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ФСНБ 421+557прРИМ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_xlnm._FilterDatabase" localSheetId="0" hidden="1">'Смета по ФСНБ 421+557прРИМ'!$C$1:$C$4986</definedName>
    <definedName name="Print_Titles" localSheetId="0" hidden="0">'Смета по ФСНБ 421+557прРИМ'!$42:$42</definedName>
    <definedName name="_xlnm.Print_Area" localSheetId="0" hidden="0">'Смета по ФСНБ 421+557прРИМ'!$A$1:$M$4987</definedName>
    <definedName name="_xlnm._FilterDatabase" localSheetId="0" hidden="1">'Смета по ФСНБ 421+557прРИМ'!$C$1:$C$4986</definedName>
  </definedNames>
  <calcPr iterate="1"/>
</workbook>
</file>

<file path=xl/sharedStrings.xml><?xml version="1.0" encoding="utf-8"?>
<sst xmlns="http://schemas.openxmlformats.org/spreadsheetml/2006/main" count="1973" uniqueCount="1973">
  <si>
    <t xml:space="preserve">Smeta.RU (Terminal)  (495) 974-1589</t>
  </si>
  <si>
    <t xml:space="preserve">Наименование программного продукта</t>
  </si>
  <si>
    <t xml:space="preserve">Программа для ЭВМ «Программа: «Smeta.RU (Terminal)» версия 12»</t>
  </si>
  <si>
    <t xml:space="preserve">Наименование редакции сметных нормативов</t>
  </si>
  <si>
    <t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</si>
  <si>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 xml:space="preserve">Реквизиты приказа Минстроя России об утверждении дополнений и изменений к сметным нормативам</t>
  </si>
  <si>
    <t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</si>
  <si>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</si>
  <si>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Письмо Минстроя России от 25.02.2026 № 9859-ИФ/09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</si>
  <si>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</si>
  <si>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Распоряжение Министерства экономики и финансов Московской области от 04.03.2025 г. № 24РВ-20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</si>
  <si>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</si>
  <si>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</si>
  <si>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субъекта Российской Федерации</t>
  </si>
  <si>
    <t/>
  </si>
  <si>
    <t xml:space="preserve">Наименование зоны субъекта Российской Федерации</t>
  </si>
  <si>
    <t xml:space="preserve">РАСЧЕТ НАЧАЛЬНОЙ (ПРЕДЕЛЬНОЙ) СТОИМОСТИ </t>
  </si>
  <si>
    <t xml:space="preserve">на Выполнение работ по неотложному и аварийно-восстановительному ремонту медножильных КЛС для нужд 
филиала ПАО “Россети Московский регион” - Восточные электрические сети в 2027-2028г.г.</t>
  </si>
  <si>
    <t xml:space="preserve"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</si>
  <si>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</si>
  <si>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</si>
  <si>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</si>
  <si>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</si>
  <si>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Перечень единичных видов работ на неотложный и аварийно-восстановительный ремонт медножильных КЛС для нужд филиала ПАО “Россети Московский регион” - Восточные электрические сети в 2027-2028г.г.</t>
  </si>
  <si>
    <t xml:space="preserve">(проектная и (или) иная техническая документация)</t>
  </si>
  <si>
    <t xml:space="preserve">Составлен(а) в текущем уровне цен на март 2026 года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</si>
  <si>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</si>
  <si>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</si>
  <si>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</si>
  <si>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</si>
  <si>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</si>
  <si>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</si>
  <si>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Начальная (предельная) единичная стоимость на 2027г. с учетом предельного расчетного индекс-дефлятора по Бизнес-плану Общества - 1,0795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</si>
  <si>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</si>
  <si>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</si>
  <si>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</si>
  <si>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</si>
  <si>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</si>
  <si>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</si>
  <si>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</si>
  <si>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К=0,426 корректирующий коэффициент по договору-аналогу</t>
  </si>
  <si>
    <t xml:space="preserve">Раздел: 1. Работы связанные с определением повреждения кабеля</t>
  </si>
  <si>
    <t>1</t>
  </si>
  <si>
    <t xml:space="preserve">ГЭСНм 10-06-013-01</t>
  </si>
  <si>
    <t xml:space="preserve">Измерение сопротивления изоляции 4 жил кабеля на смонтированном усилительном участке  (Для определения  повреждения кабелей ЗКП 1х4х1,2 , ЗКПБ 1х4х1,2 )</t>
  </si>
  <si>
    <t xml:space="preserve">10 х 4 жил</t>
  </si>
  <si>
    <t xml:space="preserve">
М )*0</t>
  </si>
  <si>
    <t xml:space="preserve">ОТ (ЗТ)</t>
  </si>
  <si>
    <t>чел.-ч.</t>
  </si>
  <si>
    <t>1-100-32</t>
  </si>
  <si>
    <t xml:space="preserve">Средний разряд работы 3,2</t>
  </si>
  <si>
    <t>ЭМ</t>
  </si>
  <si>
    <t>ОТм(ЗТм)</t>
  </si>
  <si>
    <t>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</si>
  <si>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</si>
  <si>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</si>
  <si>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4-100-050</t>
  </si>
  <si>
    <t xml:space="preserve">ОТм(ЗТм) Средний разряд машинистов 5</t>
  </si>
  <si>
    <t>М</t>
  </si>
  <si>
    <t xml:space="preserve">Итого прямые затраты</t>
  </si>
  <si>
    <t>ФОТ</t>
  </si>
  <si>
    <t>Пр/812-051.3-1</t>
  </si>
  <si>
    <t xml:space="preserve">НР Оборудование связи: прокладка и монтаж междугородных линий связи</t>
  </si>
  <si>
    <t>%</t>
  </si>
  <si>
    <t>Пр/774-051.3</t>
  </si>
  <si>
    <t xml:space="preserve">СП Оборудование связи: прокладка и монтаж междугородных линий связи</t>
  </si>
  <si>
    <t xml:space="preserve">Всего по позиции</t>
  </si>
  <si>
    <t>=</t>
  </si>
  <si>
    <t>2</t>
  </si>
  <si>
    <t xml:space="preserve">Измерение сопротивления изоляции 4 жил кабеля на смонтированном усилительном участке 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</si>
  <si>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Объем: 0,4=4/10</t>
  </si>
  <si>
    <t>3</t>
  </si>
  <si>
    <t xml:space="preserve">Измерение сопротивления изоляции 4 жил кабеля на смонтированном усилительном участке 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</si>
  <si>
    <t xml:space="preserve">Объем: 0,7=7/10</t>
  </si>
  <si>
    <t>4</t>
  </si>
  <si>
    <t xml:space="preserve">Измерение сопротивления изоляции 4 жил кабеля на смонтированном усилительном участке (Для определения повреждения кабелей ТЗБ 12х4х1,2,  ТЗГ 12х4х1,2)</t>
  </si>
  <si>
    <t xml:space="preserve">Объем: 1,2=12/10</t>
  </si>
  <si>
    <t>5</t>
  </si>
  <si>
    <t xml:space="preserve">Измерение сопротивления изоляции 4 жил кабеля на смонтированном усилительном участке (Для определения повреждения кабелей ТЗГ 14х4х1,2, ТЗБ 14х4х1,2)</t>
  </si>
  <si>
    <t xml:space="preserve">Объем: 1,4=14/10</t>
  </si>
  <si>
    <t>6</t>
  </si>
  <si>
    <t xml:space="preserve">Измерение сопротивления изоляции 4 жил кабеля на смонтированном усилительном участке (Для определения повреждения кабелей ТППэп 20х2х0.5 )</t>
  </si>
  <si>
    <t xml:space="preserve">Объем: 1=10/10</t>
  </si>
  <si>
    <t>7</t>
  </si>
  <si>
    <t xml:space="preserve">Измерение сопротивления изоляции 4 жил кабеля на смонтированном усилительном участке (Для определения повреждения кабелей ТППэп 30х2х0.5)</t>
  </si>
  <si>
    <t xml:space="preserve">Объем: 1,5=15/10</t>
  </si>
  <si>
    <t>8</t>
  </si>
  <si>
    <t xml:space="preserve">Измерение сопротивления изоляции 4 жил кабеля на смонтированном усилительном участке (Для определения повреждения кабелей  ТППэп 50х2х0.5,  ТБ 50х2х0,5)</t>
  </si>
  <si>
    <t xml:space="preserve">Объем: 2,5=25/10</t>
  </si>
  <si>
    <t>9</t>
  </si>
  <si>
    <t xml:space="preserve">Измерение сопротивления изоляции 4 жил кабеля на смонтированном усилительном участке (Для определения повреждения кабелей  ТППэп 100х2х0.5 )</t>
  </si>
  <si>
    <t xml:space="preserve">Объем: 5=50/10</t>
  </si>
  <si>
    <t xml:space="preserve">Раздел: 2. Послеремонтные испытания и измерения междугородных и городских КЛС</t>
  </si>
  <si>
    <t>10</t>
  </si>
  <si>
    <t xml:space="preserve">ГЭСНм 10-06-013-04</t>
  </si>
  <si>
    <r>
  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  </r>
    <r>
      <rPr>
        <i/>
        <sz val="10"/>
        <rFont val="Arial"/>
      </rPr>
      <t xml:space="preserve">
Поправки к: 
М )*0</t>
    </r>
  </si>
  <si>
    <t>кабель</t>
  </si>
  <si>
    <t>1-100-35</t>
  </si>
  <si>
    <t xml:space="preserve">Средний разряд работы 3,5</t>
  </si>
  <si>
    <t>11</t>
  </si>
  <si>
    <t xml:space="preserve">ГЭСНм 10-06-013-05</t>
  </si>
  <si>
    <r>
  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</rPr>
      <t xml:space="preserve">
Поправки к: 
М )*0</t>
    </r>
  </si>
  <si>
    <t>12</t>
  </si>
  <si>
    <t xml:space="preserve">ГЭСНм 10-06-013-06</t>
  </si>
  <si>
    <r>
  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  </r>
    <r>
      <rPr>
        <i/>
        <sz val="10"/>
        <rFont val="Arial"/>
      </rPr>
      <t xml:space="preserve">
Поправки к: 
М )*0</t>
    </r>
  </si>
  <si>
    <t>13</t>
  </si>
  <si>
    <t xml:space="preserve">ГЭСНм 10-06-013-02</t>
  </si>
  <si>
    <r>
      <t xml:space="preserve">Измерение переходного затухания при одной частоте на смонтированном усилительном участке: на ближнем конце (Для кабелей: ЗКП 1х4х1,2  ,  ЗКПБ 1х4х1,2)</t>
    </r>
    <r>
      <rPr>
        <i/>
        <sz val="10"/>
        <rFont val="Arial"/>
      </rPr>
      <t xml:space="preserve">
Поправки к: 
М )*0</t>
    </r>
  </si>
  <si>
    <t xml:space="preserve">100 измерений</t>
  </si>
  <si>
    <t xml:space="preserve">Объем: 0,02=2/100</t>
  </si>
  <si>
    <t>14</t>
  </si>
  <si>
    <t xml:space="preserve">ГЭСНм 10-06-013-03</t>
  </si>
  <si>
    <r>
      <t xml:space="preserve">Измерение переходного затухания при одной частоте на смонтированном усилительном участке: на дальнем конце (Для кабелей: ЗКП 1х4х1,2  ,  ЗКПБ 1х4х1,2)</t>
    </r>
    <r>
      <rPr>
        <i/>
        <sz val="10"/>
        <rFont val="Arial"/>
      </rPr>
      <t xml:space="preserve">
Поправки к: 
М )*0</t>
    </r>
  </si>
  <si>
    <t>15</t>
  </si>
  <si>
    <r>
      <t xml:space="preserve"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</rPr>
      <t xml:space="preserve">
Поправки к: 
М )*0</t>
    </r>
  </si>
  <si>
    <t xml:space="preserve">Объем: 0,56=56/100</t>
  </si>
  <si>
    <t>16</t>
  </si>
  <si>
    <r>
      <t xml:space="preserve"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</rPr>
      <t xml:space="preserve">
Поправки к: 
М )*0</t>
    </r>
  </si>
  <si>
    <t>17</t>
  </si>
  <si>
    <r>
      <t xml:space="preserve"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  </r>
    <r>
      <rPr>
        <i/>
        <sz val="10"/>
        <rFont val="Arial"/>
      </rPr>
      <t xml:space="preserve">
Поправки к: 
М )*0</t>
    </r>
  </si>
  <si>
    <t xml:space="preserve">Объем: 1,82=182/100</t>
  </si>
  <si>
    <t>18</t>
  </si>
  <si>
    <r>
      <t xml:space="preserve"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  </r>
    <r>
      <rPr>
        <i/>
        <sz val="10"/>
        <rFont val="Arial"/>
      </rPr>
      <t xml:space="preserve">
Поправки к: 
М )*0</t>
    </r>
  </si>
  <si>
    <t>19</t>
  </si>
  <si>
    <t xml:space="preserve">Измерение переходного затухания при одной частоте на смонтированном усилительном участке: на ближнем конце  (для кабелей: ТЗБ 12х4х1,2,  ТЗГ 12х4х1,2)</t>
  </si>
  <si>
    <t xml:space="preserve">Объем: 5,52=552/100</t>
  </si>
  <si>
    <t>20</t>
  </si>
  <si>
    <t xml:space="preserve">Измерение переходного затухания при одной частоте на смонтированном усилительном участке: на дальнем конце  (для кабелей: ТЗБ 12х4х1,2,  ТЗГ 12х4х1,2)</t>
  </si>
  <si>
    <t>21</t>
  </si>
  <si>
    <t xml:space="preserve">Измерение переходного затухания при одной частоте на смонтированном усилительном участке: на ближнем конце (для кабелей: ТЗГ 14х4х1,2, ТЗБ 14х4х1,2)</t>
  </si>
  <si>
    <t xml:space="preserve">Объем: 7,56=756/100</t>
  </si>
  <si>
    <t>22</t>
  </si>
  <si>
    <t xml:space="preserve">Измерение переходного затухания при одной частоте на смонтированном усилительном участке: на дальнем конце (для кабелей: ТЗГ 14х4х1,2, ТЗБ 14х4х1,2)</t>
  </si>
  <si>
    <t>23</t>
  </si>
  <si>
    <t xml:space="preserve">ГЭСНм 10-06-032-02</t>
  </si>
  <si>
    <r>
      <t xml:space="preserve"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  </r>
    <r>
      <rPr>
        <i/>
        <sz val="10"/>
        <rFont val="Arial"/>
      </rPr>
      <t xml:space="preserve">
Поправки к: 
М )*0</t>
    </r>
  </si>
  <si>
    <t>1-100-40</t>
  </si>
  <si>
    <t xml:space="preserve">Средний разряд работы 4,0</t>
  </si>
  <si>
    <t>Пр/812-051.1-1</t>
  </si>
  <si>
    <t xml:space="preserve">НР Оборудование связи: прокладка и монтаж сетей связи</t>
  </si>
  <si>
    <t>Пр/774-051.1</t>
  </si>
  <si>
    <t xml:space="preserve">СП Оборудование связи: прокладка и монтаж сетей связи</t>
  </si>
  <si>
    <t>24</t>
  </si>
  <si>
    <t xml:space="preserve">ГЭСНм 10-06-032-01</t>
  </si>
  <si>
    <r>
      <t xml:space="preserve"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  </r>
    <r>
      <rPr>
        <i/>
        <sz val="10"/>
        <rFont val="Arial"/>
      </rPr>
      <t xml:space="preserve">
Поправки к: 
М )*0</t>
    </r>
  </si>
  <si>
    <t xml:space="preserve">100 пар</t>
  </si>
  <si>
    <t>01.3.01.01-0001</t>
  </si>
  <si>
    <t xml:space="preserve">Бензин авиационный Б-70</t>
  </si>
  <si>
    <t>т</t>
  </si>
  <si>
    <t>10.3.02.03-0036</t>
  </si>
  <si>
    <t xml:space="preserve">Припои оловянно-свинцовые сурьмянистые, марка ПОССу 30-2</t>
  </si>
  <si>
    <t>кг</t>
  </si>
  <si>
    <t xml:space="preserve">Раздел: 3. Замена кабеля связи в грунте для междугородных  и городских КЛС</t>
  </si>
  <si>
    <t>25</t>
  </si>
  <si>
    <t xml:space="preserve">ГЭСНм 10-06-003-01</t>
  </si>
  <si>
    <t xml:space="preserve"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</si>
  <si>
    <t xml:space="preserve">км кабеля</t>
  </si>
  <si>
    <t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</si>
  <si>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
ЭМ *0,3; М *0; ЗТ *0,3; ЗТм *0,3</t>
  </si>
  <si>
    <t>91.11.01-012</t>
  </si>
  <si>
    <t xml:space="preserve">Машины монтажные для выполнения работ при прокладке и монтаже кабеля на базе автомобиля</t>
  </si>
  <si>
    <t>91.14.05-041</t>
  </si>
  <si>
    <t xml:space="preserve">Транспортеры прицепные кабельные, грузоподъемность до 7 т</t>
  </si>
  <si>
    <t>26</t>
  </si>
  <si>
    <r>
      <t xml:space="preserve"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</rPr>
      <t xml:space="preserve">
Поправки к: 
М )*0</t>
    </r>
  </si>
  <si>
    <t>27</t>
  </si>
  <si>
    <t xml:space="preserve">ГЭСНм 10-06-003-02</t>
  </si>
  <si>
    <t xml:space="preserve"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</si>
  <si>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91.01.01-039</t>
  </si>
  <si>
    <t xml:space="preserve">Бульдозеры, мощность 132 кВт (180 л.с.)</t>
  </si>
  <si>
    <t>4-100-060</t>
  </si>
  <si>
    <t xml:space="preserve">ОТм(ЗТм) Средний разряд машинистов 6</t>
  </si>
  <si>
    <t>28</t>
  </si>
  <si>
    <r>
      <t xml:space="preserve"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</rPr>
      <t xml:space="preserve">
Поправки к: 
М )*0</t>
    </r>
  </si>
  <si>
    <t>29</t>
  </si>
  <si>
    <t xml:space="preserve">ГЭСНм 10-06-003-03</t>
  </si>
  <si>
    <t xml:space="preserve"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</si>
  <si>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>30</t>
  </si>
  <si>
    <r>
      <t xml:space="preserve"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  </r>
    <r>
      <rPr>
        <i/>
        <sz val="10"/>
        <rFont val="Arial"/>
      </rPr>
      <t xml:space="preserve">
Поправки к: 
М )*0</t>
    </r>
  </si>
  <si>
    <t xml:space="preserve">Раздел: 4. Замена кабеля в коллекторе для междугородных и городских КЛС</t>
  </si>
  <si>
    <t>31</t>
  </si>
  <si>
    <t xml:space="preserve">ГЭСНм 10-06-027-01</t>
  </si>
  <si>
    <t xml:space="preserve"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</si>
  <si>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км</t>
  </si>
  <si>
    <t>01.3.02.09-0022</t>
  </si>
  <si>
    <t xml:space="preserve">Пропан-бутан смесь техническая</t>
  </si>
  <si>
    <t>01.7.06.03-0023</t>
  </si>
  <si>
    <t xml:space="preserve">Ленты полиэтиленовые с липким слоем, прозрачные, ширина 20 мм, толщина 0,08 мм</t>
  </si>
  <si>
    <t>10.2.02.08-0001</t>
  </si>
  <si>
    <t xml:space="preserve">Проволока медная круглая мягкая электротехническая, диаметр 1,0-3,0 мм и выше</t>
  </si>
  <si>
    <t>12.1.02.12-0002</t>
  </si>
  <si>
    <t xml:space="preserve">Пергамин кровельный, группа горючести Г4, разрывная сила в продольном направлении 215 Н/50 мм, теплостойкость +80 °C, масса 0,19 кг/м2</t>
  </si>
  <si>
    <t>м2</t>
  </si>
  <si>
    <t>20.2.02.04-0006</t>
  </si>
  <si>
    <t xml:space="preserve">Колпачки полиэтиленовые К-6</t>
  </si>
  <si>
    <t xml:space="preserve">100 ШТ</t>
  </si>
  <si>
    <t>32</t>
  </si>
  <si>
    <r>
      <t xml:space="preserve"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  </r>
    <r>
      <rPr>
        <i/>
        <sz val="10"/>
        <rFont val="Arial"/>
      </rPr>
      <t xml:space="preserve">
Поправки к: 
М )*0</t>
    </r>
  </si>
  <si>
    <t>33</t>
  </si>
  <si>
    <t xml:space="preserve">ГЭСНм 10-06-027-02</t>
  </si>
  <si>
    <t xml:space="preserve"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</si>
  <si>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34</t>
  </si>
  <si>
    <r>
      <t xml:space="preserve"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  </r>
    <r>
      <rPr>
        <i/>
        <sz val="10"/>
        <rFont val="Arial"/>
      </rPr>
      <t xml:space="preserve">
Поправки к: 
М )*0</t>
    </r>
  </si>
  <si>
    <t>35</t>
  </si>
  <si>
    <t xml:space="preserve">ГЭСНм 10-06-027-03</t>
  </si>
  <si>
    <t xml:space="preserve"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</si>
  <si>
    <t>36</t>
  </si>
  <si>
    <r>
      <t xml:space="preserve"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</rPr>
      <t xml:space="preserve">
Поправки к: 
М )*0</t>
    </r>
  </si>
  <si>
    <t xml:space="preserve">Раздел: 5. Замена кабеля в канализации для междугородных  и городских КЛС</t>
  </si>
  <si>
    <t>37</t>
  </si>
  <si>
    <t xml:space="preserve">ГЭСНм 10-06-033-25</t>
  </si>
  <si>
    <r>
      <t xml:space="preserve"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</rPr>
      <t xml:space="preserve">
Поправки к: 
М )*0</t>
    </r>
  </si>
  <si>
    <t>1-100-30</t>
  </si>
  <si>
    <t xml:space="preserve">Средний разряд работы 3,0</t>
  </si>
  <si>
    <t>38</t>
  </si>
  <si>
    <t xml:space="preserve">ГЭСНм 10-06-026-01</t>
  </si>
  <si>
    <r>
      <t xml:space="preserve"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</rPr>
      <t xml:space="preserve">
Поправки к: 
М )*0</t>
    </r>
  </si>
  <si>
    <t>01.3.01.02-0002</t>
  </si>
  <si>
    <t xml:space="preserve">Вазелин технический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</si>
  <si>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</si>
  <si>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</si>
  <si>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</si>
  <si>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01.7.06.05-0042</t>
  </si>
  <si>
    <t xml:space="preserve">Ленты изоляционные из ПВХ для электромонтажных и ремонтных работ, цвет черный, ширина 19 мм, толщина 0,18 мм</t>
  </si>
  <si>
    <t>01.7.07.29-0111</t>
  </si>
  <si>
    <t xml:space="preserve">Пакля смоляная пропитанная</t>
  </si>
  <si>
    <t>08.3.03.05-0017</t>
  </si>
  <si>
    <t xml:space="preserve">Проволока стальная низкоуглеродистая оцинкованная разного назначения, диаметр 3,0 мм</t>
  </si>
  <si>
    <t>14.4.02.04-0142</t>
  </si>
  <si>
    <t xml:space="preserve">Краска масляная МА-0115, мумия, сурик железный</t>
  </si>
  <si>
    <t>14.5.02.01-0002</t>
  </si>
  <si>
    <t xml:space="preserve">Мастика герметизирующая нетвердеющая для герметизации швов и стыков, марка УМС-50</t>
  </si>
  <si>
    <t>14.5.05.02-0001</t>
  </si>
  <si>
    <t xml:space="preserve">Олифа натуральная</t>
  </si>
  <si>
    <t>22.2.02.06-0001</t>
  </si>
  <si>
    <t xml:space="preserve">Консоли чугунные для кабельных колодцев и шахт связи, размеры 109х60х65 мм</t>
  </si>
  <si>
    <t>39</t>
  </si>
  <si>
    <t xml:space="preserve">ГЭСНм 10-06-033-26</t>
  </si>
  <si>
    <r>
      <t xml:space="preserve"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  </r>
    <r>
      <rPr>
        <i/>
        <sz val="10"/>
        <rFont val="Arial"/>
      </rPr>
      <t xml:space="preserve">
Поправки к: 
М )*0</t>
    </r>
  </si>
  <si>
    <t>40</t>
  </si>
  <si>
    <t xml:space="preserve">ГЭСНм 10-06-026-02</t>
  </si>
  <si>
    <r>
      <t xml:space="preserve"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</rPr>
      <t xml:space="preserve">
Поправки к: 
М )*0</t>
    </r>
  </si>
  <si>
    <t>41</t>
  </si>
  <si>
    <t xml:space="preserve">ГЭСНм 10-06-033-27</t>
  </si>
  <si>
    <r>
      <t xml:space="preserve"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</rPr>
      <t xml:space="preserve">
Поправки к: 
М )*0</t>
    </r>
  </si>
  <si>
    <t>42</t>
  </si>
  <si>
    <t xml:space="preserve">ГЭСНм 10-06-026-03</t>
  </si>
  <si>
    <r>
      <t xml:space="preserve"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</rPr>
      <t xml:space="preserve">
Поправки к: 
М )*0</t>
    </r>
  </si>
  <si>
    <t xml:space="preserve">Раздел: 6. Замена прямой муфты на низкочастотном  кабеле в котлованах для междугородных КЛС</t>
  </si>
  <si>
    <t>43</t>
  </si>
  <si>
    <t xml:space="preserve">ГЭСНм 10-06-004-01</t>
  </si>
  <si>
    <t xml:space="preserve">Муфта прямая на низкочастотном кабеле в котлованах: со свинцовой оболочкой, емкость до 4х4 (Применительно к демонтажу)</t>
  </si>
  <si>
    <t>ШТ</t>
  </si>
  <si>
    <t>01.2.01.02-0031</t>
  </si>
  <si>
    <t xml:space="preserve">Битум нефтяной строительный изоляционный БНИ-IV-3, БНИ-IV, БНИ-V</t>
  </si>
  <si>
    <t>01.3.05.17-0002</t>
  </si>
  <si>
    <t xml:space="preserve">Канифоль сосновая</t>
  </si>
  <si>
    <t>01.3.05.38-0371</t>
  </si>
  <si>
    <t xml:space="preserve">Кислота стеариновая техническая</t>
  </si>
  <si>
    <t>01.7.02.04-0001</t>
  </si>
  <si>
    <t xml:space="preserve">Бумага кабельная электроизоляционная, двухслойная</t>
  </si>
  <si>
    <t>01.7.06.14-0038</t>
  </si>
  <si>
    <t xml:space="preserve">Ленты для уплотнения смоляные на основе хлопкополиэфирной ткани, пропитанной битумным составом, ширина 75 мм, толщина 0,8 мм</t>
  </si>
  <si>
    <t>20.1.02.06-0021</t>
  </si>
  <si>
    <t xml:space="preserve">Паста паяльная бескислотная</t>
  </si>
  <si>
    <t>20.2.09.10-0013</t>
  </si>
  <si>
    <t xml:space="preserve">Муфта защитная для кабелей связи соединительная МС-50</t>
  </si>
  <si>
    <t>22.2.02.02-0001</t>
  </si>
  <si>
    <t xml:space="preserve">Гильзы полиэтиленовые изоляционные, диаметр жилы от 1,05 до 1,2 мм, длина 70 мм, диаметр 7 мм</t>
  </si>
  <si>
    <t>22.2.02.05-0001</t>
  </si>
  <si>
    <t xml:space="preserve">Кольца-блоки открытые для проводов диаметром 4,0-5,0мм</t>
  </si>
  <si>
    <t xml:space="preserve">1000 ШТ</t>
  </si>
  <si>
    <t>44</t>
  </si>
  <si>
    <r>
      <t xml:space="preserve">Муфта прямая на низкочастотном кабеле в котлованах: со свинцовой оболочкой, емкость до 4х4</t>
    </r>
    <r>
      <rPr>
        <i/>
        <sz val="10"/>
        <rFont val="Arial"/>
      </rPr>
      <t xml:space="preserve">
Поправки к: 
М )*0</t>
    </r>
  </si>
  <si>
    <t>45</t>
  </si>
  <si>
    <t xml:space="preserve">ГЭСНм 10-06-004-02</t>
  </si>
  <si>
    <t xml:space="preserve">Муфта прямая на низкочастотном кабеле в котлованах: со свинцовой оболочкой, емкость до 7х4 (Применительно к демонтажу)</t>
  </si>
  <si>
    <t>46</t>
  </si>
  <si>
    <r>
      <t xml:space="preserve">Муфта прямая на низкочастотном кабеле в котлованах: со свинцовой оболочкой, емкость до 7х4</t>
    </r>
    <r>
      <rPr>
        <i/>
        <sz val="10"/>
        <rFont val="Arial"/>
      </rPr>
      <t xml:space="preserve">
Поправки к: 
М )*0</t>
    </r>
  </si>
  <si>
    <t>47</t>
  </si>
  <si>
    <t xml:space="preserve">ГЭСНм 10-06-004-03</t>
  </si>
  <si>
    <t xml:space="preserve">Муфта прямая на низкочастотном кабеле в котлованах: со свинцовой оболочкой, емкость до 14х4 (Применительно к демонтажу)</t>
  </si>
  <si>
    <t>48</t>
  </si>
  <si>
    <r>
      <t xml:space="preserve">Муфта прямая на низкочастотном кабеле в котлованах: со свинцовой оболочкой, емкость до 14х4</t>
    </r>
    <r>
      <rPr>
        <i/>
        <sz val="10"/>
        <rFont val="Arial"/>
      </rPr>
      <t xml:space="preserve">
Поправки к: 
М )*0</t>
    </r>
  </si>
  <si>
    <t>49</t>
  </si>
  <si>
    <t xml:space="preserve">ГЭСНм 10-06-004-11</t>
  </si>
  <si>
    <t xml:space="preserve">Муфта прямая на низкочастотном кабеле в котлованах: с алюминиевой оболочкой, емкость до 4х4 (Применительно к демонтажу)</t>
  </si>
  <si>
    <t>01.2.03.03-0063</t>
  </si>
  <si>
    <t xml:space="preserve">Мастика битумно-резиновая изоляционная МБР-65</t>
  </si>
  <si>
    <t>14.4.03.03-0102</t>
  </si>
  <si>
    <t xml:space="preserve">Лак битумный БТ-577</t>
  </si>
  <si>
    <t>50</t>
  </si>
  <si>
    <r>
      <t xml:space="preserve">Муфта прямая на низкочастотном кабеле в котлованах: с алюминиевой оболочкой, емкость до 4х4</t>
    </r>
    <r>
      <rPr>
        <i/>
        <sz val="10"/>
        <rFont val="Arial"/>
      </rPr>
      <t xml:space="preserve">
Поправки к: 
М )*0</t>
    </r>
  </si>
  <si>
    <t>51</t>
  </si>
  <si>
    <t xml:space="preserve">ГЭСНм 10-06-004-12</t>
  </si>
  <si>
    <t xml:space="preserve">Муфта прямая на низкочастотном кабеле в котлованах: с алюминиевой оболочкой, емкость до 7х4 (Применительно к демонтажу)</t>
  </si>
  <si>
    <t>52</t>
  </si>
  <si>
    <r>
      <t xml:space="preserve">Муфта прямая на низкочастотном кабеле в котлованах: с алюминиевой оболочкой, емкость до 7х4</t>
    </r>
    <r>
      <rPr>
        <i/>
        <sz val="10"/>
        <rFont val="Arial"/>
      </rPr>
      <t xml:space="preserve">
Поправки к: 
М )*0</t>
    </r>
  </si>
  <si>
    <t>53</t>
  </si>
  <si>
    <t xml:space="preserve">ГЭСНм 10-06-004-13</t>
  </si>
  <si>
    <t xml:space="preserve">Муфта прямая на низкочастотном кабеле в котлованах: с алюминиевой оболочкой, емкость до 14х4 (Применительно к демонтажу)</t>
  </si>
  <si>
    <t>54</t>
  </si>
  <si>
    <r>
      <t xml:space="preserve">Муфта прямая на низкочастотном кабеле в котлованах: с алюминиевой оболочкой, емкость до 14х4</t>
    </r>
    <r>
      <rPr>
        <i/>
        <sz val="10"/>
        <rFont val="Arial"/>
      </rPr>
      <t xml:space="preserve">
Поправки к: 
М )*0</t>
    </r>
  </si>
  <si>
    <t xml:space="preserve">Раздел: 7. Замена прямой муфты на высокочастотном симметричном кабеле в котлованах для междугородных КЛС</t>
  </si>
  <si>
    <t>55</t>
  </si>
  <si>
    <t xml:space="preserve">ГЭСНм 10-06-008-01</t>
  </si>
  <si>
    <t xml:space="preserve"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</si>
  <si>
    <t>01.2.03.03-0103</t>
  </si>
  <si>
    <t xml:space="preserve"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</si>
  <si>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56</t>
  </si>
  <si>
    <r>
      <t xml:space="preserve">Муфта прямая на высокочастотном симметричном кабеле в котлованах, емкость1х4, марки: ЗКПБ, ЗКВБ, КСППБ (с полиэтиленовой оболочкой)</t>
    </r>
    <r>
      <rPr>
        <i/>
        <sz val="10"/>
        <rFont val="Arial"/>
      </rPr>
      <t xml:space="preserve">
Поправки к: 
М )*0</t>
    </r>
  </si>
  <si>
    <t>57</t>
  </si>
  <si>
    <t xml:space="preserve">ГЭСНм 10-06-008-04</t>
  </si>
  <si>
    <t xml:space="preserve"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</si>
  <si>
    <t>20.2.09.10-0014</t>
  </si>
  <si>
    <t xml:space="preserve">Муфта защитная для кабелей связи соединительная МС-65</t>
  </si>
  <si>
    <t>58</t>
  </si>
  <si>
    <r>
      <t xml:space="preserve">Муфта прямая на высокочастотном симметричном кабеле в котлованах со свинцовой оболочкой, емкость: 4х4, марки МКСБ, МКБ, МКСБГ, МКБГ, МКСБл</t>
    </r>
    <r>
      <rPr>
        <i/>
        <sz val="10"/>
        <rFont val="Arial"/>
      </rPr>
      <t xml:space="preserve">
Поправки к: 
М )*0</t>
    </r>
  </si>
  <si>
    <t>59</t>
  </si>
  <si>
    <t xml:space="preserve">ГЭСНм 10-06-008-07</t>
  </si>
  <si>
    <t xml:space="preserve"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</si>
  <si>
    <t>60</t>
  </si>
  <si>
    <r>
      <t xml:space="preserve">Муфта прямая на высокочастотном симметричном кабеле в котлованах со свинцовой оболочкой, емкость: 7х4, марки МКСБ, МКБ, МКСБГ, МКБГ, МКСБл</t>
    </r>
    <r>
      <rPr>
        <i/>
        <sz val="10"/>
        <rFont val="Arial"/>
      </rPr>
      <t xml:space="preserve">
Поправки к: 
М )*0</t>
    </r>
  </si>
  <si>
    <t>61</t>
  </si>
  <si>
    <t xml:space="preserve">ГЭСНм 10-06-008-14</t>
  </si>
  <si>
    <t xml:space="preserve"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</si>
  <si>
    <t>10.4.01.01-0004</t>
  </si>
  <si>
    <t xml:space="preserve">Припои оловянно-цинковые, содержание цинка 40 %</t>
  </si>
  <si>
    <t>14.1.05.04-0101</t>
  </si>
  <si>
    <t xml:space="preserve">Клей на эпоксидной основе двухкомпонентный, компонент A и B, марка ВК-9</t>
  </si>
  <si>
    <t>24.3.03.01-0219</t>
  </si>
  <si>
    <t xml:space="preserve">Трубка термоусаживаемая полиэтиленовая цветная, ТУТ 60/30</t>
  </si>
  <si>
    <t>62</t>
  </si>
  <si>
    <r>
      <t xml:space="preserve">Муфта прямая на высокочастотном симметричном кабеле в котлованах с алюминиевой оболочкой, емкость: 4х4, марки МКАБп, МКАБпГ, МКСАБпГ, МКСАБп</t>
    </r>
    <r>
      <rPr>
        <i/>
        <sz val="10"/>
        <rFont val="Arial"/>
      </rPr>
      <t xml:space="preserve">
Поправки к: 
М )*0</t>
    </r>
  </si>
  <si>
    <t>63</t>
  </si>
  <si>
    <t xml:space="preserve">ГЭСНм 10-06-008-15</t>
  </si>
  <si>
    <t xml:space="preserve"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</si>
  <si>
    <t>64</t>
  </si>
  <si>
    <r>
      <t xml:space="preserve">Муфта прямая на высокочастотном симметричном кабеле в котлованах с алюминиевой оболочкой, емкость: 4х4, марки МКСАБпШп, МКАБпШп</t>
    </r>
    <r>
      <rPr>
        <i/>
        <sz val="10"/>
        <rFont val="Arial"/>
      </rPr>
      <t xml:space="preserve">
Поправки к: 
М )*0</t>
    </r>
  </si>
  <si>
    <t>65</t>
  </si>
  <si>
    <t xml:space="preserve">ГЭСНм 10-06-008-16</t>
  </si>
  <si>
    <t xml:space="preserve"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</si>
  <si>
    <t>66</t>
  </si>
  <si>
    <r>
      <t xml:space="preserve">Муфта прямая на высокочастотном симметричном кабеле в котлованах с алюминиевой оболочкой, емкость: 7х4, марки МКАБп, МКАБпГ, МКСАБпГ, МКСАБп</t>
    </r>
    <r>
      <rPr>
        <i/>
        <sz val="10"/>
        <rFont val="Arial"/>
      </rPr>
      <t xml:space="preserve">
Поправки к: 
М )*0</t>
    </r>
  </si>
  <si>
    <t>67</t>
  </si>
  <si>
    <t xml:space="preserve">ГЭСНм 10-06-008-17</t>
  </si>
  <si>
    <t xml:space="preserve"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</si>
  <si>
    <t>68</t>
  </si>
  <si>
    <r>
      <t xml:space="preserve">Муфта прямая на высокочастотном симметричном кабеле в котлованах с алюминиевой оболочкой, емкость: 7х4, марки МКСАБпШп, МКАБпШп</t>
    </r>
    <r>
      <rPr>
        <i/>
        <sz val="10"/>
        <rFont val="Arial"/>
      </rPr>
      <t xml:space="preserve">
Поправки к: 
М )*0</t>
    </r>
  </si>
  <si>
    <t xml:space="preserve">Раздел: 8. Замена симметрирующей муфты на низкочастотном кабеле в котлованах для междугородных КЛС</t>
  </si>
  <si>
    <t>69</t>
  </si>
  <si>
    <t xml:space="preserve">ГЭСНм 10-06-006-01</t>
  </si>
  <si>
    <t xml:space="preserve">Муфта симметрирующая на низкочастотном кабеле в котлованах: со свинцовой оболочкой, емкость до 4х4 (Применительно к демонтажу)</t>
  </si>
  <si>
    <t>20.2.09.02-1035</t>
  </si>
  <si>
    <t xml:space="preserve">Конденсатор керамический выводной К10-17б, номинальное напряжение 50 В, допускаемое отклонение 5 %, номинальная емкость 10 пФ</t>
  </si>
  <si>
    <t>70</t>
  </si>
  <si>
    <r>
      <t xml:space="preserve">Муфта симметрирующая на низкочастотном кабеле в котлованах: со свинцовой оболочкой, емкость до 4х4</t>
    </r>
    <r>
      <rPr>
        <i/>
        <sz val="10"/>
        <rFont val="Arial"/>
      </rPr>
      <t xml:space="preserve">
Поправки к: 
М )*0</t>
    </r>
  </si>
  <si>
    <t>71</t>
  </si>
  <si>
    <t xml:space="preserve">ГЭСНм 10-06-006-02</t>
  </si>
  <si>
    <t xml:space="preserve">Муфта симметрирующая на низкочастотном кабеле в котлованах: со свинцовой оболочкой, емкость до 7х4 (Применительно к демонтажу)</t>
  </si>
  <si>
    <t>72</t>
  </si>
  <si>
    <r>
      <t xml:space="preserve">Муфта симметрирующая на низкочастотном кабеле в котлованах: со свинцовой оболочкой, емкость до 7х4</t>
    </r>
    <r>
      <rPr>
        <i/>
        <sz val="10"/>
        <rFont val="Arial"/>
      </rPr>
      <t xml:space="preserve">
Поправки к: 
М )*0</t>
    </r>
  </si>
  <si>
    <t>73</t>
  </si>
  <si>
    <t xml:space="preserve">ГЭСНм 10-06-006-03</t>
  </si>
  <si>
    <t xml:space="preserve">Муфта симметрирующая на низкочастотном кабеле в котлованах: со свинцовой оболочкой, емкость до 14х4 (Применительно к демонтажу)</t>
  </si>
  <si>
    <t>74</t>
  </si>
  <si>
    <r>
      <t xml:space="preserve">Муфта симметрирующая на низкочастотном кабеле в котлованах: со свинцовой оболочкой, емкость до 14х4</t>
    </r>
    <r>
      <rPr>
        <i/>
        <sz val="10"/>
        <rFont val="Arial"/>
      </rPr>
      <t xml:space="preserve">
Поправки к: 
М )*0</t>
    </r>
  </si>
  <si>
    <t>75</t>
  </si>
  <si>
    <t xml:space="preserve">ГЭСНм 10-06-006-11</t>
  </si>
  <si>
    <t xml:space="preserve">Муфта симметрирующая на низкочастотном кабеле в котлованах: с алюминиевой оболочкой, емкость до 4х4 (Применительно к демонтажу)</t>
  </si>
  <si>
    <t>1-100-45</t>
  </si>
  <si>
    <t xml:space="preserve">Средний разряд работы 4,5</t>
  </si>
  <si>
    <t>76</t>
  </si>
  <si>
    <r>
      <t xml:space="preserve">Муфта симметрирующая на низкочастотном кабеле в котлованах: с алюминиевой оболочкой, емкость до 4х4</t>
    </r>
    <r>
      <rPr>
        <i/>
        <sz val="10"/>
        <rFont val="Arial"/>
      </rPr>
      <t xml:space="preserve">
Поправки к: 
М )*0</t>
    </r>
  </si>
  <si>
    <t>77</t>
  </si>
  <si>
    <t xml:space="preserve">ГЭСНм 10-06-006-12</t>
  </si>
  <si>
    <t xml:space="preserve">Муфта симметрирующая на низкочастотном кабеле в котлованах: с алюминиевой оболочкой, емкость до 7х4 (Применительно к демонтажу)</t>
  </si>
  <si>
    <t>78</t>
  </si>
  <si>
    <r>
      <t xml:space="preserve">Муфта симметрирующая на низкочастотном кабеле в котлованах: с алюминиевой оболочкой, емкость до 7х4</t>
    </r>
    <r>
      <rPr>
        <i/>
        <sz val="10"/>
        <rFont val="Arial"/>
      </rPr>
      <t xml:space="preserve">
Поправки к: 
М )*0</t>
    </r>
  </si>
  <si>
    <t>79</t>
  </si>
  <si>
    <t xml:space="preserve">ГЭСНм 10-06-006-13</t>
  </si>
  <si>
    <t xml:space="preserve">Муфта симметрирующая на низкочастотном кабеле в котлованах: с алюминиевой оболочкой, емкость до 14х4 (Применительно к демонтажу)</t>
  </si>
  <si>
    <t>80</t>
  </si>
  <si>
    <r>
      <t xml:space="preserve">Муфта симметрирующая на низкочастотном кабеле в котлованах: с алюминиевой оболочкой, емкость до 14х4</t>
    </r>
    <r>
      <rPr>
        <i/>
        <sz val="10"/>
        <rFont val="Arial"/>
      </rPr>
      <t xml:space="preserve">
Поправки к: 
М )*0</t>
    </r>
  </si>
  <si>
    <t xml:space="preserve">Раздел: 9. Замена стыковой муфты на высокочастотном симметричном кабеле в котлованах для междугородных КЛС</t>
  </si>
  <si>
    <t>81</t>
  </si>
  <si>
    <t xml:space="preserve">ГЭСНм 10-06-008-10</t>
  </si>
  <si>
    <t xml:space="preserve"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</si>
  <si>
    <t>1-100-50</t>
  </si>
  <si>
    <t xml:space="preserve">Средний разряд работы 5,0</t>
  </si>
  <si>
    <t>82</t>
  </si>
  <si>
    <r>
      <t xml:space="preserve"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  </r>
    <r>
      <rPr>
        <i/>
        <sz val="10"/>
        <rFont val="Arial"/>
      </rPr>
      <t xml:space="preserve">
Поправки к: 
М )*0</t>
    </r>
  </si>
  <si>
    <t>83</t>
  </si>
  <si>
    <t xml:space="preserve">ГЭСНм 10-06-008-12</t>
  </si>
  <si>
    <t xml:space="preserve"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</si>
  <si>
    <t>84</t>
  </si>
  <si>
    <r>
      <t xml:space="preserve"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  </r>
    <r>
      <rPr>
        <i/>
        <sz val="10"/>
        <rFont val="Arial"/>
      </rPr>
      <t xml:space="preserve">
Поправки к: 
М )*0</t>
    </r>
  </si>
  <si>
    <t>85</t>
  </si>
  <si>
    <t xml:space="preserve">ГЭСНм 10-06-008-18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</si>
  <si>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</si>
  <si>
    <t>86</t>
  </si>
  <si>
    <r>
  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  </r>
    <r>
      <rPr>
        <i/>
        <sz val="10"/>
        <rFont val="Arial"/>
      </rPr>
      <t xml:space="preserve">
Поправки к: 
М )*0</t>
    </r>
  </si>
  <si>
    <t>87</t>
  </si>
  <si>
    <t xml:space="preserve">ГЭСНм 10-06-008-19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</si>
  <si>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</si>
  <si>
    <t>88</t>
  </si>
  <si>
    <r>
  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  </r>
    <r>
      <rPr>
        <i/>
        <sz val="10"/>
        <rFont val="Arial"/>
      </rPr>
      <t xml:space="preserve">
Поправки к: 
М )*0</t>
    </r>
  </si>
  <si>
    <t>89</t>
  </si>
  <si>
    <t xml:space="preserve">ГЭСНм 10-06-008-20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</si>
  <si>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</si>
  <si>
    <t>90</t>
  </si>
  <si>
    <r>
  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  </r>
    <r>
      <rPr>
        <i/>
        <sz val="10"/>
        <rFont val="Arial"/>
      </rPr>
      <t xml:space="preserve">
Поправки к: 
М )*0</t>
    </r>
  </si>
  <si>
    <t>91</t>
  </si>
  <si>
    <t xml:space="preserve">ГЭСНм 10-06-008-21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</si>
  <si>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</si>
  <si>
    <t>92</t>
  </si>
  <si>
    <r>
  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  </r>
    <r>
      <rPr>
        <i/>
        <sz val="10"/>
        <rFont val="Arial"/>
      </rPr>
      <t xml:space="preserve">
Поправки к: 
М )*0</t>
    </r>
  </si>
  <si>
    <t xml:space="preserve">Раздел: 10. Замена прямых муфт в котлованах для городских КЛС</t>
  </si>
  <si>
    <t>93</t>
  </si>
  <si>
    <t xml:space="preserve">ГЭСНм 10-06-028-01</t>
  </si>
  <si>
    <t xml:space="preserve">Муфта прямая на кабеле в котлованах, емкость: до 10х2 (Применительно к демонтажу)</t>
  </si>
  <si>
    <t>01.7.20.04-0003</t>
  </si>
  <si>
    <t xml:space="preserve">Нить мешкозашивочная прошивочная полиэфирная из штапельного лавсана (суровая)</t>
  </si>
  <si>
    <t>01.7.20.08-0102</t>
  </si>
  <si>
    <t xml:space="preserve">Миткаль суровый, ширина 920 мм, поверхностная плотность 70 г/м2</t>
  </si>
  <si>
    <t xml:space="preserve">10 м</t>
  </si>
  <si>
    <t>20.2.01.01-0001</t>
  </si>
  <si>
    <t xml:space="preserve">Гильзы бумажные ГБ-2,8</t>
  </si>
  <si>
    <t>20.2.09.02-0031</t>
  </si>
  <si>
    <t xml:space="preserve">Прокладки паронитовые, размеры 2,7х5 мм</t>
  </si>
  <si>
    <t>20.2.09.10-0011</t>
  </si>
  <si>
    <t xml:space="preserve">Муфта защитная для кабелей связи соединительная МС-25</t>
  </si>
  <si>
    <t>25.2.01.01-0011</t>
  </si>
  <si>
    <t xml:space="preserve">Бирки винипластовые (кольца нумерационные)</t>
  </si>
  <si>
    <t>94</t>
  </si>
  <si>
    <r>
      <t xml:space="preserve">Муфта прямая на кабеле в котлованах, емкость: до 10х2</t>
    </r>
    <r>
      <rPr>
        <i/>
        <sz val="10"/>
        <rFont val="Arial"/>
      </rPr>
      <t xml:space="preserve">
Поправки к: 
М )*0</t>
    </r>
  </si>
  <si>
    <t>95</t>
  </si>
  <si>
    <t xml:space="preserve">ГЭСНм 10-06-028-02</t>
  </si>
  <si>
    <t xml:space="preserve">Муфта прямая на кабеле в котлованах, емкость: до 20х2 (Применительно к демонтажу)</t>
  </si>
  <si>
    <t>96</t>
  </si>
  <si>
    <r>
      <t xml:space="preserve">Муфта прямая на кабеле в котлованах, емкость: до 20х2</t>
    </r>
    <r>
      <rPr>
        <i/>
        <sz val="10"/>
        <rFont val="Arial"/>
      </rPr>
      <t xml:space="preserve">
Поправки к: 
М )*0</t>
    </r>
  </si>
  <si>
    <t>97</t>
  </si>
  <si>
    <t xml:space="preserve">ГЭСНм 10-06-028-03</t>
  </si>
  <si>
    <t xml:space="preserve">Муфта прямая на кабеле в котлованах, емкость: до 30х2 (Применительно к демонтажу)</t>
  </si>
  <si>
    <t>98</t>
  </si>
  <si>
    <r>
      <t xml:space="preserve">Муфта прямая на кабеле в котлованах, емкость: до 30х2</t>
    </r>
    <r>
      <rPr>
        <i/>
        <sz val="10"/>
        <rFont val="Arial"/>
      </rPr>
      <t xml:space="preserve">
Поправки к: 
М )*0</t>
    </r>
  </si>
  <si>
    <t>99</t>
  </si>
  <si>
    <t xml:space="preserve">ГЭСНм 10-06-028-04</t>
  </si>
  <si>
    <t xml:space="preserve">Муфта прямая на кабеле в котлованах, емкость: до 50х2 (Применительно к демонтажу)</t>
  </si>
  <si>
    <t>100</t>
  </si>
  <si>
    <r>
      <t xml:space="preserve">Муфта прямая на кабеле в котлованах, емкость: до 50х2</t>
    </r>
    <r>
      <rPr>
        <i/>
        <sz val="10"/>
        <rFont val="Arial"/>
      </rPr>
      <t xml:space="preserve">
Поправки к: 
М )*0</t>
    </r>
  </si>
  <si>
    <t>101</t>
  </si>
  <si>
    <t xml:space="preserve">ГЭСНм 10-06-028-05</t>
  </si>
  <si>
    <t xml:space="preserve">Муфта прямая на кабеле в котлованах, емкость: до 100х2 (Применительно к демонтажу)</t>
  </si>
  <si>
    <t>20.2.09.10-0012</t>
  </si>
  <si>
    <t xml:space="preserve">Муфта защитная для кабелей связи соединительная МС-35</t>
  </si>
  <si>
    <t>102</t>
  </si>
  <si>
    <r>
      <t xml:space="preserve">Муфта прямая на кабеле в котлованах, емкость: до 100х2</t>
    </r>
    <r>
      <rPr>
        <i/>
        <sz val="10"/>
        <rFont val="Arial"/>
      </rPr>
      <t xml:space="preserve">
Поправки к: 
М )*0</t>
    </r>
  </si>
  <si>
    <t xml:space="preserve">Раздел: 11. Замена муфты прямой в колодце на низкочастотном кабеле  междугородных КЛС</t>
  </si>
  <si>
    <t>103</t>
  </si>
  <si>
    <t xml:space="preserve">ГЭСНм 10-06-005-11</t>
  </si>
  <si>
    <t xml:space="preserve">Муфта прямая на низкочастотном кабеле в колодцах: с алюминиевой оболочкой, емкость до 4х4 (Применительно к демонтажу)</t>
  </si>
  <si>
    <t>104</t>
  </si>
  <si>
    <r>
      <t xml:space="preserve">Муфта прямая на низкочастотном кабеле в колодцах: с алюминиевой оболочкой, емкость до 4х4</t>
    </r>
    <r>
      <rPr>
        <i/>
        <sz val="10"/>
        <rFont val="Arial"/>
      </rPr>
      <t xml:space="preserve">
Поправки к: 
М )*0</t>
    </r>
  </si>
  <si>
    <t>105</t>
  </si>
  <si>
    <t xml:space="preserve">ГЭСНм 10-06-005-12</t>
  </si>
  <si>
    <t xml:space="preserve">Муфта прямая на низкочастотном кабеле в колодцах: с алюминиевой оболочкой, емкость до 7х4 (Применительно к демонтажу)</t>
  </si>
  <si>
    <t>106</t>
  </si>
  <si>
    <r>
      <t xml:space="preserve">Муфта прямая на низкочастотном кабеле в колодцах: с алюминиевой оболочкой, емкость до 7х4</t>
    </r>
    <r>
      <rPr>
        <i/>
        <sz val="10"/>
        <rFont val="Arial"/>
      </rPr>
      <t xml:space="preserve">
Поправки к: 
М )*0</t>
    </r>
  </si>
  <si>
    <t>107</t>
  </si>
  <si>
    <t xml:space="preserve">ГЭСНм 10-06-005-01</t>
  </si>
  <si>
    <t xml:space="preserve">Муфта прямая на низкочастотном кабеле в колодцах: со свинцовой оболочкой, емкость до 4х4 (Применительно к демонтажу)</t>
  </si>
  <si>
    <t>108</t>
  </si>
  <si>
    <r>
      <t xml:space="preserve">Муфта прямая на низкочастотном кабеле в колодцах: со свинцовой оболочкой, емкость до 4х4</t>
    </r>
    <r>
      <rPr>
        <i/>
        <sz val="10"/>
        <rFont val="Arial"/>
      </rPr>
      <t xml:space="preserve">
Поправки к: 
М )*0</t>
    </r>
  </si>
  <si>
    <t>109</t>
  </si>
  <si>
    <t xml:space="preserve">ГЭСНм 10-06-005-02</t>
  </si>
  <si>
    <t xml:space="preserve">Муфта прямая на низкочастотном кабеле в колодцах: со свинцовой оболочкой, емкость до 7х4 (Применительно к демонтажу)</t>
  </si>
  <si>
    <t>110</t>
  </si>
  <si>
    <r>
      <t xml:space="preserve">Муфта прямая на низкочастотном кабеле в колодцах: со свинцовой оболочкой, емкость до 7х4</t>
    </r>
    <r>
      <rPr>
        <i/>
        <sz val="10"/>
        <rFont val="Arial"/>
      </rPr>
      <t xml:space="preserve">
Поправки к: 
М )*0</t>
    </r>
  </si>
  <si>
    <t>111</t>
  </si>
  <si>
    <t xml:space="preserve">ГЭСНм 10-06-005-03</t>
  </si>
  <si>
    <t xml:space="preserve">Муфта прямая на низкочастотном кабеле в колодцах: со свинцовой оболочкой, емкость до 14х4 (Применительно к демонтажу)</t>
  </si>
  <si>
    <t>112</t>
  </si>
  <si>
    <r>
      <t xml:space="preserve">Муфта прямая на низкочастотном кабеле в колодцах: со свинцовой оболочкой, емкость до 14х4</t>
    </r>
    <r>
      <rPr>
        <i/>
        <sz val="10"/>
        <rFont val="Arial"/>
      </rPr>
      <t xml:space="preserve">
Поправки к: 
М )*0</t>
    </r>
  </si>
  <si>
    <t xml:space="preserve">Раздел: 12. Замена муфты симметрирующей в колодце на низкочастотном кабеле  междугородных КЛС</t>
  </si>
  <si>
    <t>113</t>
  </si>
  <si>
    <t xml:space="preserve">ГЭСНм 10-06-007-11</t>
  </si>
  <si>
    <t xml:space="preserve">Муфта симметрирующая на низкочастотном кабеле в колодцах: с алюминиевой оболочкой, емкость до 4х4 (Применительно к демонтажу)</t>
  </si>
  <si>
    <t>114</t>
  </si>
  <si>
    <r>
      <t xml:space="preserve">Муфта симметрирующая на низкочастотном кабеле в колодцах: с алюминиевой оболочкой, емкость до 4х4</t>
    </r>
    <r>
      <rPr>
        <i/>
        <sz val="10"/>
        <rFont val="Arial"/>
      </rPr>
      <t xml:space="preserve">
Поправки к: 
М )*0</t>
    </r>
  </si>
  <si>
    <t>115</t>
  </si>
  <si>
    <t xml:space="preserve">ГЭСНм 10-06-007-12</t>
  </si>
  <si>
    <t xml:space="preserve">Муфта симметрирующая на низкочастотном кабеле в колодцах: с алюминиевой оболочкой, емкость до 7х4 (Применительно к демонтажу)</t>
  </si>
  <si>
    <t>116</t>
  </si>
  <si>
    <r>
      <t xml:space="preserve">Муфта симметрирующая на низкочастотном кабеле в колодцах: с алюминиевой оболочкой, емкость до 7х4</t>
    </r>
    <r>
      <rPr>
        <i/>
        <sz val="10"/>
        <rFont val="Arial"/>
      </rPr>
      <t xml:space="preserve">
Поправки к: 
М )*0</t>
    </r>
  </si>
  <si>
    <t>117</t>
  </si>
  <si>
    <t xml:space="preserve">ГЭСНм 10-06-007-01</t>
  </si>
  <si>
    <t xml:space="preserve">Муфта симметрирующая на низкочастотном кабеле в колодцах: со свинцовой оболочкой, емкость до 4х4 (Применительно к демонтажу)</t>
  </si>
  <si>
    <t>118</t>
  </si>
  <si>
    <r>
      <t xml:space="preserve">Муфта симметрирующая на низкочастотном кабеле в колодцах: со свинцовой оболочкой, емкость до 4х4</t>
    </r>
    <r>
      <rPr>
        <i/>
        <sz val="10"/>
        <rFont val="Arial"/>
      </rPr>
      <t xml:space="preserve">
Поправки к: 
М )*0</t>
    </r>
  </si>
  <si>
    <t>119</t>
  </si>
  <si>
    <t xml:space="preserve">ГЭСНм 10-06-007-02</t>
  </si>
  <si>
    <t xml:space="preserve">Муфта симметрирующая на низкочастотном кабеле в колодцах: со свинцовой оболочкой, емкость до 7х4 (Применительно к демонтажу)</t>
  </si>
  <si>
    <t>120</t>
  </si>
  <si>
    <r>
      <t xml:space="preserve">Муфта симметрирующая на низкочастотном кабеле в колодцах: со свинцовой оболочкой, емкость до 7х4</t>
    </r>
    <r>
      <rPr>
        <i/>
        <sz val="10"/>
        <rFont val="Arial"/>
      </rPr>
      <t xml:space="preserve">
Поправки к: 
М )*0</t>
    </r>
  </si>
  <si>
    <t>121</t>
  </si>
  <si>
    <t xml:space="preserve">ГЭСНм 10-06-007-03</t>
  </si>
  <si>
    <t xml:space="preserve">Муфта симметрирующая на низкочастотном кабеле в колодцах: со свинцовой оболочкой, емкость до 14х4 (Применительно к демонтажу)</t>
  </si>
  <si>
    <t>122</t>
  </si>
  <si>
    <r>
      <t xml:space="preserve">Муфта симметрирующая на низкочастотном кабеле в колодцах: со свинцовой оболочкой, емкость до 14х4</t>
    </r>
    <r>
      <rPr>
        <i/>
        <sz val="10"/>
        <rFont val="Arial"/>
      </rPr>
      <t xml:space="preserve">
Поправки к: 
М )*0</t>
    </r>
  </si>
  <si>
    <t xml:space="preserve">Раздел: 13. Замена муфты прямой в колодце на высокочастотном симметричном  кабеле  междугородных КЛС</t>
  </si>
  <si>
    <t>123</t>
  </si>
  <si>
    <t xml:space="preserve">ГЭСНм 10-06-009-11</t>
  </si>
  <si>
    <t xml:space="preserve"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</si>
  <si>
    <t>124</t>
  </si>
  <si>
    <r>
      <t xml:space="preserve">Муфта прямая на высокочастотном симметричном кабеле в колодцах с алюминиевой оболочкой, марки МКСАШп, МКАШп, емкость: 4х4</t>
    </r>
    <r>
      <rPr>
        <i/>
        <sz val="10"/>
        <rFont val="Arial"/>
      </rPr>
      <t xml:space="preserve">
Поправки к: 
М )*0</t>
    </r>
  </si>
  <si>
    <t>125</t>
  </si>
  <si>
    <t xml:space="preserve">ГЭСНм 10-06-009-12</t>
  </si>
  <si>
    <t xml:space="preserve"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</si>
  <si>
    <t>126</t>
  </si>
  <si>
    <r>
      <t xml:space="preserve">Муфта прямая на высокочастотном симметричном кабеле в колодцах с алюминиевой оболочкой, марки МКСАШп, МКАШп, емкость: 7х4</t>
    </r>
    <r>
      <rPr>
        <i/>
        <sz val="10"/>
        <rFont val="Arial"/>
      </rPr>
      <t xml:space="preserve">
Поправки к: 
М )*0</t>
    </r>
  </si>
  <si>
    <t>127</t>
  </si>
  <si>
    <t xml:space="preserve">ГЭСНм 10-06-009-03</t>
  </si>
  <si>
    <t xml:space="preserve"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</si>
  <si>
    <t>128</t>
  </si>
  <si>
    <r>
      <t xml:space="preserve">Муфта прямая на высокочастотном симметричном кабеле в колодцах со свинцовой оболочкой, емкость: 4х4, марки МКСГ, МКПГ, МКГ</t>
    </r>
    <r>
      <rPr>
        <i/>
        <sz val="10"/>
        <rFont val="Arial"/>
      </rPr>
      <t xml:space="preserve">
Поправки к: 
М )*0</t>
    </r>
  </si>
  <si>
    <t>129</t>
  </si>
  <si>
    <t xml:space="preserve">ГЭСНм 10-06-009-05</t>
  </si>
  <si>
    <t xml:space="preserve"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</si>
  <si>
    <t>130</t>
  </si>
  <si>
    <r>
      <t xml:space="preserve">Муфта прямая на высокочастотном симметричном кабеле в колодцах со свинцовой оболочкой, емкость: 7х4, марки МКСГ, МКПГ, МКГ</t>
    </r>
    <r>
      <rPr>
        <i/>
        <sz val="10"/>
        <rFont val="Arial"/>
      </rPr>
      <t xml:space="preserve">
Поправки к: 
М )*0</t>
    </r>
  </si>
  <si>
    <t xml:space="preserve">Раздел: 14. Замена муфты стыковой в колодце на высокочастотном симметричном  кабеле  междугородных КЛС</t>
  </si>
  <si>
    <t>131</t>
  </si>
  <si>
    <t xml:space="preserve">ГЭСНм 10-06-009-07</t>
  </si>
  <si>
    <t xml:space="preserve"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</si>
  <si>
    <t>1-100-48</t>
  </si>
  <si>
    <t xml:space="preserve">Средний разряд работы 4,8</t>
  </si>
  <si>
    <t>132</t>
  </si>
  <si>
    <r>
      <t xml:space="preserve"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  </r>
    <r>
      <rPr>
        <i/>
        <sz val="10"/>
        <rFont val="Arial"/>
      </rPr>
      <t xml:space="preserve">
Поправки к: 
М )*0</t>
    </r>
  </si>
  <si>
    <t>133</t>
  </si>
  <si>
    <t xml:space="preserve">ГЭСНм 10-06-009-09</t>
  </si>
  <si>
    <t xml:space="preserve"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</si>
  <si>
    <t>134</t>
  </si>
  <si>
    <r>
      <t xml:space="preserve"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  </r>
    <r>
      <rPr>
        <i/>
        <sz val="10"/>
        <rFont val="Arial"/>
      </rPr>
      <t xml:space="preserve">
Поправки к: 
М )*0</t>
    </r>
  </si>
  <si>
    <t>135</t>
  </si>
  <si>
    <t xml:space="preserve">ГЭСНм 10-06-009-13</t>
  </si>
  <si>
    <t xml:space="preserve"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</si>
  <si>
    <t>136</t>
  </si>
  <si>
    <r>
      <t xml:space="preserve"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  </r>
    <r>
      <rPr>
        <i/>
        <sz val="10"/>
        <rFont val="Arial"/>
      </rPr>
      <t xml:space="preserve">
Поправки к: 
М )*0</t>
    </r>
  </si>
  <si>
    <t>137</t>
  </si>
  <si>
    <t xml:space="preserve">ГЭСНм 10-06-009-14</t>
  </si>
  <si>
    <t xml:space="preserve"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</si>
  <si>
    <t>138</t>
  </si>
  <si>
    <r>
      <t xml:space="preserve"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  </r>
    <r>
      <rPr>
        <i/>
        <sz val="10"/>
        <rFont val="Arial"/>
      </rPr>
      <t xml:space="preserve">
Поправки к: 
М )*0</t>
    </r>
  </si>
  <si>
    <t xml:space="preserve">Раздел: 15. Замена муфты стыковой с симметрированием в колодце на  кабеле  междугородных КЛС</t>
  </si>
  <si>
    <t>139</t>
  </si>
  <si>
    <t xml:space="preserve">ГЭСНм 10-06-009-20</t>
  </si>
  <si>
    <t xml:space="preserve"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</si>
  <si>
    <t>140</t>
  </si>
  <si>
    <r>
      <t xml:space="preserve">Муфта на кабеле со свинцовой оболочкой марки МКСГ, МКПГ, МКГ стыковая с симметрированием: на дальнем конце до 108 кГц, емкость 4х4</t>
    </r>
    <r>
      <rPr>
        <i/>
        <sz val="10"/>
        <rFont val="Arial"/>
      </rPr>
      <t xml:space="preserve">
Поправки к: 
М )*0</t>
    </r>
  </si>
  <si>
    <t>141</t>
  </si>
  <si>
    <t xml:space="preserve">ГЭСНм 10-06-009-21</t>
  </si>
  <si>
    <t xml:space="preserve"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</si>
  <si>
    <t>142</t>
  </si>
  <si>
    <r>
      <t xml:space="preserve">Муфта на кабеле со свинцовой оболочкой марки МКСГ, МКПГ, МКГ стыковая с симметрированием: на дальнем конце до 108 кГц, емкость 7х4</t>
    </r>
    <r>
      <rPr>
        <i/>
        <sz val="10"/>
        <rFont val="Arial"/>
      </rPr>
      <t xml:space="preserve">
Поправки к: 
М )*0</t>
    </r>
  </si>
  <si>
    <t>143</t>
  </si>
  <si>
    <t xml:space="preserve">ГЭСНм 10-06-009-22</t>
  </si>
  <si>
    <t xml:space="preserve"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</si>
  <si>
    <t>144</t>
  </si>
  <si>
    <r>
      <t xml:space="preserve">Муфта на кабеле со свинцовой оболочкой марки МКСГ, МКПГ, МКГ стыковая с симметрированием: на дальнем конце до 252 кГц, емкость 1х4</t>
    </r>
    <r>
      <rPr>
        <i/>
        <sz val="10"/>
        <rFont val="Arial"/>
      </rPr>
      <t xml:space="preserve">
Поправки к: 
М )*0</t>
    </r>
  </si>
  <si>
    <t>145</t>
  </si>
  <si>
    <t xml:space="preserve">ГЭСНм 10-06-009-36</t>
  </si>
  <si>
    <t xml:space="preserve"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</si>
  <si>
    <t>146</t>
  </si>
  <si>
    <r>
      <t xml:space="preserve">Муфта на кабеле с алюминевой оболочкой марки МКСАШп, МКАШп стыковая с симметрированием: на дальнем конце до 252 кГц, емкость 1х4</t>
    </r>
    <r>
      <rPr>
        <i/>
        <sz val="10"/>
        <rFont val="Arial"/>
      </rPr>
      <t xml:space="preserve">
Поправки к: 
М )*0</t>
    </r>
  </si>
  <si>
    <t xml:space="preserve">Раздел: 16. Замена муфты прямой в колодце на парном кабеле городских  КЛС</t>
  </si>
  <si>
    <t>147</t>
  </si>
  <si>
    <t xml:space="preserve">ГЭСНм 10-06-029-01</t>
  </si>
  <si>
    <t xml:space="preserve">Муфта прямая на кабеле со свинцовой оболочкой в колодцах, емкость: до 10х2 (Применительно к демонтажу)</t>
  </si>
  <si>
    <t>148</t>
  </si>
  <si>
    <r>
      <t xml:space="preserve">Муфта прямая на кабеле со свинцовой оболочкой в колодцах, емкость: до 10х2</t>
    </r>
    <r>
      <rPr>
        <i/>
        <sz val="10"/>
        <rFont val="Arial"/>
      </rPr>
      <t xml:space="preserve">
Поправки к: 
М )*0</t>
    </r>
  </si>
  <si>
    <t>149</t>
  </si>
  <si>
    <t xml:space="preserve">ГЭСНм 10-06-029-02</t>
  </si>
  <si>
    <t xml:space="preserve">Муфта прямая на кабеле со свинцовой оболочкой в колодцах, емкость: до 20х2 (Применительно к демонтажу)</t>
  </si>
  <si>
    <t>150</t>
  </si>
  <si>
    <r>
      <t xml:space="preserve">Муфта прямая на кабеле со свинцовой оболочкой в колодцах, емкость: до 20х2</t>
    </r>
    <r>
      <rPr>
        <i/>
        <sz val="10"/>
        <rFont val="Arial"/>
      </rPr>
      <t xml:space="preserve">
Поправки к: 
М )*0</t>
    </r>
  </si>
  <si>
    <t>151</t>
  </si>
  <si>
    <t xml:space="preserve">ГЭСНм 10-06-029-03</t>
  </si>
  <si>
    <t xml:space="preserve">Муфта прямая на кабеле со свинцовой оболочкой в колодцах, емкость: до 30х2 (Применительно к демонтажу)</t>
  </si>
  <si>
    <t>152</t>
  </si>
  <si>
    <r>
      <t xml:space="preserve">Муфта прямая на кабеле со свинцовой оболочкой в колодцах, емкость: до 30х2</t>
    </r>
    <r>
      <rPr>
        <i/>
        <sz val="10"/>
        <rFont val="Arial"/>
      </rPr>
      <t xml:space="preserve">
Поправки к: 
М )*0</t>
    </r>
  </si>
  <si>
    <t>153</t>
  </si>
  <si>
    <t xml:space="preserve">ГЭСНм 10-06-029-04</t>
  </si>
  <si>
    <t xml:space="preserve">Муфта прямая на кабеле со свинцовой оболочкой в колодцах, емкость: до 50х2 (Применительно к демонтажу)</t>
  </si>
  <si>
    <t>154</t>
  </si>
  <si>
    <r>
      <t xml:space="preserve">Муфта прямая на кабеле со свинцовой оболочкой в колодцах, емкость: до 50х2</t>
    </r>
    <r>
      <rPr>
        <i/>
        <sz val="10"/>
        <rFont val="Arial"/>
      </rPr>
      <t xml:space="preserve">
Поправки к: 
М )*0</t>
    </r>
  </si>
  <si>
    <t>155</t>
  </si>
  <si>
    <t xml:space="preserve">ГЭСНм 10-06-029-05</t>
  </si>
  <si>
    <t xml:space="preserve">Муфта прямая на кабеле со свинцовой оболочкой в колодцах, емкость: до 100х2 (Применительно к демонтажу)</t>
  </si>
  <si>
    <t>156</t>
  </si>
  <si>
    <r>
      <t xml:space="preserve">Муфта прямая на кабеле со свинцовой оболочкой в колодцах, емкость: до 100х2</t>
    </r>
    <r>
      <rPr>
        <i/>
        <sz val="10"/>
        <rFont val="Arial"/>
      </rPr>
      <t xml:space="preserve">
Поправки к: 
М )*0</t>
    </r>
  </si>
  <si>
    <t>157</t>
  </si>
  <si>
    <t xml:space="preserve">ГЭСНм 10-06-029-17</t>
  </si>
  <si>
    <t xml:space="preserve">Муфта прямая на кабеле с пластиковой или винилитовой оболочкой в колодцах, емкость: до 10х2 (Применительно к демонтажу)</t>
  </si>
  <si>
    <t>158</t>
  </si>
  <si>
    <r>
      <t xml:space="preserve">Муфта прямая на кабеле с пластиковой или винилитовой оболочкой в колодцах, емкость: до 10х2</t>
    </r>
    <r>
      <rPr>
        <i/>
        <sz val="10"/>
        <rFont val="Arial"/>
      </rPr>
      <t xml:space="preserve">
Поправки к: 
М )*0</t>
    </r>
  </si>
  <si>
    <t>159</t>
  </si>
  <si>
    <t xml:space="preserve">ГЭСНм 10-06-029-18</t>
  </si>
  <si>
    <t xml:space="preserve">Муфта прямая на кабеле с пластиковой или винилитовой оболочкой в колодцах, емкость: до 20х2 (Применительно к демонтажу)</t>
  </si>
  <si>
    <t>160</t>
  </si>
  <si>
    <r>
      <t xml:space="preserve">Муфта прямая на кабеле с пластиковой или винилитовой оболочкой в колодцах, емкость: до 20х2</t>
    </r>
    <r>
      <rPr>
        <i/>
        <sz val="10"/>
        <rFont val="Arial"/>
      </rPr>
      <t xml:space="preserve">
Поправки к: 
М )*0</t>
    </r>
  </si>
  <si>
    <t>161</t>
  </si>
  <si>
    <t xml:space="preserve">ГЭСНм 10-06-029-19</t>
  </si>
  <si>
    <t xml:space="preserve">Муфта прямая на кабеле с пластиковой или винилитовой оболочкой в колодцах, емкость: до 30х2 (Применительно к демонтажу)</t>
  </si>
  <si>
    <t>162</t>
  </si>
  <si>
    <r>
      <t xml:space="preserve">Муфта прямая на кабеле с пластиковой или винилитовой оболочкой в колодцах, емкость: до 30х2</t>
    </r>
    <r>
      <rPr>
        <i/>
        <sz val="10"/>
        <rFont val="Arial"/>
      </rPr>
      <t xml:space="preserve">
Поправки к: 
М )*0</t>
    </r>
  </si>
  <si>
    <t>163</t>
  </si>
  <si>
    <t xml:space="preserve">ГЭСНм 10-06-029-20</t>
  </si>
  <si>
    <t xml:space="preserve">Муфта прямая на кабеле с пластиковой или винилитовой оболочкой в колодцах, емкость: до 50х2 (Применительно к демонтажу)</t>
  </si>
  <si>
    <t>164</t>
  </si>
  <si>
    <r>
      <t xml:space="preserve">Муфта прямая на кабеле с пластиковой или винилитовой оболочкой в колодцах, емкость: до 50х2</t>
    </r>
    <r>
      <rPr>
        <i/>
        <sz val="10"/>
        <rFont val="Arial"/>
      </rPr>
      <t xml:space="preserve">
Поправки к: 
М )*0</t>
    </r>
  </si>
  <si>
    <t>165</t>
  </si>
  <si>
    <t xml:space="preserve">ГЭСНм 10-06-029-21</t>
  </si>
  <si>
    <t xml:space="preserve">Муфта прямая на кабеле с пластиковой или винилитовой оболочкой в колодцах, емкость: до 100х2 (Применительно к демонтажу)</t>
  </si>
  <si>
    <t>08.3.03.04-0043</t>
  </si>
  <si>
    <t xml:space="preserve">Проволока черная, диаметр 1,0-1,1 мм</t>
  </si>
  <si>
    <t>20.1.02.15-0019</t>
  </si>
  <si>
    <t xml:space="preserve">Соединители СМЖ-10</t>
  </si>
  <si>
    <t>20.2.09.02-0032</t>
  </si>
  <si>
    <t xml:space="preserve">Кольца опорные</t>
  </si>
  <si>
    <t xml:space="preserve">10 ШТ</t>
  </si>
  <si>
    <t>166</t>
  </si>
  <si>
    <r>
      <t xml:space="preserve">Муфта прямая на кабеле с пластиковой или винилитовой оболочкой в колодцах, емкость: до 100х2</t>
    </r>
    <r>
      <rPr>
        <i/>
        <sz val="10"/>
        <rFont val="Arial"/>
      </rPr>
      <t xml:space="preserve">
Поправки к: 
М )*0</t>
    </r>
  </si>
  <si>
    <t xml:space="preserve">Раздел: 17. Земляные работы</t>
  </si>
  <si>
    <t>167</t>
  </si>
  <si>
    <t xml:space="preserve">ГЭСН 01-01-009-02</t>
  </si>
  <si>
    <r>
      <t xml:space="preserve">Разработка грунта в траншеях экскаватором «обратная лопата» с ковшом вместимостью 1 (1-1,2) м3, группа грунтов: 2</t>
    </r>
    <r>
      <rPr>
        <i/>
        <sz val="10"/>
        <rFont val="Arial"/>
      </rPr>
      <t xml:space="preserve">
Поправки к: 
М )*0</t>
    </r>
  </si>
  <si>
    <t xml:space="preserve">1000 м3</t>
  </si>
  <si>
    <t>91.01.05-087</t>
  </si>
  <si>
    <t xml:space="preserve">Экскаваторы одноковшовые дизельные на гусеничном ходу, объем ковша 1,0 м3</t>
  </si>
  <si>
    <t>Пр/812-001.1-1</t>
  </si>
  <si>
    <t xml:space="preserve">НР Земляные работы, выполняемые: механизированным способом</t>
  </si>
  <si>
    <t>Пр/774-001.1</t>
  </si>
  <si>
    <t xml:space="preserve">СП Земляные работы, выполняемые: механизированным способом</t>
  </si>
  <si>
    <t>168</t>
  </si>
  <si>
    <t xml:space="preserve">ГЭСН 01-01-033-01</t>
  </si>
  <si>
    <r>
      <t xml:space="preserve"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</rPr>
      <t xml:space="preserve">
Поправки к: 
М )*0</t>
    </r>
  </si>
  <si>
    <t>91.01.01-034</t>
  </si>
  <si>
    <t xml:space="preserve">Бульдозеры, мощность 59 кВт (80 л.с.)</t>
  </si>
  <si>
    <t>169</t>
  </si>
  <si>
    <t xml:space="preserve">ГЭСН 01-02-057-02</t>
  </si>
  <si>
    <r>
      <t xml:space="preserve">Разработка грунта вручную в траншеях глубиной до 2 м без креплений с откосами, группа грунтов: 2</t>
    </r>
    <r>
      <rPr>
        <i/>
        <sz val="10"/>
        <rFont val="Arial"/>
      </rPr>
      <t xml:space="preserve">
Поправки к: 
М )*0</t>
    </r>
  </si>
  <si>
    <t xml:space="preserve">100 м3</t>
  </si>
  <si>
    <t>1-100-20</t>
  </si>
  <si>
    <t xml:space="preserve">Средний разряд работы 2,0</t>
  </si>
  <si>
    <t>Пр/812-001.2-1</t>
  </si>
  <si>
    <t xml:space="preserve">НР Земляные работы, выполняемые: ручным способом</t>
  </si>
  <si>
    <t>Пр/774-001.2</t>
  </si>
  <si>
    <t xml:space="preserve">СП Земляные работы, выполняемые: ручным способом</t>
  </si>
  <si>
    <t>170</t>
  </si>
  <si>
    <t xml:space="preserve">ГЭСН 01-02-058-06</t>
  </si>
  <si>
    <r>
      <t xml:space="preserve">Копание ям вручную без креплений для стоек и столбов: с откосами глубиной до 1,5 м, группа грунтов 2</t>
    </r>
    <r>
      <rPr>
        <i/>
        <sz val="10"/>
        <rFont val="Arial"/>
      </rPr>
      <t xml:space="preserve">
Поправки к: 
М )*0</t>
    </r>
  </si>
  <si>
    <t>171</t>
  </si>
  <si>
    <t xml:space="preserve">ГЭСН 01-02-061-01</t>
  </si>
  <si>
    <r>
      <t xml:space="preserve">Засыпка вручную траншей, пазух котлованов и ям, группа грунтов: 1</t>
    </r>
    <r>
      <rPr>
        <i/>
        <sz val="10"/>
        <rFont val="Arial"/>
      </rPr>
      <t xml:space="preserve">
Поправки к: 
М )*0</t>
    </r>
  </si>
  <si>
    <t>1-100-15</t>
  </si>
  <si>
    <t xml:space="preserve">Средний разряд работы 1,5</t>
  </si>
  <si>
    <t xml:space="preserve">Раздел: 18. Вспомогательные работы при ремонте КЛС проложенных в грунте</t>
  </si>
  <si>
    <t>172</t>
  </si>
  <si>
    <t xml:space="preserve">ГЭСН 47-01-061-01</t>
  </si>
  <si>
    <t xml:space="preserve">Заготовка дерна вручную (Применительно к снятию дерна)</t>
  </si>
  <si>
    <t xml:space="preserve">10 м2</t>
  </si>
  <si>
    <t>571/пр_2022_п.83_т.2_стр.5_стб.3</t>
  </si>
  <si>
    <t xml:space="preserve"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</si>
  <si>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1-100-14</t>
  </si>
  <si>
    <t xml:space="preserve">Средний разряд работы 1,4</t>
  </si>
  <si>
    <t>16.2.02.07</t>
  </si>
  <si>
    <t xml:space="preserve">Семена газонных трав</t>
  </si>
  <si>
    <t>Пр/812-041.0-1</t>
  </si>
  <si>
    <t xml:space="preserve">НР Озеленение. Защитные лесонасаждения</t>
  </si>
  <si>
    <t>Пр/774-041.0</t>
  </si>
  <si>
    <t xml:space="preserve">СП Озеленение. Защитные лесонасаждения</t>
  </si>
  <si>
    <t>173</t>
  </si>
  <si>
    <t xml:space="preserve">ГЭСН 47-01-051-01</t>
  </si>
  <si>
    <r>
      <t xml:space="preserve">Одерновка цветников, дорожек и площадок в ленту (Прим-но. Укладка ранее снятого дёрна)</t>
    </r>
    <r>
      <rPr>
        <i/>
        <sz val="10"/>
        <rFont val="Arial"/>
      </rPr>
      <t xml:space="preserve">
Поправки к: 
М )*0</t>
    </r>
  </si>
  <si>
    <t xml:space="preserve">100 м</t>
  </si>
  <si>
    <t>1-100-17</t>
  </si>
  <si>
    <t xml:space="preserve">Средний разряд работы 1,7</t>
  </si>
  <si>
    <t>91.13.01-038</t>
  </si>
  <si>
    <t xml:space="preserve">Машины поливомоечные, вместимость цистерны 6 м3</t>
  </si>
  <si>
    <t>4-100-040</t>
  </si>
  <si>
    <t xml:space="preserve">ОТм(ЗТм) Средний разряд машинистов 4</t>
  </si>
  <si>
    <t>01.7.03.01-0001</t>
  </si>
  <si>
    <t>Вода</t>
  </si>
  <si>
    <t>м3</t>
  </si>
  <si>
    <t>11.1.03.05-0074</t>
  </si>
  <si>
    <t xml:space="preserve">Доска необрезная хвойных пород, естественной влажности, длина 4-6,5 м, ширина 100-250, толщина 20 мм, сорт IV</t>
  </si>
  <si>
    <t>16.2.03.01-1006</t>
  </si>
  <si>
    <t xml:space="preserve">Газон рулонный стандартный</t>
  </si>
  <si>
    <t>174</t>
  </si>
  <si>
    <t xml:space="preserve">ГЭСНм 08-02-142-01</t>
  </si>
  <si>
    <r>
      <t xml:space="preserve">Устройство постели при одном кабеле в траншее</t>
    </r>
    <r>
      <rPr>
        <i/>
        <sz val="10"/>
        <rFont val="Arial"/>
      </rPr>
      <t xml:space="preserve">
Поправки к: 
М )*0</t>
    </r>
  </si>
  <si>
    <t>1-100-38</t>
  </si>
  <si>
    <t xml:space="preserve">Средний разряд работы 3,8</t>
  </si>
  <si>
    <t>91.14.02-001</t>
  </si>
  <si>
    <t xml:space="preserve">Автомобили бортовые, грузоподъемность до 5 т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</si>
  <si>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</si>
  <si>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</si>
  <si>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</si>
  <si>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</si>
  <si>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>175</t>
  </si>
  <si>
    <t xml:space="preserve">ГЭСНм 08-02-143-05</t>
  </si>
  <si>
    <r>
      <t xml:space="preserve">Покрытие кабеля, проложенного в траншее: лентой сигнальной</t>
    </r>
    <r>
      <rPr>
        <i/>
        <sz val="10"/>
        <rFont val="Arial"/>
      </rPr>
      <t xml:space="preserve">
Поправки к: 
М )*0</t>
    </r>
  </si>
  <si>
    <t xml:space="preserve">Объем: 0,01=1/100</t>
  </si>
  <si>
    <t>1-100-23</t>
  </si>
  <si>
    <t xml:space="preserve">Средний разряд работы 2,3</t>
  </si>
  <si>
    <t>176</t>
  </si>
  <si>
    <t>Расчет</t>
  </si>
  <si>
    <t xml:space="preserve">Снятие (установка) железобетонных плит перекрытий кабельных каналов</t>
  </si>
  <si>
    <t xml:space="preserve">1 ПЛИТА</t>
  </si>
  <si>
    <t>177</t>
  </si>
  <si>
    <t xml:space="preserve">ГЭСНм 10-06-015-08</t>
  </si>
  <si>
    <r>
      <t xml:space="preserve">Установка: столбика замерного для линии связи</t>
    </r>
    <r>
      <rPr>
        <i/>
        <sz val="10"/>
        <rFont val="Arial"/>
      </rPr>
      <t xml:space="preserve">
Поправки к: 
М )*0</t>
    </r>
  </si>
  <si>
    <t>1-100-25</t>
  </si>
  <si>
    <t xml:space="preserve">Средний разряд работы 2,5</t>
  </si>
  <si>
    <t>08.4.03.02-0002</t>
  </si>
  <si>
    <t xml:space="preserve">Сталь арматурная горячекатаная гладкая, класс A-I, диаметр 6-22 мм</t>
  </si>
  <si>
    <t>20.1.02.23-0173</t>
  </si>
  <si>
    <t xml:space="preserve">Столбик замерный кабельный железобетонный, размеры 1100х240х120 мм</t>
  </si>
  <si>
    <t>178</t>
  </si>
  <si>
    <t xml:space="preserve">ГЭСН 34-02-003-01</t>
  </si>
  <si>
    <r>
      <t xml:space="preserve">Устройство трубопроводов из полиэтиленовых труб: до 2 отверстий</t>
    </r>
    <r>
      <rPr>
        <i/>
        <sz val="10"/>
        <rFont val="Arial"/>
      </rPr>
      <t xml:space="preserve">
Поправки к: 
М )*0</t>
    </r>
  </si>
  <si>
    <t>канал.км</t>
  </si>
  <si>
    <t>1-100-29</t>
  </si>
  <si>
    <t xml:space="preserve">Средний разряд работы 2,9</t>
  </si>
  <si>
    <t>01.3.01.01-0002</t>
  </si>
  <si>
    <t xml:space="preserve">Бензин автомобильный АИ-98, АИ-95</t>
  </si>
  <si>
    <t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</si>
  <si>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</si>
  <si>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</si>
  <si>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 xml:space="preserve">Трубы полиэтиленовые</t>
  </si>
  <si>
    <t>Пр/812-028.0-1</t>
  </si>
  <si>
    <t xml:space="preserve">НР Сооружения связи, радиовещания и телевидения прокладка и монтаж сетей связи</t>
  </si>
  <si>
    <t>Пр/774-028.0</t>
  </si>
  <si>
    <t xml:space="preserve">СП Сооружения связи, радиовещания и телевидения прокладка и монтаж сетей связи</t>
  </si>
  <si>
    <t>179</t>
  </si>
  <si>
    <t xml:space="preserve">ГЭСНр 52-01-011-03</t>
  </si>
  <si>
    <t xml:space="preserve">Водоотлив из подвала: электрическими (механическими) насосами (Прим-но к водоотливу воды из траншей)</t>
  </si>
  <si>
    <t>91.19.08-004</t>
  </si>
  <si>
    <t xml:space="preserve">Насосы, производительность 53 м3/ч, напор 10 м, мощность 4 кВт</t>
  </si>
  <si>
    <t>Пр/812-086.0-1</t>
  </si>
  <si>
    <t xml:space="preserve">НР Фундаменты</t>
  </si>
  <si>
    <t>Пр/774-086.0</t>
  </si>
  <si>
    <t xml:space="preserve">СП Фундаменты</t>
  </si>
  <si>
    <t>180</t>
  </si>
  <si>
    <t xml:space="preserve">ГЭСНм 10-06-033-18</t>
  </si>
  <si>
    <r>
      <t xml:space="preserve">Пересоединение действующих кабелей без перерыва действия абонентов на кабельную вставку, емкость кабеля: до 50х2</t>
    </r>
    <r>
      <rPr>
        <i/>
        <sz val="10"/>
        <rFont val="Arial"/>
      </rPr>
      <t xml:space="preserve">
Поправки к: 
М )*0</t>
    </r>
  </si>
  <si>
    <t xml:space="preserve">Раздел: 19. Вспомогательные работы при ремонте КЛС проложенных в коллекторе или канализации</t>
  </si>
  <si>
    <t>181</t>
  </si>
  <si>
    <r>
      <t xml:space="preserve">Водоотлив из подвала: электрическими (механическими) насосами (Прим-но к водоотливу воды из колодцев)</t>
    </r>
    <r>
      <rPr>
        <i/>
        <sz val="10"/>
        <rFont val="Arial"/>
      </rPr>
      <t xml:space="preserve">
Поправки к: 
М )*0</t>
    </r>
  </si>
  <si>
    <t>182</t>
  </si>
  <si>
    <t xml:space="preserve">ГЭСНр 66-01-010-01</t>
  </si>
  <si>
    <r>
      <t xml:space="preserve">Очистка камер: от сухого ила и грязи при наличии труб с отключенным теплоносителем (Прим-но к очистке колодцев от ила и грязи)</t>
    </r>
    <r>
      <rPr>
        <i/>
        <sz val="10"/>
        <rFont val="Arial"/>
      </rPr>
      <t xml:space="preserve">
Поправки к: 
М )*0</t>
    </r>
  </si>
  <si>
    <t>1-100-19</t>
  </si>
  <si>
    <t xml:space="preserve">Средний разряд работы 1,9</t>
  </si>
  <si>
    <t>Пр/812-100.1-1</t>
  </si>
  <si>
    <t xml:space="preserve">НР Наружные инженерные сети: демонтаж, разборка, очистка</t>
  </si>
  <si>
    <t>Пр/774-100.1</t>
  </si>
  <si>
    <t xml:space="preserve">СП Наружные инженерные сети: демонтаж, разборка, очистка</t>
  </si>
  <si>
    <t>183</t>
  </si>
  <si>
    <t xml:space="preserve">ГЭСНм 10-06-034-31</t>
  </si>
  <si>
    <r>
      <t xml:space="preserve">Герметизация крышки люка колодца кабельной канализации</t>
    </r>
    <r>
      <rPr>
        <i/>
        <sz val="10"/>
        <rFont val="Arial"/>
      </rPr>
      <t xml:space="preserve">
Поправки к: 
М )*0</t>
    </r>
  </si>
  <si>
    <t>1-100-28</t>
  </si>
  <si>
    <t xml:space="preserve">Средний разряд работы 2,8</t>
  </si>
  <si>
    <t>14.1.05.05-0002</t>
  </si>
  <si>
    <t xml:space="preserve">Клей-герметик кремнийорганический, марка Эласил 137-352</t>
  </si>
  <si>
    <t>184</t>
  </si>
  <si>
    <t xml:space="preserve">ГЭСНм 10-06-034-28</t>
  </si>
  <si>
    <r>
      <t xml:space="preserve">Герметизация канала кабельной канализации: занятого (Прим-но для разгерметизации канала кабельной канализации занятого)</t>
    </r>
    <r>
      <rPr>
        <i/>
        <sz val="10"/>
        <rFont val="Arial"/>
      </rPr>
      <t xml:space="preserve">
Поправки к: 
М )*0</t>
    </r>
  </si>
  <si>
    <t>канал</t>
  </si>
  <si>
    <t>1-100-37</t>
  </si>
  <si>
    <t xml:space="preserve">Средний разряд работы 3,7</t>
  </si>
  <si>
    <t>01.7.14.01-0002</t>
  </si>
  <si>
    <t xml:space="preserve">Герметик пенополиуретановый (пена монтажная) универсальный, объем 1000 мл</t>
  </si>
  <si>
    <t>185</t>
  </si>
  <si>
    <t xml:space="preserve">ГЭСНм 10-06-033-34</t>
  </si>
  <si>
    <r>
      <t xml:space="preserve">Замена нумерации: кабелей в колодце</t>
    </r>
    <r>
      <rPr>
        <i/>
        <sz val="10"/>
        <rFont val="Arial"/>
      </rPr>
      <t xml:space="preserve">
Поправки к: 
М )*0</t>
    </r>
  </si>
  <si>
    <t xml:space="preserve">  затраты труда машинистов</t>
  </si>
  <si>
    <t xml:space="preserve">Раздел: 20. Восстановление газонов, проездов, площадок</t>
  </si>
  <si>
    <t>186</t>
  </si>
  <si>
    <t xml:space="preserve">ГЭСН 27-06-008-01</t>
  </si>
  <si>
    <r>
      <t xml:space="preserve">Устройство шва-стыка в асфальтобетонном покрытии</t>
    </r>
    <r>
      <rPr>
        <i/>
        <sz val="10"/>
        <rFont val="Arial"/>
      </rPr>
      <t xml:space="preserve">
Поправки к: 
М )*0</t>
    </r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</si>
  <si>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</si>
  <si>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</si>
  <si>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</si>
  <si>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</si>
  <si>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91.08.06-003</t>
  </si>
  <si>
    <t xml:space="preserve">Нарезчики швов, максимальная глубина резки 200 мм, мощность 9 кВт (12 л.с.)</t>
  </si>
  <si>
    <t>91.08.11-011</t>
  </si>
  <si>
    <t xml:space="preserve">Заливщики швов и трещин самоходные, объем бака до 480 л с компрессором для продувки трещин и швов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</si>
  <si>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</si>
  <si>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</si>
  <si>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</si>
  <si>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 xml:space="preserve">Битум нефтяной дорожный БНД 90/130</t>
  </si>
  <si>
    <t>02.3.01.02-1118</t>
  </si>
  <si>
    <t xml:space="preserve">Песок природный для строительных работ II класс, средний</t>
  </si>
  <si>
    <t>01.2.03.03</t>
  </si>
  <si>
    <t>Мастика</t>
  </si>
  <si>
    <t>01.7.07.26</t>
  </si>
  <si>
    <t xml:space="preserve">Шнур полиуретановый</t>
  </si>
  <si>
    <t>Пр/812-021.0-1</t>
  </si>
  <si>
    <t xml:space="preserve">НР Автомобильные дороги</t>
  </si>
  <si>
    <t>Пр/774-021.0</t>
  </si>
  <si>
    <t xml:space="preserve">СП Автомобильные дороги</t>
  </si>
  <si>
    <t>187</t>
  </si>
  <si>
    <t xml:space="preserve">ГЭСН 27-06-031-01</t>
  </si>
  <si>
    <r>
  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10"/>
        <rFont val="Arial"/>
      </rPr>
      <t xml:space="preserve">
Поправки к: 
М )*0</t>
    </r>
  </si>
  <si>
    <t xml:space="preserve">1000 м2</t>
  </si>
  <si>
    <t xml:space="preserve">Объем: 0,001=1/1000</t>
  </si>
  <si>
    <t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</si>
  <si>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</si>
  <si>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</si>
  <si>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</t>
  </si>
  <si>
    <t>91.08.02-002</t>
  </si>
  <si>
    <t xml:space="preserve">Автогудронаторы, емкость цистерны 7000 л</t>
  </si>
  <si>
    <t>4-100-045</t>
  </si>
  <si>
    <t xml:space="preserve">ОТм(ЗТм) Средний разряд машинистов 4,5</t>
  </si>
  <si>
    <t>91.08.02-011</t>
  </si>
  <si>
    <t xml:space="preserve">Гудронаторы ручные</t>
  </si>
  <si>
    <t>91.08.03-025</t>
  </si>
  <si>
    <t xml:space="preserve">Катки самоходные комбинированные вибрационные, масса 7 т</t>
  </si>
  <si>
    <t>91.08.03-045</t>
  </si>
  <si>
    <t xml:space="preserve">Катки самоходные гладкие вибрационные, масса 7 т</t>
  </si>
  <si>
    <t>91.08.11-031</t>
  </si>
  <si>
    <t xml:space="preserve">Перегружатели асфальтовой смеси, емкость бункера до 25 т</t>
  </si>
  <si>
    <t>01.3.01.03-0002</t>
  </si>
  <si>
    <t xml:space="preserve">Керосин для технических целей</t>
  </si>
  <si>
    <t>01.2.01.01</t>
  </si>
  <si>
    <t xml:space="preserve">Битумы нефтяные дорожные</t>
  </si>
  <si>
    <t>04.2.01.01</t>
  </si>
  <si>
    <t xml:space="preserve">Смеси асфальтобетонные</t>
  </si>
  <si>
    <t>188</t>
  </si>
  <si>
    <t xml:space="preserve">ГЭСН 27-06-032-01</t>
  </si>
  <si>
    <r>
      <t xml:space="preserve">При изменении толщины покрытия на 0,5 см добавлять или исключать: к расценке 27-06-031-01</t>
    </r>
    <r>
      <rPr>
        <i/>
        <sz val="10"/>
        <rFont val="Arial"/>
      </rPr>
      <t xml:space="preserve">
Поправки к: 
М )*0</t>
    </r>
  </si>
  <si>
    <t>1-100-27</t>
  </si>
  <si>
    <t xml:space="preserve">Средний разряд работы 2,7</t>
  </si>
  <si>
    <t>189</t>
  </si>
  <si>
    <t xml:space="preserve">ГЭСН 27-04-006-01</t>
  </si>
  <si>
    <r>
  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</rPr>
      <t xml:space="preserve">
Поправки к: 
М )*0</t>
    </r>
  </si>
  <si>
    <t>91.01.02-004</t>
  </si>
  <si>
    <t xml:space="preserve">Автогрейдеры среднего типа, мощность 99 кВт (135 л.с.)</t>
  </si>
  <si>
    <t>91.08.03-013</t>
  </si>
  <si>
    <t xml:space="preserve">Катки самоходные гладкие вибрационные, масса 9 т</t>
  </si>
  <si>
    <t>91.08.03-016</t>
  </si>
  <si>
    <t xml:space="preserve">Катки самоходные гладкие вибрационные, масса 8 т</t>
  </si>
  <si>
    <t>91.08.07-015</t>
  </si>
  <si>
    <t xml:space="preserve">Распределители щебня и гравия навесные на базе самосвала, ширина распределения 3000 мм</t>
  </si>
  <si>
    <t>02.2.05.04</t>
  </si>
  <si>
    <t xml:space="preserve">Щебень для дорожного строительства М 800, расклинивающая фракция 8-16 мм</t>
  </si>
  <si>
    <t xml:space="preserve">Щебень для дорожного строительства М 800, основная фракция 31,5-63 мм</t>
  </si>
  <si>
    <t>190</t>
  </si>
  <si>
    <t xml:space="preserve">ГЭСН 27-07-002-01</t>
  </si>
  <si>
    <r>
      <t xml:space="preserve">Устройство оснований толщиной 12 см под тротуары из кирпичного или известнякового щебня</t>
    </r>
    <r>
      <rPr>
        <i/>
        <sz val="10"/>
        <rFont val="Arial"/>
      </rPr>
      <t xml:space="preserve">
Поправки к: 
М )*0</t>
    </r>
  </si>
  <si>
    <t xml:space="preserve">100 м2</t>
  </si>
  <si>
    <t xml:space="preserve">Щебень известняковый или кирпичный</t>
  </si>
  <si>
    <t>Пр/812-021.1-1</t>
  </si>
  <si>
    <t xml:space="preserve">НР Автомобильные дороги устройство покрытий дорожек, тротуаров, мостовых и площадок и прочее</t>
  </si>
  <si>
    <t>Пр/774-021.1</t>
  </si>
  <si>
    <t xml:space="preserve">СП Автомобильные дороги устройство покрытий дорожек, тротуаров, мостовых и площадок и прочее</t>
  </si>
  <si>
    <t>191</t>
  </si>
  <si>
    <t xml:space="preserve">ГЭСН 27-07-001-01</t>
  </si>
  <si>
    <r>
      <t xml:space="preserve"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</rPr>
      <t xml:space="preserve">
Поправки к: 
М )*0</t>
    </r>
  </si>
  <si>
    <t>91.05.05-015</t>
  </si>
  <si>
    <t xml:space="preserve">Краны на автомобильном ходу, грузоподъемность 16 т</t>
  </si>
  <si>
    <t>91.08.09-001</t>
  </si>
  <si>
    <t xml:space="preserve">Плиты вибрационные с двигателем внутреннего сгорания, мощность до 6 кВт (8 л.с.)</t>
  </si>
  <si>
    <t>04.2.02.01</t>
  </si>
  <si>
    <t xml:space="preserve">Смеси литые асфальтобетонные горячие</t>
  </si>
  <si>
    <t>192</t>
  </si>
  <si>
    <t xml:space="preserve">ГЭСН 27-07-001-03</t>
  </si>
  <si>
    <r>
      <t xml:space="preserve"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</rPr>
      <t xml:space="preserve">
Поправки к: 
М )*0</t>
    </r>
  </si>
  <si>
    <t xml:space="preserve">Смеси асфальтобетонные горячие плотные</t>
  </si>
  <si>
    <t>193</t>
  </si>
  <si>
    <t xml:space="preserve">ГЭСН 27-07-001-04</t>
  </si>
  <si>
    <r>
      <t xml:space="preserve"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</rPr>
      <t xml:space="preserve">
Поправки к: 
М )*0</t>
    </r>
  </si>
  <si>
    <t>194</t>
  </si>
  <si>
    <t xml:space="preserve">ГЭСН 27-07-005-01</t>
  </si>
  <si>
    <r>
      <t xml:space="preserve">Устройство покрытий из тротуарной плитки, количество плитки при укладке на 1 м2: 40 шт.</t>
    </r>
    <r>
      <rPr>
        <i/>
        <sz val="10"/>
        <rFont val="Arial"/>
      </rPr>
      <t xml:space="preserve">
Поправки к: 
М )*0</t>
    </r>
  </si>
  <si>
    <t xml:space="preserve">Объем: 0,1=1/10</t>
  </si>
  <si>
    <t>1-100-39</t>
  </si>
  <si>
    <t xml:space="preserve">Средний разряд работы 3,9</t>
  </si>
  <si>
    <t>91.08.09-002</t>
  </si>
  <si>
    <t xml:space="preserve">Плиты вибрационные электрические, мощность до 1 кВт</t>
  </si>
  <si>
    <t>05.2.02.21</t>
  </si>
  <si>
    <t xml:space="preserve">Плитки тротуарные</t>
  </si>
  <si>
    <t>195</t>
  </si>
  <si>
    <t xml:space="preserve">ГЭСН 27-07-005-02</t>
  </si>
  <si>
    <r>
      <t xml:space="preserve">Устройство покрытий из тротуарной плитки, количество плитки при укладке на 1 м2: 55 шт.</t>
    </r>
    <r>
      <rPr>
        <i/>
        <sz val="10"/>
        <rFont val="Arial"/>
      </rPr>
      <t xml:space="preserve">
Поправки к: 
М )*0</t>
    </r>
  </si>
  <si>
    <t>1-100-41</t>
  </si>
  <si>
    <t xml:space="preserve">Средний разряд работы 4,1</t>
  </si>
  <si>
    <t>196</t>
  </si>
  <si>
    <t xml:space="preserve">ГЭСН 27-07-005-03</t>
  </si>
  <si>
    <r>
      <t xml:space="preserve">Устройство покрытий из тротуарной плитки, количество плитки при укладке на 1 м2: 90 шт.</t>
    </r>
    <r>
      <rPr>
        <i/>
        <sz val="10"/>
        <rFont val="Arial"/>
      </rPr>
      <t xml:space="preserve">
Поправки к: 
М )*0</t>
    </r>
  </si>
  <si>
    <t>1-100-44</t>
  </si>
  <si>
    <t xml:space="preserve">Средний разряд работы 4,4</t>
  </si>
  <si>
    <t>197</t>
  </si>
  <si>
    <t xml:space="preserve">ГЭСН 27-07-003-01</t>
  </si>
  <si>
    <r>
      <t xml:space="preserve">Устройство бетонных плитных тротуаров с заполнением швов: цементным раствором</t>
    </r>
    <r>
      <rPr>
        <i/>
        <sz val="10"/>
        <rFont val="Arial"/>
      </rPr>
      <t xml:space="preserve">
Поправки к: 
М )*0</t>
    </r>
  </si>
  <si>
    <t>04.3.01.12-0001</t>
  </si>
  <si>
    <t xml:space="preserve">Раствор кладочный, цементно-известковый, М10</t>
  </si>
  <si>
    <t>05.2.04.04</t>
  </si>
  <si>
    <t xml:space="preserve">Плиты бетонные тротуарные гладкие</t>
  </si>
  <si>
    <t>198</t>
  </si>
  <si>
    <t xml:space="preserve">ГЭСН 27-07-003-02</t>
  </si>
  <si>
    <r>
      <t xml:space="preserve">Устройство бетонных плитных тротуаров с заполнением швов: песком</t>
    </r>
    <r>
      <rPr>
        <i/>
        <sz val="10"/>
        <rFont val="Arial"/>
      </rPr>
      <t xml:space="preserve">
Поправки к: 
М )*0</t>
    </r>
  </si>
  <si>
    <t>04.3.02.13</t>
  </si>
  <si>
    <t xml:space="preserve">Смеси цементно-песчаные</t>
  </si>
  <si>
    <t>199</t>
  </si>
  <si>
    <t xml:space="preserve">ГЭСНр 68-02-006-01</t>
  </si>
  <si>
    <r>
      <t xml:space="preserve">Разборка бортовых камней: на бетонном основании</t>
    </r>
    <r>
      <rPr>
        <i/>
        <sz val="10"/>
        <rFont val="Arial"/>
      </rPr>
      <t xml:space="preserve">
Поправки к: 
М )*0</t>
    </r>
  </si>
  <si>
    <t>1-100-31</t>
  </si>
  <si>
    <t xml:space="preserve">Средний разряд работы 3,1</t>
  </si>
  <si>
    <t>91.21.10-002</t>
  </si>
  <si>
    <t xml:space="preserve">Молотки отбойные пневматические при работе от передвижных компрессоров</t>
  </si>
  <si>
    <t>Пр/812-102.0-1</t>
  </si>
  <si>
    <t xml:space="preserve">НР Благоустройство</t>
  </si>
  <si>
    <t>Пр/774-102.0</t>
  </si>
  <si>
    <t xml:space="preserve">СП Благоустройство</t>
  </si>
  <si>
    <t>200</t>
  </si>
  <si>
    <t xml:space="preserve">ГЭСНр 68-02-006-02</t>
  </si>
  <si>
    <r>
      <t xml:space="preserve">Разборка бортовых камней: на щебеночном основании</t>
    </r>
    <r>
      <rPr>
        <i/>
        <sz val="10"/>
        <rFont val="Arial"/>
      </rPr>
      <t xml:space="preserve">
Поправки к: 
М )*0</t>
    </r>
  </si>
  <si>
    <t>201</t>
  </si>
  <si>
    <t xml:space="preserve">ГЭСН 27-02-010-01</t>
  </si>
  <si>
    <r>
      <t xml:space="preserve">Установка бортовых камней бетонных: при цементобетонных покрытиях</t>
    </r>
    <r>
      <rPr>
        <i/>
        <sz val="10"/>
        <rFont val="Arial"/>
      </rPr>
      <t xml:space="preserve">
Поправки к: 
М )*0</t>
    </r>
  </si>
  <si>
    <t>01.7.15.06-0111</t>
  </si>
  <si>
    <t xml:space="preserve">Гвозди строительные</t>
  </si>
  <si>
    <t>04.3.01.09-0014</t>
  </si>
  <si>
    <t xml:space="preserve">Раствор готовый кладочный, цементный, М100</t>
  </si>
  <si>
    <t>11.1.03.06-0070</t>
  </si>
  <si>
    <t xml:space="preserve">Доска обрезная хвойных пород, естественной влажности, длина 2-6,5 м, ширина 100-250 мм, толщина 25 мм, сорт II</t>
  </si>
  <si>
    <t>04.1.02.05</t>
  </si>
  <si>
    <t xml:space="preserve">Смеси бетонные тяжелого бетона</t>
  </si>
  <si>
    <t>05.2.03.03</t>
  </si>
  <si>
    <t xml:space="preserve">Камни бортовые бетонные</t>
  </si>
  <si>
    <t>202</t>
  </si>
  <si>
    <t xml:space="preserve">ГЭСН 27-02-010-02</t>
  </si>
  <si>
    <r>
      <t xml:space="preserve">Установка бортовых камней бетонных: при других видах покрытий</t>
    </r>
    <r>
      <rPr>
        <i/>
        <sz val="10"/>
        <rFont val="Arial"/>
      </rPr>
      <t xml:space="preserve">
Поправки к: 
М )*0</t>
    </r>
  </si>
  <si>
    <t>203</t>
  </si>
  <si>
    <t xml:space="preserve">ГЭСН 27-02-010-03</t>
  </si>
  <si>
    <r>
      <t xml:space="preserve">Установка бортовых камней природных: при цементобетонных покрытиях</t>
    </r>
    <r>
      <rPr>
        <i/>
        <sz val="10"/>
        <rFont val="Arial"/>
      </rPr>
      <t xml:space="preserve">
Поправки к: 
М )*0</t>
    </r>
  </si>
  <si>
    <t>13.2.03.02</t>
  </si>
  <si>
    <t xml:space="preserve">Камни бортовые из горных пород</t>
  </si>
  <si>
    <t>204</t>
  </si>
  <si>
    <t xml:space="preserve">ГЭСН 27-02-010-04</t>
  </si>
  <si>
    <r>
      <t xml:space="preserve">Установка бортовых камней природных: при других видах покрытий</t>
    </r>
    <r>
      <rPr>
        <i/>
        <sz val="10"/>
        <rFont val="Arial"/>
      </rPr>
      <t xml:space="preserve">
Поправки к: 
М )*0</t>
    </r>
  </si>
  <si>
    <t>205</t>
  </si>
  <si>
    <t xml:space="preserve">ГЭСН 47-01-046-01</t>
  </si>
  <si>
    <r>
      <t xml:space="preserve"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</rPr>
      <t xml:space="preserve">
Поправки к: 
М )*0</t>
    </r>
  </si>
  <si>
    <t>1-100-18</t>
  </si>
  <si>
    <t xml:space="preserve">Средний разряд работы 1,8</t>
  </si>
  <si>
    <t>91.12.08-051</t>
  </si>
  <si>
    <t xml:space="preserve">Катки прицепные кольчатые 2 т</t>
  </si>
  <si>
    <t>91.15.03-014</t>
  </si>
  <si>
    <t xml:space="preserve">Тракторы на пневмоколесном ходу, мощность 59 кВт (80 л.с.)</t>
  </si>
  <si>
    <t>206</t>
  </si>
  <si>
    <t xml:space="preserve">ГЭСН 47-01-046-02</t>
  </si>
  <si>
    <r>
      <t xml:space="preserve"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</rPr>
      <t xml:space="preserve">
Поправки к: 
М )*0</t>
    </r>
  </si>
  <si>
    <t>207</t>
  </si>
  <si>
    <t xml:space="preserve">ГЭСН 47-01-046-03</t>
  </si>
  <si>
    <r>
      <t xml:space="preserve"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</rPr>
      <t xml:space="preserve">
Поправки к: 
М )*0</t>
    </r>
  </si>
  <si>
    <t>1-100-22</t>
  </si>
  <si>
    <t xml:space="preserve">Средний разряд работы 2,2</t>
  </si>
  <si>
    <t>16.2.01.02</t>
  </si>
  <si>
    <t xml:space="preserve">Земля растительная</t>
  </si>
  <si>
    <t>208</t>
  </si>
  <si>
    <t xml:space="preserve">ГЭСН 47-01-046-04</t>
  </si>
  <si>
    <r>
      <t xml:space="preserve"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</rPr>
      <t xml:space="preserve">
Поправки к: 
М )*0</t>
    </r>
  </si>
  <si>
    <t>209</t>
  </si>
  <si>
    <t xml:space="preserve">ГЭСН 47-01-046-05</t>
  </si>
  <si>
    <r>
      <t xml:space="preserve">На каждые 5 см изменения толщины слоя добавлять или исключать к нормам с 47-01-046-01 по 47-01-046-04</t>
    </r>
    <r>
      <rPr>
        <i/>
        <sz val="10"/>
        <rFont val="Arial"/>
      </rPr>
      <t xml:space="preserve">
Поправки к: 
М )*0</t>
    </r>
  </si>
  <si>
    <t>210</t>
  </si>
  <si>
    <t xml:space="preserve">ГЭСН 47-01-046-06</t>
  </si>
  <si>
    <r>
      <t xml:space="preserve">Посев газонов партерных, мавританских и обыкновенных вручную</t>
    </r>
    <r>
      <rPr>
        <i/>
        <sz val="10"/>
        <rFont val="Arial"/>
      </rPr>
      <t xml:space="preserve">
Поправки к: 
М )*0</t>
    </r>
  </si>
  <si>
    <t>2-100-02</t>
  </si>
  <si>
    <t xml:space="preserve">Рабочий 2 разряда</t>
  </si>
  <si>
    <t>чел.-ч</t>
  </si>
  <si>
    <t>2-100-03</t>
  </si>
  <si>
    <t xml:space="preserve">Рабочий 3 разряда</t>
  </si>
  <si>
    <t>211</t>
  </si>
  <si>
    <t xml:space="preserve">ГЭСН 27-06-007-02</t>
  </si>
  <si>
    <r>
      <t xml:space="preserve">Устройство швов в бетоне: свежеуложенном</t>
    </r>
    <r>
      <rPr>
        <i/>
        <sz val="10"/>
        <rFont val="Arial"/>
      </rPr>
      <t xml:space="preserve">
Поправки к: 
М )*0</t>
    </r>
  </si>
  <si>
    <t>91.08.05-052</t>
  </si>
  <si>
    <t xml:space="preserve">Машины бетоноукладочного комплекта на рельс-формах нарезчики швов в свежеуложенном цементо-бетоне</t>
  </si>
  <si>
    <t>01.7.07.12-0023</t>
  </si>
  <si>
    <t xml:space="preserve">Пленка полиэтиленовая изоловая, толщина 0,2-0,5 мм</t>
  </si>
  <si>
    <t>01.7.07.26-0032</t>
  </si>
  <si>
    <t xml:space="preserve">Шнур полиамидный крученый, диаметр 2 мм</t>
  </si>
  <si>
    <t>212</t>
  </si>
  <si>
    <t xml:space="preserve">ГЭСН 27-06-013-01</t>
  </si>
  <si>
    <r>
      <t xml:space="preserve"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</rPr>
      <t xml:space="preserve">
Поправки к: 
М )*0</t>
    </r>
  </si>
  <si>
    <t>91.07.04-002</t>
  </si>
  <si>
    <t xml:space="preserve">Вибраторы поверхностные</t>
  </si>
  <si>
    <t>91.16.01-001</t>
  </si>
  <si>
    <t xml:space="preserve">Электростанции передвижные, мощность 2 кВт</t>
  </si>
  <si>
    <t>03.1.02.03-0011</t>
  </si>
  <si>
    <t xml:space="preserve">Известь строительная негашеная комовая, сорт I</t>
  </si>
  <si>
    <t>11.1.03.06-0076</t>
  </si>
  <si>
    <t xml:space="preserve">Доска обрезная хвойных пород, естественной влажности, длина 2-6,5 м, ширина 100-250 мм, толщина 30-40 мм, сорт IV</t>
  </si>
  <si>
    <t>12.1.02.06-0012</t>
  </si>
  <si>
    <t xml:space="preserve">Рубероид кровельный РКК-350</t>
  </si>
  <si>
    <t>14.2.01.06-0012</t>
  </si>
  <si>
    <t xml:space="preserve"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</si>
  <si>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01.2.03.07</t>
  </si>
  <si>
    <t xml:space="preserve">Эмульсия битумная</t>
  </si>
  <si>
    <t>04.1.02.03</t>
  </si>
  <si>
    <t xml:space="preserve">Смеси бетонные тяжелого бетона для дорожных и аэродромных покрытий</t>
  </si>
  <si>
    <t>11.1.03.06</t>
  </si>
  <si>
    <t xml:space="preserve">Щиты из досок</t>
  </si>
  <si>
    <t>213</t>
  </si>
  <si>
    <t xml:space="preserve">ГЭСН 27-06-002-17</t>
  </si>
  <si>
    <r>
      <t xml:space="preserve"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</rPr>
      <t xml:space="preserve">
Поправки к: 
М )*0</t>
    </r>
  </si>
  <si>
    <t>01.7.20.08-0162</t>
  </si>
  <si>
    <t xml:space="preserve">Ткань мешочная, ширина 950 мм, поверхностная плотность 190 г/м2</t>
  </si>
  <si>
    <t>11.1.03.06-0014</t>
  </si>
  <si>
    <t xml:space="preserve">Доска обрезная лиственных пород (береза), сухая, длина 2-3,75 м, все ширины, толщина 25, 32, 40 мм, сорт 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</si>
  <si>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</si>
  <si>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</si>
  <si>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14.5.04.01-0011</t>
  </si>
  <si>
    <t xml:space="preserve">Мастика бутилкаучуковая строительная для герметизации швов цементобетонных покрытий</t>
  </si>
  <si>
    <t>08.4.03.03</t>
  </si>
  <si>
    <t>Арматура</t>
  </si>
  <si>
    <t>214</t>
  </si>
  <si>
    <r>
      <t xml:space="preserve"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  </r>
    <r>
      <rPr>
        <i/>
        <sz val="10"/>
        <rFont val="Arial"/>
      </rPr>
      <t xml:space="preserve">
Поправки к: 
М )*0</t>
    </r>
  </si>
  <si>
    <t>215</t>
  </si>
  <si>
    <t xml:space="preserve">ГЭСН 27-04-001-01</t>
  </si>
  <si>
    <r>
      <t xml:space="preserve">Устройство подстилающих и выравнивающих слоев оснований: из песка</t>
    </r>
    <r>
      <rPr>
        <i/>
        <sz val="10"/>
        <rFont val="Arial"/>
      </rPr>
      <t xml:space="preserve">
Поправки к: 
М )*0</t>
    </r>
  </si>
  <si>
    <t>91.08.03-030</t>
  </si>
  <si>
    <t xml:space="preserve">Катки самоходные пневмоколесные статические, масса 30 т</t>
  </si>
  <si>
    <t>02.3.01.02</t>
  </si>
  <si>
    <t xml:space="preserve">Песок для строительных работ природный</t>
  </si>
  <si>
    <t>216</t>
  </si>
  <si>
    <t xml:space="preserve">ГЭСН 27-04-001-04</t>
  </si>
  <si>
    <r>
      <t xml:space="preserve">Устройство подстилающих и выравнивающих слоев оснований: из щебня</t>
    </r>
    <r>
      <rPr>
        <i/>
        <sz val="10"/>
        <rFont val="Arial"/>
      </rPr>
      <t xml:space="preserve">
Поправки к: 
М )*0</t>
    </r>
  </si>
  <si>
    <t>91.01.01-035</t>
  </si>
  <si>
    <t xml:space="preserve">Бульдозеры, мощность 79 кВт (108 л.с.)</t>
  </si>
  <si>
    <t xml:space="preserve">Щебень из плотных горных пород</t>
  </si>
  <si>
    <t>217</t>
  </si>
  <si>
    <t xml:space="preserve">ГЭСН 27-06-026-01</t>
  </si>
  <si>
    <r>
      <t xml:space="preserve">Розлив вяжущих материалов</t>
    </r>
    <r>
      <rPr>
        <i/>
        <sz val="10"/>
        <rFont val="Arial"/>
      </rPr>
      <t xml:space="preserve">
Поправки к: 
М )*0</t>
    </r>
  </si>
  <si>
    <t>91.08.02-001</t>
  </si>
  <si>
    <t xml:space="preserve">Автогудронаторы, емкость цистерны 3500 л</t>
  </si>
  <si>
    <t>Битум</t>
  </si>
  <si>
    <t>218</t>
  </si>
  <si>
    <t xml:space="preserve">ГЭСНр 68-02-005-01</t>
  </si>
  <si>
    <r>
      <t xml:space="preserve">Разборка асфальтобетонных покрытий тротуаров толщиной до 4 см: вручную</t>
    </r>
    <r>
      <rPr>
        <i/>
        <sz val="10"/>
        <rFont val="Arial"/>
      </rPr>
      <t xml:space="preserve">
Поправки к: 
М )*0</t>
    </r>
  </si>
  <si>
    <t>219</t>
  </si>
  <si>
    <t xml:space="preserve">ГЭСНр 68-02-005-02</t>
  </si>
  <si>
    <r>
      <t xml:space="preserve">Разборка асфальтобетонных покрытий тротуаров толщиной до 4 см: с помощью молотков отбойных пневматических</t>
    </r>
    <r>
      <rPr>
        <i/>
        <sz val="10"/>
        <rFont val="Arial"/>
      </rPr>
      <t xml:space="preserve">
Поправки к: 
М )*0</t>
    </r>
  </si>
  <si>
    <t>220</t>
  </si>
  <si>
    <t xml:space="preserve">ГЭСНр 68-02-004-02</t>
  </si>
  <si>
    <r>
      <t xml:space="preserve">Разборка покрытий и оснований: щебеночных</t>
    </r>
    <r>
      <rPr>
        <i/>
        <sz val="10"/>
        <rFont val="Arial"/>
      </rPr>
      <t xml:space="preserve">
Поправки к: 
М )*0</t>
    </r>
  </si>
  <si>
    <t>1-100-21</t>
  </si>
  <si>
    <t xml:space="preserve">Средний разряд работы 2,1</t>
  </si>
  <si>
    <t>91.13.01-051</t>
  </si>
  <si>
    <t xml:space="preserve">Тракторы с подметальными дорожными щетками, мощность 60 кВт (82 л.с.)</t>
  </si>
  <si>
    <t>221</t>
  </si>
  <si>
    <t xml:space="preserve">ГЭСНр 68-02-004-03</t>
  </si>
  <si>
    <r>
      <t xml:space="preserve">Разборка покрытий и оснований: черных щебеночных</t>
    </r>
    <r>
      <rPr>
        <i/>
        <sz val="10"/>
        <rFont val="Arial"/>
      </rPr>
      <t xml:space="preserve">
Поправки к: 
М )*0</t>
    </r>
  </si>
  <si>
    <t>222</t>
  </si>
  <si>
    <t xml:space="preserve">ГЭСНр 68-02-004-04</t>
  </si>
  <si>
    <r>
      <t xml:space="preserve">Разборка покрытий и оснований: асфальтобетонных с помощью молотков отбойных</t>
    </r>
    <r>
      <rPr>
        <i/>
        <sz val="10"/>
        <rFont val="Arial"/>
      </rPr>
      <t xml:space="preserve">
Поправки к: 
М )*0</t>
    </r>
  </si>
  <si>
    <t xml:space="preserve">Раздел: 21. Работы, связанные с организацией прокола</t>
  </si>
  <si>
    <t>223</t>
  </si>
  <si>
    <t xml:space="preserve">ГЭСН 04-01-079-01</t>
  </si>
  <si>
    <t xml:space="preserve">Монтаж установки горизонтально направленного бурения: с тяговым усилием 20 тс (200 кН)</t>
  </si>
  <si>
    <t>91.04.02-031</t>
  </si>
  <si>
    <t xml:space="preserve">Установки направленного бурения для бестраншейной прокладки, тяговое усилие 200 кН</t>
  </si>
  <si>
    <t>Пр/812-004.0-1</t>
  </si>
  <si>
    <t xml:space="preserve">НР Скважины</t>
  </si>
  <si>
    <t>Пр/774-004.0</t>
  </si>
  <si>
    <t xml:space="preserve">СП Скважины</t>
  </si>
  <si>
    <t>224</t>
  </si>
  <si>
    <t xml:space="preserve">ГЭСН 04-01-085-01</t>
  </si>
  <si>
    <r>
  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  </r>
    <r>
      <rPr>
        <i/>
        <sz val="10"/>
        <rFont val="Arial"/>
      </rPr>
      <t xml:space="preserve">
Поправки к: 
М )*0;   
ЭМ )*0,426;   
ОТм )*0,426;   
ОТ )*0,426</t>
    </r>
  </si>
  <si>
    <t>1-100-49</t>
  </si>
  <si>
    <t xml:space="preserve">Средний разряд работы 4,9</t>
  </si>
  <si>
    <t>91.07.06-001</t>
  </si>
  <si>
    <t xml:space="preserve">Комплексы бентонито-смесительные на базе автомобиля, объем бункера 14,5 м3</t>
  </si>
  <si>
    <t>91.10.05-004</t>
  </si>
  <si>
    <t xml:space="preserve">Трубоукладчики, номинальная грузоподъемность 6,3 т</t>
  </si>
  <si>
    <t>91.13.03-041</t>
  </si>
  <si>
    <t xml:space="preserve">Автоцистерны, объем 8 м3</t>
  </si>
  <si>
    <t>91.19.01-001</t>
  </si>
  <si>
    <t xml:space="preserve">Машины илососные, объем цистерны для ила до 7 м3</t>
  </si>
  <si>
    <t>91.19.12-081</t>
  </si>
  <si>
    <t xml:space="preserve">Мотопомпы бензиновые, производительность 54 м3/ч, высота подъема 26 м, глубина всасывания 8 м</t>
  </si>
  <si>
    <t>01.3.01.06-0034</t>
  </si>
  <si>
    <t xml:space="preserve">Смазка медно-графитовая</t>
  </si>
  <si>
    <t>01.3.05.23-0171</t>
  </si>
  <si>
    <t xml:space="preserve">Сода кальцинированная (натрий углекислый) техническая</t>
  </si>
  <si>
    <t>01.4.03.01</t>
  </si>
  <si>
    <t xml:space="preserve">Порошки бентонитовые</t>
  </si>
  <si>
    <t>01.4.03.03</t>
  </si>
  <si>
    <t xml:space="preserve">Материалы для стабилизации буровых скважин</t>
  </si>
  <si>
    <t>225</t>
  </si>
  <si>
    <t xml:space="preserve">ГЭСН 04-01-080-01</t>
  </si>
  <si>
    <t xml:space="preserve">Демонтаж установки горизонтально направленного бурения: с тяговым усилием 20 тс (200 кН)</t>
  </si>
  <si>
    <t>226</t>
  </si>
  <si>
    <t xml:space="preserve">ГЭСН 34-02-017-01</t>
  </si>
  <si>
    <r>
      <t xml:space="preserve">Устройство переходов подземных методом горизонтального прокола: первой трубой до 10 м</t>
    </r>
    <r>
      <rPr>
        <i/>
        <sz val="10"/>
        <rFont val="Arial"/>
      </rPr>
      <t xml:space="preserve">
Поправки к: 
М )*0</t>
    </r>
  </si>
  <si>
    <t>переход</t>
  </si>
  <si>
    <t>91.11.02-041</t>
  </si>
  <si>
    <t xml:space="preserve">Установки для горизонтального прокола грунта на базе автомобиля грузоподъемностью до 3 т, тяговое усилие 30 т</t>
  </si>
  <si>
    <t>11.1.02.02-0003</t>
  </si>
  <si>
    <t xml:space="preserve">Дрова разделанные 2 группы (сосна, ольха), длина до 1 м</t>
  </si>
  <si>
    <t>14.5.02.02-0101</t>
  </si>
  <si>
    <t xml:space="preserve">Мастика-замазка защитная на акриловой основе, универсальная</t>
  </si>
  <si>
    <t>20.2.02.07-0031</t>
  </si>
  <si>
    <t xml:space="preserve">Пробки кабельные полиэтиленовые для асботруб, внутренний диаметр 100 мм</t>
  </si>
  <si>
    <t>24.2.05.01-0001</t>
  </si>
  <si>
    <t xml:space="preserve">Трубы хризотилцементные безнапорные, диаметр условного прохода 100 мм</t>
  </si>
  <si>
    <t>24.3.05.07-0511</t>
  </si>
  <si>
    <t xml:space="preserve">Муфта полиэтиленовая для хризотилцементных труб, номинальный наружный диаметр 100 мм</t>
  </si>
  <si>
    <t>227</t>
  </si>
  <si>
    <t xml:space="preserve">ГЭСН 34-02-017-02</t>
  </si>
  <si>
    <r>
      <t xml:space="preserve">Устройство переходов подземных методом горизонтального прокола: на каждые последующие 5 м добавлять к норме 34-02-017-01</t>
    </r>
    <r>
      <rPr>
        <i/>
        <sz val="10"/>
        <rFont val="Arial"/>
      </rPr>
      <t xml:space="preserve">
Поправки к: 
М )*0</t>
    </r>
  </si>
  <si>
    <t>228</t>
  </si>
  <si>
    <t xml:space="preserve">ГЭСН 34-02-017-03</t>
  </si>
  <si>
    <r>
      <t xml:space="preserve">Устройство переходов подземных методом горизонтального прокола: последующими трубами до 10 м</t>
    </r>
    <r>
      <rPr>
        <i/>
        <sz val="10"/>
        <rFont val="Arial"/>
      </rPr>
      <t xml:space="preserve">
Поправки к: 
М )*0</t>
    </r>
  </si>
  <si>
    <t>229</t>
  </si>
  <si>
    <t xml:space="preserve">ГЭСН 34-02-017-04</t>
  </si>
  <si>
    <r>
      <t xml:space="preserve">Устройство переходов подземных методом горизонтального прокола: на каждые последующие 5 м добавлять к норме 34-02-017-03</t>
    </r>
    <r>
      <rPr>
        <i/>
        <sz val="10"/>
        <rFont val="Arial"/>
      </rPr>
      <t xml:space="preserve">
Поправки к: 
М )*0</t>
    </r>
  </si>
  <si>
    <t xml:space="preserve">Раздел: 22. Работы связанные с погрузочно-разгрузочными работами  и вывозом мусора</t>
  </si>
  <si>
    <t>230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</si>
  <si>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</si>
  <si>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</si>
  <si>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</si>
  <si>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231</t>
  </si>
  <si>
    <t>49-1</t>
  </si>
  <si>
    <t xml:space="preserve">Погрузка в автотранспортное средство: мусор строительный с погрузкой экскаваторами емкостью ковша до 0,5 м3</t>
  </si>
  <si>
    <t>232</t>
  </si>
  <si>
    <t>02-15-1-01-0005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</si>
  <si>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</si>
  <si>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233</t>
  </si>
  <si>
    <t>02-15-1-01-0010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</si>
  <si>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</si>
  <si>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234</t>
  </si>
  <si>
    <t>02-15-1-01-0020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</si>
  <si>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</si>
  <si>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235</t>
  </si>
  <si>
    <t>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</si>
  <si>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</si>
  <si>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236</t>
  </si>
  <si>
    <t>02-15-1-01-0040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</si>
  <si>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</si>
  <si>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237</t>
  </si>
  <si>
    <t>02-15-1-01-0050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</si>
  <si>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</si>
  <si>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 </t>
  </si>
  <si>
    <t xml:space="preserve">Начальник ОЦ</t>
  </si>
  <si>
    <t xml:space="preserve">(О.В. Дейнеко)</t>
  </si>
  <si>
    <t xml:space="preserve"> </t>
  </si>
  <si>
    <t>[должность,подпись(инициалы,фамилия)]</t>
  </si>
  <si>
    <t xml:space="preserve">Проверил   </t>
  </si>
  <si>
    <t>_PS_</t>
  </si>
  <si>
    <t xml:space="preserve">Smeta.RU (Terminal)</t>
  </si>
  <si>
    <t xml:space="preserve">(ФСНБ-2022) (ФСНБ-2022)</t>
  </si>
  <si>
    <t xml:space="preserve">НАВР КЛС 2027-2028г.г.</t>
  </si>
  <si>
    <t xml:space="preserve">Сметные нормы списания</t>
  </si>
  <si>
    <t xml:space="preserve">Коды ценников</t>
  </si>
  <si>
    <t xml:space="preserve">МО (Общестрой) 1-й квартал 2026 ФСНБ-2022_И17 капитальный ремонт</t>
  </si>
  <si>
    <t xml:space="preserve">Версия 1.17.0 для ФСНБ-2022 И17</t>
  </si>
  <si>
    <t xml:space="preserve">ФСНБ-2022 - Изменения И17</t>
  </si>
  <si>
    <t xml:space="preserve">Поправки для ФСНБ-2022 от 25.02.2026 г И17 (55/пр) Капитальный ремонт производственных зданий</t>
  </si>
  <si>
    <t>ГСН</t>
  </si>
  <si>
    <t xml:space="preserve">Новая локальная смета</t>
  </si>
  <si>
    <t>)*0</t>
  </si>
  <si>
    <t xml:space="preserve">Новый раздел</t>
  </si>
  <si>
    <t xml:space="preserve">1. Работы связанные с определением повреждения кабеля</t>
  </si>
  <si>
    <t>м10-06-013-01</t>
  </si>
  <si>
    <t xml:space="preserve">ГЭСНм-2022 доп.4, м10-06-013-01, приказ Минстроя России от 27.12.2022 г. № 1133/пр</t>
  </si>
  <si>
    <t xml:space="preserve">Поправка:  Наименование:</t>
  </si>
  <si>
    <t xml:space="preserve">Монтажные работы</t>
  </si>
  <si>
    <t xml:space="preserve">Оборудование связи: прокладка и монтаж междугородных линий связи</t>
  </si>
  <si>
    <t>мФЕР-10</t>
  </si>
  <si>
    <t>Поправка: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</si>
  <si>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</si>
  <si>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</si>
  <si>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</si>
  <si>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</si>
  <si>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</si>
  <si>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</si>
  <si>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</si>
  <si>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</si>
  <si>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</si>
  <si>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</si>
  <si>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</si>
  <si>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</si>
  <si>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</si>
  <si>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</si>
  <si>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</si>
  <si>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</si>
  <si>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</si>
  <si>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</si>
  <si>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</si>
  <si>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</si>
  <si>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</si>
  <si>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</si>
  <si>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</si>
  <si>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</si>
  <si>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</si>
  <si>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</si>
  <si>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</si>
  <si>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</si>
  <si>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</si>
  <si>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</si>
  <si>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</si>
  <si>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</si>
  <si>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</si>
  <si>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</si>
  <si>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</si>
  <si>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</si>
  <si>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</si>
  <si>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</si>
  <si>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</si>
  <si>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 xml:space="preserve">Возврат материалов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</si>
  <si>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</si>
  <si>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</si>
  <si>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</si>
  <si>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</si>
  <si>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</si>
  <si>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</si>
  <si>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</si>
  <si>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</si>
  <si>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</si>
  <si>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</si>
  <si>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</si>
  <si>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</si>
  <si>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</si>
  <si>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</si>
  <si>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2. Послеремонтные испытания и измерения междугородных и городских КЛС</t>
  </si>
  <si>
    <t>м10-06-013-04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</si>
  <si>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</si>
  <si>
    <t xml:space="preserve">ГЭСНм-2022 доп.4, м10-06-013-04, приказ Минстроя России от 27.12.2022 г. № 1133/пр</t>
  </si>
  <si>
    <t>м10-06-013-05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</si>
  <si>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</si>
  <si>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ГЭСНм-2022 доп.4, м10-06-013-05, приказ Минстроя России от 27.12.2022 г. № 1133/пр</t>
  </si>
  <si>
    <t>м10-06-013-06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</si>
  <si>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</si>
  <si>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 xml:space="preserve">ГЭСНм-2022 доп.4, м10-06-013-06, приказ Минстроя России от 27.12.2022 г. № 1133/пр</t>
  </si>
  <si>
    <t>м10-06-013-02</t>
  </si>
  <si>
    <t xml:space="preserve">Измерение переходного затухания при одной частоте на смонтированном усилительном участке: на ближнем конце (Для кабелей: ЗКП 1х4х1,2  ,  ЗКПБ 1х4х1,2)</t>
  </si>
  <si>
    <t xml:space="preserve">ГЭСНм-2022 доп.4, м10-06-013-02, приказ Минстроя России от 27.12.2022 г. № 1133/пр</t>
  </si>
  <si>
    <t>м10-06-013-03</t>
  </si>
  <si>
    <t xml:space="preserve">Измерение переходного затухания при одной частоте на смонтированном усилительном участке: на дальнем конце (Для кабелей: ЗКП 1х4х1,2  ,  ЗКПБ 1х4х1,2)</t>
  </si>
  <si>
    <t xml:space="preserve">ГЭСНм-2022 доп.4, м10-06-013-03, приказ Минстроя России от 27.12.2022 г. № 1133/пр</t>
  </si>
  <si>
    <t xml:space="preserve"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</si>
  <si>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</si>
  <si>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</si>
  <si>
    <t xml:space="preserve"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</si>
  <si>
    <t>м10-06-032-02</t>
  </si>
  <si>
    <t xml:space="preserve"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</si>
  <si>
    <t xml:space="preserve">ГЭСНм-2022, м10-06-032-02, приказ Минстроя России от 18.05.2022 г. № 378/пр</t>
  </si>
  <si>
    <t xml:space="preserve">Оборудование связи: прокладка и монтаж сетей связи</t>
  </si>
  <si>
    <t>м10-06-032-01</t>
  </si>
  <si>
    <t xml:space="preserve"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</si>
  <si>
    <t xml:space="preserve">ГЭСНм-2022, м10-06-032-01, приказ Минстроя России от 18.05.2022 г. № 378/пр</t>
  </si>
  <si>
    <t xml:space="preserve">3. Замена кабеля связи в грунте для междугородных  и городских КЛС</t>
  </si>
  <si>
    <t>м10-06-003-01</t>
  </si>
  <si>
    <t xml:space="preserve">ГЭСНм-2022, м10-06-003-01, приказ Минстроя России от 18.05.2022 г. № 378/пр</t>
  </si>
  <si>
    <t xml:space="preserve"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</si>
  <si>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</si>
  <si>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</si>
  <si>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 xml:space="preserve">Поправка: 571/пр_2022_п.84_т.3_стр.4_стб.3</t>
  </si>
  <si>
    <t xml:space="preserve"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</si>
  <si>
    <t>м10-06-003-02</t>
  </si>
  <si>
    <t xml:space="preserve">ГЭСНм-2022, м10-06-003-02, приказ Минстроя России от 18.05.2022 г. № 378/пр</t>
  </si>
  <si>
    <t xml:space="preserve"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</si>
  <si>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м10-06-003-03</t>
  </si>
  <si>
    <t xml:space="preserve">ГЭСНм-2022, м10-06-003-03, приказ Минстроя России от 18.05.2022 г. № 378/пр</t>
  </si>
  <si>
    <t xml:space="preserve"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</si>
  <si>
    <t xml:space="preserve">4. Замена кабеля в коллекторе для междугородных и городских КЛС</t>
  </si>
  <si>
    <t>м10-06-027-01</t>
  </si>
  <si>
    <t xml:space="preserve">ГЭСНм-2022 доп.8, м10-06-027-01, приказ Минстроя России от 14.11.2023 г. № 817/пр</t>
  </si>
  <si>
    <t xml:space="preserve"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</si>
  <si>
    <t>м10-06-027-02</t>
  </si>
  <si>
    <t xml:space="preserve">ГЭСНм-2022 доп.8, м10-06-027-02, приказ Минстроя России от 14.11.2023 г. № 817/пр</t>
  </si>
  <si>
    <t xml:space="preserve"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</si>
  <si>
    <t>м10-06-027-03</t>
  </si>
  <si>
    <t xml:space="preserve">ГЭСНм-2022 доп.8, м10-06-027-03, приказ Минстроя России от 14.11.2023 г. № 817/пр</t>
  </si>
  <si>
    <t xml:space="preserve"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</si>
  <si>
    <t xml:space="preserve">5. Замена кабеля в канализации для междугородных  и городских КЛС</t>
  </si>
  <si>
    <t>м10-06-033-25</t>
  </si>
  <si>
    <t xml:space="preserve"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</si>
  <si>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 xml:space="preserve">ГЭСНм-2022, м10-06-033-25, приказ Минстроя России от 18.05.2022 г. № 378/пр</t>
  </si>
  <si>
    <t>м10-06-026-01</t>
  </si>
  <si>
    <t xml:space="preserve"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</si>
  <si>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 xml:space="preserve">ГЭСНм-2022 доп.8, м10-06-026-01, приказ Минстроя России от 14.11.2023 г. № 817/пр</t>
  </si>
  <si>
    <t>м10-06-033-26</t>
  </si>
  <si>
    <t xml:space="preserve"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</si>
  <si>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 xml:space="preserve">ГЭСНм-2022, м10-06-033-26, приказ Минстроя России от 18.05.2022 г. № 378/пр</t>
  </si>
  <si>
    <t>м10-06-026-02</t>
  </si>
  <si>
    <t xml:space="preserve"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</si>
  <si>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 xml:space="preserve">ГЭСНм-2022 доп.8, м10-06-026-02, приказ Минстроя России от 14.11.2023 г. № 817/пр</t>
  </si>
  <si>
    <t>м10-06-033-27</t>
  </si>
  <si>
    <t xml:space="preserve"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</si>
  <si>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 xml:space="preserve">ГЭСНм-2022, м10-06-033-27, приказ Минстроя России от 18.05.2022 г. № 378/пр</t>
  </si>
  <si>
    <t>м10-06-026-03</t>
  </si>
  <si>
    <t xml:space="preserve"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</si>
  <si>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 xml:space="preserve">ГЭСНм-2022 доп.8, м10-06-026-03, приказ Минстроя России от 14.11.2023 г. № 817/пр</t>
  </si>
  <si>
    <t xml:space="preserve">6. Замена прямой муфты на низкочастотном  кабеле в котлованах для междугородных КЛС</t>
  </si>
  <si>
    <t>м10-06-004-01</t>
  </si>
  <si>
    <t xml:space="preserve">ГЭСНм-2022 доп.7, м10-06-004-01, приказ Минстроя России от 02.08.2023 г. № 551/пр</t>
  </si>
  <si>
    <t xml:space="preserve">Муфта прямая на низкочастотном кабеле в котлованах: со свинцовой оболочкой, емкость до 4х4</t>
  </si>
  <si>
    <t>м10-06-004-02</t>
  </si>
  <si>
    <t xml:space="preserve">ГЭСНм-2022 доп.7, м10-06-004-02, приказ Минстроя России от 02.08.2023 г. № 551/пр</t>
  </si>
  <si>
    <t xml:space="preserve">Муфта прямая на низкочастотном кабеле в котлованах: со свинцовой оболочкой, емкость до 7х4</t>
  </si>
  <si>
    <t>м10-06-004-03</t>
  </si>
  <si>
    <t xml:space="preserve">ГЭСНм-2022 доп.7, м10-06-004-03, приказ Минстроя России от 02.08.2023 г. № 551/пр</t>
  </si>
  <si>
    <t xml:space="preserve">Муфта прямая на низкочастотном кабеле в котлованах: со свинцовой оболочкой, емкость до 14х4</t>
  </si>
  <si>
    <t>м10-06-004-11</t>
  </si>
  <si>
    <t xml:space="preserve">ГЭСНм-2022 доп.7, м10-06-004-11, приказ Минстроя России от 02.08.2023 г. № 551/пр</t>
  </si>
  <si>
    <t xml:space="preserve">Муфта прямая на низкочастотном кабеле в котлованах: с алюминиевой оболочкой, емкость до 4х4</t>
  </si>
  <si>
    <t>м10-06-004-12</t>
  </si>
  <si>
    <t xml:space="preserve">ГЭСНм-2022 доп.7, м10-06-004-12, приказ Минстроя России от 02.08.2023 г. № 551/пр</t>
  </si>
  <si>
    <t xml:space="preserve">Муфта прямая на низкочастотном кабеле в котлованах: с алюминиевой оболочкой, емкость до 7х4</t>
  </si>
  <si>
    <t>м10-06-004-13</t>
  </si>
  <si>
    <t xml:space="preserve">ГЭСНм-2022 доп.7, м10-06-004-13, приказ Минстроя России от 02.08.2023 г. № 551/пр</t>
  </si>
  <si>
    <t xml:space="preserve">Муфта прямая на низкочастотном кабеле в котлованах: с алюминиевой оболочкой, емкость до 14х4</t>
  </si>
  <si>
    <t xml:space="preserve">7. Замена прямой муфты на высокочастотном симметричном кабеле в котлованах для междугородных КЛС</t>
  </si>
  <si>
    <t>м10-06-008-01</t>
  </si>
  <si>
    <t xml:space="preserve">ГЭСНм-2022 доп.12, м10-06-008-01, приказ Минстроя России от 07.11.2024 г. № 747/пр</t>
  </si>
  <si>
    <t xml:space="preserve">Муфта прямая на высокочастотном симметричном кабеле в котлованах, емкость1х4, марки: ЗКПБ, ЗКВБ, КСППБ (с полиэтиленовой оболочкой)</t>
  </si>
  <si>
    <t>м10-06-008-04</t>
  </si>
  <si>
    <t xml:space="preserve">ГЭСНм-2022 доп.12, м10-06-008-04, приказ Минстроя России от 07.11.2024 г. № 747/пр</t>
  </si>
  <si>
    <t xml:space="preserve">Муфта прямая на высокочастотном симметричном кабеле в котлованах со свинцовой оболочкой, емкость: 4х4, марки МКСБ, МКБ, МКСБГ, МКБГ, МКСБл</t>
  </si>
  <si>
    <t>м10-06-008-07</t>
  </si>
  <si>
    <t xml:space="preserve">ГЭСНм-2022 доп.12, м10-06-008-07, приказ Минстроя России от 07.11.2024 г. № 747/пр</t>
  </si>
  <si>
    <t xml:space="preserve">Муфта прямая на высокочастотном симметричном кабеле в котлованах со свинцовой оболочкой, емкость: 7х4, марки МКСБ, МКБ, МКСБГ, МКБГ, МКСБл</t>
  </si>
  <si>
    <t>м10-06-008-14</t>
  </si>
  <si>
    <t xml:space="preserve">ГЭСНм-2022 доп.12, м10-06-008-14, приказ Минстроя России от 07.11.2024 г. № 747/пр</t>
  </si>
  <si>
    <t xml:space="preserve">Муфта прямая на высокочастотном симметричном кабеле в котлованах с алюминиевой оболочкой, емкость: 4х4, марки МКАБп, МКАБпГ, МКСАБпГ, МКСАБп</t>
  </si>
  <si>
    <t>м10-06-008-15</t>
  </si>
  <si>
    <t xml:space="preserve">ГЭСНм-2022 доп.12, м10-06-008-15, приказ Минстроя России от 07.11.2024 г. № 747/пр</t>
  </si>
  <si>
    <t xml:space="preserve">Муфта прямая на высокочастотном симметричном кабеле в котлованах с алюминиевой оболочкой, емкость: 4х4, марки МКСАБпШп, МКАБпШп</t>
  </si>
  <si>
    <t>м10-06-008-16</t>
  </si>
  <si>
    <t xml:space="preserve">ГЭСНм-2022 доп.12, м10-06-008-16, приказ Минстроя России от 07.11.2024 г. № 747/пр</t>
  </si>
  <si>
    <t xml:space="preserve">Муфта прямая на высокочастотном симметричном кабеле в котлованах с алюминиевой оболочкой, емкость: 7х4, марки МКАБп, МКАБпГ, МКСАБпГ, МКСАБп</t>
  </si>
  <si>
    <t>м10-06-008-17</t>
  </si>
  <si>
    <t xml:space="preserve">ГЭСНм-2022 доп.12, м10-06-008-17, приказ Минстроя России от 07.11.2024 г. № 747/пр</t>
  </si>
  <si>
    <t xml:space="preserve">Муфта прямая на высокочастотном симметричном кабеле в котлованах с алюминиевой оболочкой, емкость: 7х4, марки МКСАБпШп, МКАБпШп</t>
  </si>
  <si>
    <t xml:space="preserve">8. Замена симметрирующей муфты на низкочастотном кабеле в котлованах для междугородных КЛС</t>
  </si>
  <si>
    <t>м10-06-006-01</t>
  </si>
  <si>
    <t xml:space="preserve">ГЭСНм-2022 доп.12, м10-06-006-01, приказ Минстроя России от 07.11.2024 г. № 747/пр</t>
  </si>
  <si>
    <t xml:space="preserve">Муфта симметрирующая на низкочастотном кабеле в котлованах: со свинцовой оболочкой, емкость до 4х4</t>
  </si>
  <si>
    <t>м10-06-006-02</t>
  </si>
  <si>
    <t xml:space="preserve">ГЭСНм-2022 доп.12, м10-06-006-02, приказ Минстроя России от 07.11.2024 г. № 747/пр</t>
  </si>
  <si>
    <t xml:space="preserve">Муфта симметрирующая на низкочастотном кабеле в котлованах: со свинцовой оболочкой, емкость до 7х4</t>
  </si>
  <si>
    <t>м10-06-006-03</t>
  </si>
  <si>
    <t xml:space="preserve">ГЭСНм-2022 доп.12, м10-06-006-03, приказ Минстроя России от 07.11.2024 г. № 747/пр</t>
  </si>
  <si>
    <t xml:space="preserve">Муфта симметрирующая на низкочастотном кабеле в котлованах: со свинцовой оболочкой, емкость до 14х4</t>
  </si>
  <si>
    <t>м10-06-006-11</t>
  </si>
  <si>
    <t xml:space="preserve">ГЭСНм-2022 доп.12, м10-06-006-11, приказ Минстроя России от 07.11.2024 г. № 747/пр</t>
  </si>
  <si>
    <t xml:space="preserve">Муфта симметрирующая на низкочастотном кабеле в котлованах: с алюминиевой оболочкой, емкость до 4х4</t>
  </si>
  <si>
    <t>м10-06-006-12</t>
  </si>
  <si>
    <t xml:space="preserve">ГЭСНм-2022 доп.12, м10-06-006-12, приказ Минстроя России от 07.11.2024 г. № 747/пр</t>
  </si>
  <si>
    <t xml:space="preserve">Муфта симметрирующая на низкочастотном кабеле в котлованах: с алюминиевой оболочкой, емкость до 7х4</t>
  </si>
  <si>
    <t>м10-06-006-13</t>
  </si>
  <si>
    <t xml:space="preserve">ГЭСНм-2022 доп.12, м10-06-006-13, приказ Минстроя России от 07.11.2024 г. № 747/пр</t>
  </si>
  <si>
    <t xml:space="preserve">Муфта симметрирующая на низкочастотном кабеле в котлованах: с алюминиевой оболочкой, емкость до 14х4</t>
  </si>
  <si>
    <t xml:space="preserve">9. Замена стыковой муфты на высокочастотном симметричном кабеле в котлованах для междугородных КЛС</t>
  </si>
  <si>
    <t>м10-06-008-10</t>
  </si>
  <si>
    <t xml:space="preserve">ГЭСНм-2022 доп.12, м10-06-008-10, приказ Минстроя России от 07.11.2024 г. № 747/пр</t>
  </si>
  <si>
    <t xml:space="preserve"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</si>
  <si>
    <t>м10-06-008-12</t>
  </si>
  <si>
    <t xml:space="preserve">ГЭСНм-2022 доп.12, м10-06-008-12, приказ Минстроя России от 07.11.2024 г. № 747/пр</t>
  </si>
  <si>
    <t xml:space="preserve"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</si>
  <si>
    <t>м10-06-008-18</t>
  </si>
  <si>
    <t xml:space="preserve">ГЭСНм-2022 доп.12, м10-06-008-18, приказ Минстроя России от 07.11.2024 г. № 747/пр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</si>
  <si>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</si>
  <si>
    <t>м10-06-008-19</t>
  </si>
  <si>
    <t xml:space="preserve">ГЭСНм-2022 доп.12, м10-06-008-19, приказ Минстроя России от 07.11.2024 г. № 747/пр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</si>
  <si>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</si>
  <si>
    <t>м10-06-008-20</t>
  </si>
  <si>
    <t xml:space="preserve">ГЭСНм-2022 доп.12, м10-06-008-20, приказ Минстроя России от 07.11.2024 г. № 747/пр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</si>
  <si>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</si>
  <si>
    <t>м10-06-008-21</t>
  </si>
  <si>
    <t xml:space="preserve">ГЭСНм-2022 доп.12, м10-06-008-21, приказ Минстроя России от 07.11.2024 г. № 747/пр</t>
  </si>
  <si>
    <t xml:space="preserve"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</si>
  <si>
    <t xml:space="preserve">10. Замена прямых муфт в котлованах для городских КЛС</t>
  </si>
  <si>
    <t>м10-06-028-01</t>
  </si>
  <si>
    <t xml:space="preserve">ГЭСНм-2022, м10-06-028-01, приказ Минстроя России от 18.05.2022 г. № 378/пр</t>
  </si>
  <si>
    <t xml:space="preserve">Муфта прямая на кабеле в котлованах, емкость: до 10х2</t>
  </si>
  <si>
    <t>м10-06-028-02</t>
  </si>
  <si>
    <t xml:space="preserve">ГЭСНм-2022, м10-06-028-02, приказ Минстроя России от 18.05.2022 г. № 378/пр</t>
  </si>
  <si>
    <t xml:space="preserve">Муфта прямая на кабеле в котлованах, емкость: до 20х2</t>
  </si>
  <si>
    <t>м10-06-028-03</t>
  </si>
  <si>
    <t xml:space="preserve">ГЭСНм-2022, м10-06-028-03, приказ Минстроя России от 18.05.2022 г. № 378/пр</t>
  </si>
  <si>
    <t xml:space="preserve">Муфта прямая на кабеле в котлованах, емкость: до 30х2</t>
  </si>
  <si>
    <t>м10-06-028-04</t>
  </si>
  <si>
    <t xml:space="preserve">ГЭСНм-2022, м10-06-028-04, приказ Минстроя России от 18.05.2022 г. № 378/пр</t>
  </si>
  <si>
    <t xml:space="preserve">Муфта прямая на кабеле в котлованах, емкость: до 50х2</t>
  </si>
  <si>
    <t>м10-06-028-05</t>
  </si>
  <si>
    <t xml:space="preserve">ГЭСНм-2022, м10-06-028-05, приказ Минстроя России от 18.05.2022 г. № 378/пр</t>
  </si>
  <si>
    <t xml:space="preserve">Муфта прямая на кабеле в котлованах, емкость: до 100х2</t>
  </si>
  <si>
    <t xml:space="preserve">11. Замена муфты прямой в колодце на низкочастотном кабеле  междугородных КЛС</t>
  </si>
  <si>
    <t>м10-06-005-11</t>
  </si>
  <si>
    <t xml:space="preserve">ГЭСНм-2022, м10-06-005-11, приказ Минстроя России от 18.05.2022 г. № 378/пр</t>
  </si>
  <si>
    <t xml:space="preserve">Муфта прямая на низкочастотном кабеле в колодцах: с алюминиевой оболочкой, емкость до 4х4</t>
  </si>
  <si>
    <t>м10-06-005-12</t>
  </si>
  <si>
    <t xml:space="preserve">ГЭСНм-2022, м10-06-005-12, приказ Минстроя России от 18.05.2022 г. № 378/пр</t>
  </si>
  <si>
    <t xml:space="preserve">Муфта прямая на низкочастотном кабеле в колодцах: с алюминиевой оболочкой, емкость до 7х4</t>
  </si>
  <si>
    <t>м10-06-005-01</t>
  </si>
  <si>
    <t xml:space="preserve">ГЭСНм-2022, м10-06-005-01, приказ Минстроя России от 18.05.2022 г. № 378/пр</t>
  </si>
  <si>
    <t xml:space="preserve">Муфта прямая на низкочастотном кабеле в колодцах: со свинцовой оболочкой, емкость до 4х4</t>
  </si>
  <si>
    <t>м10-06-005-02</t>
  </si>
  <si>
    <t xml:space="preserve">ГЭСНм-2022, м10-06-005-02, приказ Минстроя России от 18.05.2022 г. № 378/пр</t>
  </si>
  <si>
    <t xml:space="preserve">Муфта прямая на низкочастотном кабеле в колодцах: со свинцовой оболочкой, емкость до 7х4</t>
  </si>
  <si>
    <t>м10-06-005-03</t>
  </si>
  <si>
    <t xml:space="preserve">ГЭСНм-2022, м10-06-005-03, приказ Минстроя России от 18.05.2022 г. № 378/пр</t>
  </si>
  <si>
    <t xml:space="preserve">Муфта прямая на низкочастотном кабеле в колодцах: со свинцовой оболочкой, емкость до 14х4</t>
  </si>
  <si>
    <t xml:space="preserve">12. Замена муфты симметрирующей в колодце на низкочастотном кабеле  междугородных КЛС</t>
  </si>
  <si>
    <t>м10-06-007-11</t>
  </si>
  <si>
    <t xml:space="preserve">ГЭСНм-2022 доп.12, м10-06-007-11, приказ Минстроя России от 07.11.2024 г. № 747/пр</t>
  </si>
  <si>
    <t xml:space="preserve">Муфта симметрирующая на низкочастотном кабеле в колодцах: с алюминиевой оболочкой, емкость до 4х4</t>
  </si>
  <si>
    <t>м10-06-007-12</t>
  </si>
  <si>
    <t xml:space="preserve">ГЭСНм-2022 доп.12, м10-06-007-12, приказ Минстроя России от 07.11.2024 г. № 747/пр</t>
  </si>
  <si>
    <t xml:space="preserve">Муфта симметрирующая на низкочастотном кабеле в колодцах: с алюминиевой оболочкой, емкость до 7х4</t>
  </si>
  <si>
    <t>м10-06-007-01</t>
  </si>
  <si>
    <t xml:space="preserve">ГЭСНм-2022 доп.12, м10-06-007-01, приказ Минстроя России от 07.11.2024 г. № 747/пр</t>
  </si>
  <si>
    <t xml:space="preserve">Муфта симметрирующая на низкочастотном кабеле в колодцах: со свинцовой оболочкой, емкость до 4х4</t>
  </si>
  <si>
    <t>м10-06-007-02</t>
  </si>
  <si>
    <t xml:space="preserve">ГЭСНм-2022 доп.12, м10-06-007-02, приказ Минстроя России от 07.11.2024 г. № 747/пр</t>
  </si>
  <si>
    <t xml:space="preserve">Муфта симметрирующая на низкочастотном кабеле в колодцах: со свинцовой оболочкой, емкость до 7х4</t>
  </si>
  <si>
    <t>м10-06-007-03</t>
  </si>
  <si>
    <t xml:space="preserve">ГЭСНм-2022 доп.12, м10-06-007-03, приказ Минстроя России от 07.11.2024 г. № 747/пр</t>
  </si>
  <si>
    <t xml:space="preserve">Муфта симметрирующая на низкочастотном кабеле в колодцах: со свинцовой оболочкой, емкость до 14х4</t>
  </si>
  <si>
    <t xml:space="preserve">13. Замена муфты прямой в колодце на высокочастотном симметричном  кабеле  междугородных КЛС</t>
  </si>
  <si>
    <t>м10-06-009-11</t>
  </si>
  <si>
    <t xml:space="preserve">ГЭСНм-2022 доп.12, м10-06-009-11, приказ Минстроя России от 07.11.2024 г. № 747/пр</t>
  </si>
  <si>
    <t xml:space="preserve">Муфта прямая на высокочастотном симметричном кабеле в колодцах с алюминиевой оболочкой, марки МКСАШп, МКАШп, емкость: 4х4</t>
  </si>
  <si>
    <t>м10-06-009-12</t>
  </si>
  <si>
    <t xml:space="preserve">ГЭСНм-2022 доп.12, м10-06-009-12, приказ Минстроя России от 07.11.2024 г. № 747/пр</t>
  </si>
  <si>
    <t xml:space="preserve">Муфта прямая на высокочастотном симметричном кабеле в колодцах с алюминиевой оболочкой, марки МКСАШп, МКАШп, емкость: 7х4</t>
  </si>
  <si>
    <t>м10-06-009-03</t>
  </si>
  <si>
    <t xml:space="preserve">ГЭСНм-2022 доп.12, м10-06-009-03, приказ Минстроя России от 07.11.2024 г. № 747/пр</t>
  </si>
  <si>
    <t xml:space="preserve">Муфта прямая на высокочастотном симметричном кабеле в колодцах со свинцовой оболочкой, емкость: 4х4, марки МКСГ, МКПГ, МКГ</t>
  </si>
  <si>
    <t>м10-06-009-05</t>
  </si>
  <si>
    <t xml:space="preserve">ГЭСНм-2022 доп.12, м10-06-009-05, приказ Минстроя России от 07.11.2024 г. № 747/пр</t>
  </si>
  <si>
    <t xml:space="preserve">Муфта прямая на высокочастотном симметричном кабеле в колодцах со свинцовой оболочкой, емкость: 7х4, марки МКСГ, МКПГ, МКГ</t>
  </si>
  <si>
    <t xml:space="preserve">14. Замена муфты стыковой в колодце на высокочастотном симметричном  кабеле  междугородных КЛС</t>
  </si>
  <si>
    <t>м10-06-009-07</t>
  </si>
  <si>
    <t xml:space="preserve">ГЭСНм-2022 доп.12, м10-06-009-07, приказ Минстроя России от 07.11.2024 г. № 747/пр</t>
  </si>
  <si>
    <t xml:space="preserve"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</si>
  <si>
    <t>м10-06-009-09</t>
  </si>
  <si>
    <t xml:space="preserve">ГЭСНм-2022 доп.12, м10-06-009-09, приказ Минстроя России от 07.11.2024 г. № 747/пр</t>
  </si>
  <si>
    <t xml:space="preserve"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</si>
  <si>
    <t>м10-06-009-13</t>
  </si>
  <si>
    <t xml:space="preserve">ГЭСНм-2022 доп.12, м10-06-009-13, приказ Минстроя России от 07.11.2024 г. № 747/пр</t>
  </si>
  <si>
    <t xml:space="preserve"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</si>
  <si>
    <t>м10-06-009-14</t>
  </si>
  <si>
    <t xml:space="preserve">ГЭСНм-2022 доп.12, м10-06-009-14, приказ Минстроя России от 07.11.2024 г. № 747/пр</t>
  </si>
  <si>
    <t xml:space="preserve"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</si>
  <si>
    <t xml:space="preserve">15. Замена муфты стыковой с симметрированием в колодце на  кабеле  междугородных КЛС</t>
  </si>
  <si>
    <t>м10-06-009-20</t>
  </si>
  <si>
    <t xml:space="preserve">ГЭСНм-2022 доп.12, м10-06-009-20, приказ Минстроя России от 07.11.2024 г. № 747/пр</t>
  </si>
  <si>
    <t xml:space="preserve">Муфта на кабеле со свинцовой оболочкой марки МКСГ, МКПГ, МКГ стыковая с симметрированием: на дальнем конце до 108 кГц, емкость 4х4</t>
  </si>
  <si>
    <t>м10-06-009-21</t>
  </si>
  <si>
    <t xml:space="preserve">ГЭСНм-2022 доп.12, м10-06-009-21, приказ Минстроя России от 07.11.2024 г. № 747/пр</t>
  </si>
  <si>
    <t xml:space="preserve">Муфта на кабеле со свинцовой оболочкой марки МКСГ, МКПГ, МКГ стыковая с симметрированием: на дальнем конце до 108 кГц, емкость 7х4</t>
  </si>
  <si>
    <t>м10-06-009-22</t>
  </si>
  <si>
    <t xml:space="preserve">ГЭСНм-2022 доп.12, м10-06-009-22, приказ Минстроя России от 07.11.2024 г. № 747/пр</t>
  </si>
  <si>
    <t xml:space="preserve">Муфта на кабеле со свинцовой оболочкой марки МКСГ, МКПГ, МКГ стыковая с симметрированием: на дальнем конце до 252 кГц, емкость 1х4</t>
  </si>
  <si>
    <t>м10-06-009-36</t>
  </si>
  <si>
    <t xml:space="preserve">ГЭСНм-2022 доп.12, м10-06-009-36, приказ Минстроя России от 07.11.2024 г. № 747/пр</t>
  </si>
  <si>
    <t xml:space="preserve">Муфта на кабеле с алюминевой оболочкой марки МКСАШп, МКАШп стыковая с симметрированием: на дальнем конце до 252 кГц, емкость 1х4</t>
  </si>
  <si>
    <t xml:space="preserve">16. Замена муфты прямой в колодце на парном кабеле городских  КЛС</t>
  </si>
  <si>
    <t>м10-06-029-01</t>
  </si>
  <si>
    <t xml:space="preserve">ГЭСНм-2022, м10-06-029-01, приказ Минстроя России от 18.05.2022 г. № 378/пр</t>
  </si>
  <si>
    <t xml:space="preserve">Муфта прямая на кабеле со свинцовой оболочкой в колодцах, емкость: до 10х2</t>
  </si>
  <si>
    <t>м10-06-029-02</t>
  </si>
  <si>
    <t xml:space="preserve">ГЭСНм-2022, м10-06-029-02, приказ Минстроя России от 18.05.2022 г. № 378/пр</t>
  </si>
  <si>
    <t xml:space="preserve">Муфта прямая на кабеле со свинцовой оболочкой в колодцах, емкость: до 20х2</t>
  </si>
  <si>
    <t>м10-06-029-03</t>
  </si>
  <si>
    <t xml:space="preserve">ГЭСНм-2022, м10-06-029-03, приказ Минстроя России от 18.05.2022 г. № 378/пр</t>
  </si>
  <si>
    <t xml:space="preserve">Муфта прямая на кабеле со свинцовой оболочкой в колодцах, емкость: до 30х2</t>
  </si>
  <si>
    <t>м10-06-029-04</t>
  </si>
  <si>
    <t xml:space="preserve">ГЭСНм-2022, м10-06-029-04, приказ Минстроя России от 18.05.2022 г. № 378/пр</t>
  </si>
  <si>
    <t xml:space="preserve">Муфта прямая на кабеле со свинцовой оболочкой в колодцах, емкость: до 50х2</t>
  </si>
  <si>
    <t>м10-06-029-05</t>
  </si>
  <si>
    <t xml:space="preserve">ГЭСНм-2022, м10-06-029-05, приказ Минстроя России от 18.05.2022 г. № 378/пр</t>
  </si>
  <si>
    <t xml:space="preserve">Муфта прямая на кабеле со свинцовой оболочкой в колодцах, емкость: до 100х2</t>
  </si>
  <si>
    <t>м10-06-029-17</t>
  </si>
  <si>
    <t xml:space="preserve">ГЭСНм-2022, м10-06-029-17, приказ Минстроя России от 18.05.2022 г. № 378/пр</t>
  </si>
  <si>
    <t xml:space="preserve">Муфта прямая на кабеле с пластиковой или винилитовой оболочкой в колодцах, емкость: до 10х2</t>
  </si>
  <si>
    <t>м10-06-029-18</t>
  </si>
  <si>
    <t xml:space="preserve">ГЭСНм-2022, м10-06-029-18, приказ Минстроя России от 18.05.2022 г. № 378/пр</t>
  </si>
  <si>
    <t xml:space="preserve">Муфта прямая на кабеле с пластиковой или винилитовой оболочкой в колодцах, емкость: до 20х2</t>
  </si>
  <si>
    <t>м10-06-029-19</t>
  </si>
  <si>
    <t xml:space="preserve">ГЭСНм-2022, м10-06-029-19, приказ Минстроя России от 18.05.2022 г. № 378/пр</t>
  </si>
  <si>
    <t xml:space="preserve">Муфта прямая на кабеле с пластиковой или винилитовой оболочкой в колодцах, емкость: до 30х2</t>
  </si>
  <si>
    <t>м10-06-029-20</t>
  </si>
  <si>
    <t xml:space="preserve">ГЭСНм-2022, м10-06-029-20, приказ Минстроя России от 18.05.2022 г. № 378/пр</t>
  </si>
  <si>
    <t xml:space="preserve">Муфта прямая на кабеле с пластиковой или винилитовой оболочкой в колодцах, емкость: до 50х2</t>
  </si>
  <si>
    <t>м10-06-029-21</t>
  </si>
  <si>
    <t xml:space="preserve">ГЭСНм-2022, м10-06-029-21, приказ Минстроя России от 18.05.2022 г. № 378/пр</t>
  </si>
  <si>
    <t xml:space="preserve">Муфта прямая на кабеле с пластиковой или винилитовой оболочкой в колодцах, емкость: до 100х2</t>
  </si>
  <si>
    <t xml:space="preserve">17. Земляные работы</t>
  </si>
  <si>
    <t>01-01-009-02</t>
  </si>
  <si>
    <t xml:space="preserve">Разработка грунта в траншеях экскаватором «обратная лопата» с ковшом вместимостью 1 (1-1,2) м3, группа грунтов: 2</t>
  </si>
  <si>
    <t xml:space="preserve">ГЭСН-2022, 01-01-009-02, приказ Минстроя России от 18.05.2022 г. № 378/пр</t>
  </si>
  <si>
    <t xml:space="preserve">Общестроительные работы</t>
  </si>
  <si>
    <t xml:space="preserve">Земляные работы</t>
  </si>
  <si>
    <t xml:space="preserve">Земляные работы, выполняемые: механизированным способом</t>
  </si>
  <si>
    <t>ФЕР-01</t>
  </si>
  <si>
    <t>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</si>
  <si>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</si>
  <si>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ГЭСН-2022, 01-01-033-01, приказ Минстроя России от 18.05.2022 г. № 378/пр</t>
  </si>
  <si>
    <t>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</si>
  <si>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</si>
  <si>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ГЭСН-2022, 01-02-057-02, приказ Минстроя России от 18.05.2022 г. № 378/пр</t>
  </si>
  <si>
    <t xml:space="preserve">Земляные работы, выполняемые: ручным способом</t>
  </si>
  <si>
    <t>01-02-058-06</t>
  </si>
  <si>
    <t xml:space="preserve">Копание ям вручную без креплений для стоек и столбов: с откосами глубиной до 1,5 м, группа грунтов 2</t>
  </si>
  <si>
    <t xml:space="preserve">ГЭСН-2022, 01-02-058-06, приказ Минстроя России от 18.05.2022 г. № 378/пр</t>
  </si>
  <si>
    <t>01-02-061-01</t>
  </si>
  <si>
    <t xml:space="preserve">Засыпка вручную траншей, пазух котлованов и ям, группа грунтов: 1</t>
  </si>
  <si>
    <t xml:space="preserve">ГЭСН-2022, 01-02-061-01, приказ Минстроя России от 18.05.2022 г. № 378/пр</t>
  </si>
  <si>
    <t xml:space="preserve">18. Вспомогательные работы при ремонте КЛС проложенных в грунте</t>
  </si>
  <si>
    <t>47-01-061-01</t>
  </si>
  <si>
    <t xml:space="preserve">ГЭСН-2022, 47-01-061-01, приказ Минстроя России от 18.05.2022 г. № 378/пр</t>
  </si>
  <si>
    <t xml:space="preserve"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</si>
  <si>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*0,6</t>
  </si>
  <si>
    <t xml:space="preserve">Озеленение. Защитные лесонасаждения</t>
  </si>
  <si>
    <t>ФЕР-47</t>
  </si>
  <si>
    <t xml:space="preserve">Поправка: 571/пр_2022_п.83_т.2_стр.5_стб.3</t>
  </si>
  <si>
    <t>47-01-051-01</t>
  </si>
  <si>
    <t xml:space="preserve">Одерновка цветников, дорожек и площадок в ленту (Прим-но. Укладка ранее снятого дёрна)</t>
  </si>
  <si>
    <t xml:space="preserve">ГЭСН-2022 доп.16, 47-01-051-01, приказ Минстроя России от 12.11.2025 г. № 696/пр</t>
  </si>
  <si>
    <t>м08-02-142-01</t>
  </si>
  <si>
    <t xml:space="preserve">Устройство постели при одном кабеле в траншее</t>
  </si>
  <si>
    <t xml:space="preserve">ГЭСНм-2022, м08-02-142-01, приказ Минстроя России от 18.05.2022 г. № 378/пр</t>
  </si>
  <si>
    <t xml:space="preserve">Электротехнические установки: на других объектах</t>
  </si>
  <si>
    <t>мФЕР-08</t>
  </si>
  <si>
    <t>м08-02-143-05</t>
  </si>
  <si>
    <t xml:space="preserve">Покрытие кабеля, проложенного в траншее: лентой сигнальной</t>
  </si>
  <si>
    <t xml:space="preserve">ГЭСНм-2022, м08-02-143-05, приказ Минстроя России от 18.05.2022 г. № 378/пр</t>
  </si>
  <si>
    <t xml:space="preserve">Материалы строительные</t>
  </si>
  <si>
    <t xml:space="preserve">Материалы, изделия и конструкции</t>
  </si>
  <si>
    <t xml:space="preserve">материалы (03)</t>
  </si>
  <si>
    <t xml:space="preserve">занесена вручную</t>
  </si>
  <si>
    <t>м10-06-015-08</t>
  </si>
  <si>
    <t xml:space="preserve">Установка: столбика замерного для линии связи</t>
  </si>
  <si>
    <t xml:space="preserve">ГЭСНм-2022, м10-06-015-08, приказ Минстроя России от 18.05.2022 г. № 378/пр</t>
  </si>
  <si>
    <t>34-02-003-01</t>
  </si>
  <si>
    <t xml:space="preserve">Устройство трубопроводов из полиэтиленовых труб: до 2 отверстий</t>
  </si>
  <si>
    <t xml:space="preserve">ГЭСН-2022, 34-02-003-01, приказ Минстроя России от 18.05.2022 г. № 378/пр</t>
  </si>
  <si>
    <t xml:space="preserve">Сооружения связи, радиовещания и телевидения</t>
  </si>
  <si>
    <t xml:space="preserve">Сооружения связи , радиовещания и телевидения</t>
  </si>
  <si>
    <t>ФЕР-34</t>
  </si>
  <si>
    <t xml:space="preserve">Сооружения связи, радиовещания и телевидения прокладка и монтаж сетей связи</t>
  </si>
  <si>
    <t>52-01-011-03</t>
  </si>
  <si>
    <t xml:space="preserve">ГЭСНр-2022 доп.17, 52-01-011-03, приказ Минстроя России от 17.02.2026 г. № 91/пр</t>
  </si>
  <si>
    <t xml:space="preserve">Ремонтно-строительные работы</t>
  </si>
  <si>
    <t>Фундаменты</t>
  </si>
  <si>
    <t>рФЕР-52</t>
  </si>
  <si>
    <t>м10-06-033-18</t>
  </si>
  <si>
    <t xml:space="preserve">Пересоединение действующих кабелей без перерыва действия абонентов на кабельную вставку, емкость кабеля: до 50х2</t>
  </si>
  <si>
    <t xml:space="preserve">ГЭСНм-2022, м10-06-033-18, приказ Минстроя России от 18.05.2022 г. № 378/пр</t>
  </si>
  <si>
    <t xml:space="preserve">19. Вспомогательные работы при ремонте КЛС проложенных в коллекторе или канализации</t>
  </si>
  <si>
    <t xml:space="preserve">Водоотлив из подвала: электрическими (механическими) насосами (Прим-но к водоотливу воды из колодцев)</t>
  </si>
  <si>
    <t>66-01-010-01</t>
  </si>
  <si>
    <t xml:space="preserve">Очистка камер: от сухого ила и грязи при наличии труб с отключенным теплоносителем (Прим-но к очистке колодцев от ила и грязи)</t>
  </si>
  <si>
    <t xml:space="preserve">ГЭСНр-2022, 66-01-010-01, приказ Минстроя России от 18.05.2022 г. № 378/пр</t>
  </si>
  <si>
    <t xml:space="preserve">Наружные инженерные сети</t>
  </si>
  <si>
    <t xml:space="preserve">Наружные инженерные сети: демонтаж, разборка, очистка</t>
  </si>
  <si>
    <t>рФЕР-66</t>
  </si>
  <si>
    <t>м10-06-034-31</t>
  </si>
  <si>
    <t xml:space="preserve">Герметизация крышки люка колодца кабельной канализации</t>
  </si>
  <si>
    <t xml:space="preserve">ГЭСНм-2022 доп.17, м10-06-034-31, приказ Минстроя России от 17.02.2026 г. № 91/пр</t>
  </si>
  <si>
    <t>м10-06-034-28</t>
  </si>
  <si>
    <t xml:space="preserve">Герметизация канала кабельной канализации: занятого (Прим-но для разгерметизации канала кабельной канализации занятого)</t>
  </si>
  <si>
    <t xml:space="preserve">ГЭСНм-2022 доп.17, м10-06-034-28, приказ Минстроя России от 17.02.2026 г. № 91/пр</t>
  </si>
  <si>
    <t>м10-06-033-34</t>
  </si>
  <si>
    <t xml:space="preserve">Замена нумерации: кабелей в колодце</t>
  </si>
  <si>
    <t xml:space="preserve">ГЭСНм-2022, м10-06-033-34, приказ Минстроя России от 18.05.2022 г. № 378/пр</t>
  </si>
  <si>
    <t xml:space="preserve">20. Восстановление газонов, проездов, площадок</t>
  </si>
  <si>
    <t>27-06-008-01</t>
  </si>
  <si>
    <t xml:space="preserve">Устройство шва-стыка в асфальтобетонном покрытии</t>
  </si>
  <si>
    <t xml:space="preserve">ГЭСН-2022 доп.7, 27-06-008-01, приказ Минстроя России от 02.08.2023 г. № 551/пр</t>
  </si>
  <si>
    <t xml:space="preserve">Автомобильные дороги</t>
  </si>
  <si>
    <t>ФЕР-27</t>
  </si>
  <si>
    <t>27-06-031-01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</si>
  <si>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</si>
  <si>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ГЭСН-2022, 27-06-031-01, приказ Минстроя России от 18.05.2022 г. № 378/пр</t>
  </si>
  <si>
    <t>27-06-032-01</t>
  </si>
  <si>
    <t xml:space="preserve">При изменении толщины покрытия на 0,5 см добавлять или исключать: к расценке 27-06-031-01</t>
  </si>
  <si>
    <t xml:space="preserve">ГЭСН-2022, 27-06-032-01, приказ Минстроя России от 18.05.2022 г. № 378/пр</t>
  </si>
  <si>
    <t>27-04-006-01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</si>
  <si>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</si>
  <si>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 xml:space="preserve">ГЭСН-2022 доп.12, 27-04-006-01, приказ Минстроя России от 07.11.2024 г. № 747/пр</t>
  </si>
  <si>
    <t>27-07-002-01</t>
  </si>
  <si>
    <t xml:space="preserve">Устройство оснований толщиной 12 см под тротуары из кирпичного или известнякового щебня</t>
  </si>
  <si>
    <t xml:space="preserve">ГЭСН-2022, 27-07-002-01, приказ Минстроя России от 18.05.2022 г. № 378/пр</t>
  </si>
  <si>
    <t xml:space="preserve">Автомобильные дороги устройство покрытий дорожек, тротуаров, мостовых и площадок и прочее</t>
  </si>
  <si>
    <t>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</si>
  <si>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</si>
  <si>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ГЭСН-2022 доп.15, 27-07-001-01, приказ Минстроя России от 14.08.2025 г. № 490/пр</t>
  </si>
  <si>
    <t>27-07-001-03</t>
  </si>
  <si>
    <t xml:space="preserve">Устройство асфальтобетонных покрытий дорожек и тротуаров двухслойных: нижний слой из горячей асфальтобетонной смеси толщиной 4,5 см</t>
  </si>
  <si>
    <t xml:space="preserve">ГЭСН-2022 доп.15, 27-07-001-03, приказ Минстроя России от 14.08.2025 г. № 490/пр</t>
  </si>
  <si>
    <t>27-07-001-04</t>
  </si>
  <si>
    <t xml:space="preserve">Устройство асфальтобетонных покрытий дорожек и тротуаров двухслойных: верхний слой из горячей асфальтобетонной смеси толщиной 3 см</t>
  </si>
  <si>
    <t xml:space="preserve">ГЭСН-2022 доп.15, 27-07-001-04, приказ Минстроя России от 14.08.2025 г. № 490/пр</t>
  </si>
  <si>
    <t>27-07-005-01</t>
  </si>
  <si>
    <t xml:space="preserve">Устройство покрытий из тротуарной плитки, количество плитки при укладке на 1 м2: 40 шт.</t>
  </si>
  <si>
    <t xml:space="preserve">ГЭСН-2022 доп.15, 27-07-005-01, приказ Минстроя России от 14.08.2025 г. № 490/пр</t>
  </si>
  <si>
    <t>27-07-005-02</t>
  </si>
  <si>
    <t xml:space="preserve">Устройство покрытий из тротуарной плитки, количество плитки при укладке на 1 м2: 55 шт.</t>
  </si>
  <si>
    <t xml:space="preserve">ГЭСН-2022 доп.15, 27-07-005-02, приказ Минстроя России от 14.08.2025 г. № 490/пр</t>
  </si>
  <si>
    <t>27-07-005-03</t>
  </si>
  <si>
    <t xml:space="preserve">Устройство покрытий из тротуарной плитки, количество плитки при укладке на 1 м2: 90 шт.</t>
  </si>
  <si>
    <t xml:space="preserve">ГЭСН-2022 доп.15, 27-07-005-03, приказ Минстроя России от 14.08.2025 г. № 490/пр</t>
  </si>
  <si>
    <t>27-07-003-01</t>
  </si>
  <si>
    <t xml:space="preserve">Устройство бетонных плитных тротуаров с заполнением швов: цементным раствором</t>
  </si>
  <si>
    <t xml:space="preserve">ГЭСН-2022 доп.15, 27-07-003-01, приказ Минстроя России от 14.08.2025 г. № 490/пр</t>
  </si>
  <si>
    <t>27-07-003-02</t>
  </si>
  <si>
    <t xml:space="preserve">Устройство бетонных плитных тротуаров с заполнением швов: песком</t>
  </si>
  <si>
    <t xml:space="preserve">ГЭСН-2022 доп.15, 27-07-003-02, приказ Минстроя России от 14.08.2025 г. № 490/пр</t>
  </si>
  <si>
    <t>68-02-006-01</t>
  </si>
  <si>
    <t xml:space="preserve">Разборка бортовых камней: на бетонном основании</t>
  </si>
  <si>
    <t xml:space="preserve">ГЭСНр-2022, 68-02-006-01, приказ Минстроя России от 18.05.2022 г. № 378/пр</t>
  </si>
  <si>
    <t>Благоустройство</t>
  </si>
  <si>
    <t>рФЕР-68</t>
  </si>
  <si>
    <t>68-02-006-02</t>
  </si>
  <si>
    <t xml:space="preserve">Разборка бортовых камней: на щебеночном основании</t>
  </si>
  <si>
    <t xml:space="preserve">ГЭСНр-2022, 68-02-006-02, приказ Минстроя России от 18.05.2022 г. № 378/пр</t>
  </si>
  <si>
    <t>27-02-010-01</t>
  </si>
  <si>
    <t xml:space="preserve">Установка бортовых камней бетонных: при цементобетонных покрытиях</t>
  </si>
  <si>
    <t xml:space="preserve">ГЭСН-2022 доп.16, 27-02-010-01, приказ Минстроя России от 12.11.2025 г. № 696/пр</t>
  </si>
  <si>
    <t xml:space="preserve">Автомобильные дороги (установка бортового камня 27-02-010-01:07)</t>
  </si>
  <si>
    <t>27-02-010-02</t>
  </si>
  <si>
    <t xml:space="preserve">Установка бортовых камней бетонных: при других видах покрытий</t>
  </si>
  <si>
    <t xml:space="preserve">ГЭСН-2022 доп.16, 27-02-010-02, приказ Минстроя России от 12.11.2025 г. № 696/пр</t>
  </si>
  <si>
    <t>27-02-010-03</t>
  </si>
  <si>
    <t xml:space="preserve">Установка бортовых камней природных: при цементобетонных покрытиях</t>
  </si>
  <si>
    <t xml:space="preserve">ГЭСН-2022 доп.16, 27-02-010-03, приказ Минстроя России от 12.11.2025 г. № 696/пр</t>
  </si>
  <si>
    <t>27-02-010-04</t>
  </si>
  <si>
    <t xml:space="preserve">Установка бортовых камней природных: при других видах покрытий</t>
  </si>
  <si>
    <t xml:space="preserve">ГЭСН-2022 доп.16, 27-02-010-04, приказ Минстроя России от 12.11.2025 г. № 696/пр</t>
  </si>
  <si>
    <t>47-01-046-01</t>
  </si>
  <si>
    <t xml:space="preserve"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</si>
  <si>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ГЭСН-2022 доп.15, 47-01-046-01, приказ Минстроя России от 14.08.2025 г. № 490/пр</t>
  </si>
  <si>
    <t>47-01-046-02</t>
  </si>
  <si>
    <t xml:space="preserve">Подготовка почвы для устройства партерного и обыкновенного газона без внесения растительной земли: вручную</t>
  </si>
  <si>
    <t xml:space="preserve">ГЭСН-2022 доп.15, 47-01-046-02, приказ Минстроя России от 14.08.2025 г. № 490/пр</t>
  </si>
  <si>
    <t>47-01-046-03</t>
  </si>
  <si>
    <t xml:space="preserve">Подготовка почвы для устройства партерного и обыкновенного газона с внесением растительной земли слоем 15 см: механизированным способом</t>
  </si>
  <si>
    <t xml:space="preserve">ГЭСН-2022 доп.15, 47-01-046-03, приказ Минстроя России от 14.08.2025 г. № 490/пр</t>
  </si>
  <si>
    <t>47-01-046-04</t>
  </si>
  <si>
    <t xml:space="preserve">Подготовка почвы для устройства партерного и обыкновенного газона с внесением растительной земли слоем 15 см: вручную</t>
  </si>
  <si>
    <t xml:space="preserve">ГЭСН-2022 доп.15, 47-01-046-04, приказ Минстроя России от 14.08.2025 г. № 490/пр</t>
  </si>
  <si>
    <t>47-01-046-05</t>
  </si>
  <si>
    <t xml:space="preserve">На каждые 5 см изменения толщины слоя добавлять или исключать к нормам с 47-01-046-01 по 47-01-046-04</t>
  </si>
  <si>
    <t xml:space="preserve">ГЭСН-2022 доп.15, 47-01-046-05, приказ Минстроя России от 14.08.2025 г. № 490/пр</t>
  </si>
  <si>
    <t>47-01-046-06</t>
  </si>
  <si>
    <t xml:space="preserve">Посев газонов партерных, мавританских и обыкновенных вручную</t>
  </si>
  <si>
    <t xml:space="preserve">ГЭСН-2022 доп.15, 47-01-046-06, приказ Минстроя России от 14.08.2025 г. № 490/пр</t>
  </si>
  <si>
    <t>27-06-007-02</t>
  </si>
  <si>
    <t xml:space="preserve">Устройство швов в бетоне: свежеуложенном</t>
  </si>
  <si>
    <t xml:space="preserve">ГЭСН-2022 доп.16, 27-06-007-02, приказ Минстроя России от 12.11.2025 г. № 696/пр</t>
  </si>
  <si>
    <t>27-06-013-01</t>
  </si>
  <si>
    <t xml:space="preserve">Устройство покрытий средствами малой механизации при примыкании к искусственным сооружениям, толщина покрытия: 20 см</t>
  </si>
  <si>
    <t xml:space="preserve">ГЭСН-2022 доп.16, 27-06-013-01, приказ Минстроя России от 12.11.2025 г. № 696/пр</t>
  </si>
  <si>
    <t>27-06-002-17</t>
  </si>
  <si>
    <t xml:space="preserve">Устройство цементобетонных покрытий однослойных средствами малой механизации, толщина слоя 20 см</t>
  </si>
  <si>
    <t xml:space="preserve">ГЭСН-2022 доп.13, 27-06-002-17, приказ Минстроя России от 07.02.2025 г. № 69/пр</t>
  </si>
  <si>
    <t xml:space="preserve"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</si>
  <si>
    <t>27-04-001-01</t>
  </si>
  <si>
    <t xml:space="preserve">Устройство подстилающих и выравнивающих слоев оснований: из песка</t>
  </si>
  <si>
    <t xml:space="preserve">ГЭСН-2022 доп.15, 27-04-001-01, приказ Минстроя России от 14.08.2025 г. № 490/пр</t>
  </si>
  <si>
    <t>27-04-001-04</t>
  </si>
  <si>
    <t xml:space="preserve">Устройство подстилающих и выравнивающих слоев оснований: из щебня</t>
  </si>
  <si>
    <t xml:space="preserve">ГЭСН-2022 доп.15, 27-04-001-04, приказ Минстроя России от 14.08.2025 г. № 490/пр</t>
  </si>
  <si>
    <t>27-06-026-01</t>
  </si>
  <si>
    <t xml:space="preserve">Розлив вяжущих материалов</t>
  </si>
  <si>
    <t xml:space="preserve">ГЭСН-2022, 27-06-026-01, приказ Минстроя России от 18.05.2022 г. № 378/пр</t>
  </si>
  <si>
    <t>68-02-005-01</t>
  </si>
  <si>
    <t xml:space="preserve">Разборка асфальтобетонных покрытий тротуаров толщиной до 4 см: вручную</t>
  </si>
  <si>
    <t xml:space="preserve">ГЭСНр-2022, 68-02-005-01, приказ Минстроя России от 18.05.2022 г. № 378/пр</t>
  </si>
  <si>
    <t>68-02-005-02</t>
  </si>
  <si>
    <t xml:space="preserve">Разборка асфальтобетонных покрытий тротуаров толщиной до 4 см: с помощью молотков отбойных пневматических</t>
  </si>
  <si>
    <t xml:space="preserve">ГЭСНр-2022, 68-02-005-02, приказ Минстроя России от 18.05.2022 г. № 378/пр</t>
  </si>
  <si>
    <t>68-02-004-02</t>
  </si>
  <si>
    <t xml:space="preserve">Разборка покрытий и оснований: щебеночных</t>
  </si>
  <si>
    <t xml:space="preserve">ГЭСНр-2022 доп.16, 68-02-004-02, приказ Минстроя России от 12.11.2025 г. № 696/пр</t>
  </si>
  <si>
    <t>68-02-004-03</t>
  </si>
  <si>
    <t xml:space="preserve">Разборка покрытий и оснований: черных щебеночных</t>
  </si>
  <si>
    <t xml:space="preserve">ГЭСНр-2022 доп.16, 68-02-004-03, приказ Минстроя России от 12.11.2025 г. № 696/пр</t>
  </si>
  <si>
    <t>68-02-004-04</t>
  </si>
  <si>
    <t xml:space="preserve">Разборка покрытий и оснований: асфальтобетонных с помощью молотков отбойных</t>
  </si>
  <si>
    <t xml:space="preserve">ГЭСНр-2022 доп.16, 68-02-004-04, приказ Минстроя России от 12.11.2025 г. № 696/пр</t>
  </si>
  <si>
    <t xml:space="preserve">21. Работы, связанные с организацией прокола</t>
  </si>
  <si>
    <t>04-01-079-01</t>
  </si>
  <si>
    <t xml:space="preserve">ГЭСН-2022, 04-01-079-01, приказ Минстроя России от 18.05.2022 г. № 378/пр</t>
  </si>
  <si>
    <t>Скважины</t>
  </si>
  <si>
    <t>ФЕР-04</t>
  </si>
  <si>
    <t>04-01-085-01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</si>
  <si>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</si>
  <si>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 xml:space="preserve">ГЭСН-2022 доп.9, 04-01-085-01, приказ Минстроя России от 16.02.2024 г. № 102/пр</t>
  </si>
  <si>
    <t>)*0,426</t>
  </si>
  <si>
    <t>04-01-080-01</t>
  </si>
  <si>
    <t xml:space="preserve">ГЭСН-2022, 04-01-080-01, приказ Минстроя России от 18.05.2022 г. № 378/пр</t>
  </si>
  <si>
    <t>34-02-017-01</t>
  </si>
  <si>
    <t xml:space="preserve">Устройство переходов подземных методом горизонтального прокола: первой трубой до 10 м</t>
  </si>
  <si>
    <t xml:space="preserve">ГЭСН-2022 доп.4, 34-02-017-01, приказ Минстроя России от 27.12.2022 г. № 1133/пр</t>
  </si>
  <si>
    <t>34-02-017-02</t>
  </si>
  <si>
    <t xml:space="preserve">Устройство переходов подземных методом горизонтального прокола: на каждые последующие 5 м добавлять к норме 34-02-017-01</t>
  </si>
  <si>
    <t xml:space="preserve">ГЭСН-2022 доп.4, 34-02-017-02, приказ Минстроя России от 27.12.2022 г. № 1133/пр</t>
  </si>
  <si>
    <t>34-02-017-03</t>
  </si>
  <si>
    <t xml:space="preserve">Устройство переходов подземных методом горизонтального прокола: последующими трубами до 10 м</t>
  </si>
  <si>
    <t xml:space="preserve">ГЭСН-2022 доп.4, 34-02-017-03, приказ Минстроя России от 27.12.2022 г. № 1133/пр</t>
  </si>
  <si>
    <t>34-02-017-04</t>
  </si>
  <si>
    <t xml:space="preserve">Устройство переходов подземных методом горизонтального прокола: на каждые последующие 5 м добавлять к норме 34-02-017-03</t>
  </si>
  <si>
    <t xml:space="preserve">ГЭСН-2022 доп.4, 34-02-017-04, приказ Минстроя России от 27.12.2022 г. № 1133/пр</t>
  </si>
  <si>
    <t xml:space="preserve">22. Работы связанные с погрузочно-разгрузочными работами  и вывозом мусора</t>
  </si>
  <si>
    <t xml:space="preserve">Погрузочно-разгрузочные работы</t>
  </si>
  <si>
    <t xml:space="preserve">812/пр и 774/пр п.106</t>
  </si>
  <si>
    <t>Пр/812-106.0-1</t>
  </si>
  <si>
    <t>Пр/774-106.0</t>
  </si>
  <si>
    <t xml:space="preserve">Автомобили бортовые</t>
  </si>
  <si>
    <t xml:space="preserve">Перевозка строительных грузов автомобильным транспортом</t>
  </si>
  <si>
    <t xml:space="preserve">Перевозка строительных грузов автомобильным транспортом, тракторами и прицепами</t>
  </si>
  <si>
    <t xml:space="preserve">812/пр и 774/пр п.107</t>
  </si>
  <si>
    <t>Пр/812-107.0-1</t>
  </si>
  <si>
    <t>Пр/774-107.0</t>
  </si>
  <si>
    <t>Итог1(1)</t>
  </si>
  <si>
    <t xml:space="preserve">Итого по смете:</t>
  </si>
  <si>
    <t>Итог2</t>
  </si>
  <si>
    <t xml:space="preserve">Итого по смете с учётом понижающего К-</t>
  </si>
  <si>
    <t>Итог3(1)</t>
  </si>
  <si>
    <t xml:space="preserve">НДС 18%:</t>
  </si>
  <si>
    <t>Итог4(1)</t>
  </si>
  <si>
    <t xml:space="preserve">Всего по смете с НДС:</t>
  </si>
  <si>
    <t>Итог1</t>
  </si>
  <si>
    <t xml:space="preserve">Итог 2</t>
  </si>
  <si>
    <t xml:space="preserve">Итого по смете с учётом непредвиденных затрат К-1,008169 (0,817 %:)</t>
  </si>
  <si>
    <t>Итог3</t>
  </si>
  <si>
    <t>Итог4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</si>
  <si>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</si>
  <si>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</si>
  <si>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</si>
  <si>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</si>
  <si>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</si>
  <si>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</si>
  <si>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</si>
  <si>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</si>
  <si>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</si>
  <si>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</si>
  <si>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</si>
  <si>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</si>
  <si>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</si>
  <si>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</si>
  <si>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</si>
  <si>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</si>
  <si>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</si>
  <si>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</si>
  <si>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</si>
  <si>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</si>
  <si>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</si>
  <si>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 xml:space="preserve">СТРОИТЕЛЬСТВО и РЕКОНСТРУКЦИЯ  зданий и сооружений всех назначений</t>
  </si>
  <si>
    <t xml:space="preserve">Строительство и реконструкция</t>
  </si>
  <si>
    <t>РЕМ_ЖИЛ</t>
  </si>
  <si>
    <t xml:space="preserve">КАП. РЕМ. ЖИЛЫХ И ОБЩЕСТВЕННЫХ ЗДАНИЙ</t>
  </si>
  <si>
    <t xml:space="preserve">Капитальный ремонт жилых и общественных зданий</t>
  </si>
  <si>
    <t>РЕМ_ПР</t>
  </si>
  <si>
    <t xml:space="preserve"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</si>
  <si>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 xml:space="preserve">Капитальный ремонт прозводственных зданий</t>
  </si>
  <si>
    <t>Территория</t>
  </si>
  <si>
    <t xml:space="preserve">для территории Российской Федерации, не относящейся к районам Крайнего Севера и приравненным к ним местностям</t>
  </si>
  <si>
    <t>МПРКС</t>
  </si>
  <si>
    <t xml:space="preserve">для территории Российской Федерации, относящейся к местностям, приравненным к районам Крайнего Севера</t>
  </si>
  <si>
    <t>РКС</t>
  </si>
  <si>
    <t xml:space="preserve">для территории Российской Федерации, относящейся к районам Крайнего Севера</t>
  </si>
  <si>
    <t>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</si>
  <si>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</si>
  <si>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 xml:space="preserve"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</si>
  <si>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 xml:space="preserve">Сложные объекты</t>
  </si>
  <si>
    <t>СТНДРТ</t>
  </si>
  <si>
    <t xml:space="preserve">При определении сметной стоимости строительства объектов капитального строительства (за исключением АЭС).</t>
  </si>
  <si>
    <t>АЭС_ПНР</t>
  </si>
  <si>
    <t xml:space="preserve"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</si>
  <si>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</si>
  <si>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</si>
  <si>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 xml:space="preserve"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</si>
  <si>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 xml:space="preserve"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</si>
  <si>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 xml:space="preserve">АЭС, ПНР технологического оборудования АЭС.</t>
  </si>
  <si>
    <t>ОПТ/В</t>
  </si>
  <si>
    <t xml:space="preserve"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</si>
  <si>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 xml:space="preserve"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</si>
  <si>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 xml:space="preserve">Прокладка междугородных в/опт. кабелей</t>
  </si>
  <si>
    <t>АВИ</t>
  </si>
  <si>
    <t xml:space="preserve">(вкл)   -  При работах по ДИСПЕТЧЕРИЗАЦИИ управления движением АВИАТРАНСПОРТОМ {вкл}  (монтажные работы )</t>
  </si>
  <si>
    <t xml:space="preserve"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</si>
  <si>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 xml:space="preserve">Диспетчеризация авиатранспорта</t>
  </si>
  <si>
    <t>ЗАКР</t>
  </si>
  <si>
    <t xml:space="preserve"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</si>
  <si>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 xml:space="preserve"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</si>
  <si>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 xml:space="preserve">Производство работ закрытым способом (обслуживающие процессы)</t>
  </si>
  <si>
    <t>АВТО_ДРГ</t>
  </si>
  <si>
    <t xml:space="preserve"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</si>
  <si>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</si>
  <si>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 xml:space="preserve">(вкл) - ФЕРм-08, выполнение работ на горнорудных объектах  (выкл) - ФЕРм-08, выполнение работ на других объектах</t>
  </si>
  <si>
    <t xml:space="preserve">Выполнение работ на горнорудных объектах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</si>
  <si>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</si>
  <si>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</si>
  <si>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</si>
  <si>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</si>
  <si>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К_НР_РЕМ</t>
  </si>
  <si>
    <t xml:space="preserve">при ремонте жилых и общественных зданий если  ( если {РЕМ_ЖИЛ}= [вкл.]</t>
  </si>
  <si>
    <t xml:space="preserve"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</si>
  <si>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</si>
  <si>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</si>
  <si>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 xml:space="preserve">к нормам СП при капитальном ремонте зданий и сооружений всех назначений ( если или {РЕМ_ЖИЛ}=[вкл] , или (РЕМ_ПР}=[вкл] )</t>
  </si>
  <si>
    <t xml:space="preserve"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</si>
  <si>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</si>
  <si>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</si>
  <si>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</si>
  <si>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 xml:space="preserve">п.27 СЛОЖН</t>
  </si>
  <si>
    <t>К_НР_АЭС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</si>
  <si>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</si>
  <si>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 xml:space="preserve">п.27 АЭС</t>
  </si>
  <si>
    <t>Р_ОКР</t>
  </si>
  <si>
    <t xml:space="preserve">Разрядность округления результата расчета НР и СП  (с 05.04.2020 - до семи знаков после запятой)</t>
  </si>
  <si>
    <t>Лист_НРиСП</t>
  </si>
  <si>
    <t xml:space="preserve">Уровень цен</t>
  </si>
  <si>
    <t xml:space="preserve">Вид цен</t>
  </si>
  <si>
    <t xml:space="preserve">Московская область, КТЦ к ФСНБ-2022, 1 квартал 2026 г</t>
  </si>
  <si>
    <t xml:space="preserve">Сборник индексов</t>
  </si>
  <si>
    <t xml:space="preserve">Московская область к ФСНБ-2022 ФГИС ЦС</t>
  </si>
  <si>
    <t xml:space="preserve"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</si>
  <si>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 xml:space="preserve">Справочная информация</t>
  </si>
  <si>
    <t xml:space="preserve">Распоряжение Министерства экономики и финансов Московской области</t>
  </si>
  <si>
    <t>_OBSM_</t>
  </si>
  <si>
    <t>4-100-00</t>
  </si>
  <si>
    <t xml:space="preserve">Затраты труда машинистов</t>
  </si>
  <si>
    <t xml:space="preserve">ФСЭМ-2022, 91.11.02-031, приказ Минстроя России от 18.05.2022 г. № 378/пр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</si>
  <si>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</si>
  <si>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</si>
  <si>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 xml:space="preserve">ФСБЦ-2022 доп.6, 01.3.01.01-0001, приказ Минстроя России от 11.05.2023 г. № 335/пр</t>
  </si>
  <si>
    <t xml:space="preserve">ФСБЦ-2022, 10.3.02.03-0036, приказ Минстроя России от 18.05.2022 г. № 378/пр</t>
  </si>
  <si>
    <t xml:space="preserve">ФСЭМ-2022, 91.11.01-012, приказ Минстроя России от 18.05.2022 г. № 378/пр</t>
  </si>
  <si>
    <t xml:space="preserve">ФСЭМ-2022, 91.14.05-041, приказ Минстроя России от 18.05.2022 г. № 378/пр</t>
  </si>
  <si>
    <t xml:space="preserve">ФСЭМ-2022, 91.01.01-039, приказ Минстроя России от 18.05.2022 г. № 378/пр</t>
  </si>
  <si>
    <t xml:space="preserve">ФСБЦ-2022 доп.3, 01.3.02.09-0022, приказ Минстроя России от 26.10.2022 г. № 905/пр</t>
  </si>
  <si>
    <t xml:space="preserve">ФСБЦ-2022, 01.7.06.03-0023, приказ Минстроя России от 18.05.2022 г. № 378/пр</t>
  </si>
  <si>
    <t xml:space="preserve">ФСБЦ-2022, 10.2.02.08-0001, приказ Минстроя России от 18.05.2022 г. № 378/пр</t>
  </si>
  <si>
    <t xml:space="preserve">ФСБЦ-2022 доп.5, 12.1.02.12-0002, приказ Минстроя России от 10.02.2023 г. № 84/пр</t>
  </si>
  <si>
    <t xml:space="preserve">ФСБЦ-2022, 20.2.02.04-0006, приказ Минстроя России от 18.05.2022 г. № 378/пр</t>
  </si>
  <si>
    <t xml:space="preserve">ФСБЦ-2022 доп.8, 01.3.01.02-0002, приказ Минстроя России от 14.11.2023 г. № 817/пр</t>
  </si>
  <si>
    <t xml:space="preserve">ФСБЦ-2022, 01.7.06.05-0041, приказ Минстроя России от 18.05.2022 г. № 378/пр</t>
  </si>
  <si>
    <t xml:space="preserve">ФСБЦ-2022, 01.7.06.05-0042, приказ Минстроя России от 18.05.2022 г. № 378/пр</t>
  </si>
  <si>
    <t xml:space="preserve">ФСБЦ-2022, 01.7.07.29-0111, приказ Минстроя России от 18.05.2022 г. № 378/пр</t>
  </si>
  <si>
    <t xml:space="preserve">ФСБЦ-2022, 08.3.03.05-0017, приказ Минстроя России от 18.05.2022 г. № 378/пр</t>
  </si>
  <si>
    <t xml:space="preserve">ФСБЦ-2022, 14.4.02.04-0142, приказ Минстроя России от 18.05.2022 г. № 378/пр</t>
  </si>
  <si>
    <t xml:space="preserve">ФСБЦ-2022, 14.5.02.01-0002, приказ Минстроя России от 18.05.2022 г. № 378/пр</t>
  </si>
  <si>
    <t xml:space="preserve">ФСБЦ-2022, 14.5.05.02-0001, приказ Минстроя России от 18.05.2022 г. № 378/пр</t>
  </si>
  <si>
    <t xml:space="preserve">ФСБЦ-2022 доп.8, 22.2.02.06-0001, приказ Минстроя России от 14.11.2023 г. № 817/пр</t>
  </si>
  <si>
    <t xml:space="preserve">ФСБЦ-2022, 01.2.01.02-0031, приказ Минстроя России от 18.05.2022 г. № 378/пр</t>
  </si>
  <si>
    <t xml:space="preserve">ФСБЦ-2022, 01.3.05.17-0002, приказ Минстроя России от 18.05.2022 г. № 378/пр</t>
  </si>
  <si>
    <t xml:space="preserve">ФСБЦ-2022 доп.17, 01.3.05.38-0371, приказ Минстроя России от 17.02.2026 г. № 91/пр</t>
  </si>
  <si>
    <t xml:space="preserve">ФСБЦ-2022, 01.7.02.04-0001, приказ Минстроя России от 18.05.2022 г. № 378/пр</t>
  </si>
  <si>
    <t xml:space="preserve">ФСБЦ-2022, 01.7.06.14-0038, приказ Минстроя России от 18.05.2022 г. № 378/пр</t>
  </si>
  <si>
    <t xml:space="preserve">ФСБЦ-2022, 20.1.02.06-0021, приказ Минстроя России от 18.05.2022 г. № 378/пр</t>
  </si>
  <si>
    <t xml:space="preserve">ФСБЦ-2022, 20.2.09.10-0013, приказ Минстроя России от 18.05.2022 г. № 378/пр</t>
  </si>
  <si>
    <t xml:space="preserve">ФСБЦ-2022, 22.2.02.02-0001, приказ Минстроя России от 18.05.2022 г. № 378/пр</t>
  </si>
  <si>
    <t xml:space="preserve">ФСБЦ-2022, 22.2.02.05-0001, приказ Минстроя России от 18.05.2022 г. № 378/пр</t>
  </si>
  <si>
    <t xml:space="preserve">ФСБЦ-2022, 01.2.03.03-0063, приказ Минстроя России от 18.05.2022 г. № 378/пр</t>
  </si>
  <si>
    <t xml:space="preserve">ФСБЦ-2022 доп.4, 14.4.03.03-0102, приказ Минстроя России от 27.12.2022 г. № 1133/пр</t>
  </si>
  <si>
    <t xml:space="preserve">ФСБЦ-2022, 01.2.03.03-0103, приказ Минстроя России от 18.05.2022 г. № 378/пр</t>
  </si>
  <si>
    <t xml:space="preserve">ФСБЦ-2022, 20.2.09.10-0014, приказ Минстроя России от 18.05.2022 г. № 378/пр</t>
  </si>
  <si>
    <t xml:space="preserve">ФСБЦ-2022, 10.4.01.01-0004, приказ Минстроя России от 18.05.2022 г. № 378/пр</t>
  </si>
  <si>
    <t xml:space="preserve">ФСБЦ-2022, 14.1.05.04-0101, приказ Минстроя России от 18.05.2022 г. № 378/пр</t>
  </si>
  <si>
    <t xml:space="preserve">ФСБЦ-2022 доп.8, 24.3.03.01-0219, приказ Минстроя России от 14.11.2023 г. № 817/пр</t>
  </si>
  <si>
    <t xml:space="preserve">ФСБЦ-2022 доп.12, 20.2.09.02-1035, приказ Минстроя России от 07.11.2024 г. № 747/пр</t>
  </si>
  <si>
    <t xml:space="preserve">ФСБЦ-2022, 01.7.20.04-0003, приказ Минстроя России от 18.05.2022 г. № 378/пр</t>
  </si>
  <si>
    <t xml:space="preserve">ФСБЦ-2022, 01.7.20.08-0102, приказ Минстроя России от 18.05.2022 г. № 378/пр</t>
  </si>
  <si>
    <t xml:space="preserve">ФСБЦ-2022, 20.2.01.01-0001, приказ Минстроя России от 18.05.2022 г. № 378/пр</t>
  </si>
  <si>
    <t xml:space="preserve">ФСБЦ-2022, 20.2.09.02-0031, приказ Минстроя России от 18.05.2022 г. № 378/пр</t>
  </si>
  <si>
    <t xml:space="preserve">ФСБЦ-2022, 20.2.09.10-0011, приказ Минстроя России от 18.05.2022 г. № 378/пр</t>
  </si>
  <si>
    <t xml:space="preserve">ФСБЦ-2022, 25.2.01.01-0011, приказ Минстроя России от 18.05.2022 г. № 378/пр</t>
  </si>
  <si>
    <t xml:space="preserve">ФСБЦ-2022, 20.2.09.10-0012, приказ Минстроя России от 18.05.2022 г. № 378/пр</t>
  </si>
  <si>
    <t xml:space="preserve">ФСБЦ-2022, 08.3.03.04-0043, приказ Минстроя России от 18.05.2022 г. № 378/пр</t>
  </si>
  <si>
    <t xml:space="preserve">ФСБЦ-2022, 20.1.02.15-0019, приказ Минстроя России от 18.05.2022 г. № 378/пр</t>
  </si>
  <si>
    <t xml:space="preserve">ФСБЦ-2022, 20.2.09.02-0032, приказ Минстроя России от 18.05.2022 г. № 378/пр</t>
  </si>
  <si>
    <t xml:space="preserve">ФСЭМ-2022 доп.4, 91.01.05-087, приказ Минстроя России от 27.12.2022 г. № 1133/пр</t>
  </si>
  <si>
    <t xml:space="preserve">ФСЭМ-2022, 91.01.01-034, приказ Минстроя России от 18.05.2022 г. № 378/пр</t>
  </si>
  <si>
    <t xml:space="preserve">ФСЭМ-2022, 91.13.01-038, приказ Минстроя России от 18.05.2022 г. № 378/пр</t>
  </si>
  <si>
    <t xml:space="preserve">ФСБЦ-2022, 01.7.03.01-0001, приказ Минстроя России от 18.05.2022 г. № 378/пр</t>
  </si>
  <si>
    <t xml:space="preserve">ФСБЦ-2022, 11.1.03.05-0074, приказ Минстроя России от 18.05.2022 г. № 378/пр</t>
  </si>
  <si>
    <t xml:space="preserve">ФСБЦ-2022 доп.16, 16.2.03.01-1006, приказ Минстроя России от 12.11.2025 г. № 696/пр</t>
  </si>
  <si>
    <t xml:space="preserve">ФСЭМ-2022 доп.7, 91.14.02-001, приказ Минстроя России от 02.08.2023 г. № 551/пр</t>
  </si>
  <si>
    <t xml:space="preserve">ФСБЦ-2022, 08.4.03.02-0002, приказ Минстроя России от 18.05.2022 г. № 378/пр</t>
  </si>
  <si>
    <t xml:space="preserve">ФСБЦ-2022, 20.1.02.23-0173, приказ Минстроя России от 18.05.2022 г. № 378/пр</t>
  </si>
  <si>
    <t xml:space="preserve">ФСБЦ-2022 доп.6, 01.3.01.01-0002, приказ Минстроя России от 11.05.2023 г. № 335/пр</t>
  </si>
  <si>
    <t xml:space="preserve">ФСБЦ-2022, 11.1.03.01-0067, приказ Минстроя России от 18.05.2022 г. № 378/пр</t>
  </si>
  <si>
    <t xml:space="preserve">ФСЭМ-2022, 91.19.08-004, приказ Минстроя России от 18.05.2022 г. № 378/пр</t>
  </si>
  <si>
    <t xml:space="preserve">ФСБЦ-2022, 14.1.05.05-0002, приказ Минстроя России от 18.05.2022 г. № 378/пр</t>
  </si>
  <si>
    <t xml:space="preserve">ФСБЦ-2022, 01.7.14.01-0002, приказ Минстроя России от 18.05.2022 г. № 378/пр</t>
  </si>
  <si>
    <t xml:space="preserve">ФСЭМ-2022, 91.06.05-011, приказ Минстроя России от 18.05.2022 г. № 378/пр</t>
  </si>
  <si>
    <t xml:space="preserve">ФСЭМ-2022, 91.08.04-021, приказ Минстроя России от 18.05.2022 г. № 378/пр</t>
  </si>
  <si>
    <t xml:space="preserve">ФСЭМ-2022, 91.08.06-003, приказ Минстроя России от 18.05.2022 г. № 378/пр</t>
  </si>
  <si>
    <t xml:space="preserve">ФСЭМ-2022, 91.08.11-011, приказ Минстроя России от 18.05.2022 г. № 378/пр</t>
  </si>
  <si>
    <t xml:space="preserve">ФСЭМ-2022 доп.13, 91.18.01-007, приказ Минстроя России от 07.02.2025 г. № 69/пр</t>
  </si>
  <si>
    <t xml:space="preserve">ФСБЦ-2022 доп.15, 01.2.01.01-1026, приказ Минстроя России от 14.08.2025 г. № 490/пр</t>
  </si>
  <si>
    <t xml:space="preserve">ФСБЦ-2022, 02.3.01.02-1118, приказ Минстроя России от 18.05.2022 г. № 378/пр</t>
  </si>
  <si>
    <t xml:space="preserve">ФСЭМ-2022, 91.08.01-024, приказ Минстроя России от 18.05.2022 г. № 378/пр</t>
  </si>
  <si>
    <t xml:space="preserve">ФСЭМ-2022, 91.08.02-002, приказ Минстроя России от 18.05.2022 г. № 378/пр</t>
  </si>
  <si>
    <t xml:space="preserve">ФСЭМ-2022, 91.08.02-011, приказ Минстроя России от 18.05.2022 г. № 378/пр</t>
  </si>
  <si>
    <t xml:space="preserve">ФСЭМ-2022, 91.08.03-025, приказ Минстроя России от 18.05.2022 г. № 378/пр</t>
  </si>
  <si>
    <t xml:space="preserve">ФСЭМ-2022, 91.08.03-045, приказ Минстроя России от 18.05.2022 г. № 378/пр</t>
  </si>
  <si>
    <t xml:space="preserve">ФСЭМ-2022, 91.08.11-031, приказ Минстроя России от 18.05.2022 г. № 378/пр</t>
  </si>
  <si>
    <t xml:space="preserve">ФСБЦ-2022 доп.8, 01.3.01.03-0002, приказ Минстроя России от 14.11.2023 г. № 817/пр</t>
  </si>
  <si>
    <t xml:space="preserve">ФСЭМ-2022 доп.11, 91.01.02-004, приказ Минстроя России от 09.08.2024 г. № 524/пр</t>
  </si>
  <si>
    <t xml:space="preserve">ФСЭМ-2022, 91.08.03-013, приказ Минстроя России от 18.05.2022 г. № 378/пр</t>
  </si>
  <si>
    <t xml:space="preserve">ФСЭМ-2022, 91.08.03-016, приказ Минстроя России от 18.05.2022 г. № 378/пр</t>
  </si>
  <si>
    <t xml:space="preserve">ФСЭМ-2022, 91.08.07-015, приказ Минстроя России от 18.05.2022 г. № 378/пр</t>
  </si>
  <si>
    <t xml:space="preserve">ФСЭМ-2022, 91.05.05-015, приказ Минстроя России от 18.05.2022 г. № 378/пр</t>
  </si>
  <si>
    <t xml:space="preserve">ФСЭМ-2022 доп.15, 91.08.09-001, приказ Минстроя России от 14.08.2025 г. № 490/пр</t>
  </si>
  <si>
    <t xml:space="preserve">ФСЭМ-2022 доп.15, 91.08.09-002, приказ Минстроя России от 14.08.2025 г. № 490/пр</t>
  </si>
  <si>
    <t xml:space="preserve">ФСБЦ-2022, 04.3.01.12-0001, приказ Минстроя России от 18.05.2022 г. № 378/пр</t>
  </si>
  <si>
    <t xml:space="preserve">ФСЭМ-2022, 91.21.10-002, приказ Минстроя России от 18.05.2022 г. № 378/пр</t>
  </si>
  <si>
    <t xml:space="preserve">ФСБЦ-2022, 01.7.15.06-0111, приказ Минстроя России от 18.05.2022 г. № 378/пр</t>
  </si>
  <si>
    <t xml:space="preserve">ФСБЦ-2022, 04.3.01.09-0014, приказ Минстроя России от 18.05.2022 г. № 378/пр</t>
  </si>
  <si>
    <t xml:space="preserve">ФСБЦ-2022 доп.4, 11.1.03.06-0070, приказ Минстроя России от 27.12.2022 г. № 1133/пр</t>
  </si>
  <si>
    <t xml:space="preserve">ФСЭМ-2022, 91.12.08-051, приказ Минстроя России от 18.05.2022 г. № 378/пр</t>
  </si>
  <si>
    <t xml:space="preserve">ФСЭМ-2022 доп.11, 91.15.03-014, приказ Минстроя России от 09.08.2024 г. № 524/пр</t>
  </si>
  <si>
    <t xml:space="preserve">ФСЭМ-2022, 91.08.05-052, приказ Минстроя России от 18.05.2022 г. № 378/пр</t>
  </si>
  <si>
    <t xml:space="preserve">ФСБЦ-2022, 01.7.07.12-0023, приказ Минстроя России от 18.05.2022 г. № 378/пр</t>
  </si>
  <si>
    <t xml:space="preserve">ФСБЦ-2022, 01.7.07.26-0032, приказ Минстроя России от 18.05.2022 г. № 378/пр</t>
  </si>
  <si>
    <t xml:space="preserve">ФСЭМ-2022 доп.4, 91.07.04-002, приказ Минстроя России от 27.12.2022 г. № 1133/пр</t>
  </si>
  <si>
    <t xml:space="preserve">ФСЭМ-2022, 91.16.01-001, приказ Минстроя России от 18.05.2022 г. № 378/пр</t>
  </si>
  <si>
    <t xml:space="preserve">ФСБЦ-2022, 03.1.02.03-0011, приказ Минстроя России от 18.05.2022 г. № 378/пр</t>
  </si>
  <si>
    <t xml:space="preserve">ФСБЦ-2022 доп.4, 11.1.03.06-0076, приказ Минстроя России от 27.12.2022 г. № 1133/пр</t>
  </si>
  <si>
    <t xml:space="preserve">ФСБЦ-2022, 12.1.02.06-0012, приказ Минстроя России от 18.05.2022 г. № 378/пр</t>
  </si>
  <si>
    <t xml:space="preserve">ФСБЦ-2022, 14.2.01.06-0012, приказ Минстроя России от 18.05.2022 г. № 378/пр</t>
  </si>
  <si>
    <t xml:space="preserve">ФСБЦ-2022, 01.7.20.08-0162, приказ Минстроя России от 18.05.2022 г. № 378/пр</t>
  </si>
  <si>
    <t xml:space="preserve">ФСБЦ-2022, 11.1.03.06-0014, приказ Минстроя России от 18.05.2022 г. № 378/пр</t>
  </si>
  <si>
    <t xml:space="preserve">ФСБЦ-2022 доп.4, 11.1.03.06-0071, приказ Минстроя России от 27.12.2022 г. № 1133/пр</t>
  </si>
  <si>
    <t xml:space="preserve">ФСБЦ-2022, 14.5.04.01-0011, приказ Минстроя России от 18.05.2022 г. № 378/пр</t>
  </si>
  <si>
    <t xml:space="preserve">ФСЭМ-2022, 91.08.03-030, приказ Минстроя России от 18.05.2022 г. № 378/пр</t>
  </si>
  <si>
    <t xml:space="preserve">ФСЭМ-2022, 91.01.01-035, приказ Минстроя России от 18.05.2022 г. № 378/пр</t>
  </si>
  <si>
    <t xml:space="preserve">ФСЭМ-2022, 91.08.02-001, приказ Минстроя России от 18.05.2022 г. № 378/пр</t>
  </si>
  <si>
    <t xml:space="preserve">ФСЭМ-2022, 91.13.01-051, приказ Минстроя России от 18.05.2022 г. № 378/пр</t>
  </si>
  <si>
    <t>999-9900</t>
  </si>
  <si>
    <t xml:space="preserve">Строительный мусор</t>
  </si>
  <si>
    <t xml:space="preserve">ФСЭМ-2022, 91.04.02-031, приказ Минстроя России от 18.05.2022 г. № 378/пр</t>
  </si>
  <si>
    <t xml:space="preserve">ФСЭМ-2022, 91.07.06-001, приказ Минстроя России от 18.05.2022 г. № 378/пр</t>
  </si>
  <si>
    <t xml:space="preserve">ФСЭМ-2022, 91.10.05-004, приказ Минстроя России от 18.05.2022 г. № 378/пр</t>
  </si>
  <si>
    <t xml:space="preserve">ФСЭМ-2022 доп.4, 91.13.03-041, приказ Минстроя России от 27.12.2022 г. № 1133/пр</t>
  </si>
  <si>
    <t xml:space="preserve">ФСЭМ-2022 доп.2, 91.19.01-001, приказ Минстроя России от 26.08.2022 г. № 703/пр</t>
  </si>
  <si>
    <t xml:space="preserve">ФСЭМ-2022 доп.9, 91.19.12-081, приказ Минстроя России от 16.02.2024 г. № 102/пр</t>
  </si>
  <si>
    <t xml:space="preserve">ФСБЦ-2022 доп.6, 01.3.01.06-0034, приказ Минстроя России от 11.05.2023 г. № 335/пр</t>
  </si>
  <si>
    <t xml:space="preserve">ФСБЦ-2022, 01.3.05.23-0171, приказ Минстроя России от 18.05.2022 г. № 378/пр</t>
  </si>
  <si>
    <t xml:space="preserve">ФСЭМ-2022 доп.4, 91.11.02-041, приказ Минстроя России от 27.12.2022 г. № 1133/пр</t>
  </si>
  <si>
    <t xml:space="preserve">ФСБЦ-2022, 11.1.02.02-0003, приказ Минстроя России от 18.05.2022 г. № 378/пр</t>
  </si>
  <si>
    <t xml:space="preserve">ФСБЦ-2022, 14.5.02.02-0101, приказ Минстроя России от 18.05.2022 г. № 378/пр</t>
  </si>
  <si>
    <t xml:space="preserve">ФСБЦ-2022, 20.2.02.07-0031, приказ Минстроя России от 18.05.2022 г. № 378/пр</t>
  </si>
  <si>
    <t xml:space="preserve">ФСБЦ-2022, 24.2.05.01-0001, приказ Минстроя России от 18.05.2022 г. № 378/пр</t>
  </si>
  <si>
    <t xml:space="preserve">ФСБЦ-2022, 24.3.05.07-0511, приказ Минстроя России от 18.05.2022 г. № 378/пр</t>
  </si>
  <si>
    <t xml:space="preserve">Демонтаж оборудования, не пригодного для дальнейшего использования (предназначено в лом), без разборки и резки</t>
  </si>
  <si>
    <t xml:space="preserve">Методика применения сметных норм 571/пр (О.П.)</t>
  </si>
  <si>
    <t xml:space="preserve"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</si>
</sst>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#,##0.00;[Red]\-\ #,##0.00"/>
    <numFmt numFmtId="162" formatCode="#,##0.00#####;[Red]\-\ #,##0.00#####"/>
  </numFmts>
  <fonts count="23">
    <font>
      <sz val="10.000000"/>
      <color theme="1"/>
      <name val="Arial"/>
    </font>
    <font>
      <b/>
      <sz val="11.000000"/>
      <color theme="1"/>
      <name val="Arial"/>
    </font>
    <font>
      <sz val="9.000000"/>
      <name val="Arial"/>
    </font>
    <font>
      <sz val="10.000000"/>
      <name val="Arial Cyr"/>
    </font>
    <font>
      <sz val="10.000000"/>
      <name val="Arial"/>
    </font>
    <font>
      <sz val="11.000000"/>
      <name val="Arial"/>
    </font>
    <font>
      <b/>
      <sz val="12.000000"/>
      <name val="Arial"/>
    </font>
    <font>
      <b/>
      <sz val="11.000000"/>
      <name val="Arial"/>
    </font>
    <font>
      <b/>
      <sz val="14.000000"/>
      <name val="Arial"/>
    </font>
    <font>
      <i/>
      <sz val="9.000000"/>
      <name val="Arial"/>
    </font>
    <font>
      <b/>
      <sz val="10.000000"/>
      <name val="Arial"/>
    </font>
    <font>
      <sz val="11.000000"/>
      <color theme="1"/>
      <name val="Arial"/>
    </font>
    <font>
      <i/>
      <sz val="11.000000"/>
      <name val="Arial"/>
    </font>
    <font>
      <b/>
      <sz val="13.000000"/>
      <name val="Arial"/>
    </font>
    <font>
      <i/>
      <sz val="10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90">
    <xf fontId="0" fillId="0" borderId="0" numFmtId="0" xfId="0"/>
    <xf fontId="1" fillId="0" borderId="0" numFmtId="160" xfId="1" applyNumberFormat="1" applyFont="1"/>
    <xf fontId="2" fillId="0" borderId="0" numFmtId="0" xfId="0" applyFont="1"/>
    <xf fontId="1" fillId="0" borderId="1" numFmtId="160" xfId="1" applyNumberFormat="1" applyFont="1" applyBorder="1"/>
    <xf fontId="3" fillId="0" borderId="0" numFmtId="0" xfId="0" applyFont="1"/>
    <xf fontId="4" fillId="0" borderId="0" numFmtId="0" xfId="0" applyFont="1" applyAlignment="1">
      <alignment horizontal="left" vertical="top" wrapText="1"/>
    </xf>
    <xf fontId="4" fillId="0" borderId="2" numFmtId="0" xfId="0" applyFont="1" applyBorder="1" applyAlignment="1">
      <alignment horizontal="left" vertical="top" wrapText="1"/>
    </xf>
    <xf fontId="4" fillId="0" borderId="0" numFmtId="0" xfId="0" applyFont="1" applyAlignment="1">
      <alignment vertical="top" wrapText="1"/>
    </xf>
    <xf fontId="4" fillId="0" borderId="1" numFmtId="0" xfId="0" applyFont="1" applyBorder="1" applyAlignment="1">
      <alignment vertical="top"/>
    </xf>
    <xf fontId="4" fillId="0" borderId="1" numFmtId="0" xfId="0" applyFont="1" applyBorder="1" applyAlignment="1">
      <alignment horizontal="left" vertical="top" wrapText="1"/>
    </xf>
    <xf fontId="3" fillId="0" borderId="1" numFmtId="0" xfId="0" applyFont="1" applyBorder="1"/>
    <xf fontId="5" fillId="0" borderId="0" numFmtId="0" xfId="0" applyFont="1"/>
    <xf fontId="5" fillId="0" borderId="0" numFmtId="0" xfId="0" applyFont="1" applyAlignment="1">
      <alignment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vertical="center" wrapText="1"/>
    </xf>
    <xf fontId="7" fillId="0" borderId="0" numFmtId="0" xfId="0" applyFont="1" applyAlignment="1">
      <alignment horizontal="center" wrapText="1"/>
    </xf>
    <xf fontId="8" fillId="0" borderId="2" numFmtId="0" xfId="0" applyFont="1" applyBorder="1" applyAlignment="1">
      <alignment horizontal="center" wrapText="1"/>
    </xf>
    <xf fontId="9" fillId="0" borderId="1" numFmtId="0" xfId="0" applyFont="1" applyBorder="1" applyAlignment="1">
      <alignment horizontal="center" vertical="top" wrapText="1"/>
    </xf>
    <xf fontId="4" fillId="0" borderId="0" numFmtId="0" xfId="0" applyFont="1"/>
    <xf fontId="4" fillId="0" borderId="2" numFmtId="0" xfId="0" applyFont="1" applyBorder="1" applyAlignment="1">
      <alignment horizontal="center"/>
    </xf>
    <xf fontId="4" fillId="0" borderId="1" numFmtId="0" xfId="0" applyFont="1" applyBorder="1"/>
    <xf fontId="4" fillId="0" borderId="2" numFmtId="0" xfId="0" applyFont="1" applyBorder="1" applyAlignment="1">
      <alignment horizontal="left" wrapText="1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wrapText="1"/>
    </xf>
    <xf fontId="10" fillId="0" borderId="0" numFmtId="0" xfId="0" applyFont="1"/>
    <xf fontId="5" fillId="0" borderId="0" numFmtId="14" xfId="0" applyNumberFormat="1" applyFont="1"/>
    <xf fontId="5" fillId="0" borderId="2" numFmtId="0" xfId="0" applyFont="1" applyBorder="1"/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3" numFmtId="160" xfId="1" applyNumberFormat="1" applyFont="1" applyBorder="1" applyAlignment="1">
      <alignment horizontal="center" vertical="justify" wrapText="1"/>
    </xf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0" fillId="0" borderId="6" numFmtId="160" xfId="1" applyNumberFormat="1" applyBorder="1" applyAlignment="1">
      <alignment horizontal="center" vertical="justify" wrapText="1"/>
    </xf>
    <xf fontId="4" fillId="0" borderId="9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0" fillId="0" borderId="11" numFmtId="160" xfId="1" applyNumberFormat="1" applyBorder="1" applyAlignment="1">
      <alignment horizontal="center" vertical="justify" wrapText="1"/>
    </xf>
    <xf fontId="4" fillId="0" borderId="12" numFmtId="0" xfId="0" applyFont="1" applyBorder="1" applyAlignment="1">
      <alignment horizontal="center"/>
    </xf>
    <xf fontId="5" fillId="0" borderId="12" numFmtId="0" xfId="0" applyFont="1" applyBorder="1" applyAlignment="1">
      <alignment horizontal="center"/>
    </xf>
    <xf fontId="11" fillId="0" borderId="12" numFmtId="1" xfId="1" applyNumberFormat="1" applyFont="1" applyBorder="1" applyAlignment="1">
      <alignment horizontal="center" vertical="center"/>
    </xf>
    <xf fontId="12" fillId="0" borderId="0" numFmtId="0" xfId="0" applyFont="1" applyAlignment="1">
      <alignment vertical="top" wrapText="1"/>
    </xf>
    <xf fontId="13" fillId="0" borderId="0" numFmtId="0" xfId="0" applyFont="1" applyAlignment="1">
      <alignment horizontal="left" vertical="top" wrapText="1"/>
    </xf>
    <xf fontId="5" fillId="0" borderId="0" numFmtId="0" xfId="0" applyFont="1" applyAlignment="1" quotePrefix="1">
      <alignment horizontal="left" vertical="top" wrapText="1"/>
    </xf>
    <xf fontId="5" fillId="0" borderId="0" numFmtId="0" xfId="0" applyFont="1" applyAlignment="1">
      <alignment horizontal="left" vertical="top" wrapText="1"/>
    </xf>
    <xf fontId="12" fillId="0" borderId="0" numFmtId="0" xfId="0" applyFont="1" applyAlignment="1">
      <alignment horizontal="right" vertical="top" wrapText="1"/>
    </xf>
    <xf fontId="5" fillId="0" borderId="0" numFmtId="0" xfId="0" applyFont="1" applyAlignment="1">
      <alignment horizontal="right" vertical="top"/>
    </xf>
    <xf fontId="5" fillId="0" borderId="0" numFmtId="161" xfId="0" applyNumberFormat="1" applyFont="1" applyAlignment="1">
      <alignment horizontal="right" vertical="top"/>
    </xf>
    <xf fontId="5" fillId="0" borderId="0" numFmtId="0" xfId="0" applyFont="1" applyAlignment="1">
      <alignment horizontal="right" vertical="top" wrapText="1"/>
    </xf>
    <xf fontId="14" fillId="0" borderId="0" numFmtId="0" xfId="0" applyFont="1" applyAlignment="1">
      <alignment vertical="top" wrapText="1"/>
    </xf>
    <xf fontId="5" fillId="0" borderId="0" numFmtId="0" xfId="0" applyFont="1" applyAlignment="1">
      <alignment horizontal="left" vertical="top"/>
    </xf>
    <xf fontId="5" fillId="0" borderId="0" numFmtId="162" xfId="0" applyNumberFormat="1" applyFont="1" applyAlignment="1">
      <alignment horizontal="right" vertical="top"/>
    </xf>
    <xf fontId="7" fillId="0" borderId="0" numFmtId="161" xfId="0" applyNumberFormat="1" applyFont="1" applyAlignment="1">
      <alignment horizontal="right" vertical="top"/>
    </xf>
    <xf fontId="5" fillId="0" borderId="2" numFmtId="0" xfId="0" applyFont="1" applyBorder="1" applyAlignment="1">
      <alignment horizontal="left" vertical="top"/>
    </xf>
    <xf fontId="12" fillId="0" borderId="2" numFmtId="0" xfId="0" applyFont="1" applyBorder="1" applyAlignment="1">
      <alignment horizontal="right" vertical="top" wrapText="1"/>
    </xf>
    <xf fontId="5" fillId="0" borderId="2" numFmtId="162" xfId="0" applyNumberFormat="1" applyFont="1" applyBorder="1" applyAlignment="1">
      <alignment horizontal="right" vertical="top"/>
    </xf>
    <xf fontId="5" fillId="0" borderId="2" numFmtId="0" xfId="0" applyFont="1" applyBorder="1" applyAlignment="1">
      <alignment horizontal="right" vertical="top"/>
    </xf>
    <xf fontId="7" fillId="0" borderId="2" numFmtId="161" xfId="0" applyNumberFormat="1" applyFont="1" applyBorder="1" applyAlignment="1">
      <alignment horizontal="right" vertical="top"/>
    </xf>
    <xf fontId="7" fillId="0" borderId="0" numFmtId="0" xfId="0" applyFont="1" applyAlignment="1">
      <alignment horizontal="left" vertical="top" wrapText="1"/>
    </xf>
    <xf fontId="5" fillId="0" borderId="2" numFmtId="0" xfId="0" applyFont="1" applyBorder="1" applyAlignment="1">
      <alignment horizontal="left" vertical="top" wrapText="1"/>
    </xf>
    <xf fontId="5" fillId="0" borderId="2" numFmtId="161" xfId="0" applyNumberFormat="1" applyFont="1" applyBorder="1" applyAlignment="1">
      <alignment horizontal="right" vertical="top"/>
    </xf>
    <xf fontId="5" fillId="0" borderId="2" numFmtId="0" xfId="0" applyFont="1" applyBorder="1" applyAlignment="1">
      <alignment horizontal="right" vertical="top" wrapText="1"/>
    </xf>
    <xf fontId="7" fillId="0" borderId="0" numFmtId="161" xfId="0" applyNumberFormat="1" applyFont="1" applyAlignment="1">
      <alignment horizontal="left" vertical="top"/>
    </xf>
    <xf fontId="7" fillId="0" borderId="1" numFmtId="161" xfId="0" applyNumberFormat="1" applyFont="1" applyBorder="1" applyAlignment="1">
      <alignment horizontal="right" vertical="top"/>
    </xf>
    <xf fontId="0" fillId="0" borderId="0" numFmtId="161" xfId="0" applyNumberFormat="1"/>
    <xf fontId="14" fillId="0" borderId="0" numFmtId="0" xfId="0" applyFont="1" applyAlignment="1" quotePrefix="1">
      <alignment vertical="top" wrapText="1"/>
    </xf>
    <xf fontId="5" fillId="0" borderId="2" numFmtId="0" xfId="0" applyFont="1" applyBorder="1" applyAlignment="1" quotePrefix="1">
      <alignment horizontal="left" vertical="top" wrapText="1"/>
    </xf>
    <xf fontId="5" fillId="0" borderId="0" numFmtId="0" xfId="0" applyFont="1" applyAlignment="1">
      <alignment vertical="top"/>
    </xf>
    <xf fontId="3" fillId="0" borderId="0" numFmtId="0" xfId="0" applyFont="1" applyAlignment="1">
      <alignment horizontal="right"/>
    </xf>
    <xf fontId="4" fillId="0" borderId="0" numFmtId="0" xfId="0" applyFont="1" applyAlignment="1">
      <alignment horizontal="right" vertical="center"/>
    </xf>
    <xf fontId="5" fillId="0" borderId="2" numFmtId="0" xfId="0" applyFont="1" applyBorder="1" applyAlignment="1">
      <alignment horizontal="left"/>
    </xf>
    <xf fontId="5" fillId="0" borderId="2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/>
    </xf>
    <xf fontId="5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/>
    </xf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  <xf fontId="19" fillId="0" borderId="0" numFmtId="0" xfId="0" applyFont="1"/>
    <xf fontId="20" fillId="0" borderId="0" numFmtId="0" xfId="0" applyFont="1"/>
    <xf fontId="21" fillId="0" borderId="0" numFmtId="0" xfId="0" applyFont="1"/>
    <xf fontId="2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6" zoomScale="100" workbookViewId="0">
      <selection activeCell="CY321" activeCellId="0" sqref="CY321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min="13" max="13" style="1" width="22"/>
    <col customWidth="1" hidden="1" min="15" max="92" width="0"/>
    <col customWidth="1" hidden="1" min="93" max="93" width="108.7109375"/>
    <col customWidth="1" hidden="1" min="94" max="94" width="0"/>
    <col customWidth="1" hidden="1" min="95" max="95" width="198.7109375"/>
    <col customWidth="1" hidden="1" min="96" max="100" width="0"/>
    <col customWidth="1" hidden="1" min="101" max="101" width="173.7109375"/>
  </cols>
  <sheetData>
    <row r="1">
      <c r="A1" s="2" t="s">
        <v>0</v>
      </c>
      <c r="M1" s="3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"/>
    </row>
    <row r="3">
      <c r="M3" s="1"/>
    </row>
    <row r="4">
      <c r="M4" s="1"/>
    </row>
    <row r="5" ht="12.75" customHeight="1">
      <c r="A5" s="5" t="s">
        <v>1</v>
      </c>
      <c r="B5" s="5"/>
      <c r="C5" s="5"/>
      <c r="D5" s="5"/>
      <c r="E5" s="5"/>
      <c r="F5" s="6" t="s">
        <v>2</v>
      </c>
      <c r="G5" s="6"/>
      <c r="H5" s="6"/>
      <c r="I5" s="6"/>
      <c r="J5" s="6"/>
      <c r="K5" s="6"/>
      <c r="L5" s="6"/>
      <c r="M5" s="1"/>
    </row>
    <row r="6" ht="12.75" customHeight="1">
      <c r="A6" s="7"/>
      <c r="B6" s="7"/>
      <c r="C6" s="7"/>
      <c r="D6" s="7"/>
      <c r="E6" s="7"/>
      <c r="F6" s="8"/>
      <c r="G6" s="8"/>
      <c r="H6" s="8"/>
      <c r="I6" s="8"/>
      <c r="J6" s="8"/>
      <c r="K6" s="8"/>
      <c r="L6" s="8"/>
      <c r="M6" s="1"/>
    </row>
    <row r="7" ht="25.5">
      <c r="A7" s="5" t="s">
        <v>3</v>
      </c>
      <c r="B7" s="5"/>
      <c r="C7" s="5"/>
      <c r="D7" s="5"/>
      <c r="E7" s="5"/>
      <c r="F7" s="6" t="s">
        <v>4</v>
      </c>
      <c r="G7" s="6"/>
      <c r="H7" s="6"/>
      <c r="I7" s="6"/>
      <c r="J7" s="6"/>
      <c r="K7" s="6"/>
      <c r="L7" s="6"/>
      <c r="M7" s="1"/>
      <c r="CO7" s="6" t="s">
        <v>4</v>
      </c>
    </row>
    <row r="8" ht="12.75" customHeight="1">
      <c r="A8" s="7"/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1"/>
    </row>
    <row r="9" ht="140.25">
      <c r="A9" s="5" t="s">
        <v>5</v>
      </c>
      <c r="B9" s="5"/>
      <c r="C9" s="5"/>
      <c r="D9" s="5"/>
      <c r="E9" s="5"/>
      <c r="F9" s="6" t="s">
        <v>6</v>
      </c>
      <c r="G9" s="6"/>
      <c r="H9" s="6"/>
      <c r="I9" s="6"/>
      <c r="J9" s="6"/>
      <c r="K9" s="6"/>
      <c r="L9" s="6"/>
      <c r="M9" s="1"/>
      <c r="CO9" s="6" t="s">
        <v>6</v>
      </c>
    </row>
    <row r="10" ht="12.75" customHeight="1">
      <c r="A10" s="7"/>
      <c r="B10" s="7"/>
      <c r="C10" s="7"/>
      <c r="D10" s="7"/>
      <c r="E10" s="7"/>
      <c r="F10" s="8"/>
      <c r="G10" s="8"/>
      <c r="H10" s="8"/>
      <c r="I10" s="8"/>
      <c r="J10" s="8"/>
      <c r="K10" s="8"/>
      <c r="L10" s="8"/>
      <c r="M10" s="1"/>
    </row>
    <row r="11" ht="76.5" customHeight="1">
      <c r="A11" s="5" t="s">
        <v>7</v>
      </c>
      <c r="B11" s="5"/>
      <c r="C11" s="5"/>
      <c r="D11" s="5"/>
      <c r="E11" s="5"/>
      <c r="F11" s="6" t="s">
        <v>8</v>
      </c>
      <c r="G11" s="6"/>
      <c r="H11" s="6"/>
      <c r="I11" s="6"/>
      <c r="J11" s="6"/>
      <c r="K11" s="6"/>
      <c r="L11" s="6"/>
      <c r="M11" s="1"/>
    </row>
    <row r="12" ht="12.75" customHeight="1">
      <c r="A12" s="7"/>
      <c r="B12" s="7"/>
      <c r="C12" s="7"/>
      <c r="D12" s="7"/>
      <c r="E12" s="7"/>
      <c r="F12" s="8"/>
      <c r="G12" s="8"/>
      <c r="H12" s="8"/>
      <c r="I12" s="8"/>
      <c r="J12" s="8"/>
      <c r="K12" s="8"/>
      <c r="L12" s="8"/>
      <c r="M12" s="1"/>
    </row>
    <row r="13" ht="38.25" customHeight="1">
      <c r="A13" s="5" t="s">
        <v>9</v>
      </c>
      <c r="B13" s="5"/>
      <c r="C13" s="5"/>
      <c r="D13" s="5"/>
      <c r="E13" s="5"/>
      <c r="F13" s="6" t="s">
        <v>10</v>
      </c>
      <c r="G13" s="6"/>
      <c r="H13" s="6"/>
      <c r="I13" s="6"/>
      <c r="J13" s="6"/>
      <c r="K13" s="6"/>
      <c r="L13" s="6"/>
      <c r="M13" s="1"/>
    </row>
    <row r="14" ht="12.75" customHeight="1">
      <c r="A14" s="5"/>
      <c r="B14" s="5"/>
      <c r="C14" s="5"/>
      <c r="D14" s="5"/>
      <c r="E14" s="5"/>
      <c r="F14" s="9"/>
      <c r="G14" s="9"/>
      <c r="H14" s="9"/>
      <c r="I14" s="9"/>
      <c r="J14" s="9"/>
      <c r="K14" s="9"/>
      <c r="L14" s="9"/>
      <c r="M14" s="1"/>
    </row>
    <row r="15" ht="12.75" customHeight="1">
      <c r="A15" s="5" t="s">
        <v>11</v>
      </c>
      <c r="B15" s="5"/>
      <c r="C15" s="5"/>
      <c r="D15" s="5"/>
      <c r="E15" s="5"/>
      <c r="F15" s="6" t="s">
        <v>12</v>
      </c>
      <c r="G15" s="6"/>
      <c r="H15" s="6"/>
      <c r="I15" s="6"/>
      <c r="J15" s="6"/>
      <c r="K15" s="6"/>
      <c r="L15" s="6"/>
      <c r="M15" s="1"/>
    </row>
    <row r="16" ht="12.75" customHeight="1">
      <c r="A16" s="5"/>
      <c r="B16" s="5"/>
      <c r="C16" s="5"/>
      <c r="D16" s="5"/>
      <c r="E16" s="5"/>
      <c r="F16" s="9"/>
      <c r="G16" s="9"/>
      <c r="H16" s="9"/>
      <c r="I16" s="9"/>
      <c r="J16" s="9"/>
      <c r="K16" s="9"/>
      <c r="L16" s="9"/>
      <c r="M16" s="1"/>
    </row>
    <row r="17" ht="12.75" customHeight="1">
      <c r="A17" s="5" t="s">
        <v>13</v>
      </c>
      <c r="B17" s="5"/>
      <c r="C17" s="5"/>
      <c r="D17" s="5"/>
      <c r="E17" s="5"/>
      <c r="F17" s="6" t="s">
        <v>14</v>
      </c>
      <c r="G17" s="6"/>
      <c r="H17" s="6"/>
      <c r="I17" s="6"/>
      <c r="J17" s="6"/>
      <c r="K17" s="6"/>
      <c r="L17" s="6"/>
      <c r="M17" s="1"/>
    </row>
    <row r="18" ht="12.75" customHeight="1">
      <c r="A18" s="5"/>
      <c r="B18" s="5"/>
      <c r="C18" s="5"/>
      <c r="D18" s="5"/>
      <c r="E18" s="5"/>
      <c r="F18" s="9"/>
      <c r="G18" s="9"/>
      <c r="H18" s="9"/>
      <c r="I18" s="9"/>
      <c r="J18" s="9"/>
      <c r="K18" s="9"/>
      <c r="L18" s="8"/>
      <c r="M18" s="1"/>
    </row>
    <row r="19" ht="12.75" customHeight="1">
      <c r="A19" s="5" t="s">
        <v>15</v>
      </c>
      <c r="B19" s="5"/>
      <c r="C19" s="5"/>
      <c r="D19" s="5"/>
      <c r="E19" s="5"/>
      <c r="F19" s="6" t="s">
        <v>14</v>
      </c>
      <c r="G19" s="6"/>
      <c r="H19" s="6"/>
      <c r="I19" s="6"/>
      <c r="J19" s="6"/>
      <c r="K19" s="6"/>
      <c r="L19" s="6"/>
      <c r="M19" s="1"/>
    </row>
    <row r="20" ht="12.75" customHeight="1">
      <c r="A20" s="4"/>
      <c r="B20" s="4"/>
      <c r="C20" s="4"/>
      <c r="D20" s="4"/>
      <c r="E20" s="4"/>
      <c r="F20" s="10"/>
      <c r="G20" s="10"/>
      <c r="H20" s="10"/>
      <c r="I20" s="10"/>
      <c r="J20" s="10"/>
      <c r="K20" s="10"/>
      <c r="L20" s="10"/>
      <c r="M20" s="1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"/>
    </row>
    <row r="22" ht="14.25" customHeight="1">
      <c r="A22" s="11"/>
      <c r="B22" s="11"/>
      <c r="C22" s="11"/>
      <c r="D22" s="11"/>
      <c r="E22" s="11"/>
      <c r="F22" s="12"/>
      <c r="G22" s="12"/>
      <c r="H22" s="12"/>
      <c r="I22" s="12"/>
      <c r="J22" s="12"/>
      <c r="K22" s="12"/>
      <c r="L22" s="12"/>
      <c r="M22" s="1"/>
    </row>
    <row r="23" ht="15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"/>
    </row>
    <row r="24" ht="15" customHeight="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4"/>
      <c r="M24" s="1"/>
    </row>
    <row r="25" ht="39" customHeight="1">
      <c r="A25" s="16" t="s">
        <v>17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"/>
    </row>
    <row r="26" ht="14.2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</row>
    <row r="27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</row>
    <row r="28" ht="14.2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</row>
    <row r="29" ht="12.75" customHeight="1">
      <c r="A29" s="18" t="s">
        <v>19</v>
      </c>
      <c r="B29" s="18"/>
      <c r="C29" s="19" t="s">
        <v>20</v>
      </c>
      <c r="D29" s="18" t="s">
        <v>21</v>
      </c>
      <c r="E29" s="18"/>
      <c r="F29" s="18"/>
      <c r="G29" s="18"/>
      <c r="H29" s="18"/>
      <c r="I29" s="18"/>
      <c r="J29" s="18"/>
      <c r="K29" s="18"/>
      <c r="L29" s="18"/>
      <c r="M29" s="1"/>
    </row>
    <row r="30" ht="12.75" customHeight="1">
      <c r="A30" s="18"/>
      <c r="B30" s="18"/>
      <c r="C30" s="20"/>
      <c r="D30" s="18"/>
      <c r="E30" s="18"/>
      <c r="F30" s="18"/>
      <c r="G30" s="18"/>
      <c r="H30" s="18"/>
      <c r="I30" s="18"/>
      <c r="J30" s="18"/>
      <c r="K30" s="18"/>
      <c r="L30" s="18"/>
      <c r="M30" s="1"/>
    </row>
    <row r="31" ht="27" customHeight="1">
      <c r="A31" s="18" t="s">
        <v>22</v>
      </c>
      <c r="B31" s="18"/>
      <c r="C31" s="21" t="s">
        <v>23</v>
      </c>
      <c r="D31" s="21"/>
      <c r="E31" s="21"/>
      <c r="F31" s="21"/>
      <c r="G31" s="21"/>
      <c r="H31" s="21"/>
      <c r="I31" s="21"/>
      <c r="J31" s="21"/>
      <c r="K31" s="21"/>
      <c r="L31" s="21"/>
      <c r="M31" s="1"/>
    </row>
    <row r="32" ht="12.75" customHeight="1">
      <c r="A32" s="22"/>
      <c r="B32" s="23"/>
      <c r="C32" s="17" t="s">
        <v>24</v>
      </c>
      <c r="D32" s="17"/>
      <c r="E32" s="17"/>
      <c r="F32" s="17"/>
      <c r="G32" s="17"/>
      <c r="H32" s="17"/>
      <c r="I32" s="17"/>
      <c r="J32" s="17"/>
      <c r="K32" s="17"/>
      <c r="L32" s="17"/>
      <c r="M32" s="1"/>
    </row>
    <row r="33" ht="14.2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</row>
    <row r="34" ht="14.25" customHeight="1">
      <c r="A34" s="24" t="s">
        <v>25</v>
      </c>
      <c r="B34" s="11"/>
      <c r="C34" s="11"/>
      <c r="D34" s="25"/>
      <c r="E34" s="11"/>
      <c r="F34" s="11"/>
      <c r="G34" s="11"/>
      <c r="H34" s="11"/>
      <c r="I34" s="11"/>
      <c r="J34" s="11"/>
      <c r="K34" s="11"/>
      <c r="L34" s="11"/>
      <c r="M34" s="1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</row>
    <row r="36" ht="14.2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1"/>
    </row>
    <row r="37" ht="12.75" customHeight="1">
      <c r="A37" s="27" t="s">
        <v>26</v>
      </c>
      <c r="B37" s="27" t="s">
        <v>27</v>
      </c>
      <c r="C37" s="27" t="s">
        <v>28</v>
      </c>
      <c r="D37" s="27" t="s">
        <v>29</v>
      </c>
      <c r="E37" s="28" t="s">
        <v>30</v>
      </c>
      <c r="F37" s="29"/>
      <c r="G37" s="30"/>
      <c r="H37" s="28" t="s">
        <v>31</v>
      </c>
      <c r="I37" s="29"/>
      <c r="J37" s="29"/>
      <c r="K37" s="29"/>
      <c r="L37" s="30"/>
      <c r="M37" s="31" t="s">
        <v>32</v>
      </c>
    </row>
    <row r="38" ht="12.75" customHeight="1">
      <c r="A38" s="32"/>
      <c r="B38" s="32"/>
      <c r="C38" s="32"/>
      <c r="D38" s="32"/>
      <c r="E38" s="33"/>
      <c r="F38" s="34"/>
      <c r="G38" s="35"/>
      <c r="H38" s="33"/>
      <c r="I38" s="34"/>
      <c r="J38" s="34"/>
      <c r="K38" s="34"/>
      <c r="L38" s="35"/>
      <c r="M38" s="36"/>
    </row>
    <row r="39" ht="12.75" customHeight="1">
      <c r="A39" s="32"/>
      <c r="B39" s="32"/>
      <c r="C39" s="32"/>
      <c r="D39" s="32"/>
      <c r="E39" s="33"/>
      <c r="F39" s="34"/>
      <c r="G39" s="35"/>
      <c r="H39" s="33"/>
      <c r="I39" s="34"/>
      <c r="J39" s="34"/>
      <c r="K39" s="34"/>
      <c r="L39" s="35"/>
      <c r="M39" s="36"/>
    </row>
    <row r="40" ht="12.75" customHeight="1">
      <c r="A40" s="32"/>
      <c r="B40" s="32"/>
      <c r="C40" s="32"/>
      <c r="D40" s="32"/>
      <c r="E40" s="37"/>
      <c r="F40" s="38"/>
      <c r="G40" s="39"/>
      <c r="H40" s="37"/>
      <c r="I40" s="38"/>
      <c r="J40" s="38"/>
      <c r="K40" s="38"/>
      <c r="L40" s="39"/>
      <c r="M40" s="36"/>
    </row>
    <row r="41" ht="51" customHeight="1">
      <c r="A41" s="40"/>
      <c r="B41" s="40"/>
      <c r="C41" s="40"/>
      <c r="D41" s="40"/>
      <c r="E41" s="41" t="s">
        <v>33</v>
      </c>
      <c r="F41" s="41" t="s">
        <v>34</v>
      </c>
      <c r="G41" s="41" t="s">
        <v>35</v>
      </c>
      <c r="H41" s="41" t="s">
        <v>36</v>
      </c>
      <c r="I41" s="41" t="s">
        <v>37</v>
      </c>
      <c r="J41" s="41" t="s">
        <v>38</v>
      </c>
      <c r="K41" s="41" t="s">
        <v>34</v>
      </c>
      <c r="L41" s="41" t="s">
        <v>39</v>
      </c>
      <c r="M41" s="42"/>
    </row>
    <row r="42" ht="14.25" customHeight="1">
      <c r="A42" s="43">
        <v>1</v>
      </c>
      <c r="B42" s="43">
        <v>2</v>
      </c>
      <c r="C42" s="43">
        <v>3</v>
      </c>
      <c r="D42" s="43">
        <v>4</v>
      </c>
      <c r="E42" s="43">
        <v>5</v>
      </c>
      <c r="F42" s="43">
        <v>6</v>
      </c>
      <c r="G42" s="43">
        <v>7</v>
      </c>
      <c r="H42" s="43">
        <v>8</v>
      </c>
      <c r="I42" s="43">
        <v>9</v>
      </c>
      <c r="J42" s="43">
        <v>10</v>
      </c>
      <c r="K42" s="44">
        <v>11</v>
      </c>
      <c r="L42" s="44">
        <v>12</v>
      </c>
      <c r="M42" s="45">
        <v>13</v>
      </c>
    </row>
    <row r="43" ht="28.5">
      <c r="C43" s="46" t="s">
        <v>40</v>
      </c>
      <c r="M43" s="1"/>
    </row>
    <row r="44">
      <c r="M44" s="1"/>
    </row>
    <row r="45" ht="16.5">
      <c r="A45" s="47" t="s">
        <v>41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1"/>
    </row>
    <row r="46" ht="71.25">
      <c r="A46" s="48" t="s">
        <v>42</v>
      </c>
      <c r="B46" s="49" t="s">
        <v>43</v>
      </c>
      <c r="C46" s="49" t="s">
        <v>44</v>
      </c>
      <c r="D46" s="50" t="s">
        <v>45</v>
      </c>
      <c r="E46" s="51">
        <v>0.10000000000000001</v>
      </c>
      <c r="F46" s="51"/>
      <c r="G46" s="51">
        <v>0.10000000000000001</v>
      </c>
      <c r="H46" s="52"/>
      <c r="I46" s="53"/>
      <c r="J46" s="52"/>
      <c r="K46" s="53"/>
      <c r="L46" s="52"/>
      <c r="M46" s="1"/>
    </row>
    <row r="47">
      <c r="B47" s="54"/>
      <c r="C47" s="54" t="s">
        <v>46</v>
      </c>
      <c r="D47" s="54"/>
      <c r="E47" s="54"/>
      <c r="F47" s="54"/>
      <c r="G47" s="54"/>
      <c r="H47" s="54"/>
      <c r="I47" s="54"/>
      <c r="J47" s="54"/>
      <c r="K47" s="54"/>
      <c r="L47" s="54"/>
      <c r="M47" s="1"/>
    </row>
    <row r="48">
      <c r="A48" s="55"/>
      <c r="B48" s="51">
        <v>1</v>
      </c>
      <c r="C48" s="55" t="s">
        <v>47</v>
      </c>
      <c r="D48" s="50" t="s">
        <v>48</v>
      </c>
      <c r="E48" s="56"/>
      <c r="F48" s="51"/>
      <c r="G48" s="51">
        <v>0.20000000000000001</v>
      </c>
      <c r="H48" s="51"/>
      <c r="I48" s="51"/>
      <c r="J48" s="51"/>
      <c r="K48" s="51"/>
      <c r="L48" s="57">
        <v>98.269999999999996</v>
      </c>
      <c r="M48" s="1"/>
    </row>
    <row r="49">
      <c r="A49" s="49"/>
      <c r="B49" s="49" t="s">
        <v>49</v>
      </c>
      <c r="C49" s="49" t="s">
        <v>50</v>
      </c>
      <c r="D49" s="50" t="s">
        <v>48</v>
      </c>
      <c r="E49" s="51">
        <v>2</v>
      </c>
      <c r="F49" s="51"/>
      <c r="G49" s="51">
        <v>0.20000000000000001</v>
      </c>
      <c r="H49" s="52"/>
      <c r="I49" s="53"/>
      <c r="J49" s="52">
        <v>491.36000000000001</v>
      </c>
      <c r="K49" s="53"/>
      <c r="L49" s="52">
        <v>98.269999999999996</v>
      </c>
      <c r="M49" s="1"/>
    </row>
    <row r="50">
      <c r="A50" s="55"/>
      <c r="B50" s="51">
        <v>2</v>
      </c>
      <c r="C50" s="55" t="s">
        <v>51</v>
      </c>
      <c r="D50" s="50"/>
      <c r="E50" s="56"/>
      <c r="F50" s="51"/>
      <c r="G50" s="51"/>
      <c r="H50" s="51"/>
      <c r="I50" s="51"/>
      <c r="J50" s="51"/>
      <c r="K50" s="51"/>
      <c r="L50" s="57">
        <v>77.360000000000014</v>
      </c>
      <c r="M50" s="1"/>
    </row>
    <row r="51">
      <c r="A51" s="55"/>
      <c r="B51" s="51"/>
      <c r="C51" s="55" t="s">
        <v>52</v>
      </c>
      <c r="D51" s="50" t="s">
        <v>48</v>
      </c>
      <c r="E51" s="56"/>
      <c r="F51" s="51"/>
      <c r="G51" s="51">
        <v>0.050999999999999997</v>
      </c>
      <c r="H51" s="51"/>
      <c r="I51" s="51"/>
      <c r="J51" s="51"/>
      <c r="K51" s="51"/>
      <c r="L51" s="57">
        <v>31.629999999999999</v>
      </c>
      <c r="M51" s="1"/>
      <c r="CE51">
        <v>1</v>
      </c>
    </row>
    <row r="52" ht="71.25">
      <c r="A52" s="49"/>
      <c r="B52" s="49" t="s">
        <v>53</v>
      </c>
      <c r="C52" s="49" t="s">
        <v>54</v>
      </c>
      <c r="D52" s="50" t="s">
        <v>55</v>
      </c>
      <c r="E52" s="51">
        <v>0.51000000000000001</v>
      </c>
      <c r="F52" s="51"/>
      <c r="G52" s="51">
        <v>0.050999999999999997</v>
      </c>
      <c r="H52" s="52">
        <v>1024.8699999999999</v>
      </c>
      <c r="I52" s="53">
        <v>1.48</v>
      </c>
      <c r="J52" s="52">
        <v>1516.8099999999999</v>
      </c>
      <c r="K52" s="53"/>
      <c r="L52" s="52">
        <v>77.359999999999999</v>
      </c>
      <c r="M52" s="1"/>
    </row>
    <row r="53" ht="28.5">
      <c r="A53" s="49"/>
      <c r="B53" s="49" t="s">
        <v>56</v>
      </c>
      <c r="C53" s="49" t="s">
        <v>57</v>
      </c>
      <c r="D53" s="50" t="s">
        <v>48</v>
      </c>
      <c r="E53" s="51">
        <v>0.51000000000000001</v>
      </c>
      <c r="F53" s="51"/>
      <c r="G53" s="51">
        <v>0.050999999999999997</v>
      </c>
      <c r="H53" s="52"/>
      <c r="I53" s="53"/>
      <c r="J53" s="52">
        <v>620.24000000000001</v>
      </c>
      <c r="K53" s="53"/>
      <c r="L53" s="52">
        <v>31.629999999999999</v>
      </c>
      <c r="M53" s="1"/>
      <c r="CE53">
        <v>1</v>
      </c>
    </row>
    <row r="54">
      <c r="A54" s="55"/>
      <c r="B54" s="51">
        <v>4</v>
      </c>
      <c r="C54" s="58" t="s">
        <v>58</v>
      </c>
      <c r="D54" s="59"/>
      <c r="E54" s="60"/>
      <c r="F54" s="61"/>
      <c r="G54" s="61"/>
      <c r="H54" s="61"/>
      <c r="I54" s="61"/>
      <c r="J54" s="61"/>
      <c r="K54" s="61"/>
      <c r="L54" s="62">
        <v>0</v>
      </c>
      <c r="M54" s="1"/>
    </row>
    <row r="55">
      <c r="A55" s="49"/>
      <c r="B55" s="49"/>
      <c r="C55" s="63" t="s">
        <v>59</v>
      </c>
      <c r="D55" s="50"/>
      <c r="E55" s="51"/>
      <c r="F55" s="51"/>
      <c r="G55" s="51"/>
      <c r="H55" s="52"/>
      <c r="I55" s="53"/>
      <c r="J55" s="52"/>
      <c r="K55" s="53"/>
      <c r="L55" s="52">
        <v>207.25999999999999</v>
      </c>
      <c r="M55" s="1"/>
    </row>
    <row r="56">
      <c r="A56" s="49"/>
      <c r="B56" s="49"/>
      <c r="C56" s="49" t="s">
        <v>60</v>
      </c>
      <c r="D56" s="50"/>
      <c r="E56" s="51"/>
      <c r="F56" s="51"/>
      <c r="G56" s="51"/>
      <c r="H56" s="52"/>
      <c r="I56" s="53"/>
      <c r="J56" s="52"/>
      <c r="K56" s="53"/>
      <c r="L56" s="52">
        <v>129.90000000000001</v>
      </c>
      <c r="M56" s="1"/>
    </row>
    <row r="57" ht="28.5">
      <c r="A57" s="49"/>
      <c r="B57" s="49" t="s">
        <v>61</v>
      </c>
      <c r="C57" s="49" t="s">
        <v>62</v>
      </c>
      <c r="D57" s="50" t="s">
        <v>63</v>
      </c>
      <c r="E57" s="51">
        <v>111</v>
      </c>
      <c r="F57" s="51"/>
      <c r="G57" s="51">
        <v>111</v>
      </c>
      <c r="H57" s="52"/>
      <c r="I57" s="53"/>
      <c r="J57" s="52"/>
      <c r="K57" s="53"/>
      <c r="L57" s="52">
        <v>144.19</v>
      </c>
      <c r="M57" s="1"/>
    </row>
    <row r="58" ht="28.5">
      <c r="A58" s="64"/>
      <c r="B58" s="64" t="s">
        <v>64</v>
      </c>
      <c r="C58" s="64" t="s">
        <v>65</v>
      </c>
      <c r="D58" s="59" t="s">
        <v>63</v>
      </c>
      <c r="E58" s="61">
        <v>52</v>
      </c>
      <c r="F58" s="61"/>
      <c r="G58" s="61">
        <v>52</v>
      </c>
      <c r="H58" s="65"/>
      <c r="I58" s="66"/>
      <c r="J58" s="65"/>
      <c r="K58" s="66"/>
      <c r="L58" s="65">
        <v>67.549999999999997</v>
      </c>
      <c r="M58" s="1"/>
    </row>
    <row r="59">
      <c r="C59" s="67" t="s">
        <v>66</v>
      </c>
      <c r="D59" s="67"/>
      <c r="E59" s="67"/>
      <c r="F59" s="67"/>
      <c r="G59" s="67"/>
      <c r="H59" s="67"/>
      <c r="I59" s="68">
        <v>4190</v>
      </c>
      <c r="J59" s="68"/>
      <c r="K59" s="68">
        <v>419</v>
      </c>
      <c r="L59" s="68"/>
      <c r="M59" s="3">
        <f>K59*1.0795</f>
        <v>452.31049999999993</v>
      </c>
      <c r="AD59">
        <v>123.39</v>
      </c>
      <c r="AE59">
        <v>57.799999999999997</v>
      </c>
      <c r="AN59" s="69">
        <v>419</v>
      </c>
      <c r="AO59" s="69">
        <v>77.360000000000014</v>
      </c>
      <c r="AQ59" t="s">
        <v>67</v>
      </c>
      <c r="AR59" s="69">
        <v>98.269999999999996</v>
      </c>
      <c r="AT59" s="69">
        <v>31.629999999999999</v>
      </c>
      <c r="AV59" t="s">
        <v>67</v>
      </c>
      <c r="AW59" s="69">
        <v>0</v>
      </c>
      <c r="AZ59">
        <v>144.19</v>
      </c>
      <c r="BA59">
        <v>67.549999999999997</v>
      </c>
      <c r="CD59">
        <v>2</v>
      </c>
    </row>
    <row r="60" ht="128.25">
      <c r="A60" s="48" t="s">
        <v>68</v>
      </c>
      <c r="B60" s="49" t="s">
        <v>43</v>
      </c>
      <c r="C60" s="49" t="s">
        <v>69</v>
      </c>
      <c r="D60" s="50" t="s">
        <v>45</v>
      </c>
      <c r="E60" s="51">
        <v>0.40000000000000002</v>
      </c>
      <c r="F60" s="51"/>
      <c r="G60" s="51">
        <v>0.40000000000000002</v>
      </c>
      <c r="H60" s="52"/>
      <c r="I60" s="53"/>
      <c r="J60" s="52"/>
      <c r="K60" s="53"/>
      <c r="L60" s="52"/>
      <c r="M60" s="1"/>
    </row>
    <row r="61">
      <c r="B61" s="54"/>
      <c r="C61" s="54" t="s">
        <v>46</v>
      </c>
      <c r="D61" s="54"/>
      <c r="E61" s="54"/>
      <c r="F61" s="54"/>
      <c r="G61" s="54"/>
      <c r="H61" s="54"/>
      <c r="I61" s="54"/>
      <c r="J61" s="54"/>
      <c r="K61" s="54"/>
      <c r="L61" s="54"/>
      <c r="M61" s="1"/>
    </row>
    <row r="62">
      <c r="C62" s="7" t="s">
        <v>70</v>
      </c>
      <c r="M62" s="1"/>
    </row>
    <row r="63">
      <c r="A63" s="55"/>
      <c r="B63" s="51">
        <v>1</v>
      </c>
      <c r="C63" s="55" t="s">
        <v>47</v>
      </c>
      <c r="D63" s="50" t="s">
        <v>48</v>
      </c>
      <c r="E63" s="56"/>
      <c r="F63" s="51"/>
      <c r="G63" s="51">
        <v>0.80000000000000004</v>
      </c>
      <c r="H63" s="51"/>
      <c r="I63" s="51"/>
      <c r="J63" s="51"/>
      <c r="K63" s="51"/>
      <c r="L63" s="57">
        <v>393.08999999999997</v>
      </c>
      <c r="M63" s="1"/>
    </row>
    <row r="64">
      <c r="A64" s="49"/>
      <c r="B64" s="49" t="s">
        <v>49</v>
      </c>
      <c r="C64" s="49" t="s">
        <v>50</v>
      </c>
      <c r="D64" s="50" t="s">
        <v>48</v>
      </c>
      <c r="E64" s="51">
        <v>2</v>
      </c>
      <c r="F64" s="51"/>
      <c r="G64" s="51">
        <v>0.80000000000000004</v>
      </c>
      <c r="H64" s="52"/>
      <c r="I64" s="53"/>
      <c r="J64" s="52">
        <v>491.36000000000001</v>
      </c>
      <c r="K64" s="53"/>
      <c r="L64" s="52">
        <v>393.08999999999997</v>
      </c>
      <c r="M64" s="1"/>
    </row>
    <row r="65">
      <c r="A65" s="55"/>
      <c r="B65" s="51">
        <v>2</v>
      </c>
      <c r="C65" s="55" t="s">
        <v>51</v>
      </c>
      <c r="D65" s="50"/>
      <c r="E65" s="56"/>
      <c r="F65" s="51"/>
      <c r="G65" s="51"/>
      <c r="H65" s="51"/>
      <c r="I65" s="51"/>
      <c r="J65" s="51"/>
      <c r="K65" s="51"/>
      <c r="L65" s="57">
        <v>309.43000000000001</v>
      </c>
      <c r="M65" s="1"/>
    </row>
    <row r="66">
      <c r="A66" s="55"/>
      <c r="B66" s="51"/>
      <c r="C66" s="55" t="s">
        <v>52</v>
      </c>
      <c r="D66" s="50" t="s">
        <v>48</v>
      </c>
      <c r="E66" s="56"/>
      <c r="F66" s="51"/>
      <c r="G66" s="51">
        <v>0.20399999999999999</v>
      </c>
      <c r="H66" s="51"/>
      <c r="I66" s="51"/>
      <c r="J66" s="51"/>
      <c r="K66" s="51"/>
      <c r="L66" s="57">
        <v>126.53</v>
      </c>
      <c r="M66" s="1"/>
      <c r="CE66">
        <v>1</v>
      </c>
    </row>
    <row r="67" ht="71.25">
      <c r="A67" s="49"/>
      <c r="B67" s="49" t="s">
        <v>53</v>
      </c>
      <c r="C67" s="49" t="s">
        <v>54</v>
      </c>
      <c r="D67" s="50" t="s">
        <v>55</v>
      </c>
      <c r="E67" s="51">
        <v>0.51000000000000001</v>
      </c>
      <c r="F67" s="51"/>
      <c r="G67" s="51">
        <v>0.20399999999999999</v>
      </c>
      <c r="H67" s="52">
        <v>1024.8699999999999</v>
      </c>
      <c r="I67" s="53">
        <v>1.48</v>
      </c>
      <c r="J67" s="52">
        <v>1516.8099999999999</v>
      </c>
      <c r="K67" s="53"/>
      <c r="L67" s="52">
        <v>309.43000000000001</v>
      </c>
      <c r="M67" s="1"/>
    </row>
    <row r="68" ht="28.5">
      <c r="A68" s="49"/>
      <c r="B68" s="49" t="s">
        <v>56</v>
      </c>
      <c r="C68" s="49" t="s">
        <v>57</v>
      </c>
      <c r="D68" s="50" t="s">
        <v>48</v>
      </c>
      <c r="E68" s="51">
        <v>0.51000000000000001</v>
      </c>
      <c r="F68" s="51"/>
      <c r="G68" s="51">
        <v>0.20399999999999999</v>
      </c>
      <c r="H68" s="52"/>
      <c r="I68" s="53"/>
      <c r="J68" s="52">
        <v>620.24000000000001</v>
      </c>
      <c r="K68" s="53"/>
      <c r="L68" s="52">
        <v>126.53</v>
      </c>
      <c r="M68" s="1"/>
      <c r="CE68">
        <v>1</v>
      </c>
    </row>
    <row r="69">
      <c r="A69" s="55"/>
      <c r="B69" s="51">
        <v>4</v>
      </c>
      <c r="C69" s="58" t="s">
        <v>58</v>
      </c>
      <c r="D69" s="59"/>
      <c r="E69" s="60"/>
      <c r="F69" s="61"/>
      <c r="G69" s="61"/>
      <c r="H69" s="61"/>
      <c r="I69" s="61"/>
      <c r="J69" s="61"/>
      <c r="K69" s="61"/>
      <c r="L69" s="62">
        <v>0</v>
      </c>
      <c r="M69" s="1"/>
    </row>
    <row r="70">
      <c r="A70" s="49"/>
      <c r="B70" s="49"/>
      <c r="C70" s="63" t="s">
        <v>59</v>
      </c>
      <c r="D70" s="50"/>
      <c r="E70" s="51"/>
      <c r="F70" s="51"/>
      <c r="G70" s="51"/>
      <c r="H70" s="52"/>
      <c r="I70" s="53"/>
      <c r="J70" s="52"/>
      <c r="K70" s="53"/>
      <c r="L70" s="52">
        <v>829.04999999999995</v>
      </c>
      <c r="M70" s="1"/>
    </row>
    <row r="71">
      <c r="A71" s="49"/>
      <c r="B71" s="49"/>
      <c r="C71" s="49" t="s">
        <v>60</v>
      </c>
      <c r="D71" s="50"/>
      <c r="E71" s="51"/>
      <c r="F71" s="51"/>
      <c r="G71" s="51"/>
      <c r="H71" s="52"/>
      <c r="I71" s="53"/>
      <c r="J71" s="52"/>
      <c r="K71" s="53"/>
      <c r="L71" s="52">
        <v>519.62</v>
      </c>
      <c r="M71" s="1"/>
    </row>
    <row r="72" ht="28.5">
      <c r="A72" s="49"/>
      <c r="B72" s="49" t="s">
        <v>61</v>
      </c>
      <c r="C72" s="49" t="s">
        <v>62</v>
      </c>
      <c r="D72" s="50" t="s">
        <v>63</v>
      </c>
      <c r="E72" s="51">
        <v>111</v>
      </c>
      <c r="F72" s="51"/>
      <c r="G72" s="51">
        <v>111</v>
      </c>
      <c r="H72" s="52"/>
      <c r="I72" s="53"/>
      <c r="J72" s="52"/>
      <c r="K72" s="53"/>
      <c r="L72" s="52">
        <v>576.77999999999997</v>
      </c>
      <c r="M72" s="1"/>
    </row>
    <row r="73" ht="28.5">
      <c r="A73" s="64"/>
      <c r="B73" s="64" t="s">
        <v>64</v>
      </c>
      <c r="C73" s="64" t="s">
        <v>65</v>
      </c>
      <c r="D73" s="59" t="s">
        <v>63</v>
      </c>
      <c r="E73" s="61">
        <v>52</v>
      </c>
      <c r="F73" s="61"/>
      <c r="G73" s="61">
        <v>52</v>
      </c>
      <c r="H73" s="65"/>
      <c r="I73" s="66"/>
      <c r="J73" s="65"/>
      <c r="K73" s="66"/>
      <c r="L73" s="65">
        <v>270.19999999999999</v>
      </c>
      <c r="M73" s="1"/>
    </row>
    <row r="74">
      <c r="C74" s="67" t="s">
        <v>66</v>
      </c>
      <c r="D74" s="67"/>
      <c r="E74" s="67"/>
      <c r="F74" s="67"/>
      <c r="G74" s="67"/>
      <c r="H74" s="67"/>
      <c r="I74" s="68">
        <v>4190.0749999999998</v>
      </c>
      <c r="J74" s="68"/>
      <c r="K74" s="68">
        <v>1676.03</v>
      </c>
      <c r="L74" s="68"/>
      <c r="M74" s="3">
        <f>K74*1.0795</f>
        <v>1809.2743849999997</v>
      </c>
      <c r="AD74">
        <v>493.55000000000001</v>
      </c>
      <c r="AE74">
        <v>231.21000000000001</v>
      </c>
      <c r="AN74" s="69">
        <v>1676.03</v>
      </c>
      <c r="AO74" s="69">
        <v>309.43000000000001</v>
      </c>
      <c r="AQ74" t="s">
        <v>67</v>
      </c>
      <c r="AR74" s="69">
        <v>393.08999999999997</v>
      </c>
      <c r="AT74" s="69">
        <v>126.53</v>
      </c>
      <c r="AV74" t="s">
        <v>67</v>
      </c>
      <c r="AW74" s="69">
        <v>0</v>
      </c>
      <c r="AZ74">
        <v>576.77999999999997</v>
      </c>
      <c r="BA74">
        <v>270.19999999999999</v>
      </c>
      <c r="CD74">
        <v>2</v>
      </c>
    </row>
    <row r="75" ht="142.5">
      <c r="A75" s="48" t="s">
        <v>71</v>
      </c>
      <c r="B75" s="49" t="s">
        <v>43</v>
      </c>
      <c r="C75" s="49" t="s">
        <v>72</v>
      </c>
      <c r="D75" s="50" t="s">
        <v>45</v>
      </c>
      <c r="E75" s="51">
        <v>0.69999999999999996</v>
      </c>
      <c r="F75" s="51"/>
      <c r="G75" s="51">
        <v>0.69999999999999996</v>
      </c>
      <c r="H75" s="52"/>
      <c r="I75" s="53"/>
      <c r="J75" s="52"/>
      <c r="K75" s="53"/>
      <c r="L75" s="52"/>
      <c r="M75" s="1"/>
    </row>
    <row r="76">
      <c r="B76" s="54"/>
      <c r="C76" s="54" t="s">
        <v>46</v>
      </c>
      <c r="D76" s="54"/>
      <c r="E76" s="54"/>
      <c r="F76" s="54"/>
      <c r="G76" s="54"/>
      <c r="H76" s="54"/>
      <c r="I76" s="54"/>
      <c r="J76" s="54"/>
      <c r="K76" s="54"/>
      <c r="L76" s="54"/>
      <c r="M76" s="1"/>
    </row>
    <row r="77">
      <c r="C77" s="7" t="s">
        <v>73</v>
      </c>
      <c r="M77" s="1"/>
    </row>
    <row r="78">
      <c r="A78" s="55"/>
      <c r="B78" s="51">
        <v>1</v>
      </c>
      <c r="C78" s="55" t="s">
        <v>47</v>
      </c>
      <c r="D78" s="50" t="s">
        <v>48</v>
      </c>
      <c r="E78" s="56"/>
      <c r="F78" s="51"/>
      <c r="G78" s="51">
        <v>1.3999999999999999</v>
      </c>
      <c r="H78" s="51"/>
      <c r="I78" s="51"/>
      <c r="J78" s="51"/>
      <c r="K78" s="51"/>
      <c r="L78" s="57">
        <v>687.89999999999998</v>
      </c>
      <c r="M78" s="1"/>
    </row>
    <row r="79">
      <c r="A79" s="49"/>
      <c r="B79" s="49" t="s">
        <v>49</v>
      </c>
      <c r="C79" s="49" t="s">
        <v>50</v>
      </c>
      <c r="D79" s="50" t="s">
        <v>48</v>
      </c>
      <c r="E79" s="51">
        <v>2</v>
      </c>
      <c r="F79" s="51"/>
      <c r="G79" s="51">
        <v>1.3999999999999999</v>
      </c>
      <c r="H79" s="52"/>
      <c r="I79" s="53"/>
      <c r="J79" s="52">
        <v>491.36000000000001</v>
      </c>
      <c r="K79" s="53"/>
      <c r="L79" s="52">
        <v>687.89999999999998</v>
      </c>
      <c r="M79" s="1"/>
    </row>
    <row r="80">
      <c r="A80" s="55"/>
      <c r="B80" s="51">
        <v>2</v>
      </c>
      <c r="C80" s="55" t="s">
        <v>51</v>
      </c>
      <c r="D80" s="50"/>
      <c r="E80" s="56"/>
      <c r="F80" s="51"/>
      <c r="G80" s="51"/>
      <c r="H80" s="51"/>
      <c r="I80" s="51"/>
      <c r="J80" s="51"/>
      <c r="K80" s="51"/>
      <c r="L80" s="57">
        <v>541.50000000000011</v>
      </c>
      <c r="M80" s="1"/>
    </row>
    <row r="81">
      <c r="A81" s="55"/>
      <c r="B81" s="51"/>
      <c r="C81" s="55" t="s">
        <v>52</v>
      </c>
      <c r="D81" s="50" t="s">
        <v>48</v>
      </c>
      <c r="E81" s="56"/>
      <c r="F81" s="51"/>
      <c r="G81" s="51">
        <v>0.35699999999999998</v>
      </c>
      <c r="H81" s="51"/>
      <c r="I81" s="51"/>
      <c r="J81" s="51"/>
      <c r="K81" s="51"/>
      <c r="L81" s="57">
        <v>221.43000000000001</v>
      </c>
      <c r="M81" s="1"/>
      <c r="CE81">
        <v>1</v>
      </c>
    </row>
    <row r="82" ht="71.25">
      <c r="A82" s="49"/>
      <c r="B82" s="49" t="s">
        <v>53</v>
      </c>
      <c r="C82" s="49" t="s">
        <v>54</v>
      </c>
      <c r="D82" s="50" t="s">
        <v>55</v>
      </c>
      <c r="E82" s="51">
        <v>0.51000000000000001</v>
      </c>
      <c r="F82" s="51"/>
      <c r="G82" s="51">
        <v>0.35699999999999998</v>
      </c>
      <c r="H82" s="52">
        <v>1024.8699999999999</v>
      </c>
      <c r="I82" s="53">
        <v>1.48</v>
      </c>
      <c r="J82" s="52">
        <v>1516.8099999999999</v>
      </c>
      <c r="K82" s="53"/>
      <c r="L82" s="52">
        <v>541.5</v>
      </c>
      <c r="M82" s="1"/>
    </row>
    <row r="83" ht="28.5">
      <c r="A83" s="49"/>
      <c r="B83" s="49" t="s">
        <v>56</v>
      </c>
      <c r="C83" s="49" t="s">
        <v>57</v>
      </c>
      <c r="D83" s="50" t="s">
        <v>48</v>
      </c>
      <c r="E83" s="51">
        <v>0.51000000000000001</v>
      </c>
      <c r="F83" s="51"/>
      <c r="G83" s="51">
        <v>0.35699999999999998</v>
      </c>
      <c r="H83" s="52"/>
      <c r="I83" s="53"/>
      <c r="J83" s="52">
        <v>620.24000000000001</v>
      </c>
      <c r="K83" s="53"/>
      <c r="L83" s="52">
        <v>221.43000000000001</v>
      </c>
      <c r="M83" s="1"/>
      <c r="CE83">
        <v>1</v>
      </c>
    </row>
    <row r="84">
      <c r="A84" s="55"/>
      <c r="B84" s="51">
        <v>4</v>
      </c>
      <c r="C84" s="58" t="s">
        <v>58</v>
      </c>
      <c r="D84" s="59"/>
      <c r="E84" s="60"/>
      <c r="F84" s="61"/>
      <c r="G84" s="61"/>
      <c r="H84" s="61"/>
      <c r="I84" s="61"/>
      <c r="J84" s="61"/>
      <c r="K84" s="61"/>
      <c r="L84" s="62">
        <v>0</v>
      </c>
      <c r="M84" s="1"/>
    </row>
    <row r="85">
      <c r="A85" s="49"/>
      <c r="B85" s="49"/>
      <c r="C85" s="63" t="s">
        <v>59</v>
      </c>
      <c r="D85" s="50"/>
      <c r="E85" s="51"/>
      <c r="F85" s="51"/>
      <c r="G85" s="51"/>
      <c r="H85" s="52"/>
      <c r="I85" s="53"/>
      <c r="J85" s="52"/>
      <c r="K85" s="53"/>
      <c r="L85" s="52">
        <v>1450.8300000000002</v>
      </c>
      <c r="M85" s="1"/>
    </row>
    <row r="86">
      <c r="A86" s="49"/>
      <c r="B86" s="49"/>
      <c r="C86" s="49" t="s">
        <v>60</v>
      </c>
      <c r="D86" s="50"/>
      <c r="E86" s="51"/>
      <c r="F86" s="51"/>
      <c r="G86" s="51"/>
      <c r="H86" s="52"/>
      <c r="I86" s="53"/>
      <c r="J86" s="52"/>
      <c r="K86" s="53"/>
      <c r="L86" s="52">
        <v>909.32999999999993</v>
      </c>
      <c r="M86" s="1"/>
    </row>
    <row r="87" ht="28.5">
      <c r="A87" s="49"/>
      <c r="B87" s="49" t="s">
        <v>61</v>
      </c>
      <c r="C87" s="49" t="s">
        <v>62</v>
      </c>
      <c r="D87" s="50" t="s">
        <v>63</v>
      </c>
      <c r="E87" s="51">
        <v>111</v>
      </c>
      <c r="F87" s="51"/>
      <c r="G87" s="51">
        <v>111</v>
      </c>
      <c r="H87" s="52"/>
      <c r="I87" s="53"/>
      <c r="J87" s="52"/>
      <c r="K87" s="53"/>
      <c r="L87" s="52">
        <v>1009.36</v>
      </c>
      <c r="M87" s="1"/>
    </row>
    <row r="88" ht="28.5">
      <c r="A88" s="64"/>
      <c r="B88" s="64" t="s">
        <v>64</v>
      </c>
      <c r="C88" s="64" t="s">
        <v>65</v>
      </c>
      <c r="D88" s="59" t="s">
        <v>63</v>
      </c>
      <c r="E88" s="61">
        <v>52</v>
      </c>
      <c r="F88" s="61"/>
      <c r="G88" s="61">
        <v>52</v>
      </c>
      <c r="H88" s="65"/>
      <c r="I88" s="66"/>
      <c r="J88" s="65"/>
      <c r="K88" s="66"/>
      <c r="L88" s="65">
        <v>472.85000000000002</v>
      </c>
      <c r="M88" s="1"/>
    </row>
    <row r="89">
      <c r="C89" s="67" t="s">
        <v>66</v>
      </c>
      <c r="D89" s="67"/>
      <c r="E89" s="67"/>
      <c r="F89" s="67"/>
      <c r="G89" s="67"/>
      <c r="H89" s="67"/>
      <c r="I89" s="68">
        <v>4190.0571428571429</v>
      </c>
      <c r="J89" s="68"/>
      <c r="K89" s="68">
        <v>2933.04</v>
      </c>
      <c r="L89" s="68"/>
      <c r="M89" s="3">
        <f>K89*1.0795</f>
        <v>3166.2166799999995</v>
      </c>
      <c r="AD89">
        <v>863.71000000000004</v>
      </c>
      <c r="AE89">
        <v>404.62</v>
      </c>
      <c r="AN89" s="69">
        <v>2933.04</v>
      </c>
      <c r="AO89" s="69">
        <v>541.50000000000011</v>
      </c>
      <c r="AQ89" t="s">
        <v>67</v>
      </c>
      <c r="AR89" s="69">
        <v>687.89999999999998</v>
      </c>
      <c r="AT89" s="69">
        <v>221.43000000000001</v>
      </c>
      <c r="AV89" t="s">
        <v>67</v>
      </c>
      <c r="AW89" s="69">
        <v>0</v>
      </c>
      <c r="AZ89">
        <v>1009.36</v>
      </c>
      <c r="BA89">
        <v>472.85000000000002</v>
      </c>
      <c r="CD89">
        <v>2</v>
      </c>
    </row>
    <row r="90" ht="71.25">
      <c r="A90" s="48" t="s">
        <v>74</v>
      </c>
      <c r="B90" s="49" t="s">
        <v>43</v>
      </c>
      <c r="C90" s="49" t="s">
        <v>75</v>
      </c>
      <c r="D90" s="50" t="s">
        <v>45</v>
      </c>
      <c r="E90" s="51">
        <v>1.2</v>
      </c>
      <c r="F90" s="51"/>
      <c r="G90" s="51">
        <v>1.2</v>
      </c>
      <c r="H90" s="52"/>
      <c r="I90" s="53"/>
      <c r="J90" s="52"/>
      <c r="K90" s="53"/>
      <c r="L90" s="52"/>
      <c r="M90" s="1"/>
    </row>
    <row r="91">
      <c r="B91" s="54"/>
      <c r="C91" s="54" t="s">
        <v>46</v>
      </c>
      <c r="D91" s="54"/>
      <c r="E91" s="54"/>
      <c r="F91" s="54"/>
      <c r="G91" s="54"/>
      <c r="H91" s="54"/>
      <c r="I91" s="54"/>
      <c r="J91" s="54"/>
      <c r="K91" s="54"/>
      <c r="L91" s="54"/>
      <c r="M91" s="1"/>
    </row>
    <row r="92">
      <c r="C92" s="7" t="s">
        <v>76</v>
      </c>
      <c r="M92" s="1"/>
    </row>
    <row r="93">
      <c r="A93" s="55"/>
      <c r="B93" s="51">
        <v>1</v>
      </c>
      <c r="C93" s="55" t="s">
        <v>47</v>
      </c>
      <c r="D93" s="50" t="s">
        <v>48</v>
      </c>
      <c r="E93" s="56"/>
      <c r="F93" s="51"/>
      <c r="G93" s="51">
        <v>2.3999999999999999</v>
      </c>
      <c r="H93" s="51"/>
      <c r="I93" s="51"/>
      <c r="J93" s="51"/>
      <c r="K93" s="51"/>
      <c r="L93" s="57">
        <v>1179.26</v>
      </c>
      <c r="M93" s="1"/>
    </row>
    <row r="94">
      <c r="A94" s="49"/>
      <c r="B94" s="49" t="s">
        <v>49</v>
      </c>
      <c r="C94" s="49" t="s">
        <v>50</v>
      </c>
      <c r="D94" s="50" t="s">
        <v>48</v>
      </c>
      <c r="E94" s="51">
        <v>2</v>
      </c>
      <c r="F94" s="51"/>
      <c r="G94" s="51">
        <v>2.3999999999999999</v>
      </c>
      <c r="H94" s="52"/>
      <c r="I94" s="53"/>
      <c r="J94" s="52">
        <v>491.36000000000001</v>
      </c>
      <c r="K94" s="53"/>
      <c r="L94" s="52">
        <v>1179.26</v>
      </c>
      <c r="M94" s="1"/>
    </row>
    <row r="95">
      <c r="A95" s="55"/>
      <c r="B95" s="51">
        <v>2</v>
      </c>
      <c r="C95" s="55" t="s">
        <v>51</v>
      </c>
      <c r="D95" s="50"/>
      <c r="E95" s="56"/>
      <c r="F95" s="51"/>
      <c r="G95" s="51"/>
      <c r="H95" s="51"/>
      <c r="I95" s="51"/>
      <c r="J95" s="51"/>
      <c r="K95" s="51"/>
      <c r="L95" s="57">
        <v>928.28999999999985</v>
      </c>
      <c r="M95" s="1"/>
    </row>
    <row r="96">
      <c r="A96" s="55"/>
      <c r="B96" s="51"/>
      <c r="C96" s="55" t="s">
        <v>52</v>
      </c>
      <c r="D96" s="50" t="s">
        <v>48</v>
      </c>
      <c r="E96" s="56"/>
      <c r="F96" s="51"/>
      <c r="G96" s="51">
        <v>0.61199999999999999</v>
      </c>
      <c r="H96" s="51"/>
      <c r="I96" s="51"/>
      <c r="J96" s="51"/>
      <c r="K96" s="51"/>
      <c r="L96" s="57">
        <v>379.58999999999997</v>
      </c>
      <c r="M96" s="1"/>
      <c r="CE96">
        <v>1</v>
      </c>
    </row>
    <row r="97" ht="71.25">
      <c r="A97" s="49"/>
      <c r="B97" s="49" t="s">
        <v>53</v>
      </c>
      <c r="C97" s="49" t="s">
        <v>54</v>
      </c>
      <c r="D97" s="50" t="s">
        <v>55</v>
      </c>
      <c r="E97" s="51">
        <v>0.51000000000000001</v>
      </c>
      <c r="F97" s="51"/>
      <c r="G97" s="51">
        <v>0.61199999999999999</v>
      </c>
      <c r="H97" s="52">
        <v>1024.8699999999999</v>
      </c>
      <c r="I97" s="53">
        <v>1.48</v>
      </c>
      <c r="J97" s="52">
        <v>1516.8099999999999</v>
      </c>
      <c r="K97" s="53"/>
      <c r="L97" s="52">
        <v>928.28999999999996</v>
      </c>
      <c r="M97" s="1"/>
    </row>
    <row r="98" ht="28.5">
      <c r="A98" s="49"/>
      <c r="B98" s="49" t="s">
        <v>56</v>
      </c>
      <c r="C98" s="49" t="s">
        <v>57</v>
      </c>
      <c r="D98" s="50" t="s">
        <v>48</v>
      </c>
      <c r="E98" s="51">
        <v>0.51000000000000001</v>
      </c>
      <c r="F98" s="51"/>
      <c r="G98" s="51">
        <v>0.61199999999999999</v>
      </c>
      <c r="H98" s="52"/>
      <c r="I98" s="53"/>
      <c r="J98" s="52">
        <v>620.24000000000001</v>
      </c>
      <c r="K98" s="53"/>
      <c r="L98" s="52">
        <v>379.58999999999997</v>
      </c>
      <c r="M98" s="1"/>
      <c r="CE98">
        <v>1</v>
      </c>
    </row>
    <row r="99">
      <c r="A99" s="55"/>
      <c r="B99" s="51">
        <v>4</v>
      </c>
      <c r="C99" s="58" t="s">
        <v>58</v>
      </c>
      <c r="D99" s="59"/>
      <c r="E99" s="60"/>
      <c r="F99" s="61"/>
      <c r="G99" s="61"/>
      <c r="H99" s="61"/>
      <c r="I99" s="61"/>
      <c r="J99" s="61"/>
      <c r="K99" s="61"/>
      <c r="L99" s="62">
        <v>0</v>
      </c>
      <c r="M99" s="1"/>
    </row>
    <row r="100">
      <c r="A100" s="49"/>
      <c r="B100" s="49"/>
      <c r="C100" s="63" t="s">
        <v>59</v>
      </c>
      <c r="D100" s="50"/>
      <c r="E100" s="51"/>
      <c r="F100" s="51"/>
      <c r="G100" s="51"/>
      <c r="H100" s="52"/>
      <c r="I100" s="53"/>
      <c r="J100" s="52"/>
      <c r="K100" s="53"/>
      <c r="L100" s="52">
        <v>2487.1399999999999</v>
      </c>
      <c r="M100" s="1"/>
    </row>
    <row r="101">
      <c r="A101" s="49"/>
      <c r="B101" s="49"/>
      <c r="C101" s="49" t="s">
        <v>60</v>
      </c>
      <c r="D101" s="50"/>
      <c r="E101" s="51"/>
      <c r="F101" s="51"/>
      <c r="G101" s="51"/>
      <c r="H101" s="52"/>
      <c r="I101" s="53"/>
      <c r="J101" s="52"/>
      <c r="K101" s="53"/>
      <c r="L101" s="52">
        <v>1558.8499999999999</v>
      </c>
      <c r="M101" s="1"/>
    </row>
    <row r="102" ht="28.5">
      <c r="A102" s="49"/>
      <c r="B102" s="49" t="s">
        <v>61</v>
      </c>
      <c r="C102" s="49" t="s">
        <v>62</v>
      </c>
      <c r="D102" s="50" t="s">
        <v>63</v>
      </c>
      <c r="E102" s="51">
        <v>111</v>
      </c>
      <c r="F102" s="51"/>
      <c r="G102" s="51">
        <v>111</v>
      </c>
      <c r="H102" s="52"/>
      <c r="I102" s="53"/>
      <c r="J102" s="52"/>
      <c r="K102" s="53"/>
      <c r="L102" s="52">
        <v>1730.3199999999999</v>
      </c>
      <c r="M102" s="1"/>
    </row>
    <row r="103" ht="28.5">
      <c r="A103" s="64"/>
      <c r="B103" s="64" t="s">
        <v>64</v>
      </c>
      <c r="C103" s="64" t="s">
        <v>65</v>
      </c>
      <c r="D103" s="59" t="s">
        <v>63</v>
      </c>
      <c r="E103" s="61">
        <v>52</v>
      </c>
      <c r="F103" s="61"/>
      <c r="G103" s="61">
        <v>52</v>
      </c>
      <c r="H103" s="65"/>
      <c r="I103" s="66"/>
      <c r="J103" s="65"/>
      <c r="K103" s="66"/>
      <c r="L103" s="65">
        <v>810.60000000000002</v>
      </c>
      <c r="M103" s="1"/>
    </row>
    <row r="104">
      <c r="C104" s="67" t="s">
        <v>66</v>
      </c>
      <c r="D104" s="67"/>
      <c r="E104" s="67"/>
      <c r="F104" s="67"/>
      <c r="G104" s="67"/>
      <c r="H104" s="67"/>
      <c r="I104" s="68">
        <v>4190.0500000000002</v>
      </c>
      <c r="J104" s="68"/>
      <c r="K104" s="68">
        <v>5028.0600000000004</v>
      </c>
      <c r="L104" s="68"/>
      <c r="M104" s="3">
        <f>K104*1.0795</f>
        <v>5427.7907699999996</v>
      </c>
      <c r="AD104">
        <v>1480.6500000000001</v>
      </c>
      <c r="AE104">
        <v>693.63999999999999</v>
      </c>
      <c r="AN104" s="69">
        <v>5028.0600000000004</v>
      </c>
      <c r="AO104" s="69">
        <v>928.28999999999985</v>
      </c>
      <c r="AQ104" t="s">
        <v>67</v>
      </c>
      <c r="AR104" s="69">
        <v>1179.26</v>
      </c>
      <c r="AT104" s="69">
        <v>379.58999999999997</v>
      </c>
      <c r="AV104" t="s">
        <v>67</v>
      </c>
      <c r="AW104" s="69">
        <v>0</v>
      </c>
      <c r="AZ104">
        <v>1730.3199999999999</v>
      </c>
      <c r="BA104">
        <v>810.60000000000002</v>
      </c>
      <c r="CD104">
        <v>2</v>
      </c>
    </row>
    <row r="105" ht="71.25">
      <c r="A105" s="48" t="s">
        <v>77</v>
      </c>
      <c r="B105" s="49" t="s">
        <v>43</v>
      </c>
      <c r="C105" s="49" t="s">
        <v>78</v>
      </c>
      <c r="D105" s="50" t="s">
        <v>45</v>
      </c>
      <c r="E105" s="51">
        <v>1.3999999999999999</v>
      </c>
      <c r="F105" s="51"/>
      <c r="G105" s="51">
        <v>1.3999999999999999</v>
      </c>
      <c r="H105" s="52"/>
      <c r="I105" s="53"/>
      <c r="J105" s="52"/>
      <c r="K105" s="53"/>
      <c r="L105" s="52"/>
      <c r="M105" s="1"/>
    </row>
    <row r="106">
      <c r="B106" s="54"/>
      <c r="C106" s="54" t="s">
        <v>46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1"/>
    </row>
    <row r="107">
      <c r="C107" s="7" t="s">
        <v>79</v>
      </c>
      <c r="M107" s="1"/>
    </row>
    <row r="108">
      <c r="A108" s="55"/>
      <c r="B108" s="51">
        <v>1</v>
      </c>
      <c r="C108" s="55" t="s">
        <v>47</v>
      </c>
      <c r="D108" s="50" t="s">
        <v>48</v>
      </c>
      <c r="E108" s="56"/>
      <c r="F108" s="51"/>
      <c r="G108" s="51">
        <v>2.7999999999999998</v>
      </c>
      <c r="H108" s="51"/>
      <c r="I108" s="51"/>
      <c r="J108" s="51"/>
      <c r="K108" s="51"/>
      <c r="L108" s="57">
        <v>1375.8099999999999</v>
      </c>
      <c r="M108" s="1"/>
    </row>
    <row r="109">
      <c r="A109" s="49"/>
      <c r="B109" s="49" t="s">
        <v>49</v>
      </c>
      <c r="C109" s="49" t="s">
        <v>50</v>
      </c>
      <c r="D109" s="50" t="s">
        <v>48</v>
      </c>
      <c r="E109" s="51">
        <v>2</v>
      </c>
      <c r="F109" s="51"/>
      <c r="G109" s="51">
        <v>2.7999999999999998</v>
      </c>
      <c r="H109" s="52"/>
      <c r="I109" s="53"/>
      <c r="J109" s="52">
        <v>491.36000000000001</v>
      </c>
      <c r="K109" s="53"/>
      <c r="L109" s="52">
        <v>1375.8099999999999</v>
      </c>
      <c r="M109" s="1"/>
    </row>
    <row r="110">
      <c r="A110" s="55"/>
      <c r="B110" s="51">
        <v>2</v>
      </c>
      <c r="C110" s="55" t="s">
        <v>51</v>
      </c>
      <c r="D110" s="50"/>
      <c r="E110" s="56"/>
      <c r="F110" s="51"/>
      <c r="G110" s="51"/>
      <c r="H110" s="51"/>
      <c r="I110" s="51"/>
      <c r="J110" s="51"/>
      <c r="K110" s="51"/>
      <c r="L110" s="57">
        <v>1082.9999999999998</v>
      </c>
      <c r="M110" s="1"/>
    </row>
    <row r="111">
      <c r="A111" s="55"/>
      <c r="B111" s="51"/>
      <c r="C111" s="55" t="s">
        <v>52</v>
      </c>
      <c r="D111" s="50" t="s">
        <v>48</v>
      </c>
      <c r="E111" s="56"/>
      <c r="F111" s="51"/>
      <c r="G111" s="51">
        <v>0.71399999999999997</v>
      </c>
      <c r="H111" s="51"/>
      <c r="I111" s="51"/>
      <c r="J111" s="51"/>
      <c r="K111" s="51"/>
      <c r="L111" s="57">
        <v>442.85000000000002</v>
      </c>
      <c r="M111" s="1"/>
      <c r="CE111">
        <v>1</v>
      </c>
    </row>
    <row r="112" ht="71.25">
      <c r="A112" s="49"/>
      <c r="B112" s="49" t="s">
        <v>53</v>
      </c>
      <c r="C112" s="49" t="s">
        <v>54</v>
      </c>
      <c r="D112" s="50" t="s">
        <v>55</v>
      </c>
      <c r="E112" s="51">
        <v>0.51000000000000001</v>
      </c>
      <c r="F112" s="51"/>
      <c r="G112" s="51">
        <v>0.71399999999999997</v>
      </c>
      <c r="H112" s="52">
        <v>1024.8699999999999</v>
      </c>
      <c r="I112" s="53">
        <v>1.48</v>
      </c>
      <c r="J112" s="52">
        <v>1516.8099999999999</v>
      </c>
      <c r="K112" s="53"/>
      <c r="L112" s="52">
        <v>1083</v>
      </c>
      <c r="M112" s="1"/>
    </row>
    <row r="113" ht="28.5">
      <c r="A113" s="49"/>
      <c r="B113" s="49" t="s">
        <v>56</v>
      </c>
      <c r="C113" s="49" t="s">
        <v>57</v>
      </c>
      <c r="D113" s="50" t="s">
        <v>48</v>
      </c>
      <c r="E113" s="51">
        <v>0.51000000000000001</v>
      </c>
      <c r="F113" s="51"/>
      <c r="G113" s="51">
        <v>0.71399999999999997</v>
      </c>
      <c r="H113" s="52"/>
      <c r="I113" s="53"/>
      <c r="J113" s="52">
        <v>620.24000000000001</v>
      </c>
      <c r="K113" s="53"/>
      <c r="L113" s="52">
        <v>442.85000000000002</v>
      </c>
      <c r="M113" s="1"/>
      <c r="CE113">
        <v>1</v>
      </c>
    </row>
    <row r="114">
      <c r="A114" s="55"/>
      <c r="B114" s="51">
        <v>4</v>
      </c>
      <c r="C114" s="58" t="s">
        <v>58</v>
      </c>
      <c r="D114" s="59"/>
      <c r="E114" s="60"/>
      <c r="F114" s="61"/>
      <c r="G114" s="61"/>
      <c r="H114" s="61"/>
      <c r="I114" s="61"/>
      <c r="J114" s="61"/>
      <c r="K114" s="61"/>
      <c r="L114" s="62">
        <v>0</v>
      </c>
      <c r="M114" s="1"/>
    </row>
    <row r="115">
      <c r="A115" s="49"/>
      <c r="B115" s="49"/>
      <c r="C115" s="63" t="s">
        <v>59</v>
      </c>
      <c r="D115" s="50"/>
      <c r="E115" s="51"/>
      <c r="F115" s="51"/>
      <c r="G115" s="51"/>
      <c r="H115" s="52"/>
      <c r="I115" s="53"/>
      <c r="J115" s="52"/>
      <c r="K115" s="53"/>
      <c r="L115" s="52">
        <v>2901.6599999999994</v>
      </c>
      <c r="M115" s="1"/>
    </row>
    <row r="116">
      <c r="A116" s="49"/>
      <c r="B116" s="49"/>
      <c r="C116" s="49" t="s">
        <v>60</v>
      </c>
      <c r="D116" s="50"/>
      <c r="E116" s="51"/>
      <c r="F116" s="51"/>
      <c r="G116" s="51"/>
      <c r="H116" s="52"/>
      <c r="I116" s="53"/>
      <c r="J116" s="52"/>
      <c r="K116" s="53"/>
      <c r="L116" s="52">
        <v>1818.6599999999999</v>
      </c>
      <c r="M116" s="1"/>
    </row>
    <row r="117" ht="28.5">
      <c r="A117" s="49"/>
      <c r="B117" s="49" t="s">
        <v>61</v>
      </c>
      <c r="C117" s="49" t="s">
        <v>62</v>
      </c>
      <c r="D117" s="50" t="s">
        <v>63</v>
      </c>
      <c r="E117" s="51">
        <v>111</v>
      </c>
      <c r="F117" s="51"/>
      <c r="G117" s="51">
        <v>111</v>
      </c>
      <c r="H117" s="52"/>
      <c r="I117" s="53"/>
      <c r="J117" s="52"/>
      <c r="K117" s="53"/>
      <c r="L117" s="52">
        <v>2018.71</v>
      </c>
      <c r="M117" s="1"/>
    </row>
    <row r="118" ht="28.5">
      <c r="A118" s="64"/>
      <c r="B118" s="64" t="s">
        <v>64</v>
      </c>
      <c r="C118" s="64" t="s">
        <v>65</v>
      </c>
      <c r="D118" s="59" t="s">
        <v>63</v>
      </c>
      <c r="E118" s="61">
        <v>52</v>
      </c>
      <c r="F118" s="61"/>
      <c r="G118" s="61">
        <v>52</v>
      </c>
      <c r="H118" s="65"/>
      <c r="I118" s="66"/>
      <c r="J118" s="65"/>
      <c r="K118" s="66"/>
      <c r="L118" s="65">
        <v>945.70000000000005</v>
      </c>
      <c r="M118" s="1"/>
    </row>
    <row r="119">
      <c r="C119" s="67" t="s">
        <v>66</v>
      </c>
      <c r="D119" s="67"/>
      <c r="E119" s="67"/>
      <c r="F119" s="67"/>
      <c r="G119" s="67"/>
      <c r="H119" s="67"/>
      <c r="I119" s="68">
        <v>4190.0500000000002</v>
      </c>
      <c r="J119" s="68"/>
      <c r="K119" s="68">
        <v>5866.0699999999997</v>
      </c>
      <c r="L119" s="68"/>
      <c r="M119" s="3">
        <f>K119*1.0795</f>
        <v>6332.4225649999989</v>
      </c>
      <c r="AD119">
        <v>1727.4300000000001</v>
      </c>
      <c r="AE119">
        <v>809.24000000000001</v>
      </c>
      <c r="AN119" s="69">
        <v>5866.0699999999997</v>
      </c>
      <c r="AO119" s="69">
        <v>1082.9999999999998</v>
      </c>
      <c r="AQ119" t="s">
        <v>67</v>
      </c>
      <c r="AR119" s="69">
        <v>1375.8099999999999</v>
      </c>
      <c r="AT119" s="69">
        <v>442.85000000000002</v>
      </c>
      <c r="AV119" t="s">
        <v>67</v>
      </c>
      <c r="AW119" s="69">
        <v>0</v>
      </c>
      <c r="AZ119">
        <v>2018.71</v>
      </c>
      <c r="BA119">
        <v>945.70000000000005</v>
      </c>
      <c r="CD119">
        <v>2</v>
      </c>
    </row>
    <row r="120" ht="71.25">
      <c r="A120" s="48" t="s">
        <v>80</v>
      </c>
      <c r="B120" s="49" t="s">
        <v>43</v>
      </c>
      <c r="C120" s="49" t="s">
        <v>81</v>
      </c>
      <c r="D120" s="50" t="s">
        <v>45</v>
      </c>
      <c r="E120" s="51">
        <v>1</v>
      </c>
      <c r="F120" s="51"/>
      <c r="G120" s="51">
        <v>1</v>
      </c>
      <c r="H120" s="52"/>
      <c r="I120" s="53"/>
      <c r="J120" s="52"/>
      <c r="K120" s="53"/>
      <c r="L120" s="52"/>
      <c r="M120" s="1"/>
    </row>
    <row r="121">
      <c r="B121" s="54"/>
      <c r="C121" s="54" t="s">
        <v>46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1"/>
    </row>
    <row r="122">
      <c r="C122" s="7" t="s">
        <v>82</v>
      </c>
      <c r="M122" s="1"/>
    </row>
    <row r="123">
      <c r="A123" s="55"/>
      <c r="B123" s="51">
        <v>1</v>
      </c>
      <c r="C123" s="55" t="s">
        <v>47</v>
      </c>
      <c r="D123" s="50" t="s">
        <v>48</v>
      </c>
      <c r="E123" s="56"/>
      <c r="F123" s="51"/>
      <c r="G123" s="51">
        <v>2</v>
      </c>
      <c r="H123" s="51"/>
      <c r="I123" s="51"/>
      <c r="J123" s="51"/>
      <c r="K123" s="51"/>
      <c r="L123" s="57">
        <v>982.72000000000003</v>
      </c>
      <c r="M123" s="1"/>
    </row>
    <row r="124">
      <c r="A124" s="49"/>
      <c r="B124" s="49" t="s">
        <v>49</v>
      </c>
      <c r="C124" s="49" t="s">
        <v>50</v>
      </c>
      <c r="D124" s="50" t="s">
        <v>48</v>
      </c>
      <c r="E124" s="51">
        <v>2</v>
      </c>
      <c r="F124" s="51"/>
      <c r="G124" s="51">
        <v>2</v>
      </c>
      <c r="H124" s="52"/>
      <c r="I124" s="53"/>
      <c r="J124" s="52">
        <v>491.36000000000001</v>
      </c>
      <c r="K124" s="53"/>
      <c r="L124" s="52">
        <v>982.72000000000003</v>
      </c>
      <c r="M124" s="1"/>
    </row>
    <row r="125">
      <c r="A125" s="55"/>
      <c r="B125" s="51">
        <v>2</v>
      </c>
      <c r="C125" s="55" t="s">
        <v>51</v>
      </c>
      <c r="D125" s="50"/>
      <c r="E125" s="56"/>
      <c r="F125" s="51"/>
      <c r="G125" s="51"/>
      <c r="H125" s="51"/>
      <c r="I125" s="51"/>
      <c r="J125" s="51"/>
      <c r="K125" s="51"/>
      <c r="L125" s="57">
        <v>773.57000000000005</v>
      </c>
      <c r="M125" s="1"/>
    </row>
    <row r="126">
      <c r="A126" s="55"/>
      <c r="B126" s="51"/>
      <c r="C126" s="55" t="s">
        <v>52</v>
      </c>
      <c r="D126" s="50" t="s">
        <v>48</v>
      </c>
      <c r="E126" s="56"/>
      <c r="F126" s="51"/>
      <c r="G126" s="51">
        <v>0.51000000000000001</v>
      </c>
      <c r="H126" s="51"/>
      <c r="I126" s="51"/>
      <c r="J126" s="51"/>
      <c r="K126" s="51"/>
      <c r="L126" s="57">
        <v>316.31999999999999</v>
      </c>
      <c r="M126" s="1"/>
      <c r="CE126">
        <v>1</v>
      </c>
    </row>
    <row r="127" ht="71.25">
      <c r="A127" s="49"/>
      <c r="B127" s="49" t="s">
        <v>53</v>
      </c>
      <c r="C127" s="49" t="s">
        <v>54</v>
      </c>
      <c r="D127" s="50" t="s">
        <v>55</v>
      </c>
      <c r="E127" s="51">
        <v>0.51000000000000001</v>
      </c>
      <c r="F127" s="51"/>
      <c r="G127" s="51">
        <v>0.51000000000000001</v>
      </c>
      <c r="H127" s="52">
        <v>1024.8699999999999</v>
      </c>
      <c r="I127" s="53">
        <v>1.48</v>
      </c>
      <c r="J127" s="52">
        <v>1516.8099999999999</v>
      </c>
      <c r="K127" s="53"/>
      <c r="L127" s="52">
        <v>773.57000000000005</v>
      </c>
      <c r="M127" s="1"/>
    </row>
    <row r="128" ht="28.5">
      <c r="A128" s="49"/>
      <c r="B128" s="49" t="s">
        <v>56</v>
      </c>
      <c r="C128" s="49" t="s">
        <v>57</v>
      </c>
      <c r="D128" s="50" t="s">
        <v>48</v>
      </c>
      <c r="E128" s="51">
        <v>0.51000000000000001</v>
      </c>
      <c r="F128" s="51"/>
      <c r="G128" s="51">
        <v>0.51000000000000001</v>
      </c>
      <c r="H128" s="52"/>
      <c r="I128" s="53"/>
      <c r="J128" s="52">
        <v>620.24000000000001</v>
      </c>
      <c r="K128" s="53"/>
      <c r="L128" s="52">
        <v>316.31999999999999</v>
      </c>
      <c r="M128" s="1"/>
      <c r="CE128">
        <v>1</v>
      </c>
    </row>
    <row r="129">
      <c r="A129" s="55"/>
      <c r="B129" s="51">
        <v>4</v>
      </c>
      <c r="C129" s="58" t="s">
        <v>58</v>
      </c>
      <c r="D129" s="59"/>
      <c r="E129" s="60"/>
      <c r="F129" s="61"/>
      <c r="G129" s="61"/>
      <c r="H129" s="61"/>
      <c r="I129" s="61"/>
      <c r="J129" s="61"/>
      <c r="K129" s="61"/>
      <c r="L129" s="62">
        <v>0</v>
      </c>
      <c r="M129" s="1"/>
    </row>
    <row r="130">
      <c r="A130" s="49"/>
      <c r="B130" s="49"/>
      <c r="C130" s="63" t="s">
        <v>59</v>
      </c>
      <c r="D130" s="50"/>
      <c r="E130" s="51"/>
      <c r="F130" s="51"/>
      <c r="G130" s="51"/>
      <c r="H130" s="52"/>
      <c r="I130" s="53"/>
      <c r="J130" s="52"/>
      <c r="K130" s="53"/>
      <c r="L130" s="52">
        <v>2072.6100000000001</v>
      </c>
      <c r="M130" s="1"/>
    </row>
    <row r="131">
      <c r="A131" s="49"/>
      <c r="B131" s="49"/>
      <c r="C131" s="49" t="s">
        <v>60</v>
      </c>
      <c r="D131" s="50"/>
      <c r="E131" s="51"/>
      <c r="F131" s="51"/>
      <c r="G131" s="51"/>
      <c r="H131" s="52"/>
      <c r="I131" s="53"/>
      <c r="J131" s="52"/>
      <c r="K131" s="53"/>
      <c r="L131" s="52">
        <v>1299.04</v>
      </c>
      <c r="M131" s="1"/>
    </row>
    <row r="132" ht="28.5">
      <c r="A132" s="49"/>
      <c r="B132" s="49" t="s">
        <v>61</v>
      </c>
      <c r="C132" s="49" t="s">
        <v>62</v>
      </c>
      <c r="D132" s="50" t="s">
        <v>63</v>
      </c>
      <c r="E132" s="51">
        <v>111</v>
      </c>
      <c r="F132" s="51"/>
      <c r="G132" s="51">
        <v>111</v>
      </c>
      <c r="H132" s="52"/>
      <c r="I132" s="53"/>
      <c r="J132" s="52"/>
      <c r="K132" s="53"/>
      <c r="L132" s="52">
        <v>1441.9300000000001</v>
      </c>
      <c r="M132" s="1"/>
    </row>
    <row r="133" ht="28.5">
      <c r="A133" s="64"/>
      <c r="B133" s="64" t="s">
        <v>64</v>
      </c>
      <c r="C133" s="64" t="s">
        <v>65</v>
      </c>
      <c r="D133" s="59" t="s">
        <v>63</v>
      </c>
      <c r="E133" s="61">
        <v>52</v>
      </c>
      <c r="F133" s="61"/>
      <c r="G133" s="61">
        <v>52</v>
      </c>
      <c r="H133" s="65"/>
      <c r="I133" s="66"/>
      <c r="J133" s="65"/>
      <c r="K133" s="66"/>
      <c r="L133" s="65">
        <v>675.5</v>
      </c>
      <c r="M133" s="1"/>
    </row>
    <row r="134">
      <c r="C134" s="67" t="s">
        <v>66</v>
      </c>
      <c r="D134" s="67"/>
      <c r="E134" s="67"/>
      <c r="F134" s="67"/>
      <c r="G134" s="67"/>
      <c r="H134" s="67"/>
      <c r="I134" s="68">
        <v>4190.04</v>
      </c>
      <c r="J134" s="68"/>
      <c r="K134" s="68">
        <v>4190.04</v>
      </c>
      <c r="L134" s="68"/>
      <c r="M134" s="3">
        <f>K134*1.0795</f>
        <v>4523.1481799999992</v>
      </c>
      <c r="AD134">
        <v>1233.8800000000001</v>
      </c>
      <c r="AE134">
        <v>578.02999999999997</v>
      </c>
      <c r="AN134" s="69">
        <v>4190.04</v>
      </c>
      <c r="AO134" s="69">
        <v>773.57000000000005</v>
      </c>
      <c r="AQ134" t="s">
        <v>67</v>
      </c>
      <c r="AR134" s="69">
        <v>982.72000000000003</v>
      </c>
      <c r="AT134" s="69">
        <v>316.31999999999999</v>
      </c>
      <c r="AV134" t="s">
        <v>67</v>
      </c>
      <c r="AW134" s="69">
        <v>0</v>
      </c>
      <c r="AZ134">
        <v>1441.9300000000001</v>
      </c>
      <c r="BA134">
        <v>675.5</v>
      </c>
      <c r="CD134">
        <v>2</v>
      </c>
    </row>
    <row r="135" ht="71.25">
      <c r="A135" s="48" t="s">
        <v>83</v>
      </c>
      <c r="B135" s="49" t="s">
        <v>43</v>
      </c>
      <c r="C135" s="49" t="s">
        <v>84</v>
      </c>
      <c r="D135" s="50" t="s">
        <v>45</v>
      </c>
      <c r="E135" s="51">
        <v>1.5</v>
      </c>
      <c r="F135" s="51"/>
      <c r="G135" s="51">
        <v>1.5</v>
      </c>
      <c r="H135" s="52"/>
      <c r="I135" s="53"/>
      <c r="J135" s="52"/>
      <c r="K135" s="53"/>
      <c r="L135" s="52"/>
      <c r="M135" s="1"/>
    </row>
    <row r="136">
      <c r="B136" s="54"/>
      <c r="C136" s="54" t="s">
        <v>46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1"/>
    </row>
    <row r="137">
      <c r="C137" s="7" t="s">
        <v>85</v>
      </c>
      <c r="M137" s="1"/>
    </row>
    <row r="138">
      <c r="A138" s="55"/>
      <c r="B138" s="51">
        <v>1</v>
      </c>
      <c r="C138" s="55" t="s">
        <v>47</v>
      </c>
      <c r="D138" s="50" t="s">
        <v>48</v>
      </c>
      <c r="E138" s="56"/>
      <c r="F138" s="51"/>
      <c r="G138" s="51">
        <v>3</v>
      </c>
      <c r="H138" s="51"/>
      <c r="I138" s="51"/>
      <c r="J138" s="51"/>
      <c r="K138" s="51"/>
      <c r="L138" s="57">
        <v>1474.0799999999999</v>
      </c>
      <c r="M138" s="1"/>
    </row>
    <row r="139">
      <c r="A139" s="49"/>
      <c r="B139" s="49" t="s">
        <v>49</v>
      </c>
      <c r="C139" s="49" t="s">
        <v>50</v>
      </c>
      <c r="D139" s="50" t="s">
        <v>48</v>
      </c>
      <c r="E139" s="51">
        <v>2</v>
      </c>
      <c r="F139" s="51"/>
      <c r="G139" s="51">
        <v>3</v>
      </c>
      <c r="H139" s="52"/>
      <c r="I139" s="53"/>
      <c r="J139" s="52">
        <v>491.36000000000001</v>
      </c>
      <c r="K139" s="53"/>
      <c r="L139" s="52">
        <v>1474.0799999999999</v>
      </c>
      <c r="M139" s="1"/>
    </row>
    <row r="140">
      <c r="A140" s="55"/>
      <c r="B140" s="51">
        <v>2</v>
      </c>
      <c r="C140" s="55" t="s">
        <v>51</v>
      </c>
      <c r="D140" s="50"/>
      <c r="E140" s="56"/>
      <c r="F140" s="51"/>
      <c r="G140" s="51"/>
      <c r="H140" s="51"/>
      <c r="I140" s="51"/>
      <c r="J140" s="51"/>
      <c r="K140" s="51"/>
      <c r="L140" s="57">
        <v>1160.3599999999997</v>
      </c>
      <c r="M140" s="1"/>
    </row>
    <row r="141">
      <c r="A141" s="55"/>
      <c r="B141" s="51"/>
      <c r="C141" s="55" t="s">
        <v>52</v>
      </c>
      <c r="D141" s="50" t="s">
        <v>48</v>
      </c>
      <c r="E141" s="56"/>
      <c r="F141" s="51"/>
      <c r="G141" s="51">
        <v>0.76500000000000001</v>
      </c>
      <c r="H141" s="51"/>
      <c r="I141" s="51"/>
      <c r="J141" s="51"/>
      <c r="K141" s="51"/>
      <c r="L141" s="57">
        <v>474.48000000000002</v>
      </c>
      <c r="M141" s="1"/>
      <c r="CE141">
        <v>1</v>
      </c>
    </row>
    <row r="142" ht="71.25">
      <c r="A142" s="49"/>
      <c r="B142" s="49" t="s">
        <v>53</v>
      </c>
      <c r="C142" s="49" t="s">
        <v>54</v>
      </c>
      <c r="D142" s="50" t="s">
        <v>55</v>
      </c>
      <c r="E142" s="51">
        <v>0.51000000000000001</v>
      </c>
      <c r="F142" s="51"/>
      <c r="G142" s="51">
        <v>0.76500000000000001</v>
      </c>
      <c r="H142" s="52">
        <v>1024.8699999999999</v>
      </c>
      <c r="I142" s="53">
        <v>1.48</v>
      </c>
      <c r="J142" s="52">
        <v>1516.8099999999999</v>
      </c>
      <c r="K142" s="53"/>
      <c r="L142" s="52">
        <v>1160.3599999999999</v>
      </c>
      <c r="M142" s="1"/>
    </row>
    <row r="143" ht="28.5">
      <c r="A143" s="49"/>
      <c r="B143" s="49" t="s">
        <v>56</v>
      </c>
      <c r="C143" s="49" t="s">
        <v>57</v>
      </c>
      <c r="D143" s="50" t="s">
        <v>48</v>
      </c>
      <c r="E143" s="51">
        <v>0.51000000000000001</v>
      </c>
      <c r="F143" s="51"/>
      <c r="G143" s="51">
        <v>0.76500000000000001</v>
      </c>
      <c r="H143" s="52"/>
      <c r="I143" s="53"/>
      <c r="J143" s="52">
        <v>620.24000000000001</v>
      </c>
      <c r="K143" s="53"/>
      <c r="L143" s="52">
        <v>474.48000000000002</v>
      </c>
      <c r="M143" s="1"/>
      <c r="CE143">
        <v>1</v>
      </c>
    </row>
    <row r="144">
      <c r="A144" s="55"/>
      <c r="B144" s="51">
        <v>4</v>
      </c>
      <c r="C144" s="58" t="s">
        <v>58</v>
      </c>
      <c r="D144" s="59"/>
      <c r="E144" s="60"/>
      <c r="F144" s="61"/>
      <c r="G144" s="61"/>
      <c r="H144" s="61"/>
      <c r="I144" s="61"/>
      <c r="J144" s="61"/>
      <c r="K144" s="61"/>
      <c r="L144" s="62">
        <v>0</v>
      </c>
      <c r="M144" s="1"/>
    </row>
    <row r="145">
      <c r="A145" s="49"/>
      <c r="B145" s="49"/>
      <c r="C145" s="63" t="s">
        <v>59</v>
      </c>
      <c r="D145" s="50"/>
      <c r="E145" s="51"/>
      <c r="F145" s="51"/>
      <c r="G145" s="51"/>
      <c r="H145" s="52"/>
      <c r="I145" s="53"/>
      <c r="J145" s="52"/>
      <c r="K145" s="53"/>
      <c r="L145" s="52">
        <v>3108.9199999999996</v>
      </c>
      <c r="M145" s="1"/>
    </row>
    <row r="146">
      <c r="A146" s="49"/>
      <c r="B146" s="49"/>
      <c r="C146" s="49" t="s">
        <v>60</v>
      </c>
      <c r="D146" s="50"/>
      <c r="E146" s="51"/>
      <c r="F146" s="51"/>
      <c r="G146" s="51"/>
      <c r="H146" s="52"/>
      <c r="I146" s="53"/>
      <c r="J146" s="52"/>
      <c r="K146" s="53"/>
      <c r="L146" s="52">
        <v>1948.5599999999999</v>
      </c>
      <c r="M146" s="1"/>
    </row>
    <row r="147" ht="28.5">
      <c r="A147" s="49"/>
      <c r="B147" s="49" t="s">
        <v>61</v>
      </c>
      <c r="C147" s="49" t="s">
        <v>62</v>
      </c>
      <c r="D147" s="50" t="s">
        <v>63</v>
      </c>
      <c r="E147" s="51">
        <v>111</v>
      </c>
      <c r="F147" s="51"/>
      <c r="G147" s="51">
        <v>111</v>
      </c>
      <c r="H147" s="52"/>
      <c r="I147" s="53"/>
      <c r="J147" s="52"/>
      <c r="K147" s="53"/>
      <c r="L147" s="52">
        <v>2162.9000000000001</v>
      </c>
      <c r="M147" s="1"/>
    </row>
    <row r="148" ht="28.5">
      <c r="A148" s="64"/>
      <c r="B148" s="64" t="s">
        <v>64</v>
      </c>
      <c r="C148" s="64" t="s">
        <v>65</v>
      </c>
      <c r="D148" s="59" t="s">
        <v>63</v>
      </c>
      <c r="E148" s="61">
        <v>52</v>
      </c>
      <c r="F148" s="61"/>
      <c r="G148" s="61">
        <v>52</v>
      </c>
      <c r="H148" s="65"/>
      <c r="I148" s="66"/>
      <c r="J148" s="65"/>
      <c r="K148" s="66"/>
      <c r="L148" s="65">
        <v>1013.25</v>
      </c>
      <c r="M148" s="1"/>
    </row>
    <row r="149">
      <c r="C149" s="67" t="s">
        <v>66</v>
      </c>
      <c r="D149" s="67"/>
      <c r="E149" s="67"/>
      <c r="F149" s="67"/>
      <c r="G149" s="67"/>
      <c r="H149" s="67"/>
      <c r="I149" s="68">
        <v>4190.0466666666662</v>
      </c>
      <c r="J149" s="68"/>
      <c r="K149" s="68">
        <v>6285.0699999999997</v>
      </c>
      <c r="L149" s="68"/>
      <c r="M149" s="3">
        <f>K149*1.0795</f>
        <v>6784.7330649999994</v>
      </c>
      <c r="AD149">
        <v>1850.8099999999999</v>
      </c>
      <c r="AE149">
        <v>867.04999999999995</v>
      </c>
      <c r="AN149" s="69">
        <v>6285.0699999999997</v>
      </c>
      <c r="AO149" s="69">
        <v>1160.3599999999997</v>
      </c>
      <c r="AQ149" t="s">
        <v>67</v>
      </c>
      <c r="AR149" s="69">
        <v>1474.0799999999999</v>
      </c>
      <c r="AT149" s="69">
        <v>474.48000000000002</v>
      </c>
      <c r="AV149" t="s">
        <v>67</v>
      </c>
      <c r="AW149" s="69">
        <v>0</v>
      </c>
      <c r="AZ149">
        <v>2162.9000000000001</v>
      </c>
      <c r="BA149">
        <v>1013.25</v>
      </c>
      <c r="CD149">
        <v>2</v>
      </c>
    </row>
    <row r="150" ht="71.25">
      <c r="A150" s="48" t="s">
        <v>86</v>
      </c>
      <c r="B150" s="49" t="s">
        <v>43</v>
      </c>
      <c r="C150" s="49" t="s">
        <v>87</v>
      </c>
      <c r="D150" s="50" t="s">
        <v>45</v>
      </c>
      <c r="E150" s="51">
        <v>2.5</v>
      </c>
      <c r="F150" s="51"/>
      <c r="G150" s="51">
        <v>2.5</v>
      </c>
      <c r="H150" s="52"/>
      <c r="I150" s="53"/>
      <c r="J150" s="52"/>
      <c r="K150" s="53"/>
      <c r="L150" s="52"/>
      <c r="M150" s="1"/>
    </row>
    <row r="151">
      <c r="B151" s="54"/>
      <c r="C151" s="54" t="s">
        <v>46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1"/>
    </row>
    <row r="152">
      <c r="C152" s="7" t="s">
        <v>88</v>
      </c>
      <c r="M152" s="1"/>
    </row>
    <row r="153">
      <c r="A153" s="55"/>
      <c r="B153" s="51">
        <v>1</v>
      </c>
      <c r="C153" s="55" t="s">
        <v>47</v>
      </c>
      <c r="D153" s="50" t="s">
        <v>48</v>
      </c>
      <c r="E153" s="56"/>
      <c r="F153" s="51"/>
      <c r="G153" s="51">
        <v>5</v>
      </c>
      <c r="H153" s="51"/>
      <c r="I153" s="51"/>
      <c r="J153" s="51"/>
      <c r="K153" s="51"/>
      <c r="L153" s="57">
        <v>2456.8000000000002</v>
      </c>
      <c r="M153" s="1"/>
    </row>
    <row r="154">
      <c r="A154" s="49"/>
      <c r="B154" s="49" t="s">
        <v>49</v>
      </c>
      <c r="C154" s="49" t="s">
        <v>50</v>
      </c>
      <c r="D154" s="50" t="s">
        <v>48</v>
      </c>
      <c r="E154" s="51">
        <v>2</v>
      </c>
      <c r="F154" s="51"/>
      <c r="G154" s="51">
        <v>5</v>
      </c>
      <c r="H154" s="52"/>
      <c r="I154" s="53"/>
      <c r="J154" s="52">
        <v>491.36000000000001</v>
      </c>
      <c r="K154" s="53"/>
      <c r="L154" s="52">
        <v>2456.8000000000002</v>
      </c>
      <c r="M154" s="1"/>
    </row>
    <row r="155">
      <c r="A155" s="55"/>
      <c r="B155" s="51">
        <v>2</v>
      </c>
      <c r="C155" s="55" t="s">
        <v>51</v>
      </c>
      <c r="D155" s="50"/>
      <c r="E155" s="56"/>
      <c r="F155" s="51"/>
      <c r="G155" s="51"/>
      <c r="H155" s="51"/>
      <c r="I155" s="51"/>
      <c r="J155" s="51"/>
      <c r="K155" s="51"/>
      <c r="L155" s="57">
        <v>1933.9299999999998</v>
      </c>
      <c r="M155" s="1"/>
    </row>
    <row r="156">
      <c r="A156" s="55"/>
      <c r="B156" s="51"/>
      <c r="C156" s="55" t="s">
        <v>52</v>
      </c>
      <c r="D156" s="50" t="s">
        <v>48</v>
      </c>
      <c r="E156" s="56"/>
      <c r="F156" s="51"/>
      <c r="G156" s="51">
        <v>1.2749999999999999</v>
      </c>
      <c r="H156" s="51"/>
      <c r="I156" s="51"/>
      <c r="J156" s="51"/>
      <c r="K156" s="51"/>
      <c r="L156" s="57">
        <v>790.80999999999995</v>
      </c>
      <c r="M156" s="1"/>
      <c r="CE156">
        <v>1</v>
      </c>
    </row>
    <row r="157" ht="71.25">
      <c r="A157" s="49"/>
      <c r="B157" s="49" t="s">
        <v>53</v>
      </c>
      <c r="C157" s="49" t="s">
        <v>54</v>
      </c>
      <c r="D157" s="50" t="s">
        <v>55</v>
      </c>
      <c r="E157" s="51">
        <v>0.51000000000000001</v>
      </c>
      <c r="F157" s="51"/>
      <c r="G157" s="51">
        <v>1.2749999999999999</v>
      </c>
      <c r="H157" s="52">
        <v>1024.8699999999999</v>
      </c>
      <c r="I157" s="53">
        <v>1.48</v>
      </c>
      <c r="J157" s="52">
        <v>1516.8099999999999</v>
      </c>
      <c r="K157" s="53"/>
      <c r="L157" s="52">
        <v>1933.9300000000001</v>
      </c>
      <c r="M157" s="1"/>
    </row>
    <row r="158" ht="28.5">
      <c r="A158" s="49"/>
      <c r="B158" s="49" t="s">
        <v>56</v>
      </c>
      <c r="C158" s="49" t="s">
        <v>57</v>
      </c>
      <c r="D158" s="50" t="s">
        <v>48</v>
      </c>
      <c r="E158" s="51">
        <v>0.51000000000000001</v>
      </c>
      <c r="F158" s="51"/>
      <c r="G158" s="51">
        <v>1.2749999999999999</v>
      </c>
      <c r="H158" s="52"/>
      <c r="I158" s="53"/>
      <c r="J158" s="52">
        <v>620.24000000000001</v>
      </c>
      <c r="K158" s="53"/>
      <c r="L158" s="52">
        <v>790.80999999999995</v>
      </c>
      <c r="M158" s="1"/>
      <c r="CE158">
        <v>1</v>
      </c>
    </row>
    <row r="159">
      <c r="A159" s="55"/>
      <c r="B159" s="51">
        <v>4</v>
      </c>
      <c r="C159" s="58" t="s">
        <v>58</v>
      </c>
      <c r="D159" s="59"/>
      <c r="E159" s="60"/>
      <c r="F159" s="61"/>
      <c r="G159" s="61"/>
      <c r="H159" s="61"/>
      <c r="I159" s="61"/>
      <c r="J159" s="61"/>
      <c r="K159" s="61"/>
      <c r="L159" s="62">
        <v>0</v>
      </c>
      <c r="M159" s="1"/>
    </row>
    <row r="160">
      <c r="A160" s="49"/>
      <c r="B160" s="49"/>
      <c r="C160" s="63" t="s">
        <v>59</v>
      </c>
      <c r="D160" s="50"/>
      <c r="E160" s="51"/>
      <c r="F160" s="51"/>
      <c r="G160" s="51"/>
      <c r="H160" s="52"/>
      <c r="I160" s="53"/>
      <c r="J160" s="52"/>
      <c r="K160" s="53"/>
      <c r="L160" s="52">
        <v>5181.5399999999991</v>
      </c>
      <c r="M160" s="1"/>
    </row>
    <row r="161">
      <c r="A161" s="49"/>
      <c r="B161" s="49"/>
      <c r="C161" s="49" t="s">
        <v>60</v>
      </c>
      <c r="D161" s="50"/>
      <c r="E161" s="51"/>
      <c r="F161" s="51"/>
      <c r="G161" s="51"/>
      <c r="H161" s="52"/>
      <c r="I161" s="53"/>
      <c r="J161" s="52"/>
      <c r="K161" s="53"/>
      <c r="L161" s="52">
        <v>3247.6100000000001</v>
      </c>
      <c r="M161" s="1"/>
    </row>
    <row r="162" ht="28.5">
      <c r="A162" s="49"/>
      <c r="B162" s="49" t="s">
        <v>61</v>
      </c>
      <c r="C162" s="49" t="s">
        <v>62</v>
      </c>
      <c r="D162" s="50" t="s">
        <v>63</v>
      </c>
      <c r="E162" s="51">
        <v>111</v>
      </c>
      <c r="F162" s="51"/>
      <c r="G162" s="51">
        <v>111</v>
      </c>
      <c r="H162" s="52"/>
      <c r="I162" s="53"/>
      <c r="J162" s="52"/>
      <c r="K162" s="53"/>
      <c r="L162" s="52">
        <v>3604.8499999999999</v>
      </c>
      <c r="M162" s="1"/>
    </row>
    <row r="163" ht="28.5">
      <c r="A163" s="64"/>
      <c r="B163" s="64" t="s">
        <v>64</v>
      </c>
      <c r="C163" s="64" t="s">
        <v>65</v>
      </c>
      <c r="D163" s="59" t="s">
        <v>63</v>
      </c>
      <c r="E163" s="61">
        <v>52</v>
      </c>
      <c r="F163" s="61"/>
      <c r="G163" s="61">
        <v>52</v>
      </c>
      <c r="H163" s="65"/>
      <c r="I163" s="66"/>
      <c r="J163" s="65"/>
      <c r="K163" s="66"/>
      <c r="L163" s="65">
        <v>1688.76</v>
      </c>
      <c r="M163" s="1"/>
    </row>
    <row r="164">
      <c r="C164" s="67" t="s">
        <v>66</v>
      </c>
      <c r="D164" s="67"/>
      <c r="E164" s="67"/>
      <c r="F164" s="67"/>
      <c r="G164" s="67"/>
      <c r="H164" s="67"/>
      <c r="I164" s="68">
        <v>4190.0599999999995</v>
      </c>
      <c r="J164" s="68"/>
      <c r="K164" s="68">
        <v>10475.15</v>
      </c>
      <c r="L164" s="68"/>
      <c r="M164" s="3">
        <f>K164*1.0795</f>
        <v>11307.924424999999</v>
      </c>
      <c r="AD164">
        <v>3084.6900000000001</v>
      </c>
      <c r="AE164">
        <v>1445.0799999999999</v>
      </c>
      <c r="AN164" s="69">
        <v>10475.15</v>
      </c>
      <c r="AO164" s="69">
        <v>1933.9299999999998</v>
      </c>
      <c r="AQ164" t="s">
        <v>67</v>
      </c>
      <c r="AR164" s="69">
        <v>2456.8000000000002</v>
      </c>
      <c r="AT164" s="69">
        <v>790.80999999999995</v>
      </c>
      <c r="AV164" t="s">
        <v>67</v>
      </c>
      <c r="AW164" s="69">
        <v>0</v>
      </c>
      <c r="AZ164">
        <v>3604.8499999999999</v>
      </c>
      <c r="BA164">
        <v>1688.76</v>
      </c>
      <c r="CD164">
        <v>2</v>
      </c>
    </row>
    <row r="165" ht="71.25">
      <c r="A165" s="48" t="s">
        <v>89</v>
      </c>
      <c r="B165" s="49" t="s">
        <v>43</v>
      </c>
      <c r="C165" s="49" t="s">
        <v>90</v>
      </c>
      <c r="D165" s="50" t="s">
        <v>45</v>
      </c>
      <c r="E165" s="51">
        <v>5</v>
      </c>
      <c r="F165" s="51"/>
      <c r="G165" s="51">
        <v>5</v>
      </c>
      <c r="H165" s="52"/>
      <c r="I165" s="53"/>
      <c r="J165" s="52"/>
      <c r="K165" s="53"/>
      <c r="L165" s="52"/>
      <c r="M165" s="1"/>
    </row>
    <row r="166">
      <c r="B166" s="54"/>
      <c r="C166" s="54" t="s">
        <v>46</v>
      </c>
      <c r="D166" s="54"/>
      <c r="E166" s="54"/>
      <c r="F166" s="54"/>
      <c r="G166" s="54"/>
      <c r="H166" s="54"/>
      <c r="I166" s="54"/>
      <c r="J166" s="54"/>
      <c r="K166" s="54"/>
      <c r="L166" s="54"/>
      <c r="M166" s="1"/>
    </row>
    <row r="167">
      <c r="C167" s="7" t="s">
        <v>91</v>
      </c>
      <c r="M167" s="1"/>
    </row>
    <row r="168">
      <c r="A168" s="55"/>
      <c r="B168" s="51">
        <v>1</v>
      </c>
      <c r="C168" s="55" t="s">
        <v>47</v>
      </c>
      <c r="D168" s="50" t="s">
        <v>48</v>
      </c>
      <c r="E168" s="56"/>
      <c r="F168" s="51"/>
      <c r="G168" s="51">
        <v>10</v>
      </c>
      <c r="H168" s="51"/>
      <c r="I168" s="51"/>
      <c r="J168" s="51"/>
      <c r="K168" s="51"/>
      <c r="L168" s="57">
        <v>4913.6000000000004</v>
      </c>
      <c r="M168" s="1"/>
    </row>
    <row r="169">
      <c r="A169" s="49"/>
      <c r="B169" s="49" t="s">
        <v>49</v>
      </c>
      <c r="C169" s="49" t="s">
        <v>50</v>
      </c>
      <c r="D169" s="50" t="s">
        <v>48</v>
      </c>
      <c r="E169" s="51">
        <v>2</v>
      </c>
      <c r="F169" s="51"/>
      <c r="G169" s="51">
        <v>10</v>
      </c>
      <c r="H169" s="52"/>
      <c r="I169" s="53"/>
      <c r="J169" s="52">
        <v>491.36000000000001</v>
      </c>
      <c r="K169" s="53"/>
      <c r="L169" s="52">
        <v>4913.6000000000004</v>
      </c>
      <c r="M169" s="1"/>
    </row>
    <row r="170">
      <c r="A170" s="55"/>
      <c r="B170" s="51">
        <v>2</v>
      </c>
      <c r="C170" s="55" t="s">
        <v>51</v>
      </c>
      <c r="D170" s="50"/>
      <c r="E170" s="56"/>
      <c r="F170" s="51"/>
      <c r="G170" s="51"/>
      <c r="H170" s="51"/>
      <c r="I170" s="51"/>
      <c r="J170" s="51"/>
      <c r="K170" s="51"/>
      <c r="L170" s="57">
        <v>3867.8699999999994</v>
      </c>
      <c r="M170" s="1"/>
    </row>
    <row r="171">
      <c r="A171" s="55"/>
      <c r="B171" s="51"/>
      <c r="C171" s="55" t="s">
        <v>52</v>
      </c>
      <c r="D171" s="50" t="s">
        <v>48</v>
      </c>
      <c r="E171" s="56"/>
      <c r="F171" s="51"/>
      <c r="G171" s="51">
        <v>2.5499999999999998</v>
      </c>
      <c r="H171" s="51"/>
      <c r="I171" s="51"/>
      <c r="J171" s="51"/>
      <c r="K171" s="51"/>
      <c r="L171" s="57">
        <v>1581.6099999999999</v>
      </c>
      <c r="M171" s="1"/>
      <c r="CE171">
        <v>1</v>
      </c>
    </row>
    <row r="172" ht="71.25">
      <c r="A172" s="49"/>
      <c r="B172" s="49" t="s">
        <v>53</v>
      </c>
      <c r="C172" s="49" t="s">
        <v>54</v>
      </c>
      <c r="D172" s="50" t="s">
        <v>55</v>
      </c>
      <c r="E172" s="51">
        <v>0.51000000000000001</v>
      </c>
      <c r="F172" s="51"/>
      <c r="G172" s="51">
        <v>2.5499999999999998</v>
      </c>
      <c r="H172" s="52">
        <v>1024.8699999999999</v>
      </c>
      <c r="I172" s="53">
        <v>1.48</v>
      </c>
      <c r="J172" s="52">
        <v>1516.8099999999999</v>
      </c>
      <c r="K172" s="53"/>
      <c r="L172" s="52">
        <v>3867.8699999999999</v>
      </c>
      <c r="M172" s="1"/>
    </row>
    <row r="173" ht="28.5">
      <c r="A173" s="49"/>
      <c r="B173" s="49" t="s">
        <v>56</v>
      </c>
      <c r="C173" s="49" t="s">
        <v>57</v>
      </c>
      <c r="D173" s="50" t="s">
        <v>48</v>
      </c>
      <c r="E173" s="51">
        <v>0.51000000000000001</v>
      </c>
      <c r="F173" s="51"/>
      <c r="G173" s="51">
        <v>2.5499999999999998</v>
      </c>
      <c r="H173" s="52"/>
      <c r="I173" s="53"/>
      <c r="J173" s="52">
        <v>620.24000000000001</v>
      </c>
      <c r="K173" s="53"/>
      <c r="L173" s="52">
        <v>1581.6099999999999</v>
      </c>
      <c r="M173" s="1"/>
      <c r="CE173">
        <v>1</v>
      </c>
    </row>
    <row r="174">
      <c r="A174" s="55"/>
      <c r="B174" s="51">
        <v>4</v>
      </c>
      <c r="C174" s="58" t="s">
        <v>58</v>
      </c>
      <c r="D174" s="59"/>
      <c r="E174" s="60"/>
      <c r="F174" s="61"/>
      <c r="G174" s="61"/>
      <c r="H174" s="61"/>
      <c r="I174" s="61"/>
      <c r="J174" s="61"/>
      <c r="K174" s="61"/>
      <c r="L174" s="62">
        <v>0</v>
      </c>
      <c r="M174" s="1"/>
    </row>
    <row r="175">
      <c r="A175" s="49"/>
      <c r="B175" s="49"/>
      <c r="C175" s="63" t="s">
        <v>59</v>
      </c>
      <c r="D175" s="50"/>
      <c r="E175" s="51"/>
      <c r="F175" s="51"/>
      <c r="G175" s="51"/>
      <c r="H175" s="52"/>
      <c r="I175" s="53"/>
      <c r="J175" s="52"/>
      <c r="K175" s="53"/>
      <c r="L175" s="52">
        <v>10363.08</v>
      </c>
      <c r="M175" s="1"/>
    </row>
    <row r="176">
      <c r="A176" s="49"/>
      <c r="B176" s="49"/>
      <c r="C176" s="49" t="s">
        <v>60</v>
      </c>
      <c r="D176" s="50"/>
      <c r="E176" s="51"/>
      <c r="F176" s="51"/>
      <c r="G176" s="51"/>
      <c r="H176" s="52"/>
      <c r="I176" s="53"/>
      <c r="J176" s="52"/>
      <c r="K176" s="53"/>
      <c r="L176" s="52">
        <v>6495.21</v>
      </c>
      <c r="M176" s="1"/>
    </row>
    <row r="177" ht="28.5">
      <c r="A177" s="49"/>
      <c r="B177" s="49" t="s">
        <v>61</v>
      </c>
      <c r="C177" s="49" t="s">
        <v>62</v>
      </c>
      <c r="D177" s="50" t="s">
        <v>63</v>
      </c>
      <c r="E177" s="51">
        <v>111</v>
      </c>
      <c r="F177" s="51"/>
      <c r="G177" s="51">
        <v>111</v>
      </c>
      <c r="H177" s="52"/>
      <c r="I177" s="53"/>
      <c r="J177" s="52"/>
      <c r="K177" s="53"/>
      <c r="L177" s="52">
        <v>7209.6800000000003</v>
      </c>
      <c r="M177" s="1"/>
    </row>
    <row r="178" ht="28.5">
      <c r="A178" s="64"/>
      <c r="B178" s="64" t="s">
        <v>64</v>
      </c>
      <c r="C178" s="64" t="s">
        <v>65</v>
      </c>
      <c r="D178" s="59" t="s">
        <v>63</v>
      </c>
      <c r="E178" s="61">
        <v>52</v>
      </c>
      <c r="F178" s="61"/>
      <c r="G178" s="61">
        <v>52</v>
      </c>
      <c r="H178" s="65"/>
      <c r="I178" s="66"/>
      <c r="J178" s="65"/>
      <c r="K178" s="66"/>
      <c r="L178" s="65">
        <v>3377.5100000000002</v>
      </c>
      <c r="M178" s="1"/>
    </row>
    <row r="179">
      <c r="C179" s="67" t="s">
        <v>66</v>
      </c>
      <c r="D179" s="67"/>
      <c r="E179" s="67"/>
      <c r="F179" s="67"/>
      <c r="G179" s="67"/>
      <c r="H179" s="67"/>
      <c r="I179" s="68">
        <v>4190.0540000000001</v>
      </c>
      <c r="J179" s="68"/>
      <c r="K179" s="68">
        <v>20950.27</v>
      </c>
      <c r="L179" s="68"/>
      <c r="M179" s="3">
        <f>K179*1.0795</f>
        <v>22615.816465</v>
      </c>
      <c r="AD179">
        <v>6169.3800000000001</v>
      </c>
      <c r="AE179">
        <v>2890.1599999999999</v>
      </c>
      <c r="AN179" s="69">
        <v>20950.27</v>
      </c>
      <c r="AO179" s="69">
        <v>3867.8699999999994</v>
      </c>
      <c r="AQ179" t="s">
        <v>67</v>
      </c>
      <c r="AR179" s="69">
        <v>4913.6000000000004</v>
      </c>
      <c r="AT179" s="69">
        <v>1581.6099999999999</v>
      </c>
      <c r="AV179" t="s">
        <v>67</v>
      </c>
      <c r="AW179" s="69">
        <v>0</v>
      </c>
      <c r="AZ179">
        <v>7209.6800000000003</v>
      </c>
      <c r="BA179">
        <v>3377.5100000000002</v>
      </c>
      <c r="CD179">
        <v>2</v>
      </c>
    </row>
    <row r="180">
      <c r="M180" s="1"/>
    </row>
    <row r="181">
      <c r="M181" s="1"/>
    </row>
    <row r="182">
      <c r="M182" s="1"/>
    </row>
    <row r="183" ht="16.5">
      <c r="A183" s="47" t="s">
        <v>92</v>
      </c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1"/>
    </row>
    <row r="184" ht="111">
      <c r="A184" s="48" t="s">
        <v>93</v>
      </c>
      <c r="B184" s="49" t="s">
        <v>94</v>
      </c>
      <c r="C184" s="49" t="s">
        <v>95</v>
      </c>
      <c r="D184" s="50" t="s">
        <v>96</v>
      </c>
      <c r="E184" s="51">
        <v>1</v>
      </c>
      <c r="F184" s="51"/>
      <c r="G184" s="51">
        <v>1</v>
      </c>
      <c r="H184" s="52"/>
      <c r="I184" s="53"/>
      <c r="J184" s="52"/>
      <c r="K184" s="53"/>
      <c r="L184" s="52"/>
      <c r="M184" s="1"/>
    </row>
    <row r="185">
      <c r="A185" s="55"/>
      <c r="B185" s="51">
        <v>1</v>
      </c>
      <c r="C185" s="55" t="s">
        <v>47</v>
      </c>
      <c r="D185" s="50" t="s">
        <v>48</v>
      </c>
      <c r="E185" s="56"/>
      <c r="F185" s="51"/>
      <c r="G185" s="51">
        <v>0.65000000000000002</v>
      </c>
      <c r="H185" s="51"/>
      <c r="I185" s="51"/>
      <c r="J185" s="51"/>
      <c r="K185" s="51"/>
      <c r="L185" s="57">
        <v>331.16000000000003</v>
      </c>
      <c r="M185" s="1"/>
    </row>
    <row r="186">
      <c r="A186" s="49"/>
      <c r="B186" s="49" t="s">
        <v>97</v>
      </c>
      <c r="C186" s="49" t="s">
        <v>98</v>
      </c>
      <c r="D186" s="50" t="s">
        <v>48</v>
      </c>
      <c r="E186" s="51">
        <v>0.65000000000000002</v>
      </c>
      <c r="F186" s="51"/>
      <c r="G186" s="51">
        <v>0.65000000000000002</v>
      </c>
      <c r="H186" s="52"/>
      <c r="I186" s="53"/>
      <c r="J186" s="52">
        <v>509.48000000000002</v>
      </c>
      <c r="K186" s="53"/>
      <c r="L186" s="52">
        <v>331.16000000000003</v>
      </c>
      <c r="M186" s="1"/>
    </row>
    <row r="187">
      <c r="A187" s="55"/>
      <c r="B187" s="51">
        <v>2</v>
      </c>
      <c r="C187" s="55" t="s">
        <v>51</v>
      </c>
      <c r="D187" s="50"/>
      <c r="E187" s="56"/>
      <c r="F187" s="51"/>
      <c r="G187" s="51"/>
      <c r="H187" s="51"/>
      <c r="I187" s="51"/>
      <c r="J187" s="51"/>
      <c r="K187" s="51"/>
      <c r="L187" s="57">
        <v>318.52999999999997</v>
      </c>
      <c r="M187" s="1"/>
    </row>
    <row r="188">
      <c r="A188" s="55"/>
      <c r="B188" s="51"/>
      <c r="C188" s="55" t="s">
        <v>52</v>
      </c>
      <c r="D188" s="50" t="s">
        <v>48</v>
      </c>
      <c r="E188" s="56"/>
      <c r="F188" s="51"/>
      <c r="G188" s="51">
        <v>0.20999999999999999</v>
      </c>
      <c r="H188" s="51"/>
      <c r="I188" s="51"/>
      <c r="J188" s="51"/>
      <c r="K188" s="51"/>
      <c r="L188" s="57">
        <v>130.25</v>
      </c>
      <c r="M188" s="1"/>
      <c r="CE188">
        <v>1</v>
      </c>
    </row>
    <row r="189" ht="71.25">
      <c r="A189" s="49"/>
      <c r="B189" s="49" t="s">
        <v>53</v>
      </c>
      <c r="C189" s="49" t="s">
        <v>54</v>
      </c>
      <c r="D189" s="50" t="s">
        <v>55</v>
      </c>
      <c r="E189" s="51">
        <v>0.20999999999999999</v>
      </c>
      <c r="F189" s="51"/>
      <c r="G189" s="51">
        <v>0.20999999999999999</v>
      </c>
      <c r="H189" s="52">
        <v>1024.8699999999999</v>
      </c>
      <c r="I189" s="53">
        <v>1.48</v>
      </c>
      <c r="J189" s="52">
        <v>1516.8099999999999</v>
      </c>
      <c r="K189" s="53"/>
      <c r="L189" s="52">
        <v>318.52999999999997</v>
      </c>
      <c r="M189" s="1"/>
    </row>
    <row r="190" ht="28.5">
      <c r="A190" s="49"/>
      <c r="B190" s="49" t="s">
        <v>56</v>
      </c>
      <c r="C190" s="49" t="s">
        <v>57</v>
      </c>
      <c r="D190" s="50" t="s">
        <v>48</v>
      </c>
      <c r="E190" s="51">
        <v>0.20999999999999999</v>
      </c>
      <c r="F190" s="51"/>
      <c r="G190" s="51">
        <v>0.20999999999999999</v>
      </c>
      <c r="H190" s="52"/>
      <c r="I190" s="53"/>
      <c r="J190" s="52">
        <v>620.24000000000001</v>
      </c>
      <c r="K190" s="53"/>
      <c r="L190" s="52">
        <v>130.25</v>
      </c>
      <c r="M190" s="1"/>
      <c r="CE190">
        <v>1</v>
      </c>
    </row>
    <row r="191">
      <c r="A191" s="55"/>
      <c r="B191" s="51">
        <v>4</v>
      </c>
      <c r="C191" s="58" t="s">
        <v>58</v>
      </c>
      <c r="D191" s="59"/>
      <c r="E191" s="60"/>
      <c r="F191" s="61"/>
      <c r="G191" s="61"/>
      <c r="H191" s="61"/>
      <c r="I191" s="61"/>
      <c r="J191" s="61"/>
      <c r="K191" s="61"/>
      <c r="L191" s="62">
        <v>0</v>
      </c>
      <c r="M191" s="1"/>
    </row>
    <row r="192">
      <c r="A192" s="49"/>
      <c r="B192" s="49"/>
      <c r="C192" s="63" t="s">
        <v>59</v>
      </c>
      <c r="D192" s="50"/>
      <c r="E192" s="51"/>
      <c r="F192" s="51"/>
      <c r="G192" s="51"/>
      <c r="H192" s="52"/>
      <c r="I192" s="53"/>
      <c r="J192" s="52"/>
      <c r="K192" s="53"/>
      <c r="L192" s="52">
        <v>779.94000000000005</v>
      </c>
      <c r="M192" s="1"/>
    </row>
    <row r="193">
      <c r="A193" s="49"/>
      <c r="B193" s="49"/>
      <c r="C193" s="49" t="s">
        <v>60</v>
      </c>
      <c r="D193" s="50"/>
      <c r="E193" s="51"/>
      <c r="F193" s="51"/>
      <c r="G193" s="51"/>
      <c r="H193" s="52"/>
      <c r="I193" s="53"/>
      <c r="J193" s="52"/>
      <c r="K193" s="53"/>
      <c r="L193" s="52">
        <v>461.41000000000003</v>
      </c>
      <c r="M193" s="1"/>
    </row>
    <row r="194" ht="28.5">
      <c r="A194" s="49"/>
      <c r="B194" s="49" t="s">
        <v>61</v>
      </c>
      <c r="C194" s="49" t="s">
        <v>62</v>
      </c>
      <c r="D194" s="50" t="s">
        <v>63</v>
      </c>
      <c r="E194" s="51">
        <v>111</v>
      </c>
      <c r="F194" s="51"/>
      <c r="G194" s="51">
        <v>111</v>
      </c>
      <c r="H194" s="52"/>
      <c r="I194" s="53"/>
      <c r="J194" s="52"/>
      <c r="K194" s="53"/>
      <c r="L194" s="52">
        <v>512.16999999999996</v>
      </c>
      <c r="M194" s="1"/>
    </row>
    <row r="195" ht="28.5">
      <c r="A195" s="64"/>
      <c r="B195" s="64" t="s">
        <v>64</v>
      </c>
      <c r="C195" s="64" t="s">
        <v>65</v>
      </c>
      <c r="D195" s="59" t="s">
        <v>63</v>
      </c>
      <c r="E195" s="61">
        <v>52</v>
      </c>
      <c r="F195" s="61"/>
      <c r="G195" s="61">
        <v>52</v>
      </c>
      <c r="H195" s="65"/>
      <c r="I195" s="66"/>
      <c r="J195" s="65"/>
      <c r="K195" s="66"/>
      <c r="L195" s="65">
        <v>239.93000000000001</v>
      </c>
      <c r="M195" s="1"/>
    </row>
    <row r="196">
      <c r="C196" s="67" t="s">
        <v>66</v>
      </c>
      <c r="D196" s="67"/>
      <c r="E196" s="67"/>
      <c r="F196" s="67"/>
      <c r="G196" s="67"/>
      <c r="H196" s="67"/>
      <c r="I196" s="68">
        <v>1532.0400000000002</v>
      </c>
      <c r="J196" s="68"/>
      <c r="K196" s="68">
        <v>1532.0400000000002</v>
      </c>
      <c r="L196" s="68"/>
      <c r="M196" s="3">
        <f>K196*1.0795</f>
        <v>1653.83718</v>
      </c>
      <c r="AD196">
        <v>1253.99</v>
      </c>
      <c r="AE196">
        <v>587.45000000000005</v>
      </c>
      <c r="AN196" s="69">
        <v>1532.0400000000002</v>
      </c>
      <c r="AO196" s="69">
        <v>318.52999999999997</v>
      </c>
      <c r="AQ196" t="s">
        <v>67</v>
      </c>
      <c r="AR196" s="69">
        <v>331.16000000000003</v>
      </c>
      <c r="AT196" s="69">
        <v>130.25</v>
      </c>
      <c r="AV196" t="s">
        <v>67</v>
      </c>
      <c r="AW196" s="69">
        <v>0</v>
      </c>
      <c r="AZ196">
        <v>512.16999999999996</v>
      </c>
      <c r="BA196">
        <v>239.93000000000001</v>
      </c>
      <c r="CD196">
        <v>2</v>
      </c>
    </row>
    <row r="197" ht="168">
      <c r="A197" s="48" t="s">
        <v>99</v>
      </c>
      <c r="B197" s="49" t="s">
        <v>100</v>
      </c>
      <c r="C197" s="49" t="s">
        <v>101</v>
      </c>
      <c r="D197" s="50" t="s">
        <v>96</v>
      </c>
      <c r="E197" s="51">
        <v>1</v>
      </c>
      <c r="F197" s="51"/>
      <c r="G197" s="51">
        <v>1</v>
      </c>
      <c r="H197" s="52"/>
      <c r="I197" s="53"/>
      <c r="J197" s="52"/>
      <c r="K197" s="53"/>
      <c r="L197" s="52"/>
      <c r="M197" s="1"/>
    </row>
    <row r="198">
      <c r="A198" s="55"/>
      <c r="B198" s="51">
        <v>1</v>
      </c>
      <c r="C198" s="55" t="s">
        <v>47</v>
      </c>
      <c r="D198" s="50" t="s">
        <v>48</v>
      </c>
      <c r="E198" s="56"/>
      <c r="F198" s="51"/>
      <c r="G198" s="51">
        <v>2</v>
      </c>
      <c r="H198" s="51"/>
      <c r="I198" s="51"/>
      <c r="J198" s="51"/>
      <c r="K198" s="51"/>
      <c r="L198" s="57">
        <v>1018.96</v>
      </c>
      <c r="M198" s="1"/>
    </row>
    <row r="199">
      <c r="A199" s="49"/>
      <c r="B199" s="49" t="s">
        <v>97</v>
      </c>
      <c r="C199" s="49" t="s">
        <v>98</v>
      </c>
      <c r="D199" s="50" t="s">
        <v>48</v>
      </c>
      <c r="E199" s="51">
        <v>2</v>
      </c>
      <c r="F199" s="51"/>
      <c r="G199" s="51">
        <v>2</v>
      </c>
      <c r="H199" s="52"/>
      <c r="I199" s="53"/>
      <c r="J199" s="52">
        <v>509.48000000000002</v>
      </c>
      <c r="K199" s="53"/>
      <c r="L199" s="52">
        <v>1018.96</v>
      </c>
      <c r="M199" s="1"/>
    </row>
    <row r="200">
      <c r="A200" s="55"/>
      <c r="B200" s="51">
        <v>2</v>
      </c>
      <c r="C200" s="55" t="s">
        <v>51</v>
      </c>
      <c r="D200" s="50"/>
      <c r="E200" s="56"/>
      <c r="F200" s="51"/>
      <c r="G200" s="51"/>
      <c r="H200" s="51"/>
      <c r="I200" s="51"/>
      <c r="J200" s="51"/>
      <c r="K200" s="51"/>
      <c r="L200" s="57">
        <v>925.24999999999977</v>
      </c>
      <c r="M200" s="1"/>
    </row>
    <row r="201">
      <c r="A201" s="55"/>
      <c r="B201" s="51"/>
      <c r="C201" s="55" t="s">
        <v>52</v>
      </c>
      <c r="D201" s="50" t="s">
        <v>48</v>
      </c>
      <c r="E201" s="56"/>
      <c r="F201" s="51"/>
      <c r="G201" s="51">
        <v>0.60999999999999999</v>
      </c>
      <c r="H201" s="51"/>
      <c r="I201" s="51"/>
      <c r="J201" s="51"/>
      <c r="K201" s="51"/>
      <c r="L201" s="57">
        <v>378.35000000000002</v>
      </c>
      <c r="M201" s="1"/>
      <c r="CE201">
        <v>1</v>
      </c>
    </row>
    <row r="202" ht="71.25">
      <c r="A202" s="49"/>
      <c r="B202" s="49" t="s">
        <v>53</v>
      </c>
      <c r="C202" s="49" t="s">
        <v>54</v>
      </c>
      <c r="D202" s="50" t="s">
        <v>55</v>
      </c>
      <c r="E202" s="51">
        <v>0.60999999999999999</v>
      </c>
      <c r="F202" s="51"/>
      <c r="G202" s="51">
        <v>0.60999999999999999</v>
      </c>
      <c r="H202" s="52">
        <v>1024.8699999999999</v>
      </c>
      <c r="I202" s="53">
        <v>1.48</v>
      </c>
      <c r="J202" s="52">
        <v>1516.8099999999999</v>
      </c>
      <c r="K202" s="53"/>
      <c r="L202" s="52">
        <v>925.25</v>
      </c>
      <c r="M202" s="1"/>
    </row>
    <row r="203" ht="28.5">
      <c r="A203" s="49"/>
      <c r="B203" s="49" t="s">
        <v>56</v>
      </c>
      <c r="C203" s="49" t="s">
        <v>57</v>
      </c>
      <c r="D203" s="50" t="s">
        <v>48</v>
      </c>
      <c r="E203" s="51">
        <v>0.60999999999999999</v>
      </c>
      <c r="F203" s="51"/>
      <c r="G203" s="51">
        <v>0.60999999999999999</v>
      </c>
      <c r="H203" s="52"/>
      <c r="I203" s="53"/>
      <c r="J203" s="52">
        <v>620.24000000000001</v>
      </c>
      <c r="K203" s="53"/>
      <c r="L203" s="52">
        <v>378.35000000000002</v>
      </c>
      <c r="M203" s="1"/>
      <c r="CE203">
        <v>1</v>
      </c>
    </row>
    <row r="204">
      <c r="A204" s="55"/>
      <c r="B204" s="51">
        <v>4</v>
      </c>
      <c r="C204" s="58" t="s">
        <v>58</v>
      </c>
      <c r="D204" s="59"/>
      <c r="E204" s="60"/>
      <c r="F204" s="61"/>
      <c r="G204" s="61"/>
      <c r="H204" s="61"/>
      <c r="I204" s="61"/>
      <c r="J204" s="61"/>
      <c r="K204" s="61"/>
      <c r="L204" s="62">
        <v>0</v>
      </c>
      <c r="M204" s="1"/>
    </row>
    <row r="205">
      <c r="A205" s="49"/>
      <c r="B205" s="49"/>
      <c r="C205" s="63" t="s">
        <v>59</v>
      </c>
      <c r="D205" s="50"/>
      <c r="E205" s="51"/>
      <c r="F205" s="51"/>
      <c r="G205" s="51"/>
      <c r="H205" s="52"/>
      <c r="I205" s="53"/>
      <c r="J205" s="52"/>
      <c r="K205" s="53"/>
      <c r="L205" s="52">
        <v>2322.5599999999999</v>
      </c>
      <c r="M205" s="1"/>
    </row>
    <row r="206">
      <c r="A206" s="49"/>
      <c r="B206" s="49"/>
      <c r="C206" s="49" t="s">
        <v>60</v>
      </c>
      <c r="D206" s="50"/>
      <c r="E206" s="51"/>
      <c r="F206" s="51"/>
      <c r="G206" s="51"/>
      <c r="H206" s="52"/>
      <c r="I206" s="53"/>
      <c r="J206" s="52"/>
      <c r="K206" s="53"/>
      <c r="L206" s="52">
        <v>1397.3099999999999</v>
      </c>
      <c r="M206" s="1"/>
    </row>
    <row r="207" ht="28.5">
      <c r="A207" s="49"/>
      <c r="B207" s="49" t="s">
        <v>61</v>
      </c>
      <c r="C207" s="49" t="s">
        <v>62</v>
      </c>
      <c r="D207" s="50" t="s">
        <v>63</v>
      </c>
      <c r="E207" s="51">
        <v>111</v>
      </c>
      <c r="F207" s="51"/>
      <c r="G207" s="51">
        <v>111</v>
      </c>
      <c r="H207" s="52"/>
      <c r="I207" s="53"/>
      <c r="J207" s="52"/>
      <c r="K207" s="53"/>
      <c r="L207" s="52">
        <v>1551.01</v>
      </c>
      <c r="M207" s="1"/>
    </row>
    <row r="208" ht="28.5">
      <c r="A208" s="64"/>
      <c r="B208" s="64" t="s">
        <v>64</v>
      </c>
      <c r="C208" s="64" t="s">
        <v>65</v>
      </c>
      <c r="D208" s="59" t="s">
        <v>63</v>
      </c>
      <c r="E208" s="61">
        <v>52</v>
      </c>
      <c r="F208" s="61"/>
      <c r="G208" s="61">
        <v>52</v>
      </c>
      <c r="H208" s="65"/>
      <c r="I208" s="66"/>
      <c r="J208" s="65"/>
      <c r="K208" s="66"/>
      <c r="L208" s="65">
        <v>726.60000000000002</v>
      </c>
      <c r="M208" s="1"/>
    </row>
    <row r="209">
      <c r="C209" s="67" t="s">
        <v>66</v>
      </c>
      <c r="D209" s="67"/>
      <c r="E209" s="67"/>
      <c r="F209" s="67"/>
      <c r="G209" s="67"/>
      <c r="H209" s="67"/>
      <c r="I209" s="68">
        <v>4600.1700000000001</v>
      </c>
      <c r="J209" s="68"/>
      <c r="K209" s="68">
        <v>4600.1700000000001</v>
      </c>
      <c r="L209" s="68"/>
      <c r="M209" s="3">
        <f>K209*1.0795</f>
        <v>4965.8835149999995</v>
      </c>
      <c r="AD209">
        <v>1253.99</v>
      </c>
      <c r="AE209">
        <v>587.45000000000005</v>
      </c>
      <c r="AN209" s="69">
        <v>4600.1700000000001</v>
      </c>
      <c r="AO209" s="69">
        <v>925.24999999999977</v>
      </c>
      <c r="AQ209" t="s">
        <v>67</v>
      </c>
      <c r="AR209" s="69">
        <v>1018.96</v>
      </c>
      <c r="AT209" s="69">
        <v>378.35000000000002</v>
      </c>
      <c r="AV209" t="s">
        <v>67</v>
      </c>
      <c r="AW209" s="69">
        <v>0</v>
      </c>
      <c r="AZ209">
        <v>1551.01</v>
      </c>
      <c r="BA209">
        <v>726.60000000000002</v>
      </c>
      <c r="CD209">
        <v>2</v>
      </c>
    </row>
    <row r="210" ht="210.75">
      <c r="A210" s="48" t="s">
        <v>102</v>
      </c>
      <c r="B210" s="49" t="s">
        <v>103</v>
      </c>
      <c r="C210" s="49" t="s">
        <v>104</v>
      </c>
      <c r="D210" s="50" t="s">
        <v>96</v>
      </c>
      <c r="E210" s="51">
        <v>1</v>
      </c>
      <c r="F210" s="51"/>
      <c r="G210" s="51">
        <v>1</v>
      </c>
      <c r="H210" s="52"/>
      <c r="I210" s="53"/>
      <c r="J210" s="52"/>
      <c r="K210" s="53"/>
      <c r="L210" s="52"/>
      <c r="M210" s="1"/>
    </row>
    <row r="211">
      <c r="A211" s="55"/>
      <c r="B211" s="51">
        <v>1</v>
      </c>
      <c r="C211" s="55" t="s">
        <v>47</v>
      </c>
      <c r="D211" s="50" t="s">
        <v>48</v>
      </c>
      <c r="E211" s="56"/>
      <c r="F211" s="51"/>
      <c r="G211" s="51">
        <v>3</v>
      </c>
      <c r="H211" s="51"/>
      <c r="I211" s="51"/>
      <c r="J211" s="51"/>
      <c r="K211" s="51"/>
      <c r="L211" s="57">
        <v>1528.4400000000001</v>
      </c>
      <c r="M211" s="1"/>
    </row>
    <row r="212">
      <c r="A212" s="49"/>
      <c r="B212" s="49" t="s">
        <v>97</v>
      </c>
      <c r="C212" s="49" t="s">
        <v>98</v>
      </c>
      <c r="D212" s="50" t="s">
        <v>48</v>
      </c>
      <c r="E212" s="51">
        <v>3</v>
      </c>
      <c r="F212" s="51"/>
      <c r="G212" s="51">
        <v>3</v>
      </c>
      <c r="H212" s="52"/>
      <c r="I212" s="53"/>
      <c r="J212" s="52">
        <v>509.48000000000002</v>
      </c>
      <c r="K212" s="53"/>
      <c r="L212" s="52">
        <v>1528.4400000000001</v>
      </c>
      <c r="M212" s="1"/>
    </row>
    <row r="213">
      <c r="A213" s="55"/>
      <c r="B213" s="51">
        <v>2</v>
      </c>
      <c r="C213" s="55" t="s">
        <v>51</v>
      </c>
      <c r="D213" s="50"/>
      <c r="E213" s="56"/>
      <c r="F213" s="51"/>
      <c r="G213" s="51"/>
      <c r="H213" s="51"/>
      <c r="I213" s="51"/>
      <c r="J213" s="51"/>
      <c r="K213" s="51"/>
      <c r="L213" s="57">
        <v>1501.6400000000003</v>
      </c>
      <c r="M213" s="1"/>
    </row>
    <row r="214">
      <c r="A214" s="55"/>
      <c r="B214" s="51"/>
      <c r="C214" s="55" t="s">
        <v>52</v>
      </c>
      <c r="D214" s="50" t="s">
        <v>48</v>
      </c>
      <c r="E214" s="56"/>
      <c r="F214" s="51"/>
      <c r="G214" s="51">
        <v>0.98999999999999999</v>
      </c>
      <c r="H214" s="51"/>
      <c r="I214" s="51"/>
      <c r="J214" s="51"/>
      <c r="K214" s="51"/>
      <c r="L214" s="57">
        <v>614.03999999999996</v>
      </c>
      <c r="M214" s="1"/>
      <c r="CE214">
        <v>1</v>
      </c>
    </row>
    <row r="215" ht="71.25">
      <c r="A215" s="49"/>
      <c r="B215" s="49" t="s">
        <v>53</v>
      </c>
      <c r="C215" s="49" t="s">
        <v>54</v>
      </c>
      <c r="D215" s="50" t="s">
        <v>55</v>
      </c>
      <c r="E215" s="51">
        <v>0.98999999999999999</v>
      </c>
      <c r="F215" s="51"/>
      <c r="G215" s="51">
        <v>0.98999999999999999</v>
      </c>
      <c r="H215" s="52">
        <v>1024.8699999999999</v>
      </c>
      <c r="I215" s="53">
        <v>1.48</v>
      </c>
      <c r="J215" s="52">
        <v>1516.8099999999999</v>
      </c>
      <c r="K215" s="53"/>
      <c r="L215" s="52">
        <v>1501.6400000000001</v>
      </c>
      <c r="M215" s="1"/>
    </row>
    <row r="216" ht="28.5">
      <c r="A216" s="49"/>
      <c r="B216" s="49" t="s">
        <v>56</v>
      </c>
      <c r="C216" s="49" t="s">
        <v>57</v>
      </c>
      <c r="D216" s="50" t="s">
        <v>48</v>
      </c>
      <c r="E216" s="51">
        <v>0.98999999999999999</v>
      </c>
      <c r="F216" s="51"/>
      <c r="G216" s="51">
        <v>0.98999999999999999</v>
      </c>
      <c r="H216" s="52"/>
      <c r="I216" s="53"/>
      <c r="J216" s="52">
        <v>620.24000000000001</v>
      </c>
      <c r="K216" s="53"/>
      <c r="L216" s="52">
        <v>614.03999999999996</v>
      </c>
      <c r="M216" s="1"/>
      <c r="CE216">
        <v>1</v>
      </c>
    </row>
    <row r="217">
      <c r="A217" s="55"/>
      <c r="B217" s="51">
        <v>4</v>
      </c>
      <c r="C217" s="58" t="s">
        <v>58</v>
      </c>
      <c r="D217" s="59"/>
      <c r="E217" s="60"/>
      <c r="F217" s="61"/>
      <c r="G217" s="61"/>
      <c r="H217" s="61"/>
      <c r="I217" s="61"/>
      <c r="J217" s="61"/>
      <c r="K217" s="61"/>
      <c r="L217" s="62">
        <v>0</v>
      </c>
      <c r="M217" s="1"/>
    </row>
    <row r="218">
      <c r="A218" s="49"/>
      <c r="B218" s="49"/>
      <c r="C218" s="63" t="s">
        <v>59</v>
      </c>
      <c r="D218" s="50"/>
      <c r="E218" s="51"/>
      <c r="F218" s="51"/>
      <c r="G218" s="51"/>
      <c r="H218" s="52"/>
      <c r="I218" s="53"/>
      <c r="J218" s="52"/>
      <c r="K218" s="53"/>
      <c r="L218" s="52">
        <v>3644.1200000000003</v>
      </c>
      <c r="M218" s="1"/>
    </row>
    <row r="219">
      <c r="A219" s="49"/>
      <c r="B219" s="49"/>
      <c r="C219" s="49" t="s">
        <v>60</v>
      </c>
      <c r="D219" s="50"/>
      <c r="E219" s="51"/>
      <c r="F219" s="51"/>
      <c r="G219" s="51"/>
      <c r="H219" s="52"/>
      <c r="I219" s="53"/>
      <c r="J219" s="52"/>
      <c r="K219" s="53"/>
      <c r="L219" s="52">
        <v>2142.48</v>
      </c>
      <c r="M219" s="1"/>
    </row>
    <row r="220" ht="28.5">
      <c r="A220" s="49"/>
      <c r="B220" s="49" t="s">
        <v>61</v>
      </c>
      <c r="C220" s="49" t="s">
        <v>62</v>
      </c>
      <c r="D220" s="50" t="s">
        <v>63</v>
      </c>
      <c r="E220" s="51">
        <v>111</v>
      </c>
      <c r="F220" s="51"/>
      <c r="G220" s="51">
        <v>111</v>
      </c>
      <c r="H220" s="52"/>
      <c r="I220" s="53"/>
      <c r="J220" s="52"/>
      <c r="K220" s="53"/>
      <c r="L220" s="52">
        <v>2378.1500000000001</v>
      </c>
      <c r="M220" s="1"/>
    </row>
    <row r="221" ht="28.5">
      <c r="A221" s="64"/>
      <c r="B221" s="64" t="s">
        <v>64</v>
      </c>
      <c r="C221" s="64" t="s">
        <v>65</v>
      </c>
      <c r="D221" s="59" t="s">
        <v>63</v>
      </c>
      <c r="E221" s="61">
        <v>52</v>
      </c>
      <c r="F221" s="61"/>
      <c r="G221" s="61">
        <v>52</v>
      </c>
      <c r="H221" s="65"/>
      <c r="I221" s="66"/>
      <c r="J221" s="65"/>
      <c r="K221" s="66"/>
      <c r="L221" s="65">
        <v>1114.0899999999999</v>
      </c>
      <c r="M221" s="1"/>
    </row>
    <row r="222">
      <c r="C222" s="67" t="s">
        <v>66</v>
      </c>
      <c r="D222" s="67"/>
      <c r="E222" s="67"/>
      <c r="F222" s="67"/>
      <c r="G222" s="67"/>
      <c r="H222" s="67"/>
      <c r="I222" s="68">
        <v>7136.3600000000006</v>
      </c>
      <c r="J222" s="68"/>
      <c r="K222" s="68">
        <v>7136.3600000000006</v>
      </c>
      <c r="L222" s="68"/>
      <c r="M222" s="3">
        <f>K222*1.0795</f>
        <v>7703.7006199999996</v>
      </c>
      <c r="AD222">
        <v>1253.99</v>
      </c>
      <c r="AE222">
        <v>587.45000000000005</v>
      </c>
      <c r="AN222" s="69">
        <v>7136.3600000000006</v>
      </c>
      <c r="AO222" s="69">
        <v>1501.6400000000003</v>
      </c>
      <c r="AQ222" t="s">
        <v>67</v>
      </c>
      <c r="AR222" s="69">
        <v>1528.4400000000001</v>
      </c>
      <c r="AT222" s="69">
        <v>614.03999999999996</v>
      </c>
      <c r="AV222" t="s">
        <v>67</v>
      </c>
      <c r="AW222" s="69">
        <v>0</v>
      </c>
      <c r="AZ222">
        <v>2378.1500000000001</v>
      </c>
      <c r="BA222">
        <v>1114.0899999999999</v>
      </c>
      <c r="CD222">
        <v>2</v>
      </c>
    </row>
    <row r="223" ht="96.75">
      <c r="A223" s="48" t="s">
        <v>105</v>
      </c>
      <c r="B223" s="49" t="s">
        <v>106</v>
      </c>
      <c r="C223" s="49" t="s">
        <v>107</v>
      </c>
      <c r="D223" s="50" t="s">
        <v>108</v>
      </c>
      <c r="E223" s="51">
        <v>0.02</v>
      </c>
      <c r="F223" s="51"/>
      <c r="G223" s="51">
        <v>0.02</v>
      </c>
      <c r="H223" s="52"/>
      <c r="I223" s="53"/>
      <c r="J223" s="52"/>
      <c r="K223" s="53"/>
      <c r="L223" s="52"/>
      <c r="M223" s="1"/>
    </row>
    <row r="224">
      <c r="C224" s="7" t="s">
        <v>109</v>
      </c>
      <c r="M224" s="1"/>
    </row>
    <row r="225">
      <c r="A225" s="55"/>
      <c r="B225" s="51">
        <v>1</v>
      </c>
      <c r="C225" s="55" t="s">
        <v>47</v>
      </c>
      <c r="D225" s="50" t="s">
        <v>48</v>
      </c>
      <c r="E225" s="56"/>
      <c r="F225" s="51"/>
      <c r="G225" s="51">
        <v>0.059999999999999998</v>
      </c>
      <c r="H225" s="51"/>
      <c r="I225" s="51"/>
      <c r="J225" s="51"/>
      <c r="K225" s="51"/>
      <c r="L225" s="57">
        <v>30.57</v>
      </c>
      <c r="M225" s="1"/>
    </row>
    <row r="226">
      <c r="A226" s="49"/>
      <c r="B226" s="49" t="s">
        <v>97</v>
      </c>
      <c r="C226" s="49" t="s">
        <v>98</v>
      </c>
      <c r="D226" s="50" t="s">
        <v>48</v>
      </c>
      <c r="E226" s="51">
        <v>3</v>
      </c>
      <c r="F226" s="51"/>
      <c r="G226" s="51">
        <v>0.059999999999999998</v>
      </c>
      <c r="H226" s="52"/>
      <c r="I226" s="53"/>
      <c r="J226" s="52">
        <v>509.48000000000002</v>
      </c>
      <c r="K226" s="53"/>
      <c r="L226" s="52">
        <v>30.57</v>
      </c>
      <c r="M226" s="1"/>
    </row>
    <row r="227">
      <c r="A227" s="55"/>
      <c r="B227" s="51">
        <v>2</v>
      </c>
      <c r="C227" s="55" t="s">
        <v>51</v>
      </c>
      <c r="D227" s="50"/>
      <c r="E227" s="56"/>
      <c r="F227" s="51"/>
      <c r="G227" s="51"/>
      <c r="H227" s="51"/>
      <c r="I227" s="51"/>
      <c r="J227" s="51"/>
      <c r="K227" s="51"/>
      <c r="L227" s="57">
        <v>38.829999999999998</v>
      </c>
      <c r="M227" s="1"/>
    </row>
    <row r="228">
      <c r="A228" s="55"/>
      <c r="B228" s="51"/>
      <c r="C228" s="55" t="s">
        <v>52</v>
      </c>
      <c r="D228" s="50" t="s">
        <v>48</v>
      </c>
      <c r="E228" s="56"/>
      <c r="F228" s="51"/>
      <c r="G228" s="51">
        <v>0.025600000000000001</v>
      </c>
      <c r="H228" s="51"/>
      <c r="I228" s="51"/>
      <c r="J228" s="51"/>
      <c r="K228" s="51"/>
      <c r="L228" s="57">
        <v>15.880000000000001</v>
      </c>
      <c r="M228" s="1"/>
      <c r="CE228">
        <v>1</v>
      </c>
    </row>
    <row r="229" ht="71.25">
      <c r="A229" s="49"/>
      <c r="B229" s="49" t="s">
        <v>53</v>
      </c>
      <c r="C229" s="49" t="s">
        <v>54</v>
      </c>
      <c r="D229" s="50" t="s">
        <v>55</v>
      </c>
      <c r="E229" s="51">
        <v>1.28</v>
      </c>
      <c r="F229" s="51"/>
      <c r="G229" s="51">
        <v>0.025600000000000001</v>
      </c>
      <c r="H229" s="52">
        <v>1024.8699999999999</v>
      </c>
      <c r="I229" s="53">
        <v>1.48</v>
      </c>
      <c r="J229" s="52">
        <v>1516.8099999999999</v>
      </c>
      <c r="K229" s="53"/>
      <c r="L229" s="52">
        <v>38.829999999999998</v>
      </c>
      <c r="M229" s="1"/>
    </row>
    <row r="230" ht="28.5">
      <c r="A230" s="49"/>
      <c r="B230" s="49" t="s">
        <v>56</v>
      </c>
      <c r="C230" s="49" t="s">
        <v>57</v>
      </c>
      <c r="D230" s="50" t="s">
        <v>48</v>
      </c>
      <c r="E230" s="51">
        <v>1.28</v>
      </c>
      <c r="F230" s="51"/>
      <c r="G230" s="51">
        <v>0.025600000000000001</v>
      </c>
      <c r="H230" s="52"/>
      <c r="I230" s="53"/>
      <c r="J230" s="52">
        <v>620.24000000000001</v>
      </c>
      <c r="K230" s="53"/>
      <c r="L230" s="52">
        <v>15.880000000000001</v>
      </c>
      <c r="M230" s="1"/>
      <c r="CE230">
        <v>1</v>
      </c>
    </row>
    <row r="231">
      <c r="A231" s="55"/>
      <c r="B231" s="51">
        <v>4</v>
      </c>
      <c r="C231" s="58" t="s">
        <v>58</v>
      </c>
      <c r="D231" s="59"/>
      <c r="E231" s="60"/>
      <c r="F231" s="61"/>
      <c r="G231" s="61"/>
      <c r="H231" s="61"/>
      <c r="I231" s="61"/>
      <c r="J231" s="61"/>
      <c r="K231" s="61"/>
      <c r="L231" s="62">
        <v>0</v>
      </c>
      <c r="M231" s="1"/>
    </row>
    <row r="232">
      <c r="A232" s="49"/>
      <c r="B232" s="49"/>
      <c r="C232" s="63" t="s">
        <v>59</v>
      </c>
      <c r="D232" s="50"/>
      <c r="E232" s="51"/>
      <c r="F232" s="51"/>
      <c r="G232" s="51"/>
      <c r="H232" s="52"/>
      <c r="I232" s="53"/>
      <c r="J232" s="52"/>
      <c r="K232" s="53"/>
      <c r="L232" s="52">
        <v>85.280000000000001</v>
      </c>
      <c r="M232" s="1"/>
    </row>
    <row r="233">
      <c r="A233" s="49"/>
      <c r="B233" s="49"/>
      <c r="C233" s="49" t="s">
        <v>60</v>
      </c>
      <c r="D233" s="50"/>
      <c r="E233" s="51"/>
      <c r="F233" s="51"/>
      <c r="G233" s="51"/>
      <c r="H233" s="52"/>
      <c r="I233" s="53"/>
      <c r="J233" s="52"/>
      <c r="K233" s="53"/>
      <c r="L233" s="52">
        <v>46.450000000000003</v>
      </c>
      <c r="M233" s="1"/>
    </row>
    <row r="234" ht="28.5">
      <c r="A234" s="49"/>
      <c r="B234" s="49" t="s">
        <v>61</v>
      </c>
      <c r="C234" s="49" t="s">
        <v>62</v>
      </c>
      <c r="D234" s="50" t="s">
        <v>63</v>
      </c>
      <c r="E234" s="51">
        <v>111</v>
      </c>
      <c r="F234" s="51"/>
      <c r="G234" s="51">
        <v>111</v>
      </c>
      <c r="H234" s="52"/>
      <c r="I234" s="53"/>
      <c r="J234" s="52"/>
      <c r="K234" s="53"/>
      <c r="L234" s="52">
        <v>51.560000000000002</v>
      </c>
      <c r="M234" s="1"/>
    </row>
    <row r="235" ht="28.5">
      <c r="A235" s="64"/>
      <c r="B235" s="64" t="s">
        <v>64</v>
      </c>
      <c r="C235" s="64" t="s">
        <v>65</v>
      </c>
      <c r="D235" s="59" t="s">
        <v>63</v>
      </c>
      <c r="E235" s="61">
        <v>52</v>
      </c>
      <c r="F235" s="61"/>
      <c r="G235" s="61">
        <v>52</v>
      </c>
      <c r="H235" s="65"/>
      <c r="I235" s="66"/>
      <c r="J235" s="65"/>
      <c r="K235" s="66"/>
      <c r="L235" s="65">
        <v>24.149999999999999</v>
      </c>
      <c r="M235" s="1"/>
    </row>
    <row r="236">
      <c r="C236" s="67" t="s">
        <v>66</v>
      </c>
      <c r="D236" s="67"/>
      <c r="E236" s="67"/>
      <c r="F236" s="67"/>
      <c r="G236" s="67"/>
      <c r="H236" s="67"/>
      <c r="I236" s="68">
        <v>8049.5</v>
      </c>
      <c r="J236" s="68"/>
      <c r="K236" s="68">
        <v>160.99000000000001</v>
      </c>
      <c r="L236" s="68"/>
      <c r="M236" s="3">
        <f>K236*1.0795</f>
        <v>173.78870499999999</v>
      </c>
      <c r="AD236">
        <v>25.07</v>
      </c>
      <c r="AE236">
        <v>11.75</v>
      </c>
      <c r="AN236" s="69">
        <v>160.99000000000001</v>
      </c>
      <c r="AO236" s="69">
        <v>38.829999999999998</v>
      </c>
      <c r="AQ236" t="s">
        <v>67</v>
      </c>
      <c r="AR236" s="69">
        <v>30.57</v>
      </c>
      <c r="AT236" s="69">
        <v>15.880000000000001</v>
      </c>
      <c r="AV236" t="s">
        <v>67</v>
      </c>
      <c r="AW236" s="69">
        <v>0</v>
      </c>
      <c r="AZ236">
        <v>51.560000000000002</v>
      </c>
      <c r="BA236">
        <v>24.149999999999999</v>
      </c>
      <c r="CD236">
        <v>2</v>
      </c>
    </row>
    <row r="237" ht="96.75">
      <c r="A237" s="48" t="s">
        <v>110</v>
      </c>
      <c r="B237" s="49" t="s">
        <v>111</v>
      </c>
      <c r="C237" s="49" t="s">
        <v>112</v>
      </c>
      <c r="D237" s="50" t="s">
        <v>108</v>
      </c>
      <c r="E237" s="51">
        <v>0.02</v>
      </c>
      <c r="F237" s="51"/>
      <c r="G237" s="51">
        <v>0.02</v>
      </c>
      <c r="H237" s="52"/>
      <c r="I237" s="53"/>
      <c r="J237" s="52"/>
      <c r="K237" s="53"/>
      <c r="L237" s="52"/>
      <c r="M237" s="1"/>
    </row>
    <row r="238">
      <c r="C238" s="7" t="s">
        <v>109</v>
      </c>
      <c r="M238" s="1"/>
    </row>
    <row r="239">
      <c r="A239" s="55"/>
      <c r="B239" s="51">
        <v>1</v>
      </c>
      <c r="C239" s="55" t="s">
        <v>47</v>
      </c>
      <c r="D239" s="50" t="s">
        <v>48</v>
      </c>
      <c r="E239" s="56"/>
      <c r="F239" s="51"/>
      <c r="G239" s="51">
        <v>0.080000000000000002</v>
      </c>
      <c r="H239" s="51"/>
      <c r="I239" s="51"/>
      <c r="J239" s="51"/>
      <c r="K239" s="51"/>
      <c r="L239" s="57">
        <v>40.759999999999998</v>
      </c>
      <c r="M239" s="1"/>
    </row>
    <row r="240">
      <c r="A240" s="49"/>
      <c r="B240" s="49" t="s">
        <v>97</v>
      </c>
      <c r="C240" s="49" t="s">
        <v>98</v>
      </c>
      <c r="D240" s="50" t="s">
        <v>48</v>
      </c>
      <c r="E240" s="51">
        <v>4</v>
      </c>
      <c r="F240" s="51"/>
      <c r="G240" s="51">
        <v>0.080000000000000002</v>
      </c>
      <c r="H240" s="52"/>
      <c r="I240" s="53"/>
      <c r="J240" s="52">
        <v>509.48000000000002</v>
      </c>
      <c r="K240" s="53"/>
      <c r="L240" s="52">
        <v>40.759999999999998</v>
      </c>
      <c r="M240" s="1"/>
    </row>
    <row r="241">
      <c r="A241" s="55"/>
      <c r="B241" s="51">
        <v>2</v>
      </c>
      <c r="C241" s="55" t="s">
        <v>51</v>
      </c>
      <c r="D241" s="50"/>
      <c r="E241" s="56"/>
      <c r="F241" s="51"/>
      <c r="G241" s="51"/>
      <c r="H241" s="51"/>
      <c r="I241" s="51"/>
      <c r="J241" s="51"/>
      <c r="K241" s="51"/>
      <c r="L241" s="57">
        <v>63.399999999999991</v>
      </c>
      <c r="M241" s="1"/>
    </row>
    <row r="242">
      <c r="A242" s="55"/>
      <c r="B242" s="51"/>
      <c r="C242" s="55" t="s">
        <v>52</v>
      </c>
      <c r="D242" s="50" t="s">
        <v>48</v>
      </c>
      <c r="E242" s="56"/>
      <c r="F242" s="51"/>
      <c r="G242" s="51">
        <v>0.041799999999999997</v>
      </c>
      <c r="H242" s="51"/>
      <c r="I242" s="51"/>
      <c r="J242" s="51"/>
      <c r="K242" s="51"/>
      <c r="L242" s="57">
        <v>25.93</v>
      </c>
      <c r="M242" s="1"/>
      <c r="CE242">
        <v>1</v>
      </c>
    </row>
    <row r="243" ht="71.25">
      <c r="A243" s="49"/>
      <c r="B243" s="49" t="s">
        <v>53</v>
      </c>
      <c r="C243" s="49" t="s">
        <v>54</v>
      </c>
      <c r="D243" s="50" t="s">
        <v>55</v>
      </c>
      <c r="E243" s="51">
        <v>2.0899999999999999</v>
      </c>
      <c r="F243" s="51"/>
      <c r="G243" s="51">
        <v>0.041799999999999997</v>
      </c>
      <c r="H243" s="52">
        <v>1024.8699999999999</v>
      </c>
      <c r="I243" s="53">
        <v>1.48</v>
      </c>
      <c r="J243" s="52">
        <v>1516.8099999999999</v>
      </c>
      <c r="K243" s="53"/>
      <c r="L243" s="52">
        <v>63.399999999999999</v>
      </c>
      <c r="M243" s="1"/>
    </row>
    <row r="244" ht="28.5">
      <c r="A244" s="49"/>
      <c r="B244" s="49" t="s">
        <v>56</v>
      </c>
      <c r="C244" s="49" t="s">
        <v>57</v>
      </c>
      <c r="D244" s="50" t="s">
        <v>48</v>
      </c>
      <c r="E244" s="51">
        <v>2.0899999999999999</v>
      </c>
      <c r="F244" s="51"/>
      <c r="G244" s="51">
        <v>0.041799999999999997</v>
      </c>
      <c r="H244" s="52"/>
      <c r="I244" s="53"/>
      <c r="J244" s="52">
        <v>620.24000000000001</v>
      </c>
      <c r="K244" s="53"/>
      <c r="L244" s="52">
        <v>25.93</v>
      </c>
      <c r="M244" s="1"/>
      <c r="CE244">
        <v>1</v>
      </c>
    </row>
    <row r="245">
      <c r="A245" s="55"/>
      <c r="B245" s="51">
        <v>4</v>
      </c>
      <c r="C245" s="58" t="s">
        <v>58</v>
      </c>
      <c r="D245" s="59"/>
      <c r="E245" s="60"/>
      <c r="F245" s="61"/>
      <c r="G245" s="61"/>
      <c r="H245" s="61"/>
      <c r="I245" s="61"/>
      <c r="J245" s="61"/>
      <c r="K245" s="61"/>
      <c r="L245" s="62">
        <v>0</v>
      </c>
      <c r="M245" s="1"/>
    </row>
    <row r="246">
      <c r="A246" s="49"/>
      <c r="B246" s="49"/>
      <c r="C246" s="63" t="s">
        <v>59</v>
      </c>
      <c r="D246" s="50"/>
      <c r="E246" s="51"/>
      <c r="F246" s="51"/>
      <c r="G246" s="51"/>
      <c r="H246" s="52"/>
      <c r="I246" s="53"/>
      <c r="J246" s="52"/>
      <c r="K246" s="53"/>
      <c r="L246" s="52">
        <v>130.09</v>
      </c>
      <c r="M246" s="1"/>
    </row>
    <row r="247">
      <c r="A247" s="49"/>
      <c r="B247" s="49"/>
      <c r="C247" s="49" t="s">
        <v>60</v>
      </c>
      <c r="D247" s="50"/>
      <c r="E247" s="51"/>
      <c r="F247" s="51"/>
      <c r="G247" s="51"/>
      <c r="H247" s="52"/>
      <c r="I247" s="53"/>
      <c r="J247" s="52"/>
      <c r="K247" s="53"/>
      <c r="L247" s="52">
        <v>66.689999999999998</v>
      </c>
      <c r="M247" s="1"/>
    </row>
    <row r="248" ht="28.5">
      <c r="A248" s="49"/>
      <c r="B248" s="49" t="s">
        <v>61</v>
      </c>
      <c r="C248" s="49" t="s">
        <v>62</v>
      </c>
      <c r="D248" s="50" t="s">
        <v>63</v>
      </c>
      <c r="E248" s="51">
        <v>111</v>
      </c>
      <c r="F248" s="51"/>
      <c r="G248" s="51">
        <v>111</v>
      </c>
      <c r="H248" s="52"/>
      <c r="I248" s="53"/>
      <c r="J248" s="52"/>
      <c r="K248" s="53"/>
      <c r="L248" s="52">
        <v>74.030000000000001</v>
      </c>
      <c r="M248" s="1"/>
    </row>
    <row r="249" ht="28.5">
      <c r="A249" s="64"/>
      <c r="B249" s="64" t="s">
        <v>64</v>
      </c>
      <c r="C249" s="64" t="s">
        <v>65</v>
      </c>
      <c r="D249" s="59" t="s">
        <v>63</v>
      </c>
      <c r="E249" s="61">
        <v>52</v>
      </c>
      <c r="F249" s="61"/>
      <c r="G249" s="61">
        <v>52</v>
      </c>
      <c r="H249" s="65"/>
      <c r="I249" s="66"/>
      <c r="J249" s="65"/>
      <c r="K249" s="66"/>
      <c r="L249" s="65">
        <v>34.68</v>
      </c>
      <c r="M249" s="1"/>
    </row>
    <row r="250">
      <c r="C250" s="67" t="s">
        <v>66</v>
      </c>
      <c r="D250" s="67"/>
      <c r="E250" s="67"/>
      <c r="F250" s="67"/>
      <c r="G250" s="67"/>
      <c r="H250" s="67"/>
      <c r="I250" s="68">
        <v>11940</v>
      </c>
      <c r="J250" s="68"/>
      <c r="K250" s="68">
        <v>238.80000000000001</v>
      </c>
      <c r="L250" s="68"/>
      <c r="M250" s="3">
        <f>K250*1.0795</f>
        <v>257.78460000000001</v>
      </c>
      <c r="AD250">
        <v>25.07</v>
      </c>
      <c r="AE250">
        <v>11.75</v>
      </c>
      <c r="AN250" s="69">
        <v>238.80000000000001</v>
      </c>
      <c r="AO250" s="69">
        <v>63.399999999999991</v>
      </c>
      <c r="AQ250" t="s">
        <v>67</v>
      </c>
      <c r="AR250" s="69">
        <v>40.759999999999998</v>
      </c>
      <c r="AT250" s="69">
        <v>25.93</v>
      </c>
      <c r="AV250" t="s">
        <v>67</v>
      </c>
      <c r="AW250" s="69">
        <v>0</v>
      </c>
      <c r="AZ250">
        <v>74.030000000000001</v>
      </c>
      <c r="BA250">
        <v>34.68</v>
      </c>
      <c r="CD250">
        <v>2</v>
      </c>
    </row>
    <row r="251" ht="153.75">
      <c r="A251" s="48" t="s">
        <v>113</v>
      </c>
      <c r="B251" s="49" t="s">
        <v>106</v>
      </c>
      <c r="C251" s="49" t="s">
        <v>114</v>
      </c>
      <c r="D251" s="50" t="s">
        <v>108</v>
      </c>
      <c r="E251" s="51">
        <v>0.56000000000000005</v>
      </c>
      <c r="F251" s="51"/>
      <c r="G251" s="51">
        <v>0.56000000000000005</v>
      </c>
      <c r="H251" s="52"/>
      <c r="I251" s="53"/>
      <c r="J251" s="52"/>
      <c r="K251" s="53"/>
      <c r="L251" s="52"/>
      <c r="M251" s="1"/>
    </row>
    <row r="252">
      <c r="C252" s="7" t="s">
        <v>115</v>
      </c>
      <c r="M252" s="1"/>
    </row>
    <row r="253">
      <c r="A253" s="55"/>
      <c r="B253" s="51">
        <v>1</v>
      </c>
      <c r="C253" s="55" t="s">
        <v>47</v>
      </c>
      <c r="D253" s="50" t="s">
        <v>48</v>
      </c>
      <c r="E253" s="56"/>
      <c r="F253" s="51"/>
      <c r="G253" s="51">
        <v>1.6799999999999999</v>
      </c>
      <c r="H253" s="51"/>
      <c r="I253" s="51"/>
      <c r="J253" s="51"/>
      <c r="K253" s="51"/>
      <c r="L253" s="57">
        <v>855.92999999999995</v>
      </c>
      <c r="M253" s="1"/>
    </row>
    <row r="254">
      <c r="A254" s="49"/>
      <c r="B254" s="49" t="s">
        <v>97</v>
      </c>
      <c r="C254" s="49" t="s">
        <v>98</v>
      </c>
      <c r="D254" s="50" t="s">
        <v>48</v>
      </c>
      <c r="E254" s="51">
        <v>3</v>
      </c>
      <c r="F254" s="51"/>
      <c r="G254" s="51">
        <v>1.6799999999999999</v>
      </c>
      <c r="H254" s="52"/>
      <c r="I254" s="53"/>
      <c r="J254" s="52">
        <v>509.48000000000002</v>
      </c>
      <c r="K254" s="53"/>
      <c r="L254" s="52">
        <v>855.92999999999995</v>
      </c>
      <c r="M254" s="1"/>
    </row>
    <row r="255">
      <c r="A255" s="55"/>
      <c r="B255" s="51">
        <v>2</v>
      </c>
      <c r="C255" s="55" t="s">
        <v>51</v>
      </c>
      <c r="D255" s="50"/>
      <c r="E255" s="56"/>
      <c r="F255" s="51"/>
      <c r="G255" s="51"/>
      <c r="H255" s="51"/>
      <c r="I255" s="51"/>
      <c r="J255" s="51"/>
      <c r="K255" s="51"/>
      <c r="L255" s="57">
        <v>1087.25</v>
      </c>
      <c r="M255" s="1"/>
    </row>
    <row r="256">
      <c r="A256" s="55"/>
      <c r="B256" s="51"/>
      <c r="C256" s="55" t="s">
        <v>52</v>
      </c>
      <c r="D256" s="50" t="s">
        <v>48</v>
      </c>
      <c r="E256" s="56"/>
      <c r="F256" s="51"/>
      <c r="G256" s="51">
        <v>0.71679999999999999</v>
      </c>
      <c r="H256" s="51"/>
      <c r="I256" s="51"/>
      <c r="J256" s="51"/>
      <c r="K256" s="51"/>
      <c r="L256" s="57">
        <v>444.58999999999997</v>
      </c>
      <c r="M256" s="1"/>
      <c r="CE256">
        <v>1</v>
      </c>
    </row>
    <row r="257" ht="71.25">
      <c r="A257" s="49"/>
      <c r="B257" s="49" t="s">
        <v>53</v>
      </c>
      <c r="C257" s="49" t="s">
        <v>54</v>
      </c>
      <c r="D257" s="50" t="s">
        <v>55</v>
      </c>
      <c r="E257" s="51">
        <v>1.28</v>
      </c>
      <c r="F257" s="51"/>
      <c r="G257" s="51">
        <v>0.71679999999999999</v>
      </c>
      <c r="H257" s="52">
        <v>1024.8699999999999</v>
      </c>
      <c r="I257" s="53">
        <v>1.48</v>
      </c>
      <c r="J257" s="52">
        <v>1516.8099999999999</v>
      </c>
      <c r="K257" s="53"/>
      <c r="L257" s="52">
        <v>1087.25</v>
      </c>
      <c r="M257" s="1"/>
    </row>
    <row r="258" ht="28.5">
      <c r="A258" s="49"/>
      <c r="B258" s="49" t="s">
        <v>56</v>
      </c>
      <c r="C258" s="49" t="s">
        <v>57</v>
      </c>
      <c r="D258" s="50" t="s">
        <v>48</v>
      </c>
      <c r="E258" s="51">
        <v>1.28</v>
      </c>
      <c r="F258" s="51"/>
      <c r="G258" s="51">
        <v>0.71679999999999999</v>
      </c>
      <c r="H258" s="52"/>
      <c r="I258" s="53"/>
      <c r="J258" s="52">
        <v>620.24000000000001</v>
      </c>
      <c r="K258" s="53"/>
      <c r="L258" s="52">
        <v>444.58999999999997</v>
      </c>
      <c r="M258" s="1"/>
      <c r="CE258">
        <v>1</v>
      </c>
    </row>
    <row r="259">
      <c r="A259" s="55"/>
      <c r="B259" s="51">
        <v>4</v>
      </c>
      <c r="C259" s="58" t="s">
        <v>58</v>
      </c>
      <c r="D259" s="59"/>
      <c r="E259" s="60"/>
      <c r="F259" s="61"/>
      <c r="G259" s="61"/>
      <c r="H259" s="61"/>
      <c r="I259" s="61"/>
      <c r="J259" s="61"/>
      <c r="K259" s="61"/>
      <c r="L259" s="62">
        <v>0</v>
      </c>
      <c r="M259" s="1"/>
    </row>
    <row r="260">
      <c r="A260" s="49"/>
      <c r="B260" s="49"/>
      <c r="C260" s="63" t="s">
        <v>59</v>
      </c>
      <c r="D260" s="50"/>
      <c r="E260" s="51"/>
      <c r="F260" s="51"/>
      <c r="G260" s="51"/>
      <c r="H260" s="52"/>
      <c r="I260" s="53"/>
      <c r="J260" s="52"/>
      <c r="K260" s="53"/>
      <c r="L260" s="52">
        <v>2387.77</v>
      </c>
      <c r="M260" s="1"/>
    </row>
    <row r="261">
      <c r="A261" s="49"/>
      <c r="B261" s="49"/>
      <c r="C261" s="49" t="s">
        <v>60</v>
      </c>
      <c r="D261" s="50"/>
      <c r="E261" s="51"/>
      <c r="F261" s="51"/>
      <c r="G261" s="51"/>
      <c r="H261" s="52"/>
      <c r="I261" s="53"/>
      <c r="J261" s="52"/>
      <c r="K261" s="53"/>
      <c r="L261" s="52">
        <v>1300.52</v>
      </c>
      <c r="M261" s="1"/>
    </row>
    <row r="262" ht="28.5">
      <c r="A262" s="49"/>
      <c r="B262" s="49" t="s">
        <v>61</v>
      </c>
      <c r="C262" s="49" t="s">
        <v>62</v>
      </c>
      <c r="D262" s="50" t="s">
        <v>63</v>
      </c>
      <c r="E262" s="51">
        <v>111</v>
      </c>
      <c r="F262" s="51"/>
      <c r="G262" s="51">
        <v>111</v>
      </c>
      <c r="H262" s="52"/>
      <c r="I262" s="53"/>
      <c r="J262" s="52"/>
      <c r="K262" s="53"/>
      <c r="L262" s="52">
        <v>1443.5799999999999</v>
      </c>
      <c r="M262" s="1"/>
    </row>
    <row r="263" ht="28.5">
      <c r="A263" s="64"/>
      <c r="B263" s="64" t="s">
        <v>64</v>
      </c>
      <c r="C263" s="64" t="s">
        <v>65</v>
      </c>
      <c r="D263" s="59" t="s">
        <v>63</v>
      </c>
      <c r="E263" s="61">
        <v>52</v>
      </c>
      <c r="F263" s="61"/>
      <c r="G263" s="61">
        <v>52</v>
      </c>
      <c r="H263" s="65"/>
      <c r="I263" s="66"/>
      <c r="J263" s="65"/>
      <c r="K263" s="66"/>
      <c r="L263" s="65">
        <v>676.26999999999998</v>
      </c>
      <c r="M263" s="1"/>
    </row>
    <row r="264">
      <c r="C264" s="67" t="s">
        <v>66</v>
      </c>
      <c r="D264" s="67"/>
      <c r="E264" s="67"/>
      <c r="F264" s="67"/>
      <c r="G264" s="67"/>
      <c r="H264" s="67"/>
      <c r="I264" s="68">
        <v>8049.3214285714275</v>
      </c>
      <c r="J264" s="68"/>
      <c r="K264" s="68">
        <v>4507.6199999999999</v>
      </c>
      <c r="L264" s="68"/>
      <c r="M264" s="3">
        <f>K264*1.0795</f>
        <v>4865.9757899999995</v>
      </c>
      <c r="AD264">
        <v>702.23000000000002</v>
      </c>
      <c r="AE264">
        <v>328.97000000000003</v>
      </c>
      <c r="AN264" s="69">
        <v>4507.6199999999999</v>
      </c>
      <c r="AO264" s="69">
        <v>1087.25</v>
      </c>
      <c r="AQ264" t="s">
        <v>67</v>
      </c>
      <c r="AR264" s="69">
        <v>855.92999999999995</v>
      </c>
      <c r="AT264" s="69">
        <v>444.58999999999997</v>
      </c>
      <c r="AV264" t="s">
        <v>67</v>
      </c>
      <c r="AW264" s="69">
        <v>0</v>
      </c>
      <c r="AZ264">
        <v>1443.5799999999999</v>
      </c>
      <c r="BA264">
        <v>676.26999999999998</v>
      </c>
      <c r="CD264">
        <v>2</v>
      </c>
    </row>
    <row r="265" ht="153.75">
      <c r="A265" s="48" t="s">
        <v>116</v>
      </c>
      <c r="B265" s="49" t="s">
        <v>111</v>
      </c>
      <c r="C265" s="49" t="s">
        <v>117</v>
      </c>
      <c r="D265" s="50" t="s">
        <v>108</v>
      </c>
      <c r="E265" s="51">
        <v>0.56000000000000005</v>
      </c>
      <c r="F265" s="51"/>
      <c r="G265" s="51">
        <v>0.56000000000000005</v>
      </c>
      <c r="H265" s="52"/>
      <c r="I265" s="53"/>
      <c r="J265" s="52"/>
      <c r="K265" s="53"/>
      <c r="L265" s="52"/>
      <c r="M265" s="1"/>
    </row>
    <row r="266">
      <c r="C266" s="7" t="s">
        <v>115</v>
      </c>
      <c r="M266" s="1"/>
    </row>
    <row r="267">
      <c r="A267" s="55"/>
      <c r="B267" s="51">
        <v>1</v>
      </c>
      <c r="C267" s="55" t="s">
        <v>47</v>
      </c>
      <c r="D267" s="50" t="s">
        <v>48</v>
      </c>
      <c r="E267" s="56"/>
      <c r="F267" s="51"/>
      <c r="G267" s="51">
        <v>2.2400000000000002</v>
      </c>
      <c r="H267" s="51"/>
      <c r="I267" s="51"/>
      <c r="J267" s="51"/>
      <c r="K267" s="51"/>
      <c r="L267" s="57">
        <v>1141.24</v>
      </c>
      <c r="M267" s="1"/>
    </row>
    <row r="268">
      <c r="A268" s="49"/>
      <c r="B268" s="49" t="s">
        <v>97</v>
      </c>
      <c r="C268" s="49" t="s">
        <v>98</v>
      </c>
      <c r="D268" s="50" t="s">
        <v>48</v>
      </c>
      <c r="E268" s="51">
        <v>4</v>
      </c>
      <c r="F268" s="51"/>
      <c r="G268" s="51">
        <v>2.2400000000000002</v>
      </c>
      <c r="H268" s="52"/>
      <c r="I268" s="53"/>
      <c r="J268" s="52">
        <v>509.48000000000002</v>
      </c>
      <c r="K268" s="53"/>
      <c r="L268" s="52">
        <v>1141.24</v>
      </c>
      <c r="M268" s="1"/>
    </row>
    <row r="269">
      <c r="A269" s="55"/>
      <c r="B269" s="51">
        <v>2</v>
      </c>
      <c r="C269" s="55" t="s">
        <v>51</v>
      </c>
      <c r="D269" s="50"/>
      <c r="E269" s="56"/>
      <c r="F269" s="51"/>
      <c r="G269" s="51"/>
      <c r="H269" s="51"/>
      <c r="I269" s="51"/>
      <c r="J269" s="51"/>
      <c r="K269" s="51"/>
      <c r="L269" s="57">
        <v>1775.2699999999998</v>
      </c>
      <c r="M269" s="1"/>
    </row>
    <row r="270">
      <c r="A270" s="55"/>
      <c r="B270" s="51"/>
      <c r="C270" s="55" t="s">
        <v>52</v>
      </c>
      <c r="D270" s="50" t="s">
        <v>48</v>
      </c>
      <c r="E270" s="56"/>
      <c r="F270" s="51"/>
      <c r="G270" s="51">
        <v>1.1704000000000001</v>
      </c>
      <c r="H270" s="51"/>
      <c r="I270" s="51"/>
      <c r="J270" s="51"/>
      <c r="K270" s="51"/>
      <c r="L270" s="57">
        <v>725.92999999999995</v>
      </c>
      <c r="M270" s="1"/>
      <c r="CE270">
        <v>1</v>
      </c>
    </row>
    <row r="271" ht="71.25">
      <c r="A271" s="49"/>
      <c r="B271" s="49" t="s">
        <v>53</v>
      </c>
      <c r="C271" s="49" t="s">
        <v>54</v>
      </c>
      <c r="D271" s="50" t="s">
        <v>55</v>
      </c>
      <c r="E271" s="51">
        <v>2.0899999999999999</v>
      </c>
      <c r="F271" s="51"/>
      <c r="G271" s="51">
        <v>1.1704000000000001</v>
      </c>
      <c r="H271" s="52">
        <v>1024.8699999999999</v>
      </c>
      <c r="I271" s="53">
        <v>1.48</v>
      </c>
      <c r="J271" s="52">
        <v>1516.8099999999999</v>
      </c>
      <c r="K271" s="53"/>
      <c r="L271" s="52">
        <v>1775.27</v>
      </c>
      <c r="M271" s="1"/>
    </row>
    <row r="272" ht="28.5">
      <c r="A272" s="49"/>
      <c r="B272" s="49" t="s">
        <v>56</v>
      </c>
      <c r="C272" s="49" t="s">
        <v>57</v>
      </c>
      <c r="D272" s="50" t="s">
        <v>48</v>
      </c>
      <c r="E272" s="51">
        <v>2.0899999999999999</v>
      </c>
      <c r="F272" s="51"/>
      <c r="G272" s="51">
        <v>1.1704000000000001</v>
      </c>
      <c r="H272" s="52"/>
      <c r="I272" s="53"/>
      <c r="J272" s="52">
        <v>620.24000000000001</v>
      </c>
      <c r="K272" s="53"/>
      <c r="L272" s="52">
        <v>725.92999999999995</v>
      </c>
      <c r="M272" s="1"/>
      <c r="CE272">
        <v>1</v>
      </c>
    </row>
    <row r="273">
      <c r="A273" s="55"/>
      <c r="B273" s="51">
        <v>4</v>
      </c>
      <c r="C273" s="58" t="s">
        <v>58</v>
      </c>
      <c r="D273" s="59"/>
      <c r="E273" s="60"/>
      <c r="F273" s="61"/>
      <c r="G273" s="61"/>
      <c r="H273" s="61"/>
      <c r="I273" s="61"/>
      <c r="J273" s="61"/>
      <c r="K273" s="61"/>
      <c r="L273" s="62">
        <v>0</v>
      </c>
      <c r="M273" s="1"/>
    </row>
    <row r="274">
      <c r="A274" s="49"/>
      <c r="B274" s="49"/>
      <c r="C274" s="63" t="s">
        <v>59</v>
      </c>
      <c r="D274" s="50"/>
      <c r="E274" s="51"/>
      <c r="F274" s="51"/>
      <c r="G274" s="51"/>
      <c r="H274" s="52"/>
      <c r="I274" s="53"/>
      <c r="J274" s="52"/>
      <c r="K274" s="53"/>
      <c r="L274" s="52">
        <v>3642.4399999999996</v>
      </c>
      <c r="M274" s="1"/>
    </row>
    <row r="275">
      <c r="A275" s="49"/>
      <c r="B275" s="49"/>
      <c r="C275" s="49" t="s">
        <v>60</v>
      </c>
      <c r="D275" s="50"/>
      <c r="E275" s="51"/>
      <c r="F275" s="51"/>
      <c r="G275" s="51"/>
      <c r="H275" s="52"/>
      <c r="I275" s="53"/>
      <c r="J275" s="52"/>
      <c r="K275" s="53"/>
      <c r="L275" s="52">
        <v>1867.1700000000001</v>
      </c>
      <c r="M275" s="1"/>
    </row>
    <row r="276" ht="28.5">
      <c r="A276" s="49"/>
      <c r="B276" s="49" t="s">
        <v>61</v>
      </c>
      <c r="C276" s="49" t="s">
        <v>62</v>
      </c>
      <c r="D276" s="50" t="s">
        <v>63</v>
      </c>
      <c r="E276" s="51">
        <v>111</v>
      </c>
      <c r="F276" s="51"/>
      <c r="G276" s="51">
        <v>111</v>
      </c>
      <c r="H276" s="52"/>
      <c r="I276" s="53"/>
      <c r="J276" s="52"/>
      <c r="K276" s="53"/>
      <c r="L276" s="52">
        <v>2072.5599999999999</v>
      </c>
      <c r="M276" s="1"/>
    </row>
    <row r="277" ht="28.5">
      <c r="A277" s="64"/>
      <c r="B277" s="64" t="s">
        <v>64</v>
      </c>
      <c r="C277" s="64" t="s">
        <v>65</v>
      </c>
      <c r="D277" s="59" t="s">
        <v>63</v>
      </c>
      <c r="E277" s="61">
        <v>52</v>
      </c>
      <c r="F277" s="61"/>
      <c r="G277" s="61">
        <v>52</v>
      </c>
      <c r="H277" s="65"/>
      <c r="I277" s="66"/>
      <c r="J277" s="65"/>
      <c r="K277" s="66"/>
      <c r="L277" s="65">
        <v>970.92999999999995</v>
      </c>
      <c r="M277" s="1"/>
    </row>
    <row r="278">
      <c r="C278" s="67" t="s">
        <v>66</v>
      </c>
      <c r="D278" s="67"/>
      <c r="E278" s="67"/>
      <c r="F278" s="67"/>
      <c r="G278" s="67"/>
      <c r="H278" s="67"/>
      <c r="I278" s="68">
        <v>11939.160714285714</v>
      </c>
      <c r="J278" s="68"/>
      <c r="K278" s="68">
        <v>6685.9300000000003</v>
      </c>
      <c r="L278" s="68"/>
      <c r="M278" s="3">
        <f>K278*1.0795</f>
        <v>7217.4614349999993</v>
      </c>
      <c r="AD278">
        <v>702.23000000000002</v>
      </c>
      <c r="AE278">
        <v>328.97000000000003</v>
      </c>
      <c r="AN278" s="69">
        <v>6685.9300000000003</v>
      </c>
      <c r="AO278" s="69">
        <v>1775.2699999999998</v>
      </c>
      <c r="AQ278" t="s">
        <v>67</v>
      </c>
      <c r="AR278" s="69">
        <v>1141.24</v>
      </c>
      <c r="AT278" s="69">
        <v>725.92999999999995</v>
      </c>
      <c r="AV278" t="s">
        <v>67</v>
      </c>
      <c r="AW278" s="69">
        <v>0</v>
      </c>
      <c r="AZ278">
        <v>2072.5599999999999</v>
      </c>
      <c r="BA278">
        <v>970.92999999999995</v>
      </c>
      <c r="CD278">
        <v>2</v>
      </c>
    </row>
    <row r="279" ht="168">
      <c r="A279" s="48" t="s">
        <v>118</v>
      </c>
      <c r="B279" s="49" t="s">
        <v>106</v>
      </c>
      <c r="C279" s="49" t="s">
        <v>119</v>
      </c>
      <c r="D279" s="50" t="s">
        <v>108</v>
      </c>
      <c r="E279" s="51">
        <v>1.8200000000000001</v>
      </c>
      <c r="F279" s="51"/>
      <c r="G279" s="51">
        <v>1.8200000000000001</v>
      </c>
      <c r="H279" s="52"/>
      <c r="I279" s="53"/>
      <c r="J279" s="52"/>
      <c r="K279" s="53"/>
      <c r="L279" s="52"/>
      <c r="M279" s="1"/>
    </row>
    <row r="280">
      <c r="C280" s="7" t="s">
        <v>120</v>
      </c>
      <c r="M280" s="1"/>
    </row>
    <row r="281">
      <c r="A281" s="55"/>
      <c r="B281" s="51">
        <v>1</v>
      </c>
      <c r="C281" s="55" t="s">
        <v>47</v>
      </c>
      <c r="D281" s="50" t="s">
        <v>48</v>
      </c>
      <c r="E281" s="56"/>
      <c r="F281" s="51"/>
      <c r="G281" s="51">
        <v>5.46</v>
      </c>
      <c r="H281" s="51"/>
      <c r="I281" s="51"/>
      <c r="J281" s="51"/>
      <c r="K281" s="51"/>
      <c r="L281" s="57">
        <v>2781.7600000000002</v>
      </c>
      <c r="M281" s="1"/>
    </row>
    <row r="282">
      <c r="A282" s="49"/>
      <c r="B282" s="49" t="s">
        <v>97</v>
      </c>
      <c r="C282" s="49" t="s">
        <v>98</v>
      </c>
      <c r="D282" s="50" t="s">
        <v>48</v>
      </c>
      <c r="E282" s="51">
        <v>3</v>
      </c>
      <c r="F282" s="51"/>
      <c r="G282" s="51">
        <v>5.46</v>
      </c>
      <c r="H282" s="52"/>
      <c r="I282" s="53"/>
      <c r="J282" s="52">
        <v>509.48000000000002</v>
      </c>
      <c r="K282" s="53"/>
      <c r="L282" s="52">
        <v>2781.7600000000002</v>
      </c>
      <c r="M282" s="1"/>
    </row>
    <row r="283">
      <c r="A283" s="55"/>
      <c r="B283" s="51">
        <v>2</v>
      </c>
      <c r="C283" s="55" t="s">
        <v>51</v>
      </c>
      <c r="D283" s="50"/>
      <c r="E283" s="56"/>
      <c r="F283" s="51"/>
      <c r="G283" s="51"/>
      <c r="H283" s="51"/>
      <c r="I283" s="51"/>
      <c r="J283" s="51"/>
      <c r="K283" s="51"/>
      <c r="L283" s="57">
        <v>3533.5599999999999</v>
      </c>
      <c r="M283" s="1"/>
    </row>
    <row r="284">
      <c r="A284" s="55"/>
      <c r="B284" s="51"/>
      <c r="C284" s="55" t="s">
        <v>52</v>
      </c>
      <c r="D284" s="50" t="s">
        <v>48</v>
      </c>
      <c r="E284" s="56"/>
      <c r="F284" s="51"/>
      <c r="G284" s="51">
        <v>2.3296000000000001</v>
      </c>
      <c r="H284" s="51"/>
      <c r="I284" s="51"/>
      <c r="J284" s="51"/>
      <c r="K284" s="51"/>
      <c r="L284" s="57">
        <v>1444.9100000000001</v>
      </c>
      <c r="M284" s="1"/>
      <c r="CE284">
        <v>1</v>
      </c>
    </row>
    <row r="285" ht="71.25">
      <c r="A285" s="49"/>
      <c r="B285" s="49" t="s">
        <v>53</v>
      </c>
      <c r="C285" s="49" t="s">
        <v>54</v>
      </c>
      <c r="D285" s="50" t="s">
        <v>55</v>
      </c>
      <c r="E285" s="51">
        <v>1.28</v>
      </c>
      <c r="F285" s="51"/>
      <c r="G285" s="51">
        <v>2.3296000000000001</v>
      </c>
      <c r="H285" s="52">
        <v>1024.8699999999999</v>
      </c>
      <c r="I285" s="53">
        <v>1.48</v>
      </c>
      <c r="J285" s="52">
        <v>1516.8099999999999</v>
      </c>
      <c r="K285" s="53"/>
      <c r="L285" s="52">
        <v>3533.5599999999999</v>
      </c>
      <c r="M285" s="1"/>
    </row>
    <row r="286" ht="28.5">
      <c r="A286" s="49"/>
      <c r="B286" s="49" t="s">
        <v>56</v>
      </c>
      <c r="C286" s="49" t="s">
        <v>57</v>
      </c>
      <c r="D286" s="50" t="s">
        <v>48</v>
      </c>
      <c r="E286" s="51">
        <v>1.28</v>
      </c>
      <c r="F286" s="51"/>
      <c r="G286" s="51">
        <v>2.3296000000000001</v>
      </c>
      <c r="H286" s="52"/>
      <c r="I286" s="53"/>
      <c r="J286" s="52">
        <v>620.24000000000001</v>
      </c>
      <c r="K286" s="53"/>
      <c r="L286" s="52">
        <v>1444.9100000000001</v>
      </c>
      <c r="M286" s="1"/>
      <c r="CE286">
        <v>1</v>
      </c>
    </row>
    <row r="287">
      <c r="A287" s="55"/>
      <c r="B287" s="51">
        <v>4</v>
      </c>
      <c r="C287" s="58" t="s">
        <v>58</v>
      </c>
      <c r="D287" s="59"/>
      <c r="E287" s="60"/>
      <c r="F287" s="61"/>
      <c r="G287" s="61"/>
      <c r="H287" s="61"/>
      <c r="I287" s="61"/>
      <c r="J287" s="61"/>
      <c r="K287" s="61"/>
      <c r="L287" s="62">
        <v>0</v>
      </c>
      <c r="M287" s="1"/>
    </row>
    <row r="288">
      <c r="A288" s="49"/>
      <c r="B288" s="49"/>
      <c r="C288" s="63" t="s">
        <v>59</v>
      </c>
      <c r="D288" s="50"/>
      <c r="E288" s="51"/>
      <c r="F288" s="51"/>
      <c r="G288" s="51"/>
      <c r="H288" s="52"/>
      <c r="I288" s="53"/>
      <c r="J288" s="52"/>
      <c r="K288" s="53"/>
      <c r="L288" s="52">
        <v>7760.2299999999996</v>
      </c>
      <c r="M288" s="1"/>
    </row>
    <row r="289">
      <c r="A289" s="49"/>
      <c r="B289" s="49"/>
      <c r="C289" s="49" t="s">
        <v>60</v>
      </c>
      <c r="D289" s="50"/>
      <c r="E289" s="51"/>
      <c r="F289" s="51"/>
      <c r="G289" s="51"/>
      <c r="H289" s="52"/>
      <c r="I289" s="53"/>
      <c r="J289" s="52"/>
      <c r="K289" s="53"/>
      <c r="L289" s="52">
        <v>4226.6700000000001</v>
      </c>
      <c r="M289" s="1"/>
    </row>
    <row r="290" ht="28.5">
      <c r="A290" s="49"/>
      <c r="B290" s="49" t="s">
        <v>61</v>
      </c>
      <c r="C290" s="49" t="s">
        <v>62</v>
      </c>
      <c r="D290" s="50" t="s">
        <v>63</v>
      </c>
      <c r="E290" s="51">
        <v>111</v>
      </c>
      <c r="F290" s="51"/>
      <c r="G290" s="51">
        <v>111</v>
      </c>
      <c r="H290" s="52"/>
      <c r="I290" s="53"/>
      <c r="J290" s="52"/>
      <c r="K290" s="53"/>
      <c r="L290" s="52">
        <v>4691.6000000000004</v>
      </c>
      <c r="M290" s="1"/>
    </row>
    <row r="291" ht="28.5">
      <c r="A291" s="64"/>
      <c r="B291" s="64" t="s">
        <v>64</v>
      </c>
      <c r="C291" s="64" t="s">
        <v>65</v>
      </c>
      <c r="D291" s="59" t="s">
        <v>63</v>
      </c>
      <c r="E291" s="61">
        <v>52</v>
      </c>
      <c r="F291" s="61"/>
      <c r="G291" s="61">
        <v>52</v>
      </c>
      <c r="H291" s="65"/>
      <c r="I291" s="66"/>
      <c r="J291" s="65"/>
      <c r="K291" s="66"/>
      <c r="L291" s="65">
        <v>2197.8699999999999</v>
      </c>
      <c r="M291" s="1"/>
    </row>
    <row r="292">
      <c r="C292" s="67" t="s">
        <v>66</v>
      </c>
      <c r="D292" s="67"/>
      <c r="E292" s="67"/>
      <c r="F292" s="67"/>
      <c r="G292" s="67"/>
      <c r="H292" s="67"/>
      <c r="I292" s="68">
        <v>8049.2857142857147</v>
      </c>
      <c r="J292" s="68"/>
      <c r="K292" s="68">
        <v>14649.700000000001</v>
      </c>
      <c r="L292" s="68"/>
      <c r="M292" s="3">
        <f>K292*1.0795</f>
        <v>15814.351149999999</v>
      </c>
      <c r="AD292">
        <v>2282.2600000000002</v>
      </c>
      <c r="AE292">
        <v>1069.1700000000001</v>
      </c>
      <c r="AN292" s="69">
        <v>14649.700000000001</v>
      </c>
      <c r="AO292" s="69">
        <v>3533.5599999999999</v>
      </c>
      <c r="AQ292" t="s">
        <v>67</v>
      </c>
      <c r="AR292" s="69">
        <v>2781.7600000000002</v>
      </c>
      <c r="AT292" s="69">
        <v>1444.9100000000001</v>
      </c>
      <c r="AV292" t="s">
        <v>67</v>
      </c>
      <c r="AW292" s="69">
        <v>0</v>
      </c>
      <c r="AZ292">
        <v>4691.6000000000004</v>
      </c>
      <c r="BA292">
        <v>2197.8699999999999</v>
      </c>
      <c r="CD292">
        <v>2</v>
      </c>
    </row>
    <row r="293" ht="168">
      <c r="A293" s="48" t="s">
        <v>121</v>
      </c>
      <c r="B293" s="49" t="s">
        <v>111</v>
      </c>
      <c r="C293" s="49" t="s">
        <v>122</v>
      </c>
      <c r="D293" s="50" t="s">
        <v>108</v>
      </c>
      <c r="E293" s="51">
        <v>1.8200000000000001</v>
      </c>
      <c r="F293" s="51"/>
      <c r="G293" s="51">
        <v>1.8200000000000001</v>
      </c>
      <c r="H293" s="52"/>
      <c r="I293" s="53"/>
      <c r="J293" s="52"/>
      <c r="K293" s="53"/>
      <c r="L293" s="52"/>
      <c r="M293" s="1"/>
    </row>
    <row r="294">
      <c r="C294" s="7" t="s">
        <v>120</v>
      </c>
      <c r="M294" s="1"/>
    </row>
    <row r="295">
      <c r="A295" s="55"/>
      <c r="B295" s="51">
        <v>1</v>
      </c>
      <c r="C295" s="55" t="s">
        <v>47</v>
      </c>
      <c r="D295" s="50" t="s">
        <v>48</v>
      </c>
      <c r="E295" s="56"/>
      <c r="F295" s="51"/>
      <c r="G295" s="51">
        <v>7.2800000000000002</v>
      </c>
      <c r="H295" s="51"/>
      <c r="I295" s="51"/>
      <c r="J295" s="51"/>
      <c r="K295" s="51"/>
      <c r="L295" s="57">
        <v>3709.0100000000002</v>
      </c>
      <c r="M295" s="1"/>
    </row>
    <row r="296">
      <c r="A296" s="49"/>
      <c r="B296" s="49" t="s">
        <v>97</v>
      </c>
      <c r="C296" s="49" t="s">
        <v>98</v>
      </c>
      <c r="D296" s="50" t="s">
        <v>48</v>
      </c>
      <c r="E296" s="51">
        <v>4</v>
      </c>
      <c r="F296" s="51"/>
      <c r="G296" s="51">
        <v>7.2800000000000002</v>
      </c>
      <c r="H296" s="52"/>
      <c r="I296" s="53"/>
      <c r="J296" s="52">
        <v>509.48000000000002</v>
      </c>
      <c r="K296" s="53"/>
      <c r="L296" s="52">
        <v>3709.0100000000002</v>
      </c>
      <c r="M296" s="1"/>
    </row>
    <row r="297">
      <c r="A297" s="55"/>
      <c r="B297" s="51">
        <v>2</v>
      </c>
      <c r="C297" s="55" t="s">
        <v>51</v>
      </c>
      <c r="D297" s="50"/>
      <c r="E297" s="56"/>
      <c r="F297" s="51"/>
      <c r="G297" s="51"/>
      <c r="H297" s="51"/>
      <c r="I297" s="51"/>
      <c r="J297" s="51"/>
      <c r="K297" s="51"/>
      <c r="L297" s="57">
        <v>5769.6400000000003</v>
      </c>
      <c r="M297" s="1"/>
    </row>
    <row r="298">
      <c r="A298" s="55"/>
      <c r="B298" s="51"/>
      <c r="C298" s="55" t="s">
        <v>52</v>
      </c>
      <c r="D298" s="50" t="s">
        <v>48</v>
      </c>
      <c r="E298" s="56"/>
      <c r="F298" s="51"/>
      <c r="G298" s="51">
        <v>3.8037999999999998</v>
      </c>
      <c r="H298" s="51"/>
      <c r="I298" s="51"/>
      <c r="J298" s="51"/>
      <c r="K298" s="51"/>
      <c r="L298" s="57">
        <v>2359.27</v>
      </c>
      <c r="M298" s="1"/>
      <c r="CE298">
        <v>1</v>
      </c>
    </row>
    <row r="299" ht="71.25">
      <c r="A299" s="49"/>
      <c r="B299" s="49" t="s">
        <v>53</v>
      </c>
      <c r="C299" s="49" t="s">
        <v>54</v>
      </c>
      <c r="D299" s="50" t="s">
        <v>55</v>
      </c>
      <c r="E299" s="51">
        <v>2.0899999999999999</v>
      </c>
      <c r="F299" s="51"/>
      <c r="G299" s="51">
        <v>3.8037999999999998</v>
      </c>
      <c r="H299" s="52">
        <v>1024.8699999999999</v>
      </c>
      <c r="I299" s="53">
        <v>1.48</v>
      </c>
      <c r="J299" s="52">
        <v>1516.8099999999999</v>
      </c>
      <c r="K299" s="53"/>
      <c r="L299" s="52">
        <v>5769.6400000000003</v>
      </c>
      <c r="M299" s="1"/>
    </row>
    <row r="300" ht="28.5">
      <c r="A300" s="49"/>
      <c r="B300" s="49" t="s">
        <v>56</v>
      </c>
      <c r="C300" s="49" t="s">
        <v>57</v>
      </c>
      <c r="D300" s="50" t="s">
        <v>48</v>
      </c>
      <c r="E300" s="51">
        <v>2.0899999999999999</v>
      </c>
      <c r="F300" s="51"/>
      <c r="G300" s="51">
        <v>3.8037999999999998</v>
      </c>
      <c r="H300" s="52"/>
      <c r="I300" s="53"/>
      <c r="J300" s="52">
        <v>620.24000000000001</v>
      </c>
      <c r="K300" s="53"/>
      <c r="L300" s="52">
        <v>2359.27</v>
      </c>
      <c r="M300" s="1"/>
      <c r="CE300">
        <v>1</v>
      </c>
    </row>
    <row r="301">
      <c r="A301" s="55"/>
      <c r="B301" s="51">
        <v>4</v>
      </c>
      <c r="C301" s="58" t="s">
        <v>58</v>
      </c>
      <c r="D301" s="59"/>
      <c r="E301" s="60"/>
      <c r="F301" s="61"/>
      <c r="G301" s="61"/>
      <c r="H301" s="61"/>
      <c r="I301" s="61"/>
      <c r="J301" s="61"/>
      <c r="K301" s="61"/>
      <c r="L301" s="62">
        <v>0</v>
      </c>
      <c r="M301" s="1"/>
    </row>
    <row r="302">
      <c r="A302" s="49"/>
      <c r="B302" s="49"/>
      <c r="C302" s="63" t="s">
        <v>59</v>
      </c>
      <c r="D302" s="50"/>
      <c r="E302" s="51"/>
      <c r="F302" s="51"/>
      <c r="G302" s="51"/>
      <c r="H302" s="52"/>
      <c r="I302" s="53"/>
      <c r="J302" s="52"/>
      <c r="K302" s="53"/>
      <c r="L302" s="52">
        <v>11837.920000000002</v>
      </c>
      <c r="M302" s="1"/>
    </row>
    <row r="303">
      <c r="A303" s="49"/>
      <c r="B303" s="49"/>
      <c r="C303" s="49" t="s">
        <v>60</v>
      </c>
      <c r="D303" s="50"/>
      <c r="E303" s="51"/>
      <c r="F303" s="51"/>
      <c r="G303" s="51"/>
      <c r="H303" s="52"/>
      <c r="I303" s="53"/>
      <c r="J303" s="52"/>
      <c r="K303" s="53"/>
      <c r="L303" s="52">
        <v>6068.2800000000007</v>
      </c>
      <c r="M303" s="1"/>
    </row>
    <row r="304" ht="28.5">
      <c r="A304" s="49"/>
      <c r="B304" s="49" t="s">
        <v>61</v>
      </c>
      <c r="C304" s="49" t="s">
        <v>62</v>
      </c>
      <c r="D304" s="50" t="s">
        <v>63</v>
      </c>
      <c r="E304" s="51">
        <v>111</v>
      </c>
      <c r="F304" s="51"/>
      <c r="G304" s="51">
        <v>111</v>
      </c>
      <c r="H304" s="52"/>
      <c r="I304" s="53"/>
      <c r="J304" s="52"/>
      <c r="K304" s="53"/>
      <c r="L304" s="52">
        <v>6735.79</v>
      </c>
      <c r="M304" s="1"/>
    </row>
    <row r="305" ht="28.5">
      <c r="A305" s="64"/>
      <c r="B305" s="64" t="s">
        <v>64</v>
      </c>
      <c r="C305" s="64" t="s">
        <v>65</v>
      </c>
      <c r="D305" s="59" t="s">
        <v>63</v>
      </c>
      <c r="E305" s="61">
        <v>52</v>
      </c>
      <c r="F305" s="61"/>
      <c r="G305" s="61">
        <v>52</v>
      </c>
      <c r="H305" s="65"/>
      <c r="I305" s="66"/>
      <c r="J305" s="65"/>
      <c r="K305" s="66"/>
      <c r="L305" s="65">
        <v>3155.5100000000002</v>
      </c>
      <c r="M305" s="1"/>
    </row>
    <row r="306">
      <c r="C306" s="67" t="s">
        <v>66</v>
      </c>
      <c r="D306" s="67"/>
      <c r="E306" s="67"/>
      <c r="F306" s="67"/>
      <c r="G306" s="67"/>
      <c r="H306" s="67"/>
      <c r="I306" s="68">
        <v>11939.13186813187</v>
      </c>
      <c r="J306" s="68"/>
      <c r="K306" s="68">
        <v>21729.220000000005</v>
      </c>
      <c r="L306" s="68"/>
      <c r="M306" s="3">
        <f>K306*1.0795</f>
        <v>23456.692990000003</v>
      </c>
      <c r="AD306">
        <v>2282.2600000000002</v>
      </c>
      <c r="AE306">
        <v>1069.1700000000001</v>
      </c>
      <c r="AN306" s="69">
        <v>21729.220000000005</v>
      </c>
      <c r="AO306" s="69">
        <v>5769.6400000000003</v>
      </c>
      <c r="AQ306" t="s">
        <v>67</v>
      </c>
      <c r="AR306" s="69">
        <v>3709.0100000000002</v>
      </c>
      <c r="AT306" s="69">
        <v>2359.27</v>
      </c>
      <c r="AV306" t="s">
        <v>67</v>
      </c>
      <c r="AW306" s="69">
        <v>0</v>
      </c>
      <c r="AZ306">
        <v>6735.79</v>
      </c>
      <c r="BA306">
        <v>3155.5100000000002</v>
      </c>
      <c r="CD306">
        <v>2</v>
      </c>
    </row>
    <row r="307" ht="71.25">
      <c r="A307" s="48" t="s">
        <v>123</v>
      </c>
      <c r="B307" s="49" t="s">
        <v>106</v>
      </c>
      <c r="C307" s="49" t="s">
        <v>124</v>
      </c>
      <c r="D307" s="50" t="s">
        <v>108</v>
      </c>
      <c r="E307" s="51">
        <v>5.5199999999999996</v>
      </c>
      <c r="F307" s="51"/>
      <c r="G307" s="51">
        <v>5.5199999999999996</v>
      </c>
      <c r="H307" s="52"/>
      <c r="I307" s="53"/>
      <c r="J307" s="52"/>
      <c r="K307" s="53"/>
      <c r="L307" s="52"/>
      <c r="M307" s="1"/>
    </row>
    <row r="308">
      <c r="B308" s="54"/>
      <c r="C308" s="54" t="s">
        <v>46</v>
      </c>
      <c r="D308" s="54"/>
      <c r="E308" s="54"/>
      <c r="F308" s="54"/>
      <c r="G308" s="54"/>
      <c r="H308" s="54"/>
      <c r="I308" s="54"/>
      <c r="J308" s="54"/>
      <c r="K308" s="54"/>
      <c r="L308" s="54"/>
      <c r="M308" s="1"/>
    </row>
    <row r="309">
      <c r="C309" s="7" t="s">
        <v>125</v>
      </c>
      <c r="M309" s="1"/>
    </row>
    <row r="310">
      <c r="A310" s="55"/>
      <c r="B310" s="51">
        <v>1</v>
      </c>
      <c r="C310" s="55" t="s">
        <v>47</v>
      </c>
      <c r="D310" s="50" t="s">
        <v>48</v>
      </c>
      <c r="E310" s="56"/>
      <c r="F310" s="51"/>
      <c r="G310" s="51">
        <v>16.559999999999999</v>
      </c>
      <c r="H310" s="51"/>
      <c r="I310" s="51"/>
      <c r="J310" s="51"/>
      <c r="K310" s="51"/>
      <c r="L310" s="57">
        <v>8436.9899999999998</v>
      </c>
      <c r="M310" s="1"/>
    </row>
    <row r="311">
      <c r="A311" s="49"/>
      <c r="B311" s="49" t="s">
        <v>97</v>
      </c>
      <c r="C311" s="49" t="s">
        <v>98</v>
      </c>
      <c r="D311" s="50" t="s">
        <v>48</v>
      </c>
      <c r="E311" s="51">
        <v>3</v>
      </c>
      <c r="F311" s="51"/>
      <c r="G311" s="51">
        <v>16.559999999999999</v>
      </c>
      <c r="H311" s="52"/>
      <c r="I311" s="53"/>
      <c r="J311" s="52">
        <v>509.48000000000002</v>
      </c>
      <c r="K311" s="53"/>
      <c r="L311" s="52">
        <v>8436.9899999999998</v>
      </c>
      <c r="M311" s="1"/>
    </row>
    <row r="312">
      <c r="A312" s="55"/>
      <c r="B312" s="51">
        <v>2</v>
      </c>
      <c r="C312" s="55" t="s">
        <v>51</v>
      </c>
      <c r="D312" s="50"/>
      <c r="E312" s="56"/>
      <c r="F312" s="51"/>
      <c r="G312" s="51"/>
      <c r="H312" s="51"/>
      <c r="I312" s="51"/>
      <c r="J312" s="51"/>
      <c r="K312" s="51"/>
      <c r="L312" s="57">
        <v>10717.17</v>
      </c>
      <c r="M312" s="1"/>
    </row>
    <row r="313">
      <c r="A313" s="55"/>
      <c r="B313" s="51"/>
      <c r="C313" s="55" t="s">
        <v>52</v>
      </c>
      <c r="D313" s="50" t="s">
        <v>48</v>
      </c>
      <c r="E313" s="56"/>
      <c r="F313" s="51"/>
      <c r="G313" s="51">
        <v>7.0655999999999999</v>
      </c>
      <c r="H313" s="51"/>
      <c r="I313" s="51"/>
      <c r="J313" s="51"/>
      <c r="K313" s="51"/>
      <c r="L313" s="57">
        <v>4382.3699999999999</v>
      </c>
      <c r="M313" s="1"/>
      <c r="CE313">
        <v>1</v>
      </c>
    </row>
    <row r="314" ht="71.25">
      <c r="A314" s="49"/>
      <c r="B314" s="49" t="s">
        <v>53</v>
      </c>
      <c r="C314" s="49" t="s">
        <v>54</v>
      </c>
      <c r="D314" s="50" t="s">
        <v>55</v>
      </c>
      <c r="E314" s="51">
        <v>1.28</v>
      </c>
      <c r="F314" s="51"/>
      <c r="G314" s="51">
        <v>7.0655999999999999</v>
      </c>
      <c r="H314" s="52">
        <v>1024.8699999999999</v>
      </c>
      <c r="I314" s="53">
        <v>1.48</v>
      </c>
      <c r="J314" s="52">
        <v>1516.8099999999999</v>
      </c>
      <c r="K314" s="53"/>
      <c r="L314" s="52">
        <v>10717.17</v>
      </c>
      <c r="M314" s="1"/>
    </row>
    <row r="315" ht="28.5">
      <c r="A315" s="49"/>
      <c r="B315" s="49" t="s">
        <v>56</v>
      </c>
      <c r="C315" s="49" t="s">
        <v>57</v>
      </c>
      <c r="D315" s="50" t="s">
        <v>48</v>
      </c>
      <c r="E315" s="51">
        <v>1.28</v>
      </c>
      <c r="F315" s="51"/>
      <c r="G315" s="51">
        <v>7.0655999999999999</v>
      </c>
      <c r="H315" s="52"/>
      <c r="I315" s="53"/>
      <c r="J315" s="52">
        <v>620.24000000000001</v>
      </c>
      <c r="K315" s="53"/>
      <c r="L315" s="52">
        <v>4382.3699999999999</v>
      </c>
      <c r="M315" s="1"/>
      <c r="CE315">
        <v>1</v>
      </c>
    </row>
    <row r="316">
      <c r="A316" s="55"/>
      <c r="B316" s="51">
        <v>4</v>
      </c>
      <c r="C316" s="58" t="s">
        <v>58</v>
      </c>
      <c r="D316" s="59"/>
      <c r="E316" s="60"/>
      <c r="F316" s="61"/>
      <c r="G316" s="61"/>
      <c r="H316" s="61"/>
      <c r="I316" s="61"/>
      <c r="J316" s="61"/>
      <c r="K316" s="61"/>
      <c r="L316" s="62">
        <v>0</v>
      </c>
      <c r="M316" s="1"/>
    </row>
    <row r="317">
      <c r="A317" s="49"/>
      <c r="B317" s="49"/>
      <c r="C317" s="63" t="s">
        <v>59</v>
      </c>
      <c r="D317" s="50"/>
      <c r="E317" s="51"/>
      <c r="F317" s="51"/>
      <c r="G317" s="51"/>
      <c r="H317" s="52"/>
      <c r="I317" s="53"/>
      <c r="J317" s="52"/>
      <c r="K317" s="53"/>
      <c r="L317" s="52">
        <v>23536.529999999999</v>
      </c>
      <c r="M317" s="1"/>
    </row>
    <row r="318">
      <c r="A318" s="49"/>
      <c r="B318" s="49"/>
      <c r="C318" s="49" t="s">
        <v>60</v>
      </c>
      <c r="D318" s="50"/>
      <c r="E318" s="51"/>
      <c r="F318" s="51"/>
      <c r="G318" s="51"/>
      <c r="H318" s="52"/>
      <c r="I318" s="53"/>
      <c r="J318" s="52"/>
      <c r="K318" s="53"/>
      <c r="L318" s="52">
        <v>12819.360000000001</v>
      </c>
      <c r="M318" s="1"/>
    </row>
    <row r="319" ht="28.5">
      <c r="A319" s="49"/>
      <c r="B319" s="49" t="s">
        <v>61</v>
      </c>
      <c r="C319" s="49" t="s">
        <v>62</v>
      </c>
      <c r="D319" s="50" t="s">
        <v>63</v>
      </c>
      <c r="E319" s="51">
        <v>111</v>
      </c>
      <c r="F319" s="51"/>
      <c r="G319" s="51">
        <v>111</v>
      </c>
      <c r="H319" s="52"/>
      <c r="I319" s="53"/>
      <c r="J319" s="52"/>
      <c r="K319" s="53"/>
      <c r="L319" s="52">
        <v>14229.49</v>
      </c>
      <c r="M319" s="1"/>
    </row>
    <row r="320" ht="28.5">
      <c r="A320" s="64"/>
      <c r="B320" s="64" t="s">
        <v>64</v>
      </c>
      <c r="C320" s="64" t="s">
        <v>65</v>
      </c>
      <c r="D320" s="59" t="s">
        <v>63</v>
      </c>
      <c r="E320" s="61">
        <v>52</v>
      </c>
      <c r="F320" s="61"/>
      <c r="G320" s="61">
        <v>52</v>
      </c>
      <c r="H320" s="65"/>
      <c r="I320" s="66"/>
      <c r="J320" s="65"/>
      <c r="K320" s="66"/>
      <c r="L320" s="65">
        <v>6666.0699999999997</v>
      </c>
      <c r="M320" s="1"/>
    </row>
    <row r="321">
      <c r="C321" s="67" t="s">
        <v>66</v>
      </c>
      <c r="D321" s="67"/>
      <c r="E321" s="67"/>
      <c r="F321" s="67"/>
      <c r="G321" s="67"/>
      <c r="H321" s="67"/>
      <c r="I321" s="68">
        <v>8049.2916666666679</v>
      </c>
      <c r="J321" s="68"/>
      <c r="K321" s="68">
        <v>44432.090000000004</v>
      </c>
      <c r="L321" s="68"/>
      <c r="M321" s="3">
        <f>K321*1.0795</f>
        <v>47964.441155</v>
      </c>
      <c r="AD321">
        <v>6922.0200000000004</v>
      </c>
      <c r="AE321">
        <v>3242.75</v>
      </c>
      <c r="AN321" s="69">
        <v>44432.090000000004</v>
      </c>
      <c r="AO321" s="69">
        <v>10717.17</v>
      </c>
      <c r="AQ321" t="s">
        <v>67</v>
      </c>
      <c r="AR321" s="69">
        <v>8436.9899999999998</v>
      </c>
      <c r="AT321" s="69">
        <v>4382.3699999999999</v>
      </c>
      <c r="AV321" t="s">
        <v>67</v>
      </c>
      <c r="AW321" s="69">
        <v>0</v>
      </c>
      <c r="AZ321">
        <v>14229.49</v>
      </c>
      <c r="BA321">
        <v>6666.0699999999997</v>
      </c>
      <c r="CD321">
        <v>2</v>
      </c>
    </row>
    <row r="322" ht="71.25">
      <c r="A322" s="48" t="s">
        <v>126</v>
      </c>
      <c r="B322" s="49" t="s">
        <v>111</v>
      </c>
      <c r="C322" s="49" t="s">
        <v>127</v>
      </c>
      <c r="D322" s="50" t="s">
        <v>108</v>
      </c>
      <c r="E322" s="51">
        <v>5.5199999999999996</v>
      </c>
      <c r="F322" s="51"/>
      <c r="G322" s="51">
        <v>5.5199999999999996</v>
      </c>
      <c r="H322" s="52"/>
      <c r="I322" s="53"/>
      <c r="J322" s="52"/>
      <c r="K322" s="53"/>
      <c r="L322" s="52"/>
      <c r="M322" s="1"/>
    </row>
    <row r="323">
      <c r="B323" s="54"/>
      <c r="C323" s="54" t="s">
        <v>46</v>
      </c>
      <c r="D323" s="54"/>
      <c r="E323" s="54"/>
      <c r="F323" s="54"/>
      <c r="G323" s="54"/>
      <c r="H323" s="54"/>
      <c r="I323" s="54"/>
      <c r="J323" s="54"/>
      <c r="K323" s="54"/>
      <c r="L323" s="54"/>
      <c r="M323" s="1"/>
    </row>
    <row r="324">
      <c r="C324" s="7" t="s">
        <v>125</v>
      </c>
      <c r="M324" s="1"/>
    </row>
    <row r="325">
      <c r="A325" s="55"/>
      <c r="B325" s="51">
        <v>1</v>
      </c>
      <c r="C325" s="55" t="s">
        <v>47</v>
      </c>
      <c r="D325" s="50" t="s">
        <v>48</v>
      </c>
      <c r="E325" s="56"/>
      <c r="F325" s="51"/>
      <c r="G325" s="51">
        <v>22.079999999999998</v>
      </c>
      <c r="H325" s="51"/>
      <c r="I325" s="51"/>
      <c r="J325" s="51"/>
      <c r="K325" s="51"/>
      <c r="L325" s="57">
        <v>11249.32</v>
      </c>
      <c r="M325" s="1"/>
    </row>
    <row r="326">
      <c r="A326" s="49"/>
      <c r="B326" s="49" t="s">
        <v>97</v>
      </c>
      <c r="C326" s="49" t="s">
        <v>98</v>
      </c>
      <c r="D326" s="50" t="s">
        <v>48</v>
      </c>
      <c r="E326" s="51">
        <v>4</v>
      </c>
      <c r="F326" s="51"/>
      <c r="G326" s="51">
        <v>22.079999999999998</v>
      </c>
      <c r="H326" s="52"/>
      <c r="I326" s="53"/>
      <c r="J326" s="52">
        <v>509.48000000000002</v>
      </c>
      <c r="K326" s="53"/>
      <c r="L326" s="52">
        <v>11249.32</v>
      </c>
      <c r="M326" s="1"/>
    </row>
    <row r="327">
      <c r="A327" s="55"/>
      <c r="B327" s="51">
        <v>2</v>
      </c>
      <c r="C327" s="55" t="s">
        <v>51</v>
      </c>
      <c r="D327" s="50"/>
      <c r="E327" s="56"/>
      <c r="F327" s="51"/>
      <c r="G327" s="51"/>
      <c r="H327" s="51"/>
      <c r="I327" s="51"/>
      <c r="J327" s="51"/>
      <c r="K327" s="51"/>
      <c r="L327" s="57">
        <v>17499.130000000001</v>
      </c>
      <c r="M327" s="1"/>
    </row>
    <row r="328">
      <c r="A328" s="55"/>
      <c r="B328" s="51"/>
      <c r="C328" s="55" t="s">
        <v>52</v>
      </c>
      <c r="D328" s="50" t="s">
        <v>48</v>
      </c>
      <c r="E328" s="56"/>
      <c r="F328" s="51"/>
      <c r="G328" s="51">
        <v>11.536799999999999</v>
      </c>
      <c r="H328" s="51"/>
      <c r="I328" s="51"/>
      <c r="J328" s="51"/>
      <c r="K328" s="51"/>
      <c r="L328" s="57">
        <v>7155.5799999999999</v>
      </c>
      <c r="M328" s="1"/>
      <c r="CE328">
        <v>1</v>
      </c>
    </row>
    <row r="329" ht="71.25">
      <c r="A329" s="49"/>
      <c r="B329" s="49" t="s">
        <v>53</v>
      </c>
      <c r="C329" s="49" t="s">
        <v>54</v>
      </c>
      <c r="D329" s="50" t="s">
        <v>55</v>
      </c>
      <c r="E329" s="51">
        <v>2.0899999999999999</v>
      </c>
      <c r="F329" s="51"/>
      <c r="G329" s="51">
        <v>11.536799999999999</v>
      </c>
      <c r="H329" s="52">
        <v>1024.8699999999999</v>
      </c>
      <c r="I329" s="53">
        <v>1.48</v>
      </c>
      <c r="J329" s="52">
        <v>1516.8099999999999</v>
      </c>
      <c r="K329" s="53"/>
      <c r="L329" s="52">
        <v>17499.130000000001</v>
      </c>
      <c r="M329" s="1"/>
    </row>
    <row r="330" ht="28.5">
      <c r="A330" s="49"/>
      <c r="B330" s="49" t="s">
        <v>56</v>
      </c>
      <c r="C330" s="49" t="s">
        <v>57</v>
      </c>
      <c r="D330" s="50" t="s">
        <v>48</v>
      </c>
      <c r="E330" s="51">
        <v>2.0899999999999999</v>
      </c>
      <c r="F330" s="51"/>
      <c r="G330" s="51">
        <v>11.536799999999999</v>
      </c>
      <c r="H330" s="52"/>
      <c r="I330" s="53"/>
      <c r="J330" s="52">
        <v>620.24000000000001</v>
      </c>
      <c r="K330" s="53"/>
      <c r="L330" s="52">
        <v>7155.5799999999999</v>
      </c>
      <c r="M330" s="1"/>
      <c r="CE330">
        <v>1</v>
      </c>
    </row>
    <row r="331">
      <c r="A331" s="55"/>
      <c r="B331" s="51">
        <v>4</v>
      </c>
      <c r="C331" s="58" t="s">
        <v>58</v>
      </c>
      <c r="D331" s="59"/>
      <c r="E331" s="60"/>
      <c r="F331" s="61"/>
      <c r="G331" s="61"/>
      <c r="H331" s="61"/>
      <c r="I331" s="61"/>
      <c r="J331" s="61"/>
      <c r="K331" s="61"/>
      <c r="L331" s="62">
        <v>0</v>
      </c>
      <c r="M331" s="1"/>
    </row>
    <row r="332">
      <c r="A332" s="49"/>
      <c r="B332" s="49"/>
      <c r="C332" s="63" t="s">
        <v>59</v>
      </c>
      <c r="D332" s="50"/>
      <c r="E332" s="51"/>
      <c r="F332" s="51"/>
      <c r="G332" s="51"/>
      <c r="H332" s="52"/>
      <c r="I332" s="53"/>
      <c r="J332" s="52"/>
      <c r="K332" s="53"/>
      <c r="L332" s="52">
        <v>35904.029999999999</v>
      </c>
      <c r="M332" s="1"/>
    </row>
    <row r="333">
      <c r="A333" s="49"/>
      <c r="B333" s="49"/>
      <c r="C333" s="49" t="s">
        <v>60</v>
      </c>
      <c r="D333" s="50"/>
      <c r="E333" s="51"/>
      <c r="F333" s="51"/>
      <c r="G333" s="51"/>
      <c r="H333" s="52"/>
      <c r="I333" s="53"/>
      <c r="J333" s="52"/>
      <c r="K333" s="53"/>
      <c r="L333" s="52">
        <v>18404.900000000001</v>
      </c>
      <c r="M333" s="1"/>
    </row>
    <row r="334" ht="28.5">
      <c r="A334" s="49"/>
      <c r="B334" s="49" t="s">
        <v>61</v>
      </c>
      <c r="C334" s="49" t="s">
        <v>62</v>
      </c>
      <c r="D334" s="50" t="s">
        <v>63</v>
      </c>
      <c r="E334" s="51">
        <v>111</v>
      </c>
      <c r="F334" s="51"/>
      <c r="G334" s="51">
        <v>111</v>
      </c>
      <c r="H334" s="52"/>
      <c r="I334" s="53"/>
      <c r="J334" s="52"/>
      <c r="K334" s="53"/>
      <c r="L334" s="52">
        <v>20429.439999999999</v>
      </c>
      <c r="M334" s="1"/>
    </row>
    <row r="335" ht="28.5">
      <c r="A335" s="64"/>
      <c r="B335" s="64" t="s">
        <v>64</v>
      </c>
      <c r="C335" s="64" t="s">
        <v>65</v>
      </c>
      <c r="D335" s="59" t="s">
        <v>63</v>
      </c>
      <c r="E335" s="61">
        <v>52</v>
      </c>
      <c r="F335" s="61"/>
      <c r="G335" s="61">
        <v>52</v>
      </c>
      <c r="H335" s="65"/>
      <c r="I335" s="66"/>
      <c r="J335" s="65"/>
      <c r="K335" s="66"/>
      <c r="L335" s="65">
        <v>9570.5499999999993</v>
      </c>
      <c r="M335" s="1"/>
    </row>
    <row r="336">
      <c r="C336" s="67" t="s">
        <v>66</v>
      </c>
      <c r="D336" s="67"/>
      <c r="E336" s="67"/>
      <c r="F336" s="67"/>
      <c r="G336" s="67"/>
      <c r="H336" s="67"/>
      <c r="I336" s="68">
        <v>11939.134057971016</v>
      </c>
      <c r="J336" s="68"/>
      <c r="K336" s="68">
        <v>65904.020000000004</v>
      </c>
      <c r="L336" s="68"/>
      <c r="M336" s="3">
        <f>K336*1.0795</f>
        <v>71143.389589999992</v>
      </c>
      <c r="AD336">
        <v>6922.0200000000004</v>
      </c>
      <c r="AE336">
        <v>3242.75</v>
      </c>
      <c r="AN336" s="69">
        <v>65904.020000000004</v>
      </c>
      <c r="AO336" s="69">
        <v>17499.130000000001</v>
      </c>
      <c r="AQ336" t="s">
        <v>67</v>
      </c>
      <c r="AR336" s="69">
        <v>11249.32</v>
      </c>
      <c r="AT336" s="69">
        <v>7155.5799999999999</v>
      </c>
      <c r="AV336" t="s">
        <v>67</v>
      </c>
      <c r="AW336" s="69">
        <v>0</v>
      </c>
      <c r="AZ336">
        <v>20429.439999999999</v>
      </c>
      <c r="BA336">
        <v>9570.5499999999993</v>
      </c>
      <c r="CD336">
        <v>2</v>
      </c>
    </row>
    <row r="337" ht="71.25">
      <c r="A337" s="48" t="s">
        <v>128</v>
      </c>
      <c r="B337" s="49" t="s">
        <v>106</v>
      </c>
      <c r="C337" s="49" t="s">
        <v>129</v>
      </c>
      <c r="D337" s="50" t="s">
        <v>108</v>
      </c>
      <c r="E337" s="51">
        <v>7.5599999999999996</v>
      </c>
      <c r="F337" s="51"/>
      <c r="G337" s="51">
        <v>7.5599999999999996</v>
      </c>
      <c r="H337" s="52"/>
      <c r="I337" s="53"/>
      <c r="J337" s="52"/>
      <c r="K337" s="53"/>
      <c r="L337" s="52"/>
      <c r="M337" s="1"/>
    </row>
    <row r="338">
      <c r="B338" s="54"/>
      <c r="C338" s="54" t="s">
        <v>46</v>
      </c>
      <c r="D338" s="54"/>
      <c r="E338" s="54"/>
      <c r="F338" s="54"/>
      <c r="G338" s="54"/>
      <c r="H338" s="54"/>
      <c r="I338" s="54"/>
      <c r="J338" s="54"/>
      <c r="K338" s="54"/>
      <c r="L338" s="54"/>
      <c r="M338" s="1"/>
    </row>
    <row r="339">
      <c r="C339" s="7" t="s">
        <v>130</v>
      </c>
      <c r="M339" s="1"/>
    </row>
    <row r="340">
      <c r="A340" s="55"/>
      <c r="B340" s="51">
        <v>1</v>
      </c>
      <c r="C340" s="55" t="s">
        <v>47</v>
      </c>
      <c r="D340" s="50" t="s">
        <v>48</v>
      </c>
      <c r="E340" s="56"/>
      <c r="F340" s="51"/>
      <c r="G340" s="51">
        <v>22.68</v>
      </c>
      <c r="H340" s="51"/>
      <c r="I340" s="51"/>
      <c r="J340" s="51"/>
      <c r="K340" s="51"/>
      <c r="L340" s="57">
        <v>11555.01</v>
      </c>
      <c r="M340" s="1"/>
    </row>
    <row r="341">
      <c r="A341" s="49"/>
      <c r="B341" s="49" t="s">
        <v>97</v>
      </c>
      <c r="C341" s="49" t="s">
        <v>98</v>
      </c>
      <c r="D341" s="50" t="s">
        <v>48</v>
      </c>
      <c r="E341" s="51">
        <v>3</v>
      </c>
      <c r="F341" s="51"/>
      <c r="G341" s="51">
        <v>22.68</v>
      </c>
      <c r="H341" s="52"/>
      <c r="I341" s="53"/>
      <c r="J341" s="52">
        <v>509.48000000000002</v>
      </c>
      <c r="K341" s="53"/>
      <c r="L341" s="52">
        <v>11555.01</v>
      </c>
      <c r="M341" s="1"/>
    </row>
    <row r="342">
      <c r="A342" s="55"/>
      <c r="B342" s="51">
        <v>2</v>
      </c>
      <c r="C342" s="55" t="s">
        <v>51</v>
      </c>
      <c r="D342" s="50"/>
      <c r="E342" s="56"/>
      <c r="F342" s="51"/>
      <c r="G342" s="51"/>
      <c r="H342" s="51"/>
      <c r="I342" s="51"/>
      <c r="J342" s="51"/>
      <c r="K342" s="51"/>
      <c r="L342" s="57">
        <v>14677.870000000001</v>
      </c>
      <c r="M342" s="1"/>
    </row>
    <row r="343">
      <c r="A343" s="55"/>
      <c r="B343" s="51"/>
      <c r="C343" s="55" t="s">
        <v>52</v>
      </c>
      <c r="D343" s="50" t="s">
        <v>48</v>
      </c>
      <c r="E343" s="56"/>
      <c r="F343" s="51"/>
      <c r="G343" s="51">
        <v>9.6768000000000001</v>
      </c>
      <c r="H343" s="51"/>
      <c r="I343" s="51"/>
      <c r="J343" s="51"/>
      <c r="K343" s="51"/>
      <c r="L343" s="57">
        <v>6001.9399999999996</v>
      </c>
      <c r="M343" s="1"/>
      <c r="CE343">
        <v>1</v>
      </c>
    </row>
    <row r="344" ht="71.25">
      <c r="A344" s="49"/>
      <c r="B344" s="49" t="s">
        <v>53</v>
      </c>
      <c r="C344" s="49" t="s">
        <v>54</v>
      </c>
      <c r="D344" s="50" t="s">
        <v>55</v>
      </c>
      <c r="E344" s="51">
        <v>1.28</v>
      </c>
      <c r="F344" s="51"/>
      <c r="G344" s="51">
        <v>9.6768000000000001</v>
      </c>
      <c r="H344" s="52">
        <v>1024.8699999999999</v>
      </c>
      <c r="I344" s="53">
        <v>1.48</v>
      </c>
      <c r="J344" s="52">
        <v>1516.8099999999999</v>
      </c>
      <c r="K344" s="53"/>
      <c r="L344" s="52">
        <v>14677.870000000001</v>
      </c>
      <c r="M344" s="1"/>
    </row>
    <row r="345" ht="28.5">
      <c r="A345" s="49"/>
      <c r="B345" s="49" t="s">
        <v>56</v>
      </c>
      <c r="C345" s="49" t="s">
        <v>57</v>
      </c>
      <c r="D345" s="50" t="s">
        <v>48</v>
      </c>
      <c r="E345" s="51">
        <v>1.28</v>
      </c>
      <c r="F345" s="51"/>
      <c r="G345" s="51">
        <v>9.6768000000000001</v>
      </c>
      <c r="H345" s="52"/>
      <c r="I345" s="53"/>
      <c r="J345" s="52">
        <v>620.24000000000001</v>
      </c>
      <c r="K345" s="53"/>
      <c r="L345" s="52">
        <v>6001.9399999999996</v>
      </c>
      <c r="M345" s="1"/>
      <c r="CE345">
        <v>1</v>
      </c>
    </row>
    <row r="346">
      <c r="A346" s="55"/>
      <c r="B346" s="51">
        <v>4</v>
      </c>
      <c r="C346" s="58" t="s">
        <v>58</v>
      </c>
      <c r="D346" s="59"/>
      <c r="E346" s="60"/>
      <c r="F346" s="61"/>
      <c r="G346" s="61"/>
      <c r="H346" s="61"/>
      <c r="I346" s="61"/>
      <c r="J346" s="61"/>
      <c r="K346" s="61"/>
      <c r="L346" s="62">
        <v>0</v>
      </c>
      <c r="M346" s="1"/>
    </row>
    <row r="347">
      <c r="A347" s="49"/>
      <c r="B347" s="49"/>
      <c r="C347" s="63" t="s">
        <v>59</v>
      </c>
      <c r="D347" s="50"/>
      <c r="E347" s="51"/>
      <c r="F347" s="51"/>
      <c r="G347" s="51"/>
      <c r="H347" s="52"/>
      <c r="I347" s="53"/>
      <c r="J347" s="52"/>
      <c r="K347" s="53"/>
      <c r="L347" s="52">
        <v>32234.82</v>
      </c>
      <c r="M347" s="1"/>
    </row>
    <row r="348">
      <c r="A348" s="49"/>
      <c r="B348" s="49"/>
      <c r="C348" s="49" t="s">
        <v>60</v>
      </c>
      <c r="D348" s="50"/>
      <c r="E348" s="51"/>
      <c r="F348" s="51"/>
      <c r="G348" s="51"/>
      <c r="H348" s="52"/>
      <c r="I348" s="53"/>
      <c r="J348" s="52"/>
      <c r="K348" s="53"/>
      <c r="L348" s="52">
        <v>17556.950000000001</v>
      </c>
      <c r="M348" s="1"/>
    </row>
    <row r="349" ht="28.5">
      <c r="A349" s="49"/>
      <c r="B349" s="49" t="s">
        <v>61</v>
      </c>
      <c r="C349" s="49" t="s">
        <v>62</v>
      </c>
      <c r="D349" s="50" t="s">
        <v>63</v>
      </c>
      <c r="E349" s="51">
        <v>111</v>
      </c>
      <c r="F349" s="51"/>
      <c r="G349" s="51">
        <v>111</v>
      </c>
      <c r="H349" s="52"/>
      <c r="I349" s="53"/>
      <c r="J349" s="52"/>
      <c r="K349" s="53"/>
      <c r="L349" s="52">
        <v>19488.209999999999</v>
      </c>
      <c r="M349" s="1"/>
    </row>
    <row r="350" ht="28.5">
      <c r="A350" s="64"/>
      <c r="B350" s="64" t="s">
        <v>64</v>
      </c>
      <c r="C350" s="64" t="s">
        <v>65</v>
      </c>
      <c r="D350" s="59" t="s">
        <v>63</v>
      </c>
      <c r="E350" s="61">
        <v>52</v>
      </c>
      <c r="F350" s="61"/>
      <c r="G350" s="61">
        <v>52</v>
      </c>
      <c r="H350" s="65"/>
      <c r="I350" s="66"/>
      <c r="J350" s="65"/>
      <c r="K350" s="66"/>
      <c r="L350" s="65">
        <v>9129.6100000000006</v>
      </c>
      <c r="M350" s="1"/>
    </row>
    <row r="351">
      <c r="C351" s="67" t="s">
        <v>66</v>
      </c>
      <c r="D351" s="67"/>
      <c r="E351" s="67"/>
      <c r="F351" s="67"/>
      <c r="G351" s="67"/>
      <c r="H351" s="67"/>
      <c r="I351" s="68">
        <v>8049.2910052910056</v>
      </c>
      <c r="J351" s="68"/>
      <c r="K351" s="68">
        <v>60852.639999999999</v>
      </c>
      <c r="L351" s="68"/>
      <c r="M351" s="3">
        <f>K351*1.0795</f>
        <v>65690.424879999991</v>
      </c>
      <c r="AD351">
        <v>9480.1499999999996</v>
      </c>
      <c r="AE351">
        <v>4441.1499999999996</v>
      </c>
      <c r="AN351" s="69">
        <v>60852.639999999999</v>
      </c>
      <c r="AO351" s="69">
        <v>14677.870000000001</v>
      </c>
      <c r="AQ351" t="s">
        <v>67</v>
      </c>
      <c r="AR351" s="69">
        <v>11555.01</v>
      </c>
      <c r="AT351" s="69">
        <v>6001.9399999999996</v>
      </c>
      <c r="AV351" t="s">
        <v>67</v>
      </c>
      <c r="AW351" s="69">
        <v>0</v>
      </c>
      <c r="AZ351">
        <v>19488.209999999999</v>
      </c>
      <c r="BA351">
        <v>9129.6100000000006</v>
      </c>
      <c r="CD351">
        <v>2</v>
      </c>
    </row>
    <row r="352" ht="71.25">
      <c r="A352" s="48" t="s">
        <v>131</v>
      </c>
      <c r="B352" s="49" t="s">
        <v>111</v>
      </c>
      <c r="C352" s="49" t="s">
        <v>132</v>
      </c>
      <c r="D352" s="50" t="s">
        <v>108</v>
      </c>
      <c r="E352" s="51">
        <v>7.5599999999999996</v>
      </c>
      <c r="F352" s="51"/>
      <c r="G352" s="51">
        <v>7.5599999999999996</v>
      </c>
      <c r="H352" s="52"/>
      <c r="I352" s="53"/>
      <c r="J352" s="52"/>
      <c r="K352" s="53"/>
      <c r="L352" s="52"/>
      <c r="M352" s="1"/>
    </row>
    <row r="353">
      <c r="B353" s="54"/>
      <c r="C353" s="54" t="s">
        <v>46</v>
      </c>
      <c r="D353" s="54"/>
      <c r="E353" s="54"/>
      <c r="F353" s="54"/>
      <c r="G353" s="54"/>
      <c r="H353" s="54"/>
      <c r="I353" s="54"/>
      <c r="J353" s="54"/>
      <c r="K353" s="54"/>
      <c r="L353" s="54"/>
      <c r="M353" s="1"/>
    </row>
    <row r="354">
      <c r="C354" s="7" t="s">
        <v>130</v>
      </c>
      <c r="M354" s="1"/>
    </row>
    <row r="355">
      <c r="A355" s="55"/>
      <c r="B355" s="51">
        <v>1</v>
      </c>
      <c r="C355" s="55" t="s">
        <v>47</v>
      </c>
      <c r="D355" s="50" t="s">
        <v>48</v>
      </c>
      <c r="E355" s="56"/>
      <c r="F355" s="51"/>
      <c r="G355" s="51">
        <v>30.239999999999998</v>
      </c>
      <c r="H355" s="51"/>
      <c r="I355" s="51"/>
      <c r="J355" s="51"/>
      <c r="K355" s="51"/>
      <c r="L355" s="57">
        <v>15406.68</v>
      </c>
      <c r="M355" s="1"/>
    </row>
    <row r="356">
      <c r="A356" s="49"/>
      <c r="B356" s="49" t="s">
        <v>97</v>
      </c>
      <c r="C356" s="49" t="s">
        <v>98</v>
      </c>
      <c r="D356" s="50" t="s">
        <v>48</v>
      </c>
      <c r="E356" s="51">
        <v>4</v>
      </c>
      <c r="F356" s="51"/>
      <c r="G356" s="51">
        <v>30.239999999999998</v>
      </c>
      <c r="H356" s="52"/>
      <c r="I356" s="53"/>
      <c r="J356" s="52">
        <v>509.48000000000002</v>
      </c>
      <c r="K356" s="53"/>
      <c r="L356" s="52">
        <v>15406.68</v>
      </c>
      <c r="M356" s="1"/>
    </row>
    <row r="357">
      <c r="A357" s="55"/>
      <c r="B357" s="51">
        <v>2</v>
      </c>
      <c r="C357" s="55" t="s">
        <v>51</v>
      </c>
      <c r="D357" s="50"/>
      <c r="E357" s="56"/>
      <c r="F357" s="51"/>
      <c r="G357" s="51"/>
      <c r="H357" s="51"/>
      <c r="I357" s="51"/>
      <c r="J357" s="51"/>
      <c r="K357" s="51"/>
      <c r="L357" s="57">
        <v>23966.200000000004</v>
      </c>
      <c r="M357" s="1"/>
    </row>
    <row r="358">
      <c r="A358" s="55"/>
      <c r="B358" s="51"/>
      <c r="C358" s="55" t="s">
        <v>52</v>
      </c>
      <c r="D358" s="50" t="s">
        <v>48</v>
      </c>
      <c r="E358" s="56"/>
      <c r="F358" s="51"/>
      <c r="G358" s="51">
        <v>15.8004</v>
      </c>
      <c r="H358" s="51"/>
      <c r="I358" s="51"/>
      <c r="J358" s="51"/>
      <c r="K358" s="51"/>
      <c r="L358" s="57">
        <v>9800.0400000000009</v>
      </c>
      <c r="M358" s="1"/>
      <c r="CE358">
        <v>1</v>
      </c>
    </row>
    <row r="359" ht="71.25">
      <c r="A359" s="49"/>
      <c r="B359" s="49" t="s">
        <v>53</v>
      </c>
      <c r="C359" s="49" t="s">
        <v>54</v>
      </c>
      <c r="D359" s="50" t="s">
        <v>55</v>
      </c>
      <c r="E359" s="51">
        <v>2.0899999999999999</v>
      </c>
      <c r="F359" s="51"/>
      <c r="G359" s="51">
        <v>15.8004</v>
      </c>
      <c r="H359" s="52">
        <v>1024.8699999999999</v>
      </c>
      <c r="I359" s="53">
        <v>1.48</v>
      </c>
      <c r="J359" s="52">
        <v>1516.8099999999999</v>
      </c>
      <c r="K359" s="53"/>
      <c r="L359" s="52">
        <v>23966.200000000001</v>
      </c>
      <c r="M359" s="1"/>
    </row>
    <row r="360" ht="28.5">
      <c r="A360" s="49"/>
      <c r="B360" s="49" t="s">
        <v>56</v>
      </c>
      <c r="C360" s="49" t="s">
        <v>57</v>
      </c>
      <c r="D360" s="50" t="s">
        <v>48</v>
      </c>
      <c r="E360" s="51">
        <v>2.0899999999999999</v>
      </c>
      <c r="F360" s="51"/>
      <c r="G360" s="51">
        <v>15.8004</v>
      </c>
      <c r="H360" s="52"/>
      <c r="I360" s="53"/>
      <c r="J360" s="52">
        <v>620.24000000000001</v>
      </c>
      <c r="K360" s="53"/>
      <c r="L360" s="52">
        <v>9800.0400000000009</v>
      </c>
      <c r="M360" s="1"/>
      <c r="CE360">
        <v>1</v>
      </c>
    </row>
    <row r="361">
      <c r="A361" s="55"/>
      <c r="B361" s="51">
        <v>4</v>
      </c>
      <c r="C361" s="58" t="s">
        <v>58</v>
      </c>
      <c r="D361" s="59"/>
      <c r="E361" s="60"/>
      <c r="F361" s="61"/>
      <c r="G361" s="61"/>
      <c r="H361" s="61"/>
      <c r="I361" s="61"/>
      <c r="J361" s="61"/>
      <c r="K361" s="61"/>
      <c r="L361" s="62">
        <v>0</v>
      </c>
      <c r="M361" s="1"/>
    </row>
    <row r="362">
      <c r="A362" s="49"/>
      <c r="B362" s="49"/>
      <c r="C362" s="63" t="s">
        <v>59</v>
      </c>
      <c r="D362" s="50"/>
      <c r="E362" s="51"/>
      <c r="F362" s="51"/>
      <c r="G362" s="51"/>
      <c r="H362" s="52"/>
      <c r="I362" s="53"/>
      <c r="J362" s="52"/>
      <c r="K362" s="53"/>
      <c r="L362" s="52">
        <v>49172.920000000006</v>
      </c>
      <c r="M362" s="1"/>
    </row>
    <row r="363">
      <c r="A363" s="49"/>
      <c r="B363" s="49"/>
      <c r="C363" s="49" t="s">
        <v>60</v>
      </c>
      <c r="D363" s="50"/>
      <c r="E363" s="51"/>
      <c r="F363" s="51"/>
      <c r="G363" s="51"/>
      <c r="H363" s="52"/>
      <c r="I363" s="53"/>
      <c r="J363" s="52"/>
      <c r="K363" s="53"/>
      <c r="L363" s="52">
        <v>25206.720000000001</v>
      </c>
      <c r="M363" s="1"/>
    </row>
    <row r="364" ht="28.5">
      <c r="A364" s="49"/>
      <c r="B364" s="49" t="s">
        <v>61</v>
      </c>
      <c r="C364" s="49" t="s">
        <v>62</v>
      </c>
      <c r="D364" s="50" t="s">
        <v>63</v>
      </c>
      <c r="E364" s="51">
        <v>111</v>
      </c>
      <c r="F364" s="51"/>
      <c r="G364" s="51">
        <v>111</v>
      </c>
      <c r="H364" s="52"/>
      <c r="I364" s="53"/>
      <c r="J364" s="52"/>
      <c r="K364" s="53"/>
      <c r="L364" s="52">
        <v>27979.459999999999</v>
      </c>
      <c r="M364" s="1"/>
    </row>
    <row r="365" ht="28.5">
      <c r="A365" s="64"/>
      <c r="B365" s="64" t="s">
        <v>64</v>
      </c>
      <c r="C365" s="64" t="s">
        <v>65</v>
      </c>
      <c r="D365" s="59" t="s">
        <v>63</v>
      </c>
      <c r="E365" s="61">
        <v>52</v>
      </c>
      <c r="F365" s="61"/>
      <c r="G365" s="61">
        <v>52</v>
      </c>
      <c r="H365" s="65"/>
      <c r="I365" s="66"/>
      <c r="J365" s="65"/>
      <c r="K365" s="66"/>
      <c r="L365" s="65">
        <v>13107.49</v>
      </c>
      <c r="M365" s="1"/>
    </row>
    <row r="366">
      <c r="C366" s="67" t="s">
        <v>66</v>
      </c>
      <c r="D366" s="67"/>
      <c r="E366" s="67"/>
      <c r="F366" s="67"/>
      <c r="G366" s="67"/>
      <c r="H366" s="67"/>
      <c r="I366" s="68">
        <v>11939.136243386243</v>
      </c>
      <c r="J366" s="68"/>
      <c r="K366" s="68">
        <v>90259.869999999995</v>
      </c>
      <c r="L366" s="68"/>
      <c r="M366" s="3">
        <f>K366*1.0795</f>
        <v>97435.52966499998</v>
      </c>
      <c r="AD366">
        <v>9480.1499999999996</v>
      </c>
      <c r="AE366">
        <v>4441.1499999999996</v>
      </c>
      <c r="AN366" s="69">
        <v>90259.869999999995</v>
      </c>
      <c r="AO366" s="69">
        <v>23966.200000000004</v>
      </c>
      <c r="AQ366" t="s">
        <v>67</v>
      </c>
      <c r="AR366" s="69">
        <v>15406.68</v>
      </c>
      <c r="AT366" s="69">
        <v>9800.0400000000009</v>
      </c>
      <c r="AV366" t="s">
        <v>67</v>
      </c>
      <c r="AW366" s="69">
        <v>0</v>
      </c>
      <c r="AZ366">
        <v>27979.459999999999</v>
      </c>
      <c r="BA366">
        <v>13107.49</v>
      </c>
      <c r="CD366">
        <v>2</v>
      </c>
    </row>
    <row r="367" ht="139.5">
      <c r="A367" s="48" t="s">
        <v>133</v>
      </c>
      <c r="B367" s="49" t="s">
        <v>134</v>
      </c>
      <c r="C367" s="49" t="s">
        <v>135</v>
      </c>
      <c r="D367" s="50" t="s">
        <v>96</v>
      </c>
      <c r="E367" s="51">
        <v>1</v>
      </c>
      <c r="F367" s="51"/>
      <c r="G367" s="51">
        <v>1</v>
      </c>
      <c r="H367" s="52"/>
      <c r="I367" s="53"/>
      <c r="J367" s="52"/>
      <c r="K367" s="53"/>
      <c r="L367" s="52"/>
      <c r="M367" s="1"/>
    </row>
    <row r="368">
      <c r="A368" s="55"/>
      <c r="B368" s="51">
        <v>1</v>
      </c>
      <c r="C368" s="55" t="s">
        <v>47</v>
      </c>
      <c r="D368" s="50" t="s">
        <v>48</v>
      </c>
      <c r="E368" s="56"/>
      <c r="F368" s="51"/>
      <c r="G368" s="51">
        <v>4</v>
      </c>
      <c r="H368" s="51"/>
      <c r="I368" s="51"/>
      <c r="J368" s="51"/>
      <c r="K368" s="51"/>
      <c r="L368" s="57">
        <v>2158.7600000000002</v>
      </c>
      <c r="M368" s="1"/>
    </row>
    <row r="369">
      <c r="A369" s="49"/>
      <c r="B369" s="49" t="s">
        <v>136</v>
      </c>
      <c r="C369" s="49" t="s">
        <v>137</v>
      </c>
      <c r="D369" s="50" t="s">
        <v>48</v>
      </c>
      <c r="E369" s="51">
        <v>4</v>
      </c>
      <c r="F369" s="51"/>
      <c r="G369" s="51">
        <v>4</v>
      </c>
      <c r="H369" s="52"/>
      <c r="I369" s="53"/>
      <c r="J369" s="52">
        <v>539.69000000000005</v>
      </c>
      <c r="K369" s="53"/>
      <c r="L369" s="52">
        <v>2158.7600000000002</v>
      </c>
      <c r="M369" s="1"/>
    </row>
    <row r="370">
      <c r="A370" s="55"/>
      <c r="B370" s="51">
        <v>4</v>
      </c>
      <c r="C370" s="58" t="s">
        <v>58</v>
      </c>
      <c r="D370" s="59"/>
      <c r="E370" s="60"/>
      <c r="F370" s="61"/>
      <c r="G370" s="61"/>
      <c r="H370" s="61"/>
      <c r="I370" s="61"/>
      <c r="J370" s="61"/>
      <c r="K370" s="61"/>
      <c r="L370" s="62">
        <v>0</v>
      </c>
      <c r="M370" s="1"/>
    </row>
    <row r="371">
      <c r="A371" s="49"/>
      <c r="B371" s="49"/>
      <c r="C371" s="63" t="s">
        <v>59</v>
      </c>
      <c r="D371" s="50"/>
      <c r="E371" s="51"/>
      <c r="F371" s="51"/>
      <c r="G371" s="51"/>
      <c r="H371" s="52"/>
      <c r="I371" s="53"/>
      <c r="J371" s="52"/>
      <c r="K371" s="53"/>
      <c r="L371" s="52">
        <v>2158.7600000000002</v>
      </c>
      <c r="M371" s="1"/>
    </row>
    <row r="372">
      <c r="A372" s="49"/>
      <c r="B372" s="49"/>
      <c r="C372" s="49" t="s">
        <v>60</v>
      </c>
      <c r="D372" s="50"/>
      <c r="E372" s="51"/>
      <c r="F372" s="51"/>
      <c r="G372" s="51"/>
      <c r="H372" s="52"/>
      <c r="I372" s="53"/>
      <c r="J372" s="52"/>
      <c r="K372" s="53"/>
      <c r="L372" s="52">
        <v>2158.7600000000002</v>
      </c>
      <c r="M372" s="1"/>
    </row>
    <row r="373" ht="28.5">
      <c r="A373" s="49"/>
      <c r="B373" s="49" t="s">
        <v>138</v>
      </c>
      <c r="C373" s="49" t="s">
        <v>139</v>
      </c>
      <c r="D373" s="50" t="s">
        <v>63</v>
      </c>
      <c r="E373" s="51">
        <v>90</v>
      </c>
      <c r="F373" s="51"/>
      <c r="G373" s="51">
        <v>90</v>
      </c>
      <c r="H373" s="52"/>
      <c r="I373" s="53"/>
      <c r="J373" s="52"/>
      <c r="K373" s="53"/>
      <c r="L373" s="52">
        <v>1942.8800000000001</v>
      </c>
      <c r="M373" s="1"/>
    </row>
    <row r="374" ht="28.5">
      <c r="A374" s="64"/>
      <c r="B374" s="64" t="s">
        <v>140</v>
      </c>
      <c r="C374" s="64" t="s">
        <v>141</v>
      </c>
      <c r="D374" s="59" t="s">
        <v>63</v>
      </c>
      <c r="E374" s="61">
        <v>46</v>
      </c>
      <c r="F374" s="61"/>
      <c r="G374" s="61">
        <v>46</v>
      </c>
      <c r="H374" s="65"/>
      <c r="I374" s="66"/>
      <c r="J374" s="65"/>
      <c r="K374" s="66"/>
      <c r="L374" s="65">
        <v>993.02999999999997</v>
      </c>
      <c r="M374" s="1"/>
    </row>
    <row r="375">
      <c r="C375" s="67" t="s">
        <v>66</v>
      </c>
      <c r="D375" s="67"/>
      <c r="E375" s="67"/>
      <c r="F375" s="67"/>
      <c r="G375" s="67"/>
      <c r="H375" s="67"/>
      <c r="I375" s="68">
        <v>5094.6700000000001</v>
      </c>
      <c r="J375" s="68"/>
      <c r="K375" s="68">
        <v>5094.6700000000001</v>
      </c>
      <c r="L375" s="68"/>
      <c r="M375" s="3">
        <f>K375*1.0795</f>
        <v>5499.6962649999996</v>
      </c>
      <c r="AD375">
        <v>485.72000000000003</v>
      </c>
      <c r="AE375">
        <v>248.25999999999999</v>
      </c>
      <c r="AN375" s="69">
        <v>5094.6700000000001</v>
      </c>
      <c r="AO375">
        <v>0</v>
      </c>
      <c r="AQ375" t="s">
        <v>67</v>
      </c>
      <c r="AR375" s="69">
        <v>2158.7600000000002</v>
      </c>
      <c r="AT375">
        <v>0</v>
      </c>
      <c r="AV375" t="s">
        <v>67</v>
      </c>
      <c r="AW375" s="69">
        <v>0</v>
      </c>
      <c r="AZ375">
        <v>1942.8800000000001</v>
      </c>
      <c r="BA375">
        <v>993.02999999999997</v>
      </c>
      <c r="CD375">
        <v>2</v>
      </c>
    </row>
    <row r="376" ht="125.25">
      <c r="A376" s="48" t="s">
        <v>142</v>
      </c>
      <c r="B376" s="49" t="s">
        <v>143</v>
      </c>
      <c r="C376" s="49" t="s">
        <v>144</v>
      </c>
      <c r="D376" s="50" t="s">
        <v>145</v>
      </c>
      <c r="E376" s="51">
        <v>0.01</v>
      </c>
      <c r="F376" s="51"/>
      <c r="G376" s="51">
        <v>0.01</v>
      </c>
      <c r="H376" s="52"/>
      <c r="I376" s="53"/>
      <c r="J376" s="52"/>
      <c r="K376" s="53"/>
      <c r="L376" s="52"/>
      <c r="M376" s="1"/>
    </row>
    <row r="377">
      <c r="A377" s="55"/>
      <c r="B377" s="51">
        <v>1</v>
      </c>
      <c r="C377" s="55" t="s">
        <v>47</v>
      </c>
      <c r="D377" s="50" t="s">
        <v>48</v>
      </c>
      <c r="E377" s="56"/>
      <c r="F377" s="51"/>
      <c r="G377" s="51">
        <v>0.13</v>
      </c>
      <c r="H377" s="51"/>
      <c r="I377" s="51"/>
      <c r="J377" s="51"/>
      <c r="K377" s="51"/>
      <c r="L377" s="57">
        <v>70.159999999999997</v>
      </c>
      <c r="M377" s="1"/>
    </row>
    <row r="378">
      <c r="A378" s="49"/>
      <c r="B378" s="49" t="s">
        <v>136</v>
      </c>
      <c r="C378" s="49" t="s">
        <v>137</v>
      </c>
      <c r="D378" s="50" t="s">
        <v>48</v>
      </c>
      <c r="E378" s="51">
        <v>13</v>
      </c>
      <c r="F378" s="51"/>
      <c r="G378" s="51">
        <v>0.13</v>
      </c>
      <c r="H378" s="52"/>
      <c r="I378" s="53"/>
      <c r="J378" s="52">
        <v>539.69000000000005</v>
      </c>
      <c r="K378" s="53"/>
      <c r="L378" s="52">
        <v>70.159999999999997</v>
      </c>
      <c r="M378" s="1"/>
    </row>
    <row r="379">
      <c r="A379" s="55"/>
      <c r="B379" s="51">
        <v>4</v>
      </c>
      <c r="C379" s="55" t="s">
        <v>58</v>
      </c>
      <c r="D379" s="50"/>
      <c r="E379" s="56"/>
      <c r="F379" s="51"/>
      <c r="G379" s="51"/>
      <c r="H379" s="51"/>
      <c r="I379" s="51"/>
      <c r="J379" s="51"/>
      <c r="K379" s="51"/>
      <c r="L379" s="57">
        <v>0</v>
      </c>
      <c r="M379" s="1"/>
    </row>
    <row r="380">
      <c r="A380" s="49"/>
      <c r="B380" s="49" t="s">
        <v>146</v>
      </c>
      <c r="C380" s="49" t="s">
        <v>147</v>
      </c>
      <c r="D380" s="50" t="s">
        <v>148</v>
      </c>
      <c r="E380" s="51">
        <v>0.00036000000000000002</v>
      </c>
      <c r="F380" s="51">
        <v>0</v>
      </c>
      <c r="G380" s="51">
        <v>0</v>
      </c>
      <c r="H380" s="52">
        <v>116448.72</v>
      </c>
      <c r="I380" s="53">
        <v>1.28</v>
      </c>
      <c r="J380" s="52">
        <v>149054.35999999999</v>
      </c>
      <c r="K380" s="53"/>
      <c r="L380" s="52">
        <v>0</v>
      </c>
      <c r="M380" s="1"/>
    </row>
    <row r="381" ht="28.5">
      <c r="A381" s="49"/>
      <c r="B381" s="49" t="s">
        <v>149</v>
      </c>
      <c r="C381" s="64" t="s">
        <v>150</v>
      </c>
      <c r="D381" s="59" t="s">
        <v>151</v>
      </c>
      <c r="E381" s="61">
        <v>0.050000000000000003</v>
      </c>
      <c r="F381" s="61">
        <v>0</v>
      </c>
      <c r="G381" s="61">
        <v>0</v>
      </c>
      <c r="H381" s="65">
        <v>870.17999999999995</v>
      </c>
      <c r="I381" s="66">
        <v>1.6100000000000001</v>
      </c>
      <c r="J381" s="65">
        <v>1400.99</v>
      </c>
      <c r="K381" s="66"/>
      <c r="L381" s="65">
        <v>0</v>
      </c>
      <c r="M381" s="1"/>
    </row>
    <row r="382">
      <c r="A382" s="49"/>
      <c r="B382" s="49"/>
      <c r="C382" s="63" t="s">
        <v>59</v>
      </c>
      <c r="D382" s="50"/>
      <c r="E382" s="51"/>
      <c r="F382" s="51"/>
      <c r="G382" s="51"/>
      <c r="H382" s="52"/>
      <c r="I382" s="53"/>
      <c r="J382" s="52"/>
      <c r="K382" s="53"/>
      <c r="L382" s="52">
        <v>70.159999999999997</v>
      </c>
      <c r="M382" s="1"/>
    </row>
    <row r="383">
      <c r="A383" s="49"/>
      <c r="B383" s="49"/>
      <c r="C383" s="49" t="s">
        <v>60</v>
      </c>
      <c r="D383" s="50"/>
      <c r="E383" s="51"/>
      <c r="F383" s="51"/>
      <c r="G383" s="51"/>
      <c r="H383" s="52"/>
      <c r="I383" s="53"/>
      <c r="J383" s="52"/>
      <c r="K383" s="53"/>
      <c r="L383" s="52">
        <v>70.159999999999997</v>
      </c>
      <c r="M383" s="1"/>
    </row>
    <row r="384" ht="28.5">
      <c r="A384" s="49"/>
      <c r="B384" s="49" t="s">
        <v>138</v>
      </c>
      <c r="C384" s="49" t="s">
        <v>139</v>
      </c>
      <c r="D384" s="50" t="s">
        <v>63</v>
      </c>
      <c r="E384" s="51">
        <v>90</v>
      </c>
      <c r="F384" s="51"/>
      <c r="G384" s="51">
        <v>90</v>
      </c>
      <c r="H384" s="52"/>
      <c r="I384" s="53"/>
      <c r="J384" s="52"/>
      <c r="K384" s="53"/>
      <c r="L384" s="52">
        <v>63.140000000000001</v>
      </c>
      <c r="M384" s="1"/>
    </row>
    <row r="385" ht="28.5">
      <c r="A385" s="64"/>
      <c r="B385" s="64" t="s">
        <v>140</v>
      </c>
      <c r="C385" s="64" t="s">
        <v>141</v>
      </c>
      <c r="D385" s="59" t="s">
        <v>63</v>
      </c>
      <c r="E385" s="61">
        <v>46</v>
      </c>
      <c r="F385" s="61"/>
      <c r="G385" s="61">
        <v>46</v>
      </c>
      <c r="H385" s="65"/>
      <c r="I385" s="66"/>
      <c r="J385" s="65"/>
      <c r="K385" s="66"/>
      <c r="L385" s="65">
        <v>32.270000000000003</v>
      </c>
      <c r="M385" s="1"/>
    </row>
    <row r="386">
      <c r="C386" s="67" t="s">
        <v>66</v>
      </c>
      <c r="D386" s="67"/>
      <c r="E386" s="67"/>
      <c r="F386" s="67"/>
      <c r="G386" s="67"/>
      <c r="H386" s="67"/>
      <c r="I386" s="68">
        <v>16557</v>
      </c>
      <c r="J386" s="68"/>
      <c r="K386" s="68">
        <v>165.57000000000002</v>
      </c>
      <c r="L386" s="68"/>
      <c r="M386" s="3">
        <f>K386*1.0795</f>
        <v>178.73281500000002</v>
      </c>
      <c r="AD386">
        <v>4.8600000000000003</v>
      </c>
      <c r="AE386">
        <v>2.48</v>
      </c>
      <c r="AN386" s="69">
        <v>165.57000000000002</v>
      </c>
      <c r="AO386">
        <v>0</v>
      </c>
      <c r="AQ386" t="s">
        <v>67</v>
      </c>
      <c r="AR386" s="69">
        <v>70.159999999999997</v>
      </c>
      <c r="AT386">
        <v>0</v>
      </c>
      <c r="AV386" t="s">
        <v>67</v>
      </c>
      <c r="AW386" s="69">
        <v>0</v>
      </c>
      <c r="AZ386">
        <v>63.140000000000001</v>
      </c>
      <c r="BA386">
        <v>32.270000000000003</v>
      </c>
      <c r="CD386">
        <v>2</v>
      </c>
    </row>
    <row r="387">
      <c r="M387" s="1"/>
    </row>
    <row r="388">
      <c r="M388" s="1"/>
    </row>
    <row r="389">
      <c r="M389" s="1"/>
    </row>
    <row r="390" ht="16.5">
      <c r="A390" s="47" t="s">
        <v>152</v>
      </c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1"/>
    </row>
    <row r="391" ht="142.5">
      <c r="A391" s="48" t="s">
        <v>153</v>
      </c>
      <c r="B391" s="49" t="s">
        <v>154</v>
      </c>
      <c r="C391" s="49" t="s">
        <v>155</v>
      </c>
      <c r="D391" s="50" t="s">
        <v>156</v>
      </c>
      <c r="E391" s="51">
        <v>1</v>
      </c>
      <c r="F391" s="51"/>
      <c r="G391" s="51">
        <v>1</v>
      </c>
      <c r="H391" s="52"/>
      <c r="I391" s="53"/>
      <c r="J391" s="52"/>
      <c r="K391" s="53"/>
      <c r="L391" s="52"/>
      <c r="M391" s="1"/>
    </row>
    <row r="392" ht="25.5">
      <c r="B392" s="54" t="s">
        <v>157</v>
      </c>
      <c r="C392" s="54" t="s">
        <v>158</v>
      </c>
      <c r="D392" s="54"/>
      <c r="E392" s="54"/>
      <c r="F392" s="54"/>
      <c r="G392" s="54"/>
      <c r="H392" s="54"/>
      <c r="I392" s="54"/>
      <c r="J392" s="54"/>
      <c r="K392" s="54"/>
      <c r="L392" s="54"/>
      <c r="M392" s="1"/>
      <c r="CW392" s="70" t="s">
        <v>158</v>
      </c>
    </row>
    <row r="393">
      <c r="A393" s="55"/>
      <c r="B393" s="51">
        <v>1</v>
      </c>
      <c r="C393" s="55" t="s">
        <v>47</v>
      </c>
      <c r="D393" s="50" t="s">
        <v>48</v>
      </c>
      <c r="E393" s="56"/>
      <c r="F393" s="51"/>
      <c r="G393" s="51">
        <v>8.0999999999999996</v>
      </c>
      <c r="H393" s="51"/>
      <c r="I393" s="51"/>
      <c r="J393" s="51"/>
      <c r="K393" s="51"/>
      <c r="L393" s="57">
        <v>4126.79</v>
      </c>
      <c r="M393" s="1"/>
    </row>
    <row r="394">
      <c r="A394" s="49"/>
      <c r="B394" s="49" t="s">
        <v>97</v>
      </c>
      <c r="C394" s="49" t="s">
        <v>98</v>
      </c>
      <c r="D394" s="50" t="s">
        <v>48</v>
      </c>
      <c r="E394" s="51">
        <v>27</v>
      </c>
      <c r="F394" s="51">
        <v>0.29999999999999999</v>
      </c>
      <c r="G394" s="51">
        <v>8.0999999999999996</v>
      </c>
      <c r="H394" s="52"/>
      <c r="I394" s="53"/>
      <c r="J394" s="52">
        <v>509.48000000000002</v>
      </c>
      <c r="K394" s="53"/>
      <c r="L394" s="52">
        <v>4126.79</v>
      </c>
      <c r="M394" s="1"/>
    </row>
    <row r="395">
      <c r="A395" s="55"/>
      <c r="B395" s="51">
        <v>2</v>
      </c>
      <c r="C395" s="55" t="s">
        <v>51</v>
      </c>
      <c r="D395" s="50"/>
      <c r="E395" s="56"/>
      <c r="F395" s="51"/>
      <c r="G395" s="51"/>
      <c r="H395" s="51"/>
      <c r="I395" s="51"/>
      <c r="J395" s="51"/>
      <c r="K395" s="51"/>
      <c r="L395" s="57">
        <v>2959.0400000000009</v>
      </c>
      <c r="M395" s="1"/>
    </row>
    <row r="396">
      <c r="A396" s="55"/>
      <c r="B396" s="51"/>
      <c r="C396" s="55" t="s">
        <v>52</v>
      </c>
      <c r="D396" s="50" t="s">
        <v>48</v>
      </c>
      <c r="E396" s="56"/>
      <c r="F396" s="51"/>
      <c r="G396" s="51">
        <v>2.226</v>
      </c>
      <c r="H396" s="51"/>
      <c r="I396" s="51"/>
      <c r="J396" s="51"/>
      <c r="K396" s="51"/>
      <c r="L396" s="57">
        <v>1380.6500000000001</v>
      </c>
      <c r="M396" s="1"/>
      <c r="CE396">
        <v>1</v>
      </c>
    </row>
    <row r="397" ht="42.75">
      <c r="A397" s="49"/>
      <c r="B397" s="49" t="s">
        <v>159</v>
      </c>
      <c r="C397" s="49" t="s">
        <v>160</v>
      </c>
      <c r="D397" s="50" t="s">
        <v>55</v>
      </c>
      <c r="E397" s="51">
        <v>7.4199999999999999</v>
      </c>
      <c r="F397" s="51">
        <v>0.29999999999999999</v>
      </c>
      <c r="G397" s="51">
        <v>2.226</v>
      </c>
      <c r="H397" s="52">
        <v>995.50999999999999</v>
      </c>
      <c r="I397" s="53">
        <v>1.28</v>
      </c>
      <c r="J397" s="52">
        <v>1274.25</v>
      </c>
      <c r="K397" s="53"/>
      <c r="L397" s="52">
        <v>2836.48</v>
      </c>
      <c r="M397" s="1"/>
    </row>
    <row r="398" ht="28.5">
      <c r="A398" s="49"/>
      <c r="B398" s="49" t="s">
        <v>56</v>
      </c>
      <c r="C398" s="49" t="s">
        <v>57</v>
      </c>
      <c r="D398" s="50" t="s">
        <v>48</v>
      </c>
      <c r="E398" s="51">
        <v>7.4199999999999999</v>
      </c>
      <c r="F398" s="51">
        <v>0.29999999999999999</v>
      </c>
      <c r="G398" s="51">
        <v>2.226</v>
      </c>
      <c r="H398" s="52"/>
      <c r="I398" s="53"/>
      <c r="J398" s="52">
        <v>620.24000000000001</v>
      </c>
      <c r="K398" s="53"/>
      <c r="L398" s="52">
        <v>1380.6500000000001</v>
      </c>
      <c r="M398" s="1"/>
      <c r="CE398">
        <v>1</v>
      </c>
    </row>
    <row r="399" ht="28.5">
      <c r="A399" s="49"/>
      <c r="B399" s="49" t="s">
        <v>161</v>
      </c>
      <c r="C399" s="49" t="s">
        <v>162</v>
      </c>
      <c r="D399" s="50" t="s">
        <v>55</v>
      </c>
      <c r="E399" s="51">
        <v>7.4199999999999999</v>
      </c>
      <c r="F399" s="51">
        <v>0.29999999999999999</v>
      </c>
      <c r="G399" s="51">
        <v>2.226</v>
      </c>
      <c r="H399" s="52">
        <v>34.409999999999997</v>
      </c>
      <c r="I399" s="53">
        <v>1.6000000000000001</v>
      </c>
      <c r="J399" s="52">
        <v>55.060000000000002</v>
      </c>
      <c r="K399" s="53"/>
      <c r="L399" s="52">
        <v>122.56</v>
      </c>
      <c r="M399" s="1"/>
    </row>
    <row r="400">
      <c r="A400" s="55"/>
      <c r="B400" s="51">
        <v>4</v>
      </c>
      <c r="C400" s="58" t="s">
        <v>58</v>
      </c>
      <c r="D400" s="59"/>
      <c r="E400" s="60"/>
      <c r="F400" s="61"/>
      <c r="G400" s="61"/>
      <c r="H400" s="61"/>
      <c r="I400" s="61"/>
      <c r="J400" s="61"/>
      <c r="K400" s="61"/>
      <c r="L400" s="62">
        <v>0</v>
      </c>
      <c r="M400" s="1"/>
    </row>
    <row r="401">
      <c r="A401" s="49"/>
      <c r="B401" s="49"/>
      <c r="C401" s="63" t="s">
        <v>59</v>
      </c>
      <c r="D401" s="50"/>
      <c r="E401" s="51"/>
      <c r="F401" s="51"/>
      <c r="G401" s="51"/>
      <c r="H401" s="52"/>
      <c r="I401" s="53"/>
      <c r="J401" s="52"/>
      <c r="K401" s="53"/>
      <c r="L401" s="52">
        <v>8466.4800000000014</v>
      </c>
      <c r="M401" s="1"/>
    </row>
    <row r="402">
      <c r="A402" s="49"/>
      <c r="B402" s="49"/>
      <c r="C402" s="49" t="s">
        <v>60</v>
      </c>
      <c r="D402" s="50"/>
      <c r="E402" s="51"/>
      <c r="F402" s="51"/>
      <c r="G402" s="51"/>
      <c r="H402" s="52"/>
      <c r="I402" s="53"/>
      <c r="J402" s="52"/>
      <c r="K402" s="53"/>
      <c r="L402" s="52">
        <v>5507.4400000000005</v>
      </c>
      <c r="M402" s="1"/>
    </row>
    <row r="403" ht="28.5">
      <c r="A403" s="49"/>
      <c r="B403" s="49" t="s">
        <v>61</v>
      </c>
      <c r="C403" s="49" t="s">
        <v>62</v>
      </c>
      <c r="D403" s="50" t="s">
        <v>63</v>
      </c>
      <c r="E403" s="51">
        <v>111</v>
      </c>
      <c r="F403" s="51"/>
      <c r="G403" s="51">
        <v>111</v>
      </c>
      <c r="H403" s="52"/>
      <c r="I403" s="53"/>
      <c r="J403" s="52"/>
      <c r="K403" s="53"/>
      <c r="L403" s="52">
        <v>6113.2600000000002</v>
      </c>
      <c r="M403" s="1"/>
    </row>
    <row r="404" ht="28.5">
      <c r="A404" s="64"/>
      <c r="B404" s="64" t="s">
        <v>64</v>
      </c>
      <c r="C404" s="64" t="s">
        <v>65</v>
      </c>
      <c r="D404" s="59" t="s">
        <v>63</v>
      </c>
      <c r="E404" s="61">
        <v>52</v>
      </c>
      <c r="F404" s="61"/>
      <c r="G404" s="61">
        <v>52</v>
      </c>
      <c r="H404" s="65"/>
      <c r="I404" s="66"/>
      <c r="J404" s="65"/>
      <c r="K404" s="66"/>
      <c r="L404" s="65">
        <v>2863.8699999999999</v>
      </c>
      <c r="M404" s="1"/>
    </row>
    <row r="405">
      <c r="C405" s="67" t="s">
        <v>66</v>
      </c>
      <c r="D405" s="67"/>
      <c r="E405" s="67"/>
      <c r="F405" s="67"/>
      <c r="G405" s="67"/>
      <c r="H405" s="67"/>
      <c r="I405" s="68">
        <v>17443.610000000001</v>
      </c>
      <c r="J405" s="68"/>
      <c r="K405" s="68">
        <v>17443.610000000001</v>
      </c>
      <c r="L405" s="68"/>
      <c r="M405" s="3">
        <f>K405*1.0795</f>
        <v>18830.376994999999</v>
      </c>
      <c r="AD405">
        <v>1253.99</v>
      </c>
      <c r="AE405">
        <v>587.45000000000005</v>
      </c>
      <c r="AN405" s="69">
        <v>17443.610000000001</v>
      </c>
      <c r="AO405" s="69">
        <v>2959.0400000000009</v>
      </c>
      <c r="AQ405" t="s">
        <v>67</v>
      </c>
      <c r="AR405" s="69">
        <v>4126.79</v>
      </c>
      <c r="AT405" s="69">
        <v>1380.6500000000001</v>
      </c>
      <c r="AV405" t="s">
        <v>67</v>
      </c>
      <c r="AW405" s="69">
        <v>0</v>
      </c>
      <c r="AZ405">
        <v>6113.2600000000002</v>
      </c>
      <c r="BA405">
        <v>2863.8699999999999</v>
      </c>
      <c r="CD405">
        <v>2</v>
      </c>
    </row>
    <row r="406" ht="125.25">
      <c r="A406" s="48" t="s">
        <v>163</v>
      </c>
      <c r="B406" s="49" t="s">
        <v>154</v>
      </c>
      <c r="C406" s="49" t="s">
        <v>164</v>
      </c>
      <c r="D406" s="50" t="s">
        <v>156</v>
      </c>
      <c r="E406" s="51">
        <v>1</v>
      </c>
      <c r="F406" s="51"/>
      <c r="G406" s="51">
        <v>1</v>
      </c>
      <c r="H406" s="52"/>
      <c r="I406" s="53"/>
      <c r="J406" s="52"/>
      <c r="K406" s="53"/>
      <c r="L406" s="52"/>
      <c r="M406" s="1"/>
    </row>
    <row r="407">
      <c r="A407" s="55"/>
      <c r="B407" s="51">
        <v>1</v>
      </c>
      <c r="C407" s="55" t="s">
        <v>47</v>
      </c>
      <c r="D407" s="50" t="s">
        <v>48</v>
      </c>
      <c r="E407" s="56"/>
      <c r="F407" s="51"/>
      <c r="G407" s="51">
        <v>27</v>
      </c>
      <c r="H407" s="51"/>
      <c r="I407" s="51"/>
      <c r="J407" s="51"/>
      <c r="K407" s="51"/>
      <c r="L407" s="57">
        <v>13755.959999999999</v>
      </c>
      <c r="M407" s="1"/>
    </row>
    <row r="408">
      <c r="A408" s="49"/>
      <c r="B408" s="49" t="s">
        <v>97</v>
      </c>
      <c r="C408" s="49" t="s">
        <v>98</v>
      </c>
      <c r="D408" s="50" t="s">
        <v>48</v>
      </c>
      <c r="E408" s="51">
        <v>27</v>
      </c>
      <c r="F408" s="51"/>
      <c r="G408" s="51">
        <v>27</v>
      </c>
      <c r="H408" s="52"/>
      <c r="I408" s="53"/>
      <c r="J408" s="52">
        <v>509.48000000000002</v>
      </c>
      <c r="K408" s="53"/>
      <c r="L408" s="52">
        <v>13755.959999999999</v>
      </c>
      <c r="M408" s="1"/>
    </row>
    <row r="409">
      <c r="A409" s="55"/>
      <c r="B409" s="51">
        <v>2</v>
      </c>
      <c r="C409" s="55" t="s">
        <v>51</v>
      </c>
      <c r="D409" s="50"/>
      <c r="E409" s="56"/>
      <c r="F409" s="51"/>
      <c r="G409" s="51"/>
      <c r="H409" s="51"/>
      <c r="I409" s="51"/>
      <c r="J409" s="51"/>
      <c r="K409" s="51"/>
      <c r="L409" s="57">
        <v>9863.4900000000016</v>
      </c>
      <c r="M409" s="1"/>
    </row>
    <row r="410">
      <c r="A410" s="55"/>
      <c r="B410" s="51"/>
      <c r="C410" s="55" t="s">
        <v>52</v>
      </c>
      <c r="D410" s="50" t="s">
        <v>48</v>
      </c>
      <c r="E410" s="56"/>
      <c r="F410" s="51"/>
      <c r="G410" s="51">
        <v>7.4199999999999999</v>
      </c>
      <c r="H410" s="51"/>
      <c r="I410" s="51"/>
      <c r="J410" s="51"/>
      <c r="K410" s="51"/>
      <c r="L410" s="57">
        <v>4602.1800000000003</v>
      </c>
      <c r="M410" s="1"/>
      <c r="CE410">
        <v>1</v>
      </c>
    </row>
    <row r="411" ht="42.75">
      <c r="A411" s="49"/>
      <c r="B411" s="49" t="s">
        <v>159</v>
      </c>
      <c r="C411" s="49" t="s">
        <v>160</v>
      </c>
      <c r="D411" s="50" t="s">
        <v>55</v>
      </c>
      <c r="E411" s="51">
        <v>7.4199999999999999</v>
      </c>
      <c r="F411" s="51"/>
      <c r="G411" s="51">
        <v>7.4199999999999999</v>
      </c>
      <c r="H411" s="52">
        <v>995.50999999999999</v>
      </c>
      <c r="I411" s="53">
        <v>1.28</v>
      </c>
      <c r="J411" s="52">
        <v>1274.25</v>
      </c>
      <c r="K411" s="53"/>
      <c r="L411" s="52">
        <v>9454.9400000000005</v>
      </c>
      <c r="M411" s="1"/>
    </row>
    <row r="412" ht="28.5">
      <c r="A412" s="49"/>
      <c r="B412" s="49" t="s">
        <v>56</v>
      </c>
      <c r="C412" s="49" t="s">
        <v>57</v>
      </c>
      <c r="D412" s="50" t="s">
        <v>48</v>
      </c>
      <c r="E412" s="51">
        <v>7.4199999999999999</v>
      </c>
      <c r="F412" s="51"/>
      <c r="G412" s="51">
        <v>7.4199999999999999</v>
      </c>
      <c r="H412" s="52"/>
      <c r="I412" s="53"/>
      <c r="J412" s="52">
        <v>620.24000000000001</v>
      </c>
      <c r="K412" s="53"/>
      <c r="L412" s="52">
        <v>4602.1800000000003</v>
      </c>
      <c r="M412" s="1"/>
      <c r="CE412">
        <v>1</v>
      </c>
    </row>
    <row r="413" ht="28.5">
      <c r="A413" s="49"/>
      <c r="B413" s="49" t="s">
        <v>161</v>
      </c>
      <c r="C413" s="49" t="s">
        <v>162</v>
      </c>
      <c r="D413" s="50" t="s">
        <v>55</v>
      </c>
      <c r="E413" s="51">
        <v>7.4199999999999999</v>
      </c>
      <c r="F413" s="51"/>
      <c r="G413" s="51">
        <v>7.4199999999999999</v>
      </c>
      <c r="H413" s="52">
        <v>34.409999999999997</v>
      </c>
      <c r="I413" s="53">
        <v>1.6000000000000001</v>
      </c>
      <c r="J413" s="52">
        <v>55.060000000000002</v>
      </c>
      <c r="K413" s="53"/>
      <c r="L413" s="52">
        <v>408.55000000000001</v>
      </c>
      <c r="M413" s="1"/>
    </row>
    <row r="414">
      <c r="A414" s="55"/>
      <c r="B414" s="51">
        <v>4</v>
      </c>
      <c r="C414" s="58" t="s">
        <v>58</v>
      </c>
      <c r="D414" s="59"/>
      <c r="E414" s="60"/>
      <c r="F414" s="61"/>
      <c r="G414" s="61"/>
      <c r="H414" s="61"/>
      <c r="I414" s="61"/>
      <c r="J414" s="61"/>
      <c r="K414" s="61"/>
      <c r="L414" s="62">
        <v>0</v>
      </c>
      <c r="M414" s="1"/>
    </row>
    <row r="415">
      <c r="A415" s="49"/>
      <c r="B415" s="49"/>
      <c r="C415" s="63" t="s">
        <v>59</v>
      </c>
      <c r="D415" s="50"/>
      <c r="E415" s="51"/>
      <c r="F415" s="51"/>
      <c r="G415" s="51"/>
      <c r="H415" s="52"/>
      <c r="I415" s="53"/>
      <c r="J415" s="52"/>
      <c r="K415" s="53"/>
      <c r="L415" s="52">
        <v>28221.630000000001</v>
      </c>
      <c r="M415" s="1"/>
    </row>
    <row r="416">
      <c r="A416" s="49"/>
      <c r="B416" s="49"/>
      <c r="C416" s="49" t="s">
        <v>60</v>
      </c>
      <c r="D416" s="50"/>
      <c r="E416" s="51"/>
      <c r="F416" s="51"/>
      <c r="G416" s="51"/>
      <c r="H416" s="52"/>
      <c r="I416" s="53"/>
      <c r="J416" s="52"/>
      <c r="K416" s="53"/>
      <c r="L416" s="52">
        <v>18358.139999999999</v>
      </c>
      <c r="M416" s="1"/>
    </row>
    <row r="417" ht="28.5">
      <c r="A417" s="49"/>
      <c r="B417" s="49" t="s">
        <v>61</v>
      </c>
      <c r="C417" s="49" t="s">
        <v>62</v>
      </c>
      <c r="D417" s="50" t="s">
        <v>63</v>
      </c>
      <c r="E417" s="51">
        <v>111</v>
      </c>
      <c r="F417" s="51"/>
      <c r="G417" s="51">
        <v>111</v>
      </c>
      <c r="H417" s="52"/>
      <c r="I417" s="53"/>
      <c r="J417" s="52"/>
      <c r="K417" s="53"/>
      <c r="L417" s="52">
        <v>20377.540000000001</v>
      </c>
      <c r="M417" s="1"/>
    </row>
    <row r="418" ht="28.5">
      <c r="A418" s="64"/>
      <c r="B418" s="64" t="s">
        <v>64</v>
      </c>
      <c r="C418" s="64" t="s">
        <v>65</v>
      </c>
      <c r="D418" s="59" t="s">
        <v>63</v>
      </c>
      <c r="E418" s="61">
        <v>52</v>
      </c>
      <c r="F418" s="61"/>
      <c r="G418" s="61">
        <v>52</v>
      </c>
      <c r="H418" s="65"/>
      <c r="I418" s="66"/>
      <c r="J418" s="65"/>
      <c r="K418" s="66"/>
      <c r="L418" s="65">
        <v>9546.2299999999996</v>
      </c>
      <c r="M418" s="1"/>
    </row>
    <row r="419">
      <c r="C419" s="67" t="s">
        <v>66</v>
      </c>
      <c r="D419" s="67"/>
      <c r="E419" s="67"/>
      <c r="F419" s="67"/>
      <c r="G419" s="67"/>
      <c r="H419" s="67"/>
      <c r="I419" s="68">
        <v>58145.400000000001</v>
      </c>
      <c r="J419" s="68"/>
      <c r="K419" s="68">
        <v>58145.400000000001</v>
      </c>
      <c r="L419" s="68"/>
      <c r="M419" s="3">
        <f>K419*1.0795</f>
        <v>62767.959299999995</v>
      </c>
      <c r="AD419">
        <v>1253.99</v>
      </c>
      <c r="AE419">
        <v>587.45000000000005</v>
      </c>
      <c r="AN419" s="69">
        <v>58145.400000000001</v>
      </c>
      <c r="AO419" s="69">
        <v>9863.4900000000016</v>
      </c>
      <c r="AQ419" t="s">
        <v>67</v>
      </c>
      <c r="AR419" s="69">
        <v>13755.959999999999</v>
      </c>
      <c r="AT419" s="69">
        <v>4602.1800000000003</v>
      </c>
      <c r="AV419" t="s">
        <v>67</v>
      </c>
      <c r="AW419" s="69">
        <v>0</v>
      </c>
      <c r="AZ419">
        <v>20377.540000000001</v>
      </c>
      <c r="BA419">
        <v>9546.2299999999996</v>
      </c>
      <c r="CD419">
        <v>2</v>
      </c>
    </row>
    <row r="420" ht="199.5">
      <c r="A420" s="48" t="s">
        <v>165</v>
      </c>
      <c r="B420" s="49" t="s">
        <v>166</v>
      </c>
      <c r="C420" s="49" t="s">
        <v>167</v>
      </c>
      <c r="D420" s="50" t="s">
        <v>156</v>
      </c>
      <c r="E420" s="51">
        <v>1</v>
      </c>
      <c r="F420" s="51"/>
      <c r="G420" s="51">
        <v>1</v>
      </c>
      <c r="H420" s="52"/>
      <c r="I420" s="53"/>
      <c r="J420" s="52"/>
      <c r="K420" s="53"/>
      <c r="L420" s="52"/>
      <c r="M420" s="1"/>
    </row>
    <row r="421" ht="25.5">
      <c r="B421" s="54" t="s">
        <v>157</v>
      </c>
      <c r="C421" s="54" t="s">
        <v>158</v>
      </c>
      <c r="D421" s="54"/>
      <c r="E421" s="54"/>
      <c r="F421" s="54"/>
      <c r="G421" s="54"/>
      <c r="H421" s="54"/>
      <c r="I421" s="54"/>
      <c r="J421" s="54"/>
      <c r="K421" s="54"/>
      <c r="L421" s="54"/>
      <c r="M421" s="1"/>
      <c r="CW421" s="70" t="s">
        <v>158</v>
      </c>
    </row>
    <row r="422">
      <c r="A422" s="55"/>
      <c r="B422" s="51">
        <v>1</v>
      </c>
      <c r="C422" s="55" t="s">
        <v>47</v>
      </c>
      <c r="D422" s="50" t="s">
        <v>48</v>
      </c>
      <c r="E422" s="56"/>
      <c r="F422" s="51"/>
      <c r="G422" s="51">
        <v>12</v>
      </c>
      <c r="H422" s="51"/>
      <c r="I422" s="51"/>
      <c r="J422" s="51"/>
      <c r="K422" s="51"/>
      <c r="L422" s="57">
        <v>6113.7600000000002</v>
      </c>
      <c r="M422" s="1"/>
    </row>
    <row r="423">
      <c r="A423" s="49"/>
      <c r="B423" s="49" t="s">
        <v>97</v>
      </c>
      <c r="C423" s="49" t="s">
        <v>98</v>
      </c>
      <c r="D423" s="50" t="s">
        <v>48</v>
      </c>
      <c r="E423" s="51">
        <v>40</v>
      </c>
      <c r="F423" s="51">
        <v>0.29999999999999999</v>
      </c>
      <c r="G423" s="51">
        <v>12</v>
      </c>
      <c r="H423" s="52"/>
      <c r="I423" s="53"/>
      <c r="J423" s="52">
        <v>509.48000000000002</v>
      </c>
      <c r="K423" s="53"/>
      <c r="L423" s="52">
        <v>6113.7600000000002</v>
      </c>
      <c r="M423" s="1"/>
    </row>
    <row r="424">
      <c r="A424" s="55"/>
      <c r="B424" s="51">
        <v>2</v>
      </c>
      <c r="C424" s="55" t="s">
        <v>51</v>
      </c>
      <c r="D424" s="50"/>
      <c r="E424" s="56"/>
      <c r="F424" s="51"/>
      <c r="G424" s="51"/>
      <c r="H424" s="51"/>
      <c r="I424" s="51"/>
      <c r="J424" s="51"/>
      <c r="K424" s="51"/>
      <c r="L424" s="57">
        <v>9913.5600000000013</v>
      </c>
      <c r="M424" s="1"/>
    </row>
    <row r="425">
      <c r="A425" s="55"/>
      <c r="B425" s="51"/>
      <c r="C425" s="55" t="s">
        <v>52</v>
      </c>
      <c r="D425" s="50" t="s">
        <v>48</v>
      </c>
      <c r="E425" s="56"/>
      <c r="F425" s="51"/>
      <c r="G425" s="51">
        <v>4.7999999999999998</v>
      </c>
      <c r="H425" s="51"/>
      <c r="I425" s="51"/>
      <c r="J425" s="51"/>
      <c r="K425" s="51"/>
      <c r="L425" s="57">
        <v>3228.46</v>
      </c>
      <c r="M425" s="1"/>
      <c r="CE425">
        <v>1</v>
      </c>
    </row>
    <row r="426" ht="28.5">
      <c r="A426" s="49"/>
      <c r="B426" s="49" t="s">
        <v>168</v>
      </c>
      <c r="C426" s="49" t="s">
        <v>169</v>
      </c>
      <c r="D426" s="50" t="s">
        <v>55</v>
      </c>
      <c r="E426" s="51">
        <v>8</v>
      </c>
      <c r="F426" s="51">
        <v>0.29999999999999999</v>
      </c>
      <c r="G426" s="51">
        <v>2.3999999999999999</v>
      </c>
      <c r="H426" s="52"/>
      <c r="I426" s="53"/>
      <c r="J426" s="52">
        <v>2801.3400000000001</v>
      </c>
      <c r="K426" s="53"/>
      <c r="L426" s="52">
        <v>6723.2200000000003</v>
      </c>
      <c r="M426" s="1"/>
    </row>
    <row r="427" ht="28.5">
      <c r="A427" s="49"/>
      <c r="B427" s="49" t="s">
        <v>170</v>
      </c>
      <c r="C427" s="49" t="s">
        <v>171</v>
      </c>
      <c r="D427" s="50" t="s">
        <v>48</v>
      </c>
      <c r="E427" s="51">
        <v>8</v>
      </c>
      <c r="F427" s="51">
        <v>0.29999999999999999</v>
      </c>
      <c r="G427" s="51">
        <v>2.3999999999999999</v>
      </c>
      <c r="H427" s="52"/>
      <c r="I427" s="53"/>
      <c r="J427" s="52">
        <v>724.95000000000005</v>
      </c>
      <c r="K427" s="53"/>
      <c r="L427" s="52">
        <v>1739.8800000000001</v>
      </c>
      <c r="M427" s="1"/>
      <c r="CE427">
        <v>1</v>
      </c>
    </row>
    <row r="428" ht="42.75">
      <c r="A428" s="49"/>
      <c r="B428" s="49" t="s">
        <v>159</v>
      </c>
      <c r="C428" s="49" t="s">
        <v>160</v>
      </c>
      <c r="D428" s="50" t="s">
        <v>55</v>
      </c>
      <c r="E428" s="51">
        <v>8</v>
      </c>
      <c r="F428" s="51">
        <v>0.29999999999999999</v>
      </c>
      <c r="G428" s="51">
        <v>2.3999999999999999</v>
      </c>
      <c r="H428" s="52">
        <v>995.50999999999999</v>
      </c>
      <c r="I428" s="53">
        <v>1.28</v>
      </c>
      <c r="J428" s="52">
        <v>1274.25</v>
      </c>
      <c r="K428" s="53"/>
      <c r="L428" s="52">
        <v>3058.1999999999998</v>
      </c>
      <c r="M428" s="1"/>
    </row>
    <row r="429" ht="28.5">
      <c r="A429" s="49"/>
      <c r="B429" s="49" t="s">
        <v>56</v>
      </c>
      <c r="C429" s="49" t="s">
        <v>57</v>
      </c>
      <c r="D429" s="50" t="s">
        <v>48</v>
      </c>
      <c r="E429" s="51">
        <v>8</v>
      </c>
      <c r="F429" s="51">
        <v>0.29999999999999999</v>
      </c>
      <c r="G429" s="51">
        <v>2.3999999999999999</v>
      </c>
      <c r="H429" s="52"/>
      <c r="I429" s="53"/>
      <c r="J429" s="52">
        <v>620.24000000000001</v>
      </c>
      <c r="K429" s="53"/>
      <c r="L429" s="52">
        <v>1488.5799999999999</v>
      </c>
      <c r="M429" s="1"/>
      <c r="CE429">
        <v>1</v>
      </c>
    </row>
    <row r="430" ht="28.5">
      <c r="A430" s="49"/>
      <c r="B430" s="49" t="s">
        <v>161</v>
      </c>
      <c r="C430" s="49" t="s">
        <v>162</v>
      </c>
      <c r="D430" s="50" t="s">
        <v>55</v>
      </c>
      <c r="E430" s="51">
        <v>8</v>
      </c>
      <c r="F430" s="51">
        <v>0.29999999999999999</v>
      </c>
      <c r="G430" s="51">
        <v>2.3999999999999999</v>
      </c>
      <c r="H430" s="52">
        <v>34.409999999999997</v>
      </c>
      <c r="I430" s="53">
        <v>1.6000000000000001</v>
      </c>
      <c r="J430" s="52">
        <v>55.060000000000002</v>
      </c>
      <c r="K430" s="53"/>
      <c r="L430" s="52">
        <v>132.13999999999999</v>
      </c>
      <c r="M430" s="1"/>
    </row>
    <row r="431">
      <c r="A431" s="55"/>
      <c r="B431" s="51">
        <v>4</v>
      </c>
      <c r="C431" s="58" t="s">
        <v>58</v>
      </c>
      <c r="D431" s="59"/>
      <c r="E431" s="60"/>
      <c r="F431" s="61"/>
      <c r="G431" s="61"/>
      <c r="H431" s="61"/>
      <c r="I431" s="61"/>
      <c r="J431" s="61"/>
      <c r="K431" s="61"/>
      <c r="L431" s="62">
        <v>0</v>
      </c>
      <c r="M431" s="1"/>
    </row>
    <row r="432">
      <c r="A432" s="49"/>
      <c r="B432" s="49"/>
      <c r="C432" s="63" t="s">
        <v>59</v>
      </c>
      <c r="D432" s="50"/>
      <c r="E432" s="51"/>
      <c r="F432" s="51"/>
      <c r="G432" s="51"/>
      <c r="H432" s="52"/>
      <c r="I432" s="53"/>
      <c r="J432" s="52"/>
      <c r="K432" s="53"/>
      <c r="L432" s="52">
        <v>19255.780000000002</v>
      </c>
      <c r="M432" s="1"/>
    </row>
    <row r="433">
      <c r="A433" s="49"/>
      <c r="B433" s="49"/>
      <c r="C433" s="49" t="s">
        <v>60</v>
      </c>
      <c r="D433" s="50"/>
      <c r="E433" s="51"/>
      <c r="F433" s="51"/>
      <c r="G433" s="51"/>
      <c r="H433" s="52"/>
      <c r="I433" s="53"/>
      <c r="J433" s="52"/>
      <c r="K433" s="53"/>
      <c r="L433" s="52">
        <v>9342.2200000000012</v>
      </c>
      <c r="M433" s="1"/>
    </row>
    <row r="434" ht="28.5">
      <c r="A434" s="49"/>
      <c r="B434" s="49" t="s">
        <v>61</v>
      </c>
      <c r="C434" s="49" t="s">
        <v>62</v>
      </c>
      <c r="D434" s="50" t="s">
        <v>63</v>
      </c>
      <c r="E434" s="51">
        <v>111</v>
      </c>
      <c r="F434" s="51"/>
      <c r="G434" s="51">
        <v>111</v>
      </c>
      <c r="H434" s="52"/>
      <c r="I434" s="53"/>
      <c r="J434" s="52"/>
      <c r="K434" s="53"/>
      <c r="L434" s="52">
        <v>10369.860000000001</v>
      </c>
      <c r="M434" s="1"/>
    </row>
    <row r="435" ht="28.5">
      <c r="A435" s="64"/>
      <c r="B435" s="64" t="s">
        <v>64</v>
      </c>
      <c r="C435" s="64" t="s">
        <v>65</v>
      </c>
      <c r="D435" s="59" t="s">
        <v>63</v>
      </c>
      <c r="E435" s="61">
        <v>52</v>
      </c>
      <c r="F435" s="61"/>
      <c r="G435" s="61">
        <v>52</v>
      </c>
      <c r="H435" s="65"/>
      <c r="I435" s="66"/>
      <c r="J435" s="65"/>
      <c r="K435" s="66"/>
      <c r="L435" s="65">
        <v>4857.9499999999998</v>
      </c>
      <c r="M435" s="1"/>
    </row>
    <row r="436">
      <c r="C436" s="67" t="s">
        <v>66</v>
      </c>
      <c r="D436" s="67"/>
      <c r="E436" s="67"/>
      <c r="F436" s="67"/>
      <c r="G436" s="67"/>
      <c r="H436" s="67"/>
      <c r="I436" s="68">
        <v>34483.590000000004</v>
      </c>
      <c r="J436" s="68"/>
      <c r="K436" s="68">
        <v>34483.590000000004</v>
      </c>
      <c r="L436" s="68"/>
      <c r="M436" s="3">
        <f>K436*1.0795</f>
        <v>37225.035405000002</v>
      </c>
      <c r="AD436">
        <v>2058.6799999999998</v>
      </c>
      <c r="AE436">
        <v>964.42999999999995</v>
      </c>
      <c r="AN436" s="69">
        <v>34483.590000000004</v>
      </c>
      <c r="AO436" s="69">
        <v>9913.5600000000013</v>
      </c>
      <c r="AQ436" t="s">
        <v>67</v>
      </c>
      <c r="AR436" s="69">
        <v>6113.7600000000002</v>
      </c>
      <c r="AT436" s="69">
        <v>3228.46</v>
      </c>
      <c r="AV436" t="s">
        <v>67</v>
      </c>
      <c r="AW436" s="69">
        <v>0</v>
      </c>
      <c r="AZ436">
        <v>10369.860000000001</v>
      </c>
      <c r="BA436">
        <v>4857.9499999999998</v>
      </c>
      <c r="CD436">
        <v>2</v>
      </c>
    </row>
    <row r="437" ht="196.5">
      <c r="A437" s="48" t="s">
        <v>172</v>
      </c>
      <c r="B437" s="49" t="s">
        <v>166</v>
      </c>
      <c r="C437" s="49" t="s">
        <v>173</v>
      </c>
      <c r="D437" s="50" t="s">
        <v>156</v>
      </c>
      <c r="E437" s="51">
        <v>1</v>
      </c>
      <c r="F437" s="51"/>
      <c r="G437" s="51">
        <v>1</v>
      </c>
      <c r="H437" s="52"/>
      <c r="I437" s="53"/>
      <c r="J437" s="52"/>
      <c r="K437" s="53"/>
      <c r="L437" s="52"/>
      <c r="M437" s="1"/>
    </row>
    <row r="438">
      <c r="A438" s="55"/>
      <c r="B438" s="51">
        <v>1</v>
      </c>
      <c r="C438" s="55" t="s">
        <v>47</v>
      </c>
      <c r="D438" s="50" t="s">
        <v>48</v>
      </c>
      <c r="E438" s="56"/>
      <c r="F438" s="51"/>
      <c r="G438" s="51">
        <v>40</v>
      </c>
      <c r="H438" s="51"/>
      <c r="I438" s="51"/>
      <c r="J438" s="51"/>
      <c r="K438" s="51"/>
      <c r="L438" s="57">
        <v>20379.200000000001</v>
      </c>
      <c r="M438" s="1"/>
    </row>
    <row r="439">
      <c r="A439" s="49"/>
      <c r="B439" s="49" t="s">
        <v>97</v>
      </c>
      <c r="C439" s="49" t="s">
        <v>98</v>
      </c>
      <c r="D439" s="50" t="s">
        <v>48</v>
      </c>
      <c r="E439" s="51">
        <v>40</v>
      </c>
      <c r="F439" s="51"/>
      <c r="G439" s="51">
        <v>40</v>
      </c>
      <c r="H439" s="52"/>
      <c r="I439" s="53"/>
      <c r="J439" s="52">
        <v>509.48000000000002</v>
      </c>
      <c r="K439" s="53"/>
      <c r="L439" s="52">
        <v>20379.200000000001</v>
      </c>
      <c r="M439" s="1"/>
    </row>
    <row r="440">
      <c r="A440" s="55"/>
      <c r="B440" s="51">
        <v>2</v>
      </c>
      <c r="C440" s="55" t="s">
        <v>51</v>
      </c>
      <c r="D440" s="50"/>
      <c r="E440" s="56"/>
      <c r="F440" s="51"/>
      <c r="G440" s="51"/>
      <c r="H440" s="51"/>
      <c r="I440" s="51"/>
      <c r="J440" s="51"/>
      <c r="K440" s="51"/>
      <c r="L440" s="57">
        <v>33045.200000000004</v>
      </c>
      <c r="M440" s="1"/>
    </row>
    <row r="441">
      <c r="A441" s="55"/>
      <c r="B441" s="51"/>
      <c r="C441" s="55" t="s">
        <v>52</v>
      </c>
      <c r="D441" s="50" t="s">
        <v>48</v>
      </c>
      <c r="E441" s="56"/>
      <c r="F441" s="51"/>
      <c r="G441" s="51">
        <v>16</v>
      </c>
      <c r="H441" s="51"/>
      <c r="I441" s="51"/>
      <c r="J441" s="51"/>
      <c r="K441" s="51"/>
      <c r="L441" s="57">
        <v>10761.52</v>
      </c>
      <c r="M441" s="1"/>
      <c r="CE441">
        <v>1</v>
      </c>
    </row>
    <row r="442" ht="28.5">
      <c r="A442" s="49"/>
      <c r="B442" s="49" t="s">
        <v>168</v>
      </c>
      <c r="C442" s="49" t="s">
        <v>169</v>
      </c>
      <c r="D442" s="50" t="s">
        <v>55</v>
      </c>
      <c r="E442" s="51">
        <v>8</v>
      </c>
      <c r="F442" s="51"/>
      <c r="G442" s="51">
        <v>8</v>
      </c>
      <c r="H442" s="52"/>
      <c r="I442" s="53"/>
      <c r="J442" s="52">
        <v>2801.3400000000001</v>
      </c>
      <c r="K442" s="53"/>
      <c r="L442" s="52">
        <v>22410.720000000001</v>
      </c>
      <c r="M442" s="1"/>
    </row>
    <row r="443" ht="28.5">
      <c r="A443" s="49"/>
      <c r="B443" s="49" t="s">
        <v>170</v>
      </c>
      <c r="C443" s="49" t="s">
        <v>171</v>
      </c>
      <c r="D443" s="50" t="s">
        <v>48</v>
      </c>
      <c r="E443" s="51">
        <v>8</v>
      </c>
      <c r="F443" s="51"/>
      <c r="G443" s="51">
        <v>8</v>
      </c>
      <c r="H443" s="52"/>
      <c r="I443" s="53"/>
      <c r="J443" s="52">
        <v>724.95000000000005</v>
      </c>
      <c r="K443" s="53"/>
      <c r="L443" s="52">
        <v>5799.6000000000004</v>
      </c>
      <c r="M443" s="1"/>
      <c r="CE443">
        <v>1</v>
      </c>
    </row>
    <row r="444" ht="42.75">
      <c r="A444" s="49"/>
      <c r="B444" s="49" t="s">
        <v>159</v>
      </c>
      <c r="C444" s="49" t="s">
        <v>160</v>
      </c>
      <c r="D444" s="50" t="s">
        <v>55</v>
      </c>
      <c r="E444" s="51">
        <v>8</v>
      </c>
      <c r="F444" s="51"/>
      <c r="G444" s="51">
        <v>8</v>
      </c>
      <c r="H444" s="52">
        <v>995.50999999999999</v>
      </c>
      <c r="I444" s="53">
        <v>1.28</v>
      </c>
      <c r="J444" s="52">
        <v>1274.25</v>
      </c>
      <c r="K444" s="53"/>
      <c r="L444" s="52">
        <v>10194</v>
      </c>
      <c r="M444" s="1"/>
    </row>
    <row r="445" ht="28.5">
      <c r="A445" s="49"/>
      <c r="B445" s="49" t="s">
        <v>56</v>
      </c>
      <c r="C445" s="49" t="s">
        <v>57</v>
      </c>
      <c r="D445" s="50" t="s">
        <v>48</v>
      </c>
      <c r="E445" s="51">
        <v>8</v>
      </c>
      <c r="F445" s="51"/>
      <c r="G445" s="51">
        <v>8</v>
      </c>
      <c r="H445" s="52"/>
      <c r="I445" s="53"/>
      <c r="J445" s="52">
        <v>620.24000000000001</v>
      </c>
      <c r="K445" s="53"/>
      <c r="L445" s="52">
        <v>4961.9200000000001</v>
      </c>
      <c r="M445" s="1"/>
      <c r="CE445">
        <v>1</v>
      </c>
    </row>
    <row r="446" ht="28.5">
      <c r="A446" s="49"/>
      <c r="B446" s="49" t="s">
        <v>161</v>
      </c>
      <c r="C446" s="49" t="s">
        <v>162</v>
      </c>
      <c r="D446" s="50" t="s">
        <v>55</v>
      </c>
      <c r="E446" s="51">
        <v>8</v>
      </c>
      <c r="F446" s="51"/>
      <c r="G446" s="51">
        <v>8</v>
      </c>
      <c r="H446" s="52">
        <v>34.409999999999997</v>
      </c>
      <c r="I446" s="53">
        <v>1.6000000000000001</v>
      </c>
      <c r="J446" s="52">
        <v>55.060000000000002</v>
      </c>
      <c r="K446" s="53"/>
      <c r="L446" s="52">
        <v>440.48000000000002</v>
      </c>
      <c r="M446" s="1"/>
    </row>
    <row r="447">
      <c r="A447" s="55"/>
      <c r="B447" s="51">
        <v>4</v>
      </c>
      <c r="C447" s="58" t="s">
        <v>58</v>
      </c>
      <c r="D447" s="59"/>
      <c r="E447" s="60"/>
      <c r="F447" s="61"/>
      <c r="G447" s="61"/>
      <c r="H447" s="61"/>
      <c r="I447" s="61"/>
      <c r="J447" s="61"/>
      <c r="K447" s="61"/>
      <c r="L447" s="62">
        <v>0</v>
      </c>
      <c r="M447" s="1"/>
    </row>
    <row r="448">
      <c r="A448" s="49"/>
      <c r="B448" s="49"/>
      <c r="C448" s="63" t="s">
        <v>59</v>
      </c>
      <c r="D448" s="50"/>
      <c r="E448" s="51"/>
      <c r="F448" s="51"/>
      <c r="G448" s="51"/>
      <c r="H448" s="52"/>
      <c r="I448" s="53"/>
      <c r="J448" s="52"/>
      <c r="K448" s="53"/>
      <c r="L448" s="52">
        <v>64185.920000000013</v>
      </c>
      <c r="M448" s="1"/>
    </row>
    <row r="449">
      <c r="A449" s="49"/>
      <c r="B449" s="49"/>
      <c r="C449" s="49" t="s">
        <v>60</v>
      </c>
      <c r="D449" s="50"/>
      <c r="E449" s="51"/>
      <c r="F449" s="51"/>
      <c r="G449" s="51"/>
      <c r="H449" s="52"/>
      <c r="I449" s="53"/>
      <c r="J449" s="52"/>
      <c r="K449" s="53"/>
      <c r="L449" s="52">
        <v>31140.720000000001</v>
      </c>
      <c r="M449" s="1"/>
    </row>
    <row r="450" ht="28.5">
      <c r="A450" s="49"/>
      <c r="B450" s="49" t="s">
        <v>61</v>
      </c>
      <c r="C450" s="49" t="s">
        <v>62</v>
      </c>
      <c r="D450" s="50" t="s">
        <v>63</v>
      </c>
      <c r="E450" s="51">
        <v>111</v>
      </c>
      <c r="F450" s="51"/>
      <c r="G450" s="51">
        <v>111</v>
      </c>
      <c r="H450" s="52"/>
      <c r="I450" s="53"/>
      <c r="J450" s="52"/>
      <c r="K450" s="53"/>
      <c r="L450" s="52">
        <v>34566.199999999997</v>
      </c>
      <c r="M450" s="1"/>
    </row>
    <row r="451" ht="28.5">
      <c r="A451" s="64"/>
      <c r="B451" s="64" t="s">
        <v>64</v>
      </c>
      <c r="C451" s="64" t="s">
        <v>65</v>
      </c>
      <c r="D451" s="59" t="s">
        <v>63</v>
      </c>
      <c r="E451" s="61">
        <v>52</v>
      </c>
      <c r="F451" s="61"/>
      <c r="G451" s="61">
        <v>52</v>
      </c>
      <c r="H451" s="65"/>
      <c r="I451" s="66"/>
      <c r="J451" s="65"/>
      <c r="K451" s="66"/>
      <c r="L451" s="65">
        <v>16193.17</v>
      </c>
      <c r="M451" s="1"/>
    </row>
    <row r="452">
      <c r="C452" s="67" t="s">
        <v>66</v>
      </c>
      <c r="D452" s="67"/>
      <c r="E452" s="67"/>
      <c r="F452" s="67"/>
      <c r="G452" s="67"/>
      <c r="H452" s="67"/>
      <c r="I452" s="68">
        <v>114945.29000000001</v>
      </c>
      <c r="J452" s="68"/>
      <c r="K452" s="68">
        <v>114945.29000000001</v>
      </c>
      <c r="L452" s="68"/>
      <c r="M452" s="3">
        <f>K452*1.0795</f>
        <v>124083.44055499999</v>
      </c>
      <c r="AD452">
        <v>2058.6799999999998</v>
      </c>
      <c r="AE452">
        <v>964.42999999999995</v>
      </c>
      <c r="AN452" s="69">
        <v>114945.29000000001</v>
      </c>
      <c r="AO452" s="69">
        <v>33045.200000000004</v>
      </c>
      <c r="AQ452" t="s">
        <v>67</v>
      </c>
      <c r="AR452" s="69">
        <v>20379.200000000001</v>
      </c>
      <c r="AT452" s="69">
        <v>10761.52</v>
      </c>
      <c r="AV452" t="s">
        <v>67</v>
      </c>
      <c r="AW452" s="69">
        <v>0</v>
      </c>
      <c r="AZ452">
        <v>34566.199999999997</v>
      </c>
      <c r="BA452">
        <v>16193.17</v>
      </c>
      <c r="CD452">
        <v>2</v>
      </c>
    </row>
    <row r="453" ht="114">
      <c r="A453" s="48" t="s">
        <v>174</v>
      </c>
      <c r="B453" s="49" t="s">
        <v>175</v>
      </c>
      <c r="C453" s="49" t="s">
        <v>176</v>
      </c>
      <c r="D453" s="50" t="s">
        <v>156</v>
      </c>
      <c r="E453" s="51">
        <v>1</v>
      </c>
      <c r="F453" s="51"/>
      <c r="G453" s="51">
        <v>1</v>
      </c>
      <c r="H453" s="52"/>
      <c r="I453" s="53"/>
      <c r="J453" s="52"/>
      <c r="K453" s="53"/>
      <c r="L453" s="52"/>
      <c r="M453" s="1"/>
    </row>
    <row r="454" ht="25.5">
      <c r="B454" s="54" t="s">
        <v>157</v>
      </c>
      <c r="C454" s="54" t="s">
        <v>158</v>
      </c>
      <c r="D454" s="54"/>
      <c r="E454" s="54"/>
      <c r="F454" s="54"/>
      <c r="G454" s="54"/>
      <c r="H454" s="54"/>
      <c r="I454" s="54"/>
      <c r="J454" s="54"/>
      <c r="K454" s="54"/>
      <c r="L454" s="54"/>
      <c r="M454" s="1"/>
      <c r="CW454" s="70" t="s">
        <v>158</v>
      </c>
    </row>
    <row r="455">
      <c r="A455" s="55"/>
      <c r="B455" s="51">
        <v>1</v>
      </c>
      <c r="C455" s="55" t="s">
        <v>47</v>
      </c>
      <c r="D455" s="50" t="s">
        <v>48</v>
      </c>
      <c r="E455" s="56"/>
      <c r="F455" s="51"/>
      <c r="G455" s="51">
        <v>15.6</v>
      </c>
      <c r="H455" s="51"/>
      <c r="I455" s="51"/>
      <c r="J455" s="51"/>
      <c r="K455" s="51"/>
      <c r="L455" s="57">
        <v>7947.8900000000003</v>
      </c>
      <c r="M455" s="1"/>
    </row>
    <row r="456">
      <c r="A456" s="49"/>
      <c r="B456" s="49" t="s">
        <v>97</v>
      </c>
      <c r="C456" s="49" t="s">
        <v>98</v>
      </c>
      <c r="D456" s="50" t="s">
        <v>48</v>
      </c>
      <c r="E456" s="51">
        <v>52</v>
      </c>
      <c r="F456" s="51">
        <v>0.29999999999999999</v>
      </c>
      <c r="G456" s="51">
        <v>15.6</v>
      </c>
      <c r="H456" s="52"/>
      <c r="I456" s="53"/>
      <c r="J456" s="52">
        <v>509.48000000000002</v>
      </c>
      <c r="K456" s="53"/>
      <c r="L456" s="52">
        <v>7947.8900000000003</v>
      </c>
      <c r="M456" s="1"/>
    </row>
    <row r="457">
      <c r="A457" s="55"/>
      <c r="B457" s="51">
        <v>2</v>
      </c>
      <c r="C457" s="55" t="s">
        <v>51</v>
      </c>
      <c r="D457" s="50"/>
      <c r="E457" s="56"/>
      <c r="F457" s="51"/>
      <c r="G457" s="51"/>
      <c r="H457" s="51"/>
      <c r="I457" s="51"/>
      <c r="J457" s="51"/>
      <c r="K457" s="51"/>
      <c r="L457" s="57">
        <v>10533.160000000003</v>
      </c>
      <c r="M457" s="1"/>
    </row>
    <row r="458">
      <c r="A458" s="55"/>
      <c r="B458" s="51"/>
      <c r="C458" s="55" t="s">
        <v>52</v>
      </c>
      <c r="D458" s="50" t="s">
        <v>48</v>
      </c>
      <c r="E458" s="56"/>
      <c r="F458" s="51"/>
      <c r="G458" s="51">
        <v>5.0999999999999996</v>
      </c>
      <c r="H458" s="51"/>
      <c r="I458" s="51"/>
      <c r="J458" s="51"/>
      <c r="K458" s="51"/>
      <c r="L458" s="57">
        <v>3430.2299999999996</v>
      </c>
      <c r="M458" s="1"/>
      <c r="CE458">
        <v>1</v>
      </c>
    </row>
    <row r="459" ht="28.5">
      <c r="A459" s="49"/>
      <c r="B459" s="49" t="s">
        <v>168</v>
      </c>
      <c r="C459" s="49" t="s">
        <v>169</v>
      </c>
      <c r="D459" s="50" t="s">
        <v>55</v>
      </c>
      <c r="E459" s="51">
        <v>8.5</v>
      </c>
      <c r="F459" s="51">
        <v>0.29999999999999999</v>
      </c>
      <c r="G459" s="51">
        <v>2.5499999999999998</v>
      </c>
      <c r="H459" s="52"/>
      <c r="I459" s="53"/>
      <c r="J459" s="52">
        <v>2801.3400000000001</v>
      </c>
      <c r="K459" s="53"/>
      <c r="L459" s="52">
        <v>7143.4200000000001</v>
      </c>
      <c r="M459" s="1"/>
    </row>
    <row r="460" ht="28.5">
      <c r="A460" s="49"/>
      <c r="B460" s="49" t="s">
        <v>170</v>
      </c>
      <c r="C460" s="49" t="s">
        <v>171</v>
      </c>
      <c r="D460" s="50" t="s">
        <v>48</v>
      </c>
      <c r="E460" s="51">
        <v>8.5</v>
      </c>
      <c r="F460" s="51">
        <v>0.29999999999999999</v>
      </c>
      <c r="G460" s="51">
        <v>2.5499999999999998</v>
      </c>
      <c r="H460" s="52"/>
      <c r="I460" s="53"/>
      <c r="J460" s="52">
        <v>724.95000000000005</v>
      </c>
      <c r="K460" s="53"/>
      <c r="L460" s="52">
        <v>1848.6199999999999</v>
      </c>
      <c r="M460" s="1"/>
      <c r="CE460">
        <v>1</v>
      </c>
    </row>
    <row r="461" ht="42.75">
      <c r="A461" s="49"/>
      <c r="B461" s="49" t="s">
        <v>159</v>
      </c>
      <c r="C461" s="49" t="s">
        <v>160</v>
      </c>
      <c r="D461" s="50" t="s">
        <v>55</v>
      </c>
      <c r="E461" s="51">
        <v>8.5</v>
      </c>
      <c r="F461" s="51">
        <v>0.29999999999999999</v>
      </c>
      <c r="G461" s="51">
        <v>2.5499999999999998</v>
      </c>
      <c r="H461" s="52">
        <v>995.50999999999999</v>
      </c>
      <c r="I461" s="53">
        <v>1.28</v>
      </c>
      <c r="J461" s="52">
        <v>1274.25</v>
      </c>
      <c r="K461" s="53"/>
      <c r="L461" s="52">
        <v>3249.3400000000001</v>
      </c>
      <c r="M461" s="1"/>
    </row>
    <row r="462" ht="28.5">
      <c r="A462" s="49"/>
      <c r="B462" s="49" t="s">
        <v>56</v>
      </c>
      <c r="C462" s="49" t="s">
        <v>57</v>
      </c>
      <c r="D462" s="50" t="s">
        <v>48</v>
      </c>
      <c r="E462" s="51">
        <v>8.5</v>
      </c>
      <c r="F462" s="51">
        <v>0.29999999999999999</v>
      </c>
      <c r="G462" s="51">
        <v>2.5499999999999998</v>
      </c>
      <c r="H462" s="52"/>
      <c r="I462" s="53"/>
      <c r="J462" s="52">
        <v>620.24000000000001</v>
      </c>
      <c r="K462" s="53"/>
      <c r="L462" s="52">
        <v>1581.6099999999999</v>
      </c>
      <c r="M462" s="1"/>
      <c r="CE462">
        <v>1</v>
      </c>
    </row>
    <row r="463" ht="28.5">
      <c r="A463" s="49"/>
      <c r="B463" s="49" t="s">
        <v>161</v>
      </c>
      <c r="C463" s="49" t="s">
        <v>162</v>
      </c>
      <c r="D463" s="50" t="s">
        <v>55</v>
      </c>
      <c r="E463" s="51">
        <v>8.5</v>
      </c>
      <c r="F463" s="51">
        <v>0.29999999999999999</v>
      </c>
      <c r="G463" s="51">
        <v>2.5499999999999998</v>
      </c>
      <c r="H463" s="52">
        <v>34.409999999999997</v>
      </c>
      <c r="I463" s="53">
        <v>1.6000000000000001</v>
      </c>
      <c r="J463" s="52">
        <v>55.060000000000002</v>
      </c>
      <c r="K463" s="53"/>
      <c r="L463" s="52">
        <v>140.40000000000001</v>
      </c>
      <c r="M463" s="1"/>
    </row>
    <row r="464">
      <c r="A464" s="55"/>
      <c r="B464" s="51">
        <v>4</v>
      </c>
      <c r="C464" s="58" t="s">
        <v>58</v>
      </c>
      <c r="D464" s="59"/>
      <c r="E464" s="60"/>
      <c r="F464" s="61"/>
      <c r="G464" s="61"/>
      <c r="H464" s="61"/>
      <c r="I464" s="61"/>
      <c r="J464" s="61"/>
      <c r="K464" s="61"/>
      <c r="L464" s="62">
        <v>0</v>
      </c>
      <c r="M464" s="1"/>
    </row>
    <row r="465">
      <c r="A465" s="49"/>
      <c r="B465" s="49"/>
      <c r="C465" s="63" t="s">
        <v>59</v>
      </c>
      <c r="D465" s="50"/>
      <c r="E465" s="51"/>
      <c r="F465" s="51"/>
      <c r="G465" s="51"/>
      <c r="H465" s="52"/>
      <c r="I465" s="53"/>
      <c r="J465" s="52"/>
      <c r="K465" s="53"/>
      <c r="L465" s="52">
        <v>21911.280000000002</v>
      </c>
      <c r="M465" s="1"/>
    </row>
    <row r="466">
      <c r="A466" s="49"/>
      <c r="B466" s="49"/>
      <c r="C466" s="49" t="s">
        <v>60</v>
      </c>
      <c r="D466" s="50"/>
      <c r="E466" s="51"/>
      <c r="F466" s="51"/>
      <c r="G466" s="51"/>
      <c r="H466" s="52"/>
      <c r="I466" s="53"/>
      <c r="J466" s="52"/>
      <c r="K466" s="53"/>
      <c r="L466" s="52">
        <v>11378.119999999999</v>
      </c>
      <c r="M466" s="1"/>
    </row>
    <row r="467" ht="28.5">
      <c r="A467" s="49"/>
      <c r="B467" s="49" t="s">
        <v>61</v>
      </c>
      <c r="C467" s="49" t="s">
        <v>62</v>
      </c>
      <c r="D467" s="50" t="s">
        <v>63</v>
      </c>
      <c r="E467" s="51">
        <v>111</v>
      </c>
      <c r="F467" s="51"/>
      <c r="G467" s="51">
        <v>111</v>
      </c>
      <c r="H467" s="52"/>
      <c r="I467" s="53"/>
      <c r="J467" s="52"/>
      <c r="K467" s="53"/>
      <c r="L467" s="52">
        <v>12629.709999999999</v>
      </c>
      <c r="M467" s="1"/>
    </row>
    <row r="468" ht="28.5">
      <c r="A468" s="64"/>
      <c r="B468" s="64" t="s">
        <v>64</v>
      </c>
      <c r="C468" s="64" t="s">
        <v>65</v>
      </c>
      <c r="D468" s="59" t="s">
        <v>63</v>
      </c>
      <c r="E468" s="61">
        <v>52</v>
      </c>
      <c r="F468" s="61"/>
      <c r="G468" s="61">
        <v>52</v>
      </c>
      <c r="H468" s="65"/>
      <c r="I468" s="66"/>
      <c r="J468" s="65"/>
      <c r="K468" s="66"/>
      <c r="L468" s="65">
        <v>5916.6199999999999</v>
      </c>
      <c r="M468" s="1"/>
    </row>
    <row r="469">
      <c r="C469" s="67" t="s">
        <v>66</v>
      </c>
      <c r="D469" s="67"/>
      <c r="E469" s="67"/>
      <c r="F469" s="67"/>
      <c r="G469" s="67"/>
      <c r="H469" s="67"/>
      <c r="I469" s="68">
        <v>40457.610000000001</v>
      </c>
      <c r="J469" s="68"/>
      <c r="K469" s="68">
        <v>40457.610000000001</v>
      </c>
      <c r="L469" s="68"/>
      <c r="M469" s="3">
        <f>K469*1.0795</f>
        <v>43673.989994999996</v>
      </c>
      <c r="AD469">
        <v>2058.6799999999998</v>
      </c>
      <c r="AE469">
        <v>964.42999999999995</v>
      </c>
      <c r="AN469" s="69">
        <v>40457.610000000001</v>
      </c>
      <c r="AO469" s="69">
        <v>10533.160000000003</v>
      </c>
      <c r="AQ469" t="s">
        <v>67</v>
      </c>
      <c r="AR469" s="69">
        <v>7947.8900000000003</v>
      </c>
      <c r="AT469" s="69">
        <v>3430.2299999999996</v>
      </c>
      <c r="AV469" t="s">
        <v>67</v>
      </c>
      <c r="AW469" s="69">
        <v>0</v>
      </c>
      <c r="AZ469">
        <v>12629.709999999999</v>
      </c>
      <c r="BA469">
        <v>5916.6199999999999</v>
      </c>
      <c r="CD469">
        <v>2</v>
      </c>
    </row>
    <row r="470" ht="111">
      <c r="A470" s="48" t="s">
        <v>177</v>
      </c>
      <c r="B470" s="49" t="s">
        <v>175</v>
      </c>
      <c r="C470" s="49" t="s">
        <v>178</v>
      </c>
      <c r="D470" s="50" t="s">
        <v>156</v>
      </c>
      <c r="E470" s="51">
        <v>1</v>
      </c>
      <c r="F470" s="51"/>
      <c r="G470" s="51">
        <v>1</v>
      </c>
      <c r="H470" s="52"/>
      <c r="I470" s="53"/>
      <c r="J470" s="52"/>
      <c r="K470" s="53"/>
      <c r="L470" s="52"/>
      <c r="M470" s="1"/>
    </row>
    <row r="471">
      <c r="A471" s="55"/>
      <c r="B471" s="51">
        <v>1</v>
      </c>
      <c r="C471" s="55" t="s">
        <v>47</v>
      </c>
      <c r="D471" s="50" t="s">
        <v>48</v>
      </c>
      <c r="E471" s="56"/>
      <c r="F471" s="51"/>
      <c r="G471" s="51">
        <v>52</v>
      </c>
      <c r="H471" s="51"/>
      <c r="I471" s="51"/>
      <c r="J471" s="51"/>
      <c r="K471" s="51"/>
      <c r="L471" s="57">
        <v>26492.959999999999</v>
      </c>
      <c r="M471" s="1"/>
    </row>
    <row r="472">
      <c r="A472" s="49"/>
      <c r="B472" s="49" t="s">
        <v>97</v>
      </c>
      <c r="C472" s="49" t="s">
        <v>98</v>
      </c>
      <c r="D472" s="50" t="s">
        <v>48</v>
      </c>
      <c r="E472" s="51">
        <v>52</v>
      </c>
      <c r="F472" s="51"/>
      <c r="G472" s="51">
        <v>52</v>
      </c>
      <c r="H472" s="52"/>
      <c r="I472" s="53"/>
      <c r="J472" s="52">
        <v>509.48000000000002</v>
      </c>
      <c r="K472" s="53"/>
      <c r="L472" s="52">
        <v>26492.959999999999</v>
      </c>
      <c r="M472" s="1"/>
    </row>
    <row r="473">
      <c r="A473" s="55"/>
      <c r="B473" s="51">
        <v>2</v>
      </c>
      <c r="C473" s="55" t="s">
        <v>51</v>
      </c>
      <c r="D473" s="50"/>
      <c r="E473" s="56"/>
      <c r="F473" s="51"/>
      <c r="G473" s="51"/>
      <c r="H473" s="51"/>
      <c r="I473" s="51"/>
      <c r="J473" s="51"/>
      <c r="K473" s="51"/>
      <c r="L473" s="57">
        <v>35110.529999999999</v>
      </c>
      <c r="M473" s="1"/>
    </row>
    <row r="474">
      <c r="A474" s="55"/>
      <c r="B474" s="51"/>
      <c r="C474" s="55" t="s">
        <v>52</v>
      </c>
      <c r="D474" s="50" t="s">
        <v>48</v>
      </c>
      <c r="E474" s="56"/>
      <c r="F474" s="51"/>
      <c r="G474" s="51">
        <v>17</v>
      </c>
      <c r="H474" s="51"/>
      <c r="I474" s="51"/>
      <c r="J474" s="51"/>
      <c r="K474" s="51"/>
      <c r="L474" s="57">
        <v>11434.119999999999</v>
      </c>
      <c r="M474" s="1"/>
      <c r="CE474">
        <v>1</v>
      </c>
    </row>
    <row r="475" ht="28.5">
      <c r="A475" s="49"/>
      <c r="B475" s="49" t="s">
        <v>168</v>
      </c>
      <c r="C475" s="49" t="s">
        <v>169</v>
      </c>
      <c r="D475" s="50" t="s">
        <v>55</v>
      </c>
      <c r="E475" s="51">
        <v>8.5</v>
      </c>
      <c r="F475" s="51"/>
      <c r="G475" s="51">
        <v>8.5</v>
      </c>
      <c r="H475" s="52"/>
      <c r="I475" s="53"/>
      <c r="J475" s="52">
        <v>2801.3400000000001</v>
      </c>
      <c r="K475" s="53"/>
      <c r="L475" s="52">
        <v>23811.389999999999</v>
      </c>
      <c r="M475" s="1"/>
    </row>
    <row r="476" ht="28.5">
      <c r="A476" s="49"/>
      <c r="B476" s="49" t="s">
        <v>170</v>
      </c>
      <c r="C476" s="49" t="s">
        <v>171</v>
      </c>
      <c r="D476" s="50" t="s">
        <v>48</v>
      </c>
      <c r="E476" s="51">
        <v>8.5</v>
      </c>
      <c r="F476" s="51"/>
      <c r="G476" s="51">
        <v>8.5</v>
      </c>
      <c r="H476" s="52"/>
      <c r="I476" s="53"/>
      <c r="J476" s="52">
        <v>724.95000000000005</v>
      </c>
      <c r="K476" s="53"/>
      <c r="L476" s="52">
        <v>6162.0799999999999</v>
      </c>
      <c r="M476" s="1"/>
      <c r="CE476">
        <v>1</v>
      </c>
    </row>
    <row r="477" ht="42.75">
      <c r="A477" s="49"/>
      <c r="B477" s="49" t="s">
        <v>159</v>
      </c>
      <c r="C477" s="49" t="s">
        <v>160</v>
      </c>
      <c r="D477" s="50" t="s">
        <v>55</v>
      </c>
      <c r="E477" s="51">
        <v>8.5</v>
      </c>
      <c r="F477" s="51"/>
      <c r="G477" s="51">
        <v>8.5</v>
      </c>
      <c r="H477" s="52">
        <v>995.50999999999999</v>
      </c>
      <c r="I477" s="53">
        <v>1.28</v>
      </c>
      <c r="J477" s="52">
        <v>1274.25</v>
      </c>
      <c r="K477" s="53"/>
      <c r="L477" s="52">
        <v>10831.129999999999</v>
      </c>
      <c r="M477" s="1"/>
    </row>
    <row r="478" ht="28.5">
      <c r="A478" s="49"/>
      <c r="B478" s="49" t="s">
        <v>56</v>
      </c>
      <c r="C478" s="49" t="s">
        <v>57</v>
      </c>
      <c r="D478" s="50" t="s">
        <v>48</v>
      </c>
      <c r="E478" s="51">
        <v>8.5</v>
      </c>
      <c r="F478" s="51"/>
      <c r="G478" s="51">
        <v>8.5</v>
      </c>
      <c r="H478" s="52"/>
      <c r="I478" s="53"/>
      <c r="J478" s="52">
        <v>620.24000000000001</v>
      </c>
      <c r="K478" s="53"/>
      <c r="L478" s="52">
        <v>5272.04</v>
      </c>
      <c r="M478" s="1"/>
      <c r="CE478">
        <v>1</v>
      </c>
    </row>
    <row r="479" ht="28.5">
      <c r="A479" s="49"/>
      <c r="B479" s="49" t="s">
        <v>161</v>
      </c>
      <c r="C479" s="49" t="s">
        <v>162</v>
      </c>
      <c r="D479" s="50" t="s">
        <v>55</v>
      </c>
      <c r="E479" s="51">
        <v>8.5</v>
      </c>
      <c r="F479" s="51"/>
      <c r="G479" s="51">
        <v>8.5</v>
      </c>
      <c r="H479" s="52">
        <v>34.409999999999997</v>
      </c>
      <c r="I479" s="53">
        <v>1.6000000000000001</v>
      </c>
      <c r="J479" s="52">
        <v>55.060000000000002</v>
      </c>
      <c r="K479" s="53"/>
      <c r="L479" s="52">
        <v>468.00999999999999</v>
      </c>
      <c r="M479" s="1"/>
    </row>
    <row r="480">
      <c r="A480" s="55"/>
      <c r="B480" s="51">
        <v>4</v>
      </c>
      <c r="C480" s="58" t="s">
        <v>58</v>
      </c>
      <c r="D480" s="59"/>
      <c r="E480" s="60"/>
      <c r="F480" s="61"/>
      <c r="G480" s="61"/>
      <c r="H480" s="61"/>
      <c r="I480" s="61"/>
      <c r="J480" s="61"/>
      <c r="K480" s="61"/>
      <c r="L480" s="62">
        <v>0</v>
      </c>
      <c r="M480" s="1"/>
    </row>
    <row r="481">
      <c r="A481" s="49"/>
      <c r="B481" s="49"/>
      <c r="C481" s="63" t="s">
        <v>59</v>
      </c>
      <c r="D481" s="50"/>
      <c r="E481" s="51"/>
      <c r="F481" s="51"/>
      <c r="G481" s="51"/>
      <c r="H481" s="52"/>
      <c r="I481" s="53"/>
      <c r="J481" s="52"/>
      <c r="K481" s="53"/>
      <c r="L481" s="52">
        <v>73037.610000000001</v>
      </c>
      <c r="M481" s="1"/>
    </row>
    <row r="482">
      <c r="A482" s="49"/>
      <c r="B482" s="49"/>
      <c r="C482" s="49" t="s">
        <v>60</v>
      </c>
      <c r="D482" s="50"/>
      <c r="E482" s="51"/>
      <c r="F482" s="51"/>
      <c r="G482" s="51"/>
      <c r="H482" s="52"/>
      <c r="I482" s="53"/>
      <c r="J482" s="52"/>
      <c r="K482" s="53"/>
      <c r="L482" s="52">
        <v>37927.080000000002</v>
      </c>
      <c r="M482" s="1"/>
    </row>
    <row r="483" ht="28.5">
      <c r="A483" s="49"/>
      <c r="B483" s="49" t="s">
        <v>61</v>
      </c>
      <c r="C483" s="49" t="s">
        <v>62</v>
      </c>
      <c r="D483" s="50" t="s">
        <v>63</v>
      </c>
      <c r="E483" s="51">
        <v>111</v>
      </c>
      <c r="F483" s="51"/>
      <c r="G483" s="51">
        <v>111</v>
      </c>
      <c r="H483" s="52"/>
      <c r="I483" s="53"/>
      <c r="J483" s="52"/>
      <c r="K483" s="53"/>
      <c r="L483" s="52">
        <v>42099.059999999998</v>
      </c>
      <c r="M483" s="1"/>
    </row>
    <row r="484" ht="28.5">
      <c r="A484" s="64"/>
      <c r="B484" s="64" t="s">
        <v>64</v>
      </c>
      <c r="C484" s="64" t="s">
        <v>65</v>
      </c>
      <c r="D484" s="59" t="s">
        <v>63</v>
      </c>
      <c r="E484" s="61">
        <v>52</v>
      </c>
      <c r="F484" s="61"/>
      <c r="G484" s="61">
        <v>52</v>
      </c>
      <c r="H484" s="65"/>
      <c r="I484" s="66"/>
      <c r="J484" s="65"/>
      <c r="K484" s="66"/>
      <c r="L484" s="65">
        <v>19722.080000000002</v>
      </c>
      <c r="M484" s="1"/>
    </row>
    <row r="485">
      <c r="C485" s="67" t="s">
        <v>66</v>
      </c>
      <c r="D485" s="67"/>
      <c r="E485" s="67"/>
      <c r="F485" s="67"/>
      <c r="G485" s="67"/>
      <c r="H485" s="67"/>
      <c r="I485" s="68">
        <v>134858.75</v>
      </c>
      <c r="J485" s="68"/>
      <c r="K485" s="68">
        <v>134858.75</v>
      </c>
      <c r="L485" s="68"/>
      <c r="M485" s="3">
        <f>K485*1.0795</f>
        <v>145580.02062499998</v>
      </c>
      <c r="AD485">
        <v>2058.6799999999998</v>
      </c>
      <c r="AE485">
        <v>964.42999999999995</v>
      </c>
      <c r="AN485" s="69">
        <v>134858.75</v>
      </c>
      <c r="AO485" s="69">
        <v>35110.529999999999</v>
      </c>
      <c r="AQ485" t="s">
        <v>67</v>
      </c>
      <c r="AR485" s="69">
        <v>26492.959999999999</v>
      </c>
      <c r="AT485" s="69">
        <v>11434.119999999999</v>
      </c>
      <c r="AV485" t="s">
        <v>67</v>
      </c>
      <c r="AW485" s="69">
        <v>0</v>
      </c>
      <c r="AZ485">
        <v>42099.059999999998</v>
      </c>
      <c r="BA485">
        <v>19722.080000000002</v>
      </c>
      <c r="CD485">
        <v>2</v>
      </c>
    </row>
    <row r="486">
      <c r="M486" s="1"/>
    </row>
    <row r="487">
      <c r="M487" s="1"/>
    </row>
    <row r="488">
      <c r="M488" s="1"/>
    </row>
    <row r="489" ht="16.5">
      <c r="A489" s="47" t="s">
        <v>179</v>
      </c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1"/>
    </row>
    <row r="490" ht="171">
      <c r="A490" s="48" t="s">
        <v>180</v>
      </c>
      <c r="B490" s="49" t="s">
        <v>181</v>
      </c>
      <c r="C490" s="49" t="s">
        <v>182</v>
      </c>
      <c r="D490" s="50" t="s">
        <v>183</v>
      </c>
      <c r="E490" s="51">
        <v>1</v>
      </c>
      <c r="F490" s="51"/>
      <c r="G490" s="51">
        <v>1</v>
      </c>
      <c r="H490" s="52"/>
      <c r="I490" s="53"/>
      <c r="J490" s="52"/>
      <c r="K490" s="53"/>
      <c r="L490" s="52"/>
      <c r="M490" s="1"/>
    </row>
    <row r="491" ht="25.5">
      <c r="B491" s="54" t="s">
        <v>157</v>
      </c>
      <c r="C491" s="54" t="s">
        <v>158</v>
      </c>
      <c r="D491" s="54"/>
      <c r="E491" s="54"/>
      <c r="F491" s="54"/>
      <c r="G491" s="54"/>
      <c r="H491" s="54"/>
      <c r="I491" s="54"/>
      <c r="J491" s="54"/>
      <c r="K491" s="54"/>
      <c r="L491" s="54"/>
      <c r="M491" s="1"/>
      <c r="CW491" s="70" t="s">
        <v>158</v>
      </c>
    </row>
    <row r="492">
      <c r="A492" s="55"/>
      <c r="B492" s="51">
        <v>1</v>
      </c>
      <c r="C492" s="55" t="s">
        <v>47</v>
      </c>
      <c r="D492" s="50" t="s">
        <v>48</v>
      </c>
      <c r="E492" s="56"/>
      <c r="F492" s="51"/>
      <c r="G492" s="51">
        <v>34.200000000000003</v>
      </c>
      <c r="H492" s="51"/>
      <c r="I492" s="51"/>
      <c r="J492" s="51"/>
      <c r="K492" s="51"/>
      <c r="L492" s="57">
        <v>17424.220000000001</v>
      </c>
      <c r="M492" s="1"/>
    </row>
    <row r="493">
      <c r="A493" s="49"/>
      <c r="B493" s="49" t="s">
        <v>97</v>
      </c>
      <c r="C493" s="49" t="s">
        <v>98</v>
      </c>
      <c r="D493" s="50" t="s">
        <v>48</v>
      </c>
      <c r="E493" s="51">
        <v>114</v>
      </c>
      <c r="F493" s="51">
        <v>0.29999999999999999</v>
      </c>
      <c r="G493" s="51">
        <v>34.200000000000003</v>
      </c>
      <c r="H493" s="52"/>
      <c r="I493" s="53"/>
      <c r="J493" s="52">
        <v>509.48000000000002</v>
      </c>
      <c r="K493" s="53"/>
      <c r="L493" s="52">
        <v>17424.220000000001</v>
      </c>
      <c r="M493" s="1"/>
    </row>
    <row r="494">
      <c r="A494" s="55"/>
      <c r="B494" s="51">
        <v>2</v>
      </c>
      <c r="C494" s="55" t="s">
        <v>51</v>
      </c>
      <c r="D494" s="50"/>
      <c r="E494" s="56"/>
      <c r="F494" s="51"/>
      <c r="G494" s="51"/>
      <c r="H494" s="51"/>
      <c r="I494" s="51"/>
      <c r="J494" s="51"/>
      <c r="K494" s="51"/>
      <c r="L494" s="57">
        <v>11139.839999999997</v>
      </c>
      <c r="M494" s="1"/>
    </row>
    <row r="495">
      <c r="A495" s="55"/>
      <c r="B495" s="51"/>
      <c r="C495" s="55" t="s">
        <v>52</v>
      </c>
      <c r="D495" s="50" t="s">
        <v>48</v>
      </c>
      <c r="E495" s="56"/>
      <c r="F495" s="51"/>
      <c r="G495" s="51">
        <v>8.3249999999999993</v>
      </c>
      <c r="H495" s="51"/>
      <c r="I495" s="51"/>
      <c r="J495" s="51"/>
      <c r="K495" s="51"/>
      <c r="L495" s="57">
        <v>5163.5</v>
      </c>
      <c r="M495" s="1"/>
      <c r="CE495">
        <v>1</v>
      </c>
    </row>
    <row r="496" ht="42.75">
      <c r="A496" s="49"/>
      <c r="B496" s="49" t="s">
        <v>159</v>
      </c>
      <c r="C496" s="49" t="s">
        <v>160</v>
      </c>
      <c r="D496" s="50" t="s">
        <v>55</v>
      </c>
      <c r="E496" s="51">
        <v>27.75</v>
      </c>
      <c r="F496" s="51">
        <v>0.29999999999999999</v>
      </c>
      <c r="G496" s="51">
        <v>8.3249999999999993</v>
      </c>
      <c r="H496" s="52">
        <v>995.50999999999999</v>
      </c>
      <c r="I496" s="53">
        <v>1.28</v>
      </c>
      <c r="J496" s="52">
        <v>1274.25</v>
      </c>
      <c r="K496" s="53"/>
      <c r="L496" s="52">
        <v>10608.129999999999</v>
      </c>
      <c r="M496" s="1"/>
    </row>
    <row r="497" ht="28.5">
      <c r="A497" s="49"/>
      <c r="B497" s="49" t="s">
        <v>56</v>
      </c>
      <c r="C497" s="49" t="s">
        <v>57</v>
      </c>
      <c r="D497" s="50" t="s">
        <v>48</v>
      </c>
      <c r="E497" s="51">
        <v>27.75</v>
      </c>
      <c r="F497" s="51">
        <v>0.29999999999999999</v>
      </c>
      <c r="G497" s="51">
        <v>8.3249999999999993</v>
      </c>
      <c r="H497" s="52"/>
      <c r="I497" s="53"/>
      <c r="J497" s="52">
        <v>620.24000000000001</v>
      </c>
      <c r="K497" s="53"/>
      <c r="L497" s="52">
        <v>5163.5</v>
      </c>
      <c r="M497" s="1"/>
      <c r="CE497">
        <v>1</v>
      </c>
    </row>
    <row r="498" ht="28.5">
      <c r="A498" s="49"/>
      <c r="B498" s="49" t="s">
        <v>161</v>
      </c>
      <c r="C498" s="49" t="s">
        <v>162</v>
      </c>
      <c r="D498" s="50" t="s">
        <v>55</v>
      </c>
      <c r="E498" s="51">
        <v>32.189999999999998</v>
      </c>
      <c r="F498" s="51">
        <v>0.29999999999999999</v>
      </c>
      <c r="G498" s="51">
        <v>9.657</v>
      </c>
      <c r="H498" s="52">
        <v>34.409999999999997</v>
      </c>
      <c r="I498" s="53">
        <v>1.6000000000000001</v>
      </c>
      <c r="J498" s="52">
        <v>55.060000000000002</v>
      </c>
      <c r="K498" s="53"/>
      <c r="L498" s="52">
        <v>531.71000000000004</v>
      </c>
      <c r="M498" s="1"/>
    </row>
    <row r="499">
      <c r="A499" s="55"/>
      <c r="B499" s="51">
        <v>4</v>
      </c>
      <c r="C499" s="55" t="s">
        <v>58</v>
      </c>
      <c r="D499" s="50"/>
      <c r="E499" s="56"/>
      <c r="F499" s="51"/>
      <c r="G499" s="51"/>
      <c r="H499" s="51"/>
      <c r="I499" s="51"/>
      <c r="J499" s="51"/>
      <c r="K499" s="51"/>
      <c r="L499" s="57">
        <v>0</v>
      </c>
      <c r="M499" s="1"/>
    </row>
    <row r="500">
      <c r="A500" s="49"/>
      <c r="B500" s="49" t="s">
        <v>184</v>
      </c>
      <c r="C500" s="49" t="s">
        <v>185</v>
      </c>
      <c r="D500" s="50" t="s">
        <v>151</v>
      </c>
      <c r="E500" s="51">
        <v>0.023</v>
      </c>
      <c r="F500" s="51">
        <v>0</v>
      </c>
      <c r="G500" s="51">
        <v>0</v>
      </c>
      <c r="H500" s="52"/>
      <c r="I500" s="53"/>
      <c r="J500" s="52">
        <v>54.5</v>
      </c>
      <c r="K500" s="53"/>
      <c r="L500" s="52">
        <v>0</v>
      </c>
      <c r="M500" s="1"/>
    </row>
    <row r="501" ht="42.75">
      <c r="A501" s="49"/>
      <c r="B501" s="49" t="s">
        <v>186</v>
      </c>
      <c r="C501" s="49" t="s">
        <v>187</v>
      </c>
      <c r="D501" s="50" t="s">
        <v>151</v>
      </c>
      <c r="E501" s="51">
        <v>0.035000000000000003</v>
      </c>
      <c r="F501" s="51">
        <v>0</v>
      </c>
      <c r="G501" s="51">
        <v>0</v>
      </c>
      <c r="H501" s="52">
        <v>675.00999999999999</v>
      </c>
      <c r="I501" s="53">
        <v>1.53</v>
      </c>
      <c r="J501" s="52">
        <v>1032.77</v>
      </c>
      <c r="K501" s="53"/>
      <c r="L501" s="52">
        <v>0</v>
      </c>
      <c r="M501" s="1"/>
    </row>
    <row r="502" ht="42.75">
      <c r="A502" s="49"/>
      <c r="B502" s="49" t="s">
        <v>188</v>
      </c>
      <c r="C502" s="49" t="s">
        <v>189</v>
      </c>
      <c r="D502" s="50" t="s">
        <v>148</v>
      </c>
      <c r="E502" s="51">
        <v>1.0000000000000001e-05</v>
      </c>
      <c r="F502" s="51">
        <v>0</v>
      </c>
      <c r="G502" s="51">
        <v>0</v>
      </c>
      <c r="H502" s="52">
        <v>1050091.7</v>
      </c>
      <c r="I502" s="53">
        <v>1.0900000000000001</v>
      </c>
      <c r="J502" s="52">
        <v>1144599.95</v>
      </c>
      <c r="K502" s="53"/>
      <c r="L502" s="52">
        <v>0</v>
      </c>
      <c r="M502" s="1"/>
    </row>
    <row r="503" ht="71.25">
      <c r="A503" s="49"/>
      <c r="B503" s="49" t="s">
        <v>190</v>
      </c>
      <c r="C503" s="49" t="s">
        <v>191</v>
      </c>
      <c r="D503" s="50" t="s">
        <v>192</v>
      </c>
      <c r="E503" s="51">
        <v>2.7545500000000001</v>
      </c>
      <c r="F503" s="51">
        <v>0</v>
      </c>
      <c r="G503" s="51">
        <v>0</v>
      </c>
      <c r="H503" s="52">
        <v>12.51</v>
      </c>
      <c r="I503" s="53">
        <v>1.0600000000000001</v>
      </c>
      <c r="J503" s="52">
        <v>13.26</v>
      </c>
      <c r="K503" s="53"/>
      <c r="L503" s="52">
        <v>0</v>
      </c>
      <c r="M503" s="1"/>
    </row>
    <row r="504">
      <c r="A504" s="49"/>
      <c r="B504" s="49" t="s">
        <v>193</v>
      </c>
      <c r="C504" s="64" t="s">
        <v>194</v>
      </c>
      <c r="D504" s="59" t="s">
        <v>195</v>
      </c>
      <c r="E504" s="61">
        <v>0.01</v>
      </c>
      <c r="F504" s="61">
        <v>0</v>
      </c>
      <c r="G504" s="61">
        <v>0</v>
      </c>
      <c r="H504" s="65">
        <v>1031.73</v>
      </c>
      <c r="I504" s="66">
        <v>1.3100000000000001</v>
      </c>
      <c r="J504" s="65">
        <v>1351.5699999999999</v>
      </c>
      <c r="K504" s="66"/>
      <c r="L504" s="65">
        <v>0</v>
      </c>
      <c r="M504" s="1"/>
    </row>
    <row r="505">
      <c r="A505" s="49"/>
      <c r="B505" s="49"/>
      <c r="C505" s="63" t="s">
        <v>59</v>
      </c>
      <c r="D505" s="50"/>
      <c r="E505" s="51"/>
      <c r="F505" s="51"/>
      <c r="G505" s="51"/>
      <c r="H505" s="52"/>
      <c r="I505" s="53"/>
      <c r="J505" s="52"/>
      <c r="K505" s="53"/>
      <c r="L505" s="52">
        <v>33727.559999999998</v>
      </c>
      <c r="M505" s="1"/>
    </row>
    <row r="506">
      <c r="A506" s="49"/>
      <c r="B506" s="49"/>
      <c r="C506" s="49" t="s">
        <v>60</v>
      </c>
      <c r="D506" s="50"/>
      <c r="E506" s="51"/>
      <c r="F506" s="51"/>
      <c r="G506" s="51"/>
      <c r="H506" s="52"/>
      <c r="I506" s="53"/>
      <c r="J506" s="52"/>
      <c r="K506" s="53"/>
      <c r="L506" s="52">
        <v>22587.720000000001</v>
      </c>
      <c r="M506" s="1"/>
    </row>
    <row r="507" ht="28.5">
      <c r="A507" s="49"/>
      <c r="B507" s="49" t="s">
        <v>138</v>
      </c>
      <c r="C507" s="49" t="s">
        <v>139</v>
      </c>
      <c r="D507" s="50" t="s">
        <v>63</v>
      </c>
      <c r="E507" s="51">
        <v>90</v>
      </c>
      <c r="F507" s="51"/>
      <c r="G507" s="51">
        <v>90</v>
      </c>
      <c r="H507" s="52"/>
      <c r="I507" s="53"/>
      <c r="J507" s="52"/>
      <c r="K507" s="53"/>
      <c r="L507" s="52">
        <v>20328.950000000001</v>
      </c>
      <c r="M507" s="1"/>
    </row>
    <row r="508" ht="28.5">
      <c r="A508" s="64"/>
      <c r="B508" s="64" t="s">
        <v>140</v>
      </c>
      <c r="C508" s="64" t="s">
        <v>141</v>
      </c>
      <c r="D508" s="59" t="s">
        <v>63</v>
      </c>
      <c r="E508" s="61">
        <v>46</v>
      </c>
      <c r="F508" s="61"/>
      <c r="G508" s="61">
        <v>46</v>
      </c>
      <c r="H508" s="65"/>
      <c r="I508" s="66"/>
      <c r="J508" s="65"/>
      <c r="K508" s="66"/>
      <c r="L508" s="65">
        <v>10390.35</v>
      </c>
      <c r="M508" s="1"/>
    </row>
    <row r="509">
      <c r="C509" s="67" t="s">
        <v>66</v>
      </c>
      <c r="D509" s="67"/>
      <c r="E509" s="67"/>
      <c r="F509" s="67"/>
      <c r="G509" s="67"/>
      <c r="H509" s="67"/>
      <c r="I509" s="68">
        <v>64446.859999999993</v>
      </c>
      <c r="J509" s="68"/>
      <c r="K509" s="68">
        <v>64446.859999999993</v>
      </c>
      <c r="L509" s="68"/>
      <c r="M509" s="3">
        <f>K509*1.0795</f>
        <v>69570.385369999989</v>
      </c>
      <c r="AD509">
        <v>1016.75</v>
      </c>
      <c r="AE509">
        <v>519.66999999999996</v>
      </c>
      <c r="AN509" s="69">
        <v>64446.859999999993</v>
      </c>
      <c r="AO509" s="69">
        <v>11139.839999999997</v>
      </c>
      <c r="AQ509" t="s">
        <v>67</v>
      </c>
      <c r="AR509" s="69">
        <v>17424.220000000001</v>
      </c>
      <c r="AT509" s="69">
        <v>5163.5</v>
      </c>
      <c r="AV509" t="s">
        <v>67</v>
      </c>
      <c r="AW509" s="69">
        <v>0</v>
      </c>
      <c r="AZ509">
        <v>20328.950000000001</v>
      </c>
      <c r="BA509">
        <v>10390.35</v>
      </c>
      <c r="CD509">
        <v>2</v>
      </c>
    </row>
    <row r="510" ht="168">
      <c r="A510" s="48" t="s">
        <v>196</v>
      </c>
      <c r="B510" s="49" t="s">
        <v>181</v>
      </c>
      <c r="C510" s="49" t="s">
        <v>197</v>
      </c>
      <c r="D510" s="50" t="s">
        <v>183</v>
      </c>
      <c r="E510" s="51">
        <v>1</v>
      </c>
      <c r="F510" s="51"/>
      <c r="G510" s="51">
        <v>1</v>
      </c>
      <c r="H510" s="52"/>
      <c r="I510" s="53"/>
      <c r="J510" s="52"/>
      <c r="K510" s="53"/>
      <c r="L510" s="52"/>
      <c r="M510" s="1"/>
    </row>
    <row r="511">
      <c r="A511" s="55"/>
      <c r="B511" s="51">
        <v>1</v>
      </c>
      <c r="C511" s="55" t="s">
        <v>47</v>
      </c>
      <c r="D511" s="50" t="s">
        <v>48</v>
      </c>
      <c r="E511" s="56"/>
      <c r="F511" s="51"/>
      <c r="G511" s="51">
        <v>114</v>
      </c>
      <c r="H511" s="51"/>
      <c r="I511" s="51"/>
      <c r="J511" s="51"/>
      <c r="K511" s="51"/>
      <c r="L511" s="57">
        <v>58080.720000000001</v>
      </c>
      <c r="M511" s="1"/>
    </row>
    <row r="512">
      <c r="A512" s="49"/>
      <c r="B512" s="49" t="s">
        <v>97</v>
      </c>
      <c r="C512" s="49" t="s">
        <v>98</v>
      </c>
      <c r="D512" s="50" t="s">
        <v>48</v>
      </c>
      <c r="E512" s="51">
        <v>114</v>
      </c>
      <c r="F512" s="51"/>
      <c r="G512" s="51">
        <v>114</v>
      </c>
      <c r="H512" s="52"/>
      <c r="I512" s="53"/>
      <c r="J512" s="52">
        <v>509.48000000000002</v>
      </c>
      <c r="K512" s="53"/>
      <c r="L512" s="52">
        <v>58080.720000000001</v>
      </c>
      <c r="M512" s="1"/>
    </row>
    <row r="513">
      <c r="A513" s="55"/>
      <c r="B513" s="51">
        <v>2</v>
      </c>
      <c r="C513" s="55" t="s">
        <v>51</v>
      </c>
      <c r="D513" s="50"/>
      <c r="E513" s="56"/>
      <c r="F513" s="51"/>
      <c r="G513" s="51"/>
      <c r="H513" s="51"/>
      <c r="I513" s="51"/>
      <c r="J513" s="51"/>
      <c r="K513" s="51"/>
      <c r="L513" s="57">
        <v>37132.820000000014</v>
      </c>
      <c r="M513" s="1"/>
    </row>
    <row r="514">
      <c r="A514" s="55"/>
      <c r="B514" s="51"/>
      <c r="C514" s="55" t="s">
        <v>52</v>
      </c>
      <c r="D514" s="50" t="s">
        <v>48</v>
      </c>
      <c r="E514" s="56"/>
      <c r="F514" s="51"/>
      <c r="G514" s="51">
        <v>27.75</v>
      </c>
      <c r="H514" s="51"/>
      <c r="I514" s="51"/>
      <c r="J514" s="51"/>
      <c r="K514" s="51"/>
      <c r="L514" s="57">
        <v>17211.66</v>
      </c>
      <c r="M514" s="1"/>
      <c r="CE514">
        <v>1</v>
      </c>
    </row>
    <row r="515" ht="42.75">
      <c r="A515" s="49"/>
      <c r="B515" s="49" t="s">
        <v>159</v>
      </c>
      <c r="C515" s="49" t="s">
        <v>160</v>
      </c>
      <c r="D515" s="50" t="s">
        <v>55</v>
      </c>
      <c r="E515" s="51">
        <v>27.75</v>
      </c>
      <c r="F515" s="51"/>
      <c r="G515" s="51">
        <v>27.75</v>
      </c>
      <c r="H515" s="52">
        <v>995.50999999999999</v>
      </c>
      <c r="I515" s="53">
        <v>1.28</v>
      </c>
      <c r="J515" s="52">
        <v>1274.25</v>
      </c>
      <c r="K515" s="53"/>
      <c r="L515" s="52">
        <v>35360.440000000002</v>
      </c>
      <c r="M515" s="1"/>
    </row>
    <row r="516" ht="28.5">
      <c r="A516" s="49"/>
      <c r="B516" s="49" t="s">
        <v>56</v>
      </c>
      <c r="C516" s="49" t="s">
        <v>57</v>
      </c>
      <c r="D516" s="50" t="s">
        <v>48</v>
      </c>
      <c r="E516" s="51">
        <v>27.75</v>
      </c>
      <c r="F516" s="51"/>
      <c r="G516" s="51">
        <v>27.75</v>
      </c>
      <c r="H516" s="52"/>
      <c r="I516" s="53"/>
      <c r="J516" s="52">
        <v>620.24000000000001</v>
      </c>
      <c r="K516" s="53"/>
      <c r="L516" s="52">
        <v>17211.66</v>
      </c>
      <c r="M516" s="1"/>
      <c r="CE516">
        <v>1</v>
      </c>
    </row>
    <row r="517" ht="28.5">
      <c r="A517" s="49"/>
      <c r="B517" s="49" t="s">
        <v>161</v>
      </c>
      <c r="C517" s="49" t="s">
        <v>162</v>
      </c>
      <c r="D517" s="50" t="s">
        <v>55</v>
      </c>
      <c r="E517" s="51">
        <v>32.189999999999998</v>
      </c>
      <c r="F517" s="51"/>
      <c r="G517" s="51">
        <v>32.189999999999998</v>
      </c>
      <c r="H517" s="52">
        <v>34.409999999999997</v>
      </c>
      <c r="I517" s="53">
        <v>1.6000000000000001</v>
      </c>
      <c r="J517" s="52">
        <v>55.060000000000002</v>
      </c>
      <c r="K517" s="53"/>
      <c r="L517" s="52">
        <v>1772.3800000000001</v>
      </c>
      <c r="M517" s="1"/>
    </row>
    <row r="518">
      <c r="A518" s="55"/>
      <c r="B518" s="51">
        <v>4</v>
      </c>
      <c r="C518" s="55" t="s">
        <v>58</v>
      </c>
      <c r="D518" s="50"/>
      <c r="E518" s="56"/>
      <c r="F518" s="51"/>
      <c r="G518" s="51"/>
      <c r="H518" s="51"/>
      <c r="I518" s="51"/>
      <c r="J518" s="51"/>
      <c r="K518" s="51"/>
      <c r="L518" s="57">
        <v>0</v>
      </c>
      <c r="M518" s="1"/>
    </row>
    <row r="519">
      <c r="A519" s="49"/>
      <c r="B519" s="49" t="s">
        <v>184</v>
      </c>
      <c r="C519" s="49" t="s">
        <v>185</v>
      </c>
      <c r="D519" s="50" t="s">
        <v>151</v>
      </c>
      <c r="E519" s="51">
        <v>0.023</v>
      </c>
      <c r="F519" s="51">
        <v>0</v>
      </c>
      <c r="G519" s="51">
        <v>0</v>
      </c>
      <c r="H519" s="52"/>
      <c r="I519" s="53"/>
      <c r="J519" s="52">
        <v>54.5</v>
      </c>
      <c r="K519" s="53"/>
      <c r="L519" s="52">
        <v>0</v>
      </c>
      <c r="M519" s="1"/>
    </row>
    <row r="520" ht="42.75">
      <c r="A520" s="49"/>
      <c r="B520" s="49" t="s">
        <v>186</v>
      </c>
      <c r="C520" s="49" t="s">
        <v>187</v>
      </c>
      <c r="D520" s="50" t="s">
        <v>151</v>
      </c>
      <c r="E520" s="51">
        <v>0.035000000000000003</v>
      </c>
      <c r="F520" s="51">
        <v>0</v>
      </c>
      <c r="G520" s="51">
        <v>0</v>
      </c>
      <c r="H520" s="52">
        <v>675.00999999999999</v>
      </c>
      <c r="I520" s="53">
        <v>1.53</v>
      </c>
      <c r="J520" s="52">
        <v>1032.77</v>
      </c>
      <c r="K520" s="53"/>
      <c r="L520" s="52">
        <v>0</v>
      </c>
      <c r="M520" s="1"/>
    </row>
    <row r="521" ht="42.75">
      <c r="A521" s="49"/>
      <c r="B521" s="49" t="s">
        <v>188</v>
      </c>
      <c r="C521" s="49" t="s">
        <v>189</v>
      </c>
      <c r="D521" s="50" t="s">
        <v>148</v>
      </c>
      <c r="E521" s="51">
        <v>1.0000000000000001e-05</v>
      </c>
      <c r="F521" s="51">
        <v>0</v>
      </c>
      <c r="G521" s="51">
        <v>0</v>
      </c>
      <c r="H521" s="52">
        <v>1050091.7</v>
      </c>
      <c r="I521" s="53">
        <v>1.0900000000000001</v>
      </c>
      <c r="J521" s="52">
        <v>1144599.95</v>
      </c>
      <c r="K521" s="53"/>
      <c r="L521" s="52">
        <v>0</v>
      </c>
      <c r="M521" s="1"/>
    </row>
    <row r="522" ht="71.25">
      <c r="A522" s="49"/>
      <c r="B522" s="49" t="s">
        <v>190</v>
      </c>
      <c r="C522" s="49" t="s">
        <v>191</v>
      </c>
      <c r="D522" s="50" t="s">
        <v>192</v>
      </c>
      <c r="E522" s="51">
        <v>2.7545500000000001</v>
      </c>
      <c r="F522" s="51">
        <v>0</v>
      </c>
      <c r="G522" s="51">
        <v>0</v>
      </c>
      <c r="H522" s="52">
        <v>12.51</v>
      </c>
      <c r="I522" s="53">
        <v>1.0600000000000001</v>
      </c>
      <c r="J522" s="52">
        <v>13.26</v>
      </c>
      <c r="K522" s="53"/>
      <c r="L522" s="52">
        <v>0</v>
      </c>
      <c r="M522" s="1"/>
    </row>
    <row r="523">
      <c r="A523" s="49"/>
      <c r="B523" s="49" t="s">
        <v>193</v>
      </c>
      <c r="C523" s="64" t="s">
        <v>194</v>
      </c>
      <c r="D523" s="59" t="s">
        <v>195</v>
      </c>
      <c r="E523" s="61">
        <v>0.01</v>
      </c>
      <c r="F523" s="61">
        <v>0</v>
      </c>
      <c r="G523" s="61">
        <v>0</v>
      </c>
      <c r="H523" s="65">
        <v>1031.73</v>
      </c>
      <c r="I523" s="66">
        <v>1.3100000000000001</v>
      </c>
      <c r="J523" s="65">
        <v>1351.5699999999999</v>
      </c>
      <c r="K523" s="66"/>
      <c r="L523" s="65">
        <v>0</v>
      </c>
      <c r="M523" s="1"/>
    </row>
    <row r="524">
      <c r="A524" s="49"/>
      <c r="B524" s="49"/>
      <c r="C524" s="63" t="s">
        <v>59</v>
      </c>
      <c r="D524" s="50"/>
      <c r="E524" s="51"/>
      <c r="F524" s="51"/>
      <c r="G524" s="51"/>
      <c r="H524" s="52"/>
      <c r="I524" s="53"/>
      <c r="J524" s="52"/>
      <c r="K524" s="53"/>
      <c r="L524" s="52">
        <v>112425.20000000001</v>
      </c>
      <c r="M524" s="1"/>
    </row>
    <row r="525">
      <c r="A525" s="49"/>
      <c r="B525" s="49"/>
      <c r="C525" s="49" t="s">
        <v>60</v>
      </c>
      <c r="D525" s="50"/>
      <c r="E525" s="51"/>
      <c r="F525" s="51"/>
      <c r="G525" s="51"/>
      <c r="H525" s="52"/>
      <c r="I525" s="53"/>
      <c r="J525" s="52"/>
      <c r="K525" s="53"/>
      <c r="L525" s="52">
        <v>75292.380000000005</v>
      </c>
      <c r="M525" s="1"/>
    </row>
    <row r="526" ht="28.5">
      <c r="A526" s="49"/>
      <c r="B526" s="49" t="s">
        <v>138</v>
      </c>
      <c r="C526" s="49" t="s">
        <v>139</v>
      </c>
      <c r="D526" s="50" t="s">
        <v>63</v>
      </c>
      <c r="E526" s="51">
        <v>90</v>
      </c>
      <c r="F526" s="51"/>
      <c r="G526" s="51">
        <v>90</v>
      </c>
      <c r="H526" s="52"/>
      <c r="I526" s="53"/>
      <c r="J526" s="52"/>
      <c r="K526" s="53"/>
      <c r="L526" s="52">
        <v>67763.139999999999</v>
      </c>
      <c r="M526" s="1"/>
    </row>
    <row r="527" ht="28.5">
      <c r="A527" s="64"/>
      <c r="B527" s="64" t="s">
        <v>140</v>
      </c>
      <c r="C527" s="64" t="s">
        <v>141</v>
      </c>
      <c r="D527" s="59" t="s">
        <v>63</v>
      </c>
      <c r="E527" s="61">
        <v>46</v>
      </c>
      <c r="F527" s="61"/>
      <c r="G527" s="61">
        <v>46</v>
      </c>
      <c r="H527" s="65"/>
      <c r="I527" s="66"/>
      <c r="J527" s="65"/>
      <c r="K527" s="66"/>
      <c r="L527" s="65">
        <v>34634.489999999998</v>
      </c>
      <c r="M527" s="1"/>
    </row>
    <row r="528">
      <c r="C528" s="67" t="s">
        <v>66</v>
      </c>
      <c r="D528" s="67"/>
      <c r="E528" s="67"/>
      <c r="F528" s="67"/>
      <c r="G528" s="67"/>
      <c r="H528" s="67"/>
      <c r="I528" s="68">
        <v>214822.82999999999</v>
      </c>
      <c r="J528" s="68"/>
      <c r="K528" s="68">
        <v>214822.82999999999</v>
      </c>
      <c r="L528" s="68"/>
      <c r="M528" s="3">
        <f>K528*1.0795</f>
        <v>231901.24498499997</v>
      </c>
      <c r="AD528">
        <v>1016.75</v>
      </c>
      <c r="AE528">
        <v>519.66999999999996</v>
      </c>
      <c r="AN528" s="69">
        <v>214822.82999999999</v>
      </c>
      <c r="AO528" s="69">
        <v>37132.820000000014</v>
      </c>
      <c r="AQ528" t="s">
        <v>67</v>
      </c>
      <c r="AR528" s="69">
        <v>58080.720000000001</v>
      </c>
      <c r="AT528" s="69">
        <v>17211.66</v>
      </c>
      <c r="AV528" t="s">
        <v>67</v>
      </c>
      <c r="AW528" s="69">
        <v>0</v>
      </c>
      <c r="AZ528">
        <v>67763.139999999999</v>
      </c>
      <c r="BA528">
        <v>34634.489999999998</v>
      </c>
      <c r="CD528">
        <v>2</v>
      </c>
    </row>
    <row r="529" ht="156.75">
      <c r="A529" s="48" t="s">
        <v>198</v>
      </c>
      <c r="B529" s="49" t="s">
        <v>199</v>
      </c>
      <c r="C529" s="49" t="s">
        <v>200</v>
      </c>
      <c r="D529" s="50" t="s">
        <v>183</v>
      </c>
      <c r="E529" s="51">
        <v>1</v>
      </c>
      <c r="F529" s="51"/>
      <c r="G529" s="51">
        <v>1</v>
      </c>
      <c r="H529" s="52"/>
      <c r="I529" s="53"/>
      <c r="J529" s="52"/>
      <c r="K529" s="53"/>
      <c r="L529" s="52"/>
      <c r="M529" s="1"/>
    </row>
    <row r="530" ht="25.5">
      <c r="B530" s="54" t="s">
        <v>157</v>
      </c>
      <c r="C530" s="54" t="s">
        <v>158</v>
      </c>
      <c r="D530" s="54"/>
      <c r="E530" s="54"/>
      <c r="F530" s="54"/>
      <c r="G530" s="54"/>
      <c r="H530" s="54"/>
      <c r="I530" s="54"/>
      <c r="J530" s="54"/>
      <c r="K530" s="54"/>
      <c r="L530" s="54"/>
      <c r="M530" s="1"/>
      <c r="CW530" s="70" t="s">
        <v>158</v>
      </c>
    </row>
    <row r="531">
      <c r="A531" s="55"/>
      <c r="B531" s="51">
        <v>1</v>
      </c>
      <c r="C531" s="55" t="s">
        <v>47</v>
      </c>
      <c r="D531" s="50" t="s">
        <v>48</v>
      </c>
      <c r="E531" s="56"/>
      <c r="F531" s="51"/>
      <c r="G531" s="51">
        <v>44.399999999999999</v>
      </c>
      <c r="H531" s="51"/>
      <c r="I531" s="51"/>
      <c r="J531" s="51"/>
      <c r="K531" s="51"/>
      <c r="L531" s="57">
        <v>22620.91</v>
      </c>
      <c r="M531" s="1"/>
    </row>
    <row r="532">
      <c r="A532" s="49"/>
      <c r="B532" s="49" t="s">
        <v>97</v>
      </c>
      <c r="C532" s="49" t="s">
        <v>98</v>
      </c>
      <c r="D532" s="50" t="s">
        <v>48</v>
      </c>
      <c r="E532" s="51">
        <v>148</v>
      </c>
      <c r="F532" s="51">
        <v>0.29999999999999999</v>
      </c>
      <c r="G532" s="51">
        <v>44.399999999999999</v>
      </c>
      <c r="H532" s="52"/>
      <c r="I532" s="53"/>
      <c r="J532" s="52">
        <v>509.48000000000002</v>
      </c>
      <c r="K532" s="53"/>
      <c r="L532" s="52">
        <v>22620.91</v>
      </c>
      <c r="M532" s="1"/>
    </row>
    <row r="533">
      <c r="A533" s="55"/>
      <c r="B533" s="51">
        <v>2</v>
      </c>
      <c r="C533" s="55" t="s">
        <v>51</v>
      </c>
      <c r="D533" s="50"/>
      <c r="E533" s="56"/>
      <c r="F533" s="51"/>
      <c r="G533" s="51"/>
      <c r="H533" s="51"/>
      <c r="I533" s="51"/>
      <c r="J533" s="51"/>
      <c r="K533" s="51"/>
      <c r="L533" s="57">
        <v>11577.339999999997</v>
      </c>
      <c r="M533" s="1"/>
    </row>
    <row r="534">
      <c r="A534" s="55"/>
      <c r="B534" s="51"/>
      <c r="C534" s="55" t="s">
        <v>52</v>
      </c>
      <c r="D534" s="50" t="s">
        <v>48</v>
      </c>
      <c r="E534" s="56"/>
      <c r="F534" s="51"/>
      <c r="G534" s="51">
        <v>8.6519999999999992</v>
      </c>
      <c r="H534" s="51"/>
      <c r="I534" s="51"/>
      <c r="J534" s="51"/>
      <c r="K534" s="51"/>
      <c r="L534" s="57">
        <v>5366.3199999999997</v>
      </c>
      <c r="M534" s="1"/>
      <c r="CE534">
        <v>1</v>
      </c>
    </row>
    <row r="535" ht="42.75">
      <c r="A535" s="49"/>
      <c r="B535" s="49" t="s">
        <v>159</v>
      </c>
      <c r="C535" s="49" t="s">
        <v>160</v>
      </c>
      <c r="D535" s="50" t="s">
        <v>55</v>
      </c>
      <c r="E535" s="51">
        <v>28.84</v>
      </c>
      <c r="F535" s="51">
        <v>0.29999999999999999</v>
      </c>
      <c r="G535" s="51">
        <v>8.6519999999999992</v>
      </c>
      <c r="H535" s="52">
        <v>995.50999999999999</v>
      </c>
      <c r="I535" s="53">
        <v>1.28</v>
      </c>
      <c r="J535" s="52">
        <v>1274.25</v>
      </c>
      <c r="K535" s="53"/>
      <c r="L535" s="52">
        <v>11024.809999999999</v>
      </c>
      <c r="M535" s="1"/>
    </row>
    <row r="536" ht="28.5">
      <c r="A536" s="49"/>
      <c r="B536" s="49" t="s">
        <v>56</v>
      </c>
      <c r="C536" s="49" t="s">
        <v>57</v>
      </c>
      <c r="D536" s="50" t="s">
        <v>48</v>
      </c>
      <c r="E536" s="51">
        <v>28.84</v>
      </c>
      <c r="F536" s="51">
        <v>0.29999999999999999</v>
      </c>
      <c r="G536" s="51">
        <v>8.6519999999999992</v>
      </c>
      <c r="H536" s="52"/>
      <c r="I536" s="53"/>
      <c r="J536" s="52">
        <v>620.24000000000001</v>
      </c>
      <c r="K536" s="53"/>
      <c r="L536" s="52">
        <v>5366.3199999999997</v>
      </c>
      <c r="M536" s="1"/>
      <c r="CE536">
        <v>1</v>
      </c>
    </row>
    <row r="537" ht="28.5">
      <c r="A537" s="49"/>
      <c r="B537" s="49" t="s">
        <v>161</v>
      </c>
      <c r="C537" s="49" t="s">
        <v>162</v>
      </c>
      <c r="D537" s="50" t="s">
        <v>55</v>
      </c>
      <c r="E537" s="51">
        <v>33.450000000000003</v>
      </c>
      <c r="F537" s="51">
        <v>0.29999999999999999</v>
      </c>
      <c r="G537" s="51">
        <v>10.035</v>
      </c>
      <c r="H537" s="52">
        <v>34.409999999999997</v>
      </c>
      <c r="I537" s="53">
        <v>1.6000000000000001</v>
      </c>
      <c r="J537" s="52">
        <v>55.060000000000002</v>
      </c>
      <c r="K537" s="53"/>
      <c r="L537" s="52">
        <v>552.52999999999997</v>
      </c>
      <c r="M537" s="1"/>
    </row>
    <row r="538">
      <c r="A538" s="55"/>
      <c r="B538" s="51">
        <v>4</v>
      </c>
      <c r="C538" s="55" t="s">
        <v>58</v>
      </c>
      <c r="D538" s="50"/>
      <c r="E538" s="56"/>
      <c r="F538" s="51"/>
      <c r="G538" s="51"/>
      <c r="H538" s="51"/>
      <c r="I538" s="51"/>
      <c r="J538" s="51"/>
      <c r="K538" s="51"/>
      <c r="L538" s="57">
        <v>0</v>
      </c>
      <c r="M538" s="1"/>
    </row>
    <row r="539">
      <c r="A539" s="49"/>
      <c r="B539" s="49" t="s">
        <v>184</v>
      </c>
      <c r="C539" s="49" t="s">
        <v>185</v>
      </c>
      <c r="D539" s="50" t="s">
        <v>151</v>
      </c>
      <c r="E539" s="51">
        <v>0.023</v>
      </c>
      <c r="F539" s="51">
        <v>0</v>
      </c>
      <c r="G539" s="51">
        <v>0</v>
      </c>
      <c r="H539" s="52"/>
      <c r="I539" s="53"/>
      <c r="J539" s="52">
        <v>54.5</v>
      </c>
      <c r="K539" s="53"/>
      <c r="L539" s="52">
        <v>0</v>
      </c>
      <c r="M539" s="1"/>
    </row>
    <row r="540" ht="42.75">
      <c r="A540" s="49"/>
      <c r="B540" s="49" t="s">
        <v>186</v>
      </c>
      <c r="C540" s="49" t="s">
        <v>187</v>
      </c>
      <c r="D540" s="50" t="s">
        <v>151</v>
      </c>
      <c r="E540" s="51">
        <v>0.035000000000000003</v>
      </c>
      <c r="F540" s="51">
        <v>0</v>
      </c>
      <c r="G540" s="51">
        <v>0</v>
      </c>
      <c r="H540" s="52">
        <v>675.00999999999999</v>
      </c>
      <c r="I540" s="53">
        <v>1.53</v>
      </c>
      <c r="J540" s="52">
        <v>1032.77</v>
      </c>
      <c r="K540" s="53"/>
      <c r="L540" s="52">
        <v>0</v>
      </c>
      <c r="M540" s="1"/>
    </row>
    <row r="541" ht="42.75">
      <c r="A541" s="49"/>
      <c r="B541" s="49" t="s">
        <v>188</v>
      </c>
      <c r="C541" s="49" t="s">
        <v>189</v>
      </c>
      <c r="D541" s="50" t="s">
        <v>148</v>
      </c>
      <c r="E541" s="51">
        <v>1.0000000000000001e-05</v>
      </c>
      <c r="F541" s="51">
        <v>0</v>
      </c>
      <c r="G541" s="51">
        <v>0</v>
      </c>
      <c r="H541" s="52">
        <v>1050091.7</v>
      </c>
      <c r="I541" s="53">
        <v>1.0900000000000001</v>
      </c>
      <c r="J541" s="52">
        <v>1144599.95</v>
      </c>
      <c r="K541" s="53"/>
      <c r="L541" s="52">
        <v>0</v>
      </c>
      <c r="M541" s="1"/>
    </row>
    <row r="542" ht="71.25">
      <c r="A542" s="49"/>
      <c r="B542" s="49" t="s">
        <v>190</v>
      </c>
      <c r="C542" s="49" t="s">
        <v>191</v>
      </c>
      <c r="D542" s="50" t="s">
        <v>192</v>
      </c>
      <c r="E542" s="51">
        <v>2.7545500000000001</v>
      </c>
      <c r="F542" s="51">
        <v>0</v>
      </c>
      <c r="G542" s="51">
        <v>0</v>
      </c>
      <c r="H542" s="52">
        <v>12.51</v>
      </c>
      <c r="I542" s="53">
        <v>1.0600000000000001</v>
      </c>
      <c r="J542" s="52">
        <v>13.26</v>
      </c>
      <c r="K542" s="53"/>
      <c r="L542" s="52">
        <v>0</v>
      </c>
      <c r="M542" s="1"/>
    </row>
    <row r="543">
      <c r="A543" s="49"/>
      <c r="B543" s="49" t="s">
        <v>193</v>
      </c>
      <c r="C543" s="64" t="s">
        <v>194</v>
      </c>
      <c r="D543" s="59" t="s">
        <v>195</v>
      </c>
      <c r="E543" s="61">
        <v>0.01</v>
      </c>
      <c r="F543" s="61">
        <v>0</v>
      </c>
      <c r="G543" s="61">
        <v>0</v>
      </c>
      <c r="H543" s="65">
        <v>1031.73</v>
      </c>
      <c r="I543" s="66">
        <v>1.3100000000000001</v>
      </c>
      <c r="J543" s="65">
        <v>1351.5699999999999</v>
      </c>
      <c r="K543" s="66"/>
      <c r="L543" s="65">
        <v>0</v>
      </c>
      <c r="M543" s="1"/>
    </row>
    <row r="544">
      <c r="A544" s="49"/>
      <c r="B544" s="49"/>
      <c r="C544" s="63" t="s">
        <v>59</v>
      </c>
      <c r="D544" s="50"/>
      <c r="E544" s="51"/>
      <c r="F544" s="51"/>
      <c r="G544" s="51"/>
      <c r="H544" s="52"/>
      <c r="I544" s="53"/>
      <c r="J544" s="52"/>
      <c r="K544" s="53"/>
      <c r="L544" s="52">
        <v>39564.57</v>
      </c>
      <c r="M544" s="1"/>
    </row>
    <row r="545">
      <c r="A545" s="49"/>
      <c r="B545" s="49"/>
      <c r="C545" s="49" t="s">
        <v>60</v>
      </c>
      <c r="D545" s="50"/>
      <c r="E545" s="51"/>
      <c r="F545" s="51"/>
      <c r="G545" s="51"/>
      <c r="H545" s="52"/>
      <c r="I545" s="53"/>
      <c r="J545" s="52"/>
      <c r="K545" s="53"/>
      <c r="L545" s="52">
        <v>27987.23</v>
      </c>
      <c r="M545" s="1"/>
    </row>
    <row r="546" ht="28.5">
      <c r="A546" s="49"/>
      <c r="B546" s="49" t="s">
        <v>138</v>
      </c>
      <c r="C546" s="49" t="s">
        <v>139</v>
      </c>
      <c r="D546" s="50" t="s">
        <v>63</v>
      </c>
      <c r="E546" s="51">
        <v>90</v>
      </c>
      <c r="F546" s="51"/>
      <c r="G546" s="51">
        <v>90</v>
      </c>
      <c r="H546" s="52"/>
      <c r="I546" s="53"/>
      <c r="J546" s="52"/>
      <c r="K546" s="53"/>
      <c r="L546" s="52">
        <v>25188.509999999998</v>
      </c>
      <c r="M546" s="1"/>
    </row>
    <row r="547" ht="28.5">
      <c r="A547" s="64"/>
      <c r="B547" s="64" t="s">
        <v>140</v>
      </c>
      <c r="C547" s="64" t="s">
        <v>141</v>
      </c>
      <c r="D547" s="59" t="s">
        <v>63</v>
      </c>
      <c r="E547" s="61">
        <v>46</v>
      </c>
      <c r="F547" s="61"/>
      <c r="G547" s="61">
        <v>46</v>
      </c>
      <c r="H547" s="65"/>
      <c r="I547" s="66"/>
      <c r="J547" s="65"/>
      <c r="K547" s="66"/>
      <c r="L547" s="65">
        <v>12874.129999999999</v>
      </c>
      <c r="M547" s="1"/>
    </row>
    <row r="548">
      <c r="C548" s="67" t="s">
        <v>66</v>
      </c>
      <c r="D548" s="67"/>
      <c r="E548" s="67"/>
      <c r="F548" s="67"/>
      <c r="G548" s="67"/>
      <c r="H548" s="67"/>
      <c r="I548" s="68">
        <v>77627.209999999992</v>
      </c>
      <c r="J548" s="68"/>
      <c r="K548" s="68">
        <v>77627.209999999992</v>
      </c>
      <c r="L548" s="68"/>
      <c r="M548" s="3">
        <f>K548*1.0795</f>
        <v>83798.57319499999</v>
      </c>
      <c r="AD548">
        <v>1016.75</v>
      </c>
      <c r="AE548">
        <v>519.66999999999996</v>
      </c>
      <c r="AN548" s="69">
        <v>77627.209999999992</v>
      </c>
      <c r="AO548" s="69">
        <v>11577.339999999997</v>
      </c>
      <c r="AQ548" t="s">
        <v>67</v>
      </c>
      <c r="AR548" s="69">
        <v>22620.91</v>
      </c>
      <c r="AT548" s="69">
        <v>5366.3199999999997</v>
      </c>
      <c r="AV548" t="s">
        <v>67</v>
      </c>
      <c r="AW548" s="69">
        <v>0</v>
      </c>
      <c r="AZ548">
        <v>25188.509999999998</v>
      </c>
      <c r="BA548">
        <v>12874.129999999999</v>
      </c>
      <c r="CD548">
        <v>2</v>
      </c>
    </row>
    <row r="549" ht="153.75">
      <c r="A549" s="48" t="s">
        <v>201</v>
      </c>
      <c r="B549" s="49" t="s">
        <v>199</v>
      </c>
      <c r="C549" s="49" t="s">
        <v>202</v>
      </c>
      <c r="D549" s="50" t="s">
        <v>183</v>
      </c>
      <c r="E549" s="51">
        <v>1</v>
      </c>
      <c r="F549" s="51"/>
      <c r="G549" s="51">
        <v>1</v>
      </c>
      <c r="H549" s="52"/>
      <c r="I549" s="53"/>
      <c r="J549" s="52"/>
      <c r="K549" s="53"/>
      <c r="L549" s="52"/>
      <c r="M549" s="1"/>
    </row>
    <row r="550">
      <c r="A550" s="55"/>
      <c r="B550" s="51">
        <v>1</v>
      </c>
      <c r="C550" s="55" t="s">
        <v>47</v>
      </c>
      <c r="D550" s="50" t="s">
        <v>48</v>
      </c>
      <c r="E550" s="56"/>
      <c r="F550" s="51"/>
      <c r="G550" s="51">
        <v>148</v>
      </c>
      <c r="H550" s="51"/>
      <c r="I550" s="51"/>
      <c r="J550" s="51"/>
      <c r="K550" s="51"/>
      <c r="L550" s="57">
        <v>75403.039999999994</v>
      </c>
      <c r="M550" s="1"/>
    </row>
    <row r="551">
      <c r="A551" s="49"/>
      <c r="B551" s="49" t="s">
        <v>97</v>
      </c>
      <c r="C551" s="49" t="s">
        <v>98</v>
      </c>
      <c r="D551" s="50" t="s">
        <v>48</v>
      </c>
      <c r="E551" s="51">
        <v>148</v>
      </c>
      <c r="F551" s="51"/>
      <c r="G551" s="51">
        <v>148</v>
      </c>
      <c r="H551" s="52"/>
      <c r="I551" s="53"/>
      <c r="J551" s="52">
        <v>509.48000000000002</v>
      </c>
      <c r="K551" s="53"/>
      <c r="L551" s="52">
        <v>75403.039999999994</v>
      </c>
      <c r="M551" s="1"/>
    </row>
    <row r="552">
      <c r="A552" s="55"/>
      <c r="B552" s="51">
        <v>2</v>
      </c>
      <c r="C552" s="55" t="s">
        <v>51</v>
      </c>
      <c r="D552" s="50"/>
      <c r="E552" s="56"/>
      <c r="F552" s="51"/>
      <c r="G552" s="51"/>
      <c r="H552" s="51"/>
      <c r="I552" s="51"/>
      <c r="J552" s="51"/>
      <c r="K552" s="51"/>
      <c r="L552" s="57">
        <v>38591.12999999999</v>
      </c>
      <c r="M552" s="1"/>
    </row>
    <row r="553">
      <c r="A553" s="55"/>
      <c r="B553" s="51"/>
      <c r="C553" s="55" t="s">
        <v>52</v>
      </c>
      <c r="D553" s="50" t="s">
        <v>48</v>
      </c>
      <c r="E553" s="56"/>
      <c r="F553" s="51"/>
      <c r="G553" s="51">
        <v>28.84</v>
      </c>
      <c r="H553" s="51"/>
      <c r="I553" s="51"/>
      <c r="J553" s="51"/>
      <c r="K553" s="51"/>
      <c r="L553" s="57">
        <v>17887.720000000001</v>
      </c>
      <c r="M553" s="1"/>
      <c r="CE553">
        <v>1</v>
      </c>
    </row>
    <row r="554" ht="42.75">
      <c r="A554" s="49"/>
      <c r="B554" s="49" t="s">
        <v>159</v>
      </c>
      <c r="C554" s="49" t="s">
        <v>160</v>
      </c>
      <c r="D554" s="50" t="s">
        <v>55</v>
      </c>
      <c r="E554" s="51">
        <v>28.84</v>
      </c>
      <c r="F554" s="51"/>
      <c r="G554" s="51">
        <v>28.84</v>
      </c>
      <c r="H554" s="52">
        <v>995.50999999999999</v>
      </c>
      <c r="I554" s="53">
        <v>1.28</v>
      </c>
      <c r="J554" s="52">
        <v>1274.25</v>
      </c>
      <c r="K554" s="53"/>
      <c r="L554" s="52">
        <v>36749.370000000003</v>
      </c>
      <c r="M554" s="1"/>
    </row>
    <row r="555" ht="28.5">
      <c r="A555" s="49"/>
      <c r="B555" s="49" t="s">
        <v>56</v>
      </c>
      <c r="C555" s="49" t="s">
        <v>57</v>
      </c>
      <c r="D555" s="50" t="s">
        <v>48</v>
      </c>
      <c r="E555" s="51">
        <v>28.84</v>
      </c>
      <c r="F555" s="51"/>
      <c r="G555" s="51">
        <v>28.84</v>
      </c>
      <c r="H555" s="52"/>
      <c r="I555" s="53"/>
      <c r="J555" s="52">
        <v>620.24000000000001</v>
      </c>
      <c r="K555" s="53"/>
      <c r="L555" s="52">
        <v>17887.720000000001</v>
      </c>
      <c r="M555" s="1"/>
      <c r="CE555">
        <v>1</v>
      </c>
    </row>
    <row r="556" ht="28.5">
      <c r="A556" s="49"/>
      <c r="B556" s="49" t="s">
        <v>161</v>
      </c>
      <c r="C556" s="49" t="s">
        <v>162</v>
      </c>
      <c r="D556" s="50" t="s">
        <v>55</v>
      </c>
      <c r="E556" s="51">
        <v>33.450000000000003</v>
      </c>
      <c r="F556" s="51"/>
      <c r="G556" s="51">
        <v>33.450000000000003</v>
      </c>
      <c r="H556" s="52">
        <v>34.409999999999997</v>
      </c>
      <c r="I556" s="53">
        <v>1.6000000000000001</v>
      </c>
      <c r="J556" s="52">
        <v>55.060000000000002</v>
      </c>
      <c r="K556" s="53"/>
      <c r="L556" s="52">
        <v>1841.76</v>
      </c>
      <c r="M556" s="1"/>
    </row>
    <row r="557">
      <c r="A557" s="55"/>
      <c r="B557" s="51">
        <v>4</v>
      </c>
      <c r="C557" s="55" t="s">
        <v>58</v>
      </c>
      <c r="D557" s="50"/>
      <c r="E557" s="56"/>
      <c r="F557" s="51"/>
      <c r="G557" s="51"/>
      <c r="H557" s="51"/>
      <c r="I557" s="51"/>
      <c r="J557" s="51"/>
      <c r="K557" s="51"/>
      <c r="L557" s="57">
        <v>0</v>
      </c>
      <c r="M557" s="1"/>
    </row>
    <row r="558">
      <c r="A558" s="49"/>
      <c r="B558" s="49" t="s">
        <v>184</v>
      </c>
      <c r="C558" s="49" t="s">
        <v>185</v>
      </c>
      <c r="D558" s="50" t="s">
        <v>151</v>
      </c>
      <c r="E558" s="51">
        <v>0.023</v>
      </c>
      <c r="F558" s="51">
        <v>0</v>
      </c>
      <c r="G558" s="51">
        <v>0</v>
      </c>
      <c r="H558" s="52"/>
      <c r="I558" s="53"/>
      <c r="J558" s="52">
        <v>54.5</v>
      </c>
      <c r="K558" s="53"/>
      <c r="L558" s="52">
        <v>0</v>
      </c>
      <c r="M558" s="1"/>
    </row>
    <row r="559" ht="42.75">
      <c r="A559" s="49"/>
      <c r="B559" s="49" t="s">
        <v>186</v>
      </c>
      <c r="C559" s="49" t="s">
        <v>187</v>
      </c>
      <c r="D559" s="50" t="s">
        <v>151</v>
      </c>
      <c r="E559" s="51">
        <v>0.035000000000000003</v>
      </c>
      <c r="F559" s="51">
        <v>0</v>
      </c>
      <c r="G559" s="51">
        <v>0</v>
      </c>
      <c r="H559" s="52">
        <v>675.00999999999999</v>
      </c>
      <c r="I559" s="53">
        <v>1.53</v>
      </c>
      <c r="J559" s="52">
        <v>1032.77</v>
      </c>
      <c r="K559" s="53"/>
      <c r="L559" s="52">
        <v>0</v>
      </c>
      <c r="M559" s="1"/>
    </row>
    <row r="560" ht="42.75">
      <c r="A560" s="49"/>
      <c r="B560" s="49" t="s">
        <v>188</v>
      </c>
      <c r="C560" s="49" t="s">
        <v>189</v>
      </c>
      <c r="D560" s="50" t="s">
        <v>148</v>
      </c>
      <c r="E560" s="51">
        <v>1.0000000000000001e-05</v>
      </c>
      <c r="F560" s="51">
        <v>0</v>
      </c>
      <c r="G560" s="51">
        <v>0</v>
      </c>
      <c r="H560" s="52">
        <v>1050091.7</v>
      </c>
      <c r="I560" s="53">
        <v>1.0900000000000001</v>
      </c>
      <c r="J560" s="52">
        <v>1144599.95</v>
      </c>
      <c r="K560" s="53"/>
      <c r="L560" s="52">
        <v>0</v>
      </c>
      <c r="M560" s="1"/>
    </row>
    <row r="561" ht="71.25">
      <c r="A561" s="49"/>
      <c r="B561" s="49" t="s">
        <v>190</v>
      </c>
      <c r="C561" s="49" t="s">
        <v>191</v>
      </c>
      <c r="D561" s="50" t="s">
        <v>192</v>
      </c>
      <c r="E561" s="51">
        <v>2.7545500000000001</v>
      </c>
      <c r="F561" s="51">
        <v>0</v>
      </c>
      <c r="G561" s="51">
        <v>0</v>
      </c>
      <c r="H561" s="52">
        <v>12.51</v>
      </c>
      <c r="I561" s="53">
        <v>1.0600000000000001</v>
      </c>
      <c r="J561" s="52">
        <v>13.26</v>
      </c>
      <c r="K561" s="53"/>
      <c r="L561" s="52">
        <v>0</v>
      </c>
      <c r="M561" s="1"/>
    </row>
    <row r="562">
      <c r="A562" s="49"/>
      <c r="B562" s="49" t="s">
        <v>193</v>
      </c>
      <c r="C562" s="64" t="s">
        <v>194</v>
      </c>
      <c r="D562" s="59" t="s">
        <v>195</v>
      </c>
      <c r="E562" s="61">
        <v>0.01</v>
      </c>
      <c r="F562" s="61">
        <v>0</v>
      </c>
      <c r="G562" s="61">
        <v>0</v>
      </c>
      <c r="H562" s="65">
        <v>1031.73</v>
      </c>
      <c r="I562" s="66">
        <v>1.3100000000000001</v>
      </c>
      <c r="J562" s="65">
        <v>1351.5699999999999</v>
      </c>
      <c r="K562" s="66"/>
      <c r="L562" s="65">
        <v>0</v>
      </c>
      <c r="M562" s="1"/>
    </row>
    <row r="563">
      <c r="A563" s="49"/>
      <c r="B563" s="49"/>
      <c r="C563" s="63" t="s">
        <v>59</v>
      </c>
      <c r="D563" s="50"/>
      <c r="E563" s="51"/>
      <c r="F563" s="51"/>
      <c r="G563" s="51"/>
      <c r="H563" s="52"/>
      <c r="I563" s="53"/>
      <c r="J563" s="52"/>
      <c r="K563" s="53"/>
      <c r="L563" s="52">
        <v>131881.88999999998</v>
      </c>
      <c r="M563" s="1"/>
    </row>
    <row r="564">
      <c r="A564" s="49"/>
      <c r="B564" s="49"/>
      <c r="C564" s="49" t="s">
        <v>60</v>
      </c>
      <c r="D564" s="50"/>
      <c r="E564" s="51"/>
      <c r="F564" s="51"/>
      <c r="G564" s="51"/>
      <c r="H564" s="52"/>
      <c r="I564" s="53"/>
      <c r="J564" s="52"/>
      <c r="K564" s="53"/>
      <c r="L564" s="52">
        <v>93290.759999999995</v>
      </c>
      <c r="M564" s="1"/>
    </row>
    <row r="565" ht="28.5">
      <c r="A565" s="49"/>
      <c r="B565" s="49" t="s">
        <v>138</v>
      </c>
      <c r="C565" s="49" t="s">
        <v>139</v>
      </c>
      <c r="D565" s="50" t="s">
        <v>63</v>
      </c>
      <c r="E565" s="51">
        <v>90</v>
      </c>
      <c r="F565" s="51"/>
      <c r="G565" s="51">
        <v>90</v>
      </c>
      <c r="H565" s="52"/>
      <c r="I565" s="53"/>
      <c r="J565" s="52"/>
      <c r="K565" s="53"/>
      <c r="L565" s="52">
        <v>83961.679999999993</v>
      </c>
      <c r="M565" s="1"/>
    </row>
    <row r="566" ht="28.5">
      <c r="A566" s="64"/>
      <c r="B566" s="64" t="s">
        <v>140</v>
      </c>
      <c r="C566" s="64" t="s">
        <v>141</v>
      </c>
      <c r="D566" s="59" t="s">
        <v>63</v>
      </c>
      <c r="E566" s="61">
        <v>46</v>
      </c>
      <c r="F566" s="61"/>
      <c r="G566" s="61">
        <v>46</v>
      </c>
      <c r="H566" s="65"/>
      <c r="I566" s="66"/>
      <c r="J566" s="65"/>
      <c r="K566" s="66"/>
      <c r="L566" s="65">
        <v>42913.75</v>
      </c>
      <c r="M566" s="1"/>
    </row>
    <row r="567">
      <c r="C567" s="67" t="s">
        <v>66</v>
      </c>
      <c r="D567" s="67"/>
      <c r="E567" s="67"/>
      <c r="F567" s="67"/>
      <c r="G567" s="67"/>
      <c r="H567" s="67"/>
      <c r="I567" s="68">
        <v>258757.31999999998</v>
      </c>
      <c r="J567" s="68"/>
      <c r="K567" s="68">
        <v>258757.31999999998</v>
      </c>
      <c r="L567" s="68"/>
      <c r="M567" s="3">
        <f>K567*1.0795</f>
        <v>279328.52693999995</v>
      </c>
      <c r="AD567">
        <v>1016.75</v>
      </c>
      <c r="AE567">
        <v>519.66999999999996</v>
      </c>
      <c r="AN567" s="69">
        <v>258757.31999999998</v>
      </c>
      <c r="AO567" s="69">
        <v>38591.12999999999</v>
      </c>
      <c r="AQ567" t="s">
        <v>67</v>
      </c>
      <c r="AR567" s="69">
        <v>75403.039999999994</v>
      </c>
      <c r="AT567" s="69">
        <v>17887.720000000001</v>
      </c>
      <c r="AV567" t="s">
        <v>67</v>
      </c>
      <c r="AW567" s="69">
        <v>0</v>
      </c>
      <c r="AZ567">
        <v>83961.679999999993</v>
      </c>
      <c r="BA567">
        <v>42913.75</v>
      </c>
      <c r="CD567">
        <v>2</v>
      </c>
    </row>
    <row r="568" ht="114">
      <c r="A568" s="48" t="s">
        <v>203</v>
      </c>
      <c r="B568" s="49" t="s">
        <v>204</v>
      </c>
      <c r="C568" s="49" t="s">
        <v>205</v>
      </c>
      <c r="D568" s="50" t="s">
        <v>183</v>
      </c>
      <c r="E568" s="51">
        <v>1</v>
      </c>
      <c r="F568" s="51"/>
      <c r="G568" s="51">
        <v>1</v>
      </c>
      <c r="H568" s="52"/>
      <c r="I568" s="53"/>
      <c r="J568" s="52"/>
      <c r="K568" s="53"/>
      <c r="L568" s="52"/>
      <c r="M568" s="1"/>
    </row>
    <row r="569" ht="25.5">
      <c r="B569" s="54" t="s">
        <v>157</v>
      </c>
      <c r="C569" s="54" t="s">
        <v>158</v>
      </c>
      <c r="D569" s="54"/>
      <c r="E569" s="54"/>
      <c r="F569" s="54"/>
      <c r="G569" s="54"/>
      <c r="H569" s="54"/>
      <c r="I569" s="54"/>
      <c r="J569" s="54"/>
      <c r="K569" s="54"/>
      <c r="L569" s="54"/>
      <c r="M569" s="1"/>
      <c r="CW569" s="70" t="s">
        <v>158</v>
      </c>
    </row>
    <row r="570">
      <c r="A570" s="55"/>
      <c r="B570" s="51">
        <v>1</v>
      </c>
      <c r="C570" s="55" t="s">
        <v>47</v>
      </c>
      <c r="D570" s="50" t="s">
        <v>48</v>
      </c>
      <c r="E570" s="56"/>
      <c r="F570" s="51"/>
      <c r="G570" s="51">
        <v>57</v>
      </c>
      <c r="H570" s="51"/>
      <c r="I570" s="51"/>
      <c r="J570" s="51"/>
      <c r="K570" s="51"/>
      <c r="L570" s="57">
        <v>29040.360000000001</v>
      </c>
      <c r="M570" s="1"/>
    </row>
    <row r="571">
      <c r="A571" s="49"/>
      <c r="B571" s="49" t="s">
        <v>97</v>
      </c>
      <c r="C571" s="49" t="s">
        <v>98</v>
      </c>
      <c r="D571" s="50" t="s">
        <v>48</v>
      </c>
      <c r="E571" s="51">
        <v>190</v>
      </c>
      <c r="F571" s="51">
        <v>0.29999999999999999</v>
      </c>
      <c r="G571" s="51">
        <v>57</v>
      </c>
      <c r="H571" s="52"/>
      <c r="I571" s="53"/>
      <c r="J571" s="52">
        <v>509.48000000000002</v>
      </c>
      <c r="K571" s="53"/>
      <c r="L571" s="52">
        <v>29040.360000000001</v>
      </c>
      <c r="M571" s="1"/>
    </row>
    <row r="572">
      <c r="A572" s="55"/>
      <c r="B572" s="51">
        <v>2</v>
      </c>
      <c r="C572" s="55" t="s">
        <v>51</v>
      </c>
      <c r="D572" s="50"/>
      <c r="E572" s="56"/>
      <c r="F572" s="51"/>
      <c r="G572" s="51"/>
      <c r="H572" s="51"/>
      <c r="I572" s="51"/>
      <c r="J572" s="51"/>
      <c r="K572" s="51"/>
      <c r="L572" s="57">
        <v>12284.01</v>
      </c>
      <c r="M572" s="1"/>
    </row>
    <row r="573">
      <c r="A573" s="55"/>
      <c r="B573" s="51"/>
      <c r="C573" s="55" t="s">
        <v>52</v>
      </c>
      <c r="D573" s="50" t="s">
        <v>48</v>
      </c>
      <c r="E573" s="56"/>
      <c r="F573" s="51"/>
      <c r="G573" s="51">
        <v>9.1799999999999997</v>
      </c>
      <c r="H573" s="51"/>
      <c r="I573" s="51"/>
      <c r="J573" s="51"/>
      <c r="K573" s="51"/>
      <c r="L573" s="57">
        <v>5693.8000000000002</v>
      </c>
      <c r="M573" s="1"/>
      <c r="CE573">
        <v>1</v>
      </c>
    </row>
    <row r="574" ht="42.75">
      <c r="A574" s="49"/>
      <c r="B574" s="49" t="s">
        <v>159</v>
      </c>
      <c r="C574" s="49" t="s">
        <v>160</v>
      </c>
      <c r="D574" s="50" t="s">
        <v>55</v>
      </c>
      <c r="E574" s="51">
        <v>30.600000000000001</v>
      </c>
      <c r="F574" s="51">
        <v>0.29999999999999999</v>
      </c>
      <c r="G574" s="51">
        <v>9.1799999999999997</v>
      </c>
      <c r="H574" s="52">
        <v>995.50999999999999</v>
      </c>
      <c r="I574" s="53">
        <v>1.28</v>
      </c>
      <c r="J574" s="52">
        <v>1274.25</v>
      </c>
      <c r="K574" s="53"/>
      <c r="L574" s="52">
        <v>11697.620000000001</v>
      </c>
      <c r="M574" s="1"/>
    </row>
    <row r="575" ht="28.5">
      <c r="A575" s="49"/>
      <c r="B575" s="49" t="s">
        <v>56</v>
      </c>
      <c r="C575" s="49" t="s">
        <v>57</v>
      </c>
      <c r="D575" s="50" t="s">
        <v>48</v>
      </c>
      <c r="E575" s="51">
        <v>30.600000000000001</v>
      </c>
      <c r="F575" s="51">
        <v>0.29999999999999999</v>
      </c>
      <c r="G575" s="51">
        <v>9.1799999999999997</v>
      </c>
      <c r="H575" s="52"/>
      <c r="I575" s="53"/>
      <c r="J575" s="52">
        <v>620.24000000000001</v>
      </c>
      <c r="K575" s="53"/>
      <c r="L575" s="52">
        <v>5693.8000000000002</v>
      </c>
      <c r="M575" s="1"/>
      <c r="CE575">
        <v>1</v>
      </c>
    </row>
    <row r="576" ht="28.5">
      <c r="A576" s="49"/>
      <c r="B576" s="49" t="s">
        <v>161</v>
      </c>
      <c r="C576" s="49" t="s">
        <v>162</v>
      </c>
      <c r="D576" s="50" t="s">
        <v>55</v>
      </c>
      <c r="E576" s="51">
        <v>35.5</v>
      </c>
      <c r="F576" s="51">
        <v>0.29999999999999999</v>
      </c>
      <c r="G576" s="51">
        <v>10.65</v>
      </c>
      <c r="H576" s="52">
        <v>34.409999999999997</v>
      </c>
      <c r="I576" s="53">
        <v>1.6000000000000001</v>
      </c>
      <c r="J576" s="52">
        <v>55.060000000000002</v>
      </c>
      <c r="K576" s="53"/>
      <c r="L576" s="52">
        <v>586.38999999999999</v>
      </c>
      <c r="M576" s="1"/>
    </row>
    <row r="577">
      <c r="A577" s="55"/>
      <c r="B577" s="51">
        <v>4</v>
      </c>
      <c r="C577" s="55" t="s">
        <v>58</v>
      </c>
      <c r="D577" s="50"/>
      <c r="E577" s="56"/>
      <c r="F577" s="51"/>
      <c r="G577" s="51"/>
      <c r="H577" s="51"/>
      <c r="I577" s="51"/>
      <c r="J577" s="51"/>
      <c r="K577" s="51"/>
      <c r="L577" s="57">
        <v>0</v>
      </c>
      <c r="M577" s="1"/>
    </row>
    <row r="578">
      <c r="A578" s="49"/>
      <c r="B578" s="49" t="s">
        <v>184</v>
      </c>
      <c r="C578" s="49" t="s">
        <v>185</v>
      </c>
      <c r="D578" s="50" t="s">
        <v>151</v>
      </c>
      <c r="E578" s="51">
        <v>0.023</v>
      </c>
      <c r="F578" s="51">
        <v>0</v>
      </c>
      <c r="G578" s="51">
        <v>0</v>
      </c>
      <c r="H578" s="52"/>
      <c r="I578" s="53"/>
      <c r="J578" s="52">
        <v>54.5</v>
      </c>
      <c r="K578" s="53"/>
      <c r="L578" s="52">
        <v>0</v>
      </c>
      <c r="M578" s="1"/>
    </row>
    <row r="579" ht="42.75">
      <c r="A579" s="49"/>
      <c r="B579" s="49" t="s">
        <v>186</v>
      </c>
      <c r="C579" s="49" t="s">
        <v>187</v>
      </c>
      <c r="D579" s="50" t="s">
        <v>151</v>
      </c>
      <c r="E579" s="51">
        <v>0.035000000000000003</v>
      </c>
      <c r="F579" s="51">
        <v>0</v>
      </c>
      <c r="G579" s="51">
        <v>0</v>
      </c>
      <c r="H579" s="52">
        <v>675.00999999999999</v>
      </c>
      <c r="I579" s="53">
        <v>1.53</v>
      </c>
      <c r="J579" s="52">
        <v>1032.77</v>
      </c>
      <c r="K579" s="53"/>
      <c r="L579" s="52">
        <v>0</v>
      </c>
      <c r="M579" s="1"/>
    </row>
    <row r="580" ht="42.75">
      <c r="A580" s="49"/>
      <c r="B580" s="49" t="s">
        <v>188</v>
      </c>
      <c r="C580" s="49" t="s">
        <v>189</v>
      </c>
      <c r="D580" s="50" t="s">
        <v>148</v>
      </c>
      <c r="E580" s="51">
        <v>1.0000000000000001e-05</v>
      </c>
      <c r="F580" s="51">
        <v>0</v>
      </c>
      <c r="G580" s="51">
        <v>0</v>
      </c>
      <c r="H580" s="52">
        <v>1050091.7</v>
      </c>
      <c r="I580" s="53">
        <v>1.0900000000000001</v>
      </c>
      <c r="J580" s="52">
        <v>1144599.95</v>
      </c>
      <c r="K580" s="53"/>
      <c r="L580" s="52">
        <v>0</v>
      </c>
      <c r="M580" s="1"/>
    </row>
    <row r="581" ht="71.25">
      <c r="A581" s="49"/>
      <c r="B581" s="49" t="s">
        <v>190</v>
      </c>
      <c r="C581" s="49" t="s">
        <v>191</v>
      </c>
      <c r="D581" s="50" t="s">
        <v>192</v>
      </c>
      <c r="E581" s="51">
        <v>2.7545500000000001</v>
      </c>
      <c r="F581" s="51">
        <v>0</v>
      </c>
      <c r="G581" s="51">
        <v>0</v>
      </c>
      <c r="H581" s="52">
        <v>12.51</v>
      </c>
      <c r="I581" s="53">
        <v>1.0600000000000001</v>
      </c>
      <c r="J581" s="52">
        <v>13.26</v>
      </c>
      <c r="K581" s="53"/>
      <c r="L581" s="52">
        <v>0</v>
      </c>
      <c r="M581" s="1"/>
    </row>
    <row r="582">
      <c r="A582" s="49"/>
      <c r="B582" s="49" t="s">
        <v>193</v>
      </c>
      <c r="C582" s="64" t="s">
        <v>194</v>
      </c>
      <c r="D582" s="59" t="s">
        <v>195</v>
      </c>
      <c r="E582" s="61">
        <v>0.01</v>
      </c>
      <c r="F582" s="61">
        <v>0</v>
      </c>
      <c r="G582" s="61">
        <v>0</v>
      </c>
      <c r="H582" s="65">
        <v>1031.73</v>
      </c>
      <c r="I582" s="66">
        <v>1.3100000000000001</v>
      </c>
      <c r="J582" s="65">
        <v>1351.5699999999999</v>
      </c>
      <c r="K582" s="66"/>
      <c r="L582" s="65">
        <v>0</v>
      </c>
      <c r="M582" s="1"/>
    </row>
    <row r="583">
      <c r="A583" s="49"/>
      <c r="B583" s="49"/>
      <c r="C583" s="63" t="s">
        <v>59</v>
      </c>
      <c r="D583" s="50"/>
      <c r="E583" s="51"/>
      <c r="F583" s="51"/>
      <c r="G583" s="51"/>
      <c r="H583" s="52"/>
      <c r="I583" s="53"/>
      <c r="J583" s="52"/>
      <c r="K583" s="53"/>
      <c r="L583" s="52">
        <v>47018.170000000006</v>
      </c>
      <c r="M583" s="1"/>
    </row>
    <row r="584">
      <c r="A584" s="49"/>
      <c r="B584" s="49"/>
      <c r="C584" s="49" t="s">
        <v>60</v>
      </c>
      <c r="D584" s="50"/>
      <c r="E584" s="51"/>
      <c r="F584" s="51"/>
      <c r="G584" s="51"/>
      <c r="H584" s="52"/>
      <c r="I584" s="53"/>
      <c r="J584" s="52"/>
      <c r="K584" s="53"/>
      <c r="L584" s="52">
        <v>34734.160000000003</v>
      </c>
      <c r="M584" s="1"/>
    </row>
    <row r="585" ht="28.5">
      <c r="A585" s="49"/>
      <c r="B585" s="49" t="s">
        <v>138</v>
      </c>
      <c r="C585" s="49" t="s">
        <v>139</v>
      </c>
      <c r="D585" s="50" t="s">
        <v>63</v>
      </c>
      <c r="E585" s="51">
        <v>90</v>
      </c>
      <c r="F585" s="51"/>
      <c r="G585" s="51">
        <v>90</v>
      </c>
      <c r="H585" s="52"/>
      <c r="I585" s="53"/>
      <c r="J585" s="52"/>
      <c r="K585" s="53"/>
      <c r="L585" s="52">
        <v>31260.740000000002</v>
      </c>
      <c r="M585" s="1"/>
    </row>
    <row r="586" ht="28.5">
      <c r="A586" s="64"/>
      <c r="B586" s="64" t="s">
        <v>140</v>
      </c>
      <c r="C586" s="64" t="s">
        <v>141</v>
      </c>
      <c r="D586" s="59" t="s">
        <v>63</v>
      </c>
      <c r="E586" s="61">
        <v>46</v>
      </c>
      <c r="F586" s="61"/>
      <c r="G586" s="61">
        <v>46</v>
      </c>
      <c r="H586" s="65"/>
      <c r="I586" s="66"/>
      <c r="J586" s="65"/>
      <c r="K586" s="66"/>
      <c r="L586" s="65">
        <v>15977.709999999999</v>
      </c>
      <c r="M586" s="1"/>
    </row>
    <row r="587">
      <c r="C587" s="67" t="s">
        <v>66</v>
      </c>
      <c r="D587" s="67"/>
      <c r="E587" s="67"/>
      <c r="F587" s="67"/>
      <c r="G587" s="67"/>
      <c r="H587" s="67"/>
      <c r="I587" s="68">
        <v>94256.62000000001</v>
      </c>
      <c r="J587" s="68"/>
      <c r="K587" s="68">
        <v>94256.62000000001</v>
      </c>
      <c r="L587" s="68"/>
      <c r="M587" s="3">
        <f>K587*1.0795</f>
        <v>101750.02129</v>
      </c>
      <c r="AD587">
        <v>1016.75</v>
      </c>
      <c r="AE587">
        <v>519.66999999999996</v>
      </c>
      <c r="AN587" s="69">
        <v>94256.62000000001</v>
      </c>
      <c r="AO587" s="69">
        <v>12284.01</v>
      </c>
      <c r="AQ587" t="s">
        <v>67</v>
      </c>
      <c r="AR587" s="69">
        <v>29040.360000000001</v>
      </c>
      <c r="AT587" s="69">
        <v>5693.8000000000002</v>
      </c>
      <c r="AV587" t="s">
        <v>67</v>
      </c>
      <c r="AW587" s="69">
        <v>0</v>
      </c>
      <c r="AZ587">
        <v>31260.740000000002</v>
      </c>
      <c r="BA587">
        <v>15977.709999999999</v>
      </c>
      <c r="CD587">
        <v>2</v>
      </c>
    </row>
    <row r="588" ht="111">
      <c r="A588" s="48" t="s">
        <v>206</v>
      </c>
      <c r="B588" s="49" t="s">
        <v>204</v>
      </c>
      <c r="C588" s="49" t="s">
        <v>207</v>
      </c>
      <c r="D588" s="50" t="s">
        <v>183</v>
      </c>
      <c r="E588" s="51">
        <v>1</v>
      </c>
      <c r="F588" s="51"/>
      <c r="G588" s="51">
        <v>1</v>
      </c>
      <c r="H588" s="52"/>
      <c r="I588" s="53"/>
      <c r="J588" s="52"/>
      <c r="K588" s="53"/>
      <c r="L588" s="52"/>
      <c r="M588" s="1"/>
    </row>
    <row r="589">
      <c r="A589" s="55"/>
      <c r="B589" s="51">
        <v>1</v>
      </c>
      <c r="C589" s="55" t="s">
        <v>47</v>
      </c>
      <c r="D589" s="50" t="s">
        <v>48</v>
      </c>
      <c r="E589" s="56"/>
      <c r="F589" s="51"/>
      <c r="G589" s="51">
        <v>190</v>
      </c>
      <c r="H589" s="51"/>
      <c r="I589" s="51"/>
      <c r="J589" s="51"/>
      <c r="K589" s="51"/>
      <c r="L589" s="57">
        <v>96801.199999999997</v>
      </c>
      <c r="M589" s="1"/>
    </row>
    <row r="590">
      <c r="A590" s="49"/>
      <c r="B590" s="49" t="s">
        <v>97</v>
      </c>
      <c r="C590" s="49" t="s">
        <v>98</v>
      </c>
      <c r="D590" s="50" t="s">
        <v>48</v>
      </c>
      <c r="E590" s="51">
        <v>190</v>
      </c>
      <c r="F590" s="51"/>
      <c r="G590" s="51">
        <v>190</v>
      </c>
      <c r="H590" s="52"/>
      <c r="I590" s="53"/>
      <c r="J590" s="52">
        <v>509.48000000000002</v>
      </c>
      <c r="K590" s="53"/>
      <c r="L590" s="52">
        <v>96801.199999999997</v>
      </c>
      <c r="M590" s="1"/>
    </row>
    <row r="591">
      <c r="A591" s="55"/>
      <c r="B591" s="51">
        <v>2</v>
      </c>
      <c r="C591" s="55" t="s">
        <v>51</v>
      </c>
      <c r="D591" s="50"/>
      <c r="E591" s="56"/>
      <c r="F591" s="51"/>
      <c r="G591" s="51"/>
      <c r="H591" s="51"/>
      <c r="I591" s="51"/>
      <c r="J591" s="51"/>
      <c r="K591" s="51"/>
      <c r="L591" s="57">
        <v>40946.68</v>
      </c>
      <c r="M591" s="1"/>
    </row>
    <row r="592">
      <c r="A592" s="55"/>
      <c r="B592" s="51"/>
      <c r="C592" s="55" t="s">
        <v>52</v>
      </c>
      <c r="D592" s="50" t="s">
        <v>48</v>
      </c>
      <c r="E592" s="56"/>
      <c r="F592" s="51"/>
      <c r="G592" s="51">
        <v>30.600000000000001</v>
      </c>
      <c r="H592" s="51"/>
      <c r="I592" s="51"/>
      <c r="J592" s="51"/>
      <c r="K592" s="51"/>
      <c r="L592" s="57">
        <v>18979.34</v>
      </c>
      <c r="M592" s="1"/>
      <c r="CE592">
        <v>1</v>
      </c>
    </row>
    <row r="593" ht="42.75">
      <c r="A593" s="49"/>
      <c r="B593" s="49" t="s">
        <v>159</v>
      </c>
      <c r="C593" s="49" t="s">
        <v>160</v>
      </c>
      <c r="D593" s="50" t="s">
        <v>55</v>
      </c>
      <c r="E593" s="51">
        <v>30.600000000000001</v>
      </c>
      <c r="F593" s="51"/>
      <c r="G593" s="51">
        <v>30.600000000000001</v>
      </c>
      <c r="H593" s="52">
        <v>995.50999999999999</v>
      </c>
      <c r="I593" s="53">
        <v>1.28</v>
      </c>
      <c r="J593" s="52">
        <v>1274.25</v>
      </c>
      <c r="K593" s="53"/>
      <c r="L593" s="52">
        <v>38992.050000000003</v>
      </c>
      <c r="M593" s="1"/>
    </row>
    <row r="594" ht="28.5">
      <c r="A594" s="49"/>
      <c r="B594" s="49" t="s">
        <v>56</v>
      </c>
      <c r="C594" s="49" t="s">
        <v>57</v>
      </c>
      <c r="D594" s="50" t="s">
        <v>48</v>
      </c>
      <c r="E594" s="51">
        <v>30.600000000000001</v>
      </c>
      <c r="F594" s="51"/>
      <c r="G594" s="51">
        <v>30.600000000000001</v>
      </c>
      <c r="H594" s="52"/>
      <c r="I594" s="53"/>
      <c r="J594" s="52">
        <v>620.24000000000001</v>
      </c>
      <c r="K594" s="53"/>
      <c r="L594" s="52">
        <v>18979.34</v>
      </c>
      <c r="M594" s="1"/>
      <c r="CE594">
        <v>1</v>
      </c>
    </row>
    <row r="595" ht="28.5">
      <c r="A595" s="49"/>
      <c r="B595" s="49" t="s">
        <v>161</v>
      </c>
      <c r="C595" s="49" t="s">
        <v>162</v>
      </c>
      <c r="D595" s="50" t="s">
        <v>55</v>
      </c>
      <c r="E595" s="51">
        <v>35.5</v>
      </c>
      <c r="F595" s="51"/>
      <c r="G595" s="51">
        <v>35.5</v>
      </c>
      <c r="H595" s="52">
        <v>34.409999999999997</v>
      </c>
      <c r="I595" s="53">
        <v>1.6000000000000001</v>
      </c>
      <c r="J595" s="52">
        <v>55.060000000000002</v>
      </c>
      <c r="K595" s="53"/>
      <c r="L595" s="52">
        <v>1954.6300000000001</v>
      </c>
      <c r="M595" s="1"/>
    </row>
    <row r="596">
      <c r="A596" s="55"/>
      <c r="B596" s="51">
        <v>4</v>
      </c>
      <c r="C596" s="55" t="s">
        <v>58</v>
      </c>
      <c r="D596" s="50"/>
      <c r="E596" s="56"/>
      <c r="F596" s="51"/>
      <c r="G596" s="51"/>
      <c r="H596" s="51"/>
      <c r="I596" s="51"/>
      <c r="J596" s="51"/>
      <c r="K596" s="51"/>
      <c r="L596" s="57">
        <v>0</v>
      </c>
      <c r="M596" s="1"/>
    </row>
    <row r="597">
      <c r="A597" s="49"/>
      <c r="B597" s="49" t="s">
        <v>184</v>
      </c>
      <c r="C597" s="49" t="s">
        <v>185</v>
      </c>
      <c r="D597" s="50" t="s">
        <v>151</v>
      </c>
      <c r="E597" s="51">
        <v>0.023</v>
      </c>
      <c r="F597" s="51">
        <v>0</v>
      </c>
      <c r="G597" s="51">
        <v>0</v>
      </c>
      <c r="H597" s="52"/>
      <c r="I597" s="53"/>
      <c r="J597" s="52">
        <v>54.5</v>
      </c>
      <c r="K597" s="53"/>
      <c r="L597" s="52">
        <v>0</v>
      </c>
      <c r="M597" s="1"/>
    </row>
    <row r="598" ht="42.75">
      <c r="A598" s="49"/>
      <c r="B598" s="49" t="s">
        <v>186</v>
      </c>
      <c r="C598" s="49" t="s">
        <v>187</v>
      </c>
      <c r="D598" s="50" t="s">
        <v>151</v>
      </c>
      <c r="E598" s="51">
        <v>0.035000000000000003</v>
      </c>
      <c r="F598" s="51">
        <v>0</v>
      </c>
      <c r="G598" s="51">
        <v>0</v>
      </c>
      <c r="H598" s="52">
        <v>675.00999999999999</v>
      </c>
      <c r="I598" s="53">
        <v>1.53</v>
      </c>
      <c r="J598" s="52">
        <v>1032.77</v>
      </c>
      <c r="K598" s="53"/>
      <c r="L598" s="52">
        <v>0</v>
      </c>
      <c r="M598" s="1"/>
    </row>
    <row r="599" ht="42.75">
      <c r="A599" s="49"/>
      <c r="B599" s="49" t="s">
        <v>188</v>
      </c>
      <c r="C599" s="49" t="s">
        <v>189</v>
      </c>
      <c r="D599" s="50" t="s">
        <v>148</v>
      </c>
      <c r="E599" s="51">
        <v>1.0000000000000001e-05</v>
      </c>
      <c r="F599" s="51">
        <v>0</v>
      </c>
      <c r="G599" s="51">
        <v>0</v>
      </c>
      <c r="H599" s="52">
        <v>1050091.7</v>
      </c>
      <c r="I599" s="53">
        <v>1.0900000000000001</v>
      </c>
      <c r="J599" s="52">
        <v>1144599.95</v>
      </c>
      <c r="K599" s="53"/>
      <c r="L599" s="52">
        <v>0</v>
      </c>
      <c r="M599" s="1"/>
    </row>
    <row r="600" ht="71.25">
      <c r="A600" s="49"/>
      <c r="B600" s="49" t="s">
        <v>190</v>
      </c>
      <c r="C600" s="49" t="s">
        <v>191</v>
      </c>
      <c r="D600" s="50" t="s">
        <v>192</v>
      </c>
      <c r="E600" s="51">
        <v>2.7545500000000001</v>
      </c>
      <c r="F600" s="51">
        <v>0</v>
      </c>
      <c r="G600" s="51">
        <v>0</v>
      </c>
      <c r="H600" s="52">
        <v>12.51</v>
      </c>
      <c r="I600" s="53">
        <v>1.0600000000000001</v>
      </c>
      <c r="J600" s="52">
        <v>13.26</v>
      </c>
      <c r="K600" s="53"/>
      <c r="L600" s="52">
        <v>0</v>
      </c>
      <c r="M600" s="1"/>
    </row>
    <row r="601">
      <c r="A601" s="49"/>
      <c r="B601" s="49" t="s">
        <v>193</v>
      </c>
      <c r="C601" s="64" t="s">
        <v>194</v>
      </c>
      <c r="D601" s="59" t="s">
        <v>195</v>
      </c>
      <c r="E601" s="61">
        <v>0.01</v>
      </c>
      <c r="F601" s="61">
        <v>0</v>
      </c>
      <c r="G601" s="61">
        <v>0</v>
      </c>
      <c r="H601" s="65">
        <v>1031.73</v>
      </c>
      <c r="I601" s="66">
        <v>1.3100000000000001</v>
      </c>
      <c r="J601" s="65">
        <v>1351.5699999999999</v>
      </c>
      <c r="K601" s="66"/>
      <c r="L601" s="65">
        <v>0</v>
      </c>
      <c r="M601" s="1"/>
    </row>
    <row r="602">
      <c r="A602" s="49"/>
      <c r="B602" s="49"/>
      <c r="C602" s="63" t="s">
        <v>59</v>
      </c>
      <c r="D602" s="50"/>
      <c r="E602" s="51"/>
      <c r="F602" s="51"/>
      <c r="G602" s="51"/>
      <c r="H602" s="52"/>
      <c r="I602" s="53"/>
      <c r="J602" s="52"/>
      <c r="K602" s="53"/>
      <c r="L602" s="52">
        <v>156727.22</v>
      </c>
      <c r="M602" s="1"/>
    </row>
    <row r="603">
      <c r="A603" s="49"/>
      <c r="B603" s="49"/>
      <c r="C603" s="49" t="s">
        <v>60</v>
      </c>
      <c r="D603" s="50"/>
      <c r="E603" s="51"/>
      <c r="F603" s="51"/>
      <c r="G603" s="51"/>
      <c r="H603" s="52"/>
      <c r="I603" s="53"/>
      <c r="J603" s="52"/>
      <c r="K603" s="53"/>
      <c r="L603" s="52">
        <v>115780.53999999999</v>
      </c>
      <c r="M603" s="1"/>
    </row>
    <row r="604" ht="28.5">
      <c r="A604" s="49"/>
      <c r="B604" s="49" t="s">
        <v>138</v>
      </c>
      <c r="C604" s="49" t="s">
        <v>139</v>
      </c>
      <c r="D604" s="50" t="s">
        <v>63</v>
      </c>
      <c r="E604" s="51">
        <v>90</v>
      </c>
      <c r="F604" s="51"/>
      <c r="G604" s="51">
        <v>90</v>
      </c>
      <c r="H604" s="52"/>
      <c r="I604" s="53"/>
      <c r="J604" s="52"/>
      <c r="K604" s="53"/>
      <c r="L604" s="52">
        <v>104202.49000000001</v>
      </c>
      <c r="M604" s="1"/>
    </row>
    <row r="605" ht="28.5">
      <c r="A605" s="64"/>
      <c r="B605" s="64" t="s">
        <v>140</v>
      </c>
      <c r="C605" s="64" t="s">
        <v>141</v>
      </c>
      <c r="D605" s="59" t="s">
        <v>63</v>
      </c>
      <c r="E605" s="61">
        <v>46</v>
      </c>
      <c r="F605" s="61"/>
      <c r="G605" s="61">
        <v>46</v>
      </c>
      <c r="H605" s="65"/>
      <c r="I605" s="66"/>
      <c r="J605" s="65"/>
      <c r="K605" s="66"/>
      <c r="L605" s="65">
        <v>53259.050000000003</v>
      </c>
      <c r="M605" s="1"/>
    </row>
    <row r="606">
      <c r="C606" s="67" t="s">
        <v>66</v>
      </c>
      <c r="D606" s="67"/>
      <c r="E606" s="67"/>
      <c r="F606" s="67"/>
      <c r="G606" s="67"/>
      <c r="H606" s="67"/>
      <c r="I606" s="68">
        <v>314188.76000000001</v>
      </c>
      <c r="J606" s="68"/>
      <c r="K606" s="68">
        <v>314188.76000000001</v>
      </c>
      <c r="L606" s="68"/>
      <c r="M606" s="3">
        <f>K606*1.0795</f>
        <v>339166.76642</v>
      </c>
      <c r="AD606">
        <v>1016.75</v>
      </c>
      <c r="AE606">
        <v>519.66999999999996</v>
      </c>
      <c r="AN606" s="69">
        <v>314188.76000000001</v>
      </c>
      <c r="AO606" s="69">
        <v>40946.68</v>
      </c>
      <c r="AQ606" t="s">
        <v>67</v>
      </c>
      <c r="AR606" s="69">
        <v>96801.199999999997</v>
      </c>
      <c r="AT606" s="69">
        <v>18979.34</v>
      </c>
      <c r="AV606" t="s">
        <v>67</v>
      </c>
      <c r="AW606" s="69">
        <v>0</v>
      </c>
      <c r="AZ606">
        <v>104202.49000000001</v>
      </c>
      <c r="BA606">
        <v>53259.050000000003</v>
      </c>
      <c r="CD606">
        <v>2</v>
      </c>
    </row>
    <row r="607">
      <c r="M607" s="1"/>
    </row>
    <row r="608">
      <c r="M608" s="1"/>
    </row>
    <row r="609">
      <c r="M609" s="1"/>
    </row>
    <row r="610" ht="16.5">
      <c r="A610" s="47" t="s">
        <v>208</v>
      </c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1"/>
    </row>
    <row r="611" ht="168">
      <c r="A611" s="48" t="s">
        <v>209</v>
      </c>
      <c r="B611" s="49" t="s">
        <v>210</v>
      </c>
      <c r="C611" s="49" t="s">
        <v>211</v>
      </c>
      <c r="D611" s="50" t="s">
        <v>183</v>
      </c>
      <c r="E611" s="51">
        <v>1</v>
      </c>
      <c r="F611" s="51"/>
      <c r="G611" s="51">
        <v>1</v>
      </c>
      <c r="H611" s="52"/>
      <c r="I611" s="53"/>
      <c r="J611" s="52"/>
      <c r="K611" s="53"/>
      <c r="L611" s="52"/>
      <c r="M611" s="1"/>
    </row>
    <row r="612">
      <c r="A612" s="55"/>
      <c r="B612" s="51">
        <v>1</v>
      </c>
      <c r="C612" s="55" t="s">
        <v>47</v>
      </c>
      <c r="D612" s="50" t="s">
        <v>48</v>
      </c>
      <c r="E612" s="56"/>
      <c r="F612" s="51"/>
      <c r="G612" s="51">
        <v>69</v>
      </c>
      <c r="H612" s="51"/>
      <c r="I612" s="51"/>
      <c r="J612" s="51"/>
      <c r="K612" s="51"/>
      <c r="L612" s="57">
        <v>33069.629999999997</v>
      </c>
      <c r="M612" s="1"/>
    </row>
    <row r="613">
      <c r="A613" s="49"/>
      <c r="B613" s="49" t="s">
        <v>212</v>
      </c>
      <c r="C613" s="49" t="s">
        <v>213</v>
      </c>
      <c r="D613" s="50" t="s">
        <v>48</v>
      </c>
      <c r="E613" s="51">
        <v>69</v>
      </c>
      <c r="F613" s="51"/>
      <c r="G613" s="51">
        <v>69</v>
      </c>
      <c r="H613" s="52"/>
      <c r="I613" s="53"/>
      <c r="J613" s="52">
        <v>479.26999999999998</v>
      </c>
      <c r="K613" s="53"/>
      <c r="L613" s="52">
        <v>33069.629999999997</v>
      </c>
      <c r="M613" s="1"/>
    </row>
    <row r="614">
      <c r="A614" s="55"/>
      <c r="B614" s="51">
        <v>2</v>
      </c>
      <c r="C614" s="55" t="s">
        <v>51</v>
      </c>
      <c r="D614" s="50"/>
      <c r="E614" s="56"/>
      <c r="F614" s="51"/>
      <c r="G614" s="51"/>
      <c r="H614" s="51"/>
      <c r="I614" s="51"/>
      <c r="J614" s="51"/>
      <c r="K614" s="51"/>
      <c r="L614" s="57">
        <v>19954.759999999995</v>
      </c>
      <c r="M614" s="1"/>
    </row>
    <row r="615">
      <c r="A615" s="55"/>
      <c r="B615" s="51"/>
      <c r="C615" s="55" t="s">
        <v>52</v>
      </c>
      <c r="D615" s="50" t="s">
        <v>48</v>
      </c>
      <c r="E615" s="56"/>
      <c r="F615" s="51"/>
      <c r="G615" s="51">
        <v>15.66</v>
      </c>
      <c r="H615" s="51"/>
      <c r="I615" s="51"/>
      <c r="J615" s="51"/>
      <c r="K615" s="51"/>
      <c r="L615" s="57">
        <v>9712.9599999999991</v>
      </c>
      <c r="M615" s="1"/>
      <c r="CE615">
        <v>1</v>
      </c>
    </row>
    <row r="616" ht="42.75">
      <c r="A616" s="49"/>
      <c r="B616" s="49" t="s">
        <v>159</v>
      </c>
      <c r="C616" s="49" t="s">
        <v>160</v>
      </c>
      <c r="D616" s="50" t="s">
        <v>55</v>
      </c>
      <c r="E616" s="51">
        <v>15.66</v>
      </c>
      <c r="F616" s="51"/>
      <c r="G616" s="51">
        <v>15.66</v>
      </c>
      <c r="H616" s="52">
        <v>995.50999999999999</v>
      </c>
      <c r="I616" s="53">
        <v>1.28</v>
      </c>
      <c r="J616" s="52">
        <v>1274.25</v>
      </c>
      <c r="K616" s="53"/>
      <c r="L616" s="52">
        <v>19954.759999999998</v>
      </c>
      <c r="M616" s="1"/>
    </row>
    <row r="617" ht="28.5">
      <c r="A617" s="49"/>
      <c r="B617" s="49" t="s">
        <v>56</v>
      </c>
      <c r="C617" s="49" t="s">
        <v>57</v>
      </c>
      <c r="D617" s="50" t="s">
        <v>48</v>
      </c>
      <c r="E617" s="51">
        <v>15.66</v>
      </c>
      <c r="F617" s="51"/>
      <c r="G617" s="51">
        <v>15.66</v>
      </c>
      <c r="H617" s="52"/>
      <c r="I617" s="53"/>
      <c r="J617" s="52">
        <v>620.24000000000001</v>
      </c>
      <c r="K617" s="53"/>
      <c r="L617" s="52">
        <v>9712.9599999999991</v>
      </c>
      <c r="M617" s="1"/>
      <c r="CE617">
        <v>1</v>
      </c>
    </row>
    <row r="618">
      <c r="A618" s="55"/>
      <c r="B618" s="51">
        <v>4</v>
      </c>
      <c r="C618" s="58" t="s">
        <v>58</v>
      </c>
      <c r="D618" s="59"/>
      <c r="E618" s="60"/>
      <c r="F618" s="61"/>
      <c r="G618" s="61"/>
      <c r="H618" s="61"/>
      <c r="I618" s="61"/>
      <c r="J618" s="61"/>
      <c r="K618" s="61"/>
      <c r="L618" s="62">
        <v>0</v>
      </c>
      <c r="M618" s="1"/>
    </row>
    <row r="619">
      <c r="A619" s="49"/>
      <c r="B619" s="49"/>
      <c r="C619" s="63" t="s">
        <v>59</v>
      </c>
      <c r="D619" s="50"/>
      <c r="E619" s="51"/>
      <c r="F619" s="51"/>
      <c r="G619" s="51"/>
      <c r="H619" s="52"/>
      <c r="I619" s="53"/>
      <c r="J619" s="52"/>
      <c r="K619" s="53"/>
      <c r="L619" s="52">
        <v>62737.349999999991</v>
      </c>
      <c r="M619" s="1"/>
    </row>
    <row r="620">
      <c r="A620" s="49"/>
      <c r="B620" s="49"/>
      <c r="C620" s="49" t="s">
        <v>60</v>
      </c>
      <c r="D620" s="50"/>
      <c r="E620" s="51"/>
      <c r="F620" s="51"/>
      <c r="G620" s="51"/>
      <c r="H620" s="52"/>
      <c r="I620" s="53"/>
      <c r="J620" s="52"/>
      <c r="K620" s="53"/>
      <c r="L620" s="52">
        <v>42782.589999999997</v>
      </c>
      <c r="M620" s="1"/>
    </row>
    <row r="621" ht="28.5">
      <c r="A621" s="49"/>
      <c r="B621" s="49" t="s">
        <v>138</v>
      </c>
      <c r="C621" s="49" t="s">
        <v>139</v>
      </c>
      <c r="D621" s="50" t="s">
        <v>63</v>
      </c>
      <c r="E621" s="51">
        <v>90</v>
      </c>
      <c r="F621" s="51"/>
      <c r="G621" s="51">
        <v>90</v>
      </c>
      <c r="H621" s="52"/>
      <c r="I621" s="53"/>
      <c r="J621" s="52"/>
      <c r="K621" s="53"/>
      <c r="L621" s="52">
        <v>38504.330000000002</v>
      </c>
      <c r="M621" s="1"/>
    </row>
    <row r="622" ht="28.5">
      <c r="A622" s="64"/>
      <c r="B622" s="64" t="s">
        <v>140</v>
      </c>
      <c r="C622" s="64" t="s">
        <v>141</v>
      </c>
      <c r="D622" s="59" t="s">
        <v>63</v>
      </c>
      <c r="E622" s="61">
        <v>46</v>
      </c>
      <c r="F622" s="61"/>
      <c r="G622" s="61">
        <v>46</v>
      </c>
      <c r="H622" s="65"/>
      <c r="I622" s="66"/>
      <c r="J622" s="65"/>
      <c r="K622" s="66"/>
      <c r="L622" s="65">
        <v>19679.990000000002</v>
      </c>
      <c r="M622" s="1"/>
    </row>
    <row r="623">
      <c r="C623" s="67" t="s">
        <v>66</v>
      </c>
      <c r="D623" s="67"/>
      <c r="E623" s="67"/>
      <c r="F623" s="67"/>
      <c r="G623" s="67"/>
      <c r="H623" s="67"/>
      <c r="I623" s="68">
        <v>120921.67000000001</v>
      </c>
      <c r="J623" s="68"/>
      <c r="K623" s="68">
        <v>120921.67000000001</v>
      </c>
      <c r="L623" s="68"/>
      <c r="M623" s="3">
        <f>K623*1.0795</f>
        <v>130534.942765</v>
      </c>
      <c r="AD623">
        <v>989.55999999999995</v>
      </c>
      <c r="AE623">
        <v>505.76999999999998</v>
      </c>
      <c r="AN623" s="69">
        <v>120921.67000000001</v>
      </c>
      <c r="AO623" s="69">
        <v>19954.759999999995</v>
      </c>
      <c r="AQ623" t="s">
        <v>67</v>
      </c>
      <c r="AR623" s="69">
        <v>33069.629999999997</v>
      </c>
      <c r="AT623" s="69">
        <v>9712.9599999999991</v>
      </c>
      <c r="AV623" t="s">
        <v>67</v>
      </c>
      <c r="AW623" s="69">
        <v>0</v>
      </c>
      <c r="AZ623">
        <v>38504.330000000002</v>
      </c>
      <c r="BA623">
        <v>19679.990000000002</v>
      </c>
      <c r="CD623">
        <v>2</v>
      </c>
    </row>
    <row r="624" ht="182.25">
      <c r="A624" s="48" t="s">
        <v>214</v>
      </c>
      <c r="B624" s="49" t="s">
        <v>215</v>
      </c>
      <c r="C624" s="49" t="s">
        <v>216</v>
      </c>
      <c r="D624" s="50" t="s">
        <v>183</v>
      </c>
      <c r="E624" s="51">
        <v>1</v>
      </c>
      <c r="F624" s="51"/>
      <c r="G624" s="51">
        <v>1</v>
      </c>
      <c r="H624" s="52"/>
      <c r="I624" s="53"/>
      <c r="J624" s="52"/>
      <c r="K624" s="53"/>
      <c r="L624" s="52"/>
      <c r="M624" s="1"/>
    </row>
    <row r="625">
      <c r="A625" s="55"/>
      <c r="B625" s="51">
        <v>1</v>
      </c>
      <c r="C625" s="55" t="s">
        <v>47</v>
      </c>
      <c r="D625" s="50" t="s">
        <v>48</v>
      </c>
      <c r="E625" s="56"/>
      <c r="F625" s="51"/>
      <c r="G625" s="51">
        <v>117</v>
      </c>
      <c r="H625" s="51"/>
      <c r="I625" s="51"/>
      <c r="J625" s="51"/>
      <c r="K625" s="51"/>
      <c r="L625" s="57">
        <v>56074.589999999997</v>
      </c>
      <c r="M625" s="1"/>
    </row>
    <row r="626">
      <c r="A626" s="49"/>
      <c r="B626" s="49" t="s">
        <v>212</v>
      </c>
      <c r="C626" s="49" t="s">
        <v>213</v>
      </c>
      <c r="D626" s="50" t="s">
        <v>48</v>
      </c>
      <c r="E626" s="51">
        <v>117</v>
      </c>
      <c r="F626" s="51"/>
      <c r="G626" s="51">
        <v>117</v>
      </c>
      <c r="H626" s="52"/>
      <c r="I626" s="53"/>
      <c r="J626" s="52">
        <v>479.26999999999998</v>
      </c>
      <c r="K626" s="53"/>
      <c r="L626" s="52">
        <v>56074.589999999997</v>
      </c>
      <c r="M626" s="1"/>
    </row>
    <row r="627">
      <c r="A627" s="55"/>
      <c r="B627" s="51">
        <v>2</v>
      </c>
      <c r="C627" s="55" t="s">
        <v>51</v>
      </c>
      <c r="D627" s="50"/>
      <c r="E627" s="56"/>
      <c r="F627" s="51"/>
      <c r="G627" s="51"/>
      <c r="H627" s="51"/>
      <c r="I627" s="51"/>
      <c r="J627" s="51"/>
      <c r="K627" s="51"/>
      <c r="L627" s="57">
        <v>12712.139999999998</v>
      </c>
      <c r="M627" s="1"/>
    </row>
    <row r="628">
      <c r="A628" s="55"/>
      <c r="B628" s="51"/>
      <c r="C628" s="55" t="s">
        <v>52</v>
      </c>
      <c r="D628" s="50" t="s">
        <v>48</v>
      </c>
      <c r="E628" s="56"/>
      <c r="F628" s="51"/>
      <c r="G628" s="51">
        <v>9.5</v>
      </c>
      <c r="H628" s="51"/>
      <c r="I628" s="51"/>
      <c r="J628" s="51"/>
      <c r="K628" s="51"/>
      <c r="L628" s="57">
        <v>5892.2799999999997</v>
      </c>
      <c r="M628" s="1"/>
      <c r="CE628">
        <v>1</v>
      </c>
    </row>
    <row r="629" ht="42.75">
      <c r="A629" s="49"/>
      <c r="B629" s="49" t="s">
        <v>159</v>
      </c>
      <c r="C629" s="49" t="s">
        <v>160</v>
      </c>
      <c r="D629" s="50" t="s">
        <v>55</v>
      </c>
      <c r="E629" s="51">
        <v>9.5</v>
      </c>
      <c r="F629" s="51"/>
      <c r="G629" s="51">
        <v>9.5</v>
      </c>
      <c r="H629" s="52">
        <v>995.50999999999999</v>
      </c>
      <c r="I629" s="53">
        <v>1.28</v>
      </c>
      <c r="J629" s="52">
        <v>1274.25</v>
      </c>
      <c r="K629" s="53"/>
      <c r="L629" s="52">
        <v>12105.379999999999</v>
      </c>
      <c r="M629" s="1"/>
    </row>
    <row r="630" ht="28.5">
      <c r="A630" s="49"/>
      <c r="B630" s="49" t="s">
        <v>56</v>
      </c>
      <c r="C630" s="49" t="s">
        <v>57</v>
      </c>
      <c r="D630" s="50" t="s">
        <v>48</v>
      </c>
      <c r="E630" s="51">
        <v>9.5</v>
      </c>
      <c r="F630" s="51"/>
      <c r="G630" s="51">
        <v>9.5</v>
      </c>
      <c r="H630" s="52"/>
      <c r="I630" s="53"/>
      <c r="J630" s="52">
        <v>620.24000000000001</v>
      </c>
      <c r="K630" s="53"/>
      <c r="L630" s="52">
        <v>5892.2799999999997</v>
      </c>
      <c r="M630" s="1"/>
      <c r="CE630">
        <v>1</v>
      </c>
    </row>
    <row r="631" ht="28.5">
      <c r="A631" s="49"/>
      <c r="B631" s="49" t="s">
        <v>161</v>
      </c>
      <c r="C631" s="49" t="s">
        <v>162</v>
      </c>
      <c r="D631" s="50" t="s">
        <v>55</v>
      </c>
      <c r="E631" s="51">
        <v>11.02</v>
      </c>
      <c r="F631" s="51"/>
      <c r="G631" s="51">
        <v>11.02</v>
      </c>
      <c r="H631" s="52">
        <v>34.409999999999997</v>
      </c>
      <c r="I631" s="53">
        <v>1.6000000000000001</v>
      </c>
      <c r="J631" s="52">
        <v>55.060000000000002</v>
      </c>
      <c r="K631" s="53"/>
      <c r="L631" s="52">
        <v>606.75999999999999</v>
      </c>
      <c r="M631" s="1"/>
    </row>
    <row r="632">
      <c r="A632" s="55"/>
      <c r="B632" s="51">
        <v>4</v>
      </c>
      <c r="C632" s="55" t="s">
        <v>58</v>
      </c>
      <c r="D632" s="50"/>
      <c r="E632" s="56"/>
      <c r="F632" s="51"/>
      <c r="G632" s="51"/>
      <c r="H632" s="51"/>
      <c r="I632" s="51"/>
      <c r="J632" s="51"/>
      <c r="K632" s="51"/>
      <c r="L632" s="57">
        <v>0</v>
      </c>
      <c r="M632" s="1"/>
    </row>
    <row r="633">
      <c r="A633" s="49"/>
      <c r="B633" s="49" t="s">
        <v>217</v>
      </c>
      <c r="C633" s="49" t="s">
        <v>218</v>
      </c>
      <c r="D633" s="50" t="s">
        <v>151</v>
      </c>
      <c r="E633" s="51">
        <v>30</v>
      </c>
      <c r="F633" s="51">
        <v>0</v>
      </c>
      <c r="G633" s="51">
        <v>0</v>
      </c>
      <c r="H633" s="52">
        <v>150.03999999999999</v>
      </c>
      <c r="I633" s="53">
        <v>1.6000000000000001</v>
      </c>
      <c r="J633" s="52">
        <v>240.06</v>
      </c>
      <c r="K633" s="53"/>
      <c r="L633" s="52">
        <v>0</v>
      </c>
      <c r="M633" s="1"/>
    </row>
    <row r="634" ht="71.25">
      <c r="A634" s="49"/>
      <c r="B634" s="49" t="s">
        <v>219</v>
      </c>
      <c r="C634" s="49" t="s">
        <v>220</v>
      </c>
      <c r="D634" s="50" t="s">
        <v>221</v>
      </c>
      <c r="E634" s="51">
        <v>2.9199999999999999</v>
      </c>
      <c r="F634" s="51">
        <v>0</v>
      </c>
      <c r="G634" s="51">
        <v>0</v>
      </c>
      <c r="H634" s="52">
        <v>5.8700000000000001</v>
      </c>
      <c r="I634" s="53">
        <v>0.88</v>
      </c>
      <c r="J634" s="52">
        <v>5.1699999999999999</v>
      </c>
      <c r="K634" s="53"/>
      <c r="L634" s="52">
        <v>0</v>
      </c>
      <c r="M634" s="1"/>
    </row>
    <row r="635" ht="57">
      <c r="A635" s="49"/>
      <c r="B635" s="49" t="s">
        <v>222</v>
      </c>
      <c r="C635" s="49" t="s">
        <v>223</v>
      </c>
      <c r="D635" s="50" t="s">
        <v>221</v>
      </c>
      <c r="E635" s="51">
        <v>29.469999999999999</v>
      </c>
      <c r="F635" s="51">
        <v>0</v>
      </c>
      <c r="G635" s="51">
        <v>0</v>
      </c>
      <c r="H635" s="52">
        <v>2.27</v>
      </c>
      <c r="I635" s="53">
        <v>1.53</v>
      </c>
      <c r="J635" s="52">
        <v>3.4700000000000002</v>
      </c>
      <c r="K635" s="53"/>
      <c r="L635" s="52">
        <v>0</v>
      </c>
      <c r="M635" s="1"/>
    </row>
    <row r="636">
      <c r="A636" s="49"/>
      <c r="B636" s="49" t="s">
        <v>224</v>
      </c>
      <c r="C636" s="49" t="s">
        <v>225</v>
      </c>
      <c r="D636" s="50" t="s">
        <v>151</v>
      </c>
      <c r="E636" s="51">
        <v>0.33000000000000002</v>
      </c>
      <c r="F636" s="51">
        <v>0</v>
      </c>
      <c r="G636" s="51">
        <v>0</v>
      </c>
      <c r="H636" s="52">
        <v>92.950000000000003</v>
      </c>
      <c r="I636" s="53">
        <v>1.3200000000000001</v>
      </c>
      <c r="J636" s="52">
        <v>122.69</v>
      </c>
      <c r="K636" s="53"/>
      <c r="L636" s="52">
        <v>0</v>
      </c>
      <c r="M636" s="1"/>
    </row>
    <row r="637" ht="42.75">
      <c r="A637" s="49"/>
      <c r="B637" s="49" t="s">
        <v>226</v>
      </c>
      <c r="C637" s="49" t="s">
        <v>227</v>
      </c>
      <c r="D637" s="50" t="s">
        <v>148</v>
      </c>
      <c r="E637" s="51">
        <v>0.01</v>
      </c>
      <c r="F637" s="51">
        <v>0</v>
      </c>
      <c r="G637" s="51">
        <v>0</v>
      </c>
      <c r="H637" s="52">
        <v>76433.699999999997</v>
      </c>
      <c r="I637" s="53">
        <v>0.93999999999999995</v>
      </c>
      <c r="J637" s="52">
        <v>71847.679999999993</v>
      </c>
      <c r="K637" s="53"/>
      <c r="L637" s="52">
        <v>0</v>
      </c>
      <c r="M637" s="1"/>
    </row>
    <row r="638" ht="28.5">
      <c r="A638" s="49"/>
      <c r="B638" s="49" t="s">
        <v>228</v>
      </c>
      <c r="C638" s="49" t="s">
        <v>229</v>
      </c>
      <c r="D638" s="50" t="s">
        <v>151</v>
      </c>
      <c r="E638" s="51">
        <v>0.29999999999999999</v>
      </c>
      <c r="F638" s="51">
        <v>0</v>
      </c>
      <c r="G638" s="51">
        <v>0</v>
      </c>
      <c r="H638" s="52">
        <v>79.879999999999995</v>
      </c>
      <c r="I638" s="53">
        <v>1.4399999999999999</v>
      </c>
      <c r="J638" s="52">
        <v>115.03</v>
      </c>
      <c r="K638" s="53"/>
      <c r="L638" s="52">
        <v>0</v>
      </c>
      <c r="M638" s="1"/>
    </row>
    <row r="639" ht="42.75">
      <c r="A639" s="49"/>
      <c r="B639" s="49" t="s">
        <v>230</v>
      </c>
      <c r="C639" s="49" t="s">
        <v>231</v>
      </c>
      <c r="D639" s="50" t="s">
        <v>151</v>
      </c>
      <c r="E639" s="51">
        <v>0.69999999999999996</v>
      </c>
      <c r="F639" s="51">
        <v>0</v>
      </c>
      <c r="G639" s="51">
        <v>0</v>
      </c>
      <c r="H639" s="52">
        <v>67.590000000000003</v>
      </c>
      <c r="I639" s="53">
        <v>1.72</v>
      </c>
      <c r="J639" s="52">
        <v>116.25</v>
      </c>
      <c r="K639" s="53"/>
      <c r="L639" s="52">
        <v>0</v>
      </c>
      <c r="M639" s="1"/>
    </row>
    <row r="640">
      <c r="A640" s="49"/>
      <c r="B640" s="49" t="s">
        <v>232</v>
      </c>
      <c r="C640" s="49" t="s">
        <v>233</v>
      </c>
      <c r="D640" s="50" t="s">
        <v>151</v>
      </c>
      <c r="E640" s="51">
        <v>0.69999999999999996</v>
      </c>
      <c r="F640" s="51">
        <v>0</v>
      </c>
      <c r="G640" s="51">
        <v>0</v>
      </c>
      <c r="H640" s="52">
        <v>133.31</v>
      </c>
      <c r="I640" s="53">
        <v>1.2</v>
      </c>
      <c r="J640" s="52">
        <v>159.97</v>
      </c>
      <c r="K640" s="53"/>
      <c r="L640" s="52">
        <v>0</v>
      </c>
      <c r="M640" s="1"/>
    </row>
    <row r="641" ht="42.75">
      <c r="A641" s="49"/>
      <c r="B641" s="49" t="s">
        <v>234</v>
      </c>
      <c r="C641" s="64" t="s">
        <v>235</v>
      </c>
      <c r="D641" s="59" t="s">
        <v>195</v>
      </c>
      <c r="E641" s="61">
        <v>0.28000000000000003</v>
      </c>
      <c r="F641" s="61">
        <v>0</v>
      </c>
      <c r="G641" s="61">
        <v>0</v>
      </c>
      <c r="H641" s="65">
        <v>16351.280000000001</v>
      </c>
      <c r="I641" s="66">
        <v>1.3799999999999999</v>
      </c>
      <c r="J641" s="65">
        <v>22564.77</v>
      </c>
      <c r="K641" s="66"/>
      <c r="L641" s="65">
        <v>0</v>
      </c>
      <c r="M641" s="1"/>
    </row>
    <row r="642">
      <c r="A642" s="49"/>
      <c r="B642" s="49"/>
      <c r="C642" s="63" t="s">
        <v>59</v>
      </c>
      <c r="D642" s="50"/>
      <c r="E642" s="51"/>
      <c r="F642" s="51"/>
      <c r="G642" s="51"/>
      <c r="H642" s="52"/>
      <c r="I642" s="53"/>
      <c r="J642" s="52"/>
      <c r="K642" s="53"/>
      <c r="L642" s="52">
        <v>74679.009999999995</v>
      </c>
      <c r="M642" s="1"/>
    </row>
    <row r="643">
      <c r="A643" s="49"/>
      <c r="B643" s="49"/>
      <c r="C643" s="49" t="s">
        <v>60</v>
      </c>
      <c r="D643" s="50"/>
      <c r="E643" s="51"/>
      <c r="F643" s="51"/>
      <c r="G643" s="51"/>
      <c r="H643" s="52"/>
      <c r="I643" s="53"/>
      <c r="J643" s="52"/>
      <c r="K643" s="53"/>
      <c r="L643" s="52">
        <v>61966.869999999995</v>
      </c>
      <c r="M643" s="1"/>
    </row>
    <row r="644" ht="28.5">
      <c r="A644" s="49"/>
      <c r="B644" s="49" t="s">
        <v>138</v>
      </c>
      <c r="C644" s="49" t="s">
        <v>139</v>
      </c>
      <c r="D644" s="50" t="s">
        <v>63</v>
      </c>
      <c r="E644" s="51">
        <v>90</v>
      </c>
      <c r="F644" s="51"/>
      <c r="G644" s="51">
        <v>90</v>
      </c>
      <c r="H644" s="52"/>
      <c r="I644" s="53"/>
      <c r="J644" s="52"/>
      <c r="K644" s="53"/>
      <c r="L644" s="52">
        <v>55770.18</v>
      </c>
      <c r="M644" s="1"/>
    </row>
    <row r="645" ht="28.5">
      <c r="A645" s="64"/>
      <c r="B645" s="64" t="s">
        <v>140</v>
      </c>
      <c r="C645" s="64" t="s">
        <v>141</v>
      </c>
      <c r="D645" s="59" t="s">
        <v>63</v>
      </c>
      <c r="E645" s="61">
        <v>46</v>
      </c>
      <c r="F645" s="61"/>
      <c r="G645" s="61">
        <v>46</v>
      </c>
      <c r="H645" s="65"/>
      <c r="I645" s="66"/>
      <c r="J645" s="65"/>
      <c r="K645" s="66"/>
      <c r="L645" s="65">
        <v>28504.759999999998</v>
      </c>
      <c r="M645" s="1"/>
    </row>
    <row r="646">
      <c r="C646" s="67" t="s">
        <v>66</v>
      </c>
      <c r="D646" s="67"/>
      <c r="E646" s="67"/>
      <c r="F646" s="67"/>
      <c r="G646" s="67"/>
      <c r="H646" s="67"/>
      <c r="I646" s="68">
        <v>158953.95000000001</v>
      </c>
      <c r="J646" s="68"/>
      <c r="K646" s="68">
        <v>158953.95000000001</v>
      </c>
      <c r="L646" s="68"/>
      <c r="M646" s="3">
        <f>K646*1.0795</f>
        <v>171590.78902500001</v>
      </c>
      <c r="AD646">
        <v>989.55999999999995</v>
      </c>
      <c r="AE646">
        <v>505.76999999999998</v>
      </c>
      <c r="AN646" s="69">
        <v>158953.95000000001</v>
      </c>
      <c r="AO646" s="69">
        <v>12712.139999999998</v>
      </c>
      <c r="AQ646" t="s">
        <v>67</v>
      </c>
      <c r="AR646" s="69">
        <v>56074.589999999997</v>
      </c>
      <c r="AT646" s="69">
        <v>5892.2799999999997</v>
      </c>
      <c r="AV646" t="s">
        <v>67</v>
      </c>
      <c r="AW646" s="69">
        <v>0</v>
      </c>
      <c r="AZ646">
        <v>55770.18</v>
      </c>
      <c r="BA646">
        <v>28504.759999999998</v>
      </c>
      <c r="CD646">
        <v>2</v>
      </c>
    </row>
    <row r="647" ht="153.75">
      <c r="A647" s="48" t="s">
        <v>236</v>
      </c>
      <c r="B647" s="49" t="s">
        <v>237</v>
      </c>
      <c r="C647" s="49" t="s">
        <v>238</v>
      </c>
      <c r="D647" s="50" t="s">
        <v>183</v>
      </c>
      <c r="E647" s="51">
        <v>1</v>
      </c>
      <c r="F647" s="51"/>
      <c r="G647" s="51">
        <v>1</v>
      </c>
      <c r="H647" s="52"/>
      <c r="I647" s="53"/>
      <c r="J647" s="52"/>
      <c r="K647" s="53"/>
      <c r="L647" s="52"/>
      <c r="M647" s="1"/>
    </row>
    <row r="648">
      <c r="A648" s="55"/>
      <c r="B648" s="51">
        <v>1</v>
      </c>
      <c r="C648" s="55" t="s">
        <v>47</v>
      </c>
      <c r="D648" s="50" t="s">
        <v>48</v>
      </c>
      <c r="E648" s="56"/>
      <c r="F648" s="51"/>
      <c r="G648" s="51">
        <v>115</v>
      </c>
      <c r="H648" s="51"/>
      <c r="I648" s="51"/>
      <c r="J648" s="51"/>
      <c r="K648" s="51"/>
      <c r="L648" s="57">
        <v>55116.050000000003</v>
      </c>
      <c r="M648" s="1"/>
    </row>
    <row r="649">
      <c r="A649" s="49"/>
      <c r="B649" s="49" t="s">
        <v>212</v>
      </c>
      <c r="C649" s="49" t="s">
        <v>213</v>
      </c>
      <c r="D649" s="50" t="s">
        <v>48</v>
      </c>
      <c r="E649" s="51">
        <v>115</v>
      </c>
      <c r="F649" s="51"/>
      <c r="G649" s="51">
        <v>115</v>
      </c>
      <c r="H649" s="52"/>
      <c r="I649" s="53"/>
      <c r="J649" s="52">
        <v>479.26999999999998</v>
      </c>
      <c r="K649" s="53"/>
      <c r="L649" s="52">
        <v>55116.050000000003</v>
      </c>
      <c r="M649" s="1"/>
    </row>
    <row r="650">
      <c r="A650" s="55"/>
      <c r="B650" s="51">
        <v>2</v>
      </c>
      <c r="C650" s="55" t="s">
        <v>51</v>
      </c>
      <c r="D650" s="50"/>
      <c r="E650" s="56"/>
      <c r="F650" s="51"/>
      <c r="G650" s="51"/>
      <c r="H650" s="51"/>
      <c r="I650" s="51"/>
      <c r="J650" s="51"/>
      <c r="K650" s="51"/>
      <c r="L650" s="57">
        <v>27638.48</v>
      </c>
      <c r="M650" s="1"/>
    </row>
    <row r="651">
      <c r="A651" s="55"/>
      <c r="B651" s="51"/>
      <c r="C651" s="55" t="s">
        <v>52</v>
      </c>
      <c r="D651" s="50" t="s">
        <v>48</v>
      </c>
      <c r="E651" s="56"/>
      <c r="F651" s="51"/>
      <c r="G651" s="51">
        <v>21.690000000000001</v>
      </c>
      <c r="H651" s="51"/>
      <c r="I651" s="51"/>
      <c r="J651" s="51"/>
      <c r="K651" s="51"/>
      <c r="L651" s="57">
        <v>13453.01</v>
      </c>
      <c r="M651" s="1"/>
      <c r="CE651">
        <v>1</v>
      </c>
    </row>
    <row r="652" ht="42.75">
      <c r="A652" s="49"/>
      <c r="B652" s="49" t="s">
        <v>159</v>
      </c>
      <c r="C652" s="49" t="s">
        <v>160</v>
      </c>
      <c r="D652" s="50" t="s">
        <v>55</v>
      </c>
      <c r="E652" s="51">
        <v>21.690000000000001</v>
      </c>
      <c r="F652" s="51"/>
      <c r="G652" s="51">
        <v>21.690000000000001</v>
      </c>
      <c r="H652" s="52">
        <v>995.50999999999999</v>
      </c>
      <c r="I652" s="53">
        <v>1.28</v>
      </c>
      <c r="J652" s="52">
        <v>1274.25</v>
      </c>
      <c r="K652" s="53"/>
      <c r="L652" s="52">
        <v>27638.48</v>
      </c>
      <c r="M652" s="1"/>
    </row>
    <row r="653" ht="28.5">
      <c r="A653" s="49"/>
      <c r="B653" s="49" t="s">
        <v>56</v>
      </c>
      <c r="C653" s="49" t="s">
        <v>57</v>
      </c>
      <c r="D653" s="50" t="s">
        <v>48</v>
      </c>
      <c r="E653" s="51">
        <v>21.690000000000001</v>
      </c>
      <c r="F653" s="51"/>
      <c r="G653" s="51">
        <v>21.690000000000001</v>
      </c>
      <c r="H653" s="52"/>
      <c r="I653" s="53"/>
      <c r="J653" s="52">
        <v>620.24000000000001</v>
      </c>
      <c r="K653" s="53"/>
      <c r="L653" s="52">
        <v>13453.01</v>
      </c>
      <c r="M653" s="1"/>
      <c r="CE653">
        <v>1</v>
      </c>
    </row>
    <row r="654">
      <c r="A654" s="55"/>
      <c r="B654" s="51">
        <v>4</v>
      </c>
      <c r="C654" s="58" t="s">
        <v>58</v>
      </c>
      <c r="D654" s="59"/>
      <c r="E654" s="60"/>
      <c r="F654" s="61"/>
      <c r="G654" s="61"/>
      <c r="H654" s="61"/>
      <c r="I654" s="61"/>
      <c r="J654" s="61"/>
      <c r="K654" s="61"/>
      <c r="L654" s="62">
        <v>0</v>
      </c>
      <c r="M654" s="1"/>
    </row>
    <row r="655">
      <c r="A655" s="49"/>
      <c r="B655" s="49"/>
      <c r="C655" s="63" t="s">
        <v>59</v>
      </c>
      <c r="D655" s="50"/>
      <c r="E655" s="51"/>
      <c r="F655" s="51"/>
      <c r="G655" s="51"/>
      <c r="H655" s="52"/>
      <c r="I655" s="53"/>
      <c r="J655" s="52"/>
      <c r="K655" s="53"/>
      <c r="L655" s="52">
        <v>96207.539999999994</v>
      </c>
      <c r="M655" s="1"/>
    </row>
    <row r="656">
      <c r="A656" s="49"/>
      <c r="B656" s="49"/>
      <c r="C656" s="49" t="s">
        <v>60</v>
      </c>
      <c r="D656" s="50"/>
      <c r="E656" s="51"/>
      <c r="F656" s="51"/>
      <c r="G656" s="51"/>
      <c r="H656" s="52"/>
      <c r="I656" s="53"/>
      <c r="J656" s="52"/>
      <c r="K656" s="53"/>
      <c r="L656" s="52">
        <v>68569.059999999998</v>
      </c>
      <c r="M656" s="1"/>
    </row>
    <row r="657" ht="28.5">
      <c r="A657" s="49"/>
      <c r="B657" s="49" t="s">
        <v>138</v>
      </c>
      <c r="C657" s="49" t="s">
        <v>139</v>
      </c>
      <c r="D657" s="50" t="s">
        <v>63</v>
      </c>
      <c r="E657" s="51">
        <v>90</v>
      </c>
      <c r="F657" s="51"/>
      <c r="G657" s="51">
        <v>90</v>
      </c>
      <c r="H657" s="52"/>
      <c r="I657" s="53"/>
      <c r="J657" s="52"/>
      <c r="K657" s="53"/>
      <c r="L657" s="52">
        <v>61712.150000000001</v>
      </c>
      <c r="M657" s="1"/>
    </row>
    <row r="658" ht="28.5">
      <c r="A658" s="64"/>
      <c r="B658" s="64" t="s">
        <v>140</v>
      </c>
      <c r="C658" s="64" t="s">
        <v>141</v>
      </c>
      <c r="D658" s="59" t="s">
        <v>63</v>
      </c>
      <c r="E658" s="61">
        <v>46</v>
      </c>
      <c r="F658" s="61"/>
      <c r="G658" s="61">
        <v>46</v>
      </c>
      <c r="H658" s="65"/>
      <c r="I658" s="66"/>
      <c r="J658" s="65"/>
      <c r="K658" s="66"/>
      <c r="L658" s="65">
        <v>31541.77</v>
      </c>
      <c r="M658" s="1"/>
    </row>
    <row r="659">
      <c r="C659" s="67" t="s">
        <v>66</v>
      </c>
      <c r="D659" s="67"/>
      <c r="E659" s="67"/>
      <c r="F659" s="67"/>
      <c r="G659" s="67"/>
      <c r="H659" s="67"/>
      <c r="I659" s="68">
        <v>189461.45999999999</v>
      </c>
      <c r="J659" s="68"/>
      <c r="K659" s="68">
        <v>189461.45999999999</v>
      </c>
      <c r="L659" s="68"/>
      <c r="M659" s="3">
        <f>K659*1.0795</f>
        <v>204523.64606999996</v>
      </c>
      <c r="AD659">
        <v>989.55999999999995</v>
      </c>
      <c r="AE659">
        <v>505.76999999999998</v>
      </c>
      <c r="AN659" s="69">
        <v>189461.45999999999</v>
      </c>
      <c r="AO659" s="69">
        <v>27638.48</v>
      </c>
      <c r="AQ659" t="s">
        <v>67</v>
      </c>
      <c r="AR659" s="69">
        <v>55116.050000000003</v>
      </c>
      <c r="AT659" s="69">
        <v>13453.01</v>
      </c>
      <c r="AV659" t="s">
        <v>67</v>
      </c>
      <c r="AW659" s="69">
        <v>0</v>
      </c>
      <c r="AZ659">
        <v>61712.150000000001</v>
      </c>
      <c r="BA659">
        <v>31541.77</v>
      </c>
      <c r="CD659">
        <v>2</v>
      </c>
    </row>
    <row r="660" ht="153.75">
      <c r="A660" s="48" t="s">
        <v>239</v>
      </c>
      <c r="B660" s="49" t="s">
        <v>240</v>
      </c>
      <c r="C660" s="49" t="s">
        <v>241</v>
      </c>
      <c r="D660" s="50" t="s">
        <v>183</v>
      </c>
      <c r="E660" s="51">
        <v>1</v>
      </c>
      <c r="F660" s="51"/>
      <c r="G660" s="51">
        <v>1</v>
      </c>
      <c r="H660" s="52"/>
      <c r="I660" s="53"/>
      <c r="J660" s="52"/>
      <c r="K660" s="53"/>
      <c r="L660" s="52"/>
      <c r="M660" s="1"/>
    </row>
    <row r="661">
      <c r="A661" s="55"/>
      <c r="B661" s="51">
        <v>1</v>
      </c>
      <c r="C661" s="55" t="s">
        <v>47</v>
      </c>
      <c r="D661" s="50" t="s">
        <v>48</v>
      </c>
      <c r="E661" s="56"/>
      <c r="F661" s="51"/>
      <c r="G661" s="51">
        <v>159</v>
      </c>
      <c r="H661" s="51"/>
      <c r="I661" s="51"/>
      <c r="J661" s="51"/>
      <c r="K661" s="51"/>
      <c r="L661" s="57">
        <v>76203.929999999993</v>
      </c>
      <c r="M661" s="1"/>
    </row>
    <row r="662">
      <c r="A662" s="49"/>
      <c r="B662" s="49" t="s">
        <v>212</v>
      </c>
      <c r="C662" s="49" t="s">
        <v>213</v>
      </c>
      <c r="D662" s="50" t="s">
        <v>48</v>
      </c>
      <c r="E662" s="51">
        <v>159</v>
      </c>
      <c r="F662" s="51"/>
      <c r="G662" s="51">
        <v>159</v>
      </c>
      <c r="H662" s="52"/>
      <c r="I662" s="53"/>
      <c r="J662" s="52">
        <v>479.26999999999998</v>
      </c>
      <c r="K662" s="53"/>
      <c r="L662" s="52">
        <v>76203.929999999993</v>
      </c>
      <c r="M662" s="1"/>
    </row>
    <row r="663">
      <c r="A663" s="55"/>
      <c r="B663" s="51">
        <v>2</v>
      </c>
      <c r="C663" s="55" t="s">
        <v>51</v>
      </c>
      <c r="D663" s="50"/>
      <c r="E663" s="56"/>
      <c r="F663" s="51"/>
      <c r="G663" s="51"/>
      <c r="H663" s="51"/>
      <c r="I663" s="51"/>
      <c r="J663" s="51"/>
      <c r="K663" s="51"/>
      <c r="L663" s="57">
        <v>17128.040000000001</v>
      </c>
      <c r="M663" s="1"/>
    </row>
    <row r="664">
      <c r="A664" s="55"/>
      <c r="B664" s="51"/>
      <c r="C664" s="55" t="s">
        <v>52</v>
      </c>
      <c r="D664" s="50" t="s">
        <v>48</v>
      </c>
      <c r="E664" s="56"/>
      <c r="F664" s="51"/>
      <c r="G664" s="51">
        <v>12.800000000000001</v>
      </c>
      <c r="H664" s="51"/>
      <c r="I664" s="51"/>
      <c r="J664" s="51"/>
      <c r="K664" s="51"/>
      <c r="L664" s="57">
        <v>7939.0699999999997</v>
      </c>
      <c r="M664" s="1"/>
      <c r="CE664">
        <v>1</v>
      </c>
    </row>
    <row r="665" ht="42.75">
      <c r="A665" s="49"/>
      <c r="B665" s="49" t="s">
        <v>159</v>
      </c>
      <c r="C665" s="49" t="s">
        <v>160</v>
      </c>
      <c r="D665" s="50" t="s">
        <v>55</v>
      </c>
      <c r="E665" s="51">
        <v>12.800000000000001</v>
      </c>
      <c r="F665" s="51"/>
      <c r="G665" s="51">
        <v>12.800000000000001</v>
      </c>
      <c r="H665" s="52">
        <v>995.50999999999999</v>
      </c>
      <c r="I665" s="53">
        <v>1.28</v>
      </c>
      <c r="J665" s="52">
        <v>1274.25</v>
      </c>
      <c r="K665" s="53"/>
      <c r="L665" s="52">
        <v>16310.4</v>
      </c>
      <c r="M665" s="1"/>
    </row>
    <row r="666" ht="28.5">
      <c r="A666" s="49"/>
      <c r="B666" s="49" t="s">
        <v>56</v>
      </c>
      <c r="C666" s="49" t="s">
        <v>57</v>
      </c>
      <c r="D666" s="50" t="s">
        <v>48</v>
      </c>
      <c r="E666" s="51">
        <v>12.800000000000001</v>
      </c>
      <c r="F666" s="51"/>
      <c r="G666" s="51">
        <v>12.800000000000001</v>
      </c>
      <c r="H666" s="52"/>
      <c r="I666" s="53"/>
      <c r="J666" s="52">
        <v>620.24000000000001</v>
      </c>
      <c r="K666" s="53"/>
      <c r="L666" s="52">
        <v>7939.0699999999997</v>
      </c>
      <c r="M666" s="1"/>
      <c r="CE666">
        <v>1</v>
      </c>
    </row>
    <row r="667" ht="28.5">
      <c r="A667" s="49"/>
      <c r="B667" s="49" t="s">
        <v>161</v>
      </c>
      <c r="C667" s="49" t="s">
        <v>162</v>
      </c>
      <c r="D667" s="50" t="s">
        <v>55</v>
      </c>
      <c r="E667" s="51">
        <v>14.85</v>
      </c>
      <c r="F667" s="51"/>
      <c r="G667" s="51">
        <v>14.85</v>
      </c>
      <c r="H667" s="52">
        <v>34.409999999999997</v>
      </c>
      <c r="I667" s="53">
        <v>1.6000000000000001</v>
      </c>
      <c r="J667" s="52">
        <v>55.060000000000002</v>
      </c>
      <c r="K667" s="53"/>
      <c r="L667" s="52">
        <v>817.63999999999999</v>
      </c>
      <c r="M667" s="1"/>
    </row>
    <row r="668">
      <c r="A668" s="55"/>
      <c r="B668" s="51">
        <v>4</v>
      </c>
      <c r="C668" s="55" t="s">
        <v>58</v>
      </c>
      <c r="D668" s="50"/>
      <c r="E668" s="56"/>
      <c r="F668" s="51"/>
      <c r="G668" s="51"/>
      <c r="H668" s="51"/>
      <c r="I668" s="51"/>
      <c r="J668" s="51"/>
      <c r="K668" s="51"/>
      <c r="L668" s="57">
        <v>0</v>
      </c>
      <c r="M668" s="1"/>
    </row>
    <row r="669">
      <c r="A669" s="49"/>
      <c r="B669" s="49" t="s">
        <v>217</v>
      </c>
      <c r="C669" s="49" t="s">
        <v>218</v>
      </c>
      <c r="D669" s="50" t="s">
        <v>151</v>
      </c>
      <c r="E669" s="51">
        <v>30</v>
      </c>
      <c r="F669" s="51">
        <v>0</v>
      </c>
      <c r="G669" s="51">
        <v>0</v>
      </c>
      <c r="H669" s="52">
        <v>150.03999999999999</v>
      </c>
      <c r="I669" s="53">
        <v>1.6000000000000001</v>
      </c>
      <c r="J669" s="52">
        <v>240.06</v>
      </c>
      <c r="K669" s="53"/>
      <c r="L669" s="52">
        <v>0</v>
      </c>
      <c r="M669" s="1"/>
    </row>
    <row r="670" ht="71.25">
      <c r="A670" s="49"/>
      <c r="B670" s="49" t="s">
        <v>219</v>
      </c>
      <c r="C670" s="49" t="s">
        <v>220</v>
      </c>
      <c r="D670" s="50" t="s">
        <v>221</v>
      </c>
      <c r="E670" s="51">
        <v>2.9199999999999999</v>
      </c>
      <c r="F670" s="51">
        <v>0</v>
      </c>
      <c r="G670" s="51">
        <v>0</v>
      </c>
      <c r="H670" s="52">
        <v>5.8700000000000001</v>
      </c>
      <c r="I670" s="53">
        <v>0.88</v>
      </c>
      <c r="J670" s="52">
        <v>5.1699999999999999</v>
      </c>
      <c r="K670" s="53"/>
      <c r="L670" s="52">
        <v>0</v>
      </c>
      <c r="M670" s="1"/>
    </row>
    <row r="671" ht="57">
      <c r="A671" s="49"/>
      <c r="B671" s="49" t="s">
        <v>222</v>
      </c>
      <c r="C671" s="49" t="s">
        <v>223</v>
      </c>
      <c r="D671" s="50" t="s">
        <v>221</v>
      </c>
      <c r="E671" s="51">
        <v>29.469999999999999</v>
      </c>
      <c r="F671" s="51">
        <v>0</v>
      </c>
      <c r="G671" s="51">
        <v>0</v>
      </c>
      <c r="H671" s="52">
        <v>2.27</v>
      </c>
      <c r="I671" s="53">
        <v>1.53</v>
      </c>
      <c r="J671" s="52">
        <v>3.4700000000000002</v>
      </c>
      <c r="K671" s="53"/>
      <c r="L671" s="52">
        <v>0</v>
      </c>
      <c r="M671" s="1"/>
    </row>
    <row r="672">
      <c r="A672" s="49"/>
      <c r="B672" s="49" t="s">
        <v>224</v>
      </c>
      <c r="C672" s="49" t="s">
        <v>225</v>
      </c>
      <c r="D672" s="50" t="s">
        <v>151</v>
      </c>
      <c r="E672" s="51">
        <v>0.33000000000000002</v>
      </c>
      <c r="F672" s="51">
        <v>0</v>
      </c>
      <c r="G672" s="51">
        <v>0</v>
      </c>
      <c r="H672" s="52">
        <v>92.950000000000003</v>
      </c>
      <c r="I672" s="53">
        <v>1.3200000000000001</v>
      </c>
      <c r="J672" s="52">
        <v>122.69</v>
      </c>
      <c r="K672" s="53"/>
      <c r="L672" s="52">
        <v>0</v>
      </c>
      <c r="M672" s="1"/>
    </row>
    <row r="673" ht="42.75">
      <c r="A673" s="49"/>
      <c r="B673" s="49" t="s">
        <v>226</v>
      </c>
      <c r="C673" s="49" t="s">
        <v>227</v>
      </c>
      <c r="D673" s="50" t="s">
        <v>148</v>
      </c>
      <c r="E673" s="51">
        <v>0.01</v>
      </c>
      <c r="F673" s="51">
        <v>0</v>
      </c>
      <c r="G673" s="51">
        <v>0</v>
      </c>
      <c r="H673" s="52">
        <v>76433.699999999997</v>
      </c>
      <c r="I673" s="53">
        <v>0.93999999999999995</v>
      </c>
      <c r="J673" s="52">
        <v>71847.679999999993</v>
      </c>
      <c r="K673" s="53"/>
      <c r="L673" s="52">
        <v>0</v>
      </c>
      <c r="M673" s="1"/>
    </row>
    <row r="674" ht="28.5">
      <c r="A674" s="49"/>
      <c r="B674" s="49" t="s">
        <v>228</v>
      </c>
      <c r="C674" s="49" t="s">
        <v>229</v>
      </c>
      <c r="D674" s="50" t="s">
        <v>151</v>
      </c>
      <c r="E674" s="51">
        <v>0.29999999999999999</v>
      </c>
      <c r="F674" s="51">
        <v>0</v>
      </c>
      <c r="G674" s="51">
        <v>0</v>
      </c>
      <c r="H674" s="52">
        <v>79.879999999999995</v>
      </c>
      <c r="I674" s="53">
        <v>1.4399999999999999</v>
      </c>
      <c r="J674" s="52">
        <v>115.03</v>
      </c>
      <c r="K674" s="53"/>
      <c r="L674" s="52">
        <v>0</v>
      </c>
      <c r="M674" s="1"/>
    </row>
    <row r="675" ht="42.75">
      <c r="A675" s="49"/>
      <c r="B675" s="49" t="s">
        <v>230</v>
      </c>
      <c r="C675" s="49" t="s">
        <v>231</v>
      </c>
      <c r="D675" s="50" t="s">
        <v>151</v>
      </c>
      <c r="E675" s="51">
        <v>0.69999999999999996</v>
      </c>
      <c r="F675" s="51">
        <v>0</v>
      </c>
      <c r="G675" s="51">
        <v>0</v>
      </c>
      <c r="H675" s="52">
        <v>67.590000000000003</v>
      </c>
      <c r="I675" s="53">
        <v>1.72</v>
      </c>
      <c r="J675" s="52">
        <v>116.25</v>
      </c>
      <c r="K675" s="53"/>
      <c r="L675" s="52">
        <v>0</v>
      </c>
      <c r="M675" s="1"/>
    </row>
    <row r="676">
      <c r="A676" s="49"/>
      <c r="B676" s="49" t="s">
        <v>232</v>
      </c>
      <c r="C676" s="49" t="s">
        <v>233</v>
      </c>
      <c r="D676" s="50" t="s">
        <v>151</v>
      </c>
      <c r="E676" s="51">
        <v>0.69999999999999996</v>
      </c>
      <c r="F676" s="51">
        <v>0</v>
      </c>
      <c r="G676" s="51">
        <v>0</v>
      </c>
      <c r="H676" s="52">
        <v>133.31</v>
      </c>
      <c r="I676" s="53">
        <v>1.2</v>
      </c>
      <c r="J676" s="52">
        <v>159.97</v>
      </c>
      <c r="K676" s="53"/>
      <c r="L676" s="52">
        <v>0</v>
      </c>
      <c r="M676" s="1"/>
    </row>
    <row r="677" ht="42.75">
      <c r="A677" s="49"/>
      <c r="B677" s="49" t="s">
        <v>234</v>
      </c>
      <c r="C677" s="64" t="s">
        <v>235</v>
      </c>
      <c r="D677" s="59" t="s">
        <v>195</v>
      </c>
      <c r="E677" s="61">
        <v>0.28000000000000003</v>
      </c>
      <c r="F677" s="61">
        <v>0</v>
      </c>
      <c r="G677" s="61">
        <v>0</v>
      </c>
      <c r="H677" s="65">
        <v>16351.280000000001</v>
      </c>
      <c r="I677" s="66">
        <v>1.3799999999999999</v>
      </c>
      <c r="J677" s="65">
        <v>22564.77</v>
      </c>
      <c r="K677" s="66"/>
      <c r="L677" s="65">
        <v>0</v>
      </c>
      <c r="M677" s="1"/>
    </row>
    <row r="678">
      <c r="A678" s="49"/>
      <c r="B678" s="49"/>
      <c r="C678" s="63" t="s">
        <v>59</v>
      </c>
      <c r="D678" s="50"/>
      <c r="E678" s="51"/>
      <c r="F678" s="51"/>
      <c r="G678" s="51"/>
      <c r="H678" s="52"/>
      <c r="I678" s="53"/>
      <c r="J678" s="52"/>
      <c r="K678" s="53"/>
      <c r="L678" s="52">
        <v>101271.04000000001</v>
      </c>
      <c r="M678" s="1"/>
    </row>
    <row r="679">
      <c r="A679" s="49"/>
      <c r="B679" s="49"/>
      <c r="C679" s="49" t="s">
        <v>60</v>
      </c>
      <c r="D679" s="50"/>
      <c r="E679" s="51"/>
      <c r="F679" s="51"/>
      <c r="G679" s="51"/>
      <c r="H679" s="52"/>
      <c r="I679" s="53"/>
      <c r="J679" s="52"/>
      <c r="K679" s="53"/>
      <c r="L679" s="52">
        <v>84143</v>
      </c>
      <c r="M679" s="1"/>
    </row>
    <row r="680" ht="28.5">
      <c r="A680" s="49"/>
      <c r="B680" s="49" t="s">
        <v>138</v>
      </c>
      <c r="C680" s="49" t="s">
        <v>139</v>
      </c>
      <c r="D680" s="50" t="s">
        <v>63</v>
      </c>
      <c r="E680" s="51">
        <v>90</v>
      </c>
      <c r="F680" s="51"/>
      <c r="G680" s="51">
        <v>90</v>
      </c>
      <c r="H680" s="52"/>
      <c r="I680" s="53"/>
      <c r="J680" s="52"/>
      <c r="K680" s="53"/>
      <c r="L680" s="52">
        <v>75728.699999999997</v>
      </c>
      <c r="M680" s="1"/>
    </row>
    <row r="681" ht="28.5">
      <c r="A681" s="64"/>
      <c r="B681" s="64" t="s">
        <v>140</v>
      </c>
      <c r="C681" s="64" t="s">
        <v>141</v>
      </c>
      <c r="D681" s="59" t="s">
        <v>63</v>
      </c>
      <c r="E681" s="61">
        <v>46</v>
      </c>
      <c r="F681" s="61"/>
      <c r="G681" s="61">
        <v>46</v>
      </c>
      <c r="H681" s="65"/>
      <c r="I681" s="66"/>
      <c r="J681" s="65"/>
      <c r="K681" s="66"/>
      <c r="L681" s="65">
        <v>38705.779999999999</v>
      </c>
      <c r="M681" s="1"/>
    </row>
    <row r="682">
      <c r="C682" s="67" t="s">
        <v>66</v>
      </c>
      <c r="D682" s="67"/>
      <c r="E682" s="67"/>
      <c r="F682" s="67"/>
      <c r="G682" s="67"/>
      <c r="H682" s="67"/>
      <c r="I682" s="68">
        <v>215705.51999999999</v>
      </c>
      <c r="J682" s="68"/>
      <c r="K682" s="68">
        <v>215705.51999999999</v>
      </c>
      <c r="L682" s="68"/>
      <c r="M682" s="3">
        <f>K682*1.0795</f>
        <v>232854.10883999997</v>
      </c>
      <c r="AD682">
        <v>989.55999999999995</v>
      </c>
      <c r="AE682">
        <v>505.76999999999998</v>
      </c>
      <c r="AN682" s="69">
        <v>215705.51999999999</v>
      </c>
      <c r="AO682" s="69">
        <v>17128.040000000001</v>
      </c>
      <c r="AQ682" t="s">
        <v>67</v>
      </c>
      <c r="AR682" s="69">
        <v>76203.929999999993</v>
      </c>
      <c r="AT682" s="69">
        <v>7939.0699999999997</v>
      </c>
      <c r="AV682" t="s">
        <v>67</v>
      </c>
      <c r="AW682" s="69">
        <v>0</v>
      </c>
      <c r="AZ682">
        <v>75728.699999999997</v>
      </c>
      <c r="BA682">
        <v>38705.779999999999</v>
      </c>
      <c r="CD682">
        <v>2</v>
      </c>
    </row>
    <row r="683" ht="111">
      <c r="A683" s="48" t="s">
        <v>242</v>
      </c>
      <c r="B683" s="49" t="s">
        <v>243</v>
      </c>
      <c r="C683" s="49" t="s">
        <v>244</v>
      </c>
      <c r="D683" s="50" t="s">
        <v>183</v>
      </c>
      <c r="E683" s="51">
        <v>1</v>
      </c>
      <c r="F683" s="51"/>
      <c r="G683" s="51">
        <v>1</v>
      </c>
      <c r="H683" s="52"/>
      <c r="I683" s="53"/>
      <c r="J683" s="52"/>
      <c r="K683" s="53"/>
      <c r="L683" s="52"/>
      <c r="M683" s="1"/>
    </row>
    <row r="684">
      <c r="A684" s="55"/>
      <c r="B684" s="51">
        <v>1</v>
      </c>
      <c r="C684" s="55" t="s">
        <v>47</v>
      </c>
      <c r="D684" s="50" t="s">
        <v>48</v>
      </c>
      <c r="E684" s="56"/>
      <c r="F684" s="51"/>
      <c r="G684" s="51">
        <v>147</v>
      </c>
      <c r="H684" s="51"/>
      <c r="I684" s="51"/>
      <c r="J684" s="51"/>
      <c r="K684" s="51"/>
      <c r="L684" s="57">
        <v>70452.690000000002</v>
      </c>
      <c r="M684" s="1"/>
    </row>
    <row r="685">
      <c r="A685" s="49"/>
      <c r="B685" s="49" t="s">
        <v>212</v>
      </c>
      <c r="C685" s="49" t="s">
        <v>213</v>
      </c>
      <c r="D685" s="50" t="s">
        <v>48</v>
      </c>
      <c r="E685" s="51">
        <v>147</v>
      </c>
      <c r="F685" s="51"/>
      <c r="G685" s="51">
        <v>147</v>
      </c>
      <c r="H685" s="52"/>
      <c r="I685" s="53"/>
      <c r="J685" s="52">
        <v>479.26999999999998</v>
      </c>
      <c r="K685" s="53"/>
      <c r="L685" s="52">
        <v>70452.690000000002</v>
      </c>
      <c r="M685" s="1"/>
    </row>
    <row r="686">
      <c r="A686" s="55"/>
      <c r="B686" s="51">
        <v>2</v>
      </c>
      <c r="C686" s="55" t="s">
        <v>51</v>
      </c>
      <c r="D686" s="50"/>
      <c r="E686" s="56"/>
      <c r="F686" s="51"/>
      <c r="G686" s="51"/>
      <c r="H686" s="51"/>
      <c r="I686" s="51"/>
      <c r="J686" s="51"/>
      <c r="K686" s="51"/>
      <c r="L686" s="57">
        <v>33996.989999999991</v>
      </c>
      <c r="M686" s="1"/>
    </row>
    <row r="687">
      <c r="A687" s="55"/>
      <c r="B687" s="51"/>
      <c r="C687" s="55" t="s">
        <v>52</v>
      </c>
      <c r="D687" s="50" t="s">
        <v>48</v>
      </c>
      <c r="E687" s="56"/>
      <c r="F687" s="51"/>
      <c r="G687" s="51">
        <v>26.68</v>
      </c>
      <c r="H687" s="51"/>
      <c r="I687" s="51"/>
      <c r="J687" s="51"/>
      <c r="K687" s="51"/>
      <c r="L687" s="57">
        <v>16548</v>
      </c>
      <c r="M687" s="1"/>
      <c r="CE687">
        <v>1</v>
      </c>
    </row>
    <row r="688" ht="42.75">
      <c r="A688" s="49"/>
      <c r="B688" s="49" t="s">
        <v>159</v>
      </c>
      <c r="C688" s="49" t="s">
        <v>160</v>
      </c>
      <c r="D688" s="50" t="s">
        <v>55</v>
      </c>
      <c r="E688" s="51">
        <v>26.68</v>
      </c>
      <c r="F688" s="51"/>
      <c r="G688" s="51">
        <v>26.68</v>
      </c>
      <c r="H688" s="52">
        <v>995.50999999999999</v>
      </c>
      <c r="I688" s="53">
        <v>1.28</v>
      </c>
      <c r="J688" s="52">
        <v>1274.25</v>
      </c>
      <c r="K688" s="53"/>
      <c r="L688" s="52">
        <v>33996.989999999998</v>
      </c>
      <c r="M688" s="1"/>
    </row>
    <row r="689" ht="28.5">
      <c r="A689" s="49"/>
      <c r="B689" s="49" t="s">
        <v>56</v>
      </c>
      <c r="C689" s="49" t="s">
        <v>57</v>
      </c>
      <c r="D689" s="50" t="s">
        <v>48</v>
      </c>
      <c r="E689" s="51">
        <v>26.68</v>
      </c>
      <c r="F689" s="51"/>
      <c r="G689" s="51">
        <v>26.68</v>
      </c>
      <c r="H689" s="52"/>
      <c r="I689" s="53"/>
      <c r="J689" s="52">
        <v>620.24000000000001</v>
      </c>
      <c r="K689" s="53"/>
      <c r="L689" s="52">
        <v>16548</v>
      </c>
      <c r="M689" s="1"/>
      <c r="CE689">
        <v>1</v>
      </c>
    </row>
    <row r="690">
      <c r="A690" s="55"/>
      <c r="B690" s="51">
        <v>4</v>
      </c>
      <c r="C690" s="58" t="s">
        <v>58</v>
      </c>
      <c r="D690" s="59"/>
      <c r="E690" s="60"/>
      <c r="F690" s="61"/>
      <c r="G690" s="61"/>
      <c r="H690" s="61"/>
      <c r="I690" s="61"/>
      <c r="J690" s="61"/>
      <c r="K690" s="61"/>
      <c r="L690" s="62">
        <v>0</v>
      </c>
      <c r="M690" s="1"/>
    </row>
    <row r="691">
      <c r="A691" s="49"/>
      <c r="B691" s="49"/>
      <c r="C691" s="63" t="s">
        <v>59</v>
      </c>
      <c r="D691" s="50"/>
      <c r="E691" s="51"/>
      <c r="F691" s="51"/>
      <c r="G691" s="51"/>
      <c r="H691" s="52"/>
      <c r="I691" s="53"/>
      <c r="J691" s="52"/>
      <c r="K691" s="53"/>
      <c r="L691" s="52">
        <v>120997.67999999999</v>
      </c>
      <c r="M691" s="1"/>
    </row>
    <row r="692">
      <c r="A692" s="49"/>
      <c r="B692" s="49"/>
      <c r="C692" s="49" t="s">
        <v>60</v>
      </c>
      <c r="D692" s="50"/>
      <c r="E692" s="51"/>
      <c r="F692" s="51"/>
      <c r="G692" s="51"/>
      <c r="H692" s="52"/>
      <c r="I692" s="53"/>
      <c r="J692" s="52"/>
      <c r="K692" s="53"/>
      <c r="L692" s="52">
        <v>87000.690000000002</v>
      </c>
      <c r="M692" s="1"/>
    </row>
    <row r="693" ht="28.5">
      <c r="A693" s="49"/>
      <c r="B693" s="49" t="s">
        <v>138</v>
      </c>
      <c r="C693" s="49" t="s">
        <v>139</v>
      </c>
      <c r="D693" s="50" t="s">
        <v>63</v>
      </c>
      <c r="E693" s="51">
        <v>90</v>
      </c>
      <c r="F693" s="51"/>
      <c r="G693" s="51">
        <v>90</v>
      </c>
      <c r="H693" s="52"/>
      <c r="I693" s="53"/>
      <c r="J693" s="52"/>
      <c r="K693" s="53"/>
      <c r="L693" s="52">
        <v>78300.619999999995</v>
      </c>
      <c r="M693" s="1"/>
    </row>
    <row r="694" ht="28.5">
      <c r="A694" s="64"/>
      <c r="B694" s="64" t="s">
        <v>140</v>
      </c>
      <c r="C694" s="64" t="s">
        <v>141</v>
      </c>
      <c r="D694" s="59" t="s">
        <v>63</v>
      </c>
      <c r="E694" s="61">
        <v>46</v>
      </c>
      <c r="F694" s="61"/>
      <c r="G694" s="61">
        <v>46</v>
      </c>
      <c r="H694" s="65"/>
      <c r="I694" s="66"/>
      <c r="J694" s="65"/>
      <c r="K694" s="66"/>
      <c r="L694" s="65">
        <v>40020.32</v>
      </c>
      <c r="M694" s="1"/>
    </row>
    <row r="695">
      <c r="C695" s="67" t="s">
        <v>66</v>
      </c>
      <c r="D695" s="67"/>
      <c r="E695" s="67"/>
      <c r="F695" s="67"/>
      <c r="G695" s="67"/>
      <c r="H695" s="67"/>
      <c r="I695" s="68">
        <v>239318.62</v>
      </c>
      <c r="J695" s="68"/>
      <c r="K695" s="68">
        <v>239318.62</v>
      </c>
      <c r="L695" s="68"/>
      <c r="M695" s="3">
        <f>K695*1.0795</f>
        <v>258344.45028999998</v>
      </c>
      <c r="AD695">
        <v>989.55999999999995</v>
      </c>
      <c r="AE695">
        <v>505.76999999999998</v>
      </c>
      <c r="AN695" s="69">
        <v>239318.62</v>
      </c>
      <c r="AO695" s="69">
        <v>33996.989999999991</v>
      </c>
      <c r="AQ695" t="s">
        <v>67</v>
      </c>
      <c r="AR695" s="69">
        <v>70452.690000000002</v>
      </c>
      <c r="AT695" s="69">
        <v>16548</v>
      </c>
      <c r="AV695" t="s">
        <v>67</v>
      </c>
      <c r="AW695" s="69">
        <v>0</v>
      </c>
      <c r="AZ695">
        <v>78300.619999999995</v>
      </c>
      <c r="BA695">
        <v>40020.32</v>
      </c>
      <c r="CD695">
        <v>2</v>
      </c>
    </row>
    <row r="696" ht="111">
      <c r="A696" s="48" t="s">
        <v>245</v>
      </c>
      <c r="B696" s="49" t="s">
        <v>246</v>
      </c>
      <c r="C696" s="49" t="s">
        <v>247</v>
      </c>
      <c r="D696" s="50" t="s">
        <v>183</v>
      </c>
      <c r="E696" s="51">
        <v>1</v>
      </c>
      <c r="F696" s="51"/>
      <c r="G696" s="51">
        <v>1</v>
      </c>
      <c r="H696" s="52"/>
      <c r="I696" s="53"/>
      <c r="J696" s="52"/>
      <c r="K696" s="53"/>
      <c r="L696" s="52"/>
      <c r="M696" s="1"/>
    </row>
    <row r="697">
      <c r="A697" s="55"/>
      <c r="B697" s="51">
        <v>1</v>
      </c>
      <c r="C697" s="55" t="s">
        <v>47</v>
      </c>
      <c r="D697" s="50" t="s">
        <v>48</v>
      </c>
      <c r="E697" s="56"/>
      <c r="F697" s="51"/>
      <c r="G697" s="51">
        <v>186</v>
      </c>
      <c r="H697" s="51"/>
      <c r="I697" s="51"/>
      <c r="J697" s="51"/>
      <c r="K697" s="51"/>
      <c r="L697" s="57">
        <v>89144.220000000001</v>
      </c>
      <c r="M697" s="1"/>
    </row>
    <row r="698">
      <c r="A698" s="49"/>
      <c r="B698" s="49" t="s">
        <v>212</v>
      </c>
      <c r="C698" s="49" t="s">
        <v>213</v>
      </c>
      <c r="D698" s="50" t="s">
        <v>48</v>
      </c>
      <c r="E698" s="51">
        <v>186</v>
      </c>
      <c r="F698" s="51"/>
      <c r="G698" s="51">
        <v>186</v>
      </c>
      <c r="H698" s="52"/>
      <c r="I698" s="53"/>
      <c r="J698" s="52">
        <v>479.26999999999998</v>
      </c>
      <c r="K698" s="53"/>
      <c r="L698" s="52">
        <v>89144.220000000001</v>
      </c>
      <c r="M698" s="1"/>
    </row>
    <row r="699">
      <c r="A699" s="55"/>
      <c r="B699" s="51">
        <v>2</v>
      </c>
      <c r="C699" s="55" t="s">
        <v>51</v>
      </c>
      <c r="D699" s="50"/>
      <c r="E699" s="56"/>
      <c r="F699" s="51"/>
      <c r="G699" s="51"/>
      <c r="H699" s="51"/>
      <c r="I699" s="51"/>
      <c r="J699" s="51"/>
      <c r="K699" s="51"/>
      <c r="L699" s="57">
        <v>20178.689999999999</v>
      </c>
      <c r="M699" s="1"/>
    </row>
    <row r="700">
      <c r="A700" s="55"/>
      <c r="B700" s="51"/>
      <c r="C700" s="55" t="s">
        <v>52</v>
      </c>
      <c r="D700" s="50" t="s">
        <v>48</v>
      </c>
      <c r="E700" s="56"/>
      <c r="F700" s="51"/>
      <c r="G700" s="51">
        <v>15.08</v>
      </c>
      <c r="H700" s="51"/>
      <c r="I700" s="51"/>
      <c r="J700" s="51"/>
      <c r="K700" s="51"/>
      <c r="L700" s="57">
        <v>9353.2199999999993</v>
      </c>
      <c r="M700" s="1"/>
      <c r="CE700">
        <v>1</v>
      </c>
    </row>
    <row r="701" ht="42.75">
      <c r="A701" s="49"/>
      <c r="B701" s="49" t="s">
        <v>159</v>
      </c>
      <c r="C701" s="49" t="s">
        <v>160</v>
      </c>
      <c r="D701" s="50" t="s">
        <v>55</v>
      </c>
      <c r="E701" s="51">
        <v>15.08</v>
      </c>
      <c r="F701" s="51"/>
      <c r="G701" s="51">
        <v>15.08</v>
      </c>
      <c r="H701" s="52">
        <v>995.50999999999999</v>
      </c>
      <c r="I701" s="53">
        <v>1.28</v>
      </c>
      <c r="J701" s="52">
        <v>1274.25</v>
      </c>
      <c r="K701" s="53"/>
      <c r="L701" s="52">
        <v>19215.689999999999</v>
      </c>
      <c r="M701" s="1"/>
    </row>
    <row r="702" ht="28.5">
      <c r="A702" s="49"/>
      <c r="B702" s="49" t="s">
        <v>56</v>
      </c>
      <c r="C702" s="49" t="s">
        <v>57</v>
      </c>
      <c r="D702" s="50" t="s">
        <v>48</v>
      </c>
      <c r="E702" s="51">
        <v>15.08</v>
      </c>
      <c r="F702" s="51"/>
      <c r="G702" s="51">
        <v>15.08</v>
      </c>
      <c r="H702" s="52"/>
      <c r="I702" s="53"/>
      <c r="J702" s="52">
        <v>620.24000000000001</v>
      </c>
      <c r="K702" s="53"/>
      <c r="L702" s="52">
        <v>9353.2199999999993</v>
      </c>
      <c r="M702" s="1"/>
      <c r="CE702">
        <v>1</v>
      </c>
    </row>
    <row r="703" ht="28.5">
      <c r="A703" s="49"/>
      <c r="B703" s="49" t="s">
        <v>161</v>
      </c>
      <c r="C703" s="49" t="s">
        <v>162</v>
      </c>
      <c r="D703" s="50" t="s">
        <v>55</v>
      </c>
      <c r="E703" s="51">
        <v>17.489999999999998</v>
      </c>
      <c r="F703" s="51"/>
      <c r="G703" s="51">
        <v>17.489999999999998</v>
      </c>
      <c r="H703" s="52">
        <v>34.409999999999997</v>
      </c>
      <c r="I703" s="53">
        <v>1.6000000000000001</v>
      </c>
      <c r="J703" s="52">
        <v>55.060000000000002</v>
      </c>
      <c r="K703" s="53"/>
      <c r="L703" s="52">
        <v>963</v>
      </c>
      <c r="M703" s="1"/>
    </row>
    <row r="704">
      <c r="A704" s="55"/>
      <c r="B704" s="51">
        <v>4</v>
      </c>
      <c r="C704" s="55" t="s">
        <v>58</v>
      </c>
      <c r="D704" s="50"/>
      <c r="E704" s="56"/>
      <c r="F704" s="51"/>
      <c r="G704" s="51"/>
      <c r="H704" s="51"/>
      <c r="I704" s="51"/>
      <c r="J704" s="51"/>
      <c r="K704" s="51"/>
      <c r="L704" s="57">
        <v>0</v>
      </c>
      <c r="M704" s="1"/>
    </row>
    <row r="705">
      <c r="A705" s="49"/>
      <c r="B705" s="49" t="s">
        <v>217</v>
      </c>
      <c r="C705" s="49" t="s">
        <v>218</v>
      </c>
      <c r="D705" s="50" t="s">
        <v>151</v>
      </c>
      <c r="E705" s="51">
        <v>30</v>
      </c>
      <c r="F705" s="51">
        <v>0</v>
      </c>
      <c r="G705" s="51">
        <v>0</v>
      </c>
      <c r="H705" s="52">
        <v>150.03999999999999</v>
      </c>
      <c r="I705" s="53">
        <v>1.6000000000000001</v>
      </c>
      <c r="J705" s="52">
        <v>240.06</v>
      </c>
      <c r="K705" s="53"/>
      <c r="L705" s="52">
        <v>0</v>
      </c>
      <c r="M705" s="1"/>
    </row>
    <row r="706" ht="71.25">
      <c r="A706" s="49"/>
      <c r="B706" s="49" t="s">
        <v>219</v>
      </c>
      <c r="C706" s="49" t="s">
        <v>220</v>
      </c>
      <c r="D706" s="50" t="s">
        <v>221</v>
      </c>
      <c r="E706" s="51">
        <v>2.9199999999999999</v>
      </c>
      <c r="F706" s="51">
        <v>0</v>
      </c>
      <c r="G706" s="51">
        <v>0</v>
      </c>
      <c r="H706" s="52">
        <v>5.8700000000000001</v>
      </c>
      <c r="I706" s="53">
        <v>0.88</v>
      </c>
      <c r="J706" s="52">
        <v>5.1699999999999999</v>
      </c>
      <c r="K706" s="53"/>
      <c r="L706" s="52">
        <v>0</v>
      </c>
      <c r="M706" s="1"/>
    </row>
    <row r="707" ht="57">
      <c r="A707" s="49"/>
      <c r="B707" s="49" t="s">
        <v>222</v>
      </c>
      <c r="C707" s="49" t="s">
        <v>223</v>
      </c>
      <c r="D707" s="50" t="s">
        <v>221</v>
      </c>
      <c r="E707" s="51">
        <v>29.469999999999999</v>
      </c>
      <c r="F707" s="51">
        <v>0</v>
      </c>
      <c r="G707" s="51">
        <v>0</v>
      </c>
      <c r="H707" s="52">
        <v>2.27</v>
      </c>
      <c r="I707" s="53">
        <v>1.53</v>
      </c>
      <c r="J707" s="52">
        <v>3.4700000000000002</v>
      </c>
      <c r="K707" s="53"/>
      <c r="L707" s="52">
        <v>0</v>
      </c>
      <c r="M707" s="1"/>
    </row>
    <row r="708">
      <c r="A708" s="49"/>
      <c r="B708" s="49" t="s">
        <v>224</v>
      </c>
      <c r="C708" s="49" t="s">
        <v>225</v>
      </c>
      <c r="D708" s="50" t="s">
        <v>151</v>
      </c>
      <c r="E708" s="51">
        <v>0.33000000000000002</v>
      </c>
      <c r="F708" s="51">
        <v>0</v>
      </c>
      <c r="G708" s="51">
        <v>0</v>
      </c>
      <c r="H708" s="52">
        <v>92.950000000000003</v>
      </c>
      <c r="I708" s="53">
        <v>1.3200000000000001</v>
      </c>
      <c r="J708" s="52">
        <v>122.69</v>
      </c>
      <c r="K708" s="53"/>
      <c r="L708" s="52">
        <v>0</v>
      </c>
      <c r="M708" s="1"/>
    </row>
    <row r="709" ht="42.75">
      <c r="A709" s="49"/>
      <c r="B709" s="49" t="s">
        <v>226</v>
      </c>
      <c r="C709" s="49" t="s">
        <v>227</v>
      </c>
      <c r="D709" s="50" t="s">
        <v>148</v>
      </c>
      <c r="E709" s="51">
        <v>0.01</v>
      </c>
      <c r="F709" s="51">
        <v>0</v>
      </c>
      <c r="G709" s="51">
        <v>0</v>
      </c>
      <c r="H709" s="52">
        <v>76433.699999999997</v>
      </c>
      <c r="I709" s="53">
        <v>0.93999999999999995</v>
      </c>
      <c r="J709" s="52">
        <v>71847.679999999993</v>
      </c>
      <c r="K709" s="53"/>
      <c r="L709" s="52">
        <v>0</v>
      </c>
      <c r="M709" s="1"/>
    </row>
    <row r="710" ht="28.5">
      <c r="A710" s="49"/>
      <c r="B710" s="49" t="s">
        <v>228</v>
      </c>
      <c r="C710" s="49" t="s">
        <v>229</v>
      </c>
      <c r="D710" s="50" t="s">
        <v>151</v>
      </c>
      <c r="E710" s="51">
        <v>0.29999999999999999</v>
      </c>
      <c r="F710" s="51">
        <v>0</v>
      </c>
      <c r="G710" s="51">
        <v>0</v>
      </c>
      <c r="H710" s="52">
        <v>79.879999999999995</v>
      </c>
      <c r="I710" s="53">
        <v>1.4399999999999999</v>
      </c>
      <c r="J710" s="52">
        <v>115.03</v>
      </c>
      <c r="K710" s="53"/>
      <c r="L710" s="52">
        <v>0</v>
      </c>
      <c r="M710" s="1"/>
    </row>
    <row r="711" ht="42.75">
      <c r="A711" s="49"/>
      <c r="B711" s="49" t="s">
        <v>230</v>
      </c>
      <c r="C711" s="49" t="s">
        <v>231</v>
      </c>
      <c r="D711" s="50" t="s">
        <v>151</v>
      </c>
      <c r="E711" s="51">
        <v>0.69999999999999996</v>
      </c>
      <c r="F711" s="51">
        <v>0</v>
      </c>
      <c r="G711" s="51">
        <v>0</v>
      </c>
      <c r="H711" s="52">
        <v>67.590000000000003</v>
      </c>
      <c r="I711" s="53">
        <v>1.72</v>
      </c>
      <c r="J711" s="52">
        <v>116.25</v>
      </c>
      <c r="K711" s="53"/>
      <c r="L711" s="52">
        <v>0</v>
      </c>
      <c r="M711" s="1"/>
    </row>
    <row r="712">
      <c r="A712" s="49"/>
      <c r="B712" s="49" t="s">
        <v>232</v>
      </c>
      <c r="C712" s="49" t="s">
        <v>233</v>
      </c>
      <c r="D712" s="50" t="s">
        <v>151</v>
      </c>
      <c r="E712" s="51">
        <v>0.69999999999999996</v>
      </c>
      <c r="F712" s="51">
        <v>0</v>
      </c>
      <c r="G712" s="51">
        <v>0</v>
      </c>
      <c r="H712" s="52">
        <v>133.31</v>
      </c>
      <c r="I712" s="53">
        <v>1.2</v>
      </c>
      <c r="J712" s="52">
        <v>159.97</v>
      </c>
      <c r="K712" s="53"/>
      <c r="L712" s="52">
        <v>0</v>
      </c>
      <c r="M712" s="1"/>
    </row>
    <row r="713" ht="42.75">
      <c r="A713" s="49"/>
      <c r="B713" s="49" t="s">
        <v>234</v>
      </c>
      <c r="C713" s="64" t="s">
        <v>235</v>
      </c>
      <c r="D713" s="59" t="s">
        <v>195</v>
      </c>
      <c r="E713" s="61">
        <v>0.28000000000000003</v>
      </c>
      <c r="F713" s="61">
        <v>0</v>
      </c>
      <c r="G713" s="61">
        <v>0</v>
      </c>
      <c r="H713" s="65">
        <v>16351.280000000001</v>
      </c>
      <c r="I713" s="66">
        <v>1.3799999999999999</v>
      </c>
      <c r="J713" s="65">
        <v>22564.77</v>
      </c>
      <c r="K713" s="66"/>
      <c r="L713" s="65">
        <v>0</v>
      </c>
      <c r="M713" s="1"/>
    </row>
    <row r="714">
      <c r="A714" s="49"/>
      <c r="B714" s="49"/>
      <c r="C714" s="63" t="s">
        <v>59</v>
      </c>
      <c r="D714" s="50"/>
      <c r="E714" s="51"/>
      <c r="F714" s="51"/>
      <c r="G714" s="51"/>
      <c r="H714" s="52"/>
      <c r="I714" s="53"/>
      <c r="J714" s="52"/>
      <c r="K714" s="53"/>
      <c r="L714" s="52">
        <v>118676.13</v>
      </c>
      <c r="M714" s="1"/>
    </row>
    <row r="715">
      <c r="A715" s="49"/>
      <c r="B715" s="49"/>
      <c r="C715" s="49" t="s">
        <v>60</v>
      </c>
      <c r="D715" s="50"/>
      <c r="E715" s="51"/>
      <c r="F715" s="51"/>
      <c r="G715" s="51"/>
      <c r="H715" s="52"/>
      <c r="I715" s="53"/>
      <c r="J715" s="52"/>
      <c r="K715" s="53"/>
      <c r="L715" s="52">
        <v>98497.440000000002</v>
      </c>
      <c r="M715" s="1"/>
    </row>
    <row r="716" ht="28.5">
      <c r="A716" s="49"/>
      <c r="B716" s="49" t="s">
        <v>138</v>
      </c>
      <c r="C716" s="49" t="s">
        <v>139</v>
      </c>
      <c r="D716" s="50" t="s">
        <v>63</v>
      </c>
      <c r="E716" s="51">
        <v>90</v>
      </c>
      <c r="F716" s="51"/>
      <c r="G716" s="51">
        <v>90</v>
      </c>
      <c r="H716" s="52"/>
      <c r="I716" s="53"/>
      <c r="J716" s="52"/>
      <c r="K716" s="53"/>
      <c r="L716" s="52">
        <v>88647.699999999997</v>
      </c>
      <c r="M716" s="1"/>
    </row>
    <row r="717" ht="28.5">
      <c r="A717" s="64"/>
      <c r="B717" s="64" t="s">
        <v>140</v>
      </c>
      <c r="C717" s="64" t="s">
        <v>141</v>
      </c>
      <c r="D717" s="59" t="s">
        <v>63</v>
      </c>
      <c r="E717" s="61">
        <v>46</v>
      </c>
      <c r="F717" s="61"/>
      <c r="G717" s="61">
        <v>46</v>
      </c>
      <c r="H717" s="65"/>
      <c r="I717" s="66"/>
      <c r="J717" s="65"/>
      <c r="K717" s="66"/>
      <c r="L717" s="65">
        <v>45308.82</v>
      </c>
      <c r="M717" s="1"/>
    </row>
    <row r="718">
      <c r="C718" s="67" t="s">
        <v>66</v>
      </c>
      <c r="D718" s="67"/>
      <c r="E718" s="67"/>
      <c r="F718" s="67"/>
      <c r="G718" s="67"/>
      <c r="H718" s="67"/>
      <c r="I718" s="68">
        <v>252632.64999999999</v>
      </c>
      <c r="J718" s="68"/>
      <c r="K718" s="68">
        <v>252632.64999999999</v>
      </c>
      <c r="L718" s="68"/>
      <c r="M718" s="3">
        <f>K718*1.0795</f>
        <v>272716.94567499997</v>
      </c>
      <c r="AD718">
        <v>989.55999999999995</v>
      </c>
      <c r="AE718">
        <v>505.76999999999998</v>
      </c>
      <c r="AN718" s="69">
        <v>252632.64999999999</v>
      </c>
      <c r="AO718" s="69">
        <v>20178.689999999999</v>
      </c>
      <c r="AQ718" t="s">
        <v>67</v>
      </c>
      <c r="AR718" s="69">
        <v>89144.220000000001</v>
      </c>
      <c r="AT718" s="69">
        <v>9353.2199999999993</v>
      </c>
      <c r="AV718" t="s">
        <v>67</v>
      </c>
      <c r="AW718" s="69">
        <v>0</v>
      </c>
      <c r="AZ718">
        <v>88647.699999999997</v>
      </c>
      <c r="BA718">
        <v>45308.82</v>
      </c>
      <c r="CD718">
        <v>2</v>
      </c>
    </row>
    <row r="719">
      <c r="M719" s="1"/>
    </row>
    <row r="720">
      <c r="M720" s="1"/>
    </row>
    <row r="721">
      <c r="M721" s="1"/>
    </row>
    <row r="722" ht="16.5">
      <c r="A722" s="47" t="s">
        <v>248</v>
      </c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1"/>
    </row>
    <row r="723" ht="57">
      <c r="A723" s="48" t="s">
        <v>249</v>
      </c>
      <c r="B723" s="49" t="s">
        <v>250</v>
      </c>
      <c r="C723" s="49" t="s">
        <v>251</v>
      </c>
      <c r="D723" s="50" t="s">
        <v>252</v>
      </c>
      <c r="E723" s="51">
        <v>1</v>
      </c>
      <c r="F723" s="51"/>
      <c r="G723" s="51">
        <v>1</v>
      </c>
      <c r="H723" s="52"/>
      <c r="I723" s="53"/>
      <c r="J723" s="52"/>
      <c r="K723" s="53"/>
      <c r="L723" s="52"/>
      <c r="M723" s="1"/>
    </row>
    <row r="724" ht="25.5">
      <c r="B724" s="54" t="s">
        <v>157</v>
      </c>
      <c r="C724" s="54" t="s">
        <v>158</v>
      </c>
      <c r="D724" s="54"/>
      <c r="E724" s="54"/>
      <c r="F724" s="54"/>
      <c r="G724" s="54"/>
      <c r="H724" s="54"/>
      <c r="I724" s="54"/>
      <c r="J724" s="54"/>
      <c r="K724" s="54"/>
      <c r="L724" s="54"/>
      <c r="M724" s="1"/>
      <c r="CW724" s="70" t="s">
        <v>158</v>
      </c>
    </row>
    <row r="725">
      <c r="A725" s="55"/>
      <c r="B725" s="51">
        <v>1</v>
      </c>
      <c r="C725" s="55" t="s">
        <v>47</v>
      </c>
      <c r="D725" s="50" t="s">
        <v>48</v>
      </c>
      <c r="E725" s="56"/>
      <c r="F725" s="51"/>
      <c r="G725" s="51">
        <v>3</v>
      </c>
      <c r="H725" s="51"/>
      <c r="I725" s="51"/>
      <c r="J725" s="51"/>
      <c r="K725" s="51"/>
      <c r="L725" s="57">
        <v>1528.4400000000001</v>
      </c>
      <c r="M725" s="1"/>
    </row>
    <row r="726">
      <c r="A726" s="49"/>
      <c r="B726" s="49" t="s">
        <v>97</v>
      </c>
      <c r="C726" s="49" t="s">
        <v>98</v>
      </c>
      <c r="D726" s="50" t="s">
        <v>48</v>
      </c>
      <c r="E726" s="51">
        <v>10</v>
      </c>
      <c r="F726" s="51">
        <v>0.29999999999999999</v>
      </c>
      <c r="G726" s="51">
        <v>3</v>
      </c>
      <c r="H726" s="52"/>
      <c r="I726" s="53"/>
      <c r="J726" s="52">
        <v>509.48000000000002</v>
      </c>
      <c r="K726" s="53"/>
      <c r="L726" s="52">
        <v>1528.4400000000001</v>
      </c>
      <c r="M726" s="1"/>
    </row>
    <row r="727">
      <c r="A727" s="55"/>
      <c r="B727" s="51">
        <v>2</v>
      </c>
      <c r="C727" s="55" t="s">
        <v>51</v>
      </c>
      <c r="D727" s="50"/>
      <c r="E727" s="56"/>
      <c r="F727" s="51"/>
      <c r="G727" s="51"/>
      <c r="H727" s="51"/>
      <c r="I727" s="51"/>
      <c r="J727" s="51"/>
      <c r="K727" s="51"/>
      <c r="L727" s="57">
        <v>477.83999999999997</v>
      </c>
      <c r="M727" s="1"/>
    </row>
    <row r="728">
      <c r="A728" s="55"/>
      <c r="B728" s="51"/>
      <c r="C728" s="55" t="s">
        <v>52</v>
      </c>
      <c r="D728" s="50" t="s">
        <v>48</v>
      </c>
      <c r="E728" s="56"/>
      <c r="F728" s="51"/>
      <c r="G728" s="51">
        <v>0.375</v>
      </c>
      <c r="H728" s="51"/>
      <c r="I728" s="51"/>
      <c r="J728" s="51"/>
      <c r="K728" s="51"/>
      <c r="L728" s="57">
        <v>232.59</v>
      </c>
      <c r="M728" s="1"/>
      <c r="CE728">
        <v>1</v>
      </c>
    </row>
    <row r="729" ht="42.75">
      <c r="A729" s="49"/>
      <c r="B729" s="49" t="s">
        <v>159</v>
      </c>
      <c r="C729" s="49" t="s">
        <v>160</v>
      </c>
      <c r="D729" s="50" t="s">
        <v>55</v>
      </c>
      <c r="E729" s="51">
        <v>1.25</v>
      </c>
      <c r="F729" s="51">
        <v>0.29999999999999999</v>
      </c>
      <c r="G729" s="51">
        <v>0.375</v>
      </c>
      <c r="H729" s="52">
        <v>995.50999999999999</v>
      </c>
      <c r="I729" s="53">
        <v>1.28</v>
      </c>
      <c r="J729" s="52">
        <v>1274.25</v>
      </c>
      <c r="K729" s="53"/>
      <c r="L729" s="52">
        <v>477.83999999999997</v>
      </c>
      <c r="M729" s="1"/>
    </row>
    <row r="730" ht="28.5">
      <c r="A730" s="49"/>
      <c r="B730" s="49" t="s">
        <v>56</v>
      </c>
      <c r="C730" s="49" t="s">
        <v>57</v>
      </c>
      <c r="D730" s="50" t="s">
        <v>48</v>
      </c>
      <c r="E730" s="51">
        <v>1.25</v>
      </c>
      <c r="F730" s="51">
        <v>0.29999999999999999</v>
      </c>
      <c r="G730" s="51">
        <v>0.375</v>
      </c>
      <c r="H730" s="52"/>
      <c r="I730" s="53"/>
      <c r="J730" s="52">
        <v>620.24000000000001</v>
      </c>
      <c r="K730" s="53"/>
      <c r="L730" s="52">
        <v>232.59</v>
      </c>
      <c r="M730" s="1"/>
      <c r="CE730">
        <v>1</v>
      </c>
    </row>
    <row r="731">
      <c r="A731" s="55"/>
      <c r="B731" s="51">
        <v>4</v>
      </c>
      <c r="C731" s="55" t="s">
        <v>58</v>
      </c>
      <c r="D731" s="50"/>
      <c r="E731" s="56"/>
      <c r="F731" s="51"/>
      <c r="G731" s="51"/>
      <c r="H731" s="51"/>
      <c r="I731" s="51"/>
      <c r="J731" s="51"/>
      <c r="K731" s="51"/>
      <c r="L731" s="57">
        <v>0</v>
      </c>
      <c r="M731" s="1"/>
    </row>
    <row r="732" ht="42.75">
      <c r="A732" s="49"/>
      <c r="B732" s="49" t="s">
        <v>253</v>
      </c>
      <c r="C732" s="49" t="s">
        <v>254</v>
      </c>
      <c r="D732" s="50" t="s">
        <v>148</v>
      </c>
      <c r="E732" s="51">
        <v>0.0050000000000000001</v>
      </c>
      <c r="F732" s="51">
        <v>0</v>
      </c>
      <c r="G732" s="51">
        <v>0</v>
      </c>
      <c r="H732" s="52">
        <v>23335.799999999999</v>
      </c>
      <c r="I732" s="53">
        <v>1.22</v>
      </c>
      <c r="J732" s="52">
        <v>28469.68</v>
      </c>
      <c r="K732" s="53"/>
      <c r="L732" s="52">
        <v>0</v>
      </c>
      <c r="M732" s="1"/>
    </row>
    <row r="733">
      <c r="A733" s="49"/>
      <c r="B733" s="49" t="s">
        <v>146</v>
      </c>
      <c r="C733" s="49" t="s">
        <v>147</v>
      </c>
      <c r="D733" s="50" t="s">
        <v>148</v>
      </c>
      <c r="E733" s="51">
        <v>0.0016999999999999999</v>
      </c>
      <c r="F733" s="51">
        <v>0</v>
      </c>
      <c r="G733" s="51">
        <v>0</v>
      </c>
      <c r="H733" s="52">
        <v>116448.72</v>
      </c>
      <c r="I733" s="53">
        <v>1.28</v>
      </c>
      <c r="J733" s="52">
        <v>149054.35999999999</v>
      </c>
      <c r="K733" s="53"/>
      <c r="L733" s="52">
        <v>0</v>
      </c>
      <c r="M733" s="1"/>
    </row>
    <row r="734">
      <c r="A734" s="49"/>
      <c r="B734" s="49" t="s">
        <v>255</v>
      </c>
      <c r="C734" s="49" t="s">
        <v>256</v>
      </c>
      <c r="D734" s="50" t="s">
        <v>151</v>
      </c>
      <c r="E734" s="51">
        <v>0.0030000000000000001</v>
      </c>
      <c r="F734" s="51">
        <v>0</v>
      </c>
      <c r="G734" s="51">
        <v>0</v>
      </c>
      <c r="H734" s="52">
        <v>284.14999999999998</v>
      </c>
      <c r="I734" s="53">
        <v>1.4299999999999999</v>
      </c>
      <c r="J734" s="52">
        <v>406.32999999999998</v>
      </c>
      <c r="K734" s="53"/>
      <c r="L734" s="52">
        <v>0</v>
      </c>
      <c r="M734" s="1"/>
    </row>
    <row r="735">
      <c r="A735" s="49"/>
      <c r="B735" s="49" t="s">
        <v>257</v>
      </c>
      <c r="C735" s="49" t="s">
        <v>258</v>
      </c>
      <c r="D735" s="50" t="s">
        <v>151</v>
      </c>
      <c r="E735" s="51">
        <v>0.025000000000000001</v>
      </c>
      <c r="F735" s="51">
        <v>0</v>
      </c>
      <c r="G735" s="51">
        <v>0</v>
      </c>
      <c r="H735" s="52">
        <v>219.68000000000001</v>
      </c>
      <c r="I735" s="53">
        <v>0.91000000000000003</v>
      </c>
      <c r="J735" s="52">
        <v>199.91</v>
      </c>
      <c r="K735" s="53"/>
      <c r="L735" s="52">
        <v>0</v>
      </c>
      <c r="M735" s="1"/>
    </row>
    <row r="736" ht="28.5">
      <c r="A736" s="49"/>
      <c r="B736" s="49" t="s">
        <v>259</v>
      </c>
      <c r="C736" s="49" t="s">
        <v>260</v>
      </c>
      <c r="D736" s="50" t="s">
        <v>151</v>
      </c>
      <c r="E736" s="51">
        <v>0.014</v>
      </c>
      <c r="F736" s="51">
        <v>0</v>
      </c>
      <c r="G736" s="51">
        <v>0</v>
      </c>
      <c r="H736" s="52">
        <v>206.62</v>
      </c>
      <c r="I736" s="53">
        <v>0.88</v>
      </c>
      <c r="J736" s="52">
        <v>181.83000000000001</v>
      </c>
      <c r="K736" s="53"/>
      <c r="L736" s="52">
        <v>0</v>
      </c>
      <c r="M736" s="1"/>
    </row>
    <row r="737" ht="57">
      <c r="A737" s="49"/>
      <c r="B737" s="49" t="s">
        <v>261</v>
      </c>
      <c r="C737" s="49" t="s">
        <v>262</v>
      </c>
      <c r="D737" s="50" t="s">
        <v>221</v>
      </c>
      <c r="E737" s="51">
        <v>4.5499999999999998</v>
      </c>
      <c r="F737" s="51">
        <v>0</v>
      </c>
      <c r="G737" s="51">
        <v>0</v>
      </c>
      <c r="H737" s="52">
        <v>14.43</v>
      </c>
      <c r="I737" s="53">
        <v>1.53</v>
      </c>
      <c r="J737" s="52">
        <v>22.079999999999998</v>
      </c>
      <c r="K737" s="53"/>
      <c r="L737" s="52">
        <v>0</v>
      </c>
      <c r="M737" s="1"/>
    </row>
    <row r="738" ht="42.75">
      <c r="A738" s="49"/>
      <c r="B738" s="49" t="s">
        <v>188</v>
      </c>
      <c r="C738" s="49" t="s">
        <v>189</v>
      </c>
      <c r="D738" s="50" t="s">
        <v>148</v>
      </c>
      <c r="E738" s="51">
        <v>2.0000000000000002e-05</v>
      </c>
      <c r="F738" s="51">
        <v>0</v>
      </c>
      <c r="G738" s="51">
        <v>0</v>
      </c>
      <c r="H738" s="52">
        <v>1050091.7</v>
      </c>
      <c r="I738" s="53">
        <v>1.0900000000000001</v>
      </c>
      <c r="J738" s="52">
        <v>1144599.95</v>
      </c>
      <c r="K738" s="53"/>
      <c r="L738" s="52">
        <v>0</v>
      </c>
      <c r="M738" s="1"/>
    </row>
    <row r="739" ht="28.5">
      <c r="A739" s="49"/>
      <c r="B739" s="49" t="s">
        <v>149</v>
      </c>
      <c r="C739" s="49" t="s">
        <v>150</v>
      </c>
      <c r="D739" s="50" t="s">
        <v>151</v>
      </c>
      <c r="E739" s="51">
        <v>0.34000000000000002</v>
      </c>
      <c r="F739" s="51">
        <v>0</v>
      </c>
      <c r="G739" s="51">
        <v>0</v>
      </c>
      <c r="H739" s="52">
        <v>870.17999999999995</v>
      </c>
      <c r="I739" s="53">
        <v>1.6100000000000001</v>
      </c>
      <c r="J739" s="52">
        <v>1400.99</v>
      </c>
      <c r="K739" s="53"/>
      <c r="L739" s="52">
        <v>0</v>
      </c>
      <c r="M739" s="1"/>
    </row>
    <row r="740">
      <c r="A740" s="49"/>
      <c r="B740" s="49" t="s">
        <v>263</v>
      </c>
      <c r="C740" s="49" t="s">
        <v>264</v>
      </c>
      <c r="D740" s="50" t="s">
        <v>151</v>
      </c>
      <c r="E740" s="51">
        <v>0.0050000000000000001</v>
      </c>
      <c r="F740" s="51">
        <v>0</v>
      </c>
      <c r="G740" s="51">
        <v>0</v>
      </c>
      <c r="H740" s="52">
        <v>1912.8399999999999</v>
      </c>
      <c r="I740" s="53">
        <v>1.6000000000000001</v>
      </c>
      <c r="J740" s="52">
        <v>3060.54</v>
      </c>
      <c r="K740" s="53"/>
      <c r="L740" s="52">
        <v>0</v>
      </c>
      <c r="M740" s="1"/>
    </row>
    <row r="741" ht="28.5">
      <c r="A741" s="49"/>
      <c r="B741" s="49" t="s">
        <v>265</v>
      </c>
      <c r="C741" s="49" t="s">
        <v>266</v>
      </c>
      <c r="D741" s="50" t="s">
        <v>252</v>
      </c>
      <c r="E741" s="51">
        <v>1</v>
      </c>
      <c r="F741" s="51">
        <v>0</v>
      </c>
      <c r="G741" s="51">
        <v>0</v>
      </c>
      <c r="H741" s="52">
        <v>417.06</v>
      </c>
      <c r="I741" s="53">
        <v>1.24</v>
      </c>
      <c r="J741" s="52">
        <v>517.14999999999998</v>
      </c>
      <c r="K741" s="53"/>
      <c r="L741" s="52">
        <v>0</v>
      </c>
      <c r="M741" s="1"/>
    </row>
    <row r="742" ht="42.75">
      <c r="A742" s="49"/>
      <c r="B742" s="49" t="s">
        <v>267</v>
      </c>
      <c r="C742" s="49" t="s">
        <v>268</v>
      </c>
      <c r="D742" s="50" t="s">
        <v>195</v>
      </c>
      <c r="E742" s="51">
        <v>0.17000000000000001</v>
      </c>
      <c r="F742" s="51">
        <v>0</v>
      </c>
      <c r="G742" s="51">
        <v>0</v>
      </c>
      <c r="H742" s="52">
        <v>47.259999999999998</v>
      </c>
      <c r="I742" s="53">
        <v>2.5299999999999998</v>
      </c>
      <c r="J742" s="52">
        <v>119.56999999999999</v>
      </c>
      <c r="K742" s="53"/>
      <c r="L742" s="52">
        <v>0</v>
      </c>
      <c r="M742" s="1"/>
    </row>
    <row r="743" ht="28.5">
      <c r="A743" s="49"/>
      <c r="B743" s="49" t="s">
        <v>269</v>
      </c>
      <c r="C743" s="64" t="s">
        <v>270</v>
      </c>
      <c r="D743" s="59" t="s">
        <v>271</v>
      </c>
      <c r="E743" s="61">
        <v>0.0089999999999999993</v>
      </c>
      <c r="F743" s="61">
        <v>0</v>
      </c>
      <c r="G743" s="61">
        <v>0</v>
      </c>
      <c r="H743" s="65">
        <v>6052.54</v>
      </c>
      <c r="I743" s="66">
        <v>1.3799999999999999</v>
      </c>
      <c r="J743" s="65">
        <v>8352.5100000000002</v>
      </c>
      <c r="K743" s="66"/>
      <c r="L743" s="65">
        <v>0</v>
      </c>
      <c r="M743" s="1"/>
    </row>
    <row r="744">
      <c r="A744" s="49"/>
      <c r="B744" s="49"/>
      <c r="C744" s="63" t="s">
        <v>59</v>
      </c>
      <c r="D744" s="50"/>
      <c r="E744" s="51"/>
      <c r="F744" s="51"/>
      <c r="G744" s="51"/>
      <c r="H744" s="52"/>
      <c r="I744" s="53"/>
      <c r="J744" s="52"/>
      <c r="K744" s="53"/>
      <c r="L744" s="52">
        <v>2238.8699999999999</v>
      </c>
      <c r="M744" s="1"/>
    </row>
    <row r="745">
      <c r="A745" s="49"/>
      <c r="B745" s="49"/>
      <c r="C745" s="49" t="s">
        <v>60</v>
      </c>
      <c r="D745" s="50"/>
      <c r="E745" s="51"/>
      <c r="F745" s="51"/>
      <c r="G745" s="51"/>
      <c r="H745" s="52"/>
      <c r="I745" s="53"/>
      <c r="J745" s="52"/>
      <c r="K745" s="53"/>
      <c r="L745" s="52">
        <v>1761.03</v>
      </c>
      <c r="M745" s="1"/>
    </row>
    <row r="746" ht="28.5">
      <c r="A746" s="49"/>
      <c r="B746" s="49" t="s">
        <v>61</v>
      </c>
      <c r="C746" s="49" t="s">
        <v>62</v>
      </c>
      <c r="D746" s="50" t="s">
        <v>63</v>
      </c>
      <c r="E746" s="51">
        <v>111</v>
      </c>
      <c r="F746" s="51"/>
      <c r="G746" s="51">
        <v>111</v>
      </c>
      <c r="H746" s="52"/>
      <c r="I746" s="53"/>
      <c r="J746" s="52"/>
      <c r="K746" s="53"/>
      <c r="L746" s="52">
        <v>1954.74</v>
      </c>
      <c r="M746" s="1"/>
    </row>
    <row r="747" ht="28.5">
      <c r="A747" s="64"/>
      <c r="B747" s="64" t="s">
        <v>64</v>
      </c>
      <c r="C747" s="64" t="s">
        <v>65</v>
      </c>
      <c r="D747" s="59" t="s">
        <v>63</v>
      </c>
      <c r="E747" s="61">
        <v>52</v>
      </c>
      <c r="F747" s="61"/>
      <c r="G747" s="61">
        <v>52</v>
      </c>
      <c r="H747" s="65"/>
      <c r="I747" s="66"/>
      <c r="J747" s="65"/>
      <c r="K747" s="66"/>
      <c r="L747" s="65">
        <v>915.74000000000001</v>
      </c>
      <c r="M747" s="1"/>
    </row>
    <row r="748">
      <c r="C748" s="67" t="s">
        <v>66</v>
      </c>
      <c r="D748" s="67"/>
      <c r="E748" s="67"/>
      <c r="F748" s="67"/>
      <c r="G748" s="67"/>
      <c r="H748" s="67"/>
      <c r="I748" s="68">
        <v>5109.3500000000004</v>
      </c>
      <c r="J748" s="68"/>
      <c r="K748" s="68">
        <v>5109.3500000000004</v>
      </c>
      <c r="L748" s="68"/>
      <c r="M748" s="3">
        <f>K748*1.0795</f>
        <v>5515.5433249999996</v>
      </c>
      <c r="AD748">
        <v>1253.99</v>
      </c>
      <c r="AE748">
        <v>587.45000000000005</v>
      </c>
      <c r="AN748" s="69">
        <v>5109.3500000000004</v>
      </c>
      <c r="AO748" s="69">
        <v>477.83999999999997</v>
      </c>
      <c r="AQ748" t="s">
        <v>67</v>
      </c>
      <c r="AR748" s="69">
        <v>1528.4400000000001</v>
      </c>
      <c r="AT748" s="69">
        <v>232.59</v>
      </c>
      <c r="AV748" t="s">
        <v>67</v>
      </c>
      <c r="AW748" s="69">
        <v>0</v>
      </c>
      <c r="AZ748">
        <v>1954.74</v>
      </c>
      <c r="BA748">
        <v>915.74000000000001</v>
      </c>
      <c r="CD748">
        <v>2</v>
      </c>
    </row>
    <row r="749" ht="68.25">
      <c r="A749" s="48" t="s">
        <v>272</v>
      </c>
      <c r="B749" s="49" t="s">
        <v>250</v>
      </c>
      <c r="C749" s="49" t="s">
        <v>273</v>
      </c>
      <c r="D749" s="50" t="s">
        <v>252</v>
      </c>
      <c r="E749" s="51">
        <v>1</v>
      </c>
      <c r="F749" s="51"/>
      <c r="G749" s="51">
        <v>1</v>
      </c>
      <c r="H749" s="52"/>
      <c r="I749" s="53"/>
      <c r="J749" s="52"/>
      <c r="K749" s="53"/>
      <c r="L749" s="52"/>
      <c r="M749" s="1"/>
    </row>
    <row r="750">
      <c r="A750" s="55"/>
      <c r="B750" s="51">
        <v>1</v>
      </c>
      <c r="C750" s="55" t="s">
        <v>47</v>
      </c>
      <c r="D750" s="50" t="s">
        <v>48</v>
      </c>
      <c r="E750" s="56"/>
      <c r="F750" s="51"/>
      <c r="G750" s="51">
        <v>10</v>
      </c>
      <c r="H750" s="51"/>
      <c r="I750" s="51"/>
      <c r="J750" s="51"/>
      <c r="K750" s="51"/>
      <c r="L750" s="57">
        <v>5094.8000000000002</v>
      </c>
      <c r="M750" s="1"/>
    </row>
    <row r="751">
      <c r="A751" s="49"/>
      <c r="B751" s="49" t="s">
        <v>97</v>
      </c>
      <c r="C751" s="49" t="s">
        <v>98</v>
      </c>
      <c r="D751" s="50" t="s">
        <v>48</v>
      </c>
      <c r="E751" s="51">
        <v>10</v>
      </c>
      <c r="F751" s="51"/>
      <c r="G751" s="51">
        <v>10</v>
      </c>
      <c r="H751" s="52"/>
      <c r="I751" s="53"/>
      <c r="J751" s="52">
        <v>509.48000000000002</v>
      </c>
      <c r="K751" s="53"/>
      <c r="L751" s="52">
        <v>5094.8000000000002</v>
      </c>
      <c r="M751" s="1"/>
    </row>
    <row r="752">
      <c r="A752" s="55"/>
      <c r="B752" s="51">
        <v>2</v>
      </c>
      <c r="C752" s="55" t="s">
        <v>51</v>
      </c>
      <c r="D752" s="50"/>
      <c r="E752" s="56"/>
      <c r="F752" s="51"/>
      <c r="G752" s="51"/>
      <c r="H752" s="51"/>
      <c r="I752" s="51"/>
      <c r="J752" s="51"/>
      <c r="K752" s="51"/>
      <c r="L752" s="57">
        <v>1592.8099999999999</v>
      </c>
      <c r="M752" s="1"/>
    </row>
    <row r="753">
      <c r="A753" s="55"/>
      <c r="B753" s="51"/>
      <c r="C753" s="55" t="s">
        <v>52</v>
      </c>
      <c r="D753" s="50" t="s">
        <v>48</v>
      </c>
      <c r="E753" s="56"/>
      <c r="F753" s="51"/>
      <c r="G753" s="51">
        <v>1.25</v>
      </c>
      <c r="H753" s="51"/>
      <c r="I753" s="51"/>
      <c r="J753" s="51"/>
      <c r="K753" s="51"/>
      <c r="L753" s="57">
        <v>775.29999999999995</v>
      </c>
      <c r="M753" s="1"/>
      <c r="CE753">
        <v>1</v>
      </c>
    </row>
    <row r="754" ht="42.75">
      <c r="A754" s="49"/>
      <c r="B754" s="49" t="s">
        <v>159</v>
      </c>
      <c r="C754" s="49" t="s">
        <v>160</v>
      </c>
      <c r="D754" s="50" t="s">
        <v>55</v>
      </c>
      <c r="E754" s="51">
        <v>1.25</v>
      </c>
      <c r="F754" s="51"/>
      <c r="G754" s="51">
        <v>1.25</v>
      </c>
      <c r="H754" s="52">
        <v>995.50999999999999</v>
      </c>
      <c r="I754" s="53">
        <v>1.28</v>
      </c>
      <c r="J754" s="52">
        <v>1274.25</v>
      </c>
      <c r="K754" s="53"/>
      <c r="L754" s="52">
        <v>1592.8099999999999</v>
      </c>
      <c r="M754" s="1"/>
    </row>
    <row r="755" ht="28.5">
      <c r="A755" s="49"/>
      <c r="B755" s="49" t="s">
        <v>56</v>
      </c>
      <c r="C755" s="49" t="s">
        <v>57</v>
      </c>
      <c r="D755" s="50" t="s">
        <v>48</v>
      </c>
      <c r="E755" s="51">
        <v>1.25</v>
      </c>
      <c r="F755" s="51"/>
      <c r="G755" s="51">
        <v>1.25</v>
      </c>
      <c r="H755" s="52"/>
      <c r="I755" s="53"/>
      <c r="J755" s="52">
        <v>620.24000000000001</v>
      </c>
      <c r="K755" s="53"/>
      <c r="L755" s="52">
        <v>775.29999999999995</v>
      </c>
      <c r="M755" s="1"/>
      <c r="CE755">
        <v>1</v>
      </c>
    </row>
    <row r="756">
      <c r="A756" s="55"/>
      <c r="B756" s="51">
        <v>4</v>
      </c>
      <c r="C756" s="55" t="s">
        <v>58</v>
      </c>
      <c r="D756" s="50"/>
      <c r="E756" s="56"/>
      <c r="F756" s="51"/>
      <c r="G756" s="51"/>
      <c r="H756" s="51"/>
      <c r="I756" s="51"/>
      <c r="J756" s="51"/>
      <c r="K756" s="51"/>
      <c r="L756" s="57">
        <v>0</v>
      </c>
      <c r="M756" s="1"/>
    </row>
    <row r="757" ht="42.75">
      <c r="A757" s="49"/>
      <c r="B757" s="49" t="s">
        <v>253</v>
      </c>
      <c r="C757" s="49" t="s">
        <v>254</v>
      </c>
      <c r="D757" s="50" t="s">
        <v>148</v>
      </c>
      <c r="E757" s="51">
        <v>0.0050000000000000001</v>
      </c>
      <c r="F757" s="51">
        <v>0</v>
      </c>
      <c r="G757" s="51">
        <v>0</v>
      </c>
      <c r="H757" s="52">
        <v>23335.799999999999</v>
      </c>
      <c r="I757" s="53">
        <v>1.22</v>
      </c>
      <c r="J757" s="52">
        <v>28469.68</v>
      </c>
      <c r="K757" s="53"/>
      <c r="L757" s="52">
        <v>0</v>
      </c>
      <c r="M757" s="1"/>
    </row>
    <row r="758">
      <c r="A758" s="49"/>
      <c r="B758" s="49" t="s">
        <v>146</v>
      </c>
      <c r="C758" s="49" t="s">
        <v>147</v>
      </c>
      <c r="D758" s="50" t="s">
        <v>148</v>
      </c>
      <c r="E758" s="51">
        <v>0.0016999999999999999</v>
      </c>
      <c r="F758" s="51">
        <v>0</v>
      </c>
      <c r="G758" s="51">
        <v>0</v>
      </c>
      <c r="H758" s="52">
        <v>116448.72</v>
      </c>
      <c r="I758" s="53">
        <v>1.28</v>
      </c>
      <c r="J758" s="52">
        <v>149054.35999999999</v>
      </c>
      <c r="K758" s="53"/>
      <c r="L758" s="52">
        <v>0</v>
      </c>
      <c r="M758" s="1"/>
    </row>
    <row r="759">
      <c r="A759" s="49"/>
      <c r="B759" s="49" t="s">
        <v>255</v>
      </c>
      <c r="C759" s="49" t="s">
        <v>256</v>
      </c>
      <c r="D759" s="50" t="s">
        <v>151</v>
      </c>
      <c r="E759" s="51">
        <v>0.0030000000000000001</v>
      </c>
      <c r="F759" s="51">
        <v>0</v>
      </c>
      <c r="G759" s="51">
        <v>0</v>
      </c>
      <c r="H759" s="52">
        <v>284.14999999999998</v>
      </c>
      <c r="I759" s="53">
        <v>1.4299999999999999</v>
      </c>
      <c r="J759" s="52">
        <v>406.32999999999998</v>
      </c>
      <c r="K759" s="53"/>
      <c r="L759" s="52">
        <v>0</v>
      </c>
      <c r="M759" s="1"/>
    </row>
    <row r="760">
      <c r="A760" s="49"/>
      <c r="B760" s="49" t="s">
        <v>257</v>
      </c>
      <c r="C760" s="49" t="s">
        <v>258</v>
      </c>
      <c r="D760" s="50" t="s">
        <v>151</v>
      </c>
      <c r="E760" s="51">
        <v>0.025000000000000001</v>
      </c>
      <c r="F760" s="51">
        <v>0</v>
      </c>
      <c r="G760" s="51">
        <v>0</v>
      </c>
      <c r="H760" s="52">
        <v>219.68000000000001</v>
      </c>
      <c r="I760" s="53">
        <v>0.91000000000000003</v>
      </c>
      <c r="J760" s="52">
        <v>199.91</v>
      </c>
      <c r="K760" s="53"/>
      <c r="L760" s="52">
        <v>0</v>
      </c>
      <c r="M760" s="1"/>
    </row>
    <row r="761" ht="28.5">
      <c r="A761" s="49"/>
      <c r="B761" s="49" t="s">
        <v>259</v>
      </c>
      <c r="C761" s="49" t="s">
        <v>260</v>
      </c>
      <c r="D761" s="50" t="s">
        <v>151</v>
      </c>
      <c r="E761" s="51">
        <v>0.014</v>
      </c>
      <c r="F761" s="51">
        <v>0</v>
      </c>
      <c r="G761" s="51">
        <v>0</v>
      </c>
      <c r="H761" s="52">
        <v>206.62</v>
      </c>
      <c r="I761" s="53">
        <v>0.88</v>
      </c>
      <c r="J761" s="52">
        <v>181.83000000000001</v>
      </c>
      <c r="K761" s="53"/>
      <c r="L761" s="52">
        <v>0</v>
      </c>
      <c r="M761" s="1"/>
    </row>
    <row r="762" ht="57">
      <c r="A762" s="49"/>
      <c r="B762" s="49" t="s">
        <v>261</v>
      </c>
      <c r="C762" s="49" t="s">
        <v>262</v>
      </c>
      <c r="D762" s="50" t="s">
        <v>221</v>
      </c>
      <c r="E762" s="51">
        <v>4.5499999999999998</v>
      </c>
      <c r="F762" s="51">
        <v>0</v>
      </c>
      <c r="G762" s="51">
        <v>0</v>
      </c>
      <c r="H762" s="52">
        <v>14.43</v>
      </c>
      <c r="I762" s="53">
        <v>1.53</v>
      </c>
      <c r="J762" s="52">
        <v>22.079999999999998</v>
      </c>
      <c r="K762" s="53"/>
      <c r="L762" s="52">
        <v>0</v>
      </c>
      <c r="M762" s="1"/>
    </row>
    <row r="763" ht="42.75">
      <c r="A763" s="49"/>
      <c r="B763" s="49" t="s">
        <v>188</v>
      </c>
      <c r="C763" s="49" t="s">
        <v>189</v>
      </c>
      <c r="D763" s="50" t="s">
        <v>148</v>
      </c>
      <c r="E763" s="51">
        <v>2.0000000000000002e-05</v>
      </c>
      <c r="F763" s="51">
        <v>0</v>
      </c>
      <c r="G763" s="51">
        <v>0</v>
      </c>
      <c r="H763" s="52">
        <v>1050091.7</v>
      </c>
      <c r="I763" s="53">
        <v>1.0900000000000001</v>
      </c>
      <c r="J763" s="52">
        <v>1144599.95</v>
      </c>
      <c r="K763" s="53"/>
      <c r="L763" s="52">
        <v>0</v>
      </c>
      <c r="M763" s="1"/>
    </row>
    <row r="764" ht="28.5">
      <c r="A764" s="49"/>
      <c r="B764" s="49" t="s">
        <v>149</v>
      </c>
      <c r="C764" s="49" t="s">
        <v>150</v>
      </c>
      <c r="D764" s="50" t="s">
        <v>151</v>
      </c>
      <c r="E764" s="51">
        <v>0.34000000000000002</v>
      </c>
      <c r="F764" s="51">
        <v>0</v>
      </c>
      <c r="G764" s="51">
        <v>0</v>
      </c>
      <c r="H764" s="52">
        <v>870.17999999999995</v>
      </c>
      <c r="I764" s="53">
        <v>1.6100000000000001</v>
      </c>
      <c r="J764" s="52">
        <v>1400.99</v>
      </c>
      <c r="K764" s="53"/>
      <c r="L764" s="52">
        <v>0</v>
      </c>
      <c r="M764" s="1"/>
    </row>
    <row r="765">
      <c r="A765" s="49"/>
      <c r="B765" s="49" t="s">
        <v>263</v>
      </c>
      <c r="C765" s="49" t="s">
        <v>264</v>
      </c>
      <c r="D765" s="50" t="s">
        <v>151</v>
      </c>
      <c r="E765" s="51">
        <v>0.0050000000000000001</v>
      </c>
      <c r="F765" s="51">
        <v>0</v>
      </c>
      <c r="G765" s="51">
        <v>0</v>
      </c>
      <c r="H765" s="52">
        <v>1912.8399999999999</v>
      </c>
      <c r="I765" s="53">
        <v>1.6000000000000001</v>
      </c>
      <c r="J765" s="52">
        <v>3060.54</v>
      </c>
      <c r="K765" s="53"/>
      <c r="L765" s="52">
        <v>0</v>
      </c>
      <c r="M765" s="1"/>
    </row>
    <row r="766" ht="28.5">
      <c r="A766" s="49"/>
      <c r="B766" s="49" t="s">
        <v>265</v>
      </c>
      <c r="C766" s="49" t="s">
        <v>266</v>
      </c>
      <c r="D766" s="50" t="s">
        <v>252</v>
      </c>
      <c r="E766" s="51">
        <v>1</v>
      </c>
      <c r="F766" s="51">
        <v>0</v>
      </c>
      <c r="G766" s="51">
        <v>0</v>
      </c>
      <c r="H766" s="52">
        <v>417.06</v>
      </c>
      <c r="I766" s="53">
        <v>1.24</v>
      </c>
      <c r="J766" s="52">
        <v>517.14999999999998</v>
      </c>
      <c r="K766" s="53"/>
      <c r="L766" s="52">
        <v>0</v>
      </c>
      <c r="M766" s="1"/>
    </row>
    <row r="767" ht="42.75">
      <c r="A767" s="49"/>
      <c r="B767" s="49" t="s">
        <v>267</v>
      </c>
      <c r="C767" s="49" t="s">
        <v>268</v>
      </c>
      <c r="D767" s="50" t="s">
        <v>195</v>
      </c>
      <c r="E767" s="51">
        <v>0.17000000000000001</v>
      </c>
      <c r="F767" s="51">
        <v>0</v>
      </c>
      <c r="G767" s="51">
        <v>0</v>
      </c>
      <c r="H767" s="52">
        <v>47.259999999999998</v>
      </c>
      <c r="I767" s="53">
        <v>2.5299999999999998</v>
      </c>
      <c r="J767" s="52">
        <v>119.56999999999999</v>
      </c>
      <c r="K767" s="53"/>
      <c r="L767" s="52">
        <v>0</v>
      </c>
      <c r="M767" s="1"/>
    </row>
    <row r="768" ht="28.5">
      <c r="A768" s="49"/>
      <c r="B768" s="49" t="s">
        <v>269</v>
      </c>
      <c r="C768" s="64" t="s">
        <v>270</v>
      </c>
      <c r="D768" s="59" t="s">
        <v>271</v>
      </c>
      <c r="E768" s="61">
        <v>0.0089999999999999993</v>
      </c>
      <c r="F768" s="61">
        <v>0</v>
      </c>
      <c r="G768" s="61">
        <v>0</v>
      </c>
      <c r="H768" s="65">
        <v>6052.54</v>
      </c>
      <c r="I768" s="66">
        <v>1.3799999999999999</v>
      </c>
      <c r="J768" s="65">
        <v>8352.5100000000002</v>
      </c>
      <c r="K768" s="66"/>
      <c r="L768" s="65">
        <v>0</v>
      </c>
      <c r="M768" s="1"/>
    </row>
    <row r="769">
      <c r="A769" s="49"/>
      <c r="B769" s="49"/>
      <c r="C769" s="63" t="s">
        <v>59</v>
      </c>
      <c r="D769" s="50"/>
      <c r="E769" s="51"/>
      <c r="F769" s="51"/>
      <c r="G769" s="51"/>
      <c r="H769" s="52"/>
      <c r="I769" s="53"/>
      <c r="J769" s="52"/>
      <c r="K769" s="53"/>
      <c r="L769" s="52">
        <v>7462.9100000000008</v>
      </c>
      <c r="M769" s="1"/>
    </row>
    <row r="770">
      <c r="A770" s="49"/>
      <c r="B770" s="49"/>
      <c r="C770" s="49" t="s">
        <v>60</v>
      </c>
      <c r="D770" s="50"/>
      <c r="E770" s="51"/>
      <c r="F770" s="51"/>
      <c r="G770" s="51"/>
      <c r="H770" s="52"/>
      <c r="I770" s="53"/>
      <c r="J770" s="52"/>
      <c r="K770" s="53"/>
      <c r="L770" s="52">
        <v>5870.1000000000004</v>
      </c>
      <c r="M770" s="1"/>
    </row>
    <row r="771" ht="28.5">
      <c r="A771" s="49"/>
      <c r="B771" s="49" t="s">
        <v>61</v>
      </c>
      <c r="C771" s="49" t="s">
        <v>62</v>
      </c>
      <c r="D771" s="50" t="s">
        <v>63</v>
      </c>
      <c r="E771" s="51">
        <v>111</v>
      </c>
      <c r="F771" s="51"/>
      <c r="G771" s="51">
        <v>111</v>
      </c>
      <c r="H771" s="52"/>
      <c r="I771" s="53"/>
      <c r="J771" s="52"/>
      <c r="K771" s="53"/>
      <c r="L771" s="52">
        <v>6515.8100000000004</v>
      </c>
      <c r="M771" s="1"/>
    </row>
    <row r="772" ht="28.5">
      <c r="A772" s="64"/>
      <c r="B772" s="64" t="s">
        <v>64</v>
      </c>
      <c r="C772" s="64" t="s">
        <v>65</v>
      </c>
      <c r="D772" s="59" t="s">
        <v>63</v>
      </c>
      <c r="E772" s="61">
        <v>52</v>
      </c>
      <c r="F772" s="61"/>
      <c r="G772" s="61">
        <v>52</v>
      </c>
      <c r="H772" s="65"/>
      <c r="I772" s="66"/>
      <c r="J772" s="65"/>
      <c r="K772" s="66"/>
      <c r="L772" s="65">
        <v>3052.4499999999998</v>
      </c>
      <c r="M772" s="1"/>
    </row>
    <row r="773">
      <c r="C773" s="67" t="s">
        <v>66</v>
      </c>
      <c r="D773" s="67"/>
      <c r="E773" s="67"/>
      <c r="F773" s="67"/>
      <c r="G773" s="67"/>
      <c r="H773" s="67"/>
      <c r="I773" s="68">
        <v>17031.170000000002</v>
      </c>
      <c r="J773" s="68"/>
      <c r="K773" s="68">
        <v>17031.170000000002</v>
      </c>
      <c r="L773" s="68"/>
      <c r="M773" s="3">
        <f>K773*1.0795</f>
        <v>18385.148014999999</v>
      </c>
      <c r="AD773">
        <v>1253.99</v>
      </c>
      <c r="AE773">
        <v>587.45000000000005</v>
      </c>
      <c r="AN773" s="69">
        <v>17031.170000000002</v>
      </c>
      <c r="AO773" s="69">
        <v>1592.8099999999999</v>
      </c>
      <c r="AQ773" t="s">
        <v>67</v>
      </c>
      <c r="AR773" s="69">
        <v>5094.8000000000002</v>
      </c>
      <c r="AT773" s="69">
        <v>775.29999999999995</v>
      </c>
      <c r="AV773" t="s">
        <v>67</v>
      </c>
      <c r="AW773" s="69">
        <v>0</v>
      </c>
      <c r="AZ773">
        <v>6515.8100000000004</v>
      </c>
      <c r="BA773">
        <v>3052.4499999999998</v>
      </c>
      <c r="CD773">
        <v>2</v>
      </c>
    </row>
    <row r="774" ht="57">
      <c r="A774" s="48" t="s">
        <v>274</v>
      </c>
      <c r="B774" s="49" t="s">
        <v>275</v>
      </c>
      <c r="C774" s="49" t="s">
        <v>276</v>
      </c>
      <c r="D774" s="50" t="s">
        <v>252</v>
      </c>
      <c r="E774" s="51">
        <v>1</v>
      </c>
      <c r="F774" s="51"/>
      <c r="G774" s="51">
        <v>1</v>
      </c>
      <c r="H774" s="52"/>
      <c r="I774" s="53"/>
      <c r="J774" s="52"/>
      <c r="K774" s="53"/>
      <c r="L774" s="52"/>
      <c r="M774" s="1"/>
    </row>
    <row r="775" ht="25.5">
      <c r="B775" s="54" t="s">
        <v>157</v>
      </c>
      <c r="C775" s="54" t="s">
        <v>158</v>
      </c>
      <c r="D775" s="54"/>
      <c r="E775" s="54"/>
      <c r="F775" s="54"/>
      <c r="G775" s="54"/>
      <c r="H775" s="54"/>
      <c r="I775" s="54"/>
      <c r="J775" s="54"/>
      <c r="K775" s="54"/>
      <c r="L775" s="54"/>
      <c r="M775" s="1"/>
      <c r="CW775" s="70" t="s">
        <v>158</v>
      </c>
    </row>
    <row r="776">
      <c r="A776" s="55"/>
      <c r="B776" s="51">
        <v>1</v>
      </c>
      <c r="C776" s="55" t="s">
        <v>47</v>
      </c>
      <c r="D776" s="50" t="s">
        <v>48</v>
      </c>
      <c r="E776" s="56"/>
      <c r="F776" s="51"/>
      <c r="G776" s="51">
        <v>3.2999999999999998</v>
      </c>
      <c r="H776" s="51"/>
      <c r="I776" s="51"/>
      <c r="J776" s="51"/>
      <c r="K776" s="51"/>
      <c r="L776" s="57">
        <v>1681.28</v>
      </c>
      <c r="M776" s="1"/>
    </row>
    <row r="777">
      <c r="A777" s="49"/>
      <c r="B777" s="49" t="s">
        <v>97</v>
      </c>
      <c r="C777" s="49" t="s">
        <v>98</v>
      </c>
      <c r="D777" s="50" t="s">
        <v>48</v>
      </c>
      <c r="E777" s="51">
        <v>11</v>
      </c>
      <c r="F777" s="51">
        <v>0.29999999999999999</v>
      </c>
      <c r="G777" s="51">
        <v>3.2999999999999998</v>
      </c>
      <c r="H777" s="52"/>
      <c r="I777" s="53"/>
      <c r="J777" s="52">
        <v>509.48000000000002</v>
      </c>
      <c r="K777" s="53"/>
      <c r="L777" s="52">
        <v>1681.28</v>
      </c>
      <c r="M777" s="1"/>
    </row>
    <row r="778">
      <c r="A778" s="55"/>
      <c r="B778" s="51">
        <v>2</v>
      </c>
      <c r="C778" s="55" t="s">
        <v>51</v>
      </c>
      <c r="D778" s="50"/>
      <c r="E778" s="56"/>
      <c r="F778" s="51"/>
      <c r="G778" s="51"/>
      <c r="H778" s="51"/>
      <c r="I778" s="51"/>
      <c r="J778" s="51"/>
      <c r="K778" s="51"/>
      <c r="L778" s="57">
        <v>546.64999999999998</v>
      </c>
      <c r="M778" s="1"/>
    </row>
    <row r="779">
      <c r="A779" s="55"/>
      <c r="B779" s="51"/>
      <c r="C779" s="55" t="s">
        <v>52</v>
      </c>
      <c r="D779" s="50" t="s">
        <v>48</v>
      </c>
      <c r="E779" s="56"/>
      <c r="F779" s="51"/>
      <c r="G779" s="51">
        <v>0.42899999999999999</v>
      </c>
      <c r="H779" s="51"/>
      <c r="I779" s="51"/>
      <c r="J779" s="51"/>
      <c r="K779" s="51"/>
      <c r="L779" s="57">
        <v>266.07999999999998</v>
      </c>
      <c r="M779" s="1"/>
      <c r="CE779">
        <v>1</v>
      </c>
    </row>
    <row r="780" ht="42.75">
      <c r="A780" s="49"/>
      <c r="B780" s="49" t="s">
        <v>159</v>
      </c>
      <c r="C780" s="49" t="s">
        <v>160</v>
      </c>
      <c r="D780" s="50" t="s">
        <v>55</v>
      </c>
      <c r="E780" s="51">
        <v>1.4299999999999999</v>
      </c>
      <c r="F780" s="51">
        <v>0.29999999999999999</v>
      </c>
      <c r="G780" s="51">
        <v>0.42899999999999999</v>
      </c>
      <c r="H780" s="52">
        <v>995.50999999999999</v>
      </c>
      <c r="I780" s="53">
        <v>1.28</v>
      </c>
      <c r="J780" s="52">
        <v>1274.25</v>
      </c>
      <c r="K780" s="53"/>
      <c r="L780" s="52">
        <v>546.64999999999998</v>
      </c>
      <c r="M780" s="1"/>
    </row>
    <row r="781" ht="28.5">
      <c r="A781" s="49"/>
      <c r="B781" s="49" t="s">
        <v>56</v>
      </c>
      <c r="C781" s="49" t="s">
        <v>57</v>
      </c>
      <c r="D781" s="50" t="s">
        <v>48</v>
      </c>
      <c r="E781" s="51">
        <v>1.4299999999999999</v>
      </c>
      <c r="F781" s="51">
        <v>0.29999999999999999</v>
      </c>
      <c r="G781" s="51">
        <v>0.42899999999999999</v>
      </c>
      <c r="H781" s="52"/>
      <c r="I781" s="53"/>
      <c r="J781" s="52">
        <v>620.24000000000001</v>
      </c>
      <c r="K781" s="53"/>
      <c r="L781" s="52">
        <v>266.07999999999998</v>
      </c>
      <c r="M781" s="1"/>
      <c r="CE781">
        <v>1</v>
      </c>
    </row>
    <row r="782">
      <c r="A782" s="55"/>
      <c r="B782" s="51">
        <v>4</v>
      </c>
      <c r="C782" s="55" t="s">
        <v>58</v>
      </c>
      <c r="D782" s="50"/>
      <c r="E782" s="56"/>
      <c r="F782" s="51"/>
      <c r="G782" s="51"/>
      <c r="H782" s="51"/>
      <c r="I782" s="51"/>
      <c r="J782" s="51"/>
      <c r="K782" s="51"/>
      <c r="L782" s="57">
        <v>0</v>
      </c>
      <c r="M782" s="1"/>
    </row>
    <row r="783" ht="42.75">
      <c r="A783" s="49"/>
      <c r="B783" s="49" t="s">
        <v>253</v>
      </c>
      <c r="C783" s="49" t="s">
        <v>254</v>
      </c>
      <c r="D783" s="50" t="s">
        <v>148</v>
      </c>
      <c r="E783" s="51">
        <v>0.0050000000000000001</v>
      </c>
      <c r="F783" s="51">
        <v>0</v>
      </c>
      <c r="G783" s="51">
        <v>0</v>
      </c>
      <c r="H783" s="52">
        <v>23335.799999999999</v>
      </c>
      <c r="I783" s="53">
        <v>1.22</v>
      </c>
      <c r="J783" s="52">
        <v>28469.68</v>
      </c>
      <c r="K783" s="53"/>
      <c r="L783" s="52">
        <v>0</v>
      </c>
      <c r="M783" s="1"/>
    </row>
    <row r="784">
      <c r="A784" s="49"/>
      <c r="B784" s="49" t="s">
        <v>146</v>
      </c>
      <c r="C784" s="49" t="s">
        <v>147</v>
      </c>
      <c r="D784" s="50" t="s">
        <v>148</v>
      </c>
      <c r="E784" s="51">
        <v>0.0016999999999999999</v>
      </c>
      <c r="F784" s="51">
        <v>0</v>
      </c>
      <c r="G784" s="51">
        <v>0</v>
      </c>
      <c r="H784" s="52">
        <v>116448.72</v>
      </c>
      <c r="I784" s="53">
        <v>1.28</v>
      </c>
      <c r="J784" s="52">
        <v>149054.35999999999</v>
      </c>
      <c r="K784" s="53"/>
      <c r="L784" s="52">
        <v>0</v>
      </c>
      <c r="M784" s="1"/>
    </row>
    <row r="785">
      <c r="A785" s="49"/>
      <c r="B785" s="49" t="s">
        <v>255</v>
      </c>
      <c r="C785" s="49" t="s">
        <v>256</v>
      </c>
      <c r="D785" s="50" t="s">
        <v>151</v>
      </c>
      <c r="E785" s="51">
        <v>0.0050000000000000001</v>
      </c>
      <c r="F785" s="51">
        <v>0</v>
      </c>
      <c r="G785" s="51">
        <v>0</v>
      </c>
      <c r="H785" s="52">
        <v>284.14999999999998</v>
      </c>
      <c r="I785" s="53">
        <v>1.4299999999999999</v>
      </c>
      <c r="J785" s="52">
        <v>406.32999999999998</v>
      </c>
      <c r="K785" s="53"/>
      <c r="L785" s="52">
        <v>0</v>
      </c>
      <c r="M785" s="1"/>
    </row>
    <row r="786">
      <c r="A786" s="49"/>
      <c r="B786" s="49" t="s">
        <v>257</v>
      </c>
      <c r="C786" s="49" t="s">
        <v>258</v>
      </c>
      <c r="D786" s="50" t="s">
        <v>151</v>
      </c>
      <c r="E786" s="51">
        <v>0.025000000000000001</v>
      </c>
      <c r="F786" s="51">
        <v>0</v>
      </c>
      <c r="G786" s="51">
        <v>0</v>
      </c>
      <c r="H786" s="52">
        <v>219.68000000000001</v>
      </c>
      <c r="I786" s="53">
        <v>0.91000000000000003</v>
      </c>
      <c r="J786" s="52">
        <v>199.91</v>
      </c>
      <c r="K786" s="53"/>
      <c r="L786" s="52">
        <v>0</v>
      </c>
      <c r="M786" s="1"/>
    </row>
    <row r="787" ht="28.5">
      <c r="A787" s="49"/>
      <c r="B787" s="49" t="s">
        <v>259</v>
      </c>
      <c r="C787" s="49" t="s">
        <v>260</v>
      </c>
      <c r="D787" s="50" t="s">
        <v>151</v>
      </c>
      <c r="E787" s="51">
        <v>0.019</v>
      </c>
      <c r="F787" s="51">
        <v>0</v>
      </c>
      <c r="G787" s="51">
        <v>0</v>
      </c>
      <c r="H787" s="52">
        <v>206.62</v>
      </c>
      <c r="I787" s="53">
        <v>0.88</v>
      </c>
      <c r="J787" s="52">
        <v>181.83000000000001</v>
      </c>
      <c r="K787" s="53"/>
      <c r="L787" s="52">
        <v>0</v>
      </c>
      <c r="M787" s="1"/>
    </row>
    <row r="788" ht="57">
      <c r="A788" s="49"/>
      <c r="B788" s="49" t="s">
        <v>261</v>
      </c>
      <c r="C788" s="49" t="s">
        <v>262</v>
      </c>
      <c r="D788" s="50" t="s">
        <v>221</v>
      </c>
      <c r="E788" s="51">
        <v>4.5499999999999998</v>
      </c>
      <c r="F788" s="51">
        <v>0</v>
      </c>
      <c r="G788" s="51">
        <v>0</v>
      </c>
      <c r="H788" s="52">
        <v>14.43</v>
      </c>
      <c r="I788" s="53">
        <v>1.53</v>
      </c>
      <c r="J788" s="52">
        <v>22.079999999999998</v>
      </c>
      <c r="K788" s="53"/>
      <c r="L788" s="52">
        <v>0</v>
      </c>
      <c r="M788" s="1"/>
    </row>
    <row r="789" ht="42.75">
      <c r="A789" s="49"/>
      <c r="B789" s="49" t="s">
        <v>188</v>
      </c>
      <c r="C789" s="49" t="s">
        <v>189</v>
      </c>
      <c r="D789" s="50" t="s">
        <v>148</v>
      </c>
      <c r="E789" s="51">
        <v>2.0000000000000002e-05</v>
      </c>
      <c r="F789" s="51">
        <v>0</v>
      </c>
      <c r="G789" s="51">
        <v>0</v>
      </c>
      <c r="H789" s="52">
        <v>1050091.7</v>
      </c>
      <c r="I789" s="53">
        <v>1.0900000000000001</v>
      </c>
      <c r="J789" s="52">
        <v>1144599.95</v>
      </c>
      <c r="K789" s="53"/>
      <c r="L789" s="52">
        <v>0</v>
      </c>
      <c r="M789" s="1"/>
    </row>
    <row r="790" ht="28.5">
      <c r="A790" s="49"/>
      <c r="B790" s="49" t="s">
        <v>149</v>
      </c>
      <c r="C790" s="49" t="s">
        <v>150</v>
      </c>
      <c r="D790" s="50" t="s">
        <v>151</v>
      </c>
      <c r="E790" s="51">
        <v>0.39000000000000001</v>
      </c>
      <c r="F790" s="51">
        <v>0</v>
      </c>
      <c r="G790" s="51">
        <v>0</v>
      </c>
      <c r="H790" s="52">
        <v>870.17999999999995</v>
      </c>
      <c r="I790" s="53">
        <v>1.6100000000000001</v>
      </c>
      <c r="J790" s="52">
        <v>1400.99</v>
      </c>
      <c r="K790" s="53"/>
      <c r="L790" s="52">
        <v>0</v>
      </c>
      <c r="M790" s="1"/>
    </row>
    <row r="791">
      <c r="A791" s="49"/>
      <c r="B791" s="49" t="s">
        <v>263</v>
      </c>
      <c r="C791" s="49" t="s">
        <v>264</v>
      </c>
      <c r="D791" s="50" t="s">
        <v>151</v>
      </c>
      <c r="E791" s="51">
        <v>0.0050000000000000001</v>
      </c>
      <c r="F791" s="51">
        <v>0</v>
      </c>
      <c r="G791" s="51">
        <v>0</v>
      </c>
      <c r="H791" s="52">
        <v>1912.8399999999999</v>
      </c>
      <c r="I791" s="53">
        <v>1.6000000000000001</v>
      </c>
      <c r="J791" s="52">
        <v>3060.54</v>
      </c>
      <c r="K791" s="53"/>
      <c r="L791" s="52">
        <v>0</v>
      </c>
      <c r="M791" s="1"/>
    </row>
    <row r="792" ht="28.5">
      <c r="A792" s="49"/>
      <c r="B792" s="49" t="s">
        <v>265</v>
      </c>
      <c r="C792" s="49" t="s">
        <v>266</v>
      </c>
      <c r="D792" s="50" t="s">
        <v>252</v>
      </c>
      <c r="E792" s="51">
        <v>1</v>
      </c>
      <c r="F792" s="51">
        <v>0</v>
      </c>
      <c r="G792" s="51">
        <v>0</v>
      </c>
      <c r="H792" s="52">
        <v>417.06</v>
      </c>
      <c r="I792" s="53">
        <v>1.24</v>
      </c>
      <c r="J792" s="52">
        <v>517.14999999999998</v>
      </c>
      <c r="K792" s="53"/>
      <c r="L792" s="52">
        <v>0</v>
      </c>
      <c r="M792" s="1"/>
    </row>
    <row r="793" ht="42.75">
      <c r="A793" s="49"/>
      <c r="B793" s="49" t="s">
        <v>267</v>
      </c>
      <c r="C793" s="49" t="s">
        <v>268</v>
      </c>
      <c r="D793" s="50" t="s">
        <v>195</v>
      </c>
      <c r="E793" s="51">
        <v>0.29999999999999999</v>
      </c>
      <c r="F793" s="51">
        <v>0</v>
      </c>
      <c r="G793" s="51">
        <v>0</v>
      </c>
      <c r="H793" s="52">
        <v>47.259999999999998</v>
      </c>
      <c r="I793" s="53">
        <v>2.5299999999999998</v>
      </c>
      <c r="J793" s="52">
        <v>119.56999999999999</v>
      </c>
      <c r="K793" s="53"/>
      <c r="L793" s="52">
        <v>0</v>
      </c>
      <c r="M793" s="1"/>
    </row>
    <row r="794" ht="28.5">
      <c r="A794" s="49"/>
      <c r="B794" s="49" t="s">
        <v>269</v>
      </c>
      <c r="C794" s="64" t="s">
        <v>270</v>
      </c>
      <c r="D794" s="59" t="s">
        <v>271</v>
      </c>
      <c r="E794" s="61">
        <v>0.016</v>
      </c>
      <c r="F794" s="61">
        <v>0</v>
      </c>
      <c r="G794" s="61">
        <v>0</v>
      </c>
      <c r="H794" s="65">
        <v>6052.54</v>
      </c>
      <c r="I794" s="66">
        <v>1.3799999999999999</v>
      </c>
      <c r="J794" s="65">
        <v>8352.5100000000002</v>
      </c>
      <c r="K794" s="66"/>
      <c r="L794" s="65">
        <v>0</v>
      </c>
      <c r="M794" s="1"/>
    </row>
    <row r="795">
      <c r="A795" s="49"/>
      <c r="B795" s="49"/>
      <c r="C795" s="63" t="s">
        <v>59</v>
      </c>
      <c r="D795" s="50"/>
      <c r="E795" s="51"/>
      <c r="F795" s="51"/>
      <c r="G795" s="51"/>
      <c r="H795" s="52"/>
      <c r="I795" s="53"/>
      <c r="J795" s="52"/>
      <c r="K795" s="53"/>
      <c r="L795" s="52">
        <v>2494.0099999999998</v>
      </c>
      <c r="M795" s="1"/>
    </row>
    <row r="796">
      <c r="A796" s="49"/>
      <c r="B796" s="49"/>
      <c r="C796" s="49" t="s">
        <v>60</v>
      </c>
      <c r="D796" s="50"/>
      <c r="E796" s="51"/>
      <c r="F796" s="51"/>
      <c r="G796" s="51"/>
      <c r="H796" s="52"/>
      <c r="I796" s="53"/>
      <c r="J796" s="52"/>
      <c r="K796" s="53"/>
      <c r="L796" s="52">
        <v>1947.3599999999999</v>
      </c>
      <c r="M796" s="1"/>
    </row>
    <row r="797" ht="28.5">
      <c r="A797" s="49"/>
      <c r="B797" s="49" t="s">
        <v>61</v>
      </c>
      <c r="C797" s="49" t="s">
        <v>62</v>
      </c>
      <c r="D797" s="50" t="s">
        <v>63</v>
      </c>
      <c r="E797" s="51">
        <v>111</v>
      </c>
      <c r="F797" s="51"/>
      <c r="G797" s="51">
        <v>111</v>
      </c>
      <c r="H797" s="52"/>
      <c r="I797" s="53"/>
      <c r="J797" s="52"/>
      <c r="K797" s="53"/>
      <c r="L797" s="52">
        <v>2161.5700000000002</v>
      </c>
      <c r="M797" s="1"/>
    </row>
    <row r="798" ht="28.5">
      <c r="A798" s="64"/>
      <c r="B798" s="64" t="s">
        <v>64</v>
      </c>
      <c r="C798" s="64" t="s">
        <v>65</v>
      </c>
      <c r="D798" s="59" t="s">
        <v>63</v>
      </c>
      <c r="E798" s="61">
        <v>52</v>
      </c>
      <c r="F798" s="61"/>
      <c r="G798" s="61">
        <v>52</v>
      </c>
      <c r="H798" s="65"/>
      <c r="I798" s="66"/>
      <c r="J798" s="65"/>
      <c r="K798" s="66"/>
      <c r="L798" s="65">
        <v>1012.63</v>
      </c>
      <c r="M798" s="1"/>
    </row>
    <row r="799">
      <c r="C799" s="67" t="s">
        <v>66</v>
      </c>
      <c r="D799" s="67"/>
      <c r="E799" s="67"/>
      <c r="F799" s="67"/>
      <c r="G799" s="67"/>
      <c r="H799" s="67"/>
      <c r="I799" s="68">
        <v>5668.21</v>
      </c>
      <c r="J799" s="68"/>
      <c r="K799" s="68">
        <v>5668.21</v>
      </c>
      <c r="L799" s="68"/>
      <c r="M799" s="3">
        <f>K799*1.0795</f>
        <v>6118.8326949999991</v>
      </c>
      <c r="AD799">
        <v>1253.99</v>
      </c>
      <c r="AE799">
        <v>587.45000000000005</v>
      </c>
      <c r="AN799" s="69">
        <v>5668.21</v>
      </c>
      <c r="AO799" s="69">
        <v>546.64999999999998</v>
      </c>
      <c r="AQ799" t="s">
        <v>67</v>
      </c>
      <c r="AR799" s="69">
        <v>1681.28</v>
      </c>
      <c r="AT799" s="69">
        <v>266.07999999999998</v>
      </c>
      <c r="AV799" t="s">
        <v>67</v>
      </c>
      <c r="AW799" s="69">
        <v>0</v>
      </c>
      <c r="AZ799">
        <v>2161.5700000000002</v>
      </c>
      <c r="BA799">
        <v>1012.63</v>
      </c>
      <c r="CD799">
        <v>2</v>
      </c>
    </row>
    <row r="800" ht="68.25">
      <c r="A800" s="48" t="s">
        <v>277</v>
      </c>
      <c r="B800" s="49" t="s">
        <v>275</v>
      </c>
      <c r="C800" s="49" t="s">
        <v>278</v>
      </c>
      <c r="D800" s="50" t="s">
        <v>252</v>
      </c>
      <c r="E800" s="51">
        <v>1</v>
      </c>
      <c r="F800" s="51"/>
      <c r="G800" s="51">
        <v>1</v>
      </c>
      <c r="H800" s="52"/>
      <c r="I800" s="53"/>
      <c r="J800" s="52"/>
      <c r="K800" s="53"/>
      <c r="L800" s="52"/>
      <c r="M800" s="1"/>
    </row>
    <row r="801">
      <c r="A801" s="55"/>
      <c r="B801" s="51">
        <v>1</v>
      </c>
      <c r="C801" s="55" t="s">
        <v>47</v>
      </c>
      <c r="D801" s="50" t="s">
        <v>48</v>
      </c>
      <c r="E801" s="56"/>
      <c r="F801" s="51"/>
      <c r="G801" s="51">
        <v>11</v>
      </c>
      <c r="H801" s="51"/>
      <c r="I801" s="51"/>
      <c r="J801" s="51"/>
      <c r="K801" s="51"/>
      <c r="L801" s="57">
        <v>5604.2799999999997</v>
      </c>
      <c r="M801" s="1"/>
    </row>
    <row r="802">
      <c r="A802" s="49"/>
      <c r="B802" s="49" t="s">
        <v>97</v>
      </c>
      <c r="C802" s="49" t="s">
        <v>98</v>
      </c>
      <c r="D802" s="50" t="s">
        <v>48</v>
      </c>
      <c r="E802" s="51">
        <v>11</v>
      </c>
      <c r="F802" s="51"/>
      <c r="G802" s="51">
        <v>11</v>
      </c>
      <c r="H802" s="52"/>
      <c r="I802" s="53"/>
      <c r="J802" s="52">
        <v>509.48000000000002</v>
      </c>
      <c r="K802" s="53"/>
      <c r="L802" s="52">
        <v>5604.2799999999997</v>
      </c>
      <c r="M802" s="1"/>
    </row>
    <row r="803">
      <c r="A803" s="55"/>
      <c r="B803" s="51">
        <v>2</v>
      </c>
      <c r="C803" s="55" t="s">
        <v>51</v>
      </c>
      <c r="D803" s="50"/>
      <c r="E803" s="56"/>
      <c r="F803" s="51"/>
      <c r="G803" s="51"/>
      <c r="H803" s="51"/>
      <c r="I803" s="51"/>
      <c r="J803" s="51"/>
      <c r="K803" s="51"/>
      <c r="L803" s="57">
        <v>1822.1799999999998</v>
      </c>
      <c r="M803" s="1"/>
    </row>
    <row r="804">
      <c r="A804" s="55"/>
      <c r="B804" s="51"/>
      <c r="C804" s="55" t="s">
        <v>52</v>
      </c>
      <c r="D804" s="50" t="s">
        <v>48</v>
      </c>
      <c r="E804" s="56"/>
      <c r="F804" s="51"/>
      <c r="G804" s="51">
        <v>1.4299999999999999</v>
      </c>
      <c r="H804" s="51"/>
      <c r="I804" s="51"/>
      <c r="J804" s="51"/>
      <c r="K804" s="51"/>
      <c r="L804" s="57">
        <v>886.94000000000005</v>
      </c>
      <c r="M804" s="1"/>
      <c r="CE804">
        <v>1</v>
      </c>
    </row>
    <row r="805" ht="42.75">
      <c r="A805" s="49"/>
      <c r="B805" s="49" t="s">
        <v>159</v>
      </c>
      <c r="C805" s="49" t="s">
        <v>160</v>
      </c>
      <c r="D805" s="50" t="s">
        <v>55</v>
      </c>
      <c r="E805" s="51">
        <v>1.4299999999999999</v>
      </c>
      <c r="F805" s="51"/>
      <c r="G805" s="51">
        <v>1.4299999999999999</v>
      </c>
      <c r="H805" s="52">
        <v>995.50999999999999</v>
      </c>
      <c r="I805" s="53">
        <v>1.28</v>
      </c>
      <c r="J805" s="52">
        <v>1274.25</v>
      </c>
      <c r="K805" s="53"/>
      <c r="L805" s="52">
        <v>1822.1800000000001</v>
      </c>
      <c r="M805" s="1"/>
    </row>
    <row r="806" ht="28.5">
      <c r="A806" s="49"/>
      <c r="B806" s="49" t="s">
        <v>56</v>
      </c>
      <c r="C806" s="49" t="s">
        <v>57</v>
      </c>
      <c r="D806" s="50" t="s">
        <v>48</v>
      </c>
      <c r="E806" s="51">
        <v>1.4299999999999999</v>
      </c>
      <c r="F806" s="51"/>
      <c r="G806" s="51">
        <v>1.4299999999999999</v>
      </c>
      <c r="H806" s="52"/>
      <c r="I806" s="53"/>
      <c r="J806" s="52">
        <v>620.24000000000001</v>
      </c>
      <c r="K806" s="53"/>
      <c r="L806" s="52">
        <v>886.94000000000005</v>
      </c>
      <c r="M806" s="1"/>
      <c r="CE806">
        <v>1</v>
      </c>
    </row>
    <row r="807">
      <c r="A807" s="55"/>
      <c r="B807" s="51">
        <v>4</v>
      </c>
      <c r="C807" s="55" t="s">
        <v>58</v>
      </c>
      <c r="D807" s="50"/>
      <c r="E807" s="56"/>
      <c r="F807" s="51"/>
      <c r="G807" s="51"/>
      <c r="H807" s="51"/>
      <c r="I807" s="51"/>
      <c r="J807" s="51"/>
      <c r="K807" s="51"/>
      <c r="L807" s="57">
        <v>0</v>
      </c>
      <c r="M807" s="1"/>
    </row>
    <row r="808" ht="42.75">
      <c r="A808" s="49"/>
      <c r="B808" s="49" t="s">
        <v>253</v>
      </c>
      <c r="C808" s="49" t="s">
        <v>254</v>
      </c>
      <c r="D808" s="50" t="s">
        <v>148</v>
      </c>
      <c r="E808" s="51">
        <v>0.0050000000000000001</v>
      </c>
      <c r="F808" s="51">
        <v>0</v>
      </c>
      <c r="G808" s="51">
        <v>0</v>
      </c>
      <c r="H808" s="52">
        <v>23335.799999999999</v>
      </c>
      <c r="I808" s="53">
        <v>1.22</v>
      </c>
      <c r="J808" s="52">
        <v>28469.68</v>
      </c>
      <c r="K808" s="53"/>
      <c r="L808" s="52">
        <v>0</v>
      </c>
      <c r="M808" s="1"/>
    </row>
    <row r="809">
      <c r="A809" s="49"/>
      <c r="B809" s="49" t="s">
        <v>146</v>
      </c>
      <c r="C809" s="49" t="s">
        <v>147</v>
      </c>
      <c r="D809" s="50" t="s">
        <v>148</v>
      </c>
      <c r="E809" s="51">
        <v>0.0016999999999999999</v>
      </c>
      <c r="F809" s="51">
        <v>0</v>
      </c>
      <c r="G809" s="51">
        <v>0</v>
      </c>
      <c r="H809" s="52">
        <v>116448.72</v>
      </c>
      <c r="I809" s="53">
        <v>1.28</v>
      </c>
      <c r="J809" s="52">
        <v>149054.35999999999</v>
      </c>
      <c r="K809" s="53"/>
      <c r="L809" s="52">
        <v>0</v>
      </c>
      <c r="M809" s="1"/>
    </row>
    <row r="810">
      <c r="A810" s="49"/>
      <c r="B810" s="49" t="s">
        <v>255</v>
      </c>
      <c r="C810" s="49" t="s">
        <v>256</v>
      </c>
      <c r="D810" s="50" t="s">
        <v>151</v>
      </c>
      <c r="E810" s="51">
        <v>0.0050000000000000001</v>
      </c>
      <c r="F810" s="51">
        <v>0</v>
      </c>
      <c r="G810" s="51">
        <v>0</v>
      </c>
      <c r="H810" s="52">
        <v>284.14999999999998</v>
      </c>
      <c r="I810" s="53">
        <v>1.4299999999999999</v>
      </c>
      <c r="J810" s="52">
        <v>406.32999999999998</v>
      </c>
      <c r="K810" s="53"/>
      <c r="L810" s="52">
        <v>0</v>
      </c>
      <c r="M810" s="1"/>
    </row>
    <row r="811">
      <c r="A811" s="49"/>
      <c r="B811" s="49" t="s">
        <v>257</v>
      </c>
      <c r="C811" s="49" t="s">
        <v>258</v>
      </c>
      <c r="D811" s="50" t="s">
        <v>151</v>
      </c>
      <c r="E811" s="51">
        <v>0.025000000000000001</v>
      </c>
      <c r="F811" s="51">
        <v>0</v>
      </c>
      <c r="G811" s="51">
        <v>0</v>
      </c>
      <c r="H811" s="52">
        <v>219.68000000000001</v>
      </c>
      <c r="I811" s="53">
        <v>0.91000000000000003</v>
      </c>
      <c r="J811" s="52">
        <v>199.91</v>
      </c>
      <c r="K811" s="53"/>
      <c r="L811" s="52">
        <v>0</v>
      </c>
      <c r="M811" s="1"/>
    </row>
    <row r="812" ht="28.5">
      <c r="A812" s="49"/>
      <c r="B812" s="49" t="s">
        <v>259</v>
      </c>
      <c r="C812" s="49" t="s">
        <v>260</v>
      </c>
      <c r="D812" s="50" t="s">
        <v>151</v>
      </c>
      <c r="E812" s="51">
        <v>0.019</v>
      </c>
      <c r="F812" s="51">
        <v>0</v>
      </c>
      <c r="G812" s="51">
        <v>0</v>
      </c>
      <c r="H812" s="52">
        <v>206.62</v>
      </c>
      <c r="I812" s="53">
        <v>0.88</v>
      </c>
      <c r="J812" s="52">
        <v>181.83000000000001</v>
      </c>
      <c r="K812" s="53"/>
      <c r="L812" s="52">
        <v>0</v>
      </c>
      <c r="M812" s="1"/>
    </row>
    <row r="813" ht="57">
      <c r="A813" s="49"/>
      <c r="B813" s="49" t="s">
        <v>261</v>
      </c>
      <c r="C813" s="49" t="s">
        <v>262</v>
      </c>
      <c r="D813" s="50" t="s">
        <v>221</v>
      </c>
      <c r="E813" s="51">
        <v>4.5499999999999998</v>
      </c>
      <c r="F813" s="51">
        <v>0</v>
      </c>
      <c r="G813" s="51">
        <v>0</v>
      </c>
      <c r="H813" s="52">
        <v>14.43</v>
      </c>
      <c r="I813" s="53">
        <v>1.53</v>
      </c>
      <c r="J813" s="52">
        <v>22.079999999999998</v>
      </c>
      <c r="K813" s="53"/>
      <c r="L813" s="52">
        <v>0</v>
      </c>
      <c r="M813" s="1"/>
    </row>
    <row r="814" ht="42.75">
      <c r="A814" s="49"/>
      <c r="B814" s="49" t="s">
        <v>188</v>
      </c>
      <c r="C814" s="49" t="s">
        <v>189</v>
      </c>
      <c r="D814" s="50" t="s">
        <v>148</v>
      </c>
      <c r="E814" s="51">
        <v>2.0000000000000002e-05</v>
      </c>
      <c r="F814" s="51">
        <v>0</v>
      </c>
      <c r="G814" s="51">
        <v>0</v>
      </c>
      <c r="H814" s="52">
        <v>1050091.7</v>
      </c>
      <c r="I814" s="53">
        <v>1.0900000000000001</v>
      </c>
      <c r="J814" s="52">
        <v>1144599.95</v>
      </c>
      <c r="K814" s="53"/>
      <c r="L814" s="52">
        <v>0</v>
      </c>
      <c r="M814" s="1"/>
    </row>
    <row r="815" ht="28.5">
      <c r="A815" s="49"/>
      <c r="B815" s="49" t="s">
        <v>149</v>
      </c>
      <c r="C815" s="49" t="s">
        <v>150</v>
      </c>
      <c r="D815" s="50" t="s">
        <v>151</v>
      </c>
      <c r="E815" s="51">
        <v>0.39000000000000001</v>
      </c>
      <c r="F815" s="51">
        <v>0</v>
      </c>
      <c r="G815" s="51">
        <v>0</v>
      </c>
      <c r="H815" s="52">
        <v>870.17999999999995</v>
      </c>
      <c r="I815" s="53">
        <v>1.6100000000000001</v>
      </c>
      <c r="J815" s="52">
        <v>1400.99</v>
      </c>
      <c r="K815" s="53"/>
      <c r="L815" s="52">
        <v>0</v>
      </c>
      <c r="M815" s="1"/>
    </row>
    <row r="816">
      <c r="A816" s="49"/>
      <c r="B816" s="49" t="s">
        <v>263</v>
      </c>
      <c r="C816" s="49" t="s">
        <v>264</v>
      </c>
      <c r="D816" s="50" t="s">
        <v>151</v>
      </c>
      <c r="E816" s="51">
        <v>0.0050000000000000001</v>
      </c>
      <c r="F816" s="51">
        <v>0</v>
      </c>
      <c r="G816" s="51">
        <v>0</v>
      </c>
      <c r="H816" s="52">
        <v>1912.8399999999999</v>
      </c>
      <c r="I816" s="53">
        <v>1.6000000000000001</v>
      </c>
      <c r="J816" s="52">
        <v>3060.54</v>
      </c>
      <c r="K816" s="53"/>
      <c r="L816" s="52">
        <v>0</v>
      </c>
      <c r="M816" s="1"/>
    </row>
    <row r="817" ht="28.5">
      <c r="A817" s="49"/>
      <c r="B817" s="49" t="s">
        <v>265</v>
      </c>
      <c r="C817" s="49" t="s">
        <v>266</v>
      </c>
      <c r="D817" s="50" t="s">
        <v>252</v>
      </c>
      <c r="E817" s="51">
        <v>1</v>
      </c>
      <c r="F817" s="51">
        <v>0</v>
      </c>
      <c r="G817" s="51">
        <v>0</v>
      </c>
      <c r="H817" s="52">
        <v>417.06</v>
      </c>
      <c r="I817" s="53">
        <v>1.24</v>
      </c>
      <c r="J817" s="52">
        <v>517.14999999999998</v>
      </c>
      <c r="K817" s="53"/>
      <c r="L817" s="52">
        <v>0</v>
      </c>
      <c r="M817" s="1"/>
    </row>
    <row r="818" ht="42.75">
      <c r="A818" s="49"/>
      <c r="B818" s="49" t="s">
        <v>267</v>
      </c>
      <c r="C818" s="49" t="s">
        <v>268</v>
      </c>
      <c r="D818" s="50" t="s">
        <v>195</v>
      </c>
      <c r="E818" s="51">
        <v>0.29999999999999999</v>
      </c>
      <c r="F818" s="51">
        <v>0</v>
      </c>
      <c r="G818" s="51">
        <v>0</v>
      </c>
      <c r="H818" s="52">
        <v>47.259999999999998</v>
      </c>
      <c r="I818" s="53">
        <v>2.5299999999999998</v>
      </c>
      <c r="J818" s="52">
        <v>119.56999999999999</v>
      </c>
      <c r="K818" s="53"/>
      <c r="L818" s="52">
        <v>0</v>
      </c>
      <c r="M818" s="1"/>
    </row>
    <row r="819" ht="28.5">
      <c r="A819" s="49"/>
      <c r="B819" s="49" t="s">
        <v>269</v>
      </c>
      <c r="C819" s="64" t="s">
        <v>270</v>
      </c>
      <c r="D819" s="59" t="s">
        <v>271</v>
      </c>
      <c r="E819" s="61">
        <v>0.016</v>
      </c>
      <c r="F819" s="61">
        <v>0</v>
      </c>
      <c r="G819" s="61">
        <v>0</v>
      </c>
      <c r="H819" s="65">
        <v>6052.54</v>
      </c>
      <c r="I819" s="66">
        <v>1.3799999999999999</v>
      </c>
      <c r="J819" s="65">
        <v>8352.5100000000002</v>
      </c>
      <c r="K819" s="66"/>
      <c r="L819" s="65">
        <v>0</v>
      </c>
      <c r="M819" s="1"/>
    </row>
    <row r="820">
      <c r="A820" s="49"/>
      <c r="B820" s="49"/>
      <c r="C820" s="63" t="s">
        <v>59</v>
      </c>
      <c r="D820" s="50"/>
      <c r="E820" s="51"/>
      <c r="F820" s="51"/>
      <c r="G820" s="51"/>
      <c r="H820" s="52"/>
      <c r="I820" s="53"/>
      <c r="J820" s="52"/>
      <c r="K820" s="53"/>
      <c r="L820" s="52">
        <v>8313.3999999999996</v>
      </c>
      <c r="M820" s="1"/>
    </row>
    <row r="821">
      <c r="A821" s="49"/>
      <c r="B821" s="49"/>
      <c r="C821" s="49" t="s">
        <v>60</v>
      </c>
      <c r="D821" s="50"/>
      <c r="E821" s="51"/>
      <c r="F821" s="51"/>
      <c r="G821" s="51"/>
      <c r="H821" s="52"/>
      <c r="I821" s="53"/>
      <c r="J821" s="52"/>
      <c r="K821" s="53"/>
      <c r="L821" s="52">
        <v>6491.2199999999993</v>
      </c>
      <c r="M821" s="1"/>
    </row>
    <row r="822" ht="28.5">
      <c r="A822" s="49"/>
      <c r="B822" s="49" t="s">
        <v>61</v>
      </c>
      <c r="C822" s="49" t="s">
        <v>62</v>
      </c>
      <c r="D822" s="50" t="s">
        <v>63</v>
      </c>
      <c r="E822" s="51">
        <v>111</v>
      </c>
      <c r="F822" s="51"/>
      <c r="G822" s="51">
        <v>111</v>
      </c>
      <c r="H822" s="52"/>
      <c r="I822" s="53"/>
      <c r="J822" s="52"/>
      <c r="K822" s="53"/>
      <c r="L822" s="52">
        <v>7205.25</v>
      </c>
      <c r="M822" s="1"/>
    </row>
    <row r="823" ht="28.5">
      <c r="A823" s="64"/>
      <c r="B823" s="64" t="s">
        <v>64</v>
      </c>
      <c r="C823" s="64" t="s">
        <v>65</v>
      </c>
      <c r="D823" s="59" t="s">
        <v>63</v>
      </c>
      <c r="E823" s="61">
        <v>52</v>
      </c>
      <c r="F823" s="61"/>
      <c r="G823" s="61">
        <v>52</v>
      </c>
      <c r="H823" s="65"/>
      <c r="I823" s="66"/>
      <c r="J823" s="65"/>
      <c r="K823" s="66"/>
      <c r="L823" s="65">
        <v>3375.4299999999998</v>
      </c>
      <c r="M823" s="1"/>
    </row>
    <row r="824">
      <c r="C824" s="67" t="s">
        <v>66</v>
      </c>
      <c r="D824" s="67"/>
      <c r="E824" s="67"/>
      <c r="F824" s="67"/>
      <c r="G824" s="67"/>
      <c r="H824" s="67"/>
      <c r="I824" s="68">
        <v>18894.079999999998</v>
      </c>
      <c r="J824" s="68"/>
      <c r="K824" s="68">
        <v>18894.079999999998</v>
      </c>
      <c r="L824" s="68"/>
      <c r="M824" s="3">
        <f>K824*1.0795</f>
        <v>20396.159359999998</v>
      </c>
      <c r="AD824">
        <v>1253.99</v>
      </c>
      <c r="AE824">
        <v>587.45000000000005</v>
      </c>
      <c r="AN824" s="69">
        <v>18894.079999999998</v>
      </c>
      <c r="AO824" s="69">
        <v>1822.1799999999998</v>
      </c>
      <c r="AQ824" t="s">
        <v>67</v>
      </c>
      <c r="AR824" s="69">
        <v>5604.2799999999997</v>
      </c>
      <c r="AT824" s="69">
        <v>886.94000000000005</v>
      </c>
      <c r="AV824" t="s">
        <v>67</v>
      </c>
      <c r="AW824" s="69">
        <v>0</v>
      </c>
      <c r="AZ824">
        <v>7205.25</v>
      </c>
      <c r="BA824">
        <v>3375.4299999999998</v>
      </c>
      <c r="CD824">
        <v>2</v>
      </c>
    </row>
    <row r="825" ht="57">
      <c r="A825" s="48" t="s">
        <v>279</v>
      </c>
      <c r="B825" s="49" t="s">
        <v>280</v>
      </c>
      <c r="C825" s="49" t="s">
        <v>281</v>
      </c>
      <c r="D825" s="50" t="s">
        <v>252</v>
      </c>
      <c r="E825" s="51">
        <v>1</v>
      </c>
      <c r="F825" s="51"/>
      <c r="G825" s="51">
        <v>1</v>
      </c>
      <c r="H825" s="52"/>
      <c r="I825" s="53"/>
      <c r="J825" s="52"/>
      <c r="K825" s="53"/>
      <c r="L825" s="52"/>
      <c r="M825" s="1"/>
    </row>
    <row r="826" ht="25.5">
      <c r="B826" s="54" t="s">
        <v>157</v>
      </c>
      <c r="C826" s="54" t="s">
        <v>158</v>
      </c>
      <c r="D826" s="54"/>
      <c r="E826" s="54"/>
      <c r="F826" s="54"/>
      <c r="G826" s="54"/>
      <c r="H826" s="54"/>
      <c r="I826" s="54"/>
      <c r="J826" s="54"/>
      <c r="K826" s="54"/>
      <c r="L826" s="54"/>
      <c r="M826" s="1"/>
      <c r="CW826" s="70" t="s">
        <v>158</v>
      </c>
    </row>
    <row r="827">
      <c r="A827" s="55"/>
      <c r="B827" s="51">
        <v>1</v>
      </c>
      <c r="C827" s="55" t="s">
        <v>47</v>
      </c>
      <c r="D827" s="50" t="s">
        <v>48</v>
      </c>
      <c r="E827" s="56"/>
      <c r="F827" s="51"/>
      <c r="G827" s="51">
        <v>4.5</v>
      </c>
      <c r="H827" s="51"/>
      <c r="I827" s="51"/>
      <c r="J827" s="51"/>
      <c r="K827" s="51"/>
      <c r="L827" s="57">
        <v>2292.6599999999999</v>
      </c>
      <c r="M827" s="1"/>
    </row>
    <row r="828">
      <c r="A828" s="49"/>
      <c r="B828" s="49" t="s">
        <v>97</v>
      </c>
      <c r="C828" s="49" t="s">
        <v>98</v>
      </c>
      <c r="D828" s="50" t="s">
        <v>48</v>
      </c>
      <c r="E828" s="51">
        <v>15</v>
      </c>
      <c r="F828" s="51">
        <v>0.29999999999999999</v>
      </c>
      <c r="G828" s="51">
        <v>4.5</v>
      </c>
      <c r="H828" s="52"/>
      <c r="I828" s="53"/>
      <c r="J828" s="52">
        <v>509.48000000000002</v>
      </c>
      <c r="K828" s="53"/>
      <c r="L828" s="52">
        <v>2292.6599999999999</v>
      </c>
      <c r="M828" s="1"/>
    </row>
    <row r="829">
      <c r="A829" s="55"/>
      <c r="B829" s="51">
        <v>2</v>
      </c>
      <c r="C829" s="55" t="s">
        <v>51</v>
      </c>
      <c r="D829" s="50"/>
      <c r="E829" s="56"/>
      <c r="F829" s="51"/>
      <c r="G829" s="51"/>
      <c r="H829" s="51"/>
      <c r="I829" s="51"/>
      <c r="J829" s="51"/>
      <c r="K829" s="51"/>
      <c r="L829" s="57">
        <v>707.21000000000004</v>
      </c>
      <c r="M829" s="1"/>
    </row>
    <row r="830">
      <c r="A830" s="55"/>
      <c r="B830" s="51"/>
      <c r="C830" s="55" t="s">
        <v>52</v>
      </c>
      <c r="D830" s="50" t="s">
        <v>48</v>
      </c>
      <c r="E830" s="56"/>
      <c r="F830" s="51"/>
      <c r="G830" s="51">
        <v>0.55500000000000005</v>
      </c>
      <c r="H830" s="51"/>
      <c r="I830" s="51"/>
      <c r="J830" s="51"/>
      <c r="K830" s="51"/>
      <c r="L830" s="57">
        <v>344.23000000000002</v>
      </c>
      <c r="M830" s="1"/>
      <c r="CE830">
        <v>1</v>
      </c>
    </row>
    <row r="831" ht="42.75">
      <c r="A831" s="49"/>
      <c r="B831" s="49" t="s">
        <v>159</v>
      </c>
      <c r="C831" s="49" t="s">
        <v>160</v>
      </c>
      <c r="D831" s="50" t="s">
        <v>55</v>
      </c>
      <c r="E831" s="51">
        <v>1.8500000000000001</v>
      </c>
      <c r="F831" s="51">
        <v>0.29999999999999999</v>
      </c>
      <c r="G831" s="51">
        <v>0.55500000000000005</v>
      </c>
      <c r="H831" s="52">
        <v>995.50999999999999</v>
      </c>
      <c r="I831" s="53">
        <v>1.28</v>
      </c>
      <c r="J831" s="52">
        <v>1274.25</v>
      </c>
      <c r="K831" s="53"/>
      <c r="L831" s="52">
        <v>707.21000000000004</v>
      </c>
      <c r="M831" s="1"/>
    </row>
    <row r="832" ht="28.5">
      <c r="A832" s="49"/>
      <c r="B832" s="49" t="s">
        <v>56</v>
      </c>
      <c r="C832" s="49" t="s">
        <v>57</v>
      </c>
      <c r="D832" s="50" t="s">
        <v>48</v>
      </c>
      <c r="E832" s="51">
        <v>1.8500000000000001</v>
      </c>
      <c r="F832" s="51">
        <v>0.29999999999999999</v>
      </c>
      <c r="G832" s="51">
        <v>0.55500000000000005</v>
      </c>
      <c r="H832" s="52"/>
      <c r="I832" s="53"/>
      <c r="J832" s="52">
        <v>620.24000000000001</v>
      </c>
      <c r="K832" s="53"/>
      <c r="L832" s="52">
        <v>344.23000000000002</v>
      </c>
      <c r="M832" s="1"/>
      <c r="CE832">
        <v>1</v>
      </c>
    </row>
    <row r="833">
      <c r="A833" s="55"/>
      <c r="B833" s="51">
        <v>4</v>
      </c>
      <c r="C833" s="55" t="s">
        <v>58</v>
      </c>
      <c r="D833" s="50"/>
      <c r="E833" s="56"/>
      <c r="F833" s="51"/>
      <c r="G833" s="51"/>
      <c r="H833" s="51"/>
      <c r="I833" s="51"/>
      <c r="J833" s="51"/>
      <c r="K833" s="51"/>
      <c r="L833" s="57">
        <v>0</v>
      </c>
      <c r="M833" s="1"/>
    </row>
    <row r="834" ht="42.75">
      <c r="A834" s="49"/>
      <c r="B834" s="49" t="s">
        <v>253</v>
      </c>
      <c r="C834" s="49" t="s">
        <v>254</v>
      </c>
      <c r="D834" s="50" t="s">
        <v>148</v>
      </c>
      <c r="E834" s="51">
        <v>0.0050000000000000001</v>
      </c>
      <c r="F834" s="51">
        <v>0</v>
      </c>
      <c r="G834" s="51">
        <v>0</v>
      </c>
      <c r="H834" s="52">
        <v>23335.799999999999</v>
      </c>
      <c r="I834" s="53">
        <v>1.22</v>
      </c>
      <c r="J834" s="52">
        <v>28469.68</v>
      </c>
      <c r="K834" s="53"/>
      <c r="L834" s="52">
        <v>0</v>
      </c>
      <c r="M834" s="1"/>
    </row>
    <row r="835">
      <c r="A835" s="49"/>
      <c r="B835" s="49" t="s">
        <v>146</v>
      </c>
      <c r="C835" s="49" t="s">
        <v>147</v>
      </c>
      <c r="D835" s="50" t="s">
        <v>148</v>
      </c>
      <c r="E835" s="51">
        <v>0.0018</v>
      </c>
      <c r="F835" s="51">
        <v>0</v>
      </c>
      <c r="G835" s="51">
        <v>0</v>
      </c>
      <c r="H835" s="52">
        <v>116448.72</v>
      </c>
      <c r="I835" s="53">
        <v>1.28</v>
      </c>
      <c r="J835" s="52">
        <v>149054.35999999999</v>
      </c>
      <c r="K835" s="53"/>
      <c r="L835" s="52">
        <v>0</v>
      </c>
      <c r="M835" s="1"/>
    </row>
    <row r="836">
      <c r="A836" s="49"/>
      <c r="B836" s="49" t="s">
        <v>255</v>
      </c>
      <c r="C836" s="49" t="s">
        <v>256</v>
      </c>
      <c r="D836" s="50" t="s">
        <v>151</v>
      </c>
      <c r="E836" s="51">
        <v>0.01</v>
      </c>
      <c r="F836" s="51">
        <v>0</v>
      </c>
      <c r="G836" s="51">
        <v>0</v>
      </c>
      <c r="H836" s="52">
        <v>284.14999999999998</v>
      </c>
      <c r="I836" s="53">
        <v>1.4299999999999999</v>
      </c>
      <c r="J836" s="52">
        <v>406.32999999999998</v>
      </c>
      <c r="K836" s="53"/>
      <c r="L836" s="52">
        <v>0</v>
      </c>
      <c r="M836" s="1"/>
    </row>
    <row r="837">
      <c r="A837" s="49"/>
      <c r="B837" s="49" t="s">
        <v>257</v>
      </c>
      <c r="C837" s="49" t="s">
        <v>258</v>
      </c>
      <c r="D837" s="50" t="s">
        <v>151</v>
      </c>
      <c r="E837" s="51">
        <v>0.035000000000000003</v>
      </c>
      <c r="F837" s="51">
        <v>0</v>
      </c>
      <c r="G837" s="51">
        <v>0</v>
      </c>
      <c r="H837" s="52">
        <v>219.68000000000001</v>
      </c>
      <c r="I837" s="53">
        <v>0.91000000000000003</v>
      </c>
      <c r="J837" s="52">
        <v>199.91</v>
      </c>
      <c r="K837" s="53"/>
      <c r="L837" s="52">
        <v>0</v>
      </c>
      <c r="M837" s="1"/>
    </row>
    <row r="838" ht="28.5">
      <c r="A838" s="49"/>
      <c r="B838" s="49" t="s">
        <v>259</v>
      </c>
      <c r="C838" s="49" t="s">
        <v>260</v>
      </c>
      <c r="D838" s="50" t="s">
        <v>151</v>
      </c>
      <c r="E838" s="51">
        <v>0.033000000000000002</v>
      </c>
      <c r="F838" s="51">
        <v>0</v>
      </c>
      <c r="G838" s="51">
        <v>0</v>
      </c>
      <c r="H838" s="52">
        <v>206.62</v>
      </c>
      <c r="I838" s="53">
        <v>0.88</v>
      </c>
      <c r="J838" s="52">
        <v>181.83000000000001</v>
      </c>
      <c r="K838" s="53"/>
      <c r="L838" s="52">
        <v>0</v>
      </c>
      <c r="M838" s="1"/>
    </row>
    <row r="839" ht="57">
      <c r="A839" s="49"/>
      <c r="B839" s="49" t="s">
        <v>261</v>
      </c>
      <c r="C839" s="49" t="s">
        <v>262</v>
      </c>
      <c r="D839" s="50" t="s">
        <v>221</v>
      </c>
      <c r="E839" s="51">
        <v>4.5499999999999998</v>
      </c>
      <c r="F839" s="51">
        <v>0</v>
      </c>
      <c r="G839" s="51">
        <v>0</v>
      </c>
      <c r="H839" s="52">
        <v>14.43</v>
      </c>
      <c r="I839" s="53">
        <v>1.53</v>
      </c>
      <c r="J839" s="52">
        <v>22.079999999999998</v>
      </c>
      <c r="K839" s="53"/>
      <c r="L839" s="52">
        <v>0</v>
      </c>
      <c r="M839" s="1"/>
    </row>
    <row r="840" ht="42.75">
      <c r="A840" s="49"/>
      <c r="B840" s="49" t="s">
        <v>188</v>
      </c>
      <c r="C840" s="49" t="s">
        <v>189</v>
      </c>
      <c r="D840" s="50" t="s">
        <v>148</v>
      </c>
      <c r="E840" s="51">
        <v>2.0000000000000002e-05</v>
      </c>
      <c r="F840" s="51">
        <v>0</v>
      </c>
      <c r="G840" s="51">
        <v>0</v>
      </c>
      <c r="H840" s="52">
        <v>1050091.7</v>
      </c>
      <c r="I840" s="53">
        <v>1.0900000000000001</v>
      </c>
      <c r="J840" s="52">
        <v>1144599.95</v>
      </c>
      <c r="K840" s="53"/>
      <c r="L840" s="52">
        <v>0</v>
      </c>
      <c r="M840" s="1"/>
    </row>
    <row r="841" ht="28.5">
      <c r="A841" s="49"/>
      <c r="B841" s="49" t="s">
        <v>149</v>
      </c>
      <c r="C841" s="49" t="s">
        <v>150</v>
      </c>
      <c r="D841" s="50" t="s">
        <v>151</v>
      </c>
      <c r="E841" s="51">
        <v>0.45000000000000001</v>
      </c>
      <c r="F841" s="51">
        <v>0</v>
      </c>
      <c r="G841" s="51">
        <v>0</v>
      </c>
      <c r="H841" s="52">
        <v>870.17999999999995</v>
      </c>
      <c r="I841" s="53">
        <v>1.6100000000000001</v>
      </c>
      <c r="J841" s="52">
        <v>1400.99</v>
      </c>
      <c r="K841" s="53"/>
      <c r="L841" s="52">
        <v>0</v>
      </c>
      <c r="M841" s="1"/>
    </row>
    <row r="842">
      <c r="A842" s="49"/>
      <c r="B842" s="49" t="s">
        <v>263</v>
      </c>
      <c r="C842" s="49" t="s">
        <v>264</v>
      </c>
      <c r="D842" s="50" t="s">
        <v>151</v>
      </c>
      <c r="E842" s="51">
        <v>0.0050000000000000001</v>
      </c>
      <c r="F842" s="51">
        <v>0</v>
      </c>
      <c r="G842" s="51">
        <v>0</v>
      </c>
      <c r="H842" s="52">
        <v>1912.8399999999999</v>
      </c>
      <c r="I842" s="53">
        <v>1.6000000000000001</v>
      </c>
      <c r="J842" s="52">
        <v>3060.54</v>
      </c>
      <c r="K842" s="53"/>
      <c r="L842" s="52">
        <v>0</v>
      </c>
      <c r="M842" s="1"/>
    </row>
    <row r="843" ht="28.5">
      <c r="A843" s="49"/>
      <c r="B843" s="49" t="s">
        <v>265</v>
      </c>
      <c r="C843" s="49" t="s">
        <v>266</v>
      </c>
      <c r="D843" s="50" t="s">
        <v>252</v>
      </c>
      <c r="E843" s="51">
        <v>1</v>
      </c>
      <c r="F843" s="51">
        <v>0</v>
      </c>
      <c r="G843" s="51">
        <v>0</v>
      </c>
      <c r="H843" s="52">
        <v>417.06</v>
      </c>
      <c r="I843" s="53">
        <v>1.24</v>
      </c>
      <c r="J843" s="52">
        <v>517.14999999999998</v>
      </c>
      <c r="K843" s="53"/>
      <c r="L843" s="52">
        <v>0</v>
      </c>
      <c r="M843" s="1"/>
    </row>
    <row r="844" ht="42.75">
      <c r="A844" s="49"/>
      <c r="B844" s="49" t="s">
        <v>267</v>
      </c>
      <c r="C844" s="49" t="s">
        <v>268</v>
      </c>
      <c r="D844" s="50" t="s">
        <v>195</v>
      </c>
      <c r="E844" s="51">
        <v>0.59999999999999998</v>
      </c>
      <c r="F844" s="51">
        <v>0</v>
      </c>
      <c r="G844" s="51">
        <v>0</v>
      </c>
      <c r="H844" s="52">
        <v>47.259999999999998</v>
      </c>
      <c r="I844" s="53">
        <v>2.5299999999999998</v>
      </c>
      <c r="J844" s="52">
        <v>119.56999999999999</v>
      </c>
      <c r="K844" s="53"/>
      <c r="L844" s="52">
        <v>0</v>
      </c>
      <c r="M844" s="1"/>
    </row>
    <row r="845" ht="28.5">
      <c r="A845" s="49"/>
      <c r="B845" s="49" t="s">
        <v>269</v>
      </c>
      <c r="C845" s="64" t="s">
        <v>270</v>
      </c>
      <c r="D845" s="59" t="s">
        <v>271</v>
      </c>
      <c r="E845" s="61">
        <v>0.032000000000000001</v>
      </c>
      <c r="F845" s="61">
        <v>0</v>
      </c>
      <c r="G845" s="61">
        <v>0</v>
      </c>
      <c r="H845" s="65">
        <v>6052.54</v>
      </c>
      <c r="I845" s="66">
        <v>1.3799999999999999</v>
      </c>
      <c r="J845" s="65">
        <v>8352.5100000000002</v>
      </c>
      <c r="K845" s="66"/>
      <c r="L845" s="65">
        <v>0</v>
      </c>
      <c r="M845" s="1"/>
    </row>
    <row r="846">
      <c r="A846" s="49"/>
      <c r="B846" s="49"/>
      <c r="C846" s="63" t="s">
        <v>59</v>
      </c>
      <c r="D846" s="50"/>
      <c r="E846" s="51"/>
      <c r="F846" s="51"/>
      <c r="G846" s="51"/>
      <c r="H846" s="52"/>
      <c r="I846" s="53"/>
      <c r="J846" s="52"/>
      <c r="K846" s="53"/>
      <c r="L846" s="52">
        <v>3344.0999999999999</v>
      </c>
      <c r="M846" s="1"/>
    </row>
    <row r="847">
      <c r="A847" s="49"/>
      <c r="B847" s="49"/>
      <c r="C847" s="49" t="s">
        <v>60</v>
      </c>
      <c r="D847" s="50"/>
      <c r="E847" s="51"/>
      <c r="F847" s="51"/>
      <c r="G847" s="51"/>
      <c r="H847" s="52"/>
      <c r="I847" s="53"/>
      <c r="J847" s="52"/>
      <c r="K847" s="53"/>
      <c r="L847" s="52">
        <v>2636.8899999999999</v>
      </c>
      <c r="M847" s="1"/>
    </row>
    <row r="848" ht="28.5">
      <c r="A848" s="49"/>
      <c r="B848" s="49" t="s">
        <v>61</v>
      </c>
      <c r="C848" s="49" t="s">
        <v>62</v>
      </c>
      <c r="D848" s="50" t="s">
        <v>63</v>
      </c>
      <c r="E848" s="51">
        <v>111</v>
      </c>
      <c r="F848" s="51"/>
      <c r="G848" s="51">
        <v>111</v>
      </c>
      <c r="H848" s="52"/>
      <c r="I848" s="53"/>
      <c r="J848" s="52"/>
      <c r="K848" s="53"/>
      <c r="L848" s="52">
        <v>2926.9499999999998</v>
      </c>
      <c r="M848" s="1"/>
    </row>
    <row r="849" ht="28.5">
      <c r="A849" s="64"/>
      <c r="B849" s="64" t="s">
        <v>64</v>
      </c>
      <c r="C849" s="64" t="s">
        <v>65</v>
      </c>
      <c r="D849" s="59" t="s">
        <v>63</v>
      </c>
      <c r="E849" s="61">
        <v>52</v>
      </c>
      <c r="F849" s="61"/>
      <c r="G849" s="61">
        <v>52</v>
      </c>
      <c r="H849" s="65"/>
      <c r="I849" s="66"/>
      <c r="J849" s="65"/>
      <c r="K849" s="66"/>
      <c r="L849" s="65">
        <v>1371.1800000000001</v>
      </c>
      <c r="M849" s="1"/>
    </row>
    <row r="850">
      <c r="C850" s="67" t="s">
        <v>66</v>
      </c>
      <c r="D850" s="67"/>
      <c r="E850" s="67"/>
      <c r="F850" s="67"/>
      <c r="G850" s="67"/>
      <c r="H850" s="67"/>
      <c r="I850" s="68">
        <v>7642.2299999999996</v>
      </c>
      <c r="J850" s="68"/>
      <c r="K850" s="68">
        <v>7642.2299999999996</v>
      </c>
      <c r="L850" s="68"/>
      <c r="M850" s="3">
        <f>K850*1.0795</f>
        <v>8249.7872849999985</v>
      </c>
      <c r="AD850">
        <v>1253.99</v>
      </c>
      <c r="AE850">
        <v>587.45000000000005</v>
      </c>
      <c r="AN850" s="69">
        <v>7642.2299999999996</v>
      </c>
      <c r="AO850" s="69">
        <v>707.21000000000004</v>
      </c>
      <c r="AQ850" t="s">
        <v>67</v>
      </c>
      <c r="AR850" s="69">
        <v>2292.6599999999999</v>
      </c>
      <c r="AT850" s="69">
        <v>344.23000000000002</v>
      </c>
      <c r="AV850" t="s">
        <v>67</v>
      </c>
      <c r="AW850" s="69">
        <v>0</v>
      </c>
      <c r="AZ850">
        <v>2926.9499999999998</v>
      </c>
      <c r="BA850">
        <v>1371.1800000000001</v>
      </c>
      <c r="CD850">
        <v>2</v>
      </c>
    </row>
    <row r="851" ht="68.25">
      <c r="A851" s="48" t="s">
        <v>282</v>
      </c>
      <c r="B851" s="49" t="s">
        <v>280</v>
      </c>
      <c r="C851" s="49" t="s">
        <v>283</v>
      </c>
      <c r="D851" s="50" t="s">
        <v>252</v>
      </c>
      <c r="E851" s="51">
        <v>1</v>
      </c>
      <c r="F851" s="51"/>
      <c r="G851" s="51">
        <v>1</v>
      </c>
      <c r="H851" s="52"/>
      <c r="I851" s="53"/>
      <c r="J851" s="52"/>
      <c r="K851" s="53"/>
      <c r="L851" s="52"/>
      <c r="M851" s="1"/>
    </row>
    <row r="852">
      <c r="A852" s="55"/>
      <c r="B852" s="51">
        <v>1</v>
      </c>
      <c r="C852" s="55" t="s">
        <v>47</v>
      </c>
      <c r="D852" s="50" t="s">
        <v>48</v>
      </c>
      <c r="E852" s="56"/>
      <c r="F852" s="51"/>
      <c r="G852" s="51">
        <v>15</v>
      </c>
      <c r="H852" s="51"/>
      <c r="I852" s="51"/>
      <c r="J852" s="51"/>
      <c r="K852" s="51"/>
      <c r="L852" s="57">
        <v>7642.1999999999998</v>
      </c>
      <c r="M852" s="1"/>
    </row>
    <row r="853">
      <c r="A853" s="49"/>
      <c r="B853" s="49" t="s">
        <v>97</v>
      </c>
      <c r="C853" s="49" t="s">
        <v>98</v>
      </c>
      <c r="D853" s="50" t="s">
        <v>48</v>
      </c>
      <c r="E853" s="51">
        <v>15</v>
      </c>
      <c r="F853" s="51"/>
      <c r="G853" s="51">
        <v>15</v>
      </c>
      <c r="H853" s="52"/>
      <c r="I853" s="53"/>
      <c r="J853" s="52">
        <v>509.48000000000002</v>
      </c>
      <c r="K853" s="53"/>
      <c r="L853" s="52">
        <v>7642.1999999999998</v>
      </c>
      <c r="M853" s="1"/>
    </row>
    <row r="854">
      <c r="A854" s="55"/>
      <c r="B854" s="51">
        <v>2</v>
      </c>
      <c r="C854" s="55" t="s">
        <v>51</v>
      </c>
      <c r="D854" s="50"/>
      <c r="E854" s="56"/>
      <c r="F854" s="51"/>
      <c r="G854" s="51"/>
      <c r="H854" s="51"/>
      <c r="I854" s="51"/>
      <c r="J854" s="51"/>
      <c r="K854" s="51"/>
      <c r="L854" s="57">
        <v>2357.3599999999997</v>
      </c>
      <c r="M854" s="1"/>
    </row>
    <row r="855">
      <c r="A855" s="55"/>
      <c r="B855" s="51"/>
      <c r="C855" s="55" t="s">
        <v>52</v>
      </c>
      <c r="D855" s="50" t="s">
        <v>48</v>
      </c>
      <c r="E855" s="56"/>
      <c r="F855" s="51"/>
      <c r="G855" s="51">
        <v>1.8500000000000001</v>
      </c>
      <c r="H855" s="51"/>
      <c r="I855" s="51"/>
      <c r="J855" s="51"/>
      <c r="K855" s="51"/>
      <c r="L855" s="57">
        <v>1147.4400000000001</v>
      </c>
      <c r="M855" s="1"/>
      <c r="CE855">
        <v>1</v>
      </c>
    </row>
    <row r="856" ht="42.75">
      <c r="A856" s="49"/>
      <c r="B856" s="49" t="s">
        <v>159</v>
      </c>
      <c r="C856" s="49" t="s">
        <v>160</v>
      </c>
      <c r="D856" s="50" t="s">
        <v>55</v>
      </c>
      <c r="E856" s="51">
        <v>1.8500000000000001</v>
      </c>
      <c r="F856" s="51"/>
      <c r="G856" s="51">
        <v>1.8500000000000001</v>
      </c>
      <c r="H856" s="52">
        <v>995.50999999999999</v>
      </c>
      <c r="I856" s="53">
        <v>1.28</v>
      </c>
      <c r="J856" s="52">
        <v>1274.25</v>
      </c>
      <c r="K856" s="53"/>
      <c r="L856" s="52">
        <v>2357.3600000000001</v>
      </c>
      <c r="M856" s="1"/>
    </row>
    <row r="857" ht="28.5">
      <c r="A857" s="49"/>
      <c r="B857" s="49" t="s">
        <v>56</v>
      </c>
      <c r="C857" s="49" t="s">
        <v>57</v>
      </c>
      <c r="D857" s="50" t="s">
        <v>48</v>
      </c>
      <c r="E857" s="51">
        <v>1.8500000000000001</v>
      </c>
      <c r="F857" s="51"/>
      <c r="G857" s="51">
        <v>1.8500000000000001</v>
      </c>
      <c r="H857" s="52"/>
      <c r="I857" s="53"/>
      <c r="J857" s="52">
        <v>620.24000000000001</v>
      </c>
      <c r="K857" s="53"/>
      <c r="L857" s="52">
        <v>1147.4400000000001</v>
      </c>
      <c r="M857" s="1"/>
      <c r="CE857">
        <v>1</v>
      </c>
    </row>
    <row r="858">
      <c r="A858" s="55"/>
      <c r="B858" s="51">
        <v>4</v>
      </c>
      <c r="C858" s="55" t="s">
        <v>58</v>
      </c>
      <c r="D858" s="50"/>
      <c r="E858" s="56"/>
      <c r="F858" s="51"/>
      <c r="G858" s="51"/>
      <c r="H858" s="51"/>
      <c r="I858" s="51"/>
      <c r="J858" s="51"/>
      <c r="K858" s="51"/>
      <c r="L858" s="57">
        <v>0</v>
      </c>
      <c r="M858" s="1"/>
    </row>
    <row r="859" ht="42.75">
      <c r="A859" s="49"/>
      <c r="B859" s="49" t="s">
        <v>253</v>
      </c>
      <c r="C859" s="49" t="s">
        <v>254</v>
      </c>
      <c r="D859" s="50" t="s">
        <v>148</v>
      </c>
      <c r="E859" s="51">
        <v>0.0050000000000000001</v>
      </c>
      <c r="F859" s="51">
        <v>0</v>
      </c>
      <c r="G859" s="51">
        <v>0</v>
      </c>
      <c r="H859" s="52">
        <v>23335.799999999999</v>
      </c>
      <c r="I859" s="53">
        <v>1.22</v>
      </c>
      <c r="J859" s="52">
        <v>28469.68</v>
      </c>
      <c r="K859" s="53"/>
      <c r="L859" s="52">
        <v>0</v>
      </c>
      <c r="M859" s="1"/>
    </row>
    <row r="860">
      <c r="A860" s="49"/>
      <c r="B860" s="49" t="s">
        <v>146</v>
      </c>
      <c r="C860" s="49" t="s">
        <v>147</v>
      </c>
      <c r="D860" s="50" t="s">
        <v>148</v>
      </c>
      <c r="E860" s="51">
        <v>0.0018</v>
      </c>
      <c r="F860" s="51">
        <v>0</v>
      </c>
      <c r="G860" s="51">
        <v>0</v>
      </c>
      <c r="H860" s="52">
        <v>116448.72</v>
      </c>
      <c r="I860" s="53">
        <v>1.28</v>
      </c>
      <c r="J860" s="52">
        <v>149054.35999999999</v>
      </c>
      <c r="K860" s="53"/>
      <c r="L860" s="52">
        <v>0</v>
      </c>
      <c r="M860" s="1"/>
    </row>
    <row r="861">
      <c r="A861" s="49"/>
      <c r="B861" s="49" t="s">
        <v>255</v>
      </c>
      <c r="C861" s="49" t="s">
        <v>256</v>
      </c>
      <c r="D861" s="50" t="s">
        <v>151</v>
      </c>
      <c r="E861" s="51">
        <v>0.01</v>
      </c>
      <c r="F861" s="51">
        <v>0</v>
      </c>
      <c r="G861" s="51">
        <v>0</v>
      </c>
      <c r="H861" s="52">
        <v>284.14999999999998</v>
      </c>
      <c r="I861" s="53">
        <v>1.4299999999999999</v>
      </c>
      <c r="J861" s="52">
        <v>406.32999999999998</v>
      </c>
      <c r="K861" s="53"/>
      <c r="L861" s="52">
        <v>0</v>
      </c>
      <c r="M861" s="1"/>
    </row>
    <row r="862">
      <c r="A862" s="49"/>
      <c r="B862" s="49" t="s">
        <v>257</v>
      </c>
      <c r="C862" s="49" t="s">
        <v>258</v>
      </c>
      <c r="D862" s="50" t="s">
        <v>151</v>
      </c>
      <c r="E862" s="51">
        <v>0.035000000000000003</v>
      </c>
      <c r="F862" s="51">
        <v>0</v>
      </c>
      <c r="G862" s="51">
        <v>0</v>
      </c>
      <c r="H862" s="52">
        <v>219.68000000000001</v>
      </c>
      <c r="I862" s="53">
        <v>0.91000000000000003</v>
      </c>
      <c r="J862" s="52">
        <v>199.91</v>
      </c>
      <c r="K862" s="53"/>
      <c r="L862" s="52">
        <v>0</v>
      </c>
      <c r="M862" s="1"/>
    </row>
    <row r="863" ht="28.5">
      <c r="A863" s="49"/>
      <c r="B863" s="49" t="s">
        <v>259</v>
      </c>
      <c r="C863" s="49" t="s">
        <v>260</v>
      </c>
      <c r="D863" s="50" t="s">
        <v>151</v>
      </c>
      <c r="E863" s="51">
        <v>0.033000000000000002</v>
      </c>
      <c r="F863" s="51">
        <v>0</v>
      </c>
      <c r="G863" s="51">
        <v>0</v>
      </c>
      <c r="H863" s="52">
        <v>206.62</v>
      </c>
      <c r="I863" s="53">
        <v>0.88</v>
      </c>
      <c r="J863" s="52">
        <v>181.83000000000001</v>
      </c>
      <c r="K863" s="53"/>
      <c r="L863" s="52">
        <v>0</v>
      </c>
      <c r="M863" s="1"/>
    </row>
    <row r="864" ht="57">
      <c r="A864" s="49"/>
      <c r="B864" s="49" t="s">
        <v>261</v>
      </c>
      <c r="C864" s="49" t="s">
        <v>262</v>
      </c>
      <c r="D864" s="50" t="s">
        <v>221</v>
      </c>
      <c r="E864" s="51">
        <v>4.5499999999999998</v>
      </c>
      <c r="F864" s="51">
        <v>0</v>
      </c>
      <c r="G864" s="51">
        <v>0</v>
      </c>
      <c r="H864" s="52">
        <v>14.43</v>
      </c>
      <c r="I864" s="53">
        <v>1.53</v>
      </c>
      <c r="J864" s="52">
        <v>22.079999999999998</v>
      </c>
      <c r="K864" s="53"/>
      <c r="L864" s="52">
        <v>0</v>
      </c>
      <c r="M864" s="1"/>
    </row>
    <row r="865" ht="42.75">
      <c r="A865" s="49"/>
      <c r="B865" s="49" t="s">
        <v>188</v>
      </c>
      <c r="C865" s="49" t="s">
        <v>189</v>
      </c>
      <c r="D865" s="50" t="s">
        <v>148</v>
      </c>
      <c r="E865" s="51">
        <v>2.0000000000000002e-05</v>
      </c>
      <c r="F865" s="51">
        <v>0</v>
      </c>
      <c r="G865" s="51">
        <v>0</v>
      </c>
      <c r="H865" s="52">
        <v>1050091.7</v>
      </c>
      <c r="I865" s="53">
        <v>1.0900000000000001</v>
      </c>
      <c r="J865" s="52">
        <v>1144599.95</v>
      </c>
      <c r="K865" s="53"/>
      <c r="L865" s="52">
        <v>0</v>
      </c>
      <c r="M865" s="1"/>
    </row>
    <row r="866" ht="28.5">
      <c r="A866" s="49"/>
      <c r="B866" s="49" t="s">
        <v>149</v>
      </c>
      <c r="C866" s="49" t="s">
        <v>150</v>
      </c>
      <c r="D866" s="50" t="s">
        <v>151</v>
      </c>
      <c r="E866" s="51">
        <v>0.45000000000000001</v>
      </c>
      <c r="F866" s="51">
        <v>0</v>
      </c>
      <c r="G866" s="51">
        <v>0</v>
      </c>
      <c r="H866" s="52">
        <v>870.17999999999995</v>
      </c>
      <c r="I866" s="53">
        <v>1.6100000000000001</v>
      </c>
      <c r="J866" s="52">
        <v>1400.99</v>
      </c>
      <c r="K866" s="53"/>
      <c r="L866" s="52">
        <v>0</v>
      </c>
      <c r="M866" s="1"/>
    </row>
    <row r="867">
      <c r="A867" s="49"/>
      <c r="B867" s="49" t="s">
        <v>263</v>
      </c>
      <c r="C867" s="49" t="s">
        <v>264</v>
      </c>
      <c r="D867" s="50" t="s">
        <v>151</v>
      </c>
      <c r="E867" s="51">
        <v>0.0050000000000000001</v>
      </c>
      <c r="F867" s="51">
        <v>0</v>
      </c>
      <c r="G867" s="51">
        <v>0</v>
      </c>
      <c r="H867" s="52">
        <v>1912.8399999999999</v>
      </c>
      <c r="I867" s="53">
        <v>1.6000000000000001</v>
      </c>
      <c r="J867" s="52">
        <v>3060.54</v>
      </c>
      <c r="K867" s="53"/>
      <c r="L867" s="52">
        <v>0</v>
      </c>
      <c r="M867" s="1"/>
    </row>
    <row r="868" ht="28.5">
      <c r="A868" s="49"/>
      <c r="B868" s="49" t="s">
        <v>265</v>
      </c>
      <c r="C868" s="49" t="s">
        <v>266</v>
      </c>
      <c r="D868" s="50" t="s">
        <v>252</v>
      </c>
      <c r="E868" s="51">
        <v>1</v>
      </c>
      <c r="F868" s="51">
        <v>0</v>
      </c>
      <c r="G868" s="51">
        <v>0</v>
      </c>
      <c r="H868" s="52">
        <v>417.06</v>
      </c>
      <c r="I868" s="53">
        <v>1.24</v>
      </c>
      <c r="J868" s="52">
        <v>517.14999999999998</v>
      </c>
      <c r="K868" s="53"/>
      <c r="L868" s="52">
        <v>0</v>
      </c>
      <c r="M868" s="1"/>
    </row>
    <row r="869" ht="42.75">
      <c r="A869" s="49"/>
      <c r="B869" s="49" t="s">
        <v>267</v>
      </c>
      <c r="C869" s="49" t="s">
        <v>268</v>
      </c>
      <c r="D869" s="50" t="s">
        <v>195</v>
      </c>
      <c r="E869" s="51">
        <v>0.59999999999999998</v>
      </c>
      <c r="F869" s="51">
        <v>0</v>
      </c>
      <c r="G869" s="51">
        <v>0</v>
      </c>
      <c r="H869" s="52">
        <v>47.259999999999998</v>
      </c>
      <c r="I869" s="53">
        <v>2.5299999999999998</v>
      </c>
      <c r="J869" s="52">
        <v>119.56999999999999</v>
      </c>
      <c r="K869" s="53"/>
      <c r="L869" s="52">
        <v>0</v>
      </c>
      <c r="M869" s="1"/>
    </row>
    <row r="870" ht="28.5">
      <c r="A870" s="49"/>
      <c r="B870" s="49" t="s">
        <v>269</v>
      </c>
      <c r="C870" s="64" t="s">
        <v>270</v>
      </c>
      <c r="D870" s="59" t="s">
        <v>271</v>
      </c>
      <c r="E870" s="61">
        <v>0.032000000000000001</v>
      </c>
      <c r="F870" s="61">
        <v>0</v>
      </c>
      <c r="G870" s="61">
        <v>0</v>
      </c>
      <c r="H870" s="65">
        <v>6052.54</v>
      </c>
      <c r="I870" s="66">
        <v>1.3799999999999999</v>
      </c>
      <c r="J870" s="65">
        <v>8352.5100000000002</v>
      </c>
      <c r="K870" s="66"/>
      <c r="L870" s="65">
        <v>0</v>
      </c>
      <c r="M870" s="1"/>
    </row>
    <row r="871">
      <c r="A871" s="49"/>
      <c r="B871" s="49"/>
      <c r="C871" s="63" t="s">
        <v>59</v>
      </c>
      <c r="D871" s="50"/>
      <c r="E871" s="51"/>
      <c r="F871" s="51"/>
      <c r="G871" s="51"/>
      <c r="H871" s="52"/>
      <c r="I871" s="53"/>
      <c r="J871" s="52"/>
      <c r="K871" s="53"/>
      <c r="L871" s="52">
        <v>11147</v>
      </c>
      <c r="M871" s="1"/>
    </row>
    <row r="872">
      <c r="A872" s="49"/>
      <c r="B872" s="49"/>
      <c r="C872" s="49" t="s">
        <v>60</v>
      </c>
      <c r="D872" s="50"/>
      <c r="E872" s="51"/>
      <c r="F872" s="51"/>
      <c r="G872" s="51"/>
      <c r="H872" s="52"/>
      <c r="I872" s="53"/>
      <c r="J872" s="52"/>
      <c r="K872" s="53"/>
      <c r="L872" s="52">
        <v>8789.6399999999994</v>
      </c>
      <c r="M872" s="1"/>
    </row>
    <row r="873" ht="28.5">
      <c r="A873" s="49"/>
      <c r="B873" s="49" t="s">
        <v>61</v>
      </c>
      <c r="C873" s="49" t="s">
        <v>62</v>
      </c>
      <c r="D873" s="50" t="s">
        <v>63</v>
      </c>
      <c r="E873" s="51">
        <v>111</v>
      </c>
      <c r="F873" s="51"/>
      <c r="G873" s="51">
        <v>111</v>
      </c>
      <c r="H873" s="52"/>
      <c r="I873" s="53"/>
      <c r="J873" s="52"/>
      <c r="K873" s="53"/>
      <c r="L873" s="52">
        <v>9756.5</v>
      </c>
      <c r="M873" s="1"/>
    </row>
    <row r="874" ht="28.5">
      <c r="A874" s="64"/>
      <c r="B874" s="64" t="s">
        <v>64</v>
      </c>
      <c r="C874" s="64" t="s">
        <v>65</v>
      </c>
      <c r="D874" s="59" t="s">
        <v>63</v>
      </c>
      <c r="E874" s="61">
        <v>52</v>
      </c>
      <c r="F874" s="61"/>
      <c r="G874" s="61">
        <v>52</v>
      </c>
      <c r="H874" s="65"/>
      <c r="I874" s="66"/>
      <c r="J874" s="65"/>
      <c r="K874" s="66"/>
      <c r="L874" s="65">
        <v>4570.6099999999997</v>
      </c>
      <c r="M874" s="1"/>
    </row>
    <row r="875">
      <c r="C875" s="67" t="s">
        <v>66</v>
      </c>
      <c r="D875" s="67"/>
      <c r="E875" s="67"/>
      <c r="F875" s="67"/>
      <c r="G875" s="67"/>
      <c r="H875" s="67"/>
      <c r="I875" s="68">
        <v>25474.109999999997</v>
      </c>
      <c r="J875" s="68"/>
      <c r="K875" s="68">
        <v>25474.109999999997</v>
      </c>
      <c r="L875" s="68"/>
      <c r="M875" s="3">
        <f>K875*1.0795</f>
        <v>27499.301744999993</v>
      </c>
      <c r="AD875">
        <v>1253.99</v>
      </c>
      <c r="AE875">
        <v>587.45000000000005</v>
      </c>
      <c r="AN875" s="69">
        <v>25474.109999999997</v>
      </c>
      <c r="AO875" s="69">
        <v>2357.3599999999997</v>
      </c>
      <c r="AQ875" t="s">
        <v>67</v>
      </c>
      <c r="AR875" s="69">
        <v>7642.1999999999998</v>
      </c>
      <c r="AT875" s="69">
        <v>1147.4400000000001</v>
      </c>
      <c r="AV875" t="s">
        <v>67</v>
      </c>
      <c r="AW875" s="69">
        <v>0</v>
      </c>
      <c r="AZ875">
        <v>9756.5</v>
      </c>
      <c r="BA875">
        <v>4570.6099999999997</v>
      </c>
      <c r="CD875">
        <v>2</v>
      </c>
    </row>
    <row r="876" ht="57">
      <c r="A876" s="48" t="s">
        <v>284</v>
      </c>
      <c r="B876" s="49" t="s">
        <v>285</v>
      </c>
      <c r="C876" s="49" t="s">
        <v>286</v>
      </c>
      <c r="D876" s="50" t="s">
        <v>252</v>
      </c>
      <c r="E876" s="51">
        <v>1</v>
      </c>
      <c r="F876" s="51"/>
      <c r="G876" s="51">
        <v>1</v>
      </c>
      <c r="H876" s="52"/>
      <c r="I876" s="53"/>
      <c r="J876" s="52"/>
      <c r="K876" s="53"/>
      <c r="L876" s="52"/>
      <c r="M876" s="1"/>
    </row>
    <row r="877" ht="25.5">
      <c r="B877" s="54" t="s">
        <v>157</v>
      </c>
      <c r="C877" s="54" t="s">
        <v>158</v>
      </c>
      <c r="D877" s="54"/>
      <c r="E877" s="54"/>
      <c r="F877" s="54"/>
      <c r="G877" s="54"/>
      <c r="H877" s="54"/>
      <c r="I877" s="54"/>
      <c r="J877" s="54"/>
      <c r="K877" s="54"/>
      <c r="L877" s="54"/>
      <c r="M877" s="1"/>
      <c r="CW877" s="70" t="s">
        <v>158</v>
      </c>
    </row>
    <row r="878">
      <c r="A878" s="55"/>
      <c r="B878" s="51">
        <v>1</v>
      </c>
      <c r="C878" s="55" t="s">
        <v>47</v>
      </c>
      <c r="D878" s="50" t="s">
        <v>48</v>
      </c>
      <c r="E878" s="56"/>
      <c r="F878" s="51"/>
      <c r="G878" s="51">
        <v>3.2999999999999998</v>
      </c>
      <c r="H878" s="51"/>
      <c r="I878" s="51"/>
      <c r="J878" s="51"/>
      <c r="K878" s="51"/>
      <c r="L878" s="57">
        <v>1681.28</v>
      </c>
      <c r="M878" s="1"/>
    </row>
    <row r="879">
      <c r="A879" s="49"/>
      <c r="B879" s="49" t="s">
        <v>97</v>
      </c>
      <c r="C879" s="49" t="s">
        <v>98</v>
      </c>
      <c r="D879" s="50" t="s">
        <v>48</v>
      </c>
      <c r="E879" s="51">
        <v>11</v>
      </c>
      <c r="F879" s="51">
        <v>0.29999999999999999</v>
      </c>
      <c r="G879" s="51">
        <v>3.2999999999999998</v>
      </c>
      <c r="H879" s="52"/>
      <c r="I879" s="53"/>
      <c r="J879" s="52">
        <v>509.48000000000002</v>
      </c>
      <c r="K879" s="53"/>
      <c r="L879" s="52">
        <v>1681.28</v>
      </c>
      <c r="M879" s="1"/>
    </row>
    <row r="880">
      <c r="A880" s="55"/>
      <c r="B880" s="51">
        <v>2</v>
      </c>
      <c r="C880" s="55" t="s">
        <v>51</v>
      </c>
      <c r="D880" s="50"/>
      <c r="E880" s="56"/>
      <c r="F880" s="51"/>
      <c r="G880" s="51"/>
      <c r="H880" s="51"/>
      <c r="I880" s="51"/>
      <c r="J880" s="51"/>
      <c r="K880" s="51"/>
      <c r="L880" s="57">
        <v>523.72000000000003</v>
      </c>
      <c r="M880" s="1"/>
    </row>
    <row r="881">
      <c r="A881" s="55"/>
      <c r="B881" s="51"/>
      <c r="C881" s="55" t="s">
        <v>52</v>
      </c>
      <c r="D881" s="50" t="s">
        <v>48</v>
      </c>
      <c r="E881" s="56"/>
      <c r="F881" s="51"/>
      <c r="G881" s="51">
        <v>0.41099999999999998</v>
      </c>
      <c r="H881" s="51"/>
      <c r="I881" s="51"/>
      <c r="J881" s="51"/>
      <c r="K881" s="51"/>
      <c r="L881" s="57">
        <v>254.91999999999999</v>
      </c>
      <c r="M881" s="1"/>
      <c r="CE881">
        <v>1</v>
      </c>
    </row>
    <row r="882" ht="42.75">
      <c r="A882" s="49"/>
      <c r="B882" s="49" t="s">
        <v>159</v>
      </c>
      <c r="C882" s="49" t="s">
        <v>160</v>
      </c>
      <c r="D882" s="50" t="s">
        <v>55</v>
      </c>
      <c r="E882" s="51">
        <v>1.3700000000000001</v>
      </c>
      <c r="F882" s="51">
        <v>0.29999999999999999</v>
      </c>
      <c r="G882" s="51">
        <v>0.41099999999999998</v>
      </c>
      <c r="H882" s="52">
        <v>995.50999999999999</v>
      </c>
      <c r="I882" s="53">
        <v>1.28</v>
      </c>
      <c r="J882" s="52">
        <v>1274.25</v>
      </c>
      <c r="K882" s="53"/>
      <c r="L882" s="52">
        <v>523.72000000000003</v>
      </c>
      <c r="M882" s="1"/>
    </row>
    <row r="883" ht="28.5">
      <c r="A883" s="49"/>
      <c r="B883" s="49" t="s">
        <v>56</v>
      </c>
      <c r="C883" s="49" t="s">
        <v>57</v>
      </c>
      <c r="D883" s="50" t="s">
        <v>48</v>
      </c>
      <c r="E883" s="51">
        <v>1.3700000000000001</v>
      </c>
      <c r="F883" s="51">
        <v>0.29999999999999999</v>
      </c>
      <c r="G883" s="51">
        <v>0.41099999999999998</v>
      </c>
      <c r="H883" s="52"/>
      <c r="I883" s="53"/>
      <c r="J883" s="52">
        <v>620.24000000000001</v>
      </c>
      <c r="K883" s="53"/>
      <c r="L883" s="52">
        <v>254.91999999999999</v>
      </c>
      <c r="M883" s="1"/>
      <c r="CE883">
        <v>1</v>
      </c>
    </row>
    <row r="884">
      <c r="A884" s="55"/>
      <c r="B884" s="51">
        <v>4</v>
      </c>
      <c r="C884" s="55" t="s">
        <v>58</v>
      </c>
      <c r="D884" s="50"/>
      <c r="E884" s="56"/>
      <c r="F884" s="51"/>
      <c r="G884" s="51"/>
      <c r="H884" s="51"/>
      <c r="I884" s="51"/>
      <c r="J884" s="51"/>
      <c r="K884" s="51"/>
      <c r="L884" s="57">
        <v>0</v>
      </c>
      <c r="M884" s="1"/>
    </row>
    <row r="885" ht="42.75">
      <c r="A885" s="49"/>
      <c r="B885" s="49" t="s">
        <v>253</v>
      </c>
      <c r="C885" s="49" t="s">
        <v>254</v>
      </c>
      <c r="D885" s="50" t="s">
        <v>148</v>
      </c>
      <c r="E885" s="51">
        <v>0.0050000000000000001</v>
      </c>
      <c r="F885" s="51">
        <v>0</v>
      </c>
      <c r="G885" s="51">
        <v>0</v>
      </c>
      <c r="H885" s="52">
        <v>23335.799999999999</v>
      </c>
      <c r="I885" s="53">
        <v>1.22</v>
      </c>
      <c r="J885" s="52">
        <v>28469.68</v>
      </c>
      <c r="K885" s="53"/>
      <c r="L885" s="52">
        <v>0</v>
      </c>
      <c r="M885" s="1"/>
    </row>
    <row r="886" ht="28.5">
      <c r="A886" s="49"/>
      <c r="B886" s="49" t="s">
        <v>287</v>
      </c>
      <c r="C886" s="49" t="s">
        <v>288</v>
      </c>
      <c r="D886" s="50" t="s">
        <v>148</v>
      </c>
      <c r="E886" s="51">
        <v>0.00035</v>
      </c>
      <c r="F886" s="51">
        <v>0</v>
      </c>
      <c r="G886" s="51">
        <v>0</v>
      </c>
      <c r="H886" s="52">
        <v>19145.349999999999</v>
      </c>
      <c r="I886" s="53">
        <v>1.0600000000000001</v>
      </c>
      <c r="J886" s="52">
        <v>20294.07</v>
      </c>
      <c r="K886" s="53"/>
      <c r="L886" s="52">
        <v>0</v>
      </c>
      <c r="M886" s="1"/>
    </row>
    <row r="887">
      <c r="A887" s="49"/>
      <c r="B887" s="49" t="s">
        <v>146</v>
      </c>
      <c r="C887" s="49" t="s">
        <v>147</v>
      </c>
      <c r="D887" s="50" t="s">
        <v>148</v>
      </c>
      <c r="E887" s="51">
        <v>0.0016999999999999999</v>
      </c>
      <c r="F887" s="51">
        <v>0</v>
      </c>
      <c r="G887" s="51">
        <v>0</v>
      </c>
      <c r="H887" s="52">
        <v>116448.72</v>
      </c>
      <c r="I887" s="53">
        <v>1.28</v>
      </c>
      <c r="J887" s="52">
        <v>149054.35999999999</v>
      </c>
      <c r="K887" s="53"/>
      <c r="L887" s="52">
        <v>0</v>
      </c>
      <c r="M887" s="1"/>
    </row>
    <row r="888">
      <c r="A888" s="49"/>
      <c r="B888" s="49" t="s">
        <v>255</v>
      </c>
      <c r="C888" s="49" t="s">
        <v>256</v>
      </c>
      <c r="D888" s="50" t="s">
        <v>151</v>
      </c>
      <c r="E888" s="51">
        <v>0.0030000000000000001</v>
      </c>
      <c r="F888" s="51">
        <v>0</v>
      </c>
      <c r="G888" s="51">
        <v>0</v>
      </c>
      <c r="H888" s="52">
        <v>284.14999999999998</v>
      </c>
      <c r="I888" s="53">
        <v>1.4299999999999999</v>
      </c>
      <c r="J888" s="52">
        <v>406.32999999999998</v>
      </c>
      <c r="K888" s="53"/>
      <c r="L888" s="52">
        <v>0</v>
      </c>
      <c r="M888" s="1"/>
    </row>
    <row r="889">
      <c r="A889" s="49"/>
      <c r="B889" s="49" t="s">
        <v>257</v>
      </c>
      <c r="C889" s="49" t="s">
        <v>258</v>
      </c>
      <c r="D889" s="50" t="s">
        <v>151</v>
      </c>
      <c r="E889" s="51">
        <v>0.025000000000000001</v>
      </c>
      <c r="F889" s="51">
        <v>0</v>
      </c>
      <c r="G889" s="51">
        <v>0</v>
      </c>
      <c r="H889" s="52">
        <v>219.68000000000001</v>
      </c>
      <c r="I889" s="53">
        <v>0.91000000000000003</v>
      </c>
      <c r="J889" s="52">
        <v>199.91</v>
      </c>
      <c r="K889" s="53"/>
      <c r="L889" s="52">
        <v>0</v>
      </c>
      <c r="M889" s="1"/>
    </row>
    <row r="890" ht="28.5">
      <c r="A890" s="49"/>
      <c r="B890" s="49" t="s">
        <v>259</v>
      </c>
      <c r="C890" s="49" t="s">
        <v>260</v>
      </c>
      <c r="D890" s="50" t="s">
        <v>151</v>
      </c>
      <c r="E890" s="51">
        <v>0.014</v>
      </c>
      <c r="F890" s="51">
        <v>0</v>
      </c>
      <c r="G890" s="51">
        <v>0</v>
      </c>
      <c r="H890" s="52">
        <v>206.62</v>
      </c>
      <c r="I890" s="53">
        <v>0.88</v>
      </c>
      <c r="J890" s="52">
        <v>181.83000000000001</v>
      </c>
      <c r="K890" s="53"/>
      <c r="L890" s="52">
        <v>0</v>
      </c>
      <c r="M890" s="1"/>
    </row>
    <row r="891" ht="57">
      <c r="A891" s="49"/>
      <c r="B891" s="49" t="s">
        <v>222</v>
      </c>
      <c r="C891" s="49" t="s">
        <v>223</v>
      </c>
      <c r="D891" s="50" t="s">
        <v>221</v>
      </c>
      <c r="E891" s="51">
        <v>22.109999999999999</v>
      </c>
      <c r="F891" s="51">
        <v>0</v>
      </c>
      <c r="G891" s="51">
        <v>0</v>
      </c>
      <c r="H891" s="52">
        <v>2.27</v>
      </c>
      <c r="I891" s="53">
        <v>1.53</v>
      </c>
      <c r="J891" s="52">
        <v>3.4700000000000002</v>
      </c>
      <c r="K891" s="53"/>
      <c r="L891" s="52">
        <v>0</v>
      </c>
      <c r="M891" s="1"/>
    </row>
    <row r="892" ht="57">
      <c r="A892" s="49"/>
      <c r="B892" s="49" t="s">
        <v>261</v>
      </c>
      <c r="C892" s="49" t="s">
        <v>262</v>
      </c>
      <c r="D892" s="50" t="s">
        <v>221</v>
      </c>
      <c r="E892" s="51">
        <v>4.5499999999999998</v>
      </c>
      <c r="F892" s="51">
        <v>0</v>
      </c>
      <c r="G892" s="51">
        <v>0</v>
      </c>
      <c r="H892" s="52">
        <v>14.43</v>
      </c>
      <c r="I892" s="53">
        <v>1.53</v>
      </c>
      <c r="J892" s="52">
        <v>22.079999999999998</v>
      </c>
      <c r="K892" s="53"/>
      <c r="L892" s="52">
        <v>0</v>
      </c>
      <c r="M892" s="1"/>
    </row>
    <row r="893" ht="42.75">
      <c r="A893" s="49"/>
      <c r="B893" s="49" t="s">
        <v>188</v>
      </c>
      <c r="C893" s="49" t="s">
        <v>189</v>
      </c>
      <c r="D893" s="50" t="s">
        <v>148</v>
      </c>
      <c r="E893" s="51">
        <v>2.0000000000000002e-05</v>
      </c>
      <c r="F893" s="51">
        <v>0</v>
      </c>
      <c r="G893" s="51">
        <v>0</v>
      </c>
      <c r="H893" s="52">
        <v>1050091.7</v>
      </c>
      <c r="I893" s="53">
        <v>1.0900000000000001</v>
      </c>
      <c r="J893" s="52">
        <v>1144599.95</v>
      </c>
      <c r="K893" s="53"/>
      <c r="L893" s="52">
        <v>0</v>
      </c>
      <c r="M893" s="1"/>
    </row>
    <row r="894" ht="28.5">
      <c r="A894" s="49"/>
      <c r="B894" s="49" t="s">
        <v>149</v>
      </c>
      <c r="C894" s="49" t="s">
        <v>150</v>
      </c>
      <c r="D894" s="50" t="s">
        <v>151</v>
      </c>
      <c r="E894" s="51">
        <v>0.41999999999999998</v>
      </c>
      <c r="F894" s="51">
        <v>0</v>
      </c>
      <c r="G894" s="51">
        <v>0</v>
      </c>
      <c r="H894" s="52">
        <v>870.17999999999995</v>
      </c>
      <c r="I894" s="53">
        <v>1.6100000000000001</v>
      </c>
      <c r="J894" s="52">
        <v>1400.99</v>
      </c>
      <c r="K894" s="53"/>
      <c r="L894" s="52">
        <v>0</v>
      </c>
      <c r="M894" s="1"/>
    </row>
    <row r="895">
      <c r="A895" s="49"/>
      <c r="B895" s="49" t="s">
        <v>289</v>
      </c>
      <c r="C895" s="49" t="s">
        <v>290</v>
      </c>
      <c r="D895" s="50" t="s">
        <v>148</v>
      </c>
      <c r="E895" s="51">
        <v>2.0000000000000002e-05</v>
      </c>
      <c r="F895" s="51">
        <v>0</v>
      </c>
      <c r="G895" s="51">
        <v>0</v>
      </c>
      <c r="H895" s="52">
        <v>80020.979999999996</v>
      </c>
      <c r="I895" s="53">
        <v>1.29</v>
      </c>
      <c r="J895" s="52">
        <v>103227.06</v>
      </c>
      <c r="K895" s="53"/>
      <c r="L895" s="52">
        <v>0</v>
      </c>
      <c r="M895" s="1"/>
    </row>
    <row r="896">
      <c r="A896" s="49"/>
      <c r="B896" s="49" t="s">
        <v>263</v>
      </c>
      <c r="C896" s="49" t="s">
        <v>264</v>
      </c>
      <c r="D896" s="50" t="s">
        <v>151</v>
      </c>
      <c r="E896" s="51">
        <v>0.0050000000000000001</v>
      </c>
      <c r="F896" s="51">
        <v>0</v>
      </c>
      <c r="G896" s="51">
        <v>0</v>
      </c>
      <c r="H896" s="52">
        <v>1912.8399999999999</v>
      </c>
      <c r="I896" s="53">
        <v>1.6000000000000001</v>
      </c>
      <c r="J896" s="52">
        <v>3060.54</v>
      </c>
      <c r="K896" s="53"/>
      <c r="L896" s="52">
        <v>0</v>
      </c>
      <c r="M896" s="1"/>
    </row>
    <row r="897" ht="28.5">
      <c r="A897" s="49"/>
      <c r="B897" s="49" t="s">
        <v>265</v>
      </c>
      <c r="C897" s="49" t="s">
        <v>266</v>
      </c>
      <c r="D897" s="50" t="s">
        <v>252</v>
      </c>
      <c r="E897" s="51">
        <v>1</v>
      </c>
      <c r="F897" s="51">
        <v>0</v>
      </c>
      <c r="G897" s="51">
        <v>0</v>
      </c>
      <c r="H897" s="52">
        <v>417.06</v>
      </c>
      <c r="I897" s="53">
        <v>1.24</v>
      </c>
      <c r="J897" s="52">
        <v>517.14999999999998</v>
      </c>
      <c r="K897" s="53"/>
      <c r="L897" s="52">
        <v>0</v>
      </c>
      <c r="M897" s="1"/>
    </row>
    <row r="898" ht="42.75">
      <c r="A898" s="49"/>
      <c r="B898" s="49" t="s">
        <v>267</v>
      </c>
      <c r="C898" s="49" t="s">
        <v>268</v>
      </c>
      <c r="D898" s="50" t="s">
        <v>195</v>
      </c>
      <c r="E898" s="51">
        <v>0.17000000000000001</v>
      </c>
      <c r="F898" s="51">
        <v>0</v>
      </c>
      <c r="G898" s="51">
        <v>0</v>
      </c>
      <c r="H898" s="52">
        <v>47.259999999999998</v>
      </c>
      <c r="I898" s="53">
        <v>2.5299999999999998</v>
      </c>
      <c r="J898" s="52">
        <v>119.56999999999999</v>
      </c>
      <c r="K898" s="53"/>
      <c r="L898" s="52">
        <v>0</v>
      </c>
      <c r="M898" s="1"/>
    </row>
    <row r="899" ht="28.5">
      <c r="A899" s="49"/>
      <c r="B899" s="49" t="s">
        <v>269</v>
      </c>
      <c r="C899" s="64" t="s">
        <v>270</v>
      </c>
      <c r="D899" s="59" t="s">
        <v>271</v>
      </c>
      <c r="E899" s="61">
        <v>0.0089999999999999993</v>
      </c>
      <c r="F899" s="61">
        <v>0</v>
      </c>
      <c r="G899" s="61">
        <v>0</v>
      </c>
      <c r="H899" s="65">
        <v>6052.54</v>
      </c>
      <c r="I899" s="66">
        <v>1.3799999999999999</v>
      </c>
      <c r="J899" s="65">
        <v>8352.5100000000002</v>
      </c>
      <c r="K899" s="66"/>
      <c r="L899" s="65">
        <v>0</v>
      </c>
      <c r="M899" s="1"/>
    </row>
    <row r="900">
      <c r="A900" s="49"/>
      <c r="B900" s="49"/>
      <c r="C900" s="63" t="s">
        <v>59</v>
      </c>
      <c r="D900" s="50"/>
      <c r="E900" s="51"/>
      <c r="F900" s="51"/>
      <c r="G900" s="51"/>
      <c r="H900" s="52"/>
      <c r="I900" s="53"/>
      <c r="J900" s="52"/>
      <c r="K900" s="53"/>
      <c r="L900" s="52">
        <v>2459.9200000000001</v>
      </c>
      <c r="M900" s="1"/>
    </row>
    <row r="901">
      <c r="A901" s="49"/>
      <c r="B901" s="49"/>
      <c r="C901" s="49" t="s">
        <v>60</v>
      </c>
      <c r="D901" s="50"/>
      <c r="E901" s="51"/>
      <c r="F901" s="51"/>
      <c r="G901" s="51"/>
      <c r="H901" s="52"/>
      <c r="I901" s="53"/>
      <c r="J901" s="52"/>
      <c r="K901" s="53"/>
      <c r="L901" s="52">
        <v>1936.2</v>
      </c>
      <c r="M901" s="1"/>
    </row>
    <row r="902" ht="28.5">
      <c r="A902" s="49"/>
      <c r="B902" s="49" t="s">
        <v>61</v>
      </c>
      <c r="C902" s="49" t="s">
        <v>62</v>
      </c>
      <c r="D902" s="50" t="s">
        <v>63</v>
      </c>
      <c r="E902" s="51">
        <v>111</v>
      </c>
      <c r="F902" s="51"/>
      <c r="G902" s="51">
        <v>111</v>
      </c>
      <c r="H902" s="52"/>
      <c r="I902" s="53"/>
      <c r="J902" s="52"/>
      <c r="K902" s="53"/>
      <c r="L902" s="52">
        <v>2149.1799999999998</v>
      </c>
      <c r="M902" s="1"/>
    </row>
    <row r="903" ht="28.5">
      <c r="A903" s="64"/>
      <c r="B903" s="64" t="s">
        <v>64</v>
      </c>
      <c r="C903" s="64" t="s">
        <v>65</v>
      </c>
      <c r="D903" s="59" t="s">
        <v>63</v>
      </c>
      <c r="E903" s="61">
        <v>52</v>
      </c>
      <c r="F903" s="61"/>
      <c r="G903" s="61">
        <v>52</v>
      </c>
      <c r="H903" s="65"/>
      <c r="I903" s="66"/>
      <c r="J903" s="65"/>
      <c r="K903" s="66"/>
      <c r="L903" s="65">
        <v>1006.8200000000001</v>
      </c>
      <c r="M903" s="1"/>
    </row>
    <row r="904">
      <c r="C904" s="67" t="s">
        <v>66</v>
      </c>
      <c r="D904" s="67"/>
      <c r="E904" s="67"/>
      <c r="F904" s="67"/>
      <c r="G904" s="67"/>
      <c r="H904" s="67"/>
      <c r="I904" s="68">
        <v>5615.9200000000001</v>
      </c>
      <c r="J904" s="68"/>
      <c r="K904" s="68">
        <v>5615.9200000000001</v>
      </c>
      <c r="L904" s="68"/>
      <c r="M904" s="3">
        <f>K904*1.0795</f>
        <v>6062.3856399999995</v>
      </c>
      <c r="AD904">
        <v>1253.99</v>
      </c>
      <c r="AE904">
        <v>587.45000000000005</v>
      </c>
      <c r="AN904" s="69">
        <v>5615.9200000000001</v>
      </c>
      <c r="AO904" s="69">
        <v>523.72000000000003</v>
      </c>
      <c r="AQ904" t="s">
        <v>67</v>
      </c>
      <c r="AR904" s="69">
        <v>1681.28</v>
      </c>
      <c r="AT904" s="69">
        <v>254.91999999999999</v>
      </c>
      <c r="AV904" t="s">
        <v>67</v>
      </c>
      <c r="AW904" s="69">
        <v>0</v>
      </c>
      <c r="AZ904">
        <v>2149.1799999999998</v>
      </c>
      <c r="BA904">
        <v>1006.8200000000001</v>
      </c>
      <c r="CD904">
        <v>2</v>
      </c>
    </row>
    <row r="905" ht="68.25">
      <c r="A905" s="48" t="s">
        <v>291</v>
      </c>
      <c r="B905" s="49" t="s">
        <v>285</v>
      </c>
      <c r="C905" s="49" t="s">
        <v>292</v>
      </c>
      <c r="D905" s="50" t="s">
        <v>252</v>
      </c>
      <c r="E905" s="51">
        <v>1</v>
      </c>
      <c r="F905" s="51"/>
      <c r="G905" s="51">
        <v>1</v>
      </c>
      <c r="H905" s="52"/>
      <c r="I905" s="53"/>
      <c r="J905" s="52"/>
      <c r="K905" s="53"/>
      <c r="L905" s="52"/>
      <c r="M905" s="1"/>
    </row>
    <row r="906">
      <c r="A906" s="55"/>
      <c r="B906" s="51">
        <v>1</v>
      </c>
      <c r="C906" s="55" t="s">
        <v>47</v>
      </c>
      <c r="D906" s="50" t="s">
        <v>48</v>
      </c>
      <c r="E906" s="56"/>
      <c r="F906" s="51"/>
      <c r="G906" s="51">
        <v>11</v>
      </c>
      <c r="H906" s="51"/>
      <c r="I906" s="51"/>
      <c r="J906" s="51"/>
      <c r="K906" s="51"/>
      <c r="L906" s="57">
        <v>5604.2799999999997</v>
      </c>
      <c r="M906" s="1"/>
    </row>
    <row r="907">
      <c r="A907" s="49"/>
      <c r="B907" s="49" t="s">
        <v>97</v>
      </c>
      <c r="C907" s="49" t="s">
        <v>98</v>
      </c>
      <c r="D907" s="50" t="s">
        <v>48</v>
      </c>
      <c r="E907" s="51">
        <v>11</v>
      </c>
      <c r="F907" s="51"/>
      <c r="G907" s="51">
        <v>11</v>
      </c>
      <c r="H907" s="52"/>
      <c r="I907" s="53"/>
      <c r="J907" s="52">
        <v>509.48000000000002</v>
      </c>
      <c r="K907" s="53"/>
      <c r="L907" s="52">
        <v>5604.2799999999997</v>
      </c>
      <c r="M907" s="1"/>
    </row>
    <row r="908">
      <c r="A908" s="55"/>
      <c r="B908" s="51">
        <v>2</v>
      </c>
      <c r="C908" s="55" t="s">
        <v>51</v>
      </c>
      <c r="D908" s="50"/>
      <c r="E908" s="56"/>
      <c r="F908" s="51"/>
      <c r="G908" s="51"/>
      <c r="H908" s="51"/>
      <c r="I908" s="51"/>
      <c r="J908" s="51"/>
      <c r="K908" s="51"/>
      <c r="L908" s="57">
        <v>1745.7199999999998</v>
      </c>
      <c r="M908" s="1"/>
    </row>
    <row r="909">
      <c r="A909" s="55"/>
      <c r="B909" s="51"/>
      <c r="C909" s="55" t="s">
        <v>52</v>
      </c>
      <c r="D909" s="50" t="s">
        <v>48</v>
      </c>
      <c r="E909" s="56"/>
      <c r="F909" s="51"/>
      <c r="G909" s="51">
        <v>1.3700000000000001</v>
      </c>
      <c r="H909" s="51"/>
      <c r="I909" s="51"/>
      <c r="J909" s="51"/>
      <c r="K909" s="51"/>
      <c r="L909" s="57">
        <v>849.73000000000002</v>
      </c>
      <c r="M909" s="1"/>
      <c r="CE909">
        <v>1</v>
      </c>
    </row>
    <row r="910" ht="42.75">
      <c r="A910" s="49"/>
      <c r="B910" s="49" t="s">
        <v>159</v>
      </c>
      <c r="C910" s="49" t="s">
        <v>160</v>
      </c>
      <c r="D910" s="50" t="s">
        <v>55</v>
      </c>
      <c r="E910" s="51">
        <v>1.3700000000000001</v>
      </c>
      <c r="F910" s="51"/>
      <c r="G910" s="51">
        <v>1.3700000000000001</v>
      </c>
      <c r="H910" s="52">
        <v>995.50999999999999</v>
      </c>
      <c r="I910" s="53">
        <v>1.28</v>
      </c>
      <c r="J910" s="52">
        <v>1274.25</v>
      </c>
      <c r="K910" s="53"/>
      <c r="L910" s="52">
        <v>1745.72</v>
      </c>
      <c r="M910" s="1"/>
    </row>
    <row r="911" ht="28.5">
      <c r="A911" s="49"/>
      <c r="B911" s="49" t="s">
        <v>56</v>
      </c>
      <c r="C911" s="49" t="s">
        <v>57</v>
      </c>
      <c r="D911" s="50" t="s">
        <v>48</v>
      </c>
      <c r="E911" s="51">
        <v>1.3700000000000001</v>
      </c>
      <c r="F911" s="51"/>
      <c r="G911" s="51">
        <v>1.3700000000000001</v>
      </c>
      <c r="H911" s="52"/>
      <c r="I911" s="53"/>
      <c r="J911" s="52">
        <v>620.24000000000001</v>
      </c>
      <c r="K911" s="53"/>
      <c r="L911" s="52">
        <v>849.73000000000002</v>
      </c>
      <c r="M911" s="1"/>
      <c r="CE911">
        <v>1</v>
      </c>
    </row>
    <row r="912">
      <c r="A912" s="55"/>
      <c r="B912" s="51">
        <v>4</v>
      </c>
      <c r="C912" s="55" t="s">
        <v>58</v>
      </c>
      <c r="D912" s="50"/>
      <c r="E912" s="56"/>
      <c r="F912" s="51"/>
      <c r="G912" s="51"/>
      <c r="H912" s="51"/>
      <c r="I912" s="51"/>
      <c r="J912" s="51"/>
      <c r="K912" s="51"/>
      <c r="L912" s="57">
        <v>0</v>
      </c>
      <c r="M912" s="1"/>
    </row>
    <row r="913" ht="42.75">
      <c r="A913" s="49"/>
      <c r="B913" s="49" t="s">
        <v>253</v>
      </c>
      <c r="C913" s="49" t="s">
        <v>254</v>
      </c>
      <c r="D913" s="50" t="s">
        <v>148</v>
      </c>
      <c r="E913" s="51">
        <v>0.0050000000000000001</v>
      </c>
      <c r="F913" s="51">
        <v>0</v>
      </c>
      <c r="G913" s="51">
        <v>0</v>
      </c>
      <c r="H913" s="52">
        <v>23335.799999999999</v>
      </c>
      <c r="I913" s="53">
        <v>1.22</v>
      </c>
      <c r="J913" s="52">
        <v>28469.68</v>
      </c>
      <c r="K913" s="53"/>
      <c r="L913" s="52">
        <v>0</v>
      </c>
      <c r="M913" s="1"/>
    </row>
    <row r="914" ht="28.5">
      <c r="A914" s="49"/>
      <c r="B914" s="49" t="s">
        <v>287</v>
      </c>
      <c r="C914" s="49" t="s">
        <v>288</v>
      </c>
      <c r="D914" s="50" t="s">
        <v>148</v>
      </c>
      <c r="E914" s="51">
        <v>0.00035</v>
      </c>
      <c r="F914" s="51">
        <v>0</v>
      </c>
      <c r="G914" s="51">
        <v>0</v>
      </c>
      <c r="H914" s="52">
        <v>19145.349999999999</v>
      </c>
      <c r="I914" s="53">
        <v>1.0600000000000001</v>
      </c>
      <c r="J914" s="52">
        <v>20294.07</v>
      </c>
      <c r="K914" s="53"/>
      <c r="L914" s="52">
        <v>0</v>
      </c>
      <c r="M914" s="1"/>
    </row>
    <row r="915">
      <c r="A915" s="49"/>
      <c r="B915" s="49" t="s">
        <v>146</v>
      </c>
      <c r="C915" s="49" t="s">
        <v>147</v>
      </c>
      <c r="D915" s="50" t="s">
        <v>148</v>
      </c>
      <c r="E915" s="51">
        <v>0.0016999999999999999</v>
      </c>
      <c r="F915" s="51">
        <v>0</v>
      </c>
      <c r="G915" s="51">
        <v>0</v>
      </c>
      <c r="H915" s="52">
        <v>116448.72</v>
      </c>
      <c r="I915" s="53">
        <v>1.28</v>
      </c>
      <c r="J915" s="52">
        <v>149054.35999999999</v>
      </c>
      <c r="K915" s="53"/>
      <c r="L915" s="52">
        <v>0</v>
      </c>
      <c r="M915" s="1"/>
    </row>
    <row r="916">
      <c r="A916" s="49"/>
      <c r="B916" s="49" t="s">
        <v>255</v>
      </c>
      <c r="C916" s="49" t="s">
        <v>256</v>
      </c>
      <c r="D916" s="50" t="s">
        <v>151</v>
      </c>
      <c r="E916" s="51">
        <v>0.0030000000000000001</v>
      </c>
      <c r="F916" s="51">
        <v>0</v>
      </c>
      <c r="G916" s="51">
        <v>0</v>
      </c>
      <c r="H916" s="52">
        <v>284.14999999999998</v>
      </c>
      <c r="I916" s="53">
        <v>1.4299999999999999</v>
      </c>
      <c r="J916" s="52">
        <v>406.32999999999998</v>
      </c>
      <c r="K916" s="53"/>
      <c r="L916" s="52">
        <v>0</v>
      </c>
      <c r="M916" s="1"/>
    </row>
    <row r="917">
      <c r="A917" s="49"/>
      <c r="B917" s="49" t="s">
        <v>257</v>
      </c>
      <c r="C917" s="49" t="s">
        <v>258</v>
      </c>
      <c r="D917" s="50" t="s">
        <v>151</v>
      </c>
      <c r="E917" s="51">
        <v>0.025000000000000001</v>
      </c>
      <c r="F917" s="51">
        <v>0</v>
      </c>
      <c r="G917" s="51">
        <v>0</v>
      </c>
      <c r="H917" s="52">
        <v>219.68000000000001</v>
      </c>
      <c r="I917" s="53">
        <v>0.91000000000000003</v>
      </c>
      <c r="J917" s="52">
        <v>199.91</v>
      </c>
      <c r="K917" s="53"/>
      <c r="L917" s="52">
        <v>0</v>
      </c>
      <c r="M917" s="1"/>
    </row>
    <row r="918" ht="28.5">
      <c r="A918" s="49"/>
      <c r="B918" s="49" t="s">
        <v>259</v>
      </c>
      <c r="C918" s="49" t="s">
        <v>260</v>
      </c>
      <c r="D918" s="50" t="s">
        <v>151</v>
      </c>
      <c r="E918" s="51">
        <v>0.014</v>
      </c>
      <c r="F918" s="51">
        <v>0</v>
      </c>
      <c r="G918" s="51">
        <v>0</v>
      </c>
      <c r="H918" s="52">
        <v>206.62</v>
      </c>
      <c r="I918" s="53">
        <v>0.88</v>
      </c>
      <c r="J918" s="52">
        <v>181.83000000000001</v>
      </c>
      <c r="K918" s="53"/>
      <c r="L918" s="52">
        <v>0</v>
      </c>
      <c r="M918" s="1"/>
    </row>
    <row r="919" ht="57">
      <c r="A919" s="49"/>
      <c r="B919" s="49" t="s">
        <v>222</v>
      </c>
      <c r="C919" s="49" t="s">
        <v>223</v>
      </c>
      <c r="D919" s="50" t="s">
        <v>221</v>
      </c>
      <c r="E919" s="51">
        <v>22.109999999999999</v>
      </c>
      <c r="F919" s="51">
        <v>0</v>
      </c>
      <c r="G919" s="51">
        <v>0</v>
      </c>
      <c r="H919" s="52">
        <v>2.27</v>
      </c>
      <c r="I919" s="53">
        <v>1.53</v>
      </c>
      <c r="J919" s="52">
        <v>3.4700000000000002</v>
      </c>
      <c r="K919" s="53"/>
      <c r="L919" s="52">
        <v>0</v>
      </c>
      <c r="M919" s="1"/>
    </row>
    <row r="920" ht="57">
      <c r="A920" s="49"/>
      <c r="B920" s="49" t="s">
        <v>261</v>
      </c>
      <c r="C920" s="49" t="s">
        <v>262</v>
      </c>
      <c r="D920" s="50" t="s">
        <v>221</v>
      </c>
      <c r="E920" s="51">
        <v>4.5499999999999998</v>
      </c>
      <c r="F920" s="51">
        <v>0</v>
      </c>
      <c r="G920" s="51">
        <v>0</v>
      </c>
      <c r="H920" s="52">
        <v>14.43</v>
      </c>
      <c r="I920" s="53">
        <v>1.53</v>
      </c>
      <c r="J920" s="52">
        <v>22.079999999999998</v>
      </c>
      <c r="K920" s="53"/>
      <c r="L920" s="52">
        <v>0</v>
      </c>
      <c r="M920" s="1"/>
    </row>
    <row r="921" ht="42.75">
      <c r="A921" s="49"/>
      <c r="B921" s="49" t="s">
        <v>188</v>
      </c>
      <c r="C921" s="49" t="s">
        <v>189</v>
      </c>
      <c r="D921" s="50" t="s">
        <v>148</v>
      </c>
      <c r="E921" s="51">
        <v>2.0000000000000002e-05</v>
      </c>
      <c r="F921" s="51">
        <v>0</v>
      </c>
      <c r="G921" s="51">
        <v>0</v>
      </c>
      <c r="H921" s="52">
        <v>1050091.7</v>
      </c>
      <c r="I921" s="53">
        <v>1.0900000000000001</v>
      </c>
      <c r="J921" s="52">
        <v>1144599.95</v>
      </c>
      <c r="K921" s="53"/>
      <c r="L921" s="52">
        <v>0</v>
      </c>
      <c r="M921" s="1"/>
    </row>
    <row r="922" ht="28.5">
      <c r="A922" s="49"/>
      <c r="B922" s="49" t="s">
        <v>149</v>
      </c>
      <c r="C922" s="49" t="s">
        <v>150</v>
      </c>
      <c r="D922" s="50" t="s">
        <v>151</v>
      </c>
      <c r="E922" s="51">
        <v>0.41999999999999998</v>
      </c>
      <c r="F922" s="51">
        <v>0</v>
      </c>
      <c r="G922" s="51">
        <v>0</v>
      </c>
      <c r="H922" s="52">
        <v>870.17999999999995</v>
      </c>
      <c r="I922" s="53">
        <v>1.6100000000000001</v>
      </c>
      <c r="J922" s="52">
        <v>1400.99</v>
      </c>
      <c r="K922" s="53"/>
      <c r="L922" s="52">
        <v>0</v>
      </c>
      <c r="M922" s="1"/>
    </row>
    <row r="923">
      <c r="A923" s="49"/>
      <c r="B923" s="49" t="s">
        <v>289</v>
      </c>
      <c r="C923" s="49" t="s">
        <v>290</v>
      </c>
      <c r="D923" s="50" t="s">
        <v>148</v>
      </c>
      <c r="E923" s="51">
        <v>2.0000000000000002e-05</v>
      </c>
      <c r="F923" s="51">
        <v>0</v>
      </c>
      <c r="G923" s="51">
        <v>0</v>
      </c>
      <c r="H923" s="52">
        <v>80020.979999999996</v>
      </c>
      <c r="I923" s="53">
        <v>1.29</v>
      </c>
      <c r="J923" s="52">
        <v>103227.06</v>
      </c>
      <c r="K923" s="53"/>
      <c r="L923" s="52">
        <v>0</v>
      </c>
      <c r="M923" s="1"/>
    </row>
    <row r="924">
      <c r="A924" s="49"/>
      <c r="B924" s="49" t="s">
        <v>263</v>
      </c>
      <c r="C924" s="49" t="s">
        <v>264</v>
      </c>
      <c r="D924" s="50" t="s">
        <v>151</v>
      </c>
      <c r="E924" s="51">
        <v>0.0050000000000000001</v>
      </c>
      <c r="F924" s="51">
        <v>0</v>
      </c>
      <c r="G924" s="51">
        <v>0</v>
      </c>
      <c r="H924" s="52">
        <v>1912.8399999999999</v>
      </c>
      <c r="I924" s="53">
        <v>1.6000000000000001</v>
      </c>
      <c r="J924" s="52">
        <v>3060.54</v>
      </c>
      <c r="K924" s="53"/>
      <c r="L924" s="52">
        <v>0</v>
      </c>
      <c r="M924" s="1"/>
    </row>
    <row r="925" ht="28.5">
      <c r="A925" s="49"/>
      <c r="B925" s="49" t="s">
        <v>265</v>
      </c>
      <c r="C925" s="49" t="s">
        <v>266</v>
      </c>
      <c r="D925" s="50" t="s">
        <v>252</v>
      </c>
      <c r="E925" s="51">
        <v>1</v>
      </c>
      <c r="F925" s="51">
        <v>0</v>
      </c>
      <c r="G925" s="51">
        <v>0</v>
      </c>
      <c r="H925" s="52">
        <v>417.06</v>
      </c>
      <c r="I925" s="53">
        <v>1.24</v>
      </c>
      <c r="J925" s="52">
        <v>517.14999999999998</v>
      </c>
      <c r="K925" s="53"/>
      <c r="L925" s="52">
        <v>0</v>
      </c>
      <c r="M925" s="1"/>
    </row>
    <row r="926" ht="42.75">
      <c r="A926" s="49"/>
      <c r="B926" s="49" t="s">
        <v>267</v>
      </c>
      <c r="C926" s="49" t="s">
        <v>268</v>
      </c>
      <c r="D926" s="50" t="s">
        <v>195</v>
      </c>
      <c r="E926" s="51">
        <v>0.17000000000000001</v>
      </c>
      <c r="F926" s="51">
        <v>0</v>
      </c>
      <c r="G926" s="51">
        <v>0</v>
      </c>
      <c r="H926" s="52">
        <v>47.259999999999998</v>
      </c>
      <c r="I926" s="53">
        <v>2.5299999999999998</v>
      </c>
      <c r="J926" s="52">
        <v>119.56999999999999</v>
      </c>
      <c r="K926" s="53"/>
      <c r="L926" s="52">
        <v>0</v>
      </c>
      <c r="M926" s="1"/>
    </row>
    <row r="927" ht="28.5">
      <c r="A927" s="49"/>
      <c r="B927" s="49" t="s">
        <v>269</v>
      </c>
      <c r="C927" s="64" t="s">
        <v>270</v>
      </c>
      <c r="D927" s="59" t="s">
        <v>271</v>
      </c>
      <c r="E927" s="61">
        <v>0.0089999999999999993</v>
      </c>
      <c r="F927" s="61">
        <v>0</v>
      </c>
      <c r="G927" s="61">
        <v>0</v>
      </c>
      <c r="H927" s="65">
        <v>6052.54</v>
      </c>
      <c r="I927" s="66">
        <v>1.3799999999999999</v>
      </c>
      <c r="J927" s="65">
        <v>8352.5100000000002</v>
      </c>
      <c r="K927" s="66"/>
      <c r="L927" s="65">
        <v>0</v>
      </c>
      <c r="M927" s="1"/>
    </row>
    <row r="928">
      <c r="A928" s="49"/>
      <c r="B928" s="49"/>
      <c r="C928" s="63" t="s">
        <v>59</v>
      </c>
      <c r="D928" s="50"/>
      <c r="E928" s="51"/>
      <c r="F928" s="51"/>
      <c r="G928" s="51"/>
      <c r="H928" s="52"/>
      <c r="I928" s="53"/>
      <c r="J928" s="52"/>
      <c r="K928" s="53"/>
      <c r="L928" s="52">
        <v>8199.7299999999996</v>
      </c>
      <c r="M928" s="1"/>
    </row>
    <row r="929">
      <c r="A929" s="49"/>
      <c r="B929" s="49"/>
      <c r="C929" s="49" t="s">
        <v>60</v>
      </c>
      <c r="D929" s="50"/>
      <c r="E929" s="51"/>
      <c r="F929" s="51"/>
      <c r="G929" s="51"/>
      <c r="H929" s="52"/>
      <c r="I929" s="53"/>
      <c r="J929" s="52"/>
      <c r="K929" s="53"/>
      <c r="L929" s="52">
        <v>6454.0100000000002</v>
      </c>
      <c r="M929" s="1"/>
    </row>
    <row r="930" ht="28.5">
      <c r="A930" s="49"/>
      <c r="B930" s="49" t="s">
        <v>61</v>
      </c>
      <c r="C930" s="49" t="s">
        <v>62</v>
      </c>
      <c r="D930" s="50" t="s">
        <v>63</v>
      </c>
      <c r="E930" s="51">
        <v>111</v>
      </c>
      <c r="F930" s="51"/>
      <c r="G930" s="51">
        <v>111</v>
      </c>
      <c r="H930" s="52"/>
      <c r="I930" s="53"/>
      <c r="J930" s="52"/>
      <c r="K930" s="53"/>
      <c r="L930" s="52">
        <v>7163.9499999999998</v>
      </c>
      <c r="M930" s="1"/>
    </row>
    <row r="931" ht="28.5">
      <c r="A931" s="64"/>
      <c r="B931" s="64" t="s">
        <v>64</v>
      </c>
      <c r="C931" s="64" t="s">
        <v>65</v>
      </c>
      <c r="D931" s="59" t="s">
        <v>63</v>
      </c>
      <c r="E931" s="61">
        <v>52</v>
      </c>
      <c r="F931" s="61"/>
      <c r="G931" s="61">
        <v>52</v>
      </c>
      <c r="H931" s="65"/>
      <c r="I931" s="66"/>
      <c r="J931" s="65"/>
      <c r="K931" s="66"/>
      <c r="L931" s="65">
        <v>3356.0900000000001</v>
      </c>
      <c r="M931" s="1"/>
    </row>
    <row r="932">
      <c r="C932" s="67" t="s">
        <v>66</v>
      </c>
      <c r="D932" s="67"/>
      <c r="E932" s="67"/>
      <c r="F932" s="67"/>
      <c r="G932" s="67"/>
      <c r="H932" s="67"/>
      <c r="I932" s="68">
        <v>18719.77</v>
      </c>
      <c r="J932" s="68"/>
      <c r="K932" s="68">
        <v>18719.77</v>
      </c>
      <c r="L932" s="68"/>
      <c r="M932" s="3">
        <f>K932*1.0795</f>
        <v>20207.991715</v>
      </c>
      <c r="AD932">
        <v>1253.99</v>
      </c>
      <c r="AE932">
        <v>587.45000000000005</v>
      </c>
      <c r="AN932" s="69">
        <v>18719.77</v>
      </c>
      <c r="AO932" s="69">
        <v>1745.7199999999998</v>
      </c>
      <c r="AQ932" t="s">
        <v>67</v>
      </c>
      <c r="AR932" s="69">
        <v>5604.2799999999997</v>
      </c>
      <c r="AT932" s="69">
        <v>849.73000000000002</v>
      </c>
      <c r="AV932" t="s">
        <v>67</v>
      </c>
      <c r="AW932" s="69">
        <v>0</v>
      </c>
      <c r="AZ932">
        <v>7163.9499999999998</v>
      </c>
      <c r="BA932">
        <v>3356.0900000000001</v>
      </c>
      <c r="CD932">
        <v>2</v>
      </c>
    </row>
    <row r="933" ht="57">
      <c r="A933" s="48" t="s">
        <v>293</v>
      </c>
      <c r="B933" s="49" t="s">
        <v>294</v>
      </c>
      <c r="C933" s="49" t="s">
        <v>295</v>
      </c>
      <c r="D933" s="50" t="s">
        <v>252</v>
      </c>
      <c r="E933" s="51">
        <v>1</v>
      </c>
      <c r="F933" s="51"/>
      <c r="G933" s="51">
        <v>1</v>
      </c>
      <c r="H933" s="52"/>
      <c r="I933" s="53"/>
      <c r="J933" s="52"/>
      <c r="K933" s="53"/>
      <c r="L933" s="52"/>
      <c r="M933" s="1"/>
    </row>
    <row r="934" ht="25.5">
      <c r="B934" s="54" t="s">
        <v>157</v>
      </c>
      <c r="C934" s="54" t="s">
        <v>158</v>
      </c>
      <c r="D934" s="54"/>
      <c r="E934" s="54"/>
      <c r="F934" s="54"/>
      <c r="G934" s="54"/>
      <c r="H934" s="54"/>
      <c r="I934" s="54"/>
      <c r="J934" s="54"/>
      <c r="K934" s="54"/>
      <c r="L934" s="54"/>
      <c r="M934" s="1"/>
      <c r="CW934" s="70" t="s">
        <v>158</v>
      </c>
    </row>
    <row r="935">
      <c r="A935" s="55"/>
      <c r="B935" s="51">
        <v>1</v>
      </c>
      <c r="C935" s="55" t="s">
        <v>47</v>
      </c>
      <c r="D935" s="50" t="s">
        <v>48</v>
      </c>
      <c r="E935" s="56"/>
      <c r="F935" s="51"/>
      <c r="G935" s="51">
        <v>3.6000000000000001</v>
      </c>
      <c r="H935" s="51"/>
      <c r="I935" s="51"/>
      <c r="J935" s="51"/>
      <c r="K935" s="51"/>
      <c r="L935" s="57">
        <v>1834.1300000000001</v>
      </c>
      <c r="M935" s="1"/>
    </row>
    <row r="936">
      <c r="A936" s="49"/>
      <c r="B936" s="49" t="s">
        <v>97</v>
      </c>
      <c r="C936" s="49" t="s">
        <v>98</v>
      </c>
      <c r="D936" s="50" t="s">
        <v>48</v>
      </c>
      <c r="E936" s="51">
        <v>12</v>
      </c>
      <c r="F936" s="51">
        <v>0.29999999999999999</v>
      </c>
      <c r="G936" s="51">
        <v>3.6000000000000001</v>
      </c>
      <c r="H936" s="52"/>
      <c r="I936" s="53"/>
      <c r="J936" s="52">
        <v>509.48000000000002</v>
      </c>
      <c r="K936" s="53"/>
      <c r="L936" s="52">
        <v>1834.1300000000001</v>
      </c>
      <c r="M936" s="1"/>
    </row>
    <row r="937">
      <c r="A937" s="55"/>
      <c r="B937" s="51">
        <v>2</v>
      </c>
      <c r="C937" s="55" t="s">
        <v>51</v>
      </c>
      <c r="D937" s="50"/>
      <c r="E937" s="56"/>
      <c r="F937" s="51"/>
      <c r="G937" s="51"/>
      <c r="H937" s="51"/>
      <c r="I937" s="51"/>
      <c r="J937" s="51"/>
      <c r="K937" s="51"/>
      <c r="L937" s="57">
        <v>592.53000000000009</v>
      </c>
      <c r="M937" s="1"/>
    </row>
    <row r="938">
      <c r="A938" s="55"/>
      <c r="B938" s="51"/>
      <c r="C938" s="55" t="s">
        <v>52</v>
      </c>
      <c r="D938" s="50" t="s">
        <v>48</v>
      </c>
      <c r="E938" s="56"/>
      <c r="F938" s="51"/>
      <c r="G938" s="51">
        <v>0.46500000000000002</v>
      </c>
      <c r="H938" s="51"/>
      <c r="I938" s="51"/>
      <c r="J938" s="51"/>
      <c r="K938" s="51"/>
      <c r="L938" s="57">
        <v>288.41000000000003</v>
      </c>
      <c r="M938" s="1"/>
      <c r="CE938">
        <v>1</v>
      </c>
    </row>
    <row r="939" ht="42.75">
      <c r="A939" s="49"/>
      <c r="B939" s="49" t="s">
        <v>159</v>
      </c>
      <c r="C939" s="49" t="s">
        <v>160</v>
      </c>
      <c r="D939" s="50" t="s">
        <v>55</v>
      </c>
      <c r="E939" s="51">
        <v>1.55</v>
      </c>
      <c r="F939" s="51">
        <v>0.29999999999999999</v>
      </c>
      <c r="G939" s="51">
        <v>0.46500000000000002</v>
      </c>
      <c r="H939" s="52">
        <v>995.50999999999999</v>
      </c>
      <c r="I939" s="53">
        <v>1.28</v>
      </c>
      <c r="J939" s="52">
        <v>1274.25</v>
      </c>
      <c r="K939" s="53"/>
      <c r="L939" s="52">
        <v>592.52999999999997</v>
      </c>
      <c r="M939" s="1"/>
    </row>
    <row r="940" ht="28.5">
      <c r="A940" s="49"/>
      <c r="B940" s="49" t="s">
        <v>56</v>
      </c>
      <c r="C940" s="49" t="s">
        <v>57</v>
      </c>
      <c r="D940" s="50" t="s">
        <v>48</v>
      </c>
      <c r="E940" s="51">
        <v>1.55</v>
      </c>
      <c r="F940" s="51">
        <v>0.29999999999999999</v>
      </c>
      <c r="G940" s="51">
        <v>0.46500000000000002</v>
      </c>
      <c r="H940" s="52"/>
      <c r="I940" s="53"/>
      <c r="J940" s="52">
        <v>620.24000000000001</v>
      </c>
      <c r="K940" s="53"/>
      <c r="L940" s="52">
        <v>288.41000000000003</v>
      </c>
      <c r="M940" s="1"/>
      <c r="CE940">
        <v>1</v>
      </c>
    </row>
    <row r="941">
      <c r="A941" s="55"/>
      <c r="B941" s="51">
        <v>4</v>
      </c>
      <c r="C941" s="55" t="s">
        <v>58</v>
      </c>
      <c r="D941" s="50"/>
      <c r="E941" s="56"/>
      <c r="F941" s="51"/>
      <c r="G941" s="51"/>
      <c r="H941" s="51"/>
      <c r="I941" s="51"/>
      <c r="J941" s="51"/>
      <c r="K941" s="51"/>
      <c r="L941" s="57">
        <v>0</v>
      </c>
      <c r="M941" s="1"/>
    </row>
    <row r="942" ht="42.75">
      <c r="A942" s="49"/>
      <c r="B942" s="49" t="s">
        <v>253</v>
      </c>
      <c r="C942" s="49" t="s">
        <v>254</v>
      </c>
      <c r="D942" s="50" t="s">
        <v>148</v>
      </c>
      <c r="E942" s="51">
        <v>0.0050000000000000001</v>
      </c>
      <c r="F942" s="51">
        <v>0</v>
      </c>
      <c r="G942" s="51">
        <v>0</v>
      </c>
      <c r="H942" s="52">
        <v>23335.799999999999</v>
      </c>
      <c r="I942" s="53">
        <v>1.22</v>
      </c>
      <c r="J942" s="52">
        <v>28469.68</v>
      </c>
      <c r="K942" s="53"/>
      <c r="L942" s="52">
        <v>0</v>
      </c>
      <c r="M942" s="1"/>
    </row>
    <row r="943" ht="28.5">
      <c r="A943" s="49"/>
      <c r="B943" s="49" t="s">
        <v>287</v>
      </c>
      <c r="C943" s="49" t="s">
        <v>288</v>
      </c>
      <c r="D943" s="50" t="s">
        <v>148</v>
      </c>
      <c r="E943" s="51">
        <v>0.00035</v>
      </c>
      <c r="F943" s="51">
        <v>0</v>
      </c>
      <c r="G943" s="51">
        <v>0</v>
      </c>
      <c r="H943" s="52">
        <v>19145.349999999999</v>
      </c>
      <c r="I943" s="53">
        <v>1.0600000000000001</v>
      </c>
      <c r="J943" s="52">
        <v>20294.07</v>
      </c>
      <c r="K943" s="53"/>
      <c r="L943" s="52">
        <v>0</v>
      </c>
      <c r="M943" s="1"/>
    </row>
    <row r="944">
      <c r="A944" s="49"/>
      <c r="B944" s="49" t="s">
        <v>146</v>
      </c>
      <c r="C944" s="49" t="s">
        <v>147</v>
      </c>
      <c r="D944" s="50" t="s">
        <v>148</v>
      </c>
      <c r="E944" s="51">
        <v>0.0016999999999999999</v>
      </c>
      <c r="F944" s="51">
        <v>0</v>
      </c>
      <c r="G944" s="51">
        <v>0</v>
      </c>
      <c r="H944" s="52">
        <v>116448.72</v>
      </c>
      <c r="I944" s="53">
        <v>1.28</v>
      </c>
      <c r="J944" s="52">
        <v>149054.35999999999</v>
      </c>
      <c r="K944" s="53"/>
      <c r="L944" s="52">
        <v>0</v>
      </c>
      <c r="M944" s="1"/>
    </row>
    <row r="945">
      <c r="A945" s="49"/>
      <c r="B945" s="49" t="s">
        <v>255</v>
      </c>
      <c r="C945" s="49" t="s">
        <v>256</v>
      </c>
      <c r="D945" s="50" t="s">
        <v>151</v>
      </c>
      <c r="E945" s="51">
        <v>0.0050000000000000001</v>
      </c>
      <c r="F945" s="51">
        <v>0</v>
      </c>
      <c r="G945" s="51">
        <v>0</v>
      </c>
      <c r="H945" s="52">
        <v>284.14999999999998</v>
      </c>
      <c r="I945" s="53">
        <v>1.4299999999999999</v>
      </c>
      <c r="J945" s="52">
        <v>406.32999999999998</v>
      </c>
      <c r="K945" s="53"/>
      <c r="L945" s="52">
        <v>0</v>
      </c>
      <c r="M945" s="1"/>
    </row>
    <row r="946">
      <c r="A946" s="49"/>
      <c r="B946" s="49" t="s">
        <v>257</v>
      </c>
      <c r="C946" s="49" t="s">
        <v>258</v>
      </c>
      <c r="D946" s="50" t="s">
        <v>151</v>
      </c>
      <c r="E946" s="51">
        <v>0.025000000000000001</v>
      </c>
      <c r="F946" s="51">
        <v>0</v>
      </c>
      <c r="G946" s="51">
        <v>0</v>
      </c>
      <c r="H946" s="52">
        <v>219.68000000000001</v>
      </c>
      <c r="I946" s="53">
        <v>0.91000000000000003</v>
      </c>
      <c r="J946" s="52">
        <v>199.91</v>
      </c>
      <c r="K946" s="53"/>
      <c r="L946" s="52">
        <v>0</v>
      </c>
      <c r="M946" s="1"/>
    </row>
    <row r="947" ht="28.5">
      <c r="A947" s="49"/>
      <c r="B947" s="49" t="s">
        <v>259</v>
      </c>
      <c r="C947" s="49" t="s">
        <v>260</v>
      </c>
      <c r="D947" s="50" t="s">
        <v>151</v>
      </c>
      <c r="E947" s="51">
        <v>0.019</v>
      </c>
      <c r="F947" s="51">
        <v>0</v>
      </c>
      <c r="G947" s="51">
        <v>0</v>
      </c>
      <c r="H947" s="52">
        <v>206.62</v>
      </c>
      <c r="I947" s="53">
        <v>0.88</v>
      </c>
      <c r="J947" s="52">
        <v>181.83000000000001</v>
      </c>
      <c r="K947" s="53"/>
      <c r="L947" s="52">
        <v>0</v>
      </c>
      <c r="M947" s="1"/>
    </row>
    <row r="948" ht="57">
      <c r="A948" s="49"/>
      <c r="B948" s="49" t="s">
        <v>222</v>
      </c>
      <c r="C948" s="49" t="s">
        <v>223</v>
      </c>
      <c r="D948" s="50" t="s">
        <v>221</v>
      </c>
      <c r="E948" s="51">
        <v>28</v>
      </c>
      <c r="F948" s="51">
        <v>0</v>
      </c>
      <c r="G948" s="51">
        <v>0</v>
      </c>
      <c r="H948" s="52">
        <v>2.27</v>
      </c>
      <c r="I948" s="53">
        <v>1.53</v>
      </c>
      <c r="J948" s="52">
        <v>3.4700000000000002</v>
      </c>
      <c r="K948" s="53"/>
      <c r="L948" s="52">
        <v>0</v>
      </c>
      <c r="M948" s="1"/>
    </row>
    <row r="949" ht="57">
      <c r="A949" s="49"/>
      <c r="B949" s="49" t="s">
        <v>261</v>
      </c>
      <c r="C949" s="49" t="s">
        <v>262</v>
      </c>
      <c r="D949" s="50" t="s">
        <v>221</v>
      </c>
      <c r="E949" s="51">
        <v>4.5499999999999998</v>
      </c>
      <c r="F949" s="51">
        <v>0</v>
      </c>
      <c r="G949" s="51">
        <v>0</v>
      </c>
      <c r="H949" s="52">
        <v>14.43</v>
      </c>
      <c r="I949" s="53">
        <v>1.53</v>
      </c>
      <c r="J949" s="52">
        <v>22.079999999999998</v>
      </c>
      <c r="K949" s="53"/>
      <c r="L949" s="52">
        <v>0</v>
      </c>
      <c r="M949" s="1"/>
    </row>
    <row r="950" ht="42.75">
      <c r="A950" s="49"/>
      <c r="B950" s="49" t="s">
        <v>188</v>
      </c>
      <c r="C950" s="49" t="s">
        <v>189</v>
      </c>
      <c r="D950" s="50" t="s">
        <v>148</v>
      </c>
      <c r="E950" s="51">
        <v>2.0000000000000002e-05</v>
      </c>
      <c r="F950" s="51">
        <v>0</v>
      </c>
      <c r="G950" s="51">
        <v>0</v>
      </c>
      <c r="H950" s="52">
        <v>1050091.7</v>
      </c>
      <c r="I950" s="53">
        <v>1.0900000000000001</v>
      </c>
      <c r="J950" s="52">
        <v>1144599.95</v>
      </c>
      <c r="K950" s="53"/>
      <c r="L950" s="52">
        <v>0</v>
      </c>
      <c r="M950" s="1"/>
    </row>
    <row r="951" ht="28.5">
      <c r="A951" s="49"/>
      <c r="B951" s="49" t="s">
        <v>149</v>
      </c>
      <c r="C951" s="49" t="s">
        <v>150</v>
      </c>
      <c r="D951" s="50" t="s">
        <v>151</v>
      </c>
      <c r="E951" s="51">
        <v>0.48999999999999999</v>
      </c>
      <c r="F951" s="51">
        <v>0</v>
      </c>
      <c r="G951" s="51">
        <v>0</v>
      </c>
      <c r="H951" s="52">
        <v>870.17999999999995</v>
      </c>
      <c r="I951" s="53">
        <v>1.6100000000000001</v>
      </c>
      <c r="J951" s="52">
        <v>1400.99</v>
      </c>
      <c r="K951" s="53"/>
      <c r="L951" s="52">
        <v>0</v>
      </c>
      <c r="M951" s="1"/>
    </row>
    <row r="952">
      <c r="A952" s="49"/>
      <c r="B952" s="49" t="s">
        <v>289</v>
      </c>
      <c r="C952" s="49" t="s">
        <v>290</v>
      </c>
      <c r="D952" s="50" t="s">
        <v>148</v>
      </c>
      <c r="E952" s="51">
        <v>2.0000000000000002e-05</v>
      </c>
      <c r="F952" s="51">
        <v>0</v>
      </c>
      <c r="G952" s="51">
        <v>0</v>
      </c>
      <c r="H952" s="52">
        <v>80020.979999999996</v>
      </c>
      <c r="I952" s="53">
        <v>1.29</v>
      </c>
      <c r="J952" s="52">
        <v>103227.06</v>
      </c>
      <c r="K952" s="53"/>
      <c r="L952" s="52">
        <v>0</v>
      </c>
      <c r="M952" s="1"/>
    </row>
    <row r="953">
      <c r="A953" s="49"/>
      <c r="B953" s="49" t="s">
        <v>263</v>
      </c>
      <c r="C953" s="49" t="s">
        <v>264</v>
      </c>
      <c r="D953" s="50" t="s">
        <v>151</v>
      </c>
      <c r="E953" s="51">
        <v>0.0050000000000000001</v>
      </c>
      <c r="F953" s="51">
        <v>0</v>
      </c>
      <c r="G953" s="51">
        <v>0</v>
      </c>
      <c r="H953" s="52">
        <v>1912.8399999999999</v>
      </c>
      <c r="I953" s="53">
        <v>1.6000000000000001</v>
      </c>
      <c r="J953" s="52">
        <v>3060.54</v>
      </c>
      <c r="K953" s="53"/>
      <c r="L953" s="52">
        <v>0</v>
      </c>
      <c r="M953" s="1"/>
    </row>
    <row r="954" ht="28.5">
      <c r="A954" s="49"/>
      <c r="B954" s="49" t="s">
        <v>265</v>
      </c>
      <c r="C954" s="49" t="s">
        <v>266</v>
      </c>
      <c r="D954" s="50" t="s">
        <v>252</v>
      </c>
      <c r="E954" s="51">
        <v>1</v>
      </c>
      <c r="F954" s="51">
        <v>0</v>
      </c>
      <c r="G954" s="51">
        <v>0</v>
      </c>
      <c r="H954" s="52">
        <v>417.06</v>
      </c>
      <c r="I954" s="53">
        <v>1.24</v>
      </c>
      <c r="J954" s="52">
        <v>517.14999999999998</v>
      </c>
      <c r="K954" s="53"/>
      <c r="L954" s="52">
        <v>0</v>
      </c>
      <c r="M954" s="1"/>
    </row>
    <row r="955" ht="42.75">
      <c r="A955" s="49"/>
      <c r="B955" s="49" t="s">
        <v>267</v>
      </c>
      <c r="C955" s="49" t="s">
        <v>268</v>
      </c>
      <c r="D955" s="50" t="s">
        <v>195</v>
      </c>
      <c r="E955" s="51">
        <v>0.29999999999999999</v>
      </c>
      <c r="F955" s="51">
        <v>0</v>
      </c>
      <c r="G955" s="51">
        <v>0</v>
      </c>
      <c r="H955" s="52">
        <v>47.259999999999998</v>
      </c>
      <c r="I955" s="53">
        <v>2.5299999999999998</v>
      </c>
      <c r="J955" s="52">
        <v>119.56999999999999</v>
      </c>
      <c r="K955" s="53"/>
      <c r="L955" s="52">
        <v>0</v>
      </c>
      <c r="M955" s="1"/>
    </row>
    <row r="956" ht="28.5">
      <c r="A956" s="49"/>
      <c r="B956" s="49" t="s">
        <v>269</v>
      </c>
      <c r="C956" s="64" t="s">
        <v>270</v>
      </c>
      <c r="D956" s="59" t="s">
        <v>271</v>
      </c>
      <c r="E956" s="61">
        <v>0.014999999999999999</v>
      </c>
      <c r="F956" s="61">
        <v>0</v>
      </c>
      <c r="G956" s="61">
        <v>0</v>
      </c>
      <c r="H956" s="65">
        <v>6052.54</v>
      </c>
      <c r="I956" s="66">
        <v>1.3799999999999999</v>
      </c>
      <c r="J956" s="65">
        <v>8352.5100000000002</v>
      </c>
      <c r="K956" s="66"/>
      <c r="L956" s="65">
        <v>0</v>
      </c>
      <c r="M956" s="1"/>
    </row>
    <row r="957">
      <c r="A957" s="49"/>
      <c r="B957" s="49"/>
      <c r="C957" s="63" t="s">
        <v>59</v>
      </c>
      <c r="D957" s="50"/>
      <c r="E957" s="51"/>
      <c r="F957" s="51"/>
      <c r="G957" s="51"/>
      <c r="H957" s="52"/>
      <c r="I957" s="53"/>
      <c r="J957" s="52"/>
      <c r="K957" s="53"/>
      <c r="L957" s="52">
        <v>2715.0700000000002</v>
      </c>
      <c r="M957" s="1"/>
    </row>
    <row r="958">
      <c r="A958" s="49"/>
      <c r="B958" s="49"/>
      <c r="C958" s="49" t="s">
        <v>60</v>
      </c>
      <c r="D958" s="50"/>
      <c r="E958" s="51"/>
      <c r="F958" s="51"/>
      <c r="G958" s="51"/>
      <c r="H958" s="52"/>
      <c r="I958" s="53"/>
      <c r="J958" s="52"/>
      <c r="K958" s="53"/>
      <c r="L958" s="52">
        <v>2122.54</v>
      </c>
      <c r="M958" s="1"/>
    </row>
    <row r="959" ht="28.5">
      <c r="A959" s="49"/>
      <c r="B959" s="49" t="s">
        <v>61</v>
      </c>
      <c r="C959" s="49" t="s">
        <v>62</v>
      </c>
      <c r="D959" s="50" t="s">
        <v>63</v>
      </c>
      <c r="E959" s="51">
        <v>111</v>
      </c>
      <c r="F959" s="51"/>
      <c r="G959" s="51">
        <v>111</v>
      </c>
      <c r="H959" s="52"/>
      <c r="I959" s="53"/>
      <c r="J959" s="52"/>
      <c r="K959" s="53"/>
      <c r="L959" s="52">
        <v>2356.02</v>
      </c>
      <c r="M959" s="1"/>
    </row>
    <row r="960" ht="28.5">
      <c r="A960" s="64"/>
      <c r="B960" s="64" t="s">
        <v>64</v>
      </c>
      <c r="C960" s="64" t="s">
        <v>65</v>
      </c>
      <c r="D960" s="59" t="s">
        <v>63</v>
      </c>
      <c r="E960" s="61">
        <v>52</v>
      </c>
      <c r="F960" s="61"/>
      <c r="G960" s="61">
        <v>52</v>
      </c>
      <c r="H960" s="65"/>
      <c r="I960" s="66"/>
      <c r="J960" s="65"/>
      <c r="K960" s="66"/>
      <c r="L960" s="65">
        <v>1103.72</v>
      </c>
      <c r="M960" s="1"/>
    </row>
    <row r="961">
      <c r="C961" s="67" t="s">
        <v>66</v>
      </c>
      <c r="D961" s="67"/>
      <c r="E961" s="67"/>
      <c r="F961" s="67"/>
      <c r="G961" s="67"/>
      <c r="H961" s="67"/>
      <c r="I961" s="68">
        <v>6174.8100000000004</v>
      </c>
      <c r="J961" s="68"/>
      <c r="K961" s="68">
        <v>6174.8100000000004</v>
      </c>
      <c r="L961" s="68"/>
      <c r="M961" s="3">
        <f>K961*1.0795</f>
        <v>6665.7073949999995</v>
      </c>
      <c r="AD961">
        <v>1253.99</v>
      </c>
      <c r="AE961">
        <v>587.45000000000005</v>
      </c>
      <c r="AN961" s="69">
        <v>6174.8100000000004</v>
      </c>
      <c r="AO961" s="69">
        <v>592.53000000000009</v>
      </c>
      <c r="AQ961" t="s">
        <v>67</v>
      </c>
      <c r="AR961" s="69">
        <v>1834.1300000000001</v>
      </c>
      <c r="AT961" s="69">
        <v>288.41000000000003</v>
      </c>
      <c r="AV961" t="s">
        <v>67</v>
      </c>
      <c r="AW961" s="69">
        <v>0</v>
      </c>
      <c r="AZ961">
        <v>2356.02</v>
      </c>
      <c r="BA961">
        <v>1103.72</v>
      </c>
      <c r="CD961">
        <v>2</v>
      </c>
    </row>
    <row r="962" ht="68.25">
      <c r="A962" s="48" t="s">
        <v>296</v>
      </c>
      <c r="B962" s="49" t="s">
        <v>294</v>
      </c>
      <c r="C962" s="49" t="s">
        <v>297</v>
      </c>
      <c r="D962" s="50" t="s">
        <v>252</v>
      </c>
      <c r="E962" s="51">
        <v>1</v>
      </c>
      <c r="F962" s="51"/>
      <c r="G962" s="51">
        <v>1</v>
      </c>
      <c r="H962" s="52"/>
      <c r="I962" s="53"/>
      <c r="J962" s="52"/>
      <c r="K962" s="53"/>
      <c r="L962" s="52"/>
      <c r="M962" s="1"/>
    </row>
    <row r="963">
      <c r="A963" s="55"/>
      <c r="B963" s="51">
        <v>1</v>
      </c>
      <c r="C963" s="55" t="s">
        <v>47</v>
      </c>
      <c r="D963" s="50" t="s">
        <v>48</v>
      </c>
      <c r="E963" s="56"/>
      <c r="F963" s="51"/>
      <c r="G963" s="51">
        <v>12</v>
      </c>
      <c r="H963" s="51"/>
      <c r="I963" s="51"/>
      <c r="J963" s="51"/>
      <c r="K963" s="51"/>
      <c r="L963" s="57">
        <v>6113.7600000000002</v>
      </c>
      <c r="M963" s="1"/>
    </row>
    <row r="964">
      <c r="A964" s="49"/>
      <c r="B964" s="49" t="s">
        <v>97</v>
      </c>
      <c r="C964" s="49" t="s">
        <v>98</v>
      </c>
      <c r="D964" s="50" t="s">
        <v>48</v>
      </c>
      <c r="E964" s="51">
        <v>12</v>
      </c>
      <c r="F964" s="51"/>
      <c r="G964" s="51">
        <v>12</v>
      </c>
      <c r="H964" s="52"/>
      <c r="I964" s="53"/>
      <c r="J964" s="52">
        <v>509.48000000000002</v>
      </c>
      <c r="K964" s="53"/>
      <c r="L964" s="52">
        <v>6113.7600000000002</v>
      </c>
      <c r="M964" s="1"/>
    </row>
    <row r="965">
      <c r="A965" s="55"/>
      <c r="B965" s="51">
        <v>2</v>
      </c>
      <c r="C965" s="55" t="s">
        <v>51</v>
      </c>
      <c r="D965" s="50"/>
      <c r="E965" s="56"/>
      <c r="F965" s="51"/>
      <c r="G965" s="51"/>
      <c r="H965" s="51"/>
      <c r="I965" s="51"/>
      <c r="J965" s="51"/>
      <c r="K965" s="51"/>
      <c r="L965" s="57">
        <v>1975.0899999999999</v>
      </c>
      <c r="M965" s="1"/>
    </row>
    <row r="966">
      <c r="A966" s="55"/>
      <c r="B966" s="51"/>
      <c r="C966" s="55" t="s">
        <v>52</v>
      </c>
      <c r="D966" s="50" t="s">
        <v>48</v>
      </c>
      <c r="E966" s="56"/>
      <c r="F966" s="51"/>
      <c r="G966" s="51">
        <v>1.55</v>
      </c>
      <c r="H966" s="51"/>
      <c r="I966" s="51"/>
      <c r="J966" s="51"/>
      <c r="K966" s="51"/>
      <c r="L966" s="57">
        <v>961.37</v>
      </c>
      <c r="M966" s="1"/>
      <c r="CE966">
        <v>1</v>
      </c>
    </row>
    <row r="967" ht="42.75">
      <c r="A967" s="49"/>
      <c r="B967" s="49" t="s">
        <v>159</v>
      </c>
      <c r="C967" s="49" t="s">
        <v>160</v>
      </c>
      <c r="D967" s="50" t="s">
        <v>55</v>
      </c>
      <c r="E967" s="51">
        <v>1.55</v>
      </c>
      <c r="F967" s="51"/>
      <c r="G967" s="51">
        <v>1.55</v>
      </c>
      <c r="H967" s="52">
        <v>995.50999999999999</v>
      </c>
      <c r="I967" s="53">
        <v>1.28</v>
      </c>
      <c r="J967" s="52">
        <v>1274.25</v>
      </c>
      <c r="K967" s="53"/>
      <c r="L967" s="52">
        <v>1975.0899999999999</v>
      </c>
      <c r="M967" s="1"/>
    </row>
    <row r="968" ht="28.5">
      <c r="A968" s="49"/>
      <c r="B968" s="49" t="s">
        <v>56</v>
      </c>
      <c r="C968" s="49" t="s">
        <v>57</v>
      </c>
      <c r="D968" s="50" t="s">
        <v>48</v>
      </c>
      <c r="E968" s="51">
        <v>1.55</v>
      </c>
      <c r="F968" s="51"/>
      <c r="G968" s="51">
        <v>1.55</v>
      </c>
      <c r="H968" s="52"/>
      <c r="I968" s="53"/>
      <c r="J968" s="52">
        <v>620.24000000000001</v>
      </c>
      <c r="K968" s="53"/>
      <c r="L968" s="52">
        <v>961.37</v>
      </c>
      <c r="M968" s="1"/>
      <c r="CE968">
        <v>1</v>
      </c>
    </row>
    <row r="969">
      <c r="A969" s="55"/>
      <c r="B969" s="51">
        <v>4</v>
      </c>
      <c r="C969" s="55" t="s">
        <v>58</v>
      </c>
      <c r="D969" s="50"/>
      <c r="E969" s="56"/>
      <c r="F969" s="51"/>
      <c r="G969" s="51"/>
      <c r="H969" s="51"/>
      <c r="I969" s="51"/>
      <c r="J969" s="51"/>
      <c r="K969" s="51"/>
      <c r="L969" s="57">
        <v>0</v>
      </c>
      <c r="M969" s="1"/>
    </row>
    <row r="970" ht="42.75">
      <c r="A970" s="49"/>
      <c r="B970" s="49" t="s">
        <v>253</v>
      </c>
      <c r="C970" s="49" t="s">
        <v>254</v>
      </c>
      <c r="D970" s="50" t="s">
        <v>148</v>
      </c>
      <c r="E970" s="51">
        <v>0.0050000000000000001</v>
      </c>
      <c r="F970" s="51">
        <v>0</v>
      </c>
      <c r="G970" s="51">
        <v>0</v>
      </c>
      <c r="H970" s="52">
        <v>23335.799999999999</v>
      </c>
      <c r="I970" s="53">
        <v>1.22</v>
      </c>
      <c r="J970" s="52">
        <v>28469.68</v>
      </c>
      <c r="K970" s="53"/>
      <c r="L970" s="52">
        <v>0</v>
      </c>
      <c r="M970" s="1"/>
    </row>
    <row r="971" ht="28.5">
      <c r="A971" s="49"/>
      <c r="B971" s="49" t="s">
        <v>287</v>
      </c>
      <c r="C971" s="49" t="s">
        <v>288</v>
      </c>
      <c r="D971" s="50" t="s">
        <v>148</v>
      </c>
      <c r="E971" s="51">
        <v>0.00035</v>
      </c>
      <c r="F971" s="51">
        <v>0</v>
      </c>
      <c r="G971" s="51">
        <v>0</v>
      </c>
      <c r="H971" s="52">
        <v>19145.349999999999</v>
      </c>
      <c r="I971" s="53">
        <v>1.0600000000000001</v>
      </c>
      <c r="J971" s="52">
        <v>20294.07</v>
      </c>
      <c r="K971" s="53"/>
      <c r="L971" s="52">
        <v>0</v>
      </c>
      <c r="M971" s="1"/>
    </row>
    <row r="972">
      <c r="A972" s="49"/>
      <c r="B972" s="49" t="s">
        <v>146</v>
      </c>
      <c r="C972" s="49" t="s">
        <v>147</v>
      </c>
      <c r="D972" s="50" t="s">
        <v>148</v>
      </c>
      <c r="E972" s="51">
        <v>0.0016999999999999999</v>
      </c>
      <c r="F972" s="51">
        <v>0</v>
      </c>
      <c r="G972" s="51">
        <v>0</v>
      </c>
      <c r="H972" s="52">
        <v>116448.72</v>
      </c>
      <c r="I972" s="53">
        <v>1.28</v>
      </c>
      <c r="J972" s="52">
        <v>149054.35999999999</v>
      </c>
      <c r="K972" s="53"/>
      <c r="L972" s="52">
        <v>0</v>
      </c>
      <c r="M972" s="1"/>
    </row>
    <row r="973">
      <c r="A973" s="49"/>
      <c r="B973" s="49" t="s">
        <v>255</v>
      </c>
      <c r="C973" s="49" t="s">
        <v>256</v>
      </c>
      <c r="D973" s="50" t="s">
        <v>151</v>
      </c>
      <c r="E973" s="51">
        <v>0.0050000000000000001</v>
      </c>
      <c r="F973" s="51">
        <v>0</v>
      </c>
      <c r="G973" s="51">
        <v>0</v>
      </c>
      <c r="H973" s="52">
        <v>284.14999999999998</v>
      </c>
      <c r="I973" s="53">
        <v>1.4299999999999999</v>
      </c>
      <c r="J973" s="52">
        <v>406.32999999999998</v>
      </c>
      <c r="K973" s="53"/>
      <c r="L973" s="52">
        <v>0</v>
      </c>
      <c r="M973" s="1"/>
    </row>
    <row r="974">
      <c r="A974" s="49"/>
      <c r="B974" s="49" t="s">
        <v>257</v>
      </c>
      <c r="C974" s="49" t="s">
        <v>258</v>
      </c>
      <c r="D974" s="50" t="s">
        <v>151</v>
      </c>
      <c r="E974" s="51">
        <v>0.025000000000000001</v>
      </c>
      <c r="F974" s="51">
        <v>0</v>
      </c>
      <c r="G974" s="51">
        <v>0</v>
      </c>
      <c r="H974" s="52">
        <v>219.68000000000001</v>
      </c>
      <c r="I974" s="53">
        <v>0.91000000000000003</v>
      </c>
      <c r="J974" s="52">
        <v>199.91</v>
      </c>
      <c r="K974" s="53"/>
      <c r="L974" s="52">
        <v>0</v>
      </c>
      <c r="M974" s="1"/>
    </row>
    <row r="975" ht="28.5">
      <c r="A975" s="49"/>
      <c r="B975" s="49" t="s">
        <v>259</v>
      </c>
      <c r="C975" s="49" t="s">
        <v>260</v>
      </c>
      <c r="D975" s="50" t="s">
        <v>151</v>
      </c>
      <c r="E975" s="51">
        <v>0.019</v>
      </c>
      <c r="F975" s="51">
        <v>0</v>
      </c>
      <c r="G975" s="51">
        <v>0</v>
      </c>
      <c r="H975" s="52">
        <v>206.62</v>
      </c>
      <c r="I975" s="53">
        <v>0.88</v>
      </c>
      <c r="J975" s="52">
        <v>181.83000000000001</v>
      </c>
      <c r="K975" s="53"/>
      <c r="L975" s="52">
        <v>0</v>
      </c>
      <c r="M975" s="1"/>
    </row>
    <row r="976" ht="57">
      <c r="A976" s="49"/>
      <c r="B976" s="49" t="s">
        <v>222</v>
      </c>
      <c r="C976" s="49" t="s">
        <v>223</v>
      </c>
      <c r="D976" s="50" t="s">
        <v>221</v>
      </c>
      <c r="E976" s="51">
        <v>28</v>
      </c>
      <c r="F976" s="51">
        <v>0</v>
      </c>
      <c r="G976" s="51">
        <v>0</v>
      </c>
      <c r="H976" s="52">
        <v>2.27</v>
      </c>
      <c r="I976" s="53">
        <v>1.53</v>
      </c>
      <c r="J976" s="52">
        <v>3.4700000000000002</v>
      </c>
      <c r="K976" s="53"/>
      <c r="L976" s="52">
        <v>0</v>
      </c>
      <c r="M976" s="1"/>
    </row>
    <row r="977" ht="57">
      <c r="A977" s="49"/>
      <c r="B977" s="49" t="s">
        <v>261</v>
      </c>
      <c r="C977" s="49" t="s">
        <v>262</v>
      </c>
      <c r="D977" s="50" t="s">
        <v>221</v>
      </c>
      <c r="E977" s="51">
        <v>4.5499999999999998</v>
      </c>
      <c r="F977" s="51">
        <v>0</v>
      </c>
      <c r="G977" s="51">
        <v>0</v>
      </c>
      <c r="H977" s="52">
        <v>14.43</v>
      </c>
      <c r="I977" s="53">
        <v>1.53</v>
      </c>
      <c r="J977" s="52">
        <v>22.079999999999998</v>
      </c>
      <c r="K977" s="53"/>
      <c r="L977" s="52">
        <v>0</v>
      </c>
      <c r="M977" s="1"/>
    </row>
    <row r="978" ht="42.75">
      <c r="A978" s="49"/>
      <c r="B978" s="49" t="s">
        <v>188</v>
      </c>
      <c r="C978" s="49" t="s">
        <v>189</v>
      </c>
      <c r="D978" s="50" t="s">
        <v>148</v>
      </c>
      <c r="E978" s="51">
        <v>2.0000000000000002e-05</v>
      </c>
      <c r="F978" s="51">
        <v>0</v>
      </c>
      <c r="G978" s="51">
        <v>0</v>
      </c>
      <c r="H978" s="52">
        <v>1050091.7</v>
      </c>
      <c r="I978" s="53">
        <v>1.0900000000000001</v>
      </c>
      <c r="J978" s="52">
        <v>1144599.95</v>
      </c>
      <c r="K978" s="53"/>
      <c r="L978" s="52">
        <v>0</v>
      </c>
      <c r="M978" s="1"/>
    </row>
    <row r="979" ht="28.5">
      <c r="A979" s="49"/>
      <c r="B979" s="49" t="s">
        <v>149</v>
      </c>
      <c r="C979" s="49" t="s">
        <v>150</v>
      </c>
      <c r="D979" s="50" t="s">
        <v>151</v>
      </c>
      <c r="E979" s="51">
        <v>0.48999999999999999</v>
      </c>
      <c r="F979" s="51">
        <v>0</v>
      </c>
      <c r="G979" s="51">
        <v>0</v>
      </c>
      <c r="H979" s="52">
        <v>870.17999999999995</v>
      </c>
      <c r="I979" s="53">
        <v>1.6100000000000001</v>
      </c>
      <c r="J979" s="52">
        <v>1400.99</v>
      </c>
      <c r="K979" s="53"/>
      <c r="L979" s="52">
        <v>0</v>
      </c>
      <c r="M979" s="1"/>
    </row>
    <row r="980">
      <c r="A980" s="49"/>
      <c r="B980" s="49" t="s">
        <v>289</v>
      </c>
      <c r="C980" s="49" t="s">
        <v>290</v>
      </c>
      <c r="D980" s="50" t="s">
        <v>148</v>
      </c>
      <c r="E980" s="51">
        <v>2.0000000000000002e-05</v>
      </c>
      <c r="F980" s="51">
        <v>0</v>
      </c>
      <c r="G980" s="51">
        <v>0</v>
      </c>
      <c r="H980" s="52">
        <v>80020.979999999996</v>
      </c>
      <c r="I980" s="53">
        <v>1.29</v>
      </c>
      <c r="J980" s="52">
        <v>103227.06</v>
      </c>
      <c r="K980" s="53"/>
      <c r="L980" s="52">
        <v>0</v>
      </c>
      <c r="M980" s="1"/>
    </row>
    <row r="981">
      <c r="A981" s="49"/>
      <c r="B981" s="49" t="s">
        <v>263</v>
      </c>
      <c r="C981" s="49" t="s">
        <v>264</v>
      </c>
      <c r="D981" s="50" t="s">
        <v>151</v>
      </c>
      <c r="E981" s="51">
        <v>0.0050000000000000001</v>
      </c>
      <c r="F981" s="51">
        <v>0</v>
      </c>
      <c r="G981" s="51">
        <v>0</v>
      </c>
      <c r="H981" s="52">
        <v>1912.8399999999999</v>
      </c>
      <c r="I981" s="53">
        <v>1.6000000000000001</v>
      </c>
      <c r="J981" s="52">
        <v>3060.54</v>
      </c>
      <c r="K981" s="53"/>
      <c r="L981" s="52">
        <v>0</v>
      </c>
      <c r="M981" s="1"/>
    </row>
    <row r="982" ht="28.5">
      <c r="A982" s="49"/>
      <c r="B982" s="49" t="s">
        <v>265</v>
      </c>
      <c r="C982" s="49" t="s">
        <v>266</v>
      </c>
      <c r="D982" s="50" t="s">
        <v>252</v>
      </c>
      <c r="E982" s="51">
        <v>1</v>
      </c>
      <c r="F982" s="51">
        <v>0</v>
      </c>
      <c r="G982" s="51">
        <v>0</v>
      </c>
      <c r="H982" s="52">
        <v>417.06</v>
      </c>
      <c r="I982" s="53">
        <v>1.24</v>
      </c>
      <c r="J982" s="52">
        <v>517.14999999999998</v>
      </c>
      <c r="K982" s="53"/>
      <c r="L982" s="52">
        <v>0</v>
      </c>
      <c r="M982" s="1"/>
    </row>
    <row r="983" ht="42.75">
      <c r="A983" s="49"/>
      <c r="B983" s="49" t="s">
        <v>267</v>
      </c>
      <c r="C983" s="49" t="s">
        <v>268</v>
      </c>
      <c r="D983" s="50" t="s">
        <v>195</v>
      </c>
      <c r="E983" s="51">
        <v>0.29999999999999999</v>
      </c>
      <c r="F983" s="51">
        <v>0</v>
      </c>
      <c r="G983" s="51">
        <v>0</v>
      </c>
      <c r="H983" s="52">
        <v>47.259999999999998</v>
      </c>
      <c r="I983" s="53">
        <v>2.5299999999999998</v>
      </c>
      <c r="J983" s="52">
        <v>119.56999999999999</v>
      </c>
      <c r="K983" s="53"/>
      <c r="L983" s="52">
        <v>0</v>
      </c>
      <c r="M983" s="1"/>
    </row>
    <row r="984" ht="28.5">
      <c r="A984" s="49"/>
      <c r="B984" s="49" t="s">
        <v>269</v>
      </c>
      <c r="C984" s="64" t="s">
        <v>270</v>
      </c>
      <c r="D984" s="59" t="s">
        <v>271</v>
      </c>
      <c r="E984" s="61">
        <v>0.014999999999999999</v>
      </c>
      <c r="F984" s="61">
        <v>0</v>
      </c>
      <c r="G984" s="61">
        <v>0</v>
      </c>
      <c r="H984" s="65">
        <v>6052.54</v>
      </c>
      <c r="I984" s="66">
        <v>1.3799999999999999</v>
      </c>
      <c r="J984" s="65">
        <v>8352.5100000000002</v>
      </c>
      <c r="K984" s="66"/>
      <c r="L984" s="65">
        <v>0</v>
      </c>
      <c r="M984" s="1"/>
    </row>
    <row r="985">
      <c r="A985" s="49"/>
      <c r="B985" s="49"/>
      <c r="C985" s="63" t="s">
        <v>59</v>
      </c>
      <c r="D985" s="50"/>
      <c r="E985" s="51"/>
      <c r="F985" s="51"/>
      <c r="G985" s="51"/>
      <c r="H985" s="52"/>
      <c r="I985" s="53"/>
      <c r="J985" s="52"/>
      <c r="K985" s="53"/>
      <c r="L985" s="52">
        <v>9050.2200000000012</v>
      </c>
      <c r="M985" s="1"/>
    </row>
    <row r="986">
      <c r="A986" s="49"/>
      <c r="B986" s="49"/>
      <c r="C986" s="49" t="s">
        <v>60</v>
      </c>
      <c r="D986" s="50"/>
      <c r="E986" s="51"/>
      <c r="F986" s="51"/>
      <c r="G986" s="51"/>
      <c r="H986" s="52"/>
      <c r="I986" s="53"/>
      <c r="J986" s="52"/>
      <c r="K986" s="53"/>
      <c r="L986" s="52">
        <v>7075.1300000000001</v>
      </c>
      <c r="M986" s="1"/>
    </row>
    <row r="987" ht="28.5">
      <c r="A987" s="49"/>
      <c r="B987" s="49" t="s">
        <v>61</v>
      </c>
      <c r="C987" s="49" t="s">
        <v>62</v>
      </c>
      <c r="D987" s="50" t="s">
        <v>63</v>
      </c>
      <c r="E987" s="51">
        <v>111</v>
      </c>
      <c r="F987" s="51"/>
      <c r="G987" s="51">
        <v>111</v>
      </c>
      <c r="H987" s="52"/>
      <c r="I987" s="53"/>
      <c r="J987" s="52"/>
      <c r="K987" s="53"/>
      <c r="L987" s="52">
        <v>7853.3900000000003</v>
      </c>
      <c r="M987" s="1"/>
    </row>
    <row r="988" ht="28.5">
      <c r="A988" s="64"/>
      <c r="B988" s="64" t="s">
        <v>64</v>
      </c>
      <c r="C988" s="64" t="s">
        <v>65</v>
      </c>
      <c r="D988" s="59" t="s">
        <v>63</v>
      </c>
      <c r="E988" s="61">
        <v>52</v>
      </c>
      <c r="F988" s="61"/>
      <c r="G988" s="61">
        <v>52</v>
      </c>
      <c r="H988" s="65"/>
      <c r="I988" s="66"/>
      <c r="J988" s="65"/>
      <c r="K988" s="66"/>
      <c r="L988" s="65">
        <v>3679.0700000000002</v>
      </c>
      <c r="M988" s="1"/>
    </row>
    <row r="989">
      <c r="C989" s="67" t="s">
        <v>66</v>
      </c>
      <c r="D989" s="67"/>
      <c r="E989" s="67"/>
      <c r="F989" s="67"/>
      <c r="G989" s="67"/>
      <c r="H989" s="67"/>
      <c r="I989" s="68">
        <v>20582.68</v>
      </c>
      <c r="J989" s="68"/>
      <c r="K989" s="68">
        <v>20582.68</v>
      </c>
      <c r="L989" s="68"/>
      <c r="M989" s="3">
        <f>K989*1.0795</f>
        <v>22219.003059999999</v>
      </c>
      <c r="AD989">
        <v>1253.99</v>
      </c>
      <c r="AE989">
        <v>587.45000000000005</v>
      </c>
      <c r="AN989" s="69">
        <v>20582.68</v>
      </c>
      <c r="AO989" s="69">
        <v>1975.0899999999999</v>
      </c>
      <c r="AQ989" t="s">
        <v>67</v>
      </c>
      <c r="AR989" s="69">
        <v>6113.7600000000002</v>
      </c>
      <c r="AT989" s="69">
        <v>961.37</v>
      </c>
      <c r="AV989" t="s">
        <v>67</v>
      </c>
      <c r="AW989" s="69">
        <v>0</v>
      </c>
      <c r="AZ989">
        <v>7853.3900000000003</v>
      </c>
      <c r="BA989">
        <v>3679.0700000000002</v>
      </c>
      <c r="CD989">
        <v>2</v>
      </c>
    </row>
    <row r="990" ht="57">
      <c r="A990" s="48" t="s">
        <v>298</v>
      </c>
      <c r="B990" s="49" t="s">
        <v>299</v>
      </c>
      <c r="C990" s="49" t="s">
        <v>300</v>
      </c>
      <c r="D990" s="50" t="s">
        <v>252</v>
      </c>
      <c r="E990" s="51">
        <v>1</v>
      </c>
      <c r="F990" s="51"/>
      <c r="G990" s="51">
        <v>1</v>
      </c>
      <c r="H990" s="52"/>
      <c r="I990" s="53"/>
      <c r="J990" s="52"/>
      <c r="K990" s="53"/>
      <c r="L990" s="52"/>
      <c r="M990" s="1"/>
    </row>
    <row r="991" ht="25.5">
      <c r="B991" s="54" t="s">
        <v>157</v>
      </c>
      <c r="C991" s="54" t="s">
        <v>158</v>
      </c>
      <c r="D991" s="54"/>
      <c r="E991" s="54"/>
      <c r="F991" s="54"/>
      <c r="G991" s="54"/>
      <c r="H991" s="54"/>
      <c r="I991" s="54"/>
      <c r="J991" s="54"/>
      <c r="K991" s="54"/>
      <c r="L991" s="54"/>
      <c r="M991" s="1"/>
      <c r="CW991" s="70" t="s">
        <v>158</v>
      </c>
    </row>
    <row r="992">
      <c r="A992" s="55"/>
      <c r="B992" s="51">
        <v>1</v>
      </c>
      <c r="C992" s="55" t="s">
        <v>47</v>
      </c>
      <c r="D992" s="50" t="s">
        <v>48</v>
      </c>
      <c r="E992" s="56"/>
      <c r="F992" s="51"/>
      <c r="G992" s="51">
        <v>4.5</v>
      </c>
      <c r="H992" s="51"/>
      <c r="I992" s="51"/>
      <c r="J992" s="51"/>
      <c r="K992" s="51"/>
      <c r="L992" s="57">
        <v>2292.6599999999999</v>
      </c>
      <c r="M992" s="1"/>
    </row>
    <row r="993">
      <c r="A993" s="49"/>
      <c r="B993" s="49" t="s">
        <v>97</v>
      </c>
      <c r="C993" s="49" t="s">
        <v>98</v>
      </c>
      <c r="D993" s="50" t="s">
        <v>48</v>
      </c>
      <c r="E993" s="51">
        <v>15</v>
      </c>
      <c r="F993" s="51">
        <v>0.29999999999999999</v>
      </c>
      <c r="G993" s="51">
        <v>4.5</v>
      </c>
      <c r="H993" s="52"/>
      <c r="I993" s="53"/>
      <c r="J993" s="52">
        <v>509.48000000000002</v>
      </c>
      <c r="K993" s="53"/>
      <c r="L993" s="52">
        <v>2292.6599999999999</v>
      </c>
      <c r="M993" s="1"/>
    </row>
    <row r="994">
      <c r="A994" s="55"/>
      <c r="B994" s="51">
        <v>2</v>
      </c>
      <c r="C994" s="55" t="s">
        <v>51</v>
      </c>
      <c r="D994" s="50"/>
      <c r="E994" s="56"/>
      <c r="F994" s="51"/>
      <c r="G994" s="51"/>
      <c r="H994" s="51"/>
      <c r="I994" s="51"/>
      <c r="J994" s="51"/>
      <c r="K994" s="51"/>
      <c r="L994" s="57">
        <v>733.97000000000003</v>
      </c>
      <c r="M994" s="1"/>
    </row>
    <row r="995">
      <c r="A995" s="55"/>
      <c r="B995" s="51"/>
      <c r="C995" s="55" t="s">
        <v>52</v>
      </c>
      <c r="D995" s="50" t="s">
        <v>48</v>
      </c>
      <c r="E995" s="56"/>
      <c r="F995" s="51"/>
      <c r="G995" s="51">
        <v>0.57599999999999996</v>
      </c>
      <c r="H995" s="51"/>
      <c r="I995" s="51"/>
      <c r="J995" s="51"/>
      <c r="K995" s="51"/>
      <c r="L995" s="57">
        <v>357.25999999999999</v>
      </c>
      <c r="M995" s="1"/>
      <c r="CE995">
        <v>1</v>
      </c>
    </row>
    <row r="996" ht="42.75">
      <c r="A996" s="49"/>
      <c r="B996" s="49" t="s">
        <v>159</v>
      </c>
      <c r="C996" s="49" t="s">
        <v>160</v>
      </c>
      <c r="D996" s="50" t="s">
        <v>55</v>
      </c>
      <c r="E996" s="51">
        <v>1.9199999999999999</v>
      </c>
      <c r="F996" s="51">
        <v>0.29999999999999999</v>
      </c>
      <c r="G996" s="51">
        <v>0.57599999999999996</v>
      </c>
      <c r="H996" s="52">
        <v>995.50999999999999</v>
      </c>
      <c r="I996" s="53">
        <v>1.28</v>
      </c>
      <c r="J996" s="52">
        <v>1274.25</v>
      </c>
      <c r="K996" s="53"/>
      <c r="L996" s="52">
        <v>733.97000000000003</v>
      </c>
      <c r="M996" s="1"/>
    </row>
    <row r="997" ht="28.5">
      <c r="A997" s="49"/>
      <c r="B997" s="49" t="s">
        <v>56</v>
      </c>
      <c r="C997" s="49" t="s">
        <v>57</v>
      </c>
      <c r="D997" s="50" t="s">
        <v>48</v>
      </c>
      <c r="E997" s="51">
        <v>1.9199999999999999</v>
      </c>
      <c r="F997" s="51">
        <v>0.29999999999999999</v>
      </c>
      <c r="G997" s="51">
        <v>0.57599999999999996</v>
      </c>
      <c r="H997" s="52"/>
      <c r="I997" s="53"/>
      <c r="J997" s="52">
        <v>620.24000000000001</v>
      </c>
      <c r="K997" s="53"/>
      <c r="L997" s="52">
        <v>357.25999999999999</v>
      </c>
      <c r="M997" s="1"/>
      <c r="CE997">
        <v>1</v>
      </c>
    </row>
    <row r="998">
      <c r="A998" s="55"/>
      <c r="B998" s="51">
        <v>4</v>
      </c>
      <c r="C998" s="55" t="s">
        <v>58</v>
      </c>
      <c r="D998" s="50"/>
      <c r="E998" s="56"/>
      <c r="F998" s="51"/>
      <c r="G998" s="51"/>
      <c r="H998" s="51"/>
      <c r="I998" s="51"/>
      <c r="J998" s="51"/>
      <c r="K998" s="51"/>
      <c r="L998" s="57">
        <v>0</v>
      </c>
      <c r="M998" s="1"/>
    </row>
    <row r="999" ht="42.75">
      <c r="A999" s="49"/>
      <c r="B999" s="49" t="s">
        <v>253</v>
      </c>
      <c r="C999" s="49" t="s">
        <v>254</v>
      </c>
      <c r="D999" s="50" t="s">
        <v>148</v>
      </c>
      <c r="E999" s="51">
        <v>0.0050000000000000001</v>
      </c>
      <c r="F999" s="51">
        <v>0</v>
      </c>
      <c r="G999" s="51">
        <v>0</v>
      </c>
      <c r="H999" s="52">
        <v>23335.799999999999</v>
      </c>
      <c r="I999" s="53">
        <v>1.22</v>
      </c>
      <c r="J999" s="52">
        <v>28469.68</v>
      </c>
      <c r="K999" s="53"/>
      <c r="L999" s="52">
        <v>0</v>
      </c>
      <c r="M999" s="1"/>
    </row>
    <row r="1000" ht="28.5">
      <c r="A1000" s="49"/>
      <c r="B1000" s="49" t="s">
        <v>287</v>
      </c>
      <c r="C1000" s="49" t="s">
        <v>288</v>
      </c>
      <c r="D1000" s="50" t="s">
        <v>148</v>
      </c>
      <c r="E1000" s="51">
        <v>0.00035</v>
      </c>
      <c r="F1000" s="51">
        <v>0</v>
      </c>
      <c r="G1000" s="51">
        <v>0</v>
      </c>
      <c r="H1000" s="52">
        <v>19145.349999999999</v>
      </c>
      <c r="I1000" s="53">
        <v>1.0600000000000001</v>
      </c>
      <c r="J1000" s="52">
        <v>20294.07</v>
      </c>
      <c r="K1000" s="53"/>
      <c r="L1000" s="52">
        <v>0</v>
      </c>
      <c r="M1000" s="1"/>
    </row>
    <row r="1001">
      <c r="A1001" s="49"/>
      <c r="B1001" s="49" t="s">
        <v>146</v>
      </c>
      <c r="C1001" s="49" t="s">
        <v>147</v>
      </c>
      <c r="D1001" s="50" t="s">
        <v>148</v>
      </c>
      <c r="E1001" s="51">
        <v>0.0018</v>
      </c>
      <c r="F1001" s="51">
        <v>0</v>
      </c>
      <c r="G1001" s="51">
        <v>0</v>
      </c>
      <c r="H1001" s="52">
        <v>116448.72</v>
      </c>
      <c r="I1001" s="53">
        <v>1.28</v>
      </c>
      <c r="J1001" s="52">
        <v>149054.35999999999</v>
      </c>
      <c r="K1001" s="53"/>
      <c r="L1001" s="52">
        <v>0</v>
      </c>
      <c r="M1001" s="1"/>
    </row>
    <row r="1002">
      <c r="A1002" s="49"/>
      <c r="B1002" s="49" t="s">
        <v>255</v>
      </c>
      <c r="C1002" s="49" t="s">
        <v>256</v>
      </c>
      <c r="D1002" s="50" t="s">
        <v>151</v>
      </c>
      <c r="E1002" s="51">
        <v>0.01</v>
      </c>
      <c r="F1002" s="51">
        <v>0</v>
      </c>
      <c r="G1002" s="51">
        <v>0</v>
      </c>
      <c r="H1002" s="52">
        <v>284.14999999999998</v>
      </c>
      <c r="I1002" s="53">
        <v>1.4299999999999999</v>
      </c>
      <c r="J1002" s="52">
        <v>406.32999999999998</v>
      </c>
      <c r="K1002" s="53"/>
      <c r="L1002" s="52">
        <v>0</v>
      </c>
      <c r="M1002" s="1"/>
    </row>
    <row r="1003">
      <c r="A1003" s="49"/>
      <c r="B1003" s="49" t="s">
        <v>257</v>
      </c>
      <c r="C1003" s="49" t="s">
        <v>258</v>
      </c>
      <c r="D1003" s="50" t="s">
        <v>151</v>
      </c>
      <c r="E1003" s="51">
        <v>0.035000000000000003</v>
      </c>
      <c r="F1003" s="51">
        <v>0</v>
      </c>
      <c r="G1003" s="51">
        <v>0</v>
      </c>
      <c r="H1003" s="52">
        <v>219.68000000000001</v>
      </c>
      <c r="I1003" s="53">
        <v>0.91000000000000003</v>
      </c>
      <c r="J1003" s="52">
        <v>199.91</v>
      </c>
      <c r="K1003" s="53"/>
      <c r="L1003" s="52">
        <v>0</v>
      </c>
      <c r="M1003" s="1"/>
    </row>
    <row r="1004" ht="28.5">
      <c r="A1004" s="49"/>
      <c r="B1004" s="49" t="s">
        <v>259</v>
      </c>
      <c r="C1004" s="49" t="s">
        <v>260</v>
      </c>
      <c r="D1004" s="50" t="s">
        <v>151</v>
      </c>
      <c r="E1004" s="51">
        <v>0.033000000000000002</v>
      </c>
      <c r="F1004" s="51">
        <v>0</v>
      </c>
      <c r="G1004" s="51">
        <v>0</v>
      </c>
      <c r="H1004" s="52">
        <v>206.62</v>
      </c>
      <c r="I1004" s="53">
        <v>0.88</v>
      </c>
      <c r="J1004" s="52">
        <v>181.83000000000001</v>
      </c>
      <c r="K1004" s="53"/>
      <c r="L1004" s="52">
        <v>0</v>
      </c>
      <c r="M1004" s="1"/>
    </row>
    <row r="1005" ht="57">
      <c r="A1005" s="49"/>
      <c r="B1005" s="49" t="s">
        <v>222</v>
      </c>
      <c r="C1005" s="49" t="s">
        <v>223</v>
      </c>
      <c r="D1005" s="50" t="s">
        <v>221</v>
      </c>
      <c r="E1005" s="51">
        <v>58.109999999999999</v>
      </c>
      <c r="F1005" s="51">
        <v>0</v>
      </c>
      <c r="G1005" s="51">
        <v>0</v>
      </c>
      <c r="H1005" s="52">
        <v>2.27</v>
      </c>
      <c r="I1005" s="53">
        <v>1.53</v>
      </c>
      <c r="J1005" s="52">
        <v>3.4700000000000002</v>
      </c>
      <c r="K1005" s="53"/>
      <c r="L1005" s="52">
        <v>0</v>
      </c>
      <c r="M1005" s="1"/>
    </row>
    <row r="1006" ht="57">
      <c r="A1006" s="49"/>
      <c r="B1006" s="49" t="s">
        <v>261</v>
      </c>
      <c r="C1006" s="49" t="s">
        <v>262</v>
      </c>
      <c r="D1006" s="50" t="s">
        <v>221</v>
      </c>
      <c r="E1006" s="51">
        <v>4.5499999999999998</v>
      </c>
      <c r="F1006" s="51">
        <v>0</v>
      </c>
      <c r="G1006" s="51">
        <v>0</v>
      </c>
      <c r="H1006" s="52">
        <v>14.43</v>
      </c>
      <c r="I1006" s="53">
        <v>1.53</v>
      </c>
      <c r="J1006" s="52">
        <v>22.079999999999998</v>
      </c>
      <c r="K1006" s="53"/>
      <c r="L1006" s="52">
        <v>0</v>
      </c>
      <c r="M1006" s="1"/>
    </row>
    <row r="1007" ht="42.75">
      <c r="A1007" s="49"/>
      <c r="B1007" s="49" t="s">
        <v>188</v>
      </c>
      <c r="C1007" s="49" t="s">
        <v>189</v>
      </c>
      <c r="D1007" s="50" t="s">
        <v>148</v>
      </c>
      <c r="E1007" s="51">
        <v>2.0000000000000002e-05</v>
      </c>
      <c r="F1007" s="51">
        <v>0</v>
      </c>
      <c r="G1007" s="51">
        <v>0</v>
      </c>
      <c r="H1007" s="52">
        <v>1050091.7</v>
      </c>
      <c r="I1007" s="53">
        <v>1.0900000000000001</v>
      </c>
      <c r="J1007" s="52">
        <v>1144599.95</v>
      </c>
      <c r="K1007" s="53"/>
      <c r="L1007" s="52">
        <v>0</v>
      </c>
      <c r="M1007" s="1"/>
    </row>
    <row r="1008" ht="28.5">
      <c r="A1008" s="49"/>
      <c r="B1008" s="49" t="s">
        <v>149</v>
      </c>
      <c r="C1008" s="49" t="s">
        <v>150</v>
      </c>
      <c r="D1008" s="50" t="s">
        <v>151</v>
      </c>
      <c r="E1008" s="51">
        <v>0.64000000000000001</v>
      </c>
      <c r="F1008" s="51">
        <v>0</v>
      </c>
      <c r="G1008" s="51">
        <v>0</v>
      </c>
      <c r="H1008" s="52">
        <v>870.17999999999995</v>
      </c>
      <c r="I1008" s="53">
        <v>1.6100000000000001</v>
      </c>
      <c r="J1008" s="52">
        <v>1400.99</v>
      </c>
      <c r="K1008" s="53"/>
      <c r="L1008" s="52">
        <v>0</v>
      </c>
      <c r="M1008" s="1"/>
    </row>
    <row r="1009">
      <c r="A1009" s="49"/>
      <c r="B1009" s="49" t="s">
        <v>289</v>
      </c>
      <c r="C1009" s="49" t="s">
        <v>290</v>
      </c>
      <c r="D1009" s="50" t="s">
        <v>148</v>
      </c>
      <c r="E1009" s="51">
        <v>5.0000000000000002e-05</v>
      </c>
      <c r="F1009" s="51">
        <v>0</v>
      </c>
      <c r="G1009" s="51">
        <v>0</v>
      </c>
      <c r="H1009" s="52">
        <v>80020.979999999996</v>
      </c>
      <c r="I1009" s="53">
        <v>1.29</v>
      </c>
      <c r="J1009" s="52">
        <v>103227.06</v>
      </c>
      <c r="K1009" s="53"/>
      <c r="L1009" s="52">
        <v>0</v>
      </c>
      <c r="M1009" s="1"/>
    </row>
    <row r="1010">
      <c r="A1010" s="49"/>
      <c r="B1010" s="49" t="s">
        <v>263</v>
      </c>
      <c r="C1010" s="49" t="s">
        <v>264</v>
      </c>
      <c r="D1010" s="50" t="s">
        <v>151</v>
      </c>
      <c r="E1010" s="51">
        <v>0.0050000000000000001</v>
      </c>
      <c r="F1010" s="51">
        <v>0</v>
      </c>
      <c r="G1010" s="51">
        <v>0</v>
      </c>
      <c r="H1010" s="52">
        <v>1912.8399999999999</v>
      </c>
      <c r="I1010" s="53">
        <v>1.6000000000000001</v>
      </c>
      <c r="J1010" s="52">
        <v>3060.54</v>
      </c>
      <c r="K1010" s="53"/>
      <c r="L1010" s="52">
        <v>0</v>
      </c>
      <c r="M1010" s="1"/>
    </row>
    <row r="1011" ht="28.5">
      <c r="A1011" s="49"/>
      <c r="B1011" s="49" t="s">
        <v>265</v>
      </c>
      <c r="C1011" s="49" t="s">
        <v>266</v>
      </c>
      <c r="D1011" s="50" t="s">
        <v>252</v>
      </c>
      <c r="E1011" s="51">
        <v>1</v>
      </c>
      <c r="F1011" s="51">
        <v>0</v>
      </c>
      <c r="G1011" s="51">
        <v>0</v>
      </c>
      <c r="H1011" s="52">
        <v>417.06</v>
      </c>
      <c r="I1011" s="53">
        <v>1.24</v>
      </c>
      <c r="J1011" s="52">
        <v>517.14999999999998</v>
      </c>
      <c r="K1011" s="53"/>
      <c r="L1011" s="52">
        <v>0</v>
      </c>
      <c r="M1011" s="1"/>
    </row>
    <row r="1012" ht="42.75">
      <c r="A1012" s="49"/>
      <c r="B1012" s="49" t="s">
        <v>267</v>
      </c>
      <c r="C1012" s="49" t="s">
        <v>268</v>
      </c>
      <c r="D1012" s="50" t="s">
        <v>195</v>
      </c>
      <c r="E1012" s="51">
        <v>0.57999999999999996</v>
      </c>
      <c r="F1012" s="51">
        <v>0</v>
      </c>
      <c r="G1012" s="51">
        <v>0</v>
      </c>
      <c r="H1012" s="52">
        <v>47.259999999999998</v>
      </c>
      <c r="I1012" s="53">
        <v>2.5299999999999998</v>
      </c>
      <c r="J1012" s="52">
        <v>119.56999999999999</v>
      </c>
      <c r="K1012" s="53"/>
      <c r="L1012" s="52">
        <v>0</v>
      </c>
      <c r="M1012" s="1"/>
    </row>
    <row r="1013" ht="28.5">
      <c r="A1013" s="49"/>
      <c r="B1013" s="49" t="s">
        <v>269</v>
      </c>
      <c r="C1013" s="64" t="s">
        <v>270</v>
      </c>
      <c r="D1013" s="59" t="s">
        <v>271</v>
      </c>
      <c r="E1013" s="61">
        <v>0.029999999999999999</v>
      </c>
      <c r="F1013" s="61">
        <v>0</v>
      </c>
      <c r="G1013" s="61">
        <v>0</v>
      </c>
      <c r="H1013" s="65">
        <v>6052.54</v>
      </c>
      <c r="I1013" s="66">
        <v>1.3799999999999999</v>
      </c>
      <c r="J1013" s="65">
        <v>8352.5100000000002</v>
      </c>
      <c r="K1013" s="66"/>
      <c r="L1013" s="65">
        <v>0</v>
      </c>
      <c r="M1013" s="1"/>
    </row>
    <row r="1014">
      <c r="A1014" s="49"/>
      <c r="B1014" s="49"/>
      <c r="C1014" s="63" t="s">
        <v>59</v>
      </c>
      <c r="D1014" s="50"/>
      <c r="E1014" s="51"/>
      <c r="F1014" s="51"/>
      <c r="G1014" s="51"/>
      <c r="H1014" s="52"/>
      <c r="I1014" s="53"/>
      <c r="J1014" s="52"/>
      <c r="K1014" s="53"/>
      <c r="L1014" s="52">
        <v>3383.8900000000003</v>
      </c>
      <c r="M1014" s="1"/>
    </row>
    <row r="1015">
      <c r="A1015" s="49"/>
      <c r="B1015" s="49"/>
      <c r="C1015" s="49" t="s">
        <v>60</v>
      </c>
      <c r="D1015" s="50"/>
      <c r="E1015" s="51"/>
      <c r="F1015" s="51"/>
      <c r="G1015" s="51"/>
      <c r="H1015" s="52"/>
      <c r="I1015" s="53"/>
      <c r="J1015" s="52"/>
      <c r="K1015" s="53"/>
      <c r="L1015" s="52">
        <v>2649.9200000000001</v>
      </c>
      <c r="M1015" s="1"/>
    </row>
    <row r="1016" ht="28.5">
      <c r="A1016" s="49"/>
      <c r="B1016" s="49" t="s">
        <v>61</v>
      </c>
      <c r="C1016" s="49" t="s">
        <v>62</v>
      </c>
      <c r="D1016" s="50" t="s">
        <v>63</v>
      </c>
      <c r="E1016" s="51">
        <v>111</v>
      </c>
      <c r="F1016" s="51"/>
      <c r="G1016" s="51">
        <v>111</v>
      </c>
      <c r="H1016" s="52"/>
      <c r="I1016" s="53"/>
      <c r="J1016" s="52"/>
      <c r="K1016" s="53"/>
      <c r="L1016" s="52">
        <v>2941.4099999999999</v>
      </c>
      <c r="M1016" s="1"/>
    </row>
    <row r="1017" ht="28.5">
      <c r="A1017" s="64"/>
      <c r="B1017" s="64" t="s">
        <v>64</v>
      </c>
      <c r="C1017" s="64" t="s">
        <v>65</v>
      </c>
      <c r="D1017" s="59" t="s">
        <v>63</v>
      </c>
      <c r="E1017" s="61">
        <v>52</v>
      </c>
      <c r="F1017" s="61"/>
      <c r="G1017" s="61">
        <v>52</v>
      </c>
      <c r="H1017" s="65"/>
      <c r="I1017" s="66"/>
      <c r="J1017" s="65"/>
      <c r="K1017" s="66"/>
      <c r="L1017" s="65">
        <v>1377.96</v>
      </c>
      <c r="M1017" s="1"/>
    </row>
    <row r="1018">
      <c r="C1018" s="67" t="s">
        <v>66</v>
      </c>
      <c r="D1018" s="67"/>
      <c r="E1018" s="67"/>
      <c r="F1018" s="67"/>
      <c r="G1018" s="67"/>
      <c r="H1018" s="67"/>
      <c r="I1018" s="68">
        <v>7703.2600000000002</v>
      </c>
      <c r="J1018" s="68"/>
      <c r="K1018" s="68">
        <v>7703.2600000000002</v>
      </c>
      <c r="L1018" s="68"/>
      <c r="M1018" s="3">
        <f>K1018*1.0795</f>
        <v>8315.6691699999992</v>
      </c>
      <c r="AD1018">
        <v>1253.99</v>
      </c>
      <c r="AE1018">
        <v>587.45000000000005</v>
      </c>
      <c r="AN1018" s="69">
        <v>7703.2600000000002</v>
      </c>
      <c r="AO1018" s="69">
        <v>733.97000000000003</v>
      </c>
      <c r="AQ1018" t="s">
        <v>67</v>
      </c>
      <c r="AR1018" s="69">
        <v>2292.6599999999999</v>
      </c>
      <c r="AT1018" s="69">
        <v>357.25999999999999</v>
      </c>
      <c r="AV1018" t="s">
        <v>67</v>
      </c>
      <c r="AW1018" s="69">
        <v>0</v>
      </c>
      <c r="AZ1018">
        <v>2941.4099999999999</v>
      </c>
      <c r="BA1018">
        <v>1377.96</v>
      </c>
      <c r="CD1018">
        <v>2</v>
      </c>
    </row>
    <row r="1019" ht="68.25">
      <c r="A1019" s="48" t="s">
        <v>301</v>
      </c>
      <c r="B1019" s="49" t="s">
        <v>299</v>
      </c>
      <c r="C1019" s="49" t="s">
        <v>302</v>
      </c>
      <c r="D1019" s="50" t="s">
        <v>252</v>
      </c>
      <c r="E1019" s="51">
        <v>1</v>
      </c>
      <c r="F1019" s="51"/>
      <c r="G1019" s="51">
        <v>1</v>
      </c>
      <c r="H1019" s="52"/>
      <c r="I1019" s="53"/>
      <c r="J1019" s="52"/>
      <c r="K1019" s="53"/>
      <c r="L1019" s="52"/>
      <c r="M1019" s="1"/>
    </row>
    <row r="1020">
      <c r="A1020" s="55"/>
      <c r="B1020" s="51">
        <v>1</v>
      </c>
      <c r="C1020" s="55" t="s">
        <v>47</v>
      </c>
      <c r="D1020" s="50" t="s">
        <v>48</v>
      </c>
      <c r="E1020" s="56"/>
      <c r="F1020" s="51"/>
      <c r="G1020" s="51">
        <v>15</v>
      </c>
      <c r="H1020" s="51"/>
      <c r="I1020" s="51"/>
      <c r="J1020" s="51"/>
      <c r="K1020" s="51"/>
      <c r="L1020" s="57">
        <v>7642.1999999999998</v>
      </c>
      <c r="M1020" s="1"/>
    </row>
    <row r="1021">
      <c r="A1021" s="49"/>
      <c r="B1021" s="49" t="s">
        <v>97</v>
      </c>
      <c r="C1021" s="49" t="s">
        <v>98</v>
      </c>
      <c r="D1021" s="50" t="s">
        <v>48</v>
      </c>
      <c r="E1021" s="51">
        <v>15</v>
      </c>
      <c r="F1021" s="51"/>
      <c r="G1021" s="51">
        <v>15</v>
      </c>
      <c r="H1021" s="52"/>
      <c r="I1021" s="53"/>
      <c r="J1021" s="52">
        <v>509.48000000000002</v>
      </c>
      <c r="K1021" s="53"/>
      <c r="L1021" s="52">
        <v>7642.1999999999998</v>
      </c>
      <c r="M1021" s="1"/>
    </row>
    <row r="1022">
      <c r="A1022" s="55"/>
      <c r="B1022" s="51">
        <v>2</v>
      </c>
      <c r="C1022" s="55" t="s">
        <v>51</v>
      </c>
      <c r="D1022" s="50"/>
      <c r="E1022" s="56"/>
      <c r="F1022" s="51"/>
      <c r="G1022" s="51"/>
      <c r="H1022" s="51"/>
      <c r="I1022" s="51"/>
      <c r="J1022" s="51"/>
      <c r="K1022" s="51"/>
      <c r="L1022" s="57">
        <v>2446.5599999999999</v>
      </c>
      <c r="M1022" s="1"/>
    </row>
    <row r="1023">
      <c r="A1023" s="55"/>
      <c r="B1023" s="51"/>
      <c r="C1023" s="55" t="s">
        <v>52</v>
      </c>
      <c r="D1023" s="50" t="s">
        <v>48</v>
      </c>
      <c r="E1023" s="56"/>
      <c r="F1023" s="51"/>
      <c r="G1023" s="51">
        <v>1.9199999999999999</v>
      </c>
      <c r="H1023" s="51"/>
      <c r="I1023" s="51"/>
      <c r="J1023" s="51"/>
      <c r="K1023" s="51"/>
      <c r="L1023" s="57">
        <v>1190.8599999999999</v>
      </c>
      <c r="M1023" s="1"/>
      <c r="CE1023">
        <v>1</v>
      </c>
    </row>
    <row r="1024" ht="42.75">
      <c r="A1024" s="49"/>
      <c r="B1024" s="49" t="s">
        <v>159</v>
      </c>
      <c r="C1024" s="49" t="s">
        <v>160</v>
      </c>
      <c r="D1024" s="50" t="s">
        <v>55</v>
      </c>
      <c r="E1024" s="51">
        <v>1.9199999999999999</v>
      </c>
      <c r="F1024" s="51"/>
      <c r="G1024" s="51">
        <v>1.9199999999999999</v>
      </c>
      <c r="H1024" s="52">
        <v>995.50999999999999</v>
      </c>
      <c r="I1024" s="53">
        <v>1.28</v>
      </c>
      <c r="J1024" s="52">
        <v>1274.25</v>
      </c>
      <c r="K1024" s="53"/>
      <c r="L1024" s="52">
        <v>2446.5599999999999</v>
      </c>
      <c r="M1024" s="1"/>
    </row>
    <row r="1025" ht="28.5">
      <c r="A1025" s="49"/>
      <c r="B1025" s="49" t="s">
        <v>56</v>
      </c>
      <c r="C1025" s="49" t="s">
        <v>57</v>
      </c>
      <c r="D1025" s="50" t="s">
        <v>48</v>
      </c>
      <c r="E1025" s="51">
        <v>1.9199999999999999</v>
      </c>
      <c r="F1025" s="51"/>
      <c r="G1025" s="51">
        <v>1.9199999999999999</v>
      </c>
      <c r="H1025" s="52"/>
      <c r="I1025" s="53"/>
      <c r="J1025" s="52">
        <v>620.24000000000001</v>
      </c>
      <c r="K1025" s="53"/>
      <c r="L1025" s="52">
        <v>1190.8599999999999</v>
      </c>
      <c r="M1025" s="1"/>
      <c r="CE1025">
        <v>1</v>
      </c>
    </row>
    <row r="1026">
      <c r="A1026" s="55"/>
      <c r="B1026" s="51">
        <v>4</v>
      </c>
      <c r="C1026" s="55" t="s">
        <v>58</v>
      </c>
      <c r="D1026" s="50"/>
      <c r="E1026" s="56"/>
      <c r="F1026" s="51"/>
      <c r="G1026" s="51"/>
      <c r="H1026" s="51"/>
      <c r="I1026" s="51"/>
      <c r="J1026" s="51"/>
      <c r="K1026" s="51"/>
      <c r="L1026" s="57">
        <v>0</v>
      </c>
      <c r="M1026" s="1"/>
    </row>
    <row r="1027" ht="42.75">
      <c r="A1027" s="49"/>
      <c r="B1027" s="49" t="s">
        <v>253</v>
      </c>
      <c r="C1027" s="49" t="s">
        <v>254</v>
      </c>
      <c r="D1027" s="50" t="s">
        <v>148</v>
      </c>
      <c r="E1027" s="51">
        <v>0.0050000000000000001</v>
      </c>
      <c r="F1027" s="51">
        <v>0</v>
      </c>
      <c r="G1027" s="51">
        <v>0</v>
      </c>
      <c r="H1027" s="52">
        <v>23335.799999999999</v>
      </c>
      <c r="I1027" s="53">
        <v>1.22</v>
      </c>
      <c r="J1027" s="52">
        <v>28469.68</v>
      </c>
      <c r="K1027" s="53"/>
      <c r="L1027" s="52">
        <v>0</v>
      </c>
      <c r="M1027" s="1"/>
    </row>
    <row r="1028" ht="28.5">
      <c r="A1028" s="49"/>
      <c r="B1028" s="49" t="s">
        <v>287</v>
      </c>
      <c r="C1028" s="49" t="s">
        <v>288</v>
      </c>
      <c r="D1028" s="50" t="s">
        <v>148</v>
      </c>
      <c r="E1028" s="51">
        <v>0.00035</v>
      </c>
      <c r="F1028" s="51">
        <v>0</v>
      </c>
      <c r="G1028" s="51">
        <v>0</v>
      </c>
      <c r="H1028" s="52">
        <v>19145.349999999999</v>
      </c>
      <c r="I1028" s="53">
        <v>1.0600000000000001</v>
      </c>
      <c r="J1028" s="52">
        <v>20294.07</v>
      </c>
      <c r="K1028" s="53"/>
      <c r="L1028" s="52">
        <v>0</v>
      </c>
      <c r="M1028" s="1"/>
    </row>
    <row r="1029">
      <c r="A1029" s="49"/>
      <c r="B1029" s="49" t="s">
        <v>146</v>
      </c>
      <c r="C1029" s="49" t="s">
        <v>147</v>
      </c>
      <c r="D1029" s="50" t="s">
        <v>148</v>
      </c>
      <c r="E1029" s="51">
        <v>0.0018</v>
      </c>
      <c r="F1029" s="51">
        <v>0</v>
      </c>
      <c r="G1029" s="51">
        <v>0</v>
      </c>
      <c r="H1029" s="52">
        <v>116448.72</v>
      </c>
      <c r="I1029" s="53">
        <v>1.28</v>
      </c>
      <c r="J1029" s="52">
        <v>149054.35999999999</v>
      </c>
      <c r="K1029" s="53"/>
      <c r="L1029" s="52">
        <v>0</v>
      </c>
      <c r="M1029" s="1"/>
    </row>
    <row r="1030">
      <c r="A1030" s="49"/>
      <c r="B1030" s="49" t="s">
        <v>255</v>
      </c>
      <c r="C1030" s="49" t="s">
        <v>256</v>
      </c>
      <c r="D1030" s="50" t="s">
        <v>151</v>
      </c>
      <c r="E1030" s="51">
        <v>0.01</v>
      </c>
      <c r="F1030" s="51">
        <v>0</v>
      </c>
      <c r="G1030" s="51">
        <v>0</v>
      </c>
      <c r="H1030" s="52">
        <v>284.14999999999998</v>
      </c>
      <c r="I1030" s="53">
        <v>1.4299999999999999</v>
      </c>
      <c r="J1030" s="52">
        <v>406.32999999999998</v>
      </c>
      <c r="K1030" s="53"/>
      <c r="L1030" s="52">
        <v>0</v>
      </c>
      <c r="M1030" s="1"/>
    </row>
    <row r="1031">
      <c r="A1031" s="49"/>
      <c r="B1031" s="49" t="s">
        <v>257</v>
      </c>
      <c r="C1031" s="49" t="s">
        <v>258</v>
      </c>
      <c r="D1031" s="50" t="s">
        <v>151</v>
      </c>
      <c r="E1031" s="51">
        <v>0.035000000000000003</v>
      </c>
      <c r="F1031" s="51">
        <v>0</v>
      </c>
      <c r="G1031" s="51">
        <v>0</v>
      </c>
      <c r="H1031" s="52">
        <v>219.68000000000001</v>
      </c>
      <c r="I1031" s="53">
        <v>0.91000000000000003</v>
      </c>
      <c r="J1031" s="52">
        <v>199.91</v>
      </c>
      <c r="K1031" s="53"/>
      <c r="L1031" s="52">
        <v>0</v>
      </c>
      <c r="M1031" s="1"/>
    </row>
    <row r="1032" ht="28.5">
      <c r="A1032" s="49"/>
      <c r="B1032" s="49" t="s">
        <v>259</v>
      </c>
      <c r="C1032" s="49" t="s">
        <v>260</v>
      </c>
      <c r="D1032" s="50" t="s">
        <v>151</v>
      </c>
      <c r="E1032" s="51">
        <v>0.033000000000000002</v>
      </c>
      <c r="F1032" s="51">
        <v>0</v>
      </c>
      <c r="G1032" s="51">
        <v>0</v>
      </c>
      <c r="H1032" s="52">
        <v>206.62</v>
      </c>
      <c r="I1032" s="53">
        <v>0.88</v>
      </c>
      <c r="J1032" s="52">
        <v>181.83000000000001</v>
      </c>
      <c r="K1032" s="53"/>
      <c r="L1032" s="52">
        <v>0</v>
      </c>
      <c r="M1032" s="1"/>
    </row>
    <row r="1033" ht="57">
      <c r="A1033" s="49"/>
      <c r="B1033" s="49" t="s">
        <v>222</v>
      </c>
      <c r="C1033" s="49" t="s">
        <v>223</v>
      </c>
      <c r="D1033" s="50" t="s">
        <v>221</v>
      </c>
      <c r="E1033" s="51">
        <v>58.109999999999999</v>
      </c>
      <c r="F1033" s="51">
        <v>0</v>
      </c>
      <c r="G1033" s="51">
        <v>0</v>
      </c>
      <c r="H1033" s="52">
        <v>2.27</v>
      </c>
      <c r="I1033" s="53">
        <v>1.53</v>
      </c>
      <c r="J1033" s="52">
        <v>3.4700000000000002</v>
      </c>
      <c r="K1033" s="53"/>
      <c r="L1033" s="52">
        <v>0</v>
      </c>
      <c r="M1033" s="1"/>
    </row>
    <row r="1034" ht="57">
      <c r="A1034" s="49"/>
      <c r="B1034" s="49" t="s">
        <v>261</v>
      </c>
      <c r="C1034" s="49" t="s">
        <v>262</v>
      </c>
      <c r="D1034" s="50" t="s">
        <v>221</v>
      </c>
      <c r="E1034" s="51">
        <v>4.5499999999999998</v>
      </c>
      <c r="F1034" s="51">
        <v>0</v>
      </c>
      <c r="G1034" s="51">
        <v>0</v>
      </c>
      <c r="H1034" s="52">
        <v>14.43</v>
      </c>
      <c r="I1034" s="53">
        <v>1.53</v>
      </c>
      <c r="J1034" s="52">
        <v>22.079999999999998</v>
      </c>
      <c r="K1034" s="53"/>
      <c r="L1034" s="52">
        <v>0</v>
      </c>
      <c r="M1034" s="1"/>
    </row>
    <row r="1035" ht="42.75">
      <c r="A1035" s="49"/>
      <c r="B1035" s="49" t="s">
        <v>188</v>
      </c>
      <c r="C1035" s="49" t="s">
        <v>189</v>
      </c>
      <c r="D1035" s="50" t="s">
        <v>148</v>
      </c>
      <c r="E1035" s="51">
        <v>2.0000000000000002e-05</v>
      </c>
      <c r="F1035" s="51">
        <v>0</v>
      </c>
      <c r="G1035" s="51">
        <v>0</v>
      </c>
      <c r="H1035" s="52">
        <v>1050091.7</v>
      </c>
      <c r="I1035" s="53">
        <v>1.0900000000000001</v>
      </c>
      <c r="J1035" s="52">
        <v>1144599.95</v>
      </c>
      <c r="K1035" s="53"/>
      <c r="L1035" s="52">
        <v>0</v>
      </c>
      <c r="M1035" s="1"/>
    </row>
    <row r="1036" ht="28.5">
      <c r="A1036" s="49"/>
      <c r="B1036" s="49" t="s">
        <v>149</v>
      </c>
      <c r="C1036" s="49" t="s">
        <v>150</v>
      </c>
      <c r="D1036" s="50" t="s">
        <v>151</v>
      </c>
      <c r="E1036" s="51">
        <v>0.64000000000000001</v>
      </c>
      <c r="F1036" s="51">
        <v>0</v>
      </c>
      <c r="G1036" s="51">
        <v>0</v>
      </c>
      <c r="H1036" s="52">
        <v>870.17999999999995</v>
      </c>
      <c r="I1036" s="53">
        <v>1.6100000000000001</v>
      </c>
      <c r="J1036" s="52">
        <v>1400.99</v>
      </c>
      <c r="K1036" s="53"/>
      <c r="L1036" s="52">
        <v>0</v>
      </c>
      <c r="M1036" s="1"/>
    </row>
    <row r="1037">
      <c r="A1037" s="49"/>
      <c r="B1037" s="49" t="s">
        <v>289</v>
      </c>
      <c r="C1037" s="49" t="s">
        <v>290</v>
      </c>
      <c r="D1037" s="50" t="s">
        <v>148</v>
      </c>
      <c r="E1037" s="51">
        <v>5.0000000000000002e-05</v>
      </c>
      <c r="F1037" s="51">
        <v>0</v>
      </c>
      <c r="G1037" s="51">
        <v>0</v>
      </c>
      <c r="H1037" s="52">
        <v>80020.979999999996</v>
      </c>
      <c r="I1037" s="53">
        <v>1.29</v>
      </c>
      <c r="J1037" s="52">
        <v>103227.06</v>
      </c>
      <c r="K1037" s="53"/>
      <c r="L1037" s="52">
        <v>0</v>
      </c>
      <c r="M1037" s="1"/>
    </row>
    <row r="1038">
      <c r="A1038" s="49"/>
      <c r="B1038" s="49" t="s">
        <v>263</v>
      </c>
      <c r="C1038" s="49" t="s">
        <v>264</v>
      </c>
      <c r="D1038" s="50" t="s">
        <v>151</v>
      </c>
      <c r="E1038" s="51">
        <v>0.0050000000000000001</v>
      </c>
      <c r="F1038" s="51">
        <v>0</v>
      </c>
      <c r="G1038" s="51">
        <v>0</v>
      </c>
      <c r="H1038" s="52">
        <v>1912.8399999999999</v>
      </c>
      <c r="I1038" s="53">
        <v>1.6000000000000001</v>
      </c>
      <c r="J1038" s="52">
        <v>3060.54</v>
      </c>
      <c r="K1038" s="53"/>
      <c r="L1038" s="52">
        <v>0</v>
      </c>
      <c r="M1038" s="1"/>
    </row>
    <row r="1039" ht="28.5">
      <c r="A1039" s="49"/>
      <c r="B1039" s="49" t="s">
        <v>265</v>
      </c>
      <c r="C1039" s="49" t="s">
        <v>266</v>
      </c>
      <c r="D1039" s="50" t="s">
        <v>252</v>
      </c>
      <c r="E1039" s="51">
        <v>1</v>
      </c>
      <c r="F1039" s="51">
        <v>0</v>
      </c>
      <c r="G1039" s="51">
        <v>0</v>
      </c>
      <c r="H1039" s="52">
        <v>417.06</v>
      </c>
      <c r="I1039" s="53">
        <v>1.24</v>
      </c>
      <c r="J1039" s="52">
        <v>517.14999999999998</v>
      </c>
      <c r="K1039" s="53"/>
      <c r="L1039" s="52">
        <v>0</v>
      </c>
      <c r="M1039" s="1"/>
    </row>
    <row r="1040" ht="42.75">
      <c r="A1040" s="49"/>
      <c r="B1040" s="49" t="s">
        <v>267</v>
      </c>
      <c r="C1040" s="49" t="s">
        <v>268</v>
      </c>
      <c r="D1040" s="50" t="s">
        <v>195</v>
      </c>
      <c r="E1040" s="51">
        <v>0.57999999999999996</v>
      </c>
      <c r="F1040" s="51">
        <v>0</v>
      </c>
      <c r="G1040" s="51">
        <v>0</v>
      </c>
      <c r="H1040" s="52">
        <v>47.259999999999998</v>
      </c>
      <c r="I1040" s="53">
        <v>2.5299999999999998</v>
      </c>
      <c r="J1040" s="52">
        <v>119.56999999999999</v>
      </c>
      <c r="K1040" s="53"/>
      <c r="L1040" s="52">
        <v>0</v>
      </c>
      <c r="M1040" s="1"/>
    </row>
    <row r="1041" ht="28.5">
      <c r="A1041" s="49"/>
      <c r="B1041" s="49" t="s">
        <v>269</v>
      </c>
      <c r="C1041" s="64" t="s">
        <v>270</v>
      </c>
      <c r="D1041" s="59" t="s">
        <v>271</v>
      </c>
      <c r="E1041" s="61">
        <v>0.029999999999999999</v>
      </c>
      <c r="F1041" s="61">
        <v>0</v>
      </c>
      <c r="G1041" s="61">
        <v>0</v>
      </c>
      <c r="H1041" s="65">
        <v>6052.54</v>
      </c>
      <c r="I1041" s="66">
        <v>1.3799999999999999</v>
      </c>
      <c r="J1041" s="65">
        <v>8352.5100000000002</v>
      </c>
      <c r="K1041" s="66"/>
      <c r="L1041" s="65">
        <v>0</v>
      </c>
      <c r="M1041" s="1"/>
    </row>
    <row r="1042">
      <c r="A1042" s="49"/>
      <c r="B1042" s="49"/>
      <c r="C1042" s="63" t="s">
        <v>59</v>
      </c>
      <c r="D1042" s="50"/>
      <c r="E1042" s="51"/>
      <c r="F1042" s="51"/>
      <c r="G1042" s="51"/>
      <c r="H1042" s="52"/>
      <c r="I1042" s="53"/>
      <c r="J1042" s="52"/>
      <c r="K1042" s="53"/>
      <c r="L1042" s="52">
        <v>11279.620000000001</v>
      </c>
      <c r="M1042" s="1"/>
    </row>
    <row r="1043">
      <c r="A1043" s="49"/>
      <c r="B1043" s="49"/>
      <c r="C1043" s="49" t="s">
        <v>60</v>
      </c>
      <c r="D1043" s="50"/>
      <c r="E1043" s="51"/>
      <c r="F1043" s="51"/>
      <c r="G1043" s="51"/>
      <c r="H1043" s="52"/>
      <c r="I1043" s="53"/>
      <c r="J1043" s="52"/>
      <c r="K1043" s="53"/>
      <c r="L1043" s="52">
        <v>8833.0599999999995</v>
      </c>
      <c r="M1043" s="1"/>
    </row>
    <row r="1044" ht="28.5">
      <c r="A1044" s="49"/>
      <c r="B1044" s="49" t="s">
        <v>61</v>
      </c>
      <c r="C1044" s="49" t="s">
        <v>62</v>
      </c>
      <c r="D1044" s="50" t="s">
        <v>63</v>
      </c>
      <c r="E1044" s="51">
        <v>111</v>
      </c>
      <c r="F1044" s="51"/>
      <c r="G1044" s="51">
        <v>111</v>
      </c>
      <c r="H1044" s="52"/>
      <c r="I1044" s="53"/>
      <c r="J1044" s="52"/>
      <c r="K1044" s="53"/>
      <c r="L1044" s="52">
        <v>9804.7000000000007</v>
      </c>
      <c r="M1044" s="1"/>
    </row>
    <row r="1045" ht="28.5">
      <c r="A1045" s="64"/>
      <c r="B1045" s="64" t="s">
        <v>64</v>
      </c>
      <c r="C1045" s="64" t="s">
        <v>65</v>
      </c>
      <c r="D1045" s="59" t="s">
        <v>63</v>
      </c>
      <c r="E1045" s="61">
        <v>52</v>
      </c>
      <c r="F1045" s="61"/>
      <c r="G1045" s="61">
        <v>52</v>
      </c>
      <c r="H1045" s="65"/>
      <c r="I1045" s="66"/>
      <c r="J1045" s="65"/>
      <c r="K1045" s="66"/>
      <c r="L1045" s="65">
        <v>4593.1899999999996</v>
      </c>
      <c r="M1045" s="1"/>
    </row>
    <row r="1046">
      <c r="C1046" s="67" t="s">
        <v>66</v>
      </c>
      <c r="D1046" s="67"/>
      <c r="E1046" s="67"/>
      <c r="F1046" s="67"/>
      <c r="G1046" s="67"/>
      <c r="H1046" s="67"/>
      <c r="I1046" s="68">
        <v>25677.509999999998</v>
      </c>
      <c r="J1046" s="68"/>
      <c r="K1046" s="68">
        <v>25677.509999999998</v>
      </c>
      <c r="L1046" s="68"/>
      <c r="M1046" s="3">
        <f>K1046*1.0795</f>
        <v>27718.872044999996</v>
      </c>
      <c r="AD1046">
        <v>1253.99</v>
      </c>
      <c r="AE1046">
        <v>587.45000000000005</v>
      </c>
      <c r="AN1046" s="69">
        <v>25677.509999999998</v>
      </c>
      <c r="AO1046" s="69">
        <v>2446.5599999999999</v>
      </c>
      <c r="AQ1046" t="s">
        <v>67</v>
      </c>
      <c r="AR1046" s="69">
        <v>7642.1999999999998</v>
      </c>
      <c r="AT1046" s="69">
        <v>1190.8599999999999</v>
      </c>
      <c r="AV1046" t="s">
        <v>67</v>
      </c>
      <c r="AW1046" s="69">
        <v>0</v>
      </c>
      <c r="AZ1046">
        <v>9804.7000000000007</v>
      </c>
      <c r="BA1046">
        <v>4593.1899999999996</v>
      </c>
      <c r="CD1046">
        <v>2</v>
      </c>
    </row>
    <row r="1047">
      <c r="M1047" s="1"/>
    </row>
    <row r="1048">
      <c r="M1048" s="1"/>
    </row>
    <row r="1049">
      <c r="M1049" s="1"/>
    </row>
    <row r="1050" ht="16.5">
      <c r="A1050" s="47" t="s">
        <v>303</v>
      </c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1"/>
      <c r="CQ1050" s="47" t="s">
        <v>303</v>
      </c>
    </row>
    <row r="1051" ht="71.25">
      <c r="A1051" s="48" t="s">
        <v>304</v>
      </c>
      <c r="B1051" s="49" t="s">
        <v>305</v>
      </c>
      <c r="C1051" s="49" t="s">
        <v>306</v>
      </c>
      <c r="D1051" s="50" t="s">
        <v>252</v>
      </c>
      <c r="E1051" s="51">
        <v>1</v>
      </c>
      <c r="F1051" s="51"/>
      <c r="G1051" s="51">
        <v>1</v>
      </c>
      <c r="H1051" s="52"/>
      <c r="I1051" s="53"/>
      <c r="J1051" s="52"/>
      <c r="K1051" s="53"/>
      <c r="L1051" s="52"/>
      <c r="M1051" s="1"/>
    </row>
    <row r="1052" ht="25.5">
      <c r="B1052" s="54" t="s">
        <v>157</v>
      </c>
      <c r="C1052" s="54" t="s">
        <v>158</v>
      </c>
      <c r="D1052" s="54"/>
      <c r="E1052" s="54"/>
      <c r="F1052" s="54"/>
      <c r="G1052" s="54"/>
      <c r="H1052" s="54"/>
      <c r="I1052" s="54"/>
      <c r="J1052" s="54"/>
      <c r="K1052" s="54"/>
      <c r="L1052" s="54"/>
      <c r="M1052" s="1"/>
      <c r="CW1052" s="70" t="s">
        <v>158</v>
      </c>
    </row>
    <row r="1053">
      <c r="A1053" s="55"/>
      <c r="B1053" s="51">
        <v>1</v>
      </c>
      <c r="C1053" s="55" t="s">
        <v>47</v>
      </c>
      <c r="D1053" s="50" t="s">
        <v>48</v>
      </c>
      <c r="E1053" s="56"/>
      <c r="F1053" s="51"/>
      <c r="G1053" s="51">
        <v>1.8</v>
      </c>
      <c r="H1053" s="51"/>
      <c r="I1053" s="51"/>
      <c r="J1053" s="51"/>
      <c r="K1053" s="51"/>
      <c r="L1053" s="57">
        <v>971.44000000000005</v>
      </c>
      <c r="M1053" s="1"/>
    </row>
    <row r="1054">
      <c r="A1054" s="49"/>
      <c r="B1054" s="49" t="s">
        <v>136</v>
      </c>
      <c r="C1054" s="49" t="s">
        <v>137</v>
      </c>
      <c r="D1054" s="50" t="s">
        <v>48</v>
      </c>
      <c r="E1054" s="51">
        <v>6</v>
      </c>
      <c r="F1054" s="51">
        <v>0.29999999999999999</v>
      </c>
      <c r="G1054" s="51">
        <v>1.8</v>
      </c>
      <c r="H1054" s="52"/>
      <c r="I1054" s="53"/>
      <c r="J1054" s="52">
        <v>539.69000000000005</v>
      </c>
      <c r="K1054" s="53"/>
      <c r="L1054" s="52">
        <v>971.44000000000005</v>
      </c>
      <c r="M1054" s="1"/>
    </row>
    <row r="1055">
      <c r="A1055" s="55"/>
      <c r="B1055" s="51">
        <v>2</v>
      </c>
      <c r="C1055" s="55" t="s">
        <v>51</v>
      </c>
      <c r="D1055" s="50"/>
      <c r="E1055" s="56"/>
      <c r="F1055" s="51"/>
      <c r="G1055" s="51"/>
      <c r="H1055" s="51"/>
      <c r="I1055" s="51"/>
      <c r="J1055" s="51"/>
      <c r="K1055" s="51"/>
      <c r="L1055" s="57">
        <v>298.17000000000007</v>
      </c>
      <c r="M1055" s="1"/>
    </row>
    <row r="1056">
      <c r="A1056" s="55"/>
      <c r="B1056" s="51"/>
      <c r="C1056" s="55" t="s">
        <v>52</v>
      </c>
      <c r="D1056" s="50" t="s">
        <v>48</v>
      </c>
      <c r="E1056" s="56"/>
      <c r="F1056" s="51"/>
      <c r="G1056" s="51">
        <v>0.23400000000000001</v>
      </c>
      <c r="H1056" s="51"/>
      <c r="I1056" s="51"/>
      <c r="J1056" s="51"/>
      <c r="K1056" s="51"/>
      <c r="L1056" s="57">
        <v>145.13999999999999</v>
      </c>
      <c r="M1056" s="1"/>
      <c r="CE1056">
        <v>1</v>
      </c>
    </row>
    <row r="1057" ht="42.75">
      <c r="A1057" s="49"/>
      <c r="B1057" s="49" t="s">
        <v>159</v>
      </c>
      <c r="C1057" s="49" t="s">
        <v>160</v>
      </c>
      <c r="D1057" s="50" t="s">
        <v>55</v>
      </c>
      <c r="E1057" s="51">
        <v>0.78000000000000003</v>
      </c>
      <c r="F1057" s="51">
        <v>0.29999999999999999</v>
      </c>
      <c r="G1057" s="51">
        <v>0.23400000000000001</v>
      </c>
      <c r="H1057" s="52">
        <v>995.50999999999999</v>
      </c>
      <c r="I1057" s="53">
        <v>1.28</v>
      </c>
      <c r="J1057" s="52">
        <v>1274.25</v>
      </c>
      <c r="K1057" s="53"/>
      <c r="L1057" s="52">
        <v>298.17000000000002</v>
      </c>
      <c r="M1057" s="1"/>
    </row>
    <row r="1058" ht="28.5">
      <c r="A1058" s="49"/>
      <c r="B1058" s="49" t="s">
        <v>56</v>
      </c>
      <c r="C1058" s="49" t="s">
        <v>57</v>
      </c>
      <c r="D1058" s="50" t="s">
        <v>48</v>
      </c>
      <c r="E1058" s="51">
        <v>0.78000000000000003</v>
      </c>
      <c r="F1058" s="51">
        <v>0.29999999999999999</v>
      </c>
      <c r="G1058" s="51">
        <v>0.23400000000000001</v>
      </c>
      <c r="H1058" s="52"/>
      <c r="I1058" s="53"/>
      <c r="J1058" s="52">
        <v>620.24000000000001</v>
      </c>
      <c r="K1058" s="53"/>
      <c r="L1058" s="52">
        <v>145.13999999999999</v>
      </c>
      <c r="M1058" s="1"/>
      <c r="CE1058">
        <v>1</v>
      </c>
    </row>
    <row r="1059">
      <c r="A1059" s="55"/>
      <c r="B1059" s="51">
        <v>4</v>
      </c>
      <c r="C1059" s="55" t="s">
        <v>58</v>
      </c>
      <c r="D1059" s="50"/>
      <c r="E1059" s="56"/>
      <c r="F1059" s="51"/>
      <c r="G1059" s="51"/>
      <c r="H1059" s="51"/>
      <c r="I1059" s="51"/>
      <c r="J1059" s="51"/>
      <c r="K1059" s="51"/>
      <c r="L1059" s="57">
        <v>0</v>
      </c>
      <c r="M1059" s="1"/>
    </row>
    <row r="1060" ht="42.75">
      <c r="A1060" s="49"/>
      <c r="B1060" s="49" t="s">
        <v>253</v>
      </c>
      <c r="C1060" s="49" t="s">
        <v>254</v>
      </c>
      <c r="D1060" s="50" t="s">
        <v>148</v>
      </c>
      <c r="E1060" s="51">
        <v>0.0050000000000000001</v>
      </c>
      <c r="F1060" s="51">
        <v>0</v>
      </c>
      <c r="G1060" s="51">
        <v>0</v>
      </c>
      <c r="H1060" s="52">
        <v>23335.799999999999</v>
      </c>
      <c r="I1060" s="53">
        <v>1.22</v>
      </c>
      <c r="J1060" s="52">
        <v>28469.68</v>
      </c>
      <c r="K1060" s="53"/>
      <c r="L1060" s="52">
        <v>0</v>
      </c>
      <c r="M1060" s="1"/>
    </row>
    <row r="1061" ht="114">
      <c r="A1061" s="49"/>
      <c r="B1061" s="49" t="s">
        <v>307</v>
      </c>
      <c r="C1061" s="49" t="s">
        <v>308</v>
      </c>
      <c r="D1061" s="50" t="s">
        <v>151</v>
      </c>
      <c r="E1061" s="51">
        <v>0.25</v>
      </c>
      <c r="F1061" s="51">
        <v>0</v>
      </c>
      <c r="G1061" s="51">
        <v>0</v>
      </c>
      <c r="H1061" s="52">
        <v>122.98</v>
      </c>
      <c r="I1061" s="53">
        <v>1.0600000000000001</v>
      </c>
      <c r="J1061" s="52">
        <v>130.36000000000001</v>
      </c>
      <c r="K1061" s="53"/>
      <c r="L1061" s="52">
        <v>0</v>
      </c>
      <c r="M1061" s="1"/>
    </row>
    <row r="1062">
      <c r="A1062" s="49"/>
      <c r="B1062" s="49" t="s">
        <v>146</v>
      </c>
      <c r="C1062" s="49" t="s">
        <v>147</v>
      </c>
      <c r="D1062" s="50" t="s">
        <v>148</v>
      </c>
      <c r="E1062" s="51">
        <v>0.001</v>
      </c>
      <c r="F1062" s="51">
        <v>0</v>
      </c>
      <c r="G1062" s="51">
        <v>0</v>
      </c>
      <c r="H1062" s="52">
        <v>116448.72</v>
      </c>
      <c r="I1062" s="53">
        <v>1.28</v>
      </c>
      <c r="J1062" s="52">
        <v>149054.35999999999</v>
      </c>
      <c r="K1062" s="53"/>
      <c r="L1062" s="52">
        <v>0</v>
      </c>
      <c r="M1062" s="1"/>
    </row>
    <row r="1063" ht="57">
      <c r="A1063" s="49"/>
      <c r="B1063" s="49" t="s">
        <v>222</v>
      </c>
      <c r="C1063" s="49" t="s">
        <v>223</v>
      </c>
      <c r="D1063" s="50" t="s">
        <v>221</v>
      </c>
      <c r="E1063" s="51">
        <v>10.529999999999999</v>
      </c>
      <c r="F1063" s="51">
        <v>0</v>
      </c>
      <c r="G1063" s="51">
        <v>0</v>
      </c>
      <c r="H1063" s="52">
        <v>2.27</v>
      </c>
      <c r="I1063" s="53">
        <v>1.53</v>
      </c>
      <c r="J1063" s="52">
        <v>3.4700000000000002</v>
      </c>
      <c r="K1063" s="53"/>
      <c r="L1063" s="52">
        <v>0</v>
      </c>
      <c r="M1063" s="1"/>
    </row>
    <row r="1064" ht="57">
      <c r="A1064" s="49"/>
      <c r="B1064" s="49" t="s">
        <v>261</v>
      </c>
      <c r="C1064" s="49" t="s">
        <v>262</v>
      </c>
      <c r="D1064" s="50" t="s">
        <v>221</v>
      </c>
      <c r="E1064" s="51">
        <v>4.5499999999999998</v>
      </c>
      <c r="F1064" s="51">
        <v>0</v>
      </c>
      <c r="G1064" s="51">
        <v>0</v>
      </c>
      <c r="H1064" s="52">
        <v>14.43</v>
      </c>
      <c r="I1064" s="53">
        <v>1.53</v>
      </c>
      <c r="J1064" s="52">
        <v>22.079999999999998</v>
      </c>
      <c r="K1064" s="53"/>
      <c r="L1064" s="52">
        <v>0</v>
      </c>
      <c r="M1064" s="1"/>
    </row>
    <row r="1065" ht="42.75">
      <c r="A1065" s="49"/>
      <c r="B1065" s="49" t="s">
        <v>188</v>
      </c>
      <c r="C1065" s="49" t="s">
        <v>189</v>
      </c>
      <c r="D1065" s="50" t="s">
        <v>148</v>
      </c>
      <c r="E1065" s="51">
        <v>2.0000000000000002e-05</v>
      </c>
      <c r="F1065" s="51">
        <v>0</v>
      </c>
      <c r="G1065" s="51">
        <v>0</v>
      </c>
      <c r="H1065" s="52">
        <v>1050091.7</v>
      </c>
      <c r="I1065" s="53">
        <v>1.0900000000000001</v>
      </c>
      <c r="J1065" s="52">
        <v>1144599.95</v>
      </c>
      <c r="K1065" s="53"/>
      <c r="L1065" s="52">
        <v>0</v>
      </c>
      <c r="M1065" s="1"/>
    </row>
    <row r="1066" ht="28.5">
      <c r="A1066" s="49"/>
      <c r="B1066" s="49" t="s">
        <v>149</v>
      </c>
      <c r="C1066" s="49" t="s">
        <v>150</v>
      </c>
      <c r="D1066" s="50" t="s">
        <v>151</v>
      </c>
      <c r="E1066" s="51">
        <v>0.14000000000000001</v>
      </c>
      <c r="F1066" s="51">
        <v>0</v>
      </c>
      <c r="G1066" s="51">
        <v>0</v>
      </c>
      <c r="H1066" s="52">
        <v>870.17999999999995</v>
      </c>
      <c r="I1066" s="53">
        <v>1.6100000000000001</v>
      </c>
      <c r="J1066" s="52">
        <v>1400.99</v>
      </c>
      <c r="K1066" s="53"/>
      <c r="L1066" s="52">
        <v>0</v>
      </c>
      <c r="M1066" s="1"/>
    </row>
    <row r="1067">
      <c r="A1067" s="49"/>
      <c r="B1067" s="49" t="s">
        <v>263</v>
      </c>
      <c r="C1067" s="49" t="s">
        <v>264</v>
      </c>
      <c r="D1067" s="50" t="s">
        <v>151</v>
      </c>
      <c r="E1067" s="51">
        <v>0.0050000000000000001</v>
      </c>
      <c r="F1067" s="51">
        <v>0</v>
      </c>
      <c r="G1067" s="51">
        <v>0</v>
      </c>
      <c r="H1067" s="52">
        <v>1912.8399999999999</v>
      </c>
      <c r="I1067" s="53">
        <v>1.6000000000000001</v>
      </c>
      <c r="J1067" s="52">
        <v>3060.54</v>
      </c>
      <c r="K1067" s="53"/>
      <c r="L1067" s="52">
        <v>0</v>
      </c>
      <c r="M1067" s="1"/>
    </row>
    <row r="1068" ht="28.5">
      <c r="A1068" s="49"/>
      <c r="B1068" s="49" t="s">
        <v>265</v>
      </c>
      <c r="C1068" s="49" t="s">
        <v>266</v>
      </c>
      <c r="D1068" s="50" t="s">
        <v>252</v>
      </c>
      <c r="E1068" s="51">
        <v>1</v>
      </c>
      <c r="F1068" s="51">
        <v>0</v>
      </c>
      <c r="G1068" s="51">
        <v>0</v>
      </c>
      <c r="H1068" s="52">
        <v>417.06</v>
      </c>
      <c r="I1068" s="53">
        <v>1.24</v>
      </c>
      <c r="J1068" s="52">
        <v>517.14999999999998</v>
      </c>
      <c r="K1068" s="53"/>
      <c r="L1068" s="52">
        <v>0</v>
      </c>
      <c r="M1068" s="1"/>
    </row>
    <row r="1069" ht="42.75">
      <c r="A1069" s="49"/>
      <c r="B1069" s="49" t="s">
        <v>267</v>
      </c>
      <c r="C1069" s="64" t="s">
        <v>268</v>
      </c>
      <c r="D1069" s="59" t="s">
        <v>195</v>
      </c>
      <c r="E1069" s="61">
        <v>0.050000000000000003</v>
      </c>
      <c r="F1069" s="61">
        <v>0</v>
      </c>
      <c r="G1069" s="61">
        <v>0</v>
      </c>
      <c r="H1069" s="65">
        <v>47.259999999999998</v>
      </c>
      <c r="I1069" s="66">
        <v>2.5299999999999998</v>
      </c>
      <c r="J1069" s="65">
        <v>119.56999999999999</v>
      </c>
      <c r="K1069" s="66"/>
      <c r="L1069" s="65">
        <v>0</v>
      </c>
      <c r="M1069" s="1"/>
    </row>
    <row r="1070">
      <c r="A1070" s="49"/>
      <c r="B1070" s="49"/>
      <c r="C1070" s="63" t="s">
        <v>59</v>
      </c>
      <c r="D1070" s="50"/>
      <c r="E1070" s="51"/>
      <c r="F1070" s="51"/>
      <c r="G1070" s="51"/>
      <c r="H1070" s="52"/>
      <c r="I1070" s="53"/>
      <c r="J1070" s="52"/>
      <c r="K1070" s="53"/>
      <c r="L1070" s="52">
        <v>1414.75</v>
      </c>
      <c r="M1070" s="1"/>
    </row>
    <row r="1071">
      <c r="A1071" s="49"/>
      <c r="B1071" s="49"/>
      <c r="C1071" s="49" t="s">
        <v>60</v>
      </c>
      <c r="D1071" s="50"/>
      <c r="E1071" s="51"/>
      <c r="F1071" s="51"/>
      <c r="G1071" s="51"/>
      <c r="H1071" s="52"/>
      <c r="I1071" s="53"/>
      <c r="J1071" s="52"/>
      <c r="K1071" s="53"/>
      <c r="L1071" s="52">
        <v>1116.5799999999999</v>
      </c>
      <c r="M1071" s="1"/>
    </row>
    <row r="1072" ht="28.5">
      <c r="A1072" s="49"/>
      <c r="B1072" s="49" t="s">
        <v>61</v>
      </c>
      <c r="C1072" s="49" t="s">
        <v>62</v>
      </c>
      <c r="D1072" s="50" t="s">
        <v>63</v>
      </c>
      <c r="E1072" s="51">
        <v>111</v>
      </c>
      <c r="F1072" s="51"/>
      <c r="G1072" s="51">
        <v>111</v>
      </c>
      <c r="H1072" s="52"/>
      <c r="I1072" s="53"/>
      <c r="J1072" s="52"/>
      <c r="K1072" s="53"/>
      <c r="L1072" s="52">
        <v>1239.4000000000001</v>
      </c>
      <c r="M1072" s="1"/>
    </row>
    <row r="1073" ht="28.5">
      <c r="A1073" s="64"/>
      <c r="B1073" s="64" t="s">
        <v>64</v>
      </c>
      <c r="C1073" s="64" t="s">
        <v>65</v>
      </c>
      <c r="D1073" s="59" t="s">
        <v>63</v>
      </c>
      <c r="E1073" s="61">
        <v>52</v>
      </c>
      <c r="F1073" s="61"/>
      <c r="G1073" s="61">
        <v>52</v>
      </c>
      <c r="H1073" s="65"/>
      <c r="I1073" s="66"/>
      <c r="J1073" s="65"/>
      <c r="K1073" s="66"/>
      <c r="L1073" s="65">
        <v>580.62</v>
      </c>
      <c r="M1073" s="1"/>
    </row>
    <row r="1074">
      <c r="C1074" s="67" t="s">
        <v>66</v>
      </c>
      <c r="D1074" s="67"/>
      <c r="E1074" s="67"/>
      <c r="F1074" s="67"/>
      <c r="G1074" s="67"/>
      <c r="H1074" s="67"/>
      <c r="I1074" s="68">
        <v>3234.77</v>
      </c>
      <c r="J1074" s="68"/>
      <c r="K1074" s="68">
        <v>3234.77</v>
      </c>
      <c r="L1074" s="68"/>
      <c r="M1074" s="3">
        <f>K1074*1.0795</f>
        <v>3491.9342149999998</v>
      </c>
      <c r="AD1074">
        <v>1287.52</v>
      </c>
      <c r="AE1074">
        <v>603.15999999999997</v>
      </c>
      <c r="AN1074" s="69">
        <v>3234.77</v>
      </c>
      <c r="AO1074" s="69">
        <v>298.17000000000007</v>
      </c>
      <c r="AQ1074" t="s">
        <v>67</v>
      </c>
      <c r="AR1074" s="69">
        <v>971.44000000000005</v>
      </c>
      <c r="AT1074" s="69">
        <v>145.13999999999999</v>
      </c>
      <c r="AV1074" t="s">
        <v>67</v>
      </c>
      <c r="AW1074" s="69">
        <v>0</v>
      </c>
      <c r="AZ1074">
        <v>1239.4000000000001</v>
      </c>
      <c r="BA1074">
        <v>580.62</v>
      </c>
      <c r="CD1074">
        <v>2</v>
      </c>
    </row>
    <row r="1075" ht="82.5">
      <c r="A1075" s="48" t="s">
        <v>309</v>
      </c>
      <c r="B1075" s="49" t="s">
        <v>305</v>
      </c>
      <c r="C1075" s="49" t="s">
        <v>310</v>
      </c>
      <c r="D1075" s="50" t="s">
        <v>252</v>
      </c>
      <c r="E1075" s="51">
        <v>1</v>
      </c>
      <c r="F1075" s="51"/>
      <c r="G1075" s="51">
        <v>1</v>
      </c>
      <c r="H1075" s="52"/>
      <c r="I1075" s="53"/>
      <c r="J1075" s="52"/>
      <c r="K1075" s="53"/>
      <c r="L1075" s="52"/>
      <c r="M1075" s="1"/>
    </row>
    <row r="1076">
      <c r="A1076" s="55"/>
      <c r="B1076" s="51">
        <v>1</v>
      </c>
      <c r="C1076" s="55" t="s">
        <v>47</v>
      </c>
      <c r="D1076" s="50" t="s">
        <v>48</v>
      </c>
      <c r="E1076" s="56"/>
      <c r="F1076" s="51"/>
      <c r="G1076" s="51">
        <v>6</v>
      </c>
      <c r="H1076" s="51"/>
      <c r="I1076" s="51"/>
      <c r="J1076" s="51"/>
      <c r="K1076" s="51"/>
      <c r="L1076" s="57">
        <v>3238.1399999999999</v>
      </c>
      <c r="M1076" s="1"/>
    </row>
    <row r="1077">
      <c r="A1077" s="49"/>
      <c r="B1077" s="49" t="s">
        <v>136</v>
      </c>
      <c r="C1077" s="49" t="s">
        <v>137</v>
      </c>
      <c r="D1077" s="50" t="s">
        <v>48</v>
      </c>
      <c r="E1077" s="51">
        <v>6</v>
      </c>
      <c r="F1077" s="51"/>
      <c r="G1077" s="51">
        <v>6</v>
      </c>
      <c r="H1077" s="52"/>
      <c r="I1077" s="53"/>
      <c r="J1077" s="52">
        <v>539.69000000000005</v>
      </c>
      <c r="K1077" s="53"/>
      <c r="L1077" s="52">
        <v>3238.1399999999999</v>
      </c>
      <c r="M1077" s="1"/>
    </row>
    <row r="1078">
      <c r="A1078" s="55"/>
      <c r="B1078" s="51">
        <v>2</v>
      </c>
      <c r="C1078" s="55" t="s">
        <v>51</v>
      </c>
      <c r="D1078" s="50"/>
      <c r="E1078" s="56"/>
      <c r="F1078" s="51"/>
      <c r="G1078" s="51"/>
      <c r="H1078" s="51"/>
      <c r="I1078" s="51"/>
      <c r="J1078" s="51"/>
      <c r="K1078" s="51"/>
      <c r="L1078" s="57">
        <v>993.91999999999996</v>
      </c>
      <c r="M1078" s="1"/>
    </row>
    <row r="1079">
      <c r="A1079" s="55"/>
      <c r="B1079" s="51"/>
      <c r="C1079" s="55" t="s">
        <v>52</v>
      </c>
      <c r="D1079" s="50" t="s">
        <v>48</v>
      </c>
      <c r="E1079" s="56"/>
      <c r="F1079" s="51"/>
      <c r="G1079" s="51">
        <v>0.78000000000000003</v>
      </c>
      <c r="H1079" s="51"/>
      <c r="I1079" s="51"/>
      <c r="J1079" s="51"/>
      <c r="K1079" s="51"/>
      <c r="L1079" s="57">
        <v>483.79000000000002</v>
      </c>
      <c r="M1079" s="1"/>
      <c r="CE1079">
        <v>1</v>
      </c>
    </row>
    <row r="1080" ht="42.75">
      <c r="A1080" s="49"/>
      <c r="B1080" s="49" t="s">
        <v>159</v>
      </c>
      <c r="C1080" s="49" t="s">
        <v>160</v>
      </c>
      <c r="D1080" s="50" t="s">
        <v>55</v>
      </c>
      <c r="E1080" s="51">
        <v>0.78000000000000003</v>
      </c>
      <c r="F1080" s="51"/>
      <c r="G1080" s="51">
        <v>0.78000000000000003</v>
      </c>
      <c r="H1080" s="52">
        <v>995.50999999999999</v>
      </c>
      <c r="I1080" s="53">
        <v>1.28</v>
      </c>
      <c r="J1080" s="52">
        <v>1274.25</v>
      </c>
      <c r="K1080" s="53"/>
      <c r="L1080" s="52">
        <v>993.91999999999996</v>
      </c>
      <c r="M1080" s="1"/>
    </row>
    <row r="1081" ht="28.5">
      <c r="A1081" s="49"/>
      <c r="B1081" s="49" t="s">
        <v>56</v>
      </c>
      <c r="C1081" s="49" t="s">
        <v>57</v>
      </c>
      <c r="D1081" s="50" t="s">
        <v>48</v>
      </c>
      <c r="E1081" s="51">
        <v>0.78000000000000003</v>
      </c>
      <c r="F1081" s="51"/>
      <c r="G1081" s="51">
        <v>0.78000000000000003</v>
      </c>
      <c r="H1081" s="52"/>
      <c r="I1081" s="53"/>
      <c r="J1081" s="52">
        <v>620.24000000000001</v>
      </c>
      <c r="K1081" s="53"/>
      <c r="L1081" s="52">
        <v>483.79000000000002</v>
      </c>
      <c r="M1081" s="1"/>
      <c r="CE1081">
        <v>1</v>
      </c>
    </row>
    <row r="1082">
      <c r="A1082" s="55"/>
      <c r="B1082" s="51">
        <v>4</v>
      </c>
      <c r="C1082" s="55" t="s">
        <v>58</v>
      </c>
      <c r="D1082" s="50"/>
      <c r="E1082" s="56"/>
      <c r="F1082" s="51"/>
      <c r="G1082" s="51"/>
      <c r="H1082" s="51"/>
      <c r="I1082" s="51"/>
      <c r="J1082" s="51"/>
      <c r="K1082" s="51"/>
      <c r="L1082" s="57">
        <v>0</v>
      </c>
      <c r="M1082" s="1"/>
    </row>
    <row r="1083" ht="42.75">
      <c r="A1083" s="49"/>
      <c r="B1083" s="49" t="s">
        <v>253</v>
      </c>
      <c r="C1083" s="49" t="s">
        <v>254</v>
      </c>
      <c r="D1083" s="50" t="s">
        <v>148</v>
      </c>
      <c r="E1083" s="51">
        <v>0.0050000000000000001</v>
      </c>
      <c r="F1083" s="51">
        <v>0</v>
      </c>
      <c r="G1083" s="51">
        <v>0</v>
      </c>
      <c r="H1083" s="52">
        <v>23335.799999999999</v>
      </c>
      <c r="I1083" s="53">
        <v>1.22</v>
      </c>
      <c r="J1083" s="52">
        <v>28469.68</v>
      </c>
      <c r="K1083" s="53"/>
      <c r="L1083" s="52">
        <v>0</v>
      </c>
      <c r="M1083" s="1"/>
    </row>
    <row r="1084" ht="114">
      <c r="A1084" s="49"/>
      <c r="B1084" s="49" t="s">
        <v>307</v>
      </c>
      <c r="C1084" s="49" t="s">
        <v>308</v>
      </c>
      <c r="D1084" s="50" t="s">
        <v>151</v>
      </c>
      <c r="E1084" s="51">
        <v>0.25</v>
      </c>
      <c r="F1084" s="51">
        <v>0</v>
      </c>
      <c r="G1084" s="51">
        <v>0</v>
      </c>
      <c r="H1084" s="52">
        <v>122.98</v>
      </c>
      <c r="I1084" s="53">
        <v>1.0600000000000001</v>
      </c>
      <c r="J1084" s="52">
        <v>130.36000000000001</v>
      </c>
      <c r="K1084" s="53"/>
      <c r="L1084" s="52">
        <v>0</v>
      </c>
      <c r="M1084" s="1"/>
    </row>
    <row r="1085">
      <c r="A1085" s="49"/>
      <c r="B1085" s="49" t="s">
        <v>146</v>
      </c>
      <c r="C1085" s="49" t="s">
        <v>147</v>
      </c>
      <c r="D1085" s="50" t="s">
        <v>148</v>
      </c>
      <c r="E1085" s="51">
        <v>0.001</v>
      </c>
      <c r="F1085" s="51">
        <v>0</v>
      </c>
      <c r="G1085" s="51">
        <v>0</v>
      </c>
      <c r="H1085" s="52">
        <v>116448.72</v>
      </c>
      <c r="I1085" s="53">
        <v>1.28</v>
      </c>
      <c r="J1085" s="52">
        <v>149054.35999999999</v>
      </c>
      <c r="K1085" s="53"/>
      <c r="L1085" s="52">
        <v>0</v>
      </c>
      <c r="M1085" s="1"/>
    </row>
    <row r="1086" ht="57">
      <c r="A1086" s="49"/>
      <c r="B1086" s="49" t="s">
        <v>222</v>
      </c>
      <c r="C1086" s="49" t="s">
        <v>223</v>
      </c>
      <c r="D1086" s="50" t="s">
        <v>221</v>
      </c>
      <c r="E1086" s="51">
        <v>10.529999999999999</v>
      </c>
      <c r="F1086" s="51">
        <v>0</v>
      </c>
      <c r="G1086" s="51">
        <v>0</v>
      </c>
      <c r="H1086" s="52">
        <v>2.27</v>
      </c>
      <c r="I1086" s="53">
        <v>1.53</v>
      </c>
      <c r="J1086" s="52">
        <v>3.4700000000000002</v>
      </c>
      <c r="K1086" s="53"/>
      <c r="L1086" s="52">
        <v>0</v>
      </c>
      <c r="M1086" s="1"/>
    </row>
    <row r="1087" ht="57">
      <c r="A1087" s="49"/>
      <c r="B1087" s="49" t="s">
        <v>261</v>
      </c>
      <c r="C1087" s="49" t="s">
        <v>262</v>
      </c>
      <c r="D1087" s="50" t="s">
        <v>221</v>
      </c>
      <c r="E1087" s="51">
        <v>4.5499999999999998</v>
      </c>
      <c r="F1087" s="51">
        <v>0</v>
      </c>
      <c r="G1087" s="51">
        <v>0</v>
      </c>
      <c r="H1087" s="52">
        <v>14.43</v>
      </c>
      <c r="I1087" s="53">
        <v>1.53</v>
      </c>
      <c r="J1087" s="52">
        <v>22.079999999999998</v>
      </c>
      <c r="K1087" s="53"/>
      <c r="L1087" s="52">
        <v>0</v>
      </c>
      <c r="M1087" s="1"/>
    </row>
    <row r="1088" ht="42.75">
      <c r="A1088" s="49"/>
      <c r="B1088" s="49" t="s">
        <v>188</v>
      </c>
      <c r="C1088" s="49" t="s">
        <v>189</v>
      </c>
      <c r="D1088" s="50" t="s">
        <v>148</v>
      </c>
      <c r="E1088" s="51">
        <v>2.0000000000000002e-05</v>
      </c>
      <c r="F1088" s="51">
        <v>0</v>
      </c>
      <c r="G1088" s="51">
        <v>0</v>
      </c>
      <c r="H1088" s="52">
        <v>1050091.7</v>
      </c>
      <c r="I1088" s="53">
        <v>1.0900000000000001</v>
      </c>
      <c r="J1088" s="52">
        <v>1144599.95</v>
      </c>
      <c r="K1088" s="53"/>
      <c r="L1088" s="52">
        <v>0</v>
      </c>
      <c r="M1088" s="1"/>
    </row>
    <row r="1089" ht="28.5">
      <c r="A1089" s="49"/>
      <c r="B1089" s="49" t="s">
        <v>149</v>
      </c>
      <c r="C1089" s="49" t="s">
        <v>150</v>
      </c>
      <c r="D1089" s="50" t="s">
        <v>151</v>
      </c>
      <c r="E1089" s="51">
        <v>0.14000000000000001</v>
      </c>
      <c r="F1089" s="51">
        <v>0</v>
      </c>
      <c r="G1089" s="51">
        <v>0</v>
      </c>
      <c r="H1089" s="52">
        <v>870.17999999999995</v>
      </c>
      <c r="I1089" s="53">
        <v>1.6100000000000001</v>
      </c>
      <c r="J1089" s="52">
        <v>1400.99</v>
      </c>
      <c r="K1089" s="53"/>
      <c r="L1089" s="52">
        <v>0</v>
      </c>
      <c r="M1089" s="1"/>
    </row>
    <row r="1090">
      <c r="A1090" s="49"/>
      <c r="B1090" s="49" t="s">
        <v>263</v>
      </c>
      <c r="C1090" s="49" t="s">
        <v>264</v>
      </c>
      <c r="D1090" s="50" t="s">
        <v>151</v>
      </c>
      <c r="E1090" s="51">
        <v>0.0050000000000000001</v>
      </c>
      <c r="F1090" s="51">
        <v>0</v>
      </c>
      <c r="G1090" s="51">
        <v>0</v>
      </c>
      <c r="H1090" s="52">
        <v>1912.8399999999999</v>
      </c>
      <c r="I1090" s="53">
        <v>1.6000000000000001</v>
      </c>
      <c r="J1090" s="52">
        <v>3060.54</v>
      </c>
      <c r="K1090" s="53"/>
      <c r="L1090" s="52">
        <v>0</v>
      </c>
      <c r="M1090" s="1"/>
    </row>
    <row r="1091" ht="28.5">
      <c r="A1091" s="49"/>
      <c r="B1091" s="49" t="s">
        <v>265</v>
      </c>
      <c r="C1091" s="49" t="s">
        <v>266</v>
      </c>
      <c r="D1091" s="50" t="s">
        <v>252</v>
      </c>
      <c r="E1091" s="51">
        <v>1</v>
      </c>
      <c r="F1091" s="51">
        <v>0</v>
      </c>
      <c r="G1091" s="51">
        <v>0</v>
      </c>
      <c r="H1091" s="52">
        <v>417.06</v>
      </c>
      <c r="I1091" s="53">
        <v>1.24</v>
      </c>
      <c r="J1091" s="52">
        <v>517.14999999999998</v>
      </c>
      <c r="K1091" s="53"/>
      <c r="L1091" s="52">
        <v>0</v>
      </c>
      <c r="M1091" s="1"/>
    </row>
    <row r="1092" ht="42.75">
      <c r="A1092" s="49"/>
      <c r="B1092" s="49" t="s">
        <v>267</v>
      </c>
      <c r="C1092" s="64" t="s">
        <v>268</v>
      </c>
      <c r="D1092" s="59" t="s">
        <v>195</v>
      </c>
      <c r="E1092" s="61">
        <v>0.050000000000000003</v>
      </c>
      <c r="F1092" s="61">
        <v>0</v>
      </c>
      <c r="G1092" s="61">
        <v>0</v>
      </c>
      <c r="H1092" s="65">
        <v>47.259999999999998</v>
      </c>
      <c r="I1092" s="66">
        <v>2.5299999999999998</v>
      </c>
      <c r="J1092" s="65">
        <v>119.56999999999999</v>
      </c>
      <c r="K1092" s="66"/>
      <c r="L1092" s="65">
        <v>0</v>
      </c>
      <c r="M1092" s="1"/>
    </row>
    <row r="1093">
      <c r="A1093" s="49"/>
      <c r="B1093" s="49"/>
      <c r="C1093" s="63" t="s">
        <v>59</v>
      </c>
      <c r="D1093" s="50"/>
      <c r="E1093" s="51"/>
      <c r="F1093" s="51"/>
      <c r="G1093" s="51"/>
      <c r="H1093" s="52"/>
      <c r="I1093" s="53"/>
      <c r="J1093" s="52"/>
      <c r="K1093" s="53"/>
      <c r="L1093" s="52">
        <v>4715.8499999999995</v>
      </c>
      <c r="M1093" s="1"/>
    </row>
    <row r="1094">
      <c r="A1094" s="49"/>
      <c r="B1094" s="49"/>
      <c r="C1094" s="49" t="s">
        <v>60</v>
      </c>
      <c r="D1094" s="50"/>
      <c r="E1094" s="51"/>
      <c r="F1094" s="51"/>
      <c r="G1094" s="51"/>
      <c r="H1094" s="52"/>
      <c r="I1094" s="53"/>
      <c r="J1094" s="52"/>
      <c r="K1094" s="53"/>
      <c r="L1094" s="52">
        <v>3721.9299999999998</v>
      </c>
      <c r="M1094" s="1"/>
    </row>
    <row r="1095" ht="28.5">
      <c r="A1095" s="49"/>
      <c r="B1095" s="49" t="s">
        <v>61</v>
      </c>
      <c r="C1095" s="49" t="s">
        <v>62</v>
      </c>
      <c r="D1095" s="50" t="s">
        <v>63</v>
      </c>
      <c r="E1095" s="51">
        <v>111</v>
      </c>
      <c r="F1095" s="51"/>
      <c r="G1095" s="51">
        <v>111</v>
      </c>
      <c r="H1095" s="52"/>
      <c r="I1095" s="53"/>
      <c r="J1095" s="52"/>
      <c r="K1095" s="53"/>
      <c r="L1095" s="52">
        <v>4131.3400000000001</v>
      </c>
      <c r="M1095" s="1"/>
    </row>
    <row r="1096" ht="28.5">
      <c r="A1096" s="64"/>
      <c r="B1096" s="64" t="s">
        <v>64</v>
      </c>
      <c r="C1096" s="64" t="s">
        <v>65</v>
      </c>
      <c r="D1096" s="59" t="s">
        <v>63</v>
      </c>
      <c r="E1096" s="61">
        <v>52</v>
      </c>
      <c r="F1096" s="61"/>
      <c r="G1096" s="61">
        <v>52</v>
      </c>
      <c r="H1096" s="65"/>
      <c r="I1096" s="66"/>
      <c r="J1096" s="65"/>
      <c r="K1096" s="66"/>
      <c r="L1096" s="65">
        <v>1935.4000000000001</v>
      </c>
      <c r="M1096" s="1"/>
    </row>
    <row r="1097">
      <c r="C1097" s="67" t="s">
        <v>66</v>
      </c>
      <c r="D1097" s="67"/>
      <c r="E1097" s="67"/>
      <c r="F1097" s="67"/>
      <c r="G1097" s="67"/>
      <c r="H1097" s="67"/>
      <c r="I1097" s="68">
        <v>10782.59</v>
      </c>
      <c r="J1097" s="68"/>
      <c r="K1097" s="68">
        <v>10782.59</v>
      </c>
      <c r="L1097" s="68"/>
      <c r="M1097" s="3">
        <f>K1097*1.0795</f>
        <v>11639.805904999999</v>
      </c>
      <c r="AD1097">
        <v>1287.52</v>
      </c>
      <c r="AE1097">
        <v>603.15999999999997</v>
      </c>
      <c r="AN1097" s="69">
        <v>10782.59</v>
      </c>
      <c r="AO1097" s="69">
        <v>993.91999999999996</v>
      </c>
      <c r="AQ1097" t="s">
        <v>67</v>
      </c>
      <c r="AR1097" s="69">
        <v>3238.1399999999999</v>
      </c>
      <c r="AT1097" s="69">
        <v>483.79000000000002</v>
      </c>
      <c r="AV1097" t="s">
        <v>67</v>
      </c>
      <c r="AW1097" s="69">
        <v>0</v>
      </c>
      <c r="AZ1097">
        <v>4131.3400000000001</v>
      </c>
      <c r="BA1097">
        <v>1935.4000000000001</v>
      </c>
      <c r="CD1097">
        <v>2</v>
      </c>
    </row>
    <row r="1098" ht="71.25">
      <c r="A1098" s="48" t="s">
        <v>311</v>
      </c>
      <c r="B1098" s="49" t="s">
        <v>312</v>
      </c>
      <c r="C1098" s="49" t="s">
        <v>313</v>
      </c>
      <c r="D1098" s="50" t="s">
        <v>252</v>
      </c>
      <c r="E1098" s="51">
        <v>1</v>
      </c>
      <c r="F1098" s="51"/>
      <c r="G1098" s="51">
        <v>1</v>
      </c>
      <c r="H1098" s="52"/>
      <c r="I1098" s="53"/>
      <c r="J1098" s="52"/>
      <c r="K1098" s="53"/>
      <c r="L1098" s="52"/>
      <c r="M1098" s="1"/>
    </row>
    <row r="1099" ht="25.5">
      <c r="B1099" s="54" t="s">
        <v>157</v>
      </c>
      <c r="C1099" s="54" t="s">
        <v>158</v>
      </c>
      <c r="D1099" s="54"/>
      <c r="E1099" s="54"/>
      <c r="F1099" s="54"/>
      <c r="G1099" s="54"/>
      <c r="H1099" s="54"/>
      <c r="I1099" s="54"/>
      <c r="J1099" s="54"/>
      <c r="K1099" s="54"/>
      <c r="L1099" s="54"/>
      <c r="M1099" s="1"/>
      <c r="CW1099" s="70" t="s">
        <v>158</v>
      </c>
    </row>
    <row r="1100">
      <c r="A1100" s="55"/>
      <c r="B1100" s="51">
        <v>1</v>
      </c>
      <c r="C1100" s="55" t="s">
        <v>47</v>
      </c>
      <c r="D1100" s="50" t="s">
        <v>48</v>
      </c>
      <c r="E1100" s="56"/>
      <c r="F1100" s="51"/>
      <c r="G1100" s="51">
        <v>3.2999999999999998</v>
      </c>
      <c r="H1100" s="51"/>
      <c r="I1100" s="51"/>
      <c r="J1100" s="51"/>
      <c r="K1100" s="51"/>
      <c r="L1100" s="57">
        <v>1780.98</v>
      </c>
      <c r="M1100" s="1"/>
    </row>
    <row r="1101">
      <c r="A1101" s="49"/>
      <c r="B1101" s="49" t="s">
        <v>136</v>
      </c>
      <c r="C1101" s="49" t="s">
        <v>137</v>
      </c>
      <c r="D1101" s="50" t="s">
        <v>48</v>
      </c>
      <c r="E1101" s="51">
        <v>11</v>
      </c>
      <c r="F1101" s="51">
        <v>0.29999999999999999</v>
      </c>
      <c r="G1101" s="51">
        <v>3.2999999999999998</v>
      </c>
      <c r="H1101" s="52"/>
      <c r="I1101" s="53"/>
      <c r="J1101" s="52">
        <v>539.69000000000005</v>
      </c>
      <c r="K1101" s="53"/>
      <c r="L1101" s="52">
        <v>1780.98</v>
      </c>
      <c r="M1101" s="1"/>
    </row>
    <row r="1102">
      <c r="A1102" s="55"/>
      <c r="B1102" s="51">
        <v>2</v>
      </c>
      <c r="C1102" s="55" t="s">
        <v>51</v>
      </c>
      <c r="D1102" s="50"/>
      <c r="E1102" s="56"/>
      <c r="F1102" s="51"/>
      <c r="G1102" s="51"/>
      <c r="H1102" s="51"/>
      <c r="I1102" s="51"/>
      <c r="J1102" s="51"/>
      <c r="K1102" s="51"/>
      <c r="L1102" s="57">
        <v>504.60000000000002</v>
      </c>
      <c r="M1102" s="1"/>
    </row>
    <row r="1103">
      <c r="A1103" s="55"/>
      <c r="B1103" s="51"/>
      <c r="C1103" s="55" t="s">
        <v>52</v>
      </c>
      <c r="D1103" s="50" t="s">
        <v>48</v>
      </c>
      <c r="E1103" s="56"/>
      <c r="F1103" s="51"/>
      <c r="G1103" s="51">
        <v>0.39600000000000002</v>
      </c>
      <c r="H1103" s="51"/>
      <c r="I1103" s="51"/>
      <c r="J1103" s="51"/>
      <c r="K1103" s="51"/>
      <c r="L1103" s="57">
        <v>245.62</v>
      </c>
      <c r="M1103" s="1"/>
      <c r="CE1103">
        <v>1</v>
      </c>
    </row>
    <row r="1104" ht="42.75">
      <c r="A1104" s="49"/>
      <c r="B1104" s="49" t="s">
        <v>159</v>
      </c>
      <c r="C1104" s="49" t="s">
        <v>160</v>
      </c>
      <c r="D1104" s="50" t="s">
        <v>55</v>
      </c>
      <c r="E1104" s="51">
        <v>1.3200000000000001</v>
      </c>
      <c r="F1104" s="51">
        <v>0.29999999999999999</v>
      </c>
      <c r="G1104" s="51">
        <v>0.39600000000000002</v>
      </c>
      <c r="H1104" s="52">
        <v>995.50999999999999</v>
      </c>
      <c r="I1104" s="53">
        <v>1.28</v>
      </c>
      <c r="J1104" s="52">
        <v>1274.25</v>
      </c>
      <c r="K1104" s="53"/>
      <c r="L1104" s="52">
        <v>504.60000000000002</v>
      </c>
      <c r="M1104" s="1"/>
    </row>
    <row r="1105" ht="28.5">
      <c r="A1105" s="49"/>
      <c r="B1105" s="49" t="s">
        <v>56</v>
      </c>
      <c r="C1105" s="49" t="s">
        <v>57</v>
      </c>
      <c r="D1105" s="50" t="s">
        <v>48</v>
      </c>
      <c r="E1105" s="51">
        <v>1.3200000000000001</v>
      </c>
      <c r="F1105" s="51">
        <v>0.29999999999999999</v>
      </c>
      <c r="G1105" s="51">
        <v>0.39600000000000002</v>
      </c>
      <c r="H1105" s="52"/>
      <c r="I1105" s="53"/>
      <c r="J1105" s="52">
        <v>620.24000000000001</v>
      </c>
      <c r="K1105" s="53"/>
      <c r="L1105" s="52">
        <v>245.62</v>
      </c>
      <c r="M1105" s="1"/>
      <c r="CE1105">
        <v>1</v>
      </c>
    </row>
    <row r="1106">
      <c r="A1106" s="55"/>
      <c r="B1106" s="51">
        <v>4</v>
      </c>
      <c r="C1106" s="55" t="s">
        <v>58</v>
      </c>
      <c r="D1106" s="50"/>
      <c r="E1106" s="56"/>
      <c r="F1106" s="51"/>
      <c r="G1106" s="51"/>
      <c r="H1106" s="51"/>
      <c r="I1106" s="51"/>
      <c r="J1106" s="51"/>
      <c r="K1106" s="51"/>
      <c r="L1106" s="57">
        <v>0</v>
      </c>
      <c r="M1106" s="1"/>
    </row>
    <row r="1107" ht="42.75">
      <c r="A1107" s="49"/>
      <c r="B1107" s="49" t="s">
        <v>253</v>
      </c>
      <c r="C1107" s="49" t="s">
        <v>254</v>
      </c>
      <c r="D1107" s="50" t="s">
        <v>148</v>
      </c>
      <c r="E1107" s="51">
        <v>0.0053</v>
      </c>
      <c r="F1107" s="51">
        <v>0</v>
      </c>
      <c r="G1107" s="51">
        <v>0</v>
      </c>
      <c r="H1107" s="52">
        <v>23335.799999999999</v>
      </c>
      <c r="I1107" s="53">
        <v>1.22</v>
      </c>
      <c r="J1107" s="52">
        <v>28469.68</v>
      </c>
      <c r="K1107" s="53"/>
      <c r="L1107" s="52">
        <v>0</v>
      </c>
      <c r="M1107" s="1"/>
    </row>
    <row r="1108">
      <c r="A1108" s="49"/>
      <c r="B1108" s="49" t="s">
        <v>146</v>
      </c>
      <c r="C1108" s="49" t="s">
        <v>147</v>
      </c>
      <c r="D1108" s="50" t="s">
        <v>148</v>
      </c>
      <c r="E1108" s="51">
        <v>0.0030999999999999999</v>
      </c>
      <c r="F1108" s="51">
        <v>0</v>
      </c>
      <c r="G1108" s="51">
        <v>0</v>
      </c>
      <c r="H1108" s="52">
        <v>116448.72</v>
      </c>
      <c r="I1108" s="53">
        <v>1.28</v>
      </c>
      <c r="J1108" s="52">
        <v>149054.35999999999</v>
      </c>
      <c r="K1108" s="53"/>
      <c r="L1108" s="52">
        <v>0</v>
      </c>
      <c r="M1108" s="1"/>
    </row>
    <row r="1109">
      <c r="A1109" s="49"/>
      <c r="B1109" s="49" t="s">
        <v>255</v>
      </c>
      <c r="C1109" s="49" t="s">
        <v>256</v>
      </c>
      <c r="D1109" s="50" t="s">
        <v>151</v>
      </c>
      <c r="E1109" s="51">
        <v>0.0030000000000000001</v>
      </c>
      <c r="F1109" s="51">
        <v>0</v>
      </c>
      <c r="G1109" s="51">
        <v>0</v>
      </c>
      <c r="H1109" s="52">
        <v>284.14999999999998</v>
      </c>
      <c r="I1109" s="53">
        <v>1.4299999999999999</v>
      </c>
      <c r="J1109" s="52">
        <v>406.32999999999998</v>
      </c>
      <c r="K1109" s="53"/>
      <c r="L1109" s="52">
        <v>0</v>
      </c>
      <c r="M1109" s="1"/>
    </row>
    <row r="1110">
      <c r="A1110" s="49"/>
      <c r="B1110" s="49" t="s">
        <v>257</v>
      </c>
      <c r="C1110" s="49" t="s">
        <v>258</v>
      </c>
      <c r="D1110" s="50" t="s">
        <v>151</v>
      </c>
      <c r="E1110" s="51">
        <v>0.016</v>
      </c>
      <c r="F1110" s="51">
        <v>0</v>
      </c>
      <c r="G1110" s="51">
        <v>0</v>
      </c>
      <c r="H1110" s="52">
        <v>219.68000000000001</v>
      </c>
      <c r="I1110" s="53">
        <v>0.91000000000000003</v>
      </c>
      <c r="J1110" s="52">
        <v>199.91</v>
      </c>
      <c r="K1110" s="53"/>
      <c r="L1110" s="52">
        <v>0</v>
      </c>
      <c r="M1110" s="1"/>
    </row>
    <row r="1111" ht="28.5">
      <c r="A1111" s="49"/>
      <c r="B1111" s="49" t="s">
        <v>259</v>
      </c>
      <c r="C1111" s="49" t="s">
        <v>260</v>
      </c>
      <c r="D1111" s="50" t="s">
        <v>151</v>
      </c>
      <c r="E1111" s="51">
        <v>0.037999999999999999</v>
      </c>
      <c r="F1111" s="51">
        <v>0</v>
      </c>
      <c r="G1111" s="51">
        <v>0</v>
      </c>
      <c r="H1111" s="52">
        <v>206.62</v>
      </c>
      <c r="I1111" s="53">
        <v>0.88</v>
      </c>
      <c r="J1111" s="52">
        <v>181.83000000000001</v>
      </c>
      <c r="K1111" s="53"/>
      <c r="L1111" s="52">
        <v>0</v>
      </c>
      <c r="M1111" s="1"/>
    </row>
    <row r="1112" ht="57">
      <c r="A1112" s="49"/>
      <c r="B1112" s="49" t="s">
        <v>261</v>
      </c>
      <c r="C1112" s="49" t="s">
        <v>262</v>
      </c>
      <c r="D1112" s="50" t="s">
        <v>221</v>
      </c>
      <c r="E1112" s="51">
        <v>5.9699999999999998</v>
      </c>
      <c r="F1112" s="51">
        <v>0</v>
      </c>
      <c r="G1112" s="51">
        <v>0</v>
      </c>
      <c r="H1112" s="52">
        <v>14.43</v>
      </c>
      <c r="I1112" s="53">
        <v>1.53</v>
      </c>
      <c r="J1112" s="52">
        <v>22.079999999999998</v>
      </c>
      <c r="K1112" s="53"/>
      <c r="L1112" s="52">
        <v>0</v>
      </c>
      <c r="M1112" s="1"/>
    </row>
    <row r="1113" ht="42.75">
      <c r="A1113" s="49"/>
      <c r="B1113" s="49" t="s">
        <v>188</v>
      </c>
      <c r="C1113" s="49" t="s">
        <v>189</v>
      </c>
      <c r="D1113" s="50" t="s">
        <v>148</v>
      </c>
      <c r="E1113" s="51">
        <v>2.0000000000000002e-05</v>
      </c>
      <c r="F1113" s="51">
        <v>0</v>
      </c>
      <c r="G1113" s="51">
        <v>0</v>
      </c>
      <c r="H1113" s="52">
        <v>1050091.7</v>
      </c>
      <c r="I1113" s="53">
        <v>1.0900000000000001</v>
      </c>
      <c r="J1113" s="52">
        <v>1144599.95</v>
      </c>
      <c r="K1113" s="53"/>
      <c r="L1113" s="52">
        <v>0</v>
      </c>
      <c r="M1113" s="1"/>
    </row>
    <row r="1114" ht="28.5">
      <c r="A1114" s="49"/>
      <c r="B1114" s="49" t="s">
        <v>149</v>
      </c>
      <c r="C1114" s="49" t="s">
        <v>150</v>
      </c>
      <c r="D1114" s="50" t="s">
        <v>151</v>
      </c>
      <c r="E1114" s="51">
        <v>0.37</v>
      </c>
      <c r="F1114" s="51">
        <v>0</v>
      </c>
      <c r="G1114" s="51">
        <v>0</v>
      </c>
      <c r="H1114" s="52">
        <v>870.17999999999995</v>
      </c>
      <c r="I1114" s="53">
        <v>1.6100000000000001</v>
      </c>
      <c r="J1114" s="52">
        <v>1400.99</v>
      </c>
      <c r="K1114" s="53"/>
      <c r="L1114" s="52">
        <v>0</v>
      </c>
      <c r="M1114" s="1"/>
    </row>
    <row r="1115">
      <c r="A1115" s="49"/>
      <c r="B1115" s="49" t="s">
        <v>263</v>
      </c>
      <c r="C1115" s="49" t="s">
        <v>264</v>
      </c>
      <c r="D1115" s="50" t="s">
        <v>151</v>
      </c>
      <c r="E1115" s="51">
        <v>0.0060000000000000001</v>
      </c>
      <c r="F1115" s="51">
        <v>0</v>
      </c>
      <c r="G1115" s="51">
        <v>0</v>
      </c>
      <c r="H1115" s="52">
        <v>1912.8399999999999</v>
      </c>
      <c r="I1115" s="53">
        <v>1.6000000000000001</v>
      </c>
      <c r="J1115" s="52">
        <v>3060.54</v>
      </c>
      <c r="K1115" s="53"/>
      <c r="L1115" s="52">
        <v>0</v>
      </c>
      <c r="M1115" s="1"/>
    </row>
    <row r="1116" ht="28.5">
      <c r="A1116" s="49"/>
      <c r="B1116" s="49" t="s">
        <v>314</v>
      </c>
      <c r="C1116" s="49" t="s">
        <v>315</v>
      </c>
      <c r="D1116" s="50" t="s">
        <v>252</v>
      </c>
      <c r="E1116" s="51">
        <v>1</v>
      </c>
      <c r="F1116" s="51">
        <v>0</v>
      </c>
      <c r="G1116" s="51">
        <v>0</v>
      </c>
      <c r="H1116" s="52">
        <v>579.10000000000002</v>
      </c>
      <c r="I1116" s="53">
        <v>1.24</v>
      </c>
      <c r="J1116" s="52">
        <v>718.08000000000004</v>
      </c>
      <c r="K1116" s="53"/>
      <c r="L1116" s="52">
        <v>0</v>
      </c>
      <c r="M1116" s="1"/>
    </row>
    <row r="1117" ht="42.75">
      <c r="A1117" s="49"/>
      <c r="B1117" s="49" t="s">
        <v>267</v>
      </c>
      <c r="C1117" s="49" t="s">
        <v>268</v>
      </c>
      <c r="D1117" s="50" t="s">
        <v>195</v>
      </c>
      <c r="E1117" s="51">
        <v>0.17000000000000001</v>
      </c>
      <c r="F1117" s="51">
        <v>0</v>
      </c>
      <c r="G1117" s="51">
        <v>0</v>
      </c>
      <c r="H1117" s="52">
        <v>47.259999999999998</v>
      </c>
      <c r="I1117" s="53">
        <v>2.5299999999999998</v>
      </c>
      <c r="J1117" s="52">
        <v>119.56999999999999</v>
      </c>
      <c r="K1117" s="53"/>
      <c r="L1117" s="52">
        <v>0</v>
      </c>
      <c r="M1117" s="1"/>
    </row>
    <row r="1118" ht="28.5">
      <c r="A1118" s="49"/>
      <c r="B1118" s="49" t="s">
        <v>269</v>
      </c>
      <c r="C1118" s="64" t="s">
        <v>270</v>
      </c>
      <c r="D1118" s="59" t="s">
        <v>271</v>
      </c>
      <c r="E1118" s="61">
        <v>0.0089999999999999993</v>
      </c>
      <c r="F1118" s="61">
        <v>0</v>
      </c>
      <c r="G1118" s="61">
        <v>0</v>
      </c>
      <c r="H1118" s="65">
        <v>6052.54</v>
      </c>
      <c r="I1118" s="66">
        <v>1.3799999999999999</v>
      </c>
      <c r="J1118" s="65">
        <v>8352.5100000000002</v>
      </c>
      <c r="K1118" s="66"/>
      <c r="L1118" s="65">
        <v>0</v>
      </c>
      <c r="M1118" s="1"/>
    </row>
    <row r="1119">
      <c r="A1119" s="49"/>
      <c r="B1119" s="49"/>
      <c r="C1119" s="63" t="s">
        <v>59</v>
      </c>
      <c r="D1119" s="50"/>
      <c r="E1119" s="51"/>
      <c r="F1119" s="51"/>
      <c r="G1119" s="51"/>
      <c r="H1119" s="52"/>
      <c r="I1119" s="53"/>
      <c r="J1119" s="52"/>
      <c r="K1119" s="53"/>
      <c r="L1119" s="52">
        <v>2531.1999999999998</v>
      </c>
      <c r="M1119" s="1"/>
    </row>
    <row r="1120">
      <c r="A1120" s="49"/>
      <c r="B1120" s="49"/>
      <c r="C1120" s="49" t="s">
        <v>60</v>
      </c>
      <c r="D1120" s="50"/>
      <c r="E1120" s="51"/>
      <c r="F1120" s="51"/>
      <c r="G1120" s="51"/>
      <c r="H1120" s="52"/>
      <c r="I1120" s="53"/>
      <c r="J1120" s="52"/>
      <c r="K1120" s="53"/>
      <c r="L1120" s="52">
        <v>2026.5999999999999</v>
      </c>
      <c r="M1120" s="1"/>
    </row>
    <row r="1121" ht="28.5">
      <c r="A1121" s="49"/>
      <c r="B1121" s="49" t="s">
        <v>61</v>
      </c>
      <c r="C1121" s="49" t="s">
        <v>62</v>
      </c>
      <c r="D1121" s="50" t="s">
        <v>63</v>
      </c>
      <c r="E1121" s="51">
        <v>111</v>
      </c>
      <c r="F1121" s="51"/>
      <c r="G1121" s="51">
        <v>111</v>
      </c>
      <c r="H1121" s="52"/>
      <c r="I1121" s="53"/>
      <c r="J1121" s="52"/>
      <c r="K1121" s="53"/>
      <c r="L1121" s="52">
        <v>2249.5300000000002</v>
      </c>
      <c r="M1121" s="1"/>
    </row>
    <row r="1122" ht="28.5">
      <c r="A1122" s="64"/>
      <c r="B1122" s="64" t="s">
        <v>64</v>
      </c>
      <c r="C1122" s="64" t="s">
        <v>65</v>
      </c>
      <c r="D1122" s="59" t="s">
        <v>63</v>
      </c>
      <c r="E1122" s="61">
        <v>52</v>
      </c>
      <c r="F1122" s="61"/>
      <c r="G1122" s="61">
        <v>52</v>
      </c>
      <c r="H1122" s="65"/>
      <c r="I1122" s="66"/>
      <c r="J1122" s="65"/>
      <c r="K1122" s="66"/>
      <c r="L1122" s="65">
        <v>1053.8299999999999</v>
      </c>
      <c r="M1122" s="1"/>
    </row>
    <row r="1123">
      <c r="C1123" s="67" t="s">
        <v>66</v>
      </c>
      <c r="D1123" s="67"/>
      <c r="E1123" s="67"/>
      <c r="F1123" s="67"/>
      <c r="G1123" s="67"/>
      <c r="H1123" s="67"/>
      <c r="I1123" s="68">
        <v>5834.5600000000004</v>
      </c>
      <c r="J1123" s="68"/>
      <c r="K1123" s="68">
        <v>5834.5600000000004</v>
      </c>
      <c r="L1123" s="68"/>
      <c r="M1123" s="3">
        <f>K1123*1.0795</f>
        <v>6298.4075199999997</v>
      </c>
      <c r="AD1123">
        <v>1287.52</v>
      </c>
      <c r="AE1123">
        <v>603.15999999999997</v>
      </c>
      <c r="AN1123" s="69">
        <v>5834.5600000000004</v>
      </c>
      <c r="AO1123" s="69">
        <v>504.60000000000002</v>
      </c>
      <c r="AQ1123" t="s">
        <v>67</v>
      </c>
      <c r="AR1123" s="69">
        <v>1780.98</v>
      </c>
      <c r="AT1123" s="69">
        <v>245.62</v>
      </c>
      <c r="AV1123" t="s">
        <v>67</v>
      </c>
      <c r="AW1123" s="69">
        <v>0</v>
      </c>
      <c r="AZ1123">
        <v>2249.5300000000002</v>
      </c>
      <c r="BA1123">
        <v>1053.8299999999999</v>
      </c>
      <c r="CD1123">
        <v>2</v>
      </c>
    </row>
    <row r="1124" ht="96.75">
      <c r="A1124" s="48" t="s">
        <v>316</v>
      </c>
      <c r="B1124" s="49" t="s">
        <v>312</v>
      </c>
      <c r="C1124" s="49" t="s">
        <v>317</v>
      </c>
      <c r="D1124" s="50" t="s">
        <v>252</v>
      </c>
      <c r="E1124" s="51">
        <v>1</v>
      </c>
      <c r="F1124" s="51"/>
      <c r="G1124" s="51">
        <v>1</v>
      </c>
      <c r="H1124" s="52"/>
      <c r="I1124" s="53"/>
      <c r="J1124" s="52"/>
      <c r="K1124" s="53"/>
      <c r="L1124" s="52"/>
      <c r="M1124" s="1"/>
    </row>
    <row r="1125">
      <c r="A1125" s="55"/>
      <c r="B1125" s="51">
        <v>1</v>
      </c>
      <c r="C1125" s="55" t="s">
        <v>47</v>
      </c>
      <c r="D1125" s="50" t="s">
        <v>48</v>
      </c>
      <c r="E1125" s="56"/>
      <c r="F1125" s="51"/>
      <c r="G1125" s="51">
        <v>11</v>
      </c>
      <c r="H1125" s="51"/>
      <c r="I1125" s="51"/>
      <c r="J1125" s="51"/>
      <c r="K1125" s="51"/>
      <c r="L1125" s="57">
        <v>5936.5900000000001</v>
      </c>
      <c r="M1125" s="1"/>
    </row>
    <row r="1126">
      <c r="A1126" s="49"/>
      <c r="B1126" s="49" t="s">
        <v>136</v>
      </c>
      <c r="C1126" s="49" t="s">
        <v>137</v>
      </c>
      <c r="D1126" s="50" t="s">
        <v>48</v>
      </c>
      <c r="E1126" s="51">
        <v>11</v>
      </c>
      <c r="F1126" s="51"/>
      <c r="G1126" s="51">
        <v>11</v>
      </c>
      <c r="H1126" s="52"/>
      <c r="I1126" s="53"/>
      <c r="J1126" s="52">
        <v>539.69000000000005</v>
      </c>
      <c r="K1126" s="53"/>
      <c r="L1126" s="52">
        <v>5936.5900000000001</v>
      </c>
      <c r="M1126" s="1"/>
    </row>
    <row r="1127">
      <c r="A1127" s="55"/>
      <c r="B1127" s="51">
        <v>2</v>
      </c>
      <c r="C1127" s="55" t="s">
        <v>51</v>
      </c>
      <c r="D1127" s="50"/>
      <c r="E1127" s="56"/>
      <c r="F1127" s="51"/>
      <c r="G1127" s="51"/>
      <c r="H1127" s="51"/>
      <c r="I1127" s="51"/>
      <c r="J1127" s="51"/>
      <c r="K1127" s="51"/>
      <c r="L1127" s="57">
        <v>1682.0099999999998</v>
      </c>
      <c r="M1127" s="1"/>
    </row>
    <row r="1128">
      <c r="A1128" s="55"/>
      <c r="B1128" s="51"/>
      <c r="C1128" s="55" t="s">
        <v>52</v>
      </c>
      <c r="D1128" s="50" t="s">
        <v>48</v>
      </c>
      <c r="E1128" s="56"/>
      <c r="F1128" s="51"/>
      <c r="G1128" s="51">
        <v>1.3200000000000001</v>
      </c>
      <c r="H1128" s="51"/>
      <c r="I1128" s="51"/>
      <c r="J1128" s="51"/>
      <c r="K1128" s="51"/>
      <c r="L1128" s="57">
        <v>818.72000000000003</v>
      </c>
      <c r="M1128" s="1"/>
      <c r="CE1128">
        <v>1</v>
      </c>
    </row>
    <row r="1129" ht="42.75">
      <c r="A1129" s="49"/>
      <c r="B1129" s="49" t="s">
        <v>159</v>
      </c>
      <c r="C1129" s="49" t="s">
        <v>160</v>
      </c>
      <c r="D1129" s="50" t="s">
        <v>55</v>
      </c>
      <c r="E1129" s="51">
        <v>1.3200000000000001</v>
      </c>
      <c r="F1129" s="51"/>
      <c r="G1129" s="51">
        <v>1.3200000000000001</v>
      </c>
      <c r="H1129" s="52">
        <v>995.50999999999999</v>
      </c>
      <c r="I1129" s="53">
        <v>1.28</v>
      </c>
      <c r="J1129" s="52">
        <v>1274.25</v>
      </c>
      <c r="K1129" s="53"/>
      <c r="L1129" s="52">
        <v>1682.01</v>
      </c>
      <c r="M1129" s="1"/>
    </row>
    <row r="1130" ht="28.5">
      <c r="A1130" s="49"/>
      <c r="B1130" s="49" t="s">
        <v>56</v>
      </c>
      <c r="C1130" s="49" t="s">
        <v>57</v>
      </c>
      <c r="D1130" s="50" t="s">
        <v>48</v>
      </c>
      <c r="E1130" s="51">
        <v>1.3200000000000001</v>
      </c>
      <c r="F1130" s="51"/>
      <c r="G1130" s="51">
        <v>1.3200000000000001</v>
      </c>
      <c r="H1130" s="52"/>
      <c r="I1130" s="53"/>
      <c r="J1130" s="52">
        <v>620.24000000000001</v>
      </c>
      <c r="K1130" s="53"/>
      <c r="L1130" s="52">
        <v>818.72000000000003</v>
      </c>
      <c r="M1130" s="1"/>
      <c r="CE1130">
        <v>1</v>
      </c>
    </row>
    <row r="1131">
      <c r="A1131" s="55"/>
      <c r="B1131" s="51">
        <v>4</v>
      </c>
      <c r="C1131" s="55" t="s">
        <v>58</v>
      </c>
      <c r="D1131" s="50"/>
      <c r="E1131" s="56"/>
      <c r="F1131" s="51"/>
      <c r="G1131" s="51"/>
      <c r="H1131" s="51"/>
      <c r="I1131" s="51"/>
      <c r="J1131" s="51"/>
      <c r="K1131" s="51"/>
      <c r="L1131" s="57">
        <v>0</v>
      </c>
      <c r="M1131" s="1"/>
    </row>
    <row r="1132" ht="42.75">
      <c r="A1132" s="49"/>
      <c r="B1132" s="49" t="s">
        <v>253</v>
      </c>
      <c r="C1132" s="49" t="s">
        <v>254</v>
      </c>
      <c r="D1132" s="50" t="s">
        <v>148</v>
      </c>
      <c r="E1132" s="51">
        <v>0.0053</v>
      </c>
      <c r="F1132" s="51">
        <v>0</v>
      </c>
      <c r="G1132" s="51">
        <v>0</v>
      </c>
      <c r="H1132" s="52">
        <v>23335.799999999999</v>
      </c>
      <c r="I1132" s="53">
        <v>1.22</v>
      </c>
      <c r="J1132" s="52">
        <v>28469.68</v>
      </c>
      <c r="K1132" s="53"/>
      <c r="L1132" s="52">
        <v>0</v>
      </c>
      <c r="M1132" s="1"/>
    </row>
    <row r="1133">
      <c r="A1133" s="49"/>
      <c r="B1133" s="49" t="s">
        <v>146</v>
      </c>
      <c r="C1133" s="49" t="s">
        <v>147</v>
      </c>
      <c r="D1133" s="50" t="s">
        <v>148</v>
      </c>
      <c r="E1133" s="51">
        <v>0.0030999999999999999</v>
      </c>
      <c r="F1133" s="51">
        <v>0</v>
      </c>
      <c r="G1133" s="51">
        <v>0</v>
      </c>
      <c r="H1133" s="52">
        <v>116448.72</v>
      </c>
      <c r="I1133" s="53">
        <v>1.28</v>
      </c>
      <c r="J1133" s="52">
        <v>149054.35999999999</v>
      </c>
      <c r="K1133" s="53"/>
      <c r="L1133" s="52">
        <v>0</v>
      </c>
      <c r="M1133" s="1"/>
    </row>
    <row r="1134">
      <c r="A1134" s="49"/>
      <c r="B1134" s="49" t="s">
        <v>255</v>
      </c>
      <c r="C1134" s="49" t="s">
        <v>256</v>
      </c>
      <c r="D1134" s="50" t="s">
        <v>151</v>
      </c>
      <c r="E1134" s="51">
        <v>0.0030000000000000001</v>
      </c>
      <c r="F1134" s="51">
        <v>0</v>
      </c>
      <c r="G1134" s="51">
        <v>0</v>
      </c>
      <c r="H1134" s="52">
        <v>284.14999999999998</v>
      </c>
      <c r="I1134" s="53">
        <v>1.4299999999999999</v>
      </c>
      <c r="J1134" s="52">
        <v>406.32999999999998</v>
      </c>
      <c r="K1134" s="53"/>
      <c r="L1134" s="52">
        <v>0</v>
      </c>
      <c r="M1134" s="1"/>
    </row>
    <row r="1135">
      <c r="A1135" s="49"/>
      <c r="B1135" s="49" t="s">
        <v>257</v>
      </c>
      <c r="C1135" s="49" t="s">
        <v>258</v>
      </c>
      <c r="D1135" s="50" t="s">
        <v>151</v>
      </c>
      <c r="E1135" s="51">
        <v>0.016</v>
      </c>
      <c r="F1135" s="51">
        <v>0</v>
      </c>
      <c r="G1135" s="51">
        <v>0</v>
      </c>
      <c r="H1135" s="52">
        <v>219.68000000000001</v>
      </c>
      <c r="I1135" s="53">
        <v>0.91000000000000003</v>
      </c>
      <c r="J1135" s="52">
        <v>199.91</v>
      </c>
      <c r="K1135" s="53"/>
      <c r="L1135" s="52">
        <v>0</v>
      </c>
      <c r="M1135" s="1"/>
    </row>
    <row r="1136" ht="28.5">
      <c r="A1136" s="49"/>
      <c r="B1136" s="49" t="s">
        <v>259</v>
      </c>
      <c r="C1136" s="49" t="s">
        <v>260</v>
      </c>
      <c r="D1136" s="50" t="s">
        <v>151</v>
      </c>
      <c r="E1136" s="51">
        <v>0.037999999999999999</v>
      </c>
      <c r="F1136" s="51">
        <v>0</v>
      </c>
      <c r="G1136" s="51">
        <v>0</v>
      </c>
      <c r="H1136" s="52">
        <v>206.62</v>
      </c>
      <c r="I1136" s="53">
        <v>0.88</v>
      </c>
      <c r="J1136" s="52">
        <v>181.83000000000001</v>
      </c>
      <c r="K1136" s="53"/>
      <c r="L1136" s="52">
        <v>0</v>
      </c>
      <c r="M1136" s="1"/>
    </row>
    <row r="1137" ht="57">
      <c r="A1137" s="49"/>
      <c r="B1137" s="49" t="s">
        <v>261</v>
      </c>
      <c r="C1137" s="49" t="s">
        <v>262</v>
      </c>
      <c r="D1137" s="50" t="s">
        <v>221</v>
      </c>
      <c r="E1137" s="51">
        <v>5.9699999999999998</v>
      </c>
      <c r="F1137" s="51">
        <v>0</v>
      </c>
      <c r="G1137" s="51">
        <v>0</v>
      </c>
      <c r="H1137" s="52">
        <v>14.43</v>
      </c>
      <c r="I1137" s="53">
        <v>1.53</v>
      </c>
      <c r="J1137" s="52">
        <v>22.079999999999998</v>
      </c>
      <c r="K1137" s="53"/>
      <c r="L1137" s="52">
        <v>0</v>
      </c>
      <c r="M1137" s="1"/>
    </row>
    <row r="1138" ht="42.75">
      <c r="A1138" s="49"/>
      <c r="B1138" s="49" t="s">
        <v>188</v>
      </c>
      <c r="C1138" s="49" t="s">
        <v>189</v>
      </c>
      <c r="D1138" s="50" t="s">
        <v>148</v>
      </c>
      <c r="E1138" s="51">
        <v>2.0000000000000002e-05</v>
      </c>
      <c r="F1138" s="51">
        <v>0</v>
      </c>
      <c r="G1138" s="51">
        <v>0</v>
      </c>
      <c r="H1138" s="52">
        <v>1050091.7</v>
      </c>
      <c r="I1138" s="53">
        <v>1.0900000000000001</v>
      </c>
      <c r="J1138" s="52">
        <v>1144599.95</v>
      </c>
      <c r="K1138" s="53"/>
      <c r="L1138" s="52">
        <v>0</v>
      </c>
      <c r="M1138" s="1"/>
    </row>
    <row r="1139" ht="28.5">
      <c r="A1139" s="49"/>
      <c r="B1139" s="49" t="s">
        <v>149</v>
      </c>
      <c r="C1139" s="49" t="s">
        <v>150</v>
      </c>
      <c r="D1139" s="50" t="s">
        <v>151</v>
      </c>
      <c r="E1139" s="51">
        <v>0.37</v>
      </c>
      <c r="F1139" s="51">
        <v>0</v>
      </c>
      <c r="G1139" s="51">
        <v>0</v>
      </c>
      <c r="H1139" s="52">
        <v>870.17999999999995</v>
      </c>
      <c r="I1139" s="53">
        <v>1.6100000000000001</v>
      </c>
      <c r="J1139" s="52">
        <v>1400.99</v>
      </c>
      <c r="K1139" s="53"/>
      <c r="L1139" s="52">
        <v>0</v>
      </c>
      <c r="M1139" s="1"/>
    </row>
    <row r="1140">
      <c r="A1140" s="49"/>
      <c r="B1140" s="49" t="s">
        <v>263</v>
      </c>
      <c r="C1140" s="49" t="s">
        <v>264</v>
      </c>
      <c r="D1140" s="50" t="s">
        <v>151</v>
      </c>
      <c r="E1140" s="51">
        <v>0.0060000000000000001</v>
      </c>
      <c r="F1140" s="51">
        <v>0</v>
      </c>
      <c r="G1140" s="51">
        <v>0</v>
      </c>
      <c r="H1140" s="52">
        <v>1912.8399999999999</v>
      </c>
      <c r="I1140" s="53">
        <v>1.6000000000000001</v>
      </c>
      <c r="J1140" s="52">
        <v>3060.54</v>
      </c>
      <c r="K1140" s="53"/>
      <c r="L1140" s="52">
        <v>0</v>
      </c>
      <c r="M1140" s="1"/>
    </row>
    <row r="1141" ht="28.5">
      <c r="A1141" s="49"/>
      <c r="B1141" s="49" t="s">
        <v>314</v>
      </c>
      <c r="C1141" s="49" t="s">
        <v>315</v>
      </c>
      <c r="D1141" s="50" t="s">
        <v>252</v>
      </c>
      <c r="E1141" s="51">
        <v>1</v>
      </c>
      <c r="F1141" s="51">
        <v>0</v>
      </c>
      <c r="G1141" s="51">
        <v>0</v>
      </c>
      <c r="H1141" s="52">
        <v>579.10000000000002</v>
      </c>
      <c r="I1141" s="53">
        <v>1.24</v>
      </c>
      <c r="J1141" s="52">
        <v>718.08000000000004</v>
      </c>
      <c r="K1141" s="53"/>
      <c r="L1141" s="52">
        <v>0</v>
      </c>
      <c r="M1141" s="1"/>
    </row>
    <row r="1142" ht="42.75">
      <c r="A1142" s="49"/>
      <c r="B1142" s="49" t="s">
        <v>267</v>
      </c>
      <c r="C1142" s="49" t="s">
        <v>268</v>
      </c>
      <c r="D1142" s="50" t="s">
        <v>195</v>
      </c>
      <c r="E1142" s="51">
        <v>0.17000000000000001</v>
      </c>
      <c r="F1142" s="51">
        <v>0</v>
      </c>
      <c r="G1142" s="51">
        <v>0</v>
      </c>
      <c r="H1142" s="52">
        <v>47.259999999999998</v>
      </c>
      <c r="I1142" s="53">
        <v>2.5299999999999998</v>
      </c>
      <c r="J1142" s="52">
        <v>119.56999999999999</v>
      </c>
      <c r="K1142" s="53"/>
      <c r="L1142" s="52">
        <v>0</v>
      </c>
      <c r="M1142" s="1"/>
    </row>
    <row r="1143" ht="28.5">
      <c r="A1143" s="49"/>
      <c r="B1143" s="49" t="s">
        <v>269</v>
      </c>
      <c r="C1143" s="64" t="s">
        <v>270</v>
      </c>
      <c r="D1143" s="59" t="s">
        <v>271</v>
      </c>
      <c r="E1143" s="61">
        <v>0.0089999999999999993</v>
      </c>
      <c r="F1143" s="61">
        <v>0</v>
      </c>
      <c r="G1143" s="61">
        <v>0</v>
      </c>
      <c r="H1143" s="65">
        <v>6052.54</v>
      </c>
      <c r="I1143" s="66">
        <v>1.3799999999999999</v>
      </c>
      <c r="J1143" s="65">
        <v>8352.5100000000002</v>
      </c>
      <c r="K1143" s="66"/>
      <c r="L1143" s="65">
        <v>0</v>
      </c>
      <c r="M1143" s="1"/>
    </row>
    <row r="1144">
      <c r="A1144" s="49"/>
      <c r="B1144" s="49"/>
      <c r="C1144" s="63" t="s">
        <v>59</v>
      </c>
      <c r="D1144" s="50"/>
      <c r="E1144" s="51"/>
      <c r="F1144" s="51"/>
      <c r="G1144" s="51"/>
      <c r="H1144" s="52"/>
      <c r="I1144" s="53"/>
      <c r="J1144" s="52"/>
      <c r="K1144" s="53"/>
      <c r="L1144" s="52">
        <v>8437.3199999999997</v>
      </c>
      <c r="M1144" s="1"/>
    </row>
    <row r="1145">
      <c r="A1145" s="49"/>
      <c r="B1145" s="49"/>
      <c r="C1145" s="49" t="s">
        <v>60</v>
      </c>
      <c r="D1145" s="50"/>
      <c r="E1145" s="51"/>
      <c r="F1145" s="51"/>
      <c r="G1145" s="51"/>
      <c r="H1145" s="52"/>
      <c r="I1145" s="53"/>
      <c r="J1145" s="52"/>
      <c r="K1145" s="53"/>
      <c r="L1145" s="52">
        <v>6755.3100000000004</v>
      </c>
      <c r="M1145" s="1"/>
    </row>
    <row r="1146" ht="28.5">
      <c r="A1146" s="49"/>
      <c r="B1146" s="49" t="s">
        <v>61</v>
      </c>
      <c r="C1146" s="49" t="s">
        <v>62</v>
      </c>
      <c r="D1146" s="50" t="s">
        <v>63</v>
      </c>
      <c r="E1146" s="51">
        <v>111</v>
      </c>
      <c r="F1146" s="51"/>
      <c r="G1146" s="51">
        <v>111</v>
      </c>
      <c r="H1146" s="52"/>
      <c r="I1146" s="53"/>
      <c r="J1146" s="52"/>
      <c r="K1146" s="53"/>
      <c r="L1146" s="52">
        <v>7498.3900000000003</v>
      </c>
      <c r="M1146" s="1"/>
    </row>
    <row r="1147" ht="28.5">
      <c r="A1147" s="64"/>
      <c r="B1147" s="64" t="s">
        <v>64</v>
      </c>
      <c r="C1147" s="64" t="s">
        <v>65</v>
      </c>
      <c r="D1147" s="59" t="s">
        <v>63</v>
      </c>
      <c r="E1147" s="61">
        <v>52</v>
      </c>
      <c r="F1147" s="61"/>
      <c r="G1147" s="61">
        <v>52</v>
      </c>
      <c r="H1147" s="65"/>
      <c r="I1147" s="66"/>
      <c r="J1147" s="65"/>
      <c r="K1147" s="66"/>
      <c r="L1147" s="65">
        <v>3512.7600000000002</v>
      </c>
      <c r="M1147" s="1"/>
    </row>
    <row r="1148">
      <c r="C1148" s="67" t="s">
        <v>66</v>
      </c>
      <c r="D1148" s="67"/>
      <c r="E1148" s="67"/>
      <c r="F1148" s="67"/>
      <c r="G1148" s="67"/>
      <c r="H1148" s="67"/>
      <c r="I1148" s="68">
        <v>19448.470000000001</v>
      </c>
      <c r="J1148" s="68"/>
      <c r="K1148" s="68">
        <v>19448.470000000001</v>
      </c>
      <c r="L1148" s="68"/>
      <c r="M1148" s="3">
        <f>K1148*1.0795</f>
        <v>20994.623364999999</v>
      </c>
      <c r="AD1148">
        <v>1287.52</v>
      </c>
      <c r="AE1148">
        <v>603.15999999999997</v>
      </c>
      <c r="AN1148" s="69">
        <v>19448.470000000001</v>
      </c>
      <c r="AO1148" s="69">
        <v>1682.0099999999998</v>
      </c>
      <c r="AQ1148" t="s">
        <v>67</v>
      </c>
      <c r="AR1148" s="69">
        <v>5936.5900000000001</v>
      </c>
      <c r="AT1148" s="69">
        <v>818.72000000000003</v>
      </c>
      <c r="AV1148" t="s">
        <v>67</v>
      </c>
      <c r="AW1148" s="69">
        <v>0</v>
      </c>
      <c r="AZ1148">
        <v>7498.3900000000003</v>
      </c>
      <c r="BA1148">
        <v>3512.7600000000002</v>
      </c>
      <c r="CD1148">
        <v>2</v>
      </c>
    </row>
    <row r="1149" ht="71.25">
      <c r="A1149" s="48" t="s">
        <v>318</v>
      </c>
      <c r="B1149" s="49" t="s">
        <v>319</v>
      </c>
      <c r="C1149" s="49" t="s">
        <v>320</v>
      </c>
      <c r="D1149" s="50" t="s">
        <v>252</v>
      </c>
      <c r="E1149" s="51">
        <v>1</v>
      </c>
      <c r="F1149" s="51"/>
      <c r="G1149" s="51">
        <v>1</v>
      </c>
      <c r="H1149" s="52"/>
      <c r="I1149" s="53"/>
      <c r="J1149" s="52"/>
      <c r="K1149" s="53"/>
      <c r="L1149" s="52"/>
      <c r="M1149" s="1"/>
    </row>
    <row r="1150" ht="25.5">
      <c r="B1150" s="54" t="s">
        <v>157</v>
      </c>
      <c r="C1150" s="54" t="s">
        <v>158</v>
      </c>
      <c r="D1150" s="54"/>
      <c r="E1150" s="54"/>
      <c r="F1150" s="54"/>
      <c r="G1150" s="54"/>
      <c r="H1150" s="54"/>
      <c r="I1150" s="54"/>
      <c r="J1150" s="54"/>
      <c r="K1150" s="54"/>
      <c r="L1150" s="54"/>
      <c r="M1150" s="1"/>
      <c r="CW1150" s="70" t="s">
        <v>158</v>
      </c>
    </row>
    <row r="1151">
      <c r="A1151" s="55"/>
      <c r="B1151" s="51">
        <v>1</v>
      </c>
      <c r="C1151" s="55" t="s">
        <v>47</v>
      </c>
      <c r="D1151" s="50" t="s">
        <v>48</v>
      </c>
      <c r="E1151" s="56"/>
      <c r="F1151" s="51"/>
      <c r="G1151" s="51">
        <v>3.8999999999999999</v>
      </c>
      <c r="H1151" s="51"/>
      <c r="I1151" s="51"/>
      <c r="J1151" s="51"/>
      <c r="K1151" s="51"/>
      <c r="L1151" s="57">
        <v>2104.79</v>
      </c>
      <c r="M1151" s="1"/>
    </row>
    <row r="1152">
      <c r="A1152" s="49"/>
      <c r="B1152" s="49" t="s">
        <v>136</v>
      </c>
      <c r="C1152" s="49" t="s">
        <v>137</v>
      </c>
      <c r="D1152" s="50" t="s">
        <v>48</v>
      </c>
      <c r="E1152" s="51">
        <v>13</v>
      </c>
      <c r="F1152" s="51">
        <v>0.29999999999999999</v>
      </c>
      <c r="G1152" s="51">
        <v>3.8999999999999999</v>
      </c>
      <c r="H1152" s="52"/>
      <c r="I1152" s="53"/>
      <c r="J1152" s="52">
        <v>539.69000000000005</v>
      </c>
      <c r="K1152" s="53"/>
      <c r="L1152" s="52">
        <v>2104.79</v>
      </c>
      <c r="M1152" s="1"/>
    </row>
    <row r="1153">
      <c r="A1153" s="55"/>
      <c r="B1153" s="51">
        <v>2</v>
      </c>
      <c r="C1153" s="55" t="s">
        <v>51</v>
      </c>
      <c r="D1153" s="50"/>
      <c r="E1153" s="56"/>
      <c r="F1153" s="51"/>
      <c r="G1153" s="51"/>
      <c r="H1153" s="51"/>
      <c r="I1153" s="51"/>
      <c r="J1153" s="51"/>
      <c r="K1153" s="51"/>
      <c r="L1153" s="57">
        <v>611.63999999999987</v>
      </c>
      <c r="M1153" s="1"/>
    </row>
    <row r="1154">
      <c r="A1154" s="55"/>
      <c r="B1154" s="51"/>
      <c r="C1154" s="55" t="s">
        <v>52</v>
      </c>
      <c r="D1154" s="50" t="s">
        <v>48</v>
      </c>
      <c r="E1154" s="56"/>
      <c r="F1154" s="51"/>
      <c r="G1154" s="51">
        <v>0.47999999999999998</v>
      </c>
      <c r="H1154" s="51"/>
      <c r="I1154" s="51"/>
      <c r="J1154" s="51"/>
      <c r="K1154" s="51"/>
      <c r="L1154" s="57">
        <v>297.72000000000003</v>
      </c>
      <c r="M1154" s="1"/>
      <c r="CE1154">
        <v>1</v>
      </c>
    </row>
    <row r="1155" ht="42.75">
      <c r="A1155" s="49"/>
      <c r="B1155" s="49" t="s">
        <v>159</v>
      </c>
      <c r="C1155" s="49" t="s">
        <v>160</v>
      </c>
      <c r="D1155" s="50" t="s">
        <v>55</v>
      </c>
      <c r="E1155" s="51">
        <v>1.6000000000000001</v>
      </c>
      <c r="F1155" s="51">
        <v>0.29999999999999999</v>
      </c>
      <c r="G1155" s="51">
        <v>0.47999999999999998</v>
      </c>
      <c r="H1155" s="52">
        <v>995.50999999999999</v>
      </c>
      <c r="I1155" s="53">
        <v>1.28</v>
      </c>
      <c r="J1155" s="52">
        <v>1274.25</v>
      </c>
      <c r="K1155" s="53"/>
      <c r="L1155" s="52">
        <v>611.63999999999999</v>
      </c>
      <c r="M1155" s="1"/>
    </row>
    <row r="1156" ht="28.5">
      <c r="A1156" s="49"/>
      <c r="B1156" s="49" t="s">
        <v>56</v>
      </c>
      <c r="C1156" s="49" t="s">
        <v>57</v>
      </c>
      <c r="D1156" s="50" t="s">
        <v>48</v>
      </c>
      <c r="E1156" s="51">
        <v>1.6000000000000001</v>
      </c>
      <c r="F1156" s="51">
        <v>0.29999999999999999</v>
      </c>
      <c r="G1156" s="51">
        <v>0.47999999999999998</v>
      </c>
      <c r="H1156" s="52"/>
      <c r="I1156" s="53"/>
      <c r="J1156" s="52">
        <v>620.24000000000001</v>
      </c>
      <c r="K1156" s="53"/>
      <c r="L1156" s="52">
        <v>297.72000000000003</v>
      </c>
      <c r="M1156" s="1"/>
      <c r="CE1156">
        <v>1</v>
      </c>
    </row>
    <row r="1157">
      <c r="A1157" s="55"/>
      <c r="B1157" s="51">
        <v>4</v>
      </c>
      <c r="C1157" s="55" t="s">
        <v>58</v>
      </c>
      <c r="D1157" s="50"/>
      <c r="E1157" s="56"/>
      <c r="F1157" s="51"/>
      <c r="G1157" s="51"/>
      <c r="H1157" s="51"/>
      <c r="I1157" s="51"/>
      <c r="J1157" s="51"/>
      <c r="K1157" s="51"/>
      <c r="L1157" s="57">
        <v>0</v>
      </c>
      <c r="M1157" s="1"/>
    </row>
    <row r="1158" ht="42.75">
      <c r="A1158" s="49"/>
      <c r="B1158" s="49" t="s">
        <v>253</v>
      </c>
      <c r="C1158" s="49" t="s">
        <v>254</v>
      </c>
      <c r="D1158" s="50" t="s">
        <v>148</v>
      </c>
      <c r="E1158" s="51">
        <v>0.0053</v>
      </c>
      <c r="F1158" s="51">
        <v>0</v>
      </c>
      <c r="G1158" s="51">
        <v>0</v>
      </c>
      <c r="H1158" s="52">
        <v>23335.799999999999</v>
      </c>
      <c r="I1158" s="53">
        <v>1.22</v>
      </c>
      <c r="J1158" s="52">
        <v>28469.68</v>
      </c>
      <c r="K1158" s="53"/>
      <c r="L1158" s="52">
        <v>0</v>
      </c>
      <c r="M1158" s="1"/>
    </row>
    <row r="1159">
      <c r="A1159" s="49"/>
      <c r="B1159" s="49" t="s">
        <v>146</v>
      </c>
      <c r="C1159" s="49" t="s">
        <v>147</v>
      </c>
      <c r="D1159" s="50" t="s">
        <v>148</v>
      </c>
      <c r="E1159" s="51">
        <v>0.0030999999999999999</v>
      </c>
      <c r="F1159" s="51">
        <v>0</v>
      </c>
      <c r="G1159" s="51">
        <v>0</v>
      </c>
      <c r="H1159" s="52">
        <v>116448.72</v>
      </c>
      <c r="I1159" s="53">
        <v>1.28</v>
      </c>
      <c r="J1159" s="52">
        <v>149054.35999999999</v>
      </c>
      <c r="K1159" s="53"/>
      <c r="L1159" s="52">
        <v>0</v>
      </c>
      <c r="M1159" s="1"/>
    </row>
    <row r="1160">
      <c r="A1160" s="49"/>
      <c r="B1160" s="49" t="s">
        <v>255</v>
      </c>
      <c r="C1160" s="49" t="s">
        <v>256</v>
      </c>
      <c r="D1160" s="50" t="s">
        <v>151</v>
      </c>
      <c r="E1160" s="51">
        <v>0.0050000000000000001</v>
      </c>
      <c r="F1160" s="51">
        <v>0</v>
      </c>
      <c r="G1160" s="51">
        <v>0</v>
      </c>
      <c r="H1160" s="52">
        <v>284.14999999999998</v>
      </c>
      <c r="I1160" s="53">
        <v>1.4299999999999999</v>
      </c>
      <c r="J1160" s="52">
        <v>406.32999999999998</v>
      </c>
      <c r="K1160" s="53"/>
      <c r="L1160" s="52">
        <v>0</v>
      </c>
      <c r="M1160" s="1"/>
    </row>
    <row r="1161">
      <c r="A1161" s="49"/>
      <c r="B1161" s="49" t="s">
        <v>257</v>
      </c>
      <c r="C1161" s="49" t="s">
        <v>258</v>
      </c>
      <c r="D1161" s="50" t="s">
        <v>151</v>
      </c>
      <c r="E1161" s="51">
        <v>0.017999999999999999</v>
      </c>
      <c r="F1161" s="51">
        <v>0</v>
      </c>
      <c r="G1161" s="51">
        <v>0</v>
      </c>
      <c r="H1161" s="52">
        <v>219.68000000000001</v>
      </c>
      <c r="I1161" s="53">
        <v>0.91000000000000003</v>
      </c>
      <c r="J1161" s="52">
        <v>199.91</v>
      </c>
      <c r="K1161" s="53"/>
      <c r="L1161" s="52">
        <v>0</v>
      </c>
      <c r="M1161" s="1"/>
    </row>
    <row r="1162" ht="28.5">
      <c r="A1162" s="49"/>
      <c r="B1162" s="49" t="s">
        <v>259</v>
      </c>
      <c r="C1162" s="49" t="s">
        <v>260</v>
      </c>
      <c r="D1162" s="50" t="s">
        <v>151</v>
      </c>
      <c r="E1162" s="51">
        <v>0.056000000000000001</v>
      </c>
      <c r="F1162" s="51">
        <v>0</v>
      </c>
      <c r="G1162" s="51">
        <v>0</v>
      </c>
      <c r="H1162" s="52">
        <v>206.62</v>
      </c>
      <c r="I1162" s="53">
        <v>0.88</v>
      </c>
      <c r="J1162" s="52">
        <v>181.83000000000001</v>
      </c>
      <c r="K1162" s="53"/>
      <c r="L1162" s="52">
        <v>0</v>
      </c>
      <c r="M1162" s="1"/>
    </row>
    <row r="1163" ht="57">
      <c r="A1163" s="49"/>
      <c r="B1163" s="49" t="s">
        <v>261</v>
      </c>
      <c r="C1163" s="49" t="s">
        <v>262</v>
      </c>
      <c r="D1163" s="50" t="s">
        <v>221</v>
      </c>
      <c r="E1163" s="51">
        <v>5.9699999999999998</v>
      </c>
      <c r="F1163" s="51">
        <v>0</v>
      </c>
      <c r="G1163" s="51">
        <v>0</v>
      </c>
      <c r="H1163" s="52">
        <v>14.43</v>
      </c>
      <c r="I1163" s="53">
        <v>1.53</v>
      </c>
      <c r="J1163" s="52">
        <v>22.079999999999998</v>
      </c>
      <c r="K1163" s="53"/>
      <c r="L1163" s="52">
        <v>0</v>
      </c>
      <c r="M1163" s="1"/>
    </row>
    <row r="1164" ht="42.75">
      <c r="A1164" s="49"/>
      <c r="B1164" s="49" t="s">
        <v>188</v>
      </c>
      <c r="C1164" s="49" t="s">
        <v>189</v>
      </c>
      <c r="D1164" s="50" t="s">
        <v>148</v>
      </c>
      <c r="E1164" s="51">
        <v>2.0000000000000002e-05</v>
      </c>
      <c r="F1164" s="51">
        <v>0</v>
      </c>
      <c r="G1164" s="51">
        <v>0</v>
      </c>
      <c r="H1164" s="52">
        <v>1050091.7</v>
      </c>
      <c r="I1164" s="53">
        <v>1.0900000000000001</v>
      </c>
      <c r="J1164" s="52">
        <v>1144599.95</v>
      </c>
      <c r="K1164" s="53"/>
      <c r="L1164" s="52">
        <v>0</v>
      </c>
      <c r="M1164" s="1"/>
    </row>
    <row r="1165" ht="28.5">
      <c r="A1165" s="49"/>
      <c r="B1165" s="49" t="s">
        <v>149</v>
      </c>
      <c r="C1165" s="49" t="s">
        <v>150</v>
      </c>
      <c r="D1165" s="50" t="s">
        <v>151</v>
      </c>
      <c r="E1165" s="51">
        <v>0.44</v>
      </c>
      <c r="F1165" s="51">
        <v>0</v>
      </c>
      <c r="G1165" s="51">
        <v>0</v>
      </c>
      <c r="H1165" s="52">
        <v>870.17999999999995</v>
      </c>
      <c r="I1165" s="53">
        <v>1.6100000000000001</v>
      </c>
      <c r="J1165" s="52">
        <v>1400.99</v>
      </c>
      <c r="K1165" s="53"/>
      <c r="L1165" s="52">
        <v>0</v>
      </c>
      <c r="M1165" s="1"/>
    </row>
    <row r="1166">
      <c r="A1166" s="49"/>
      <c r="B1166" s="49" t="s">
        <v>263</v>
      </c>
      <c r="C1166" s="49" t="s">
        <v>264</v>
      </c>
      <c r="D1166" s="50" t="s">
        <v>151</v>
      </c>
      <c r="E1166" s="51">
        <v>0.0060000000000000001</v>
      </c>
      <c r="F1166" s="51">
        <v>0</v>
      </c>
      <c r="G1166" s="51">
        <v>0</v>
      </c>
      <c r="H1166" s="52">
        <v>1912.8399999999999</v>
      </c>
      <c r="I1166" s="53">
        <v>1.6000000000000001</v>
      </c>
      <c r="J1166" s="52">
        <v>3060.54</v>
      </c>
      <c r="K1166" s="53"/>
      <c r="L1166" s="52">
        <v>0</v>
      </c>
      <c r="M1166" s="1"/>
    </row>
    <row r="1167" ht="28.5">
      <c r="A1167" s="49"/>
      <c r="B1167" s="49" t="s">
        <v>314</v>
      </c>
      <c r="C1167" s="49" t="s">
        <v>315</v>
      </c>
      <c r="D1167" s="50" t="s">
        <v>252</v>
      </c>
      <c r="E1167" s="51">
        <v>1</v>
      </c>
      <c r="F1167" s="51">
        <v>0</v>
      </c>
      <c r="G1167" s="51">
        <v>0</v>
      </c>
      <c r="H1167" s="52">
        <v>579.10000000000002</v>
      </c>
      <c r="I1167" s="53">
        <v>1.24</v>
      </c>
      <c r="J1167" s="52">
        <v>718.08000000000004</v>
      </c>
      <c r="K1167" s="53"/>
      <c r="L1167" s="52">
        <v>0</v>
      </c>
      <c r="M1167" s="1"/>
    </row>
    <row r="1168" ht="42.75">
      <c r="A1168" s="49"/>
      <c r="B1168" s="49" t="s">
        <v>267</v>
      </c>
      <c r="C1168" s="49" t="s">
        <v>268</v>
      </c>
      <c r="D1168" s="50" t="s">
        <v>195</v>
      </c>
      <c r="E1168" s="51">
        <v>0.29999999999999999</v>
      </c>
      <c r="F1168" s="51">
        <v>0</v>
      </c>
      <c r="G1168" s="51">
        <v>0</v>
      </c>
      <c r="H1168" s="52">
        <v>47.259999999999998</v>
      </c>
      <c r="I1168" s="53">
        <v>2.5299999999999998</v>
      </c>
      <c r="J1168" s="52">
        <v>119.56999999999999</v>
      </c>
      <c r="K1168" s="53"/>
      <c r="L1168" s="52">
        <v>0</v>
      </c>
      <c r="M1168" s="1"/>
    </row>
    <row r="1169" ht="28.5">
      <c r="A1169" s="49"/>
      <c r="B1169" s="49" t="s">
        <v>269</v>
      </c>
      <c r="C1169" s="64" t="s">
        <v>270</v>
      </c>
      <c r="D1169" s="59" t="s">
        <v>271</v>
      </c>
      <c r="E1169" s="61">
        <v>0.014999999999999999</v>
      </c>
      <c r="F1169" s="61">
        <v>0</v>
      </c>
      <c r="G1169" s="61">
        <v>0</v>
      </c>
      <c r="H1169" s="65">
        <v>6052.54</v>
      </c>
      <c r="I1169" s="66">
        <v>1.3799999999999999</v>
      </c>
      <c r="J1169" s="65">
        <v>8352.5100000000002</v>
      </c>
      <c r="K1169" s="66"/>
      <c r="L1169" s="65">
        <v>0</v>
      </c>
      <c r="M1169" s="1"/>
    </row>
    <row r="1170">
      <c r="A1170" s="49"/>
      <c r="B1170" s="49"/>
      <c r="C1170" s="63" t="s">
        <v>59</v>
      </c>
      <c r="D1170" s="50"/>
      <c r="E1170" s="51"/>
      <c r="F1170" s="51"/>
      <c r="G1170" s="51"/>
      <c r="H1170" s="52"/>
      <c r="I1170" s="53"/>
      <c r="J1170" s="52"/>
      <c r="K1170" s="53"/>
      <c r="L1170" s="52">
        <v>3014.1499999999996</v>
      </c>
      <c r="M1170" s="1"/>
    </row>
    <row r="1171">
      <c r="A1171" s="49"/>
      <c r="B1171" s="49"/>
      <c r="C1171" s="49" t="s">
        <v>60</v>
      </c>
      <c r="D1171" s="50"/>
      <c r="E1171" s="51"/>
      <c r="F1171" s="51"/>
      <c r="G1171" s="51"/>
      <c r="H1171" s="52"/>
      <c r="I1171" s="53"/>
      <c r="J1171" s="52"/>
      <c r="K1171" s="53"/>
      <c r="L1171" s="52">
        <v>2402.5100000000002</v>
      </c>
      <c r="M1171" s="1"/>
    </row>
    <row r="1172" ht="28.5">
      <c r="A1172" s="49"/>
      <c r="B1172" s="49" t="s">
        <v>61</v>
      </c>
      <c r="C1172" s="49" t="s">
        <v>62</v>
      </c>
      <c r="D1172" s="50" t="s">
        <v>63</v>
      </c>
      <c r="E1172" s="51">
        <v>111</v>
      </c>
      <c r="F1172" s="51"/>
      <c r="G1172" s="51">
        <v>111</v>
      </c>
      <c r="H1172" s="52"/>
      <c r="I1172" s="53"/>
      <c r="J1172" s="52"/>
      <c r="K1172" s="53"/>
      <c r="L1172" s="52">
        <v>2666.79</v>
      </c>
      <c r="M1172" s="1"/>
    </row>
    <row r="1173" ht="28.5">
      <c r="A1173" s="64"/>
      <c r="B1173" s="64" t="s">
        <v>64</v>
      </c>
      <c r="C1173" s="64" t="s">
        <v>65</v>
      </c>
      <c r="D1173" s="59" t="s">
        <v>63</v>
      </c>
      <c r="E1173" s="61">
        <v>52</v>
      </c>
      <c r="F1173" s="61"/>
      <c r="G1173" s="61">
        <v>52</v>
      </c>
      <c r="H1173" s="65"/>
      <c r="I1173" s="66"/>
      <c r="J1173" s="65"/>
      <c r="K1173" s="66"/>
      <c r="L1173" s="65">
        <v>1249.3099999999999</v>
      </c>
      <c r="M1173" s="1"/>
    </row>
    <row r="1174">
      <c r="C1174" s="67" t="s">
        <v>66</v>
      </c>
      <c r="D1174" s="67"/>
      <c r="E1174" s="67"/>
      <c r="F1174" s="67"/>
      <c r="G1174" s="67"/>
      <c r="H1174" s="67"/>
      <c r="I1174" s="68">
        <v>6930.2499999999991</v>
      </c>
      <c r="J1174" s="68"/>
      <c r="K1174" s="68">
        <v>6930.2499999999991</v>
      </c>
      <c r="L1174" s="68"/>
      <c r="M1174" s="3">
        <f>K1174*1.0795</f>
        <v>7481.2048749999985</v>
      </c>
      <c r="AD1174">
        <v>1287.52</v>
      </c>
      <c r="AE1174">
        <v>603.15999999999997</v>
      </c>
      <c r="AN1174" s="69">
        <v>6930.2499999999991</v>
      </c>
      <c r="AO1174" s="69">
        <v>611.63999999999987</v>
      </c>
      <c r="AQ1174" t="s">
        <v>67</v>
      </c>
      <c r="AR1174" s="69">
        <v>2104.79</v>
      </c>
      <c r="AT1174" s="69">
        <v>297.72000000000003</v>
      </c>
      <c r="AV1174" t="s">
        <v>67</v>
      </c>
      <c r="AW1174" s="69">
        <v>0</v>
      </c>
      <c r="AZ1174">
        <v>2666.79</v>
      </c>
      <c r="BA1174">
        <v>1249.3099999999999</v>
      </c>
      <c r="CD1174">
        <v>2</v>
      </c>
    </row>
    <row r="1175" ht="96.75">
      <c r="A1175" s="48" t="s">
        <v>321</v>
      </c>
      <c r="B1175" s="49" t="s">
        <v>319</v>
      </c>
      <c r="C1175" s="49" t="s">
        <v>322</v>
      </c>
      <c r="D1175" s="50" t="s">
        <v>252</v>
      </c>
      <c r="E1175" s="51">
        <v>1</v>
      </c>
      <c r="F1175" s="51"/>
      <c r="G1175" s="51">
        <v>1</v>
      </c>
      <c r="H1175" s="52"/>
      <c r="I1175" s="53"/>
      <c r="J1175" s="52"/>
      <c r="K1175" s="53"/>
      <c r="L1175" s="52"/>
      <c r="M1175" s="1"/>
    </row>
    <row r="1176">
      <c r="A1176" s="55"/>
      <c r="B1176" s="51">
        <v>1</v>
      </c>
      <c r="C1176" s="55" t="s">
        <v>47</v>
      </c>
      <c r="D1176" s="50" t="s">
        <v>48</v>
      </c>
      <c r="E1176" s="56"/>
      <c r="F1176" s="51"/>
      <c r="G1176" s="51">
        <v>13</v>
      </c>
      <c r="H1176" s="51"/>
      <c r="I1176" s="51"/>
      <c r="J1176" s="51"/>
      <c r="K1176" s="51"/>
      <c r="L1176" s="57">
        <v>7015.9700000000003</v>
      </c>
      <c r="M1176" s="1"/>
    </row>
    <row r="1177">
      <c r="A1177" s="49"/>
      <c r="B1177" s="49" t="s">
        <v>136</v>
      </c>
      <c r="C1177" s="49" t="s">
        <v>137</v>
      </c>
      <c r="D1177" s="50" t="s">
        <v>48</v>
      </c>
      <c r="E1177" s="51">
        <v>13</v>
      </c>
      <c r="F1177" s="51"/>
      <c r="G1177" s="51">
        <v>13</v>
      </c>
      <c r="H1177" s="52"/>
      <c r="I1177" s="53"/>
      <c r="J1177" s="52">
        <v>539.69000000000005</v>
      </c>
      <c r="K1177" s="53"/>
      <c r="L1177" s="52">
        <v>7015.9700000000003</v>
      </c>
      <c r="M1177" s="1"/>
    </row>
    <row r="1178">
      <c r="A1178" s="55"/>
      <c r="B1178" s="51">
        <v>2</v>
      </c>
      <c r="C1178" s="55" t="s">
        <v>51</v>
      </c>
      <c r="D1178" s="50"/>
      <c r="E1178" s="56"/>
      <c r="F1178" s="51"/>
      <c r="G1178" s="51"/>
      <c r="H1178" s="51"/>
      <c r="I1178" s="51"/>
      <c r="J1178" s="51"/>
      <c r="K1178" s="51"/>
      <c r="L1178" s="57">
        <v>2038.8</v>
      </c>
      <c r="M1178" s="1"/>
    </row>
    <row r="1179">
      <c r="A1179" s="55"/>
      <c r="B1179" s="51"/>
      <c r="C1179" s="55" t="s">
        <v>52</v>
      </c>
      <c r="D1179" s="50" t="s">
        <v>48</v>
      </c>
      <c r="E1179" s="56"/>
      <c r="F1179" s="51"/>
      <c r="G1179" s="51">
        <v>1.6000000000000001</v>
      </c>
      <c r="H1179" s="51"/>
      <c r="I1179" s="51"/>
      <c r="J1179" s="51"/>
      <c r="K1179" s="51"/>
      <c r="L1179" s="57">
        <v>992.38</v>
      </c>
      <c r="M1179" s="1"/>
      <c r="CE1179">
        <v>1</v>
      </c>
    </row>
    <row r="1180" ht="42.75">
      <c r="A1180" s="49"/>
      <c r="B1180" s="49" t="s">
        <v>159</v>
      </c>
      <c r="C1180" s="49" t="s">
        <v>160</v>
      </c>
      <c r="D1180" s="50" t="s">
        <v>55</v>
      </c>
      <c r="E1180" s="51">
        <v>1.6000000000000001</v>
      </c>
      <c r="F1180" s="51"/>
      <c r="G1180" s="51">
        <v>1.6000000000000001</v>
      </c>
      <c r="H1180" s="52">
        <v>995.50999999999999</v>
      </c>
      <c r="I1180" s="53">
        <v>1.28</v>
      </c>
      <c r="J1180" s="52">
        <v>1274.25</v>
      </c>
      <c r="K1180" s="53"/>
      <c r="L1180" s="52">
        <v>2038.8</v>
      </c>
      <c r="M1180" s="1"/>
    </row>
    <row r="1181" ht="28.5">
      <c r="A1181" s="49"/>
      <c r="B1181" s="49" t="s">
        <v>56</v>
      </c>
      <c r="C1181" s="49" t="s">
        <v>57</v>
      </c>
      <c r="D1181" s="50" t="s">
        <v>48</v>
      </c>
      <c r="E1181" s="51">
        <v>1.6000000000000001</v>
      </c>
      <c r="F1181" s="51"/>
      <c r="G1181" s="51">
        <v>1.6000000000000001</v>
      </c>
      <c r="H1181" s="52"/>
      <c r="I1181" s="53"/>
      <c r="J1181" s="52">
        <v>620.24000000000001</v>
      </c>
      <c r="K1181" s="53"/>
      <c r="L1181" s="52">
        <v>992.38</v>
      </c>
      <c r="M1181" s="1"/>
      <c r="CE1181">
        <v>1</v>
      </c>
    </row>
    <row r="1182">
      <c r="A1182" s="55"/>
      <c r="B1182" s="51">
        <v>4</v>
      </c>
      <c r="C1182" s="55" t="s">
        <v>58</v>
      </c>
      <c r="D1182" s="50"/>
      <c r="E1182" s="56"/>
      <c r="F1182" s="51"/>
      <c r="G1182" s="51"/>
      <c r="H1182" s="51"/>
      <c r="I1182" s="51"/>
      <c r="J1182" s="51"/>
      <c r="K1182" s="51"/>
      <c r="L1182" s="57">
        <v>0</v>
      </c>
      <c r="M1182" s="1"/>
    </row>
    <row r="1183" ht="42.75">
      <c r="A1183" s="49"/>
      <c r="B1183" s="49" t="s">
        <v>253</v>
      </c>
      <c r="C1183" s="49" t="s">
        <v>254</v>
      </c>
      <c r="D1183" s="50" t="s">
        <v>148</v>
      </c>
      <c r="E1183" s="51">
        <v>0.0053</v>
      </c>
      <c r="F1183" s="51">
        <v>0</v>
      </c>
      <c r="G1183" s="51">
        <v>0</v>
      </c>
      <c r="H1183" s="52">
        <v>23335.799999999999</v>
      </c>
      <c r="I1183" s="53">
        <v>1.22</v>
      </c>
      <c r="J1183" s="52">
        <v>28469.68</v>
      </c>
      <c r="K1183" s="53"/>
      <c r="L1183" s="52">
        <v>0</v>
      </c>
      <c r="M1183" s="1"/>
    </row>
    <row r="1184">
      <c r="A1184" s="49"/>
      <c r="B1184" s="49" t="s">
        <v>146</v>
      </c>
      <c r="C1184" s="49" t="s">
        <v>147</v>
      </c>
      <c r="D1184" s="50" t="s">
        <v>148</v>
      </c>
      <c r="E1184" s="51">
        <v>0.0030999999999999999</v>
      </c>
      <c r="F1184" s="51">
        <v>0</v>
      </c>
      <c r="G1184" s="51">
        <v>0</v>
      </c>
      <c r="H1184" s="52">
        <v>116448.72</v>
      </c>
      <c r="I1184" s="53">
        <v>1.28</v>
      </c>
      <c r="J1184" s="52">
        <v>149054.35999999999</v>
      </c>
      <c r="K1184" s="53"/>
      <c r="L1184" s="52">
        <v>0</v>
      </c>
      <c r="M1184" s="1"/>
    </row>
    <row r="1185">
      <c r="A1185" s="49"/>
      <c r="B1185" s="49" t="s">
        <v>255</v>
      </c>
      <c r="C1185" s="49" t="s">
        <v>256</v>
      </c>
      <c r="D1185" s="50" t="s">
        <v>151</v>
      </c>
      <c r="E1185" s="51">
        <v>0.0050000000000000001</v>
      </c>
      <c r="F1185" s="51">
        <v>0</v>
      </c>
      <c r="G1185" s="51">
        <v>0</v>
      </c>
      <c r="H1185" s="52">
        <v>284.14999999999998</v>
      </c>
      <c r="I1185" s="53">
        <v>1.4299999999999999</v>
      </c>
      <c r="J1185" s="52">
        <v>406.32999999999998</v>
      </c>
      <c r="K1185" s="53"/>
      <c r="L1185" s="52">
        <v>0</v>
      </c>
      <c r="M1185" s="1"/>
    </row>
    <row r="1186">
      <c r="A1186" s="49"/>
      <c r="B1186" s="49" t="s">
        <v>257</v>
      </c>
      <c r="C1186" s="49" t="s">
        <v>258</v>
      </c>
      <c r="D1186" s="50" t="s">
        <v>151</v>
      </c>
      <c r="E1186" s="51">
        <v>0.017999999999999999</v>
      </c>
      <c r="F1186" s="51">
        <v>0</v>
      </c>
      <c r="G1186" s="51">
        <v>0</v>
      </c>
      <c r="H1186" s="52">
        <v>219.68000000000001</v>
      </c>
      <c r="I1186" s="53">
        <v>0.91000000000000003</v>
      </c>
      <c r="J1186" s="52">
        <v>199.91</v>
      </c>
      <c r="K1186" s="53"/>
      <c r="L1186" s="52">
        <v>0</v>
      </c>
      <c r="M1186" s="1"/>
    </row>
    <row r="1187" ht="28.5">
      <c r="A1187" s="49"/>
      <c r="B1187" s="49" t="s">
        <v>259</v>
      </c>
      <c r="C1187" s="49" t="s">
        <v>260</v>
      </c>
      <c r="D1187" s="50" t="s">
        <v>151</v>
      </c>
      <c r="E1187" s="51">
        <v>0.056000000000000001</v>
      </c>
      <c r="F1187" s="51">
        <v>0</v>
      </c>
      <c r="G1187" s="51">
        <v>0</v>
      </c>
      <c r="H1187" s="52">
        <v>206.62</v>
      </c>
      <c r="I1187" s="53">
        <v>0.88</v>
      </c>
      <c r="J1187" s="52">
        <v>181.83000000000001</v>
      </c>
      <c r="K1187" s="53"/>
      <c r="L1187" s="52">
        <v>0</v>
      </c>
      <c r="M1187" s="1"/>
    </row>
    <row r="1188" ht="57">
      <c r="A1188" s="49"/>
      <c r="B1188" s="49" t="s">
        <v>261</v>
      </c>
      <c r="C1188" s="49" t="s">
        <v>262</v>
      </c>
      <c r="D1188" s="50" t="s">
        <v>221</v>
      </c>
      <c r="E1188" s="51">
        <v>5.9699999999999998</v>
      </c>
      <c r="F1188" s="51">
        <v>0</v>
      </c>
      <c r="G1188" s="51">
        <v>0</v>
      </c>
      <c r="H1188" s="52">
        <v>14.43</v>
      </c>
      <c r="I1188" s="53">
        <v>1.53</v>
      </c>
      <c r="J1188" s="52">
        <v>22.079999999999998</v>
      </c>
      <c r="K1188" s="53"/>
      <c r="L1188" s="52">
        <v>0</v>
      </c>
      <c r="M1188" s="1"/>
    </row>
    <row r="1189" ht="42.75">
      <c r="A1189" s="49"/>
      <c r="B1189" s="49" t="s">
        <v>188</v>
      </c>
      <c r="C1189" s="49" t="s">
        <v>189</v>
      </c>
      <c r="D1189" s="50" t="s">
        <v>148</v>
      </c>
      <c r="E1189" s="51">
        <v>2.0000000000000002e-05</v>
      </c>
      <c r="F1189" s="51">
        <v>0</v>
      </c>
      <c r="G1189" s="51">
        <v>0</v>
      </c>
      <c r="H1189" s="52">
        <v>1050091.7</v>
      </c>
      <c r="I1189" s="53">
        <v>1.0900000000000001</v>
      </c>
      <c r="J1189" s="52">
        <v>1144599.95</v>
      </c>
      <c r="K1189" s="53"/>
      <c r="L1189" s="52">
        <v>0</v>
      </c>
      <c r="M1189" s="1"/>
    </row>
    <row r="1190" ht="28.5">
      <c r="A1190" s="49"/>
      <c r="B1190" s="49" t="s">
        <v>149</v>
      </c>
      <c r="C1190" s="49" t="s">
        <v>150</v>
      </c>
      <c r="D1190" s="50" t="s">
        <v>151</v>
      </c>
      <c r="E1190" s="51">
        <v>0.44</v>
      </c>
      <c r="F1190" s="51">
        <v>0</v>
      </c>
      <c r="G1190" s="51">
        <v>0</v>
      </c>
      <c r="H1190" s="52">
        <v>870.17999999999995</v>
      </c>
      <c r="I1190" s="53">
        <v>1.6100000000000001</v>
      </c>
      <c r="J1190" s="52">
        <v>1400.99</v>
      </c>
      <c r="K1190" s="53"/>
      <c r="L1190" s="52">
        <v>0</v>
      </c>
      <c r="M1190" s="1"/>
    </row>
    <row r="1191">
      <c r="A1191" s="49"/>
      <c r="B1191" s="49" t="s">
        <v>263</v>
      </c>
      <c r="C1191" s="49" t="s">
        <v>264</v>
      </c>
      <c r="D1191" s="50" t="s">
        <v>151</v>
      </c>
      <c r="E1191" s="51">
        <v>0.0060000000000000001</v>
      </c>
      <c r="F1191" s="51">
        <v>0</v>
      </c>
      <c r="G1191" s="51">
        <v>0</v>
      </c>
      <c r="H1191" s="52">
        <v>1912.8399999999999</v>
      </c>
      <c r="I1191" s="53">
        <v>1.6000000000000001</v>
      </c>
      <c r="J1191" s="52">
        <v>3060.54</v>
      </c>
      <c r="K1191" s="53"/>
      <c r="L1191" s="52">
        <v>0</v>
      </c>
      <c r="M1191" s="1"/>
    </row>
    <row r="1192" ht="28.5">
      <c r="A1192" s="49"/>
      <c r="B1192" s="49" t="s">
        <v>314</v>
      </c>
      <c r="C1192" s="49" t="s">
        <v>315</v>
      </c>
      <c r="D1192" s="50" t="s">
        <v>252</v>
      </c>
      <c r="E1192" s="51">
        <v>1</v>
      </c>
      <c r="F1192" s="51">
        <v>0</v>
      </c>
      <c r="G1192" s="51">
        <v>0</v>
      </c>
      <c r="H1192" s="52">
        <v>579.10000000000002</v>
      </c>
      <c r="I1192" s="53">
        <v>1.24</v>
      </c>
      <c r="J1192" s="52">
        <v>718.08000000000004</v>
      </c>
      <c r="K1192" s="53"/>
      <c r="L1192" s="52">
        <v>0</v>
      </c>
      <c r="M1192" s="1"/>
    </row>
    <row r="1193" ht="42.75">
      <c r="A1193" s="49"/>
      <c r="B1193" s="49" t="s">
        <v>267</v>
      </c>
      <c r="C1193" s="49" t="s">
        <v>268</v>
      </c>
      <c r="D1193" s="50" t="s">
        <v>195</v>
      </c>
      <c r="E1193" s="51">
        <v>0.29999999999999999</v>
      </c>
      <c r="F1193" s="51">
        <v>0</v>
      </c>
      <c r="G1193" s="51">
        <v>0</v>
      </c>
      <c r="H1193" s="52">
        <v>47.259999999999998</v>
      </c>
      <c r="I1193" s="53">
        <v>2.5299999999999998</v>
      </c>
      <c r="J1193" s="52">
        <v>119.56999999999999</v>
      </c>
      <c r="K1193" s="53"/>
      <c r="L1193" s="52">
        <v>0</v>
      </c>
      <c r="M1193" s="1"/>
    </row>
    <row r="1194" ht="28.5">
      <c r="A1194" s="49"/>
      <c r="B1194" s="49" t="s">
        <v>269</v>
      </c>
      <c r="C1194" s="64" t="s">
        <v>270</v>
      </c>
      <c r="D1194" s="59" t="s">
        <v>271</v>
      </c>
      <c r="E1194" s="61">
        <v>0.014999999999999999</v>
      </c>
      <c r="F1194" s="61">
        <v>0</v>
      </c>
      <c r="G1194" s="61">
        <v>0</v>
      </c>
      <c r="H1194" s="65">
        <v>6052.54</v>
      </c>
      <c r="I1194" s="66">
        <v>1.3799999999999999</v>
      </c>
      <c r="J1194" s="65">
        <v>8352.5100000000002</v>
      </c>
      <c r="K1194" s="66"/>
      <c r="L1194" s="65">
        <v>0</v>
      </c>
      <c r="M1194" s="1"/>
    </row>
    <row r="1195">
      <c r="A1195" s="49"/>
      <c r="B1195" s="49"/>
      <c r="C1195" s="63" t="s">
        <v>59</v>
      </c>
      <c r="D1195" s="50"/>
      <c r="E1195" s="51"/>
      <c r="F1195" s="51"/>
      <c r="G1195" s="51"/>
      <c r="H1195" s="52"/>
      <c r="I1195" s="53"/>
      <c r="J1195" s="52"/>
      <c r="K1195" s="53"/>
      <c r="L1195" s="52">
        <v>10047.15</v>
      </c>
      <c r="M1195" s="1"/>
    </row>
    <row r="1196">
      <c r="A1196" s="49"/>
      <c r="B1196" s="49"/>
      <c r="C1196" s="49" t="s">
        <v>60</v>
      </c>
      <c r="D1196" s="50"/>
      <c r="E1196" s="51"/>
      <c r="F1196" s="51"/>
      <c r="G1196" s="51"/>
      <c r="H1196" s="52"/>
      <c r="I1196" s="53"/>
      <c r="J1196" s="52"/>
      <c r="K1196" s="53"/>
      <c r="L1196" s="52">
        <v>8008.3500000000004</v>
      </c>
      <c r="M1196" s="1"/>
    </row>
    <row r="1197" ht="28.5">
      <c r="A1197" s="49"/>
      <c r="B1197" s="49" t="s">
        <v>61</v>
      </c>
      <c r="C1197" s="49" t="s">
        <v>62</v>
      </c>
      <c r="D1197" s="50" t="s">
        <v>63</v>
      </c>
      <c r="E1197" s="51">
        <v>111</v>
      </c>
      <c r="F1197" s="51"/>
      <c r="G1197" s="51">
        <v>111</v>
      </c>
      <c r="H1197" s="52"/>
      <c r="I1197" s="53"/>
      <c r="J1197" s="52"/>
      <c r="K1197" s="53"/>
      <c r="L1197" s="52">
        <v>8889.2700000000004</v>
      </c>
      <c r="M1197" s="1"/>
    </row>
    <row r="1198" ht="28.5">
      <c r="A1198" s="64"/>
      <c r="B1198" s="64" t="s">
        <v>64</v>
      </c>
      <c r="C1198" s="64" t="s">
        <v>65</v>
      </c>
      <c r="D1198" s="59" t="s">
        <v>63</v>
      </c>
      <c r="E1198" s="61">
        <v>52</v>
      </c>
      <c r="F1198" s="61"/>
      <c r="G1198" s="61">
        <v>52</v>
      </c>
      <c r="H1198" s="65"/>
      <c r="I1198" s="66"/>
      <c r="J1198" s="65"/>
      <c r="K1198" s="66"/>
      <c r="L1198" s="65">
        <v>4164.3400000000001</v>
      </c>
      <c r="M1198" s="1"/>
    </row>
    <row r="1199">
      <c r="C1199" s="67" t="s">
        <v>66</v>
      </c>
      <c r="D1199" s="67"/>
      <c r="E1199" s="67"/>
      <c r="F1199" s="67"/>
      <c r="G1199" s="67"/>
      <c r="H1199" s="67"/>
      <c r="I1199" s="68">
        <v>23100.760000000002</v>
      </c>
      <c r="J1199" s="68"/>
      <c r="K1199" s="68">
        <v>23100.760000000002</v>
      </c>
      <c r="L1199" s="68"/>
      <c r="M1199" s="3">
        <f>K1199*1.0795</f>
        <v>24937.270420000001</v>
      </c>
      <c r="AD1199">
        <v>1287.52</v>
      </c>
      <c r="AE1199">
        <v>603.15999999999997</v>
      </c>
      <c r="AN1199" s="69">
        <v>23100.760000000002</v>
      </c>
      <c r="AO1199" s="69">
        <v>2038.8</v>
      </c>
      <c r="AQ1199" t="s">
        <v>67</v>
      </c>
      <c r="AR1199" s="69">
        <v>7015.9700000000003</v>
      </c>
      <c r="AT1199" s="69">
        <v>992.38</v>
      </c>
      <c r="AV1199" t="s">
        <v>67</v>
      </c>
      <c r="AW1199" s="69">
        <v>0</v>
      </c>
      <c r="AZ1199">
        <v>8889.2700000000004</v>
      </c>
      <c r="BA1199">
        <v>4164.3400000000001</v>
      </c>
      <c r="CD1199">
        <v>2</v>
      </c>
    </row>
    <row r="1200" ht="71.25">
      <c r="A1200" s="48" t="s">
        <v>323</v>
      </c>
      <c r="B1200" s="49" t="s">
        <v>324</v>
      </c>
      <c r="C1200" s="49" t="s">
        <v>325</v>
      </c>
      <c r="D1200" s="50" t="s">
        <v>252</v>
      </c>
      <c r="E1200" s="51">
        <v>1</v>
      </c>
      <c r="F1200" s="51"/>
      <c r="G1200" s="51">
        <v>1</v>
      </c>
      <c r="H1200" s="52"/>
      <c r="I1200" s="53"/>
      <c r="J1200" s="52"/>
      <c r="K1200" s="53"/>
      <c r="L1200" s="52"/>
      <c r="M1200" s="1"/>
    </row>
    <row r="1201" ht="25.5">
      <c r="B1201" s="54" t="s">
        <v>157</v>
      </c>
      <c r="C1201" s="54" t="s">
        <v>158</v>
      </c>
      <c r="D1201" s="54"/>
      <c r="E1201" s="54"/>
      <c r="F1201" s="54"/>
      <c r="G1201" s="54"/>
      <c r="H1201" s="54"/>
      <c r="I1201" s="54"/>
      <c r="J1201" s="54"/>
      <c r="K1201" s="54"/>
      <c r="L1201" s="54"/>
      <c r="M1201" s="1"/>
      <c r="CW1201" s="70" t="s">
        <v>158</v>
      </c>
    </row>
    <row r="1202">
      <c r="A1202" s="55"/>
      <c r="B1202" s="51">
        <v>1</v>
      </c>
      <c r="C1202" s="55" t="s">
        <v>47</v>
      </c>
      <c r="D1202" s="50" t="s">
        <v>48</v>
      </c>
      <c r="E1202" s="56"/>
      <c r="F1202" s="51"/>
      <c r="G1202" s="51">
        <v>4.5</v>
      </c>
      <c r="H1202" s="51"/>
      <c r="I1202" s="51"/>
      <c r="J1202" s="51"/>
      <c r="K1202" s="51"/>
      <c r="L1202" s="57">
        <v>2428.6100000000001</v>
      </c>
      <c r="M1202" s="1"/>
    </row>
    <row r="1203">
      <c r="A1203" s="49"/>
      <c r="B1203" s="49" t="s">
        <v>136</v>
      </c>
      <c r="C1203" s="49" t="s">
        <v>137</v>
      </c>
      <c r="D1203" s="50" t="s">
        <v>48</v>
      </c>
      <c r="E1203" s="51">
        <v>15</v>
      </c>
      <c r="F1203" s="51">
        <v>0.29999999999999999</v>
      </c>
      <c r="G1203" s="51">
        <v>4.5</v>
      </c>
      <c r="H1203" s="52"/>
      <c r="I1203" s="53"/>
      <c r="J1203" s="52">
        <v>539.69000000000005</v>
      </c>
      <c r="K1203" s="53"/>
      <c r="L1203" s="52">
        <v>2428.6100000000001</v>
      </c>
      <c r="M1203" s="1"/>
    </row>
    <row r="1204">
      <c r="A1204" s="55"/>
      <c r="B1204" s="51">
        <v>2</v>
      </c>
      <c r="C1204" s="55" t="s">
        <v>51</v>
      </c>
      <c r="D1204" s="50"/>
      <c r="E1204" s="56"/>
      <c r="F1204" s="51"/>
      <c r="G1204" s="51"/>
      <c r="H1204" s="51"/>
      <c r="I1204" s="51"/>
      <c r="J1204" s="51"/>
      <c r="K1204" s="51"/>
      <c r="L1204" s="57">
        <v>695.74000000000001</v>
      </c>
      <c r="M1204" s="1"/>
    </row>
    <row r="1205">
      <c r="A1205" s="55"/>
      <c r="B1205" s="51"/>
      <c r="C1205" s="55" t="s">
        <v>52</v>
      </c>
      <c r="D1205" s="50" t="s">
        <v>48</v>
      </c>
      <c r="E1205" s="56"/>
      <c r="F1205" s="51"/>
      <c r="G1205" s="51">
        <v>0.54600000000000004</v>
      </c>
      <c r="H1205" s="51"/>
      <c r="I1205" s="51"/>
      <c r="J1205" s="51"/>
      <c r="K1205" s="51"/>
      <c r="L1205" s="57">
        <v>338.64999999999998</v>
      </c>
      <c r="M1205" s="1"/>
      <c r="CE1205">
        <v>1</v>
      </c>
    </row>
    <row r="1206" ht="42.75">
      <c r="A1206" s="49"/>
      <c r="B1206" s="49" t="s">
        <v>159</v>
      </c>
      <c r="C1206" s="49" t="s">
        <v>160</v>
      </c>
      <c r="D1206" s="50" t="s">
        <v>55</v>
      </c>
      <c r="E1206" s="51">
        <v>1.8200000000000001</v>
      </c>
      <c r="F1206" s="51">
        <v>0.29999999999999999</v>
      </c>
      <c r="G1206" s="51">
        <v>0.54600000000000004</v>
      </c>
      <c r="H1206" s="52">
        <v>995.50999999999999</v>
      </c>
      <c r="I1206" s="53">
        <v>1.28</v>
      </c>
      <c r="J1206" s="52">
        <v>1274.25</v>
      </c>
      <c r="K1206" s="53"/>
      <c r="L1206" s="52">
        <v>695.74000000000001</v>
      </c>
      <c r="M1206" s="1"/>
    </row>
    <row r="1207" ht="28.5">
      <c r="A1207" s="49"/>
      <c r="B1207" s="49" t="s">
        <v>56</v>
      </c>
      <c r="C1207" s="49" t="s">
        <v>57</v>
      </c>
      <c r="D1207" s="50" t="s">
        <v>48</v>
      </c>
      <c r="E1207" s="51">
        <v>1.8200000000000001</v>
      </c>
      <c r="F1207" s="51">
        <v>0.29999999999999999</v>
      </c>
      <c r="G1207" s="51">
        <v>0.54600000000000004</v>
      </c>
      <c r="H1207" s="52"/>
      <c r="I1207" s="53"/>
      <c r="J1207" s="52">
        <v>620.24000000000001</v>
      </c>
      <c r="K1207" s="53"/>
      <c r="L1207" s="52">
        <v>338.64999999999998</v>
      </c>
      <c r="M1207" s="1"/>
      <c r="CE1207">
        <v>1</v>
      </c>
    </row>
    <row r="1208">
      <c r="A1208" s="55"/>
      <c r="B1208" s="51">
        <v>4</v>
      </c>
      <c r="C1208" s="55" t="s">
        <v>58</v>
      </c>
      <c r="D1208" s="50"/>
      <c r="E1208" s="56"/>
      <c r="F1208" s="51"/>
      <c r="G1208" s="51"/>
      <c r="H1208" s="51"/>
      <c r="I1208" s="51"/>
      <c r="J1208" s="51"/>
      <c r="K1208" s="51"/>
      <c r="L1208" s="57">
        <v>0</v>
      </c>
      <c r="M1208" s="1"/>
    </row>
    <row r="1209" ht="42.75">
      <c r="A1209" s="49"/>
      <c r="B1209" s="49" t="s">
        <v>253</v>
      </c>
      <c r="C1209" s="49" t="s">
        <v>254</v>
      </c>
      <c r="D1209" s="50" t="s">
        <v>148</v>
      </c>
      <c r="E1209" s="51">
        <v>0.0044999999999999997</v>
      </c>
      <c r="F1209" s="51">
        <v>0</v>
      </c>
      <c r="G1209" s="51">
        <v>0</v>
      </c>
      <c r="H1209" s="52">
        <v>23335.799999999999</v>
      </c>
      <c r="I1209" s="53">
        <v>1.22</v>
      </c>
      <c r="J1209" s="52">
        <v>28469.68</v>
      </c>
      <c r="K1209" s="53"/>
      <c r="L1209" s="52">
        <v>0</v>
      </c>
      <c r="M1209" s="1"/>
    </row>
    <row r="1210">
      <c r="A1210" s="49"/>
      <c r="B1210" s="49" t="s">
        <v>146</v>
      </c>
      <c r="C1210" s="49" t="s">
        <v>147</v>
      </c>
      <c r="D1210" s="50" t="s">
        <v>148</v>
      </c>
      <c r="E1210" s="51">
        <v>0.0037000000000000002</v>
      </c>
      <c r="F1210" s="51">
        <v>0</v>
      </c>
      <c r="G1210" s="51">
        <v>0</v>
      </c>
      <c r="H1210" s="52">
        <v>116448.72</v>
      </c>
      <c r="I1210" s="53">
        <v>1.28</v>
      </c>
      <c r="J1210" s="52">
        <v>149054.35999999999</v>
      </c>
      <c r="K1210" s="53"/>
      <c r="L1210" s="52">
        <v>0</v>
      </c>
      <c r="M1210" s="1"/>
    </row>
    <row r="1211">
      <c r="A1211" s="49"/>
      <c r="B1211" s="49" t="s">
        <v>255</v>
      </c>
      <c r="C1211" s="49" t="s">
        <v>256</v>
      </c>
      <c r="D1211" s="50" t="s">
        <v>151</v>
      </c>
      <c r="E1211" s="51">
        <v>0.0030000000000000001</v>
      </c>
      <c r="F1211" s="51">
        <v>0</v>
      </c>
      <c r="G1211" s="51">
        <v>0</v>
      </c>
      <c r="H1211" s="52">
        <v>284.14999999999998</v>
      </c>
      <c r="I1211" s="53">
        <v>1.4299999999999999</v>
      </c>
      <c r="J1211" s="52">
        <v>406.32999999999998</v>
      </c>
      <c r="K1211" s="53"/>
      <c r="L1211" s="52">
        <v>0</v>
      </c>
      <c r="M1211" s="1"/>
    </row>
    <row r="1212">
      <c r="A1212" s="49"/>
      <c r="B1212" s="49" t="s">
        <v>257</v>
      </c>
      <c r="C1212" s="49" t="s">
        <v>258</v>
      </c>
      <c r="D1212" s="50" t="s">
        <v>151</v>
      </c>
      <c r="E1212" s="51">
        <v>0.016</v>
      </c>
      <c r="F1212" s="51">
        <v>0</v>
      </c>
      <c r="G1212" s="51">
        <v>0</v>
      </c>
      <c r="H1212" s="52">
        <v>219.68000000000001</v>
      </c>
      <c r="I1212" s="53">
        <v>0.91000000000000003</v>
      </c>
      <c r="J1212" s="52">
        <v>199.91</v>
      </c>
      <c r="K1212" s="53"/>
      <c r="L1212" s="52">
        <v>0</v>
      </c>
      <c r="M1212" s="1"/>
    </row>
    <row r="1213" ht="28.5">
      <c r="A1213" s="49"/>
      <c r="B1213" s="49" t="s">
        <v>259</v>
      </c>
      <c r="C1213" s="49" t="s">
        <v>260</v>
      </c>
      <c r="D1213" s="50" t="s">
        <v>151</v>
      </c>
      <c r="E1213" s="51">
        <v>0.037999999999999999</v>
      </c>
      <c r="F1213" s="51">
        <v>0</v>
      </c>
      <c r="G1213" s="51">
        <v>0</v>
      </c>
      <c r="H1213" s="52">
        <v>206.62</v>
      </c>
      <c r="I1213" s="53">
        <v>0.88</v>
      </c>
      <c r="J1213" s="52">
        <v>181.83000000000001</v>
      </c>
      <c r="K1213" s="53"/>
      <c r="L1213" s="52">
        <v>0</v>
      </c>
      <c r="M1213" s="1"/>
    </row>
    <row r="1214" ht="57">
      <c r="A1214" s="49"/>
      <c r="B1214" s="49" t="s">
        <v>261</v>
      </c>
      <c r="C1214" s="49" t="s">
        <v>262</v>
      </c>
      <c r="D1214" s="50" t="s">
        <v>221</v>
      </c>
      <c r="E1214" s="51">
        <v>4.9400000000000004</v>
      </c>
      <c r="F1214" s="51">
        <v>0</v>
      </c>
      <c r="G1214" s="51">
        <v>0</v>
      </c>
      <c r="H1214" s="52">
        <v>14.43</v>
      </c>
      <c r="I1214" s="53">
        <v>1.53</v>
      </c>
      <c r="J1214" s="52">
        <v>22.079999999999998</v>
      </c>
      <c r="K1214" s="53"/>
      <c r="L1214" s="52">
        <v>0</v>
      </c>
      <c r="M1214" s="1"/>
    </row>
    <row r="1215" ht="42.75">
      <c r="A1215" s="49"/>
      <c r="B1215" s="49" t="s">
        <v>188</v>
      </c>
      <c r="C1215" s="49" t="s">
        <v>189</v>
      </c>
      <c r="D1215" s="50" t="s">
        <v>148</v>
      </c>
      <c r="E1215" s="51">
        <v>3.0000000000000001e-05</v>
      </c>
      <c r="F1215" s="51">
        <v>0</v>
      </c>
      <c r="G1215" s="51">
        <v>0</v>
      </c>
      <c r="H1215" s="52">
        <v>1050091.7</v>
      </c>
      <c r="I1215" s="53">
        <v>1.0900000000000001</v>
      </c>
      <c r="J1215" s="52">
        <v>1144599.95</v>
      </c>
      <c r="K1215" s="53"/>
      <c r="L1215" s="52">
        <v>0</v>
      </c>
      <c r="M1215" s="1"/>
    </row>
    <row r="1216" ht="28.5">
      <c r="A1216" s="49"/>
      <c r="B1216" s="49" t="s">
        <v>149</v>
      </c>
      <c r="C1216" s="49" t="s">
        <v>150</v>
      </c>
      <c r="D1216" s="50" t="s">
        <v>151</v>
      </c>
      <c r="E1216" s="51">
        <v>0.44</v>
      </c>
      <c r="F1216" s="51">
        <v>0</v>
      </c>
      <c r="G1216" s="51">
        <v>0</v>
      </c>
      <c r="H1216" s="52">
        <v>870.17999999999995</v>
      </c>
      <c r="I1216" s="53">
        <v>1.6100000000000001</v>
      </c>
      <c r="J1216" s="52">
        <v>1400.99</v>
      </c>
      <c r="K1216" s="53"/>
      <c r="L1216" s="52">
        <v>0</v>
      </c>
      <c r="M1216" s="1"/>
    </row>
    <row r="1217" ht="28.5">
      <c r="A1217" s="49"/>
      <c r="B1217" s="49" t="s">
        <v>326</v>
      </c>
      <c r="C1217" s="49" t="s">
        <v>327</v>
      </c>
      <c r="D1217" s="50" t="s">
        <v>151</v>
      </c>
      <c r="E1217" s="51">
        <v>0.0071999999999999998</v>
      </c>
      <c r="F1217" s="51">
        <v>0</v>
      </c>
      <c r="G1217" s="51">
        <v>0</v>
      </c>
      <c r="H1217" s="52">
        <v>2536.4499999999998</v>
      </c>
      <c r="I1217" s="53">
        <v>1.6100000000000001</v>
      </c>
      <c r="J1217" s="52">
        <v>4083.6799999999998</v>
      </c>
      <c r="K1217" s="53"/>
      <c r="L1217" s="52">
        <v>0</v>
      </c>
      <c r="M1217" s="1"/>
    </row>
    <row r="1218" ht="42.75">
      <c r="A1218" s="49"/>
      <c r="B1218" s="49" t="s">
        <v>328</v>
      </c>
      <c r="C1218" s="49" t="s">
        <v>329</v>
      </c>
      <c r="D1218" s="50" t="s">
        <v>151</v>
      </c>
      <c r="E1218" s="51">
        <v>0.012999999999999999</v>
      </c>
      <c r="F1218" s="51">
        <v>0</v>
      </c>
      <c r="G1218" s="51">
        <v>0</v>
      </c>
      <c r="H1218" s="52">
        <v>1928.25</v>
      </c>
      <c r="I1218" s="53">
        <v>1.0600000000000001</v>
      </c>
      <c r="J1218" s="52">
        <v>2043.95</v>
      </c>
      <c r="K1218" s="53"/>
      <c r="L1218" s="52">
        <v>0</v>
      </c>
      <c r="M1218" s="1"/>
    </row>
    <row r="1219">
      <c r="A1219" s="49"/>
      <c r="B1219" s="49" t="s">
        <v>263</v>
      </c>
      <c r="C1219" s="49" t="s">
        <v>264</v>
      </c>
      <c r="D1219" s="50" t="s">
        <v>151</v>
      </c>
      <c r="E1219" s="51">
        <v>0.0050000000000000001</v>
      </c>
      <c r="F1219" s="51">
        <v>0</v>
      </c>
      <c r="G1219" s="51">
        <v>0</v>
      </c>
      <c r="H1219" s="52">
        <v>1912.8399999999999</v>
      </c>
      <c r="I1219" s="53">
        <v>1.6000000000000001</v>
      </c>
      <c r="J1219" s="52">
        <v>3060.54</v>
      </c>
      <c r="K1219" s="53"/>
      <c r="L1219" s="52">
        <v>0</v>
      </c>
      <c r="M1219" s="1"/>
    </row>
    <row r="1220" ht="28.5">
      <c r="A1220" s="49"/>
      <c r="B1220" s="49" t="s">
        <v>314</v>
      </c>
      <c r="C1220" s="49" t="s">
        <v>315</v>
      </c>
      <c r="D1220" s="50" t="s">
        <v>252</v>
      </c>
      <c r="E1220" s="51">
        <v>1</v>
      </c>
      <c r="F1220" s="51">
        <v>0</v>
      </c>
      <c r="G1220" s="51">
        <v>0</v>
      </c>
      <c r="H1220" s="52">
        <v>579.10000000000002</v>
      </c>
      <c r="I1220" s="53">
        <v>1.24</v>
      </c>
      <c r="J1220" s="52">
        <v>718.08000000000004</v>
      </c>
      <c r="K1220" s="53"/>
      <c r="L1220" s="52">
        <v>0</v>
      </c>
      <c r="M1220" s="1"/>
    </row>
    <row r="1221" ht="42.75">
      <c r="A1221" s="49"/>
      <c r="B1221" s="49" t="s">
        <v>267</v>
      </c>
      <c r="C1221" s="49" t="s">
        <v>268</v>
      </c>
      <c r="D1221" s="50" t="s">
        <v>195</v>
      </c>
      <c r="E1221" s="51">
        <v>0.17000000000000001</v>
      </c>
      <c r="F1221" s="51">
        <v>0</v>
      </c>
      <c r="G1221" s="51">
        <v>0</v>
      </c>
      <c r="H1221" s="52">
        <v>47.259999999999998</v>
      </c>
      <c r="I1221" s="53">
        <v>2.5299999999999998</v>
      </c>
      <c r="J1221" s="52">
        <v>119.56999999999999</v>
      </c>
      <c r="K1221" s="53"/>
      <c r="L1221" s="52">
        <v>0</v>
      </c>
      <c r="M1221" s="1"/>
    </row>
    <row r="1222" ht="28.5">
      <c r="A1222" s="49"/>
      <c r="B1222" s="49" t="s">
        <v>269</v>
      </c>
      <c r="C1222" s="49" t="s">
        <v>270</v>
      </c>
      <c r="D1222" s="50" t="s">
        <v>271</v>
      </c>
      <c r="E1222" s="51">
        <v>0.0089999999999999993</v>
      </c>
      <c r="F1222" s="51">
        <v>0</v>
      </c>
      <c r="G1222" s="51">
        <v>0</v>
      </c>
      <c r="H1222" s="52">
        <v>6052.54</v>
      </c>
      <c r="I1222" s="53">
        <v>1.3799999999999999</v>
      </c>
      <c r="J1222" s="52">
        <v>8352.5100000000002</v>
      </c>
      <c r="K1222" s="53"/>
      <c r="L1222" s="52">
        <v>0</v>
      </c>
      <c r="M1222" s="1"/>
    </row>
    <row r="1223" ht="28.5">
      <c r="A1223" s="49"/>
      <c r="B1223" s="49" t="s">
        <v>330</v>
      </c>
      <c r="C1223" s="64" t="s">
        <v>331</v>
      </c>
      <c r="D1223" s="59" t="s">
        <v>221</v>
      </c>
      <c r="E1223" s="61">
        <v>0.69999999999999996</v>
      </c>
      <c r="F1223" s="61">
        <v>0</v>
      </c>
      <c r="G1223" s="61">
        <v>0</v>
      </c>
      <c r="H1223" s="65">
        <v>123.25</v>
      </c>
      <c r="I1223" s="66">
        <v>1.3100000000000001</v>
      </c>
      <c r="J1223" s="65">
        <v>161.46000000000001</v>
      </c>
      <c r="K1223" s="66"/>
      <c r="L1223" s="65">
        <v>0</v>
      </c>
      <c r="M1223" s="1"/>
    </row>
    <row r="1224">
      <c r="A1224" s="49"/>
      <c r="B1224" s="49"/>
      <c r="C1224" s="63" t="s">
        <v>59</v>
      </c>
      <c r="D1224" s="50"/>
      <c r="E1224" s="51"/>
      <c r="F1224" s="51"/>
      <c r="G1224" s="51"/>
      <c r="H1224" s="52"/>
      <c r="I1224" s="53"/>
      <c r="J1224" s="52"/>
      <c r="K1224" s="53"/>
      <c r="L1224" s="52">
        <v>3463.0000000000005</v>
      </c>
      <c r="M1224" s="1"/>
    </row>
    <row r="1225">
      <c r="A1225" s="49"/>
      <c r="B1225" s="49"/>
      <c r="C1225" s="49" t="s">
        <v>60</v>
      </c>
      <c r="D1225" s="50"/>
      <c r="E1225" s="51"/>
      <c r="F1225" s="51"/>
      <c r="G1225" s="51"/>
      <c r="H1225" s="52"/>
      <c r="I1225" s="53"/>
      <c r="J1225" s="52"/>
      <c r="K1225" s="53"/>
      <c r="L1225" s="52">
        <v>2767.2600000000002</v>
      </c>
      <c r="M1225" s="1"/>
    </row>
    <row r="1226" ht="28.5">
      <c r="A1226" s="49"/>
      <c r="B1226" s="49" t="s">
        <v>61</v>
      </c>
      <c r="C1226" s="49" t="s">
        <v>62</v>
      </c>
      <c r="D1226" s="50" t="s">
        <v>63</v>
      </c>
      <c r="E1226" s="51">
        <v>111</v>
      </c>
      <c r="F1226" s="51"/>
      <c r="G1226" s="51">
        <v>111</v>
      </c>
      <c r="H1226" s="52"/>
      <c r="I1226" s="53"/>
      <c r="J1226" s="52"/>
      <c r="K1226" s="53"/>
      <c r="L1226" s="52">
        <v>3071.6599999999999</v>
      </c>
      <c r="M1226" s="1"/>
    </row>
    <row r="1227" ht="28.5">
      <c r="A1227" s="64"/>
      <c r="B1227" s="64" t="s">
        <v>64</v>
      </c>
      <c r="C1227" s="64" t="s">
        <v>65</v>
      </c>
      <c r="D1227" s="59" t="s">
        <v>63</v>
      </c>
      <c r="E1227" s="61">
        <v>52</v>
      </c>
      <c r="F1227" s="61"/>
      <c r="G1227" s="61">
        <v>52</v>
      </c>
      <c r="H1227" s="65"/>
      <c r="I1227" s="66"/>
      <c r="J1227" s="65"/>
      <c r="K1227" s="66"/>
      <c r="L1227" s="65">
        <v>1438.98</v>
      </c>
      <c r="M1227" s="1"/>
    </row>
    <row r="1228">
      <c r="C1228" s="67" t="s">
        <v>66</v>
      </c>
      <c r="D1228" s="67"/>
      <c r="E1228" s="67"/>
      <c r="F1228" s="67"/>
      <c r="G1228" s="67"/>
      <c r="H1228" s="67"/>
      <c r="I1228" s="68">
        <v>7973.6399999999994</v>
      </c>
      <c r="J1228" s="68"/>
      <c r="K1228" s="68">
        <v>7973.6399999999994</v>
      </c>
      <c r="L1228" s="68"/>
      <c r="M1228" s="3">
        <f>K1228*1.0795</f>
        <v>8607.5443799999994</v>
      </c>
      <c r="AD1228">
        <v>1287.52</v>
      </c>
      <c r="AE1228">
        <v>603.15999999999997</v>
      </c>
      <c r="AN1228" s="69">
        <v>7973.6399999999994</v>
      </c>
      <c r="AO1228" s="69">
        <v>695.74000000000001</v>
      </c>
      <c r="AQ1228" t="s">
        <v>67</v>
      </c>
      <c r="AR1228" s="69">
        <v>2428.6100000000001</v>
      </c>
      <c r="AT1228" s="69">
        <v>338.64999999999998</v>
      </c>
      <c r="AV1228" t="s">
        <v>67</v>
      </c>
      <c r="AW1228" s="69">
        <v>0</v>
      </c>
      <c r="AZ1228">
        <v>3071.6599999999999</v>
      </c>
      <c r="BA1228">
        <v>1438.98</v>
      </c>
      <c r="CD1228">
        <v>2</v>
      </c>
    </row>
    <row r="1229" ht="96.75">
      <c r="A1229" s="48" t="s">
        <v>332</v>
      </c>
      <c r="B1229" s="49" t="s">
        <v>324</v>
      </c>
      <c r="C1229" s="49" t="s">
        <v>333</v>
      </c>
      <c r="D1229" s="50" t="s">
        <v>252</v>
      </c>
      <c r="E1229" s="51">
        <v>1</v>
      </c>
      <c r="F1229" s="51"/>
      <c r="G1229" s="51">
        <v>1</v>
      </c>
      <c r="H1229" s="52"/>
      <c r="I1229" s="53"/>
      <c r="J1229" s="52"/>
      <c r="K1229" s="53"/>
      <c r="L1229" s="52"/>
      <c r="M1229" s="1"/>
    </row>
    <row r="1230">
      <c r="A1230" s="55"/>
      <c r="B1230" s="51">
        <v>1</v>
      </c>
      <c r="C1230" s="55" t="s">
        <v>47</v>
      </c>
      <c r="D1230" s="50" t="s">
        <v>48</v>
      </c>
      <c r="E1230" s="56"/>
      <c r="F1230" s="51"/>
      <c r="G1230" s="51">
        <v>15</v>
      </c>
      <c r="H1230" s="51"/>
      <c r="I1230" s="51"/>
      <c r="J1230" s="51"/>
      <c r="K1230" s="51"/>
      <c r="L1230" s="57">
        <v>8095.3500000000004</v>
      </c>
      <c r="M1230" s="1"/>
    </row>
    <row r="1231">
      <c r="A1231" s="49"/>
      <c r="B1231" s="49" t="s">
        <v>136</v>
      </c>
      <c r="C1231" s="49" t="s">
        <v>137</v>
      </c>
      <c r="D1231" s="50" t="s">
        <v>48</v>
      </c>
      <c r="E1231" s="51">
        <v>15</v>
      </c>
      <c r="F1231" s="51"/>
      <c r="G1231" s="51">
        <v>15</v>
      </c>
      <c r="H1231" s="52"/>
      <c r="I1231" s="53"/>
      <c r="J1231" s="52">
        <v>539.69000000000005</v>
      </c>
      <c r="K1231" s="53"/>
      <c r="L1231" s="52">
        <v>8095.3500000000004</v>
      </c>
      <c r="M1231" s="1"/>
    </row>
    <row r="1232">
      <c r="A1232" s="55"/>
      <c r="B1232" s="51">
        <v>2</v>
      </c>
      <c r="C1232" s="55" t="s">
        <v>51</v>
      </c>
      <c r="D1232" s="50"/>
      <c r="E1232" s="56"/>
      <c r="F1232" s="51"/>
      <c r="G1232" s="51"/>
      <c r="H1232" s="51"/>
      <c r="I1232" s="51"/>
      <c r="J1232" s="51"/>
      <c r="K1232" s="51"/>
      <c r="L1232" s="57">
        <v>2319.1399999999999</v>
      </c>
      <c r="M1232" s="1"/>
    </row>
    <row r="1233">
      <c r="A1233" s="55"/>
      <c r="B1233" s="51"/>
      <c r="C1233" s="55" t="s">
        <v>52</v>
      </c>
      <c r="D1233" s="50" t="s">
        <v>48</v>
      </c>
      <c r="E1233" s="56"/>
      <c r="F1233" s="51"/>
      <c r="G1233" s="51">
        <v>1.8200000000000001</v>
      </c>
      <c r="H1233" s="51"/>
      <c r="I1233" s="51"/>
      <c r="J1233" s="51"/>
      <c r="K1233" s="51"/>
      <c r="L1233" s="57">
        <v>1128.8399999999999</v>
      </c>
      <c r="M1233" s="1"/>
      <c r="CE1233">
        <v>1</v>
      </c>
    </row>
    <row r="1234" ht="42.75">
      <c r="A1234" s="49"/>
      <c r="B1234" s="49" t="s">
        <v>159</v>
      </c>
      <c r="C1234" s="49" t="s">
        <v>160</v>
      </c>
      <c r="D1234" s="50" t="s">
        <v>55</v>
      </c>
      <c r="E1234" s="51">
        <v>1.8200000000000001</v>
      </c>
      <c r="F1234" s="51"/>
      <c r="G1234" s="51">
        <v>1.8200000000000001</v>
      </c>
      <c r="H1234" s="52">
        <v>995.50999999999999</v>
      </c>
      <c r="I1234" s="53">
        <v>1.28</v>
      </c>
      <c r="J1234" s="52">
        <v>1274.25</v>
      </c>
      <c r="K1234" s="53"/>
      <c r="L1234" s="52">
        <v>2319.1399999999999</v>
      </c>
      <c r="M1234" s="1"/>
    </row>
    <row r="1235" ht="28.5">
      <c r="A1235" s="49"/>
      <c r="B1235" s="49" t="s">
        <v>56</v>
      </c>
      <c r="C1235" s="49" t="s">
        <v>57</v>
      </c>
      <c r="D1235" s="50" t="s">
        <v>48</v>
      </c>
      <c r="E1235" s="51">
        <v>1.8200000000000001</v>
      </c>
      <c r="F1235" s="51"/>
      <c r="G1235" s="51">
        <v>1.8200000000000001</v>
      </c>
      <c r="H1235" s="52"/>
      <c r="I1235" s="53"/>
      <c r="J1235" s="52">
        <v>620.24000000000001</v>
      </c>
      <c r="K1235" s="53"/>
      <c r="L1235" s="52">
        <v>1128.8399999999999</v>
      </c>
      <c r="M1235" s="1"/>
      <c r="CE1235">
        <v>1</v>
      </c>
    </row>
    <row r="1236">
      <c r="A1236" s="55"/>
      <c r="B1236" s="51">
        <v>4</v>
      </c>
      <c r="C1236" s="55" t="s">
        <v>58</v>
      </c>
      <c r="D1236" s="50"/>
      <c r="E1236" s="56"/>
      <c r="F1236" s="51"/>
      <c r="G1236" s="51"/>
      <c r="H1236" s="51"/>
      <c r="I1236" s="51"/>
      <c r="J1236" s="51"/>
      <c r="K1236" s="51"/>
      <c r="L1236" s="57">
        <v>0</v>
      </c>
      <c r="M1236" s="1"/>
    </row>
    <row r="1237" ht="42.75">
      <c r="A1237" s="49"/>
      <c r="B1237" s="49" t="s">
        <v>253</v>
      </c>
      <c r="C1237" s="49" t="s">
        <v>254</v>
      </c>
      <c r="D1237" s="50" t="s">
        <v>148</v>
      </c>
      <c r="E1237" s="51">
        <v>0.0044999999999999997</v>
      </c>
      <c r="F1237" s="51">
        <v>0</v>
      </c>
      <c r="G1237" s="51">
        <v>0</v>
      </c>
      <c r="H1237" s="52">
        <v>23335.799999999999</v>
      </c>
      <c r="I1237" s="53">
        <v>1.22</v>
      </c>
      <c r="J1237" s="52">
        <v>28469.68</v>
      </c>
      <c r="K1237" s="53"/>
      <c r="L1237" s="52">
        <v>0</v>
      </c>
      <c r="M1237" s="1"/>
    </row>
    <row r="1238">
      <c r="A1238" s="49"/>
      <c r="B1238" s="49" t="s">
        <v>146</v>
      </c>
      <c r="C1238" s="49" t="s">
        <v>147</v>
      </c>
      <c r="D1238" s="50" t="s">
        <v>148</v>
      </c>
      <c r="E1238" s="51">
        <v>0.0037000000000000002</v>
      </c>
      <c r="F1238" s="51">
        <v>0</v>
      </c>
      <c r="G1238" s="51">
        <v>0</v>
      </c>
      <c r="H1238" s="52">
        <v>116448.72</v>
      </c>
      <c r="I1238" s="53">
        <v>1.28</v>
      </c>
      <c r="J1238" s="52">
        <v>149054.35999999999</v>
      </c>
      <c r="K1238" s="53"/>
      <c r="L1238" s="52">
        <v>0</v>
      </c>
      <c r="M1238" s="1"/>
    </row>
    <row r="1239">
      <c r="A1239" s="49"/>
      <c r="B1239" s="49" t="s">
        <v>255</v>
      </c>
      <c r="C1239" s="49" t="s">
        <v>256</v>
      </c>
      <c r="D1239" s="50" t="s">
        <v>151</v>
      </c>
      <c r="E1239" s="51">
        <v>0.0030000000000000001</v>
      </c>
      <c r="F1239" s="51">
        <v>0</v>
      </c>
      <c r="G1239" s="51">
        <v>0</v>
      </c>
      <c r="H1239" s="52">
        <v>284.14999999999998</v>
      </c>
      <c r="I1239" s="53">
        <v>1.4299999999999999</v>
      </c>
      <c r="J1239" s="52">
        <v>406.32999999999998</v>
      </c>
      <c r="K1239" s="53"/>
      <c r="L1239" s="52">
        <v>0</v>
      </c>
      <c r="M1239" s="1"/>
    </row>
    <row r="1240">
      <c r="A1240" s="49"/>
      <c r="B1240" s="49" t="s">
        <v>257</v>
      </c>
      <c r="C1240" s="49" t="s">
        <v>258</v>
      </c>
      <c r="D1240" s="50" t="s">
        <v>151</v>
      </c>
      <c r="E1240" s="51">
        <v>0.016</v>
      </c>
      <c r="F1240" s="51">
        <v>0</v>
      </c>
      <c r="G1240" s="51">
        <v>0</v>
      </c>
      <c r="H1240" s="52">
        <v>219.68000000000001</v>
      </c>
      <c r="I1240" s="53">
        <v>0.91000000000000003</v>
      </c>
      <c r="J1240" s="52">
        <v>199.91</v>
      </c>
      <c r="K1240" s="53"/>
      <c r="L1240" s="52">
        <v>0</v>
      </c>
      <c r="M1240" s="1"/>
    </row>
    <row r="1241" ht="28.5">
      <c r="A1241" s="49"/>
      <c r="B1241" s="49" t="s">
        <v>259</v>
      </c>
      <c r="C1241" s="49" t="s">
        <v>260</v>
      </c>
      <c r="D1241" s="50" t="s">
        <v>151</v>
      </c>
      <c r="E1241" s="51">
        <v>0.037999999999999999</v>
      </c>
      <c r="F1241" s="51">
        <v>0</v>
      </c>
      <c r="G1241" s="51">
        <v>0</v>
      </c>
      <c r="H1241" s="52">
        <v>206.62</v>
      </c>
      <c r="I1241" s="53">
        <v>0.88</v>
      </c>
      <c r="J1241" s="52">
        <v>181.83000000000001</v>
      </c>
      <c r="K1241" s="53"/>
      <c r="L1241" s="52">
        <v>0</v>
      </c>
      <c r="M1241" s="1"/>
    </row>
    <row r="1242" ht="57">
      <c r="A1242" s="49"/>
      <c r="B1242" s="49" t="s">
        <v>261</v>
      </c>
      <c r="C1242" s="49" t="s">
        <v>262</v>
      </c>
      <c r="D1242" s="50" t="s">
        <v>221</v>
      </c>
      <c r="E1242" s="51">
        <v>4.9400000000000004</v>
      </c>
      <c r="F1242" s="51">
        <v>0</v>
      </c>
      <c r="G1242" s="51">
        <v>0</v>
      </c>
      <c r="H1242" s="52">
        <v>14.43</v>
      </c>
      <c r="I1242" s="53">
        <v>1.53</v>
      </c>
      <c r="J1242" s="52">
        <v>22.079999999999998</v>
      </c>
      <c r="K1242" s="53"/>
      <c r="L1242" s="52">
        <v>0</v>
      </c>
      <c r="M1242" s="1"/>
    </row>
    <row r="1243" ht="42.75">
      <c r="A1243" s="49"/>
      <c r="B1243" s="49" t="s">
        <v>188</v>
      </c>
      <c r="C1243" s="49" t="s">
        <v>189</v>
      </c>
      <c r="D1243" s="50" t="s">
        <v>148</v>
      </c>
      <c r="E1243" s="51">
        <v>3.0000000000000001e-05</v>
      </c>
      <c r="F1243" s="51">
        <v>0</v>
      </c>
      <c r="G1243" s="51">
        <v>0</v>
      </c>
      <c r="H1243" s="52">
        <v>1050091.7</v>
      </c>
      <c r="I1243" s="53">
        <v>1.0900000000000001</v>
      </c>
      <c r="J1243" s="52">
        <v>1144599.95</v>
      </c>
      <c r="K1243" s="53"/>
      <c r="L1243" s="52">
        <v>0</v>
      </c>
      <c r="M1243" s="1"/>
    </row>
    <row r="1244" ht="28.5">
      <c r="A1244" s="49"/>
      <c r="B1244" s="49" t="s">
        <v>149</v>
      </c>
      <c r="C1244" s="49" t="s">
        <v>150</v>
      </c>
      <c r="D1244" s="50" t="s">
        <v>151</v>
      </c>
      <c r="E1244" s="51">
        <v>0.44</v>
      </c>
      <c r="F1244" s="51">
        <v>0</v>
      </c>
      <c r="G1244" s="51">
        <v>0</v>
      </c>
      <c r="H1244" s="52">
        <v>870.17999999999995</v>
      </c>
      <c r="I1244" s="53">
        <v>1.6100000000000001</v>
      </c>
      <c r="J1244" s="52">
        <v>1400.99</v>
      </c>
      <c r="K1244" s="53"/>
      <c r="L1244" s="52">
        <v>0</v>
      </c>
      <c r="M1244" s="1"/>
    </row>
    <row r="1245" ht="28.5">
      <c r="A1245" s="49"/>
      <c r="B1245" s="49" t="s">
        <v>326</v>
      </c>
      <c r="C1245" s="49" t="s">
        <v>327</v>
      </c>
      <c r="D1245" s="50" t="s">
        <v>151</v>
      </c>
      <c r="E1245" s="51">
        <v>0.0071999999999999998</v>
      </c>
      <c r="F1245" s="51">
        <v>0</v>
      </c>
      <c r="G1245" s="51">
        <v>0</v>
      </c>
      <c r="H1245" s="52">
        <v>2536.4499999999998</v>
      </c>
      <c r="I1245" s="53">
        <v>1.6100000000000001</v>
      </c>
      <c r="J1245" s="52">
        <v>4083.6799999999998</v>
      </c>
      <c r="K1245" s="53"/>
      <c r="L1245" s="52">
        <v>0</v>
      </c>
      <c r="M1245" s="1"/>
    </row>
    <row r="1246" ht="42.75">
      <c r="A1246" s="49"/>
      <c r="B1246" s="49" t="s">
        <v>328</v>
      </c>
      <c r="C1246" s="49" t="s">
        <v>329</v>
      </c>
      <c r="D1246" s="50" t="s">
        <v>151</v>
      </c>
      <c r="E1246" s="51">
        <v>0.012999999999999999</v>
      </c>
      <c r="F1246" s="51">
        <v>0</v>
      </c>
      <c r="G1246" s="51">
        <v>0</v>
      </c>
      <c r="H1246" s="52">
        <v>1928.25</v>
      </c>
      <c r="I1246" s="53">
        <v>1.0600000000000001</v>
      </c>
      <c r="J1246" s="52">
        <v>2043.95</v>
      </c>
      <c r="K1246" s="53"/>
      <c r="L1246" s="52">
        <v>0</v>
      </c>
      <c r="M1246" s="1"/>
    </row>
    <row r="1247">
      <c r="A1247" s="49"/>
      <c r="B1247" s="49" t="s">
        <v>263</v>
      </c>
      <c r="C1247" s="49" t="s">
        <v>264</v>
      </c>
      <c r="D1247" s="50" t="s">
        <v>151</v>
      </c>
      <c r="E1247" s="51">
        <v>0.0050000000000000001</v>
      </c>
      <c r="F1247" s="51">
        <v>0</v>
      </c>
      <c r="G1247" s="51">
        <v>0</v>
      </c>
      <c r="H1247" s="52">
        <v>1912.8399999999999</v>
      </c>
      <c r="I1247" s="53">
        <v>1.6000000000000001</v>
      </c>
      <c r="J1247" s="52">
        <v>3060.54</v>
      </c>
      <c r="K1247" s="53"/>
      <c r="L1247" s="52">
        <v>0</v>
      </c>
      <c r="M1247" s="1"/>
    </row>
    <row r="1248" ht="28.5">
      <c r="A1248" s="49"/>
      <c r="B1248" s="49" t="s">
        <v>314</v>
      </c>
      <c r="C1248" s="49" t="s">
        <v>315</v>
      </c>
      <c r="D1248" s="50" t="s">
        <v>252</v>
      </c>
      <c r="E1248" s="51">
        <v>1</v>
      </c>
      <c r="F1248" s="51">
        <v>0</v>
      </c>
      <c r="G1248" s="51">
        <v>0</v>
      </c>
      <c r="H1248" s="52">
        <v>579.10000000000002</v>
      </c>
      <c r="I1248" s="53">
        <v>1.24</v>
      </c>
      <c r="J1248" s="52">
        <v>718.08000000000004</v>
      </c>
      <c r="K1248" s="53"/>
      <c r="L1248" s="52">
        <v>0</v>
      </c>
      <c r="M1248" s="1"/>
    </row>
    <row r="1249" ht="42.75">
      <c r="A1249" s="49"/>
      <c r="B1249" s="49" t="s">
        <v>267</v>
      </c>
      <c r="C1249" s="49" t="s">
        <v>268</v>
      </c>
      <c r="D1249" s="50" t="s">
        <v>195</v>
      </c>
      <c r="E1249" s="51">
        <v>0.17000000000000001</v>
      </c>
      <c r="F1249" s="51">
        <v>0</v>
      </c>
      <c r="G1249" s="51">
        <v>0</v>
      </c>
      <c r="H1249" s="52">
        <v>47.259999999999998</v>
      </c>
      <c r="I1249" s="53">
        <v>2.5299999999999998</v>
      </c>
      <c r="J1249" s="52">
        <v>119.56999999999999</v>
      </c>
      <c r="K1249" s="53"/>
      <c r="L1249" s="52">
        <v>0</v>
      </c>
      <c r="M1249" s="1"/>
    </row>
    <row r="1250" ht="28.5">
      <c r="A1250" s="49"/>
      <c r="B1250" s="49" t="s">
        <v>269</v>
      </c>
      <c r="C1250" s="49" t="s">
        <v>270</v>
      </c>
      <c r="D1250" s="50" t="s">
        <v>271</v>
      </c>
      <c r="E1250" s="51">
        <v>0.0089999999999999993</v>
      </c>
      <c r="F1250" s="51">
        <v>0</v>
      </c>
      <c r="G1250" s="51">
        <v>0</v>
      </c>
      <c r="H1250" s="52">
        <v>6052.54</v>
      </c>
      <c r="I1250" s="53">
        <v>1.3799999999999999</v>
      </c>
      <c r="J1250" s="52">
        <v>8352.5100000000002</v>
      </c>
      <c r="K1250" s="53"/>
      <c r="L1250" s="52">
        <v>0</v>
      </c>
      <c r="M1250" s="1"/>
    </row>
    <row r="1251" ht="28.5">
      <c r="A1251" s="49"/>
      <c r="B1251" s="49" t="s">
        <v>330</v>
      </c>
      <c r="C1251" s="64" t="s">
        <v>331</v>
      </c>
      <c r="D1251" s="59" t="s">
        <v>221</v>
      </c>
      <c r="E1251" s="61">
        <v>0.69999999999999996</v>
      </c>
      <c r="F1251" s="61">
        <v>0</v>
      </c>
      <c r="G1251" s="61">
        <v>0</v>
      </c>
      <c r="H1251" s="65">
        <v>123.25</v>
      </c>
      <c r="I1251" s="66">
        <v>1.3100000000000001</v>
      </c>
      <c r="J1251" s="65">
        <v>161.46000000000001</v>
      </c>
      <c r="K1251" s="66"/>
      <c r="L1251" s="65">
        <v>0</v>
      </c>
      <c r="M1251" s="1"/>
    </row>
    <row r="1252">
      <c r="A1252" s="49"/>
      <c r="B1252" s="49"/>
      <c r="C1252" s="63" t="s">
        <v>59</v>
      </c>
      <c r="D1252" s="50"/>
      <c r="E1252" s="51"/>
      <c r="F1252" s="51"/>
      <c r="G1252" s="51"/>
      <c r="H1252" s="52"/>
      <c r="I1252" s="53"/>
      <c r="J1252" s="52"/>
      <c r="K1252" s="53"/>
      <c r="L1252" s="52">
        <v>11543.33</v>
      </c>
      <c r="M1252" s="1"/>
    </row>
    <row r="1253">
      <c r="A1253" s="49"/>
      <c r="B1253" s="49"/>
      <c r="C1253" s="49" t="s">
        <v>60</v>
      </c>
      <c r="D1253" s="50"/>
      <c r="E1253" s="51"/>
      <c r="F1253" s="51"/>
      <c r="G1253" s="51"/>
      <c r="H1253" s="52"/>
      <c r="I1253" s="53"/>
      <c r="J1253" s="52"/>
      <c r="K1253" s="53"/>
      <c r="L1253" s="52">
        <v>9224.1900000000005</v>
      </c>
      <c r="M1253" s="1"/>
    </row>
    <row r="1254" ht="28.5">
      <c r="A1254" s="49"/>
      <c r="B1254" s="49" t="s">
        <v>61</v>
      </c>
      <c r="C1254" s="49" t="s">
        <v>62</v>
      </c>
      <c r="D1254" s="50" t="s">
        <v>63</v>
      </c>
      <c r="E1254" s="51">
        <v>111</v>
      </c>
      <c r="F1254" s="51"/>
      <c r="G1254" s="51">
        <v>111</v>
      </c>
      <c r="H1254" s="52"/>
      <c r="I1254" s="53"/>
      <c r="J1254" s="52"/>
      <c r="K1254" s="53"/>
      <c r="L1254" s="52">
        <v>10238.85</v>
      </c>
      <c r="M1254" s="1"/>
    </row>
    <row r="1255" ht="28.5">
      <c r="A1255" s="64"/>
      <c r="B1255" s="64" t="s">
        <v>64</v>
      </c>
      <c r="C1255" s="64" t="s">
        <v>65</v>
      </c>
      <c r="D1255" s="59" t="s">
        <v>63</v>
      </c>
      <c r="E1255" s="61">
        <v>52</v>
      </c>
      <c r="F1255" s="61"/>
      <c r="G1255" s="61">
        <v>52</v>
      </c>
      <c r="H1255" s="65"/>
      <c r="I1255" s="66"/>
      <c r="J1255" s="65"/>
      <c r="K1255" s="66"/>
      <c r="L1255" s="65">
        <v>4796.5799999999999</v>
      </c>
      <c r="M1255" s="1"/>
    </row>
    <row r="1256">
      <c r="C1256" s="67" t="s">
        <v>66</v>
      </c>
      <c r="D1256" s="67"/>
      <c r="E1256" s="67"/>
      <c r="F1256" s="67"/>
      <c r="G1256" s="67"/>
      <c r="H1256" s="67"/>
      <c r="I1256" s="68">
        <v>26578.759999999998</v>
      </c>
      <c r="J1256" s="68"/>
      <c r="K1256" s="68">
        <v>26578.759999999998</v>
      </c>
      <c r="L1256" s="68"/>
      <c r="M1256" s="3">
        <f>K1256*1.0795</f>
        <v>28691.771419999997</v>
      </c>
      <c r="AD1256">
        <v>1287.52</v>
      </c>
      <c r="AE1256">
        <v>603.15999999999997</v>
      </c>
      <c r="AN1256" s="69">
        <v>26578.759999999998</v>
      </c>
      <c r="AO1256" s="69">
        <v>2319.1399999999999</v>
      </c>
      <c r="AQ1256" t="s">
        <v>67</v>
      </c>
      <c r="AR1256" s="69">
        <v>8095.3500000000004</v>
      </c>
      <c r="AT1256" s="69">
        <v>1128.8399999999999</v>
      </c>
      <c r="AV1256" t="s">
        <v>67</v>
      </c>
      <c r="AW1256" s="69">
        <v>0</v>
      </c>
      <c r="AZ1256">
        <v>10238.85</v>
      </c>
      <c r="BA1256">
        <v>4796.5799999999999</v>
      </c>
      <c r="CD1256">
        <v>2</v>
      </c>
    </row>
    <row r="1257" ht="71.25">
      <c r="A1257" s="48" t="s">
        <v>334</v>
      </c>
      <c r="B1257" s="49" t="s">
        <v>335</v>
      </c>
      <c r="C1257" s="49" t="s">
        <v>336</v>
      </c>
      <c r="D1257" s="50" t="s">
        <v>252</v>
      </c>
      <c r="E1257" s="51">
        <v>1</v>
      </c>
      <c r="F1257" s="51"/>
      <c r="G1257" s="51">
        <v>1</v>
      </c>
      <c r="H1257" s="52"/>
      <c r="I1257" s="53"/>
      <c r="J1257" s="52"/>
      <c r="K1257" s="53"/>
      <c r="L1257" s="52"/>
      <c r="M1257" s="1"/>
    </row>
    <row r="1258" ht="25.5">
      <c r="B1258" s="54" t="s">
        <v>157</v>
      </c>
      <c r="C1258" s="54" t="s">
        <v>158</v>
      </c>
      <c r="D1258" s="54"/>
      <c r="E1258" s="54"/>
      <c r="F1258" s="54"/>
      <c r="G1258" s="54"/>
      <c r="H1258" s="54"/>
      <c r="I1258" s="54"/>
      <c r="J1258" s="54"/>
      <c r="K1258" s="54"/>
      <c r="L1258" s="54"/>
      <c r="M1258" s="1"/>
      <c r="CW1258" s="70" t="s">
        <v>158</v>
      </c>
    </row>
    <row r="1259">
      <c r="A1259" s="55"/>
      <c r="B1259" s="51">
        <v>1</v>
      </c>
      <c r="C1259" s="55" t="s">
        <v>47</v>
      </c>
      <c r="D1259" s="50" t="s">
        <v>48</v>
      </c>
      <c r="E1259" s="56"/>
      <c r="F1259" s="51"/>
      <c r="G1259" s="51">
        <v>5.4000000000000004</v>
      </c>
      <c r="H1259" s="51"/>
      <c r="I1259" s="51"/>
      <c r="J1259" s="51"/>
      <c r="K1259" s="51"/>
      <c r="L1259" s="57">
        <v>2914.3299999999999</v>
      </c>
      <c r="M1259" s="1"/>
    </row>
    <row r="1260">
      <c r="A1260" s="49"/>
      <c r="B1260" s="49" t="s">
        <v>136</v>
      </c>
      <c r="C1260" s="49" t="s">
        <v>137</v>
      </c>
      <c r="D1260" s="50" t="s">
        <v>48</v>
      </c>
      <c r="E1260" s="51">
        <v>18</v>
      </c>
      <c r="F1260" s="51">
        <v>0.29999999999999999</v>
      </c>
      <c r="G1260" s="51">
        <v>5.4000000000000004</v>
      </c>
      <c r="H1260" s="52"/>
      <c r="I1260" s="53"/>
      <c r="J1260" s="52">
        <v>539.69000000000005</v>
      </c>
      <c r="K1260" s="53"/>
      <c r="L1260" s="52">
        <v>2914.3299999999999</v>
      </c>
      <c r="M1260" s="1"/>
    </row>
    <row r="1261">
      <c r="A1261" s="55"/>
      <c r="B1261" s="51">
        <v>2</v>
      </c>
      <c r="C1261" s="55" t="s">
        <v>51</v>
      </c>
      <c r="D1261" s="50"/>
      <c r="E1261" s="56"/>
      <c r="F1261" s="51"/>
      <c r="G1261" s="51"/>
      <c r="H1261" s="51"/>
      <c r="I1261" s="51"/>
      <c r="J1261" s="51"/>
      <c r="K1261" s="51"/>
      <c r="L1261" s="57">
        <v>814.24999999999989</v>
      </c>
      <c r="M1261" s="1"/>
    </row>
    <row r="1262">
      <c r="A1262" s="55"/>
      <c r="B1262" s="51"/>
      <c r="C1262" s="55" t="s">
        <v>52</v>
      </c>
      <c r="D1262" s="50" t="s">
        <v>48</v>
      </c>
      <c r="E1262" s="56"/>
      <c r="F1262" s="51"/>
      <c r="G1262" s="51">
        <v>0.63900000000000001</v>
      </c>
      <c r="H1262" s="51"/>
      <c r="I1262" s="51"/>
      <c r="J1262" s="51"/>
      <c r="K1262" s="51"/>
      <c r="L1262" s="57">
        <v>396.32999999999998</v>
      </c>
      <c r="M1262" s="1"/>
      <c r="CE1262">
        <v>1</v>
      </c>
    </row>
    <row r="1263" ht="42.75">
      <c r="A1263" s="49"/>
      <c r="B1263" s="49" t="s">
        <v>159</v>
      </c>
      <c r="C1263" s="49" t="s">
        <v>160</v>
      </c>
      <c r="D1263" s="50" t="s">
        <v>55</v>
      </c>
      <c r="E1263" s="51">
        <v>2.1299999999999999</v>
      </c>
      <c r="F1263" s="51">
        <v>0.29999999999999999</v>
      </c>
      <c r="G1263" s="51">
        <v>0.63900000000000001</v>
      </c>
      <c r="H1263" s="52">
        <v>995.50999999999999</v>
      </c>
      <c r="I1263" s="53">
        <v>1.28</v>
      </c>
      <c r="J1263" s="52">
        <v>1274.25</v>
      </c>
      <c r="K1263" s="53"/>
      <c r="L1263" s="52">
        <v>814.25</v>
      </c>
      <c r="M1263" s="1"/>
    </row>
    <row r="1264" ht="28.5">
      <c r="A1264" s="49"/>
      <c r="B1264" s="49" t="s">
        <v>56</v>
      </c>
      <c r="C1264" s="49" t="s">
        <v>57</v>
      </c>
      <c r="D1264" s="50" t="s">
        <v>48</v>
      </c>
      <c r="E1264" s="51">
        <v>2.1299999999999999</v>
      </c>
      <c r="F1264" s="51">
        <v>0.29999999999999999</v>
      </c>
      <c r="G1264" s="51">
        <v>0.63900000000000001</v>
      </c>
      <c r="H1264" s="52"/>
      <c r="I1264" s="53"/>
      <c r="J1264" s="52">
        <v>620.24000000000001</v>
      </c>
      <c r="K1264" s="53"/>
      <c r="L1264" s="52">
        <v>396.32999999999998</v>
      </c>
      <c r="M1264" s="1"/>
      <c r="CE1264">
        <v>1</v>
      </c>
    </row>
    <row r="1265">
      <c r="A1265" s="55"/>
      <c r="B1265" s="51">
        <v>4</v>
      </c>
      <c r="C1265" s="55" t="s">
        <v>58</v>
      </c>
      <c r="D1265" s="50"/>
      <c r="E1265" s="56"/>
      <c r="F1265" s="51"/>
      <c r="G1265" s="51"/>
      <c r="H1265" s="51"/>
      <c r="I1265" s="51"/>
      <c r="J1265" s="51"/>
      <c r="K1265" s="51"/>
      <c r="L1265" s="57">
        <v>0</v>
      </c>
      <c r="M1265" s="1"/>
    </row>
    <row r="1266" ht="42.75">
      <c r="A1266" s="49"/>
      <c r="B1266" s="49" t="s">
        <v>253</v>
      </c>
      <c r="C1266" s="49" t="s">
        <v>254</v>
      </c>
      <c r="D1266" s="50" t="s">
        <v>148</v>
      </c>
      <c r="E1266" s="51">
        <v>0.0050000000000000001</v>
      </c>
      <c r="F1266" s="51">
        <v>0</v>
      </c>
      <c r="G1266" s="51">
        <v>0</v>
      </c>
      <c r="H1266" s="52">
        <v>23335.799999999999</v>
      </c>
      <c r="I1266" s="53">
        <v>1.22</v>
      </c>
      <c r="J1266" s="52">
        <v>28469.68</v>
      </c>
      <c r="K1266" s="53"/>
      <c r="L1266" s="52">
        <v>0</v>
      </c>
      <c r="M1266" s="1"/>
    </row>
    <row r="1267">
      <c r="A1267" s="49"/>
      <c r="B1267" s="49" t="s">
        <v>146</v>
      </c>
      <c r="C1267" s="49" t="s">
        <v>147</v>
      </c>
      <c r="D1267" s="50" t="s">
        <v>148</v>
      </c>
      <c r="E1267" s="51">
        <v>0.0037000000000000002</v>
      </c>
      <c r="F1267" s="51">
        <v>0</v>
      </c>
      <c r="G1267" s="51">
        <v>0</v>
      </c>
      <c r="H1267" s="52">
        <v>116448.72</v>
      </c>
      <c r="I1267" s="53">
        <v>1.28</v>
      </c>
      <c r="J1267" s="52">
        <v>149054.35999999999</v>
      </c>
      <c r="K1267" s="53"/>
      <c r="L1267" s="52">
        <v>0</v>
      </c>
      <c r="M1267" s="1"/>
    </row>
    <row r="1268">
      <c r="A1268" s="49"/>
      <c r="B1268" s="49" t="s">
        <v>255</v>
      </c>
      <c r="C1268" s="49" t="s">
        <v>256</v>
      </c>
      <c r="D1268" s="50" t="s">
        <v>151</v>
      </c>
      <c r="E1268" s="51">
        <v>0.0030000000000000001</v>
      </c>
      <c r="F1268" s="51">
        <v>0</v>
      </c>
      <c r="G1268" s="51">
        <v>0</v>
      </c>
      <c r="H1268" s="52">
        <v>284.14999999999998</v>
      </c>
      <c r="I1268" s="53">
        <v>1.4299999999999999</v>
      </c>
      <c r="J1268" s="52">
        <v>406.32999999999998</v>
      </c>
      <c r="K1268" s="53"/>
      <c r="L1268" s="52">
        <v>0</v>
      </c>
      <c r="M1268" s="1"/>
    </row>
    <row r="1269">
      <c r="A1269" s="49"/>
      <c r="B1269" s="49" t="s">
        <v>257</v>
      </c>
      <c r="C1269" s="49" t="s">
        <v>258</v>
      </c>
      <c r="D1269" s="50" t="s">
        <v>151</v>
      </c>
      <c r="E1269" s="51">
        <v>0.016</v>
      </c>
      <c r="F1269" s="51">
        <v>0</v>
      </c>
      <c r="G1269" s="51">
        <v>0</v>
      </c>
      <c r="H1269" s="52">
        <v>219.68000000000001</v>
      </c>
      <c r="I1269" s="53">
        <v>0.91000000000000003</v>
      </c>
      <c r="J1269" s="52">
        <v>199.91</v>
      </c>
      <c r="K1269" s="53"/>
      <c r="L1269" s="52">
        <v>0</v>
      </c>
      <c r="M1269" s="1"/>
    </row>
    <row r="1270" ht="28.5">
      <c r="A1270" s="49"/>
      <c r="B1270" s="49" t="s">
        <v>259</v>
      </c>
      <c r="C1270" s="49" t="s">
        <v>260</v>
      </c>
      <c r="D1270" s="50" t="s">
        <v>151</v>
      </c>
      <c r="E1270" s="51">
        <v>0.037999999999999999</v>
      </c>
      <c r="F1270" s="51">
        <v>0</v>
      </c>
      <c r="G1270" s="51">
        <v>0</v>
      </c>
      <c r="H1270" s="52">
        <v>206.62</v>
      </c>
      <c r="I1270" s="53">
        <v>0.88</v>
      </c>
      <c r="J1270" s="52">
        <v>181.83000000000001</v>
      </c>
      <c r="K1270" s="53"/>
      <c r="L1270" s="52">
        <v>0</v>
      </c>
      <c r="M1270" s="1"/>
    </row>
    <row r="1271" ht="57">
      <c r="A1271" s="49"/>
      <c r="B1271" s="49" t="s">
        <v>261</v>
      </c>
      <c r="C1271" s="49" t="s">
        <v>262</v>
      </c>
      <c r="D1271" s="50" t="s">
        <v>221</v>
      </c>
      <c r="E1271" s="51">
        <v>4.9400000000000004</v>
      </c>
      <c r="F1271" s="51">
        <v>0</v>
      </c>
      <c r="G1271" s="51">
        <v>0</v>
      </c>
      <c r="H1271" s="52">
        <v>14.43</v>
      </c>
      <c r="I1271" s="53">
        <v>1.53</v>
      </c>
      <c r="J1271" s="52">
        <v>22.079999999999998</v>
      </c>
      <c r="K1271" s="53"/>
      <c r="L1271" s="52">
        <v>0</v>
      </c>
      <c r="M1271" s="1"/>
    </row>
    <row r="1272" ht="42.75">
      <c r="A1272" s="49"/>
      <c r="B1272" s="49" t="s">
        <v>188</v>
      </c>
      <c r="C1272" s="49" t="s">
        <v>189</v>
      </c>
      <c r="D1272" s="50" t="s">
        <v>148</v>
      </c>
      <c r="E1272" s="51">
        <v>3.0000000000000001e-05</v>
      </c>
      <c r="F1272" s="51">
        <v>0</v>
      </c>
      <c r="G1272" s="51">
        <v>0</v>
      </c>
      <c r="H1272" s="52">
        <v>1050091.7</v>
      </c>
      <c r="I1272" s="53">
        <v>1.0900000000000001</v>
      </c>
      <c r="J1272" s="52">
        <v>1144599.95</v>
      </c>
      <c r="K1272" s="53"/>
      <c r="L1272" s="52">
        <v>0</v>
      </c>
      <c r="M1272" s="1"/>
    </row>
    <row r="1273" ht="28.5">
      <c r="A1273" s="49"/>
      <c r="B1273" s="49" t="s">
        <v>149</v>
      </c>
      <c r="C1273" s="49" t="s">
        <v>150</v>
      </c>
      <c r="D1273" s="50" t="s">
        <v>151</v>
      </c>
      <c r="E1273" s="51">
        <v>0.44</v>
      </c>
      <c r="F1273" s="51">
        <v>0</v>
      </c>
      <c r="G1273" s="51">
        <v>0</v>
      </c>
      <c r="H1273" s="52">
        <v>870.17999999999995</v>
      </c>
      <c r="I1273" s="53">
        <v>1.6100000000000001</v>
      </c>
      <c r="J1273" s="52">
        <v>1400.99</v>
      </c>
      <c r="K1273" s="53"/>
      <c r="L1273" s="52">
        <v>0</v>
      </c>
      <c r="M1273" s="1"/>
    </row>
    <row r="1274" ht="28.5">
      <c r="A1274" s="49"/>
      <c r="B1274" s="49" t="s">
        <v>326</v>
      </c>
      <c r="C1274" s="49" t="s">
        <v>327</v>
      </c>
      <c r="D1274" s="50" t="s">
        <v>151</v>
      </c>
      <c r="E1274" s="51">
        <v>0.0071999999999999998</v>
      </c>
      <c r="F1274" s="51">
        <v>0</v>
      </c>
      <c r="G1274" s="51">
        <v>0</v>
      </c>
      <c r="H1274" s="52">
        <v>2536.4499999999998</v>
      </c>
      <c r="I1274" s="53">
        <v>1.6100000000000001</v>
      </c>
      <c r="J1274" s="52">
        <v>4083.6799999999998</v>
      </c>
      <c r="K1274" s="53"/>
      <c r="L1274" s="52">
        <v>0</v>
      </c>
      <c r="M1274" s="1"/>
    </row>
    <row r="1275" ht="42.75">
      <c r="A1275" s="49"/>
      <c r="B1275" s="49" t="s">
        <v>328</v>
      </c>
      <c r="C1275" s="49" t="s">
        <v>329</v>
      </c>
      <c r="D1275" s="50" t="s">
        <v>151</v>
      </c>
      <c r="E1275" s="51">
        <v>0.012999999999999999</v>
      </c>
      <c r="F1275" s="51">
        <v>0</v>
      </c>
      <c r="G1275" s="51">
        <v>0</v>
      </c>
      <c r="H1275" s="52">
        <v>1928.25</v>
      </c>
      <c r="I1275" s="53">
        <v>1.0600000000000001</v>
      </c>
      <c r="J1275" s="52">
        <v>2043.95</v>
      </c>
      <c r="K1275" s="53"/>
      <c r="L1275" s="52">
        <v>0</v>
      </c>
      <c r="M1275" s="1"/>
    </row>
    <row r="1276">
      <c r="A1276" s="49"/>
      <c r="B1276" s="49" t="s">
        <v>263</v>
      </c>
      <c r="C1276" s="49" t="s">
        <v>264</v>
      </c>
      <c r="D1276" s="50" t="s">
        <v>151</v>
      </c>
      <c r="E1276" s="51">
        <v>0.0050000000000000001</v>
      </c>
      <c r="F1276" s="51">
        <v>0</v>
      </c>
      <c r="G1276" s="51">
        <v>0</v>
      </c>
      <c r="H1276" s="52">
        <v>1912.8399999999999</v>
      </c>
      <c r="I1276" s="53">
        <v>1.6000000000000001</v>
      </c>
      <c r="J1276" s="52">
        <v>3060.54</v>
      </c>
      <c r="K1276" s="53"/>
      <c r="L1276" s="52">
        <v>0</v>
      </c>
      <c r="M1276" s="1"/>
    </row>
    <row r="1277" ht="28.5">
      <c r="A1277" s="49"/>
      <c r="B1277" s="49" t="s">
        <v>314</v>
      </c>
      <c r="C1277" s="49" t="s">
        <v>315</v>
      </c>
      <c r="D1277" s="50" t="s">
        <v>252</v>
      </c>
      <c r="E1277" s="51">
        <v>1</v>
      </c>
      <c r="F1277" s="51">
        <v>0</v>
      </c>
      <c r="G1277" s="51">
        <v>0</v>
      </c>
      <c r="H1277" s="52">
        <v>579.10000000000002</v>
      </c>
      <c r="I1277" s="53">
        <v>1.24</v>
      </c>
      <c r="J1277" s="52">
        <v>718.08000000000004</v>
      </c>
      <c r="K1277" s="53"/>
      <c r="L1277" s="52">
        <v>0</v>
      </c>
      <c r="M1277" s="1"/>
    </row>
    <row r="1278" ht="42.75">
      <c r="A1278" s="49"/>
      <c r="B1278" s="49" t="s">
        <v>267</v>
      </c>
      <c r="C1278" s="49" t="s">
        <v>268</v>
      </c>
      <c r="D1278" s="50" t="s">
        <v>195</v>
      </c>
      <c r="E1278" s="51">
        <v>0.17000000000000001</v>
      </c>
      <c r="F1278" s="51">
        <v>0</v>
      </c>
      <c r="G1278" s="51">
        <v>0</v>
      </c>
      <c r="H1278" s="52">
        <v>47.259999999999998</v>
      </c>
      <c r="I1278" s="53">
        <v>2.5299999999999998</v>
      </c>
      <c r="J1278" s="52">
        <v>119.56999999999999</v>
      </c>
      <c r="K1278" s="53"/>
      <c r="L1278" s="52">
        <v>0</v>
      </c>
      <c r="M1278" s="1"/>
    </row>
    <row r="1279" ht="28.5">
      <c r="A1279" s="49"/>
      <c r="B1279" s="49" t="s">
        <v>269</v>
      </c>
      <c r="C1279" s="49" t="s">
        <v>270</v>
      </c>
      <c r="D1279" s="50" t="s">
        <v>271</v>
      </c>
      <c r="E1279" s="51">
        <v>0.0089999999999999993</v>
      </c>
      <c r="F1279" s="51">
        <v>0</v>
      </c>
      <c r="G1279" s="51">
        <v>0</v>
      </c>
      <c r="H1279" s="52">
        <v>6052.54</v>
      </c>
      <c r="I1279" s="53">
        <v>1.3799999999999999</v>
      </c>
      <c r="J1279" s="52">
        <v>8352.5100000000002</v>
      </c>
      <c r="K1279" s="53"/>
      <c r="L1279" s="52">
        <v>0</v>
      </c>
      <c r="M1279" s="1"/>
    </row>
    <row r="1280" ht="28.5">
      <c r="A1280" s="49"/>
      <c r="B1280" s="49" t="s">
        <v>330</v>
      </c>
      <c r="C1280" s="64" t="s">
        <v>331</v>
      </c>
      <c r="D1280" s="59" t="s">
        <v>221</v>
      </c>
      <c r="E1280" s="61">
        <v>0.69999999999999996</v>
      </c>
      <c r="F1280" s="61">
        <v>0</v>
      </c>
      <c r="G1280" s="61">
        <v>0</v>
      </c>
      <c r="H1280" s="65">
        <v>123.25</v>
      </c>
      <c r="I1280" s="66">
        <v>1.3100000000000001</v>
      </c>
      <c r="J1280" s="65">
        <v>161.46000000000001</v>
      </c>
      <c r="K1280" s="66"/>
      <c r="L1280" s="65">
        <v>0</v>
      </c>
      <c r="M1280" s="1"/>
    </row>
    <row r="1281">
      <c r="A1281" s="49"/>
      <c r="B1281" s="49"/>
      <c r="C1281" s="63" t="s">
        <v>59</v>
      </c>
      <c r="D1281" s="50"/>
      <c r="E1281" s="51"/>
      <c r="F1281" s="51"/>
      <c r="G1281" s="51"/>
      <c r="H1281" s="52"/>
      <c r="I1281" s="53"/>
      <c r="J1281" s="52"/>
      <c r="K1281" s="53"/>
      <c r="L1281" s="52">
        <v>4124.9099999999999</v>
      </c>
      <c r="M1281" s="1"/>
    </row>
    <row r="1282">
      <c r="A1282" s="49"/>
      <c r="B1282" s="49"/>
      <c r="C1282" s="49" t="s">
        <v>60</v>
      </c>
      <c r="D1282" s="50"/>
      <c r="E1282" s="51"/>
      <c r="F1282" s="51"/>
      <c r="G1282" s="51"/>
      <c r="H1282" s="52"/>
      <c r="I1282" s="53"/>
      <c r="J1282" s="52"/>
      <c r="K1282" s="53"/>
      <c r="L1282" s="52">
        <v>3310.6599999999999</v>
      </c>
      <c r="M1282" s="1"/>
    </row>
    <row r="1283" ht="28.5">
      <c r="A1283" s="49"/>
      <c r="B1283" s="49" t="s">
        <v>61</v>
      </c>
      <c r="C1283" s="49" t="s">
        <v>62</v>
      </c>
      <c r="D1283" s="50" t="s">
        <v>63</v>
      </c>
      <c r="E1283" s="51">
        <v>111</v>
      </c>
      <c r="F1283" s="51"/>
      <c r="G1283" s="51">
        <v>111</v>
      </c>
      <c r="H1283" s="52"/>
      <c r="I1283" s="53"/>
      <c r="J1283" s="52"/>
      <c r="K1283" s="53"/>
      <c r="L1283" s="52">
        <v>3674.8299999999999</v>
      </c>
      <c r="M1283" s="1"/>
    </row>
    <row r="1284" ht="28.5">
      <c r="A1284" s="64"/>
      <c r="B1284" s="64" t="s">
        <v>64</v>
      </c>
      <c r="C1284" s="64" t="s">
        <v>65</v>
      </c>
      <c r="D1284" s="59" t="s">
        <v>63</v>
      </c>
      <c r="E1284" s="61">
        <v>52</v>
      </c>
      <c r="F1284" s="61"/>
      <c r="G1284" s="61">
        <v>52</v>
      </c>
      <c r="H1284" s="65"/>
      <c r="I1284" s="66"/>
      <c r="J1284" s="65"/>
      <c r="K1284" s="66"/>
      <c r="L1284" s="65">
        <v>1721.54</v>
      </c>
      <c r="M1284" s="1"/>
    </row>
    <row r="1285">
      <c r="C1285" s="67" t="s">
        <v>66</v>
      </c>
      <c r="D1285" s="67"/>
      <c r="E1285" s="67"/>
      <c r="F1285" s="67"/>
      <c r="G1285" s="67"/>
      <c r="H1285" s="67"/>
      <c r="I1285" s="68">
        <v>9521.2800000000007</v>
      </c>
      <c r="J1285" s="68"/>
      <c r="K1285" s="68">
        <v>9521.2800000000007</v>
      </c>
      <c r="L1285" s="68"/>
      <c r="M1285" s="3">
        <f>K1285*1.0795</f>
        <v>10278.22176</v>
      </c>
      <c r="AD1285">
        <v>1287.52</v>
      </c>
      <c r="AE1285">
        <v>603.15999999999997</v>
      </c>
      <c r="AN1285" s="69">
        <v>9521.2800000000007</v>
      </c>
      <c r="AO1285" s="69">
        <v>814.24999999999989</v>
      </c>
      <c r="AQ1285" t="s">
        <v>67</v>
      </c>
      <c r="AR1285" s="69">
        <v>2914.3299999999999</v>
      </c>
      <c r="AT1285" s="69">
        <v>396.32999999999998</v>
      </c>
      <c r="AV1285" t="s">
        <v>67</v>
      </c>
      <c r="AW1285" s="69">
        <v>0</v>
      </c>
      <c r="AZ1285">
        <v>3674.8299999999999</v>
      </c>
      <c r="BA1285">
        <v>1721.54</v>
      </c>
      <c r="CD1285">
        <v>2</v>
      </c>
    </row>
    <row r="1286" ht="82.5">
      <c r="A1286" s="48" t="s">
        <v>337</v>
      </c>
      <c r="B1286" s="49" t="s">
        <v>335</v>
      </c>
      <c r="C1286" s="49" t="s">
        <v>338</v>
      </c>
      <c r="D1286" s="50" t="s">
        <v>252</v>
      </c>
      <c r="E1286" s="51">
        <v>1</v>
      </c>
      <c r="F1286" s="51"/>
      <c r="G1286" s="51">
        <v>1</v>
      </c>
      <c r="H1286" s="52"/>
      <c r="I1286" s="53"/>
      <c r="J1286" s="52"/>
      <c r="K1286" s="53"/>
      <c r="L1286" s="52"/>
      <c r="M1286" s="1"/>
    </row>
    <row r="1287">
      <c r="A1287" s="55"/>
      <c r="B1287" s="51">
        <v>1</v>
      </c>
      <c r="C1287" s="55" t="s">
        <v>47</v>
      </c>
      <c r="D1287" s="50" t="s">
        <v>48</v>
      </c>
      <c r="E1287" s="56"/>
      <c r="F1287" s="51"/>
      <c r="G1287" s="51">
        <v>18</v>
      </c>
      <c r="H1287" s="51"/>
      <c r="I1287" s="51"/>
      <c r="J1287" s="51"/>
      <c r="K1287" s="51"/>
      <c r="L1287" s="57">
        <v>9714.4200000000001</v>
      </c>
      <c r="M1287" s="1"/>
    </row>
    <row r="1288">
      <c r="A1288" s="49"/>
      <c r="B1288" s="49" t="s">
        <v>136</v>
      </c>
      <c r="C1288" s="49" t="s">
        <v>137</v>
      </c>
      <c r="D1288" s="50" t="s">
        <v>48</v>
      </c>
      <c r="E1288" s="51">
        <v>18</v>
      </c>
      <c r="F1288" s="51"/>
      <c r="G1288" s="51">
        <v>18</v>
      </c>
      <c r="H1288" s="52"/>
      <c r="I1288" s="53"/>
      <c r="J1288" s="52">
        <v>539.69000000000005</v>
      </c>
      <c r="K1288" s="53"/>
      <c r="L1288" s="52">
        <v>9714.4200000000001</v>
      </c>
      <c r="M1288" s="1"/>
    </row>
    <row r="1289">
      <c r="A1289" s="55"/>
      <c r="B1289" s="51">
        <v>2</v>
      </c>
      <c r="C1289" s="55" t="s">
        <v>51</v>
      </c>
      <c r="D1289" s="50"/>
      <c r="E1289" s="56"/>
      <c r="F1289" s="51"/>
      <c r="G1289" s="51"/>
      <c r="H1289" s="51"/>
      <c r="I1289" s="51"/>
      <c r="J1289" s="51"/>
      <c r="K1289" s="51"/>
      <c r="L1289" s="57">
        <v>2714.1500000000001</v>
      </c>
      <c r="M1289" s="1"/>
    </row>
    <row r="1290">
      <c r="A1290" s="55"/>
      <c r="B1290" s="51"/>
      <c r="C1290" s="55" t="s">
        <v>52</v>
      </c>
      <c r="D1290" s="50" t="s">
        <v>48</v>
      </c>
      <c r="E1290" s="56"/>
      <c r="F1290" s="51"/>
      <c r="G1290" s="51">
        <v>2.1299999999999999</v>
      </c>
      <c r="H1290" s="51"/>
      <c r="I1290" s="51"/>
      <c r="J1290" s="51"/>
      <c r="K1290" s="51"/>
      <c r="L1290" s="57">
        <v>1321.1099999999999</v>
      </c>
      <c r="M1290" s="1"/>
      <c r="CE1290">
        <v>1</v>
      </c>
    </row>
    <row r="1291" ht="42.75">
      <c r="A1291" s="49"/>
      <c r="B1291" s="49" t="s">
        <v>159</v>
      </c>
      <c r="C1291" s="49" t="s">
        <v>160</v>
      </c>
      <c r="D1291" s="50" t="s">
        <v>55</v>
      </c>
      <c r="E1291" s="51">
        <v>2.1299999999999999</v>
      </c>
      <c r="F1291" s="51"/>
      <c r="G1291" s="51">
        <v>2.1299999999999999</v>
      </c>
      <c r="H1291" s="52">
        <v>995.50999999999999</v>
      </c>
      <c r="I1291" s="53">
        <v>1.28</v>
      </c>
      <c r="J1291" s="52">
        <v>1274.25</v>
      </c>
      <c r="K1291" s="53"/>
      <c r="L1291" s="52">
        <v>2714.1500000000001</v>
      </c>
      <c r="M1291" s="1"/>
    </row>
    <row r="1292" ht="28.5">
      <c r="A1292" s="49"/>
      <c r="B1292" s="49" t="s">
        <v>56</v>
      </c>
      <c r="C1292" s="49" t="s">
        <v>57</v>
      </c>
      <c r="D1292" s="50" t="s">
        <v>48</v>
      </c>
      <c r="E1292" s="51">
        <v>2.1299999999999999</v>
      </c>
      <c r="F1292" s="51"/>
      <c r="G1292" s="51">
        <v>2.1299999999999999</v>
      </c>
      <c r="H1292" s="52"/>
      <c r="I1292" s="53"/>
      <c r="J1292" s="52">
        <v>620.24000000000001</v>
      </c>
      <c r="K1292" s="53"/>
      <c r="L1292" s="52">
        <v>1321.1099999999999</v>
      </c>
      <c r="M1292" s="1"/>
      <c r="CE1292">
        <v>1</v>
      </c>
    </row>
    <row r="1293">
      <c r="A1293" s="55"/>
      <c r="B1293" s="51">
        <v>4</v>
      </c>
      <c r="C1293" s="55" t="s">
        <v>58</v>
      </c>
      <c r="D1293" s="50"/>
      <c r="E1293" s="56"/>
      <c r="F1293" s="51"/>
      <c r="G1293" s="51"/>
      <c r="H1293" s="51"/>
      <c r="I1293" s="51"/>
      <c r="J1293" s="51"/>
      <c r="K1293" s="51"/>
      <c r="L1293" s="57">
        <v>0</v>
      </c>
      <c r="M1293" s="1"/>
    </row>
    <row r="1294" ht="42.75">
      <c r="A1294" s="49"/>
      <c r="B1294" s="49" t="s">
        <v>253</v>
      </c>
      <c r="C1294" s="49" t="s">
        <v>254</v>
      </c>
      <c r="D1294" s="50" t="s">
        <v>148</v>
      </c>
      <c r="E1294" s="51">
        <v>0.0050000000000000001</v>
      </c>
      <c r="F1294" s="51">
        <v>0</v>
      </c>
      <c r="G1294" s="51">
        <v>0</v>
      </c>
      <c r="H1294" s="52">
        <v>23335.799999999999</v>
      </c>
      <c r="I1294" s="53">
        <v>1.22</v>
      </c>
      <c r="J1294" s="52">
        <v>28469.68</v>
      </c>
      <c r="K1294" s="53"/>
      <c r="L1294" s="52">
        <v>0</v>
      </c>
      <c r="M1294" s="1"/>
    </row>
    <row r="1295">
      <c r="A1295" s="49"/>
      <c r="B1295" s="49" t="s">
        <v>146</v>
      </c>
      <c r="C1295" s="49" t="s">
        <v>147</v>
      </c>
      <c r="D1295" s="50" t="s">
        <v>148</v>
      </c>
      <c r="E1295" s="51">
        <v>0.0037000000000000002</v>
      </c>
      <c r="F1295" s="51">
        <v>0</v>
      </c>
      <c r="G1295" s="51">
        <v>0</v>
      </c>
      <c r="H1295" s="52">
        <v>116448.72</v>
      </c>
      <c r="I1295" s="53">
        <v>1.28</v>
      </c>
      <c r="J1295" s="52">
        <v>149054.35999999999</v>
      </c>
      <c r="K1295" s="53"/>
      <c r="L1295" s="52">
        <v>0</v>
      </c>
      <c r="M1295" s="1"/>
    </row>
    <row r="1296">
      <c r="A1296" s="49"/>
      <c r="B1296" s="49" t="s">
        <v>255</v>
      </c>
      <c r="C1296" s="49" t="s">
        <v>256</v>
      </c>
      <c r="D1296" s="50" t="s">
        <v>151</v>
      </c>
      <c r="E1296" s="51">
        <v>0.0030000000000000001</v>
      </c>
      <c r="F1296" s="51">
        <v>0</v>
      </c>
      <c r="G1296" s="51">
        <v>0</v>
      </c>
      <c r="H1296" s="52">
        <v>284.14999999999998</v>
      </c>
      <c r="I1296" s="53">
        <v>1.4299999999999999</v>
      </c>
      <c r="J1296" s="52">
        <v>406.32999999999998</v>
      </c>
      <c r="K1296" s="53"/>
      <c r="L1296" s="52">
        <v>0</v>
      </c>
      <c r="M1296" s="1"/>
    </row>
    <row r="1297">
      <c r="A1297" s="49"/>
      <c r="B1297" s="49" t="s">
        <v>257</v>
      </c>
      <c r="C1297" s="49" t="s">
        <v>258</v>
      </c>
      <c r="D1297" s="50" t="s">
        <v>151</v>
      </c>
      <c r="E1297" s="51">
        <v>0.016</v>
      </c>
      <c r="F1297" s="51">
        <v>0</v>
      </c>
      <c r="G1297" s="51">
        <v>0</v>
      </c>
      <c r="H1297" s="52">
        <v>219.68000000000001</v>
      </c>
      <c r="I1297" s="53">
        <v>0.91000000000000003</v>
      </c>
      <c r="J1297" s="52">
        <v>199.91</v>
      </c>
      <c r="K1297" s="53"/>
      <c r="L1297" s="52">
        <v>0</v>
      </c>
      <c r="M1297" s="1"/>
    </row>
    <row r="1298" ht="28.5">
      <c r="A1298" s="49"/>
      <c r="B1298" s="49" t="s">
        <v>259</v>
      </c>
      <c r="C1298" s="49" t="s">
        <v>260</v>
      </c>
      <c r="D1298" s="50" t="s">
        <v>151</v>
      </c>
      <c r="E1298" s="51">
        <v>0.037999999999999999</v>
      </c>
      <c r="F1298" s="51">
        <v>0</v>
      </c>
      <c r="G1298" s="51">
        <v>0</v>
      </c>
      <c r="H1298" s="52">
        <v>206.62</v>
      </c>
      <c r="I1298" s="53">
        <v>0.88</v>
      </c>
      <c r="J1298" s="52">
        <v>181.83000000000001</v>
      </c>
      <c r="K1298" s="53"/>
      <c r="L1298" s="52">
        <v>0</v>
      </c>
      <c r="M1298" s="1"/>
    </row>
    <row r="1299" ht="57">
      <c r="A1299" s="49"/>
      <c r="B1299" s="49" t="s">
        <v>261</v>
      </c>
      <c r="C1299" s="49" t="s">
        <v>262</v>
      </c>
      <c r="D1299" s="50" t="s">
        <v>221</v>
      </c>
      <c r="E1299" s="51">
        <v>4.9400000000000004</v>
      </c>
      <c r="F1299" s="51">
        <v>0</v>
      </c>
      <c r="G1299" s="51">
        <v>0</v>
      </c>
      <c r="H1299" s="52">
        <v>14.43</v>
      </c>
      <c r="I1299" s="53">
        <v>1.53</v>
      </c>
      <c r="J1299" s="52">
        <v>22.079999999999998</v>
      </c>
      <c r="K1299" s="53"/>
      <c r="L1299" s="52">
        <v>0</v>
      </c>
      <c r="M1299" s="1"/>
    </row>
    <row r="1300" ht="42.75">
      <c r="A1300" s="49"/>
      <c r="B1300" s="49" t="s">
        <v>188</v>
      </c>
      <c r="C1300" s="49" t="s">
        <v>189</v>
      </c>
      <c r="D1300" s="50" t="s">
        <v>148</v>
      </c>
      <c r="E1300" s="51">
        <v>3.0000000000000001e-05</v>
      </c>
      <c r="F1300" s="51">
        <v>0</v>
      </c>
      <c r="G1300" s="51">
        <v>0</v>
      </c>
      <c r="H1300" s="52">
        <v>1050091.7</v>
      </c>
      <c r="I1300" s="53">
        <v>1.0900000000000001</v>
      </c>
      <c r="J1300" s="52">
        <v>1144599.95</v>
      </c>
      <c r="K1300" s="53"/>
      <c r="L1300" s="52">
        <v>0</v>
      </c>
      <c r="M1300" s="1"/>
    </row>
    <row r="1301" ht="28.5">
      <c r="A1301" s="49"/>
      <c r="B1301" s="49" t="s">
        <v>149</v>
      </c>
      <c r="C1301" s="49" t="s">
        <v>150</v>
      </c>
      <c r="D1301" s="50" t="s">
        <v>151</v>
      </c>
      <c r="E1301" s="51">
        <v>0.44</v>
      </c>
      <c r="F1301" s="51">
        <v>0</v>
      </c>
      <c r="G1301" s="51">
        <v>0</v>
      </c>
      <c r="H1301" s="52">
        <v>870.17999999999995</v>
      </c>
      <c r="I1301" s="53">
        <v>1.6100000000000001</v>
      </c>
      <c r="J1301" s="52">
        <v>1400.99</v>
      </c>
      <c r="K1301" s="53"/>
      <c r="L1301" s="52">
        <v>0</v>
      </c>
      <c r="M1301" s="1"/>
    </row>
    <row r="1302" ht="28.5">
      <c r="A1302" s="49"/>
      <c r="B1302" s="49" t="s">
        <v>326</v>
      </c>
      <c r="C1302" s="49" t="s">
        <v>327</v>
      </c>
      <c r="D1302" s="50" t="s">
        <v>151</v>
      </c>
      <c r="E1302" s="51">
        <v>0.0071999999999999998</v>
      </c>
      <c r="F1302" s="51">
        <v>0</v>
      </c>
      <c r="G1302" s="51">
        <v>0</v>
      </c>
      <c r="H1302" s="52">
        <v>2536.4499999999998</v>
      </c>
      <c r="I1302" s="53">
        <v>1.6100000000000001</v>
      </c>
      <c r="J1302" s="52">
        <v>4083.6799999999998</v>
      </c>
      <c r="K1302" s="53"/>
      <c r="L1302" s="52">
        <v>0</v>
      </c>
      <c r="M1302" s="1"/>
    </row>
    <row r="1303" ht="42.75">
      <c r="A1303" s="49"/>
      <c r="B1303" s="49" t="s">
        <v>328</v>
      </c>
      <c r="C1303" s="49" t="s">
        <v>329</v>
      </c>
      <c r="D1303" s="50" t="s">
        <v>151</v>
      </c>
      <c r="E1303" s="51">
        <v>0.012999999999999999</v>
      </c>
      <c r="F1303" s="51">
        <v>0</v>
      </c>
      <c r="G1303" s="51">
        <v>0</v>
      </c>
      <c r="H1303" s="52">
        <v>1928.25</v>
      </c>
      <c r="I1303" s="53">
        <v>1.0600000000000001</v>
      </c>
      <c r="J1303" s="52">
        <v>2043.95</v>
      </c>
      <c r="K1303" s="53"/>
      <c r="L1303" s="52">
        <v>0</v>
      </c>
      <c r="M1303" s="1"/>
    </row>
    <row r="1304">
      <c r="A1304" s="49"/>
      <c r="B1304" s="49" t="s">
        <v>263</v>
      </c>
      <c r="C1304" s="49" t="s">
        <v>264</v>
      </c>
      <c r="D1304" s="50" t="s">
        <v>151</v>
      </c>
      <c r="E1304" s="51">
        <v>0.0050000000000000001</v>
      </c>
      <c r="F1304" s="51">
        <v>0</v>
      </c>
      <c r="G1304" s="51">
        <v>0</v>
      </c>
      <c r="H1304" s="52">
        <v>1912.8399999999999</v>
      </c>
      <c r="I1304" s="53">
        <v>1.6000000000000001</v>
      </c>
      <c r="J1304" s="52">
        <v>3060.54</v>
      </c>
      <c r="K1304" s="53"/>
      <c r="L1304" s="52">
        <v>0</v>
      </c>
      <c r="M1304" s="1"/>
    </row>
    <row r="1305" ht="28.5">
      <c r="A1305" s="49"/>
      <c r="B1305" s="49" t="s">
        <v>314</v>
      </c>
      <c r="C1305" s="49" t="s">
        <v>315</v>
      </c>
      <c r="D1305" s="50" t="s">
        <v>252</v>
      </c>
      <c r="E1305" s="51">
        <v>1</v>
      </c>
      <c r="F1305" s="51">
        <v>0</v>
      </c>
      <c r="G1305" s="51">
        <v>0</v>
      </c>
      <c r="H1305" s="52">
        <v>579.10000000000002</v>
      </c>
      <c r="I1305" s="53">
        <v>1.24</v>
      </c>
      <c r="J1305" s="52">
        <v>718.08000000000004</v>
      </c>
      <c r="K1305" s="53"/>
      <c r="L1305" s="52">
        <v>0</v>
      </c>
      <c r="M1305" s="1"/>
    </row>
    <row r="1306" ht="42.75">
      <c r="A1306" s="49"/>
      <c r="B1306" s="49" t="s">
        <v>267</v>
      </c>
      <c r="C1306" s="49" t="s">
        <v>268</v>
      </c>
      <c r="D1306" s="50" t="s">
        <v>195</v>
      </c>
      <c r="E1306" s="51">
        <v>0.17000000000000001</v>
      </c>
      <c r="F1306" s="51">
        <v>0</v>
      </c>
      <c r="G1306" s="51">
        <v>0</v>
      </c>
      <c r="H1306" s="52">
        <v>47.259999999999998</v>
      </c>
      <c r="I1306" s="53">
        <v>2.5299999999999998</v>
      </c>
      <c r="J1306" s="52">
        <v>119.56999999999999</v>
      </c>
      <c r="K1306" s="53"/>
      <c r="L1306" s="52">
        <v>0</v>
      </c>
      <c r="M1306" s="1"/>
    </row>
    <row r="1307" ht="28.5">
      <c r="A1307" s="49"/>
      <c r="B1307" s="49" t="s">
        <v>269</v>
      </c>
      <c r="C1307" s="49" t="s">
        <v>270</v>
      </c>
      <c r="D1307" s="50" t="s">
        <v>271</v>
      </c>
      <c r="E1307" s="51">
        <v>0.0089999999999999993</v>
      </c>
      <c r="F1307" s="51">
        <v>0</v>
      </c>
      <c r="G1307" s="51">
        <v>0</v>
      </c>
      <c r="H1307" s="52">
        <v>6052.54</v>
      </c>
      <c r="I1307" s="53">
        <v>1.3799999999999999</v>
      </c>
      <c r="J1307" s="52">
        <v>8352.5100000000002</v>
      </c>
      <c r="K1307" s="53"/>
      <c r="L1307" s="52">
        <v>0</v>
      </c>
      <c r="M1307" s="1"/>
    </row>
    <row r="1308" ht="28.5">
      <c r="A1308" s="49"/>
      <c r="B1308" s="49" t="s">
        <v>330</v>
      </c>
      <c r="C1308" s="64" t="s">
        <v>331</v>
      </c>
      <c r="D1308" s="59" t="s">
        <v>221</v>
      </c>
      <c r="E1308" s="61">
        <v>0.69999999999999996</v>
      </c>
      <c r="F1308" s="61">
        <v>0</v>
      </c>
      <c r="G1308" s="61">
        <v>0</v>
      </c>
      <c r="H1308" s="65">
        <v>123.25</v>
      </c>
      <c r="I1308" s="66">
        <v>1.3100000000000001</v>
      </c>
      <c r="J1308" s="65">
        <v>161.46000000000001</v>
      </c>
      <c r="K1308" s="66"/>
      <c r="L1308" s="65">
        <v>0</v>
      </c>
      <c r="M1308" s="1"/>
    </row>
    <row r="1309">
      <c r="A1309" s="49"/>
      <c r="B1309" s="49"/>
      <c r="C1309" s="63" t="s">
        <v>59</v>
      </c>
      <c r="D1309" s="50"/>
      <c r="E1309" s="51"/>
      <c r="F1309" s="51"/>
      <c r="G1309" s="51"/>
      <c r="H1309" s="52"/>
      <c r="I1309" s="53"/>
      <c r="J1309" s="52"/>
      <c r="K1309" s="53"/>
      <c r="L1309" s="52">
        <v>13749.68</v>
      </c>
      <c r="M1309" s="1"/>
    </row>
    <row r="1310">
      <c r="A1310" s="49"/>
      <c r="B1310" s="49"/>
      <c r="C1310" s="49" t="s">
        <v>60</v>
      </c>
      <c r="D1310" s="50"/>
      <c r="E1310" s="51"/>
      <c r="F1310" s="51"/>
      <c r="G1310" s="51"/>
      <c r="H1310" s="52"/>
      <c r="I1310" s="53"/>
      <c r="J1310" s="52"/>
      <c r="K1310" s="53"/>
      <c r="L1310" s="52">
        <v>11035.530000000001</v>
      </c>
      <c r="M1310" s="1"/>
    </row>
    <row r="1311" ht="28.5">
      <c r="A1311" s="49"/>
      <c r="B1311" s="49" t="s">
        <v>61</v>
      </c>
      <c r="C1311" s="49" t="s">
        <v>62</v>
      </c>
      <c r="D1311" s="50" t="s">
        <v>63</v>
      </c>
      <c r="E1311" s="51">
        <v>111</v>
      </c>
      <c r="F1311" s="51"/>
      <c r="G1311" s="51">
        <v>111</v>
      </c>
      <c r="H1311" s="52"/>
      <c r="I1311" s="53"/>
      <c r="J1311" s="52"/>
      <c r="K1311" s="53"/>
      <c r="L1311" s="52">
        <v>12249.440000000001</v>
      </c>
      <c r="M1311" s="1"/>
    </row>
    <row r="1312" ht="28.5">
      <c r="A1312" s="64"/>
      <c r="B1312" s="64" t="s">
        <v>64</v>
      </c>
      <c r="C1312" s="64" t="s">
        <v>65</v>
      </c>
      <c r="D1312" s="59" t="s">
        <v>63</v>
      </c>
      <c r="E1312" s="61">
        <v>52</v>
      </c>
      <c r="F1312" s="61"/>
      <c r="G1312" s="61">
        <v>52</v>
      </c>
      <c r="H1312" s="65"/>
      <c r="I1312" s="66"/>
      <c r="J1312" s="65"/>
      <c r="K1312" s="66"/>
      <c r="L1312" s="65">
        <v>5738.4799999999996</v>
      </c>
      <c r="M1312" s="1"/>
    </row>
    <row r="1313">
      <c r="C1313" s="67" t="s">
        <v>66</v>
      </c>
      <c r="D1313" s="67"/>
      <c r="E1313" s="67"/>
      <c r="F1313" s="67"/>
      <c r="G1313" s="67"/>
      <c r="H1313" s="67"/>
      <c r="I1313" s="68">
        <v>31737.600000000002</v>
      </c>
      <c r="J1313" s="68"/>
      <c r="K1313" s="68">
        <v>31737.600000000002</v>
      </c>
      <c r="L1313" s="68"/>
      <c r="M1313" s="3">
        <f>K1313*1.0795</f>
        <v>34260.739199999996</v>
      </c>
      <c r="AD1313">
        <v>1287.52</v>
      </c>
      <c r="AE1313">
        <v>603.15999999999997</v>
      </c>
      <c r="AN1313" s="69">
        <v>31737.600000000002</v>
      </c>
      <c r="AO1313" s="69">
        <v>2714.1500000000001</v>
      </c>
      <c r="AQ1313" t="s">
        <v>67</v>
      </c>
      <c r="AR1313" s="69">
        <v>9714.4200000000001</v>
      </c>
      <c r="AT1313" s="69">
        <v>1321.1099999999999</v>
      </c>
      <c r="AV1313" t="s">
        <v>67</v>
      </c>
      <c r="AW1313" s="69">
        <v>0</v>
      </c>
      <c r="AZ1313">
        <v>12249.440000000001</v>
      </c>
      <c r="BA1313">
        <v>5738.4799999999996</v>
      </c>
      <c r="CD1313">
        <v>2</v>
      </c>
    </row>
    <row r="1314" ht="71.25">
      <c r="A1314" s="48" t="s">
        <v>339</v>
      </c>
      <c r="B1314" s="49" t="s">
        <v>340</v>
      </c>
      <c r="C1314" s="49" t="s">
        <v>341</v>
      </c>
      <c r="D1314" s="50" t="s">
        <v>252</v>
      </c>
      <c r="E1314" s="51">
        <v>1</v>
      </c>
      <c r="F1314" s="51"/>
      <c r="G1314" s="51">
        <v>1</v>
      </c>
      <c r="H1314" s="52"/>
      <c r="I1314" s="53"/>
      <c r="J1314" s="52"/>
      <c r="K1314" s="53"/>
      <c r="L1314" s="52"/>
      <c r="M1314" s="1"/>
    </row>
    <row r="1315" ht="25.5">
      <c r="B1315" s="54" t="s">
        <v>157</v>
      </c>
      <c r="C1315" s="54" t="s">
        <v>158</v>
      </c>
      <c r="D1315" s="54"/>
      <c r="E1315" s="54"/>
      <c r="F1315" s="54"/>
      <c r="G1315" s="54"/>
      <c r="H1315" s="54"/>
      <c r="I1315" s="54"/>
      <c r="J1315" s="54"/>
      <c r="K1315" s="54"/>
      <c r="L1315" s="54"/>
      <c r="M1315" s="1"/>
      <c r="CW1315" s="70" t="s">
        <v>158</v>
      </c>
    </row>
    <row r="1316">
      <c r="A1316" s="55"/>
      <c r="B1316" s="51">
        <v>1</v>
      </c>
      <c r="C1316" s="55" t="s">
        <v>47</v>
      </c>
      <c r="D1316" s="50" t="s">
        <v>48</v>
      </c>
      <c r="E1316" s="56"/>
      <c r="F1316" s="51"/>
      <c r="G1316" s="51">
        <v>5.4000000000000004</v>
      </c>
      <c r="H1316" s="51"/>
      <c r="I1316" s="51"/>
      <c r="J1316" s="51"/>
      <c r="K1316" s="51"/>
      <c r="L1316" s="57">
        <v>2914.3299999999999</v>
      </c>
      <c r="M1316" s="1"/>
    </row>
    <row r="1317">
      <c r="A1317" s="49"/>
      <c r="B1317" s="49" t="s">
        <v>136</v>
      </c>
      <c r="C1317" s="49" t="s">
        <v>137</v>
      </c>
      <c r="D1317" s="50" t="s">
        <v>48</v>
      </c>
      <c r="E1317" s="51">
        <v>18</v>
      </c>
      <c r="F1317" s="51">
        <v>0.29999999999999999</v>
      </c>
      <c r="G1317" s="51">
        <v>5.4000000000000004</v>
      </c>
      <c r="H1317" s="52"/>
      <c r="I1317" s="53"/>
      <c r="J1317" s="52">
        <v>539.69000000000005</v>
      </c>
      <c r="K1317" s="53"/>
      <c r="L1317" s="52">
        <v>2914.3299999999999</v>
      </c>
      <c r="M1317" s="1"/>
    </row>
    <row r="1318">
      <c r="A1318" s="55"/>
      <c r="B1318" s="51">
        <v>2</v>
      </c>
      <c r="C1318" s="55" t="s">
        <v>51</v>
      </c>
      <c r="D1318" s="50"/>
      <c r="E1318" s="56"/>
      <c r="F1318" s="51"/>
      <c r="G1318" s="51"/>
      <c r="H1318" s="51"/>
      <c r="I1318" s="51"/>
      <c r="J1318" s="51"/>
      <c r="K1318" s="51"/>
      <c r="L1318" s="57">
        <v>802.77999999999997</v>
      </c>
      <c r="M1318" s="1"/>
    </row>
    <row r="1319">
      <c r="A1319" s="55"/>
      <c r="B1319" s="51"/>
      <c r="C1319" s="55" t="s">
        <v>52</v>
      </c>
      <c r="D1319" s="50" t="s">
        <v>48</v>
      </c>
      <c r="E1319" s="56"/>
      <c r="F1319" s="51"/>
      <c r="G1319" s="51">
        <v>0.63</v>
      </c>
      <c r="H1319" s="51"/>
      <c r="I1319" s="51"/>
      <c r="J1319" s="51"/>
      <c r="K1319" s="51"/>
      <c r="L1319" s="57">
        <v>390.75</v>
      </c>
      <c r="M1319" s="1"/>
      <c r="CE1319">
        <v>1</v>
      </c>
    </row>
    <row r="1320" ht="42.75">
      <c r="A1320" s="49"/>
      <c r="B1320" s="49" t="s">
        <v>159</v>
      </c>
      <c r="C1320" s="49" t="s">
        <v>160</v>
      </c>
      <c r="D1320" s="50" t="s">
        <v>55</v>
      </c>
      <c r="E1320" s="51">
        <v>2.1000000000000001</v>
      </c>
      <c r="F1320" s="51">
        <v>0.29999999999999999</v>
      </c>
      <c r="G1320" s="51">
        <v>0.63</v>
      </c>
      <c r="H1320" s="52">
        <v>995.50999999999999</v>
      </c>
      <c r="I1320" s="53">
        <v>1.28</v>
      </c>
      <c r="J1320" s="52">
        <v>1274.25</v>
      </c>
      <c r="K1320" s="53"/>
      <c r="L1320" s="52">
        <v>802.77999999999997</v>
      </c>
      <c r="M1320" s="1"/>
    </row>
    <row r="1321" ht="28.5">
      <c r="A1321" s="49"/>
      <c r="B1321" s="49" t="s">
        <v>56</v>
      </c>
      <c r="C1321" s="49" t="s">
        <v>57</v>
      </c>
      <c r="D1321" s="50" t="s">
        <v>48</v>
      </c>
      <c r="E1321" s="51">
        <v>2.1000000000000001</v>
      </c>
      <c r="F1321" s="51">
        <v>0.29999999999999999</v>
      </c>
      <c r="G1321" s="51">
        <v>0.63</v>
      </c>
      <c r="H1321" s="52"/>
      <c r="I1321" s="53"/>
      <c r="J1321" s="52">
        <v>620.24000000000001</v>
      </c>
      <c r="K1321" s="53"/>
      <c r="L1321" s="52">
        <v>390.75</v>
      </c>
      <c r="M1321" s="1"/>
      <c r="CE1321">
        <v>1</v>
      </c>
    </row>
    <row r="1322">
      <c r="A1322" s="55"/>
      <c r="B1322" s="51">
        <v>4</v>
      </c>
      <c r="C1322" s="55" t="s">
        <v>58</v>
      </c>
      <c r="D1322" s="50"/>
      <c r="E1322" s="56"/>
      <c r="F1322" s="51"/>
      <c r="G1322" s="51"/>
      <c r="H1322" s="51"/>
      <c r="I1322" s="51"/>
      <c r="J1322" s="51"/>
      <c r="K1322" s="51"/>
      <c r="L1322" s="57">
        <v>0</v>
      </c>
      <c r="M1322" s="1"/>
    </row>
    <row r="1323" ht="42.75">
      <c r="A1323" s="49"/>
      <c r="B1323" s="49" t="s">
        <v>253</v>
      </c>
      <c r="C1323" s="49" t="s">
        <v>254</v>
      </c>
      <c r="D1323" s="50" t="s">
        <v>148</v>
      </c>
      <c r="E1323" s="51">
        <v>0.0044999999999999997</v>
      </c>
      <c r="F1323" s="51">
        <v>0</v>
      </c>
      <c r="G1323" s="51">
        <v>0</v>
      </c>
      <c r="H1323" s="52">
        <v>23335.799999999999</v>
      </c>
      <c r="I1323" s="53">
        <v>1.22</v>
      </c>
      <c r="J1323" s="52">
        <v>28469.68</v>
      </c>
      <c r="K1323" s="53"/>
      <c r="L1323" s="52">
        <v>0</v>
      </c>
      <c r="M1323" s="1"/>
    </row>
    <row r="1324">
      <c r="A1324" s="49"/>
      <c r="B1324" s="49" t="s">
        <v>146</v>
      </c>
      <c r="C1324" s="49" t="s">
        <v>147</v>
      </c>
      <c r="D1324" s="50" t="s">
        <v>148</v>
      </c>
      <c r="E1324" s="51">
        <v>0.0038999999999999998</v>
      </c>
      <c r="F1324" s="51">
        <v>0</v>
      </c>
      <c r="G1324" s="51">
        <v>0</v>
      </c>
      <c r="H1324" s="52">
        <v>116448.72</v>
      </c>
      <c r="I1324" s="53">
        <v>1.28</v>
      </c>
      <c r="J1324" s="52">
        <v>149054.35999999999</v>
      </c>
      <c r="K1324" s="53"/>
      <c r="L1324" s="52">
        <v>0</v>
      </c>
      <c r="M1324" s="1"/>
    </row>
    <row r="1325">
      <c r="A1325" s="49"/>
      <c r="B1325" s="49" t="s">
        <v>255</v>
      </c>
      <c r="C1325" s="49" t="s">
        <v>256</v>
      </c>
      <c r="D1325" s="50" t="s">
        <v>151</v>
      </c>
      <c r="E1325" s="51">
        <v>0.0050000000000000001</v>
      </c>
      <c r="F1325" s="51">
        <v>0</v>
      </c>
      <c r="G1325" s="51">
        <v>0</v>
      </c>
      <c r="H1325" s="52">
        <v>284.14999999999998</v>
      </c>
      <c r="I1325" s="53">
        <v>1.4299999999999999</v>
      </c>
      <c r="J1325" s="52">
        <v>406.32999999999998</v>
      </c>
      <c r="K1325" s="53"/>
      <c r="L1325" s="52">
        <v>0</v>
      </c>
      <c r="M1325" s="1"/>
    </row>
    <row r="1326">
      <c r="A1326" s="49"/>
      <c r="B1326" s="49" t="s">
        <v>257</v>
      </c>
      <c r="C1326" s="49" t="s">
        <v>258</v>
      </c>
      <c r="D1326" s="50" t="s">
        <v>151</v>
      </c>
      <c r="E1326" s="51">
        <v>0.017999999999999999</v>
      </c>
      <c r="F1326" s="51">
        <v>0</v>
      </c>
      <c r="G1326" s="51">
        <v>0</v>
      </c>
      <c r="H1326" s="52">
        <v>219.68000000000001</v>
      </c>
      <c r="I1326" s="53">
        <v>0.91000000000000003</v>
      </c>
      <c r="J1326" s="52">
        <v>199.91</v>
      </c>
      <c r="K1326" s="53"/>
      <c r="L1326" s="52">
        <v>0</v>
      </c>
      <c r="M1326" s="1"/>
    </row>
    <row r="1327" ht="28.5">
      <c r="A1327" s="49"/>
      <c r="B1327" s="49" t="s">
        <v>259</v>
      </c>
      <c r="C1327" s="49" t="s">
        <v>260</v>
      </c>
      <c r="D1327" s="50" t="s">
        <v>151</v>
      </c>
      <c r="E1327" s="51">
        <v>0.056000000000000001</v>
      </c>
      <c r="F1327" s="51">
        <v>0</v>
      </c>
      <c r="G1327" s="51">
        <v>0</v>
      </c>
      <c r="H1327" s="52">
        <v>206.62</v>
      </c>
      <c r="I1327" s="53">
        <v>0.88</v>
      </c>
      <c r="J1327" s="52">
        <v>181.83000000000001</v>
      </c>
      <c r="K1327" s="53"/>
      <c r="L1327" s="52">
        <v>0</v>
      </c>
      <c r="M1327" s="1"/>
    </row>
    <row r="1328" ht="57">
      <c r="A1328" s="49"/>
      <c r="B1328" s="49" t="s">
        <v>261</v>
      </c>
      <c r="C1328" s="49" t="s">
        <v>262</v>
      </c>
      <c r="D1328" s="50" t="s">
        <v>221</v>
      </c>
      <c r="E1328" s="51">
        <v>4.9900000000000002</v>
      </c>
      <c r="F1328" s="51">
        <v>0</v>
      </c>
      <c r="G1328" s="51">
        <v>0</v>
      </c>
      <c r="H1328" s="52">
        <v>14.43</v>
      </c>
      <c r="I1328" s="53">
        <v>1.53</v>
      </c>
      <c r="J1328" s="52">
        <v>22.079999999999998</v>
      </c>
      <c r="K1328" s="53"/>
      <c r="L1328" s="52">
        <v>0</v>
      </c>
      <c r="M1328" s="1"/>
    </row>
    <row r="1329" ht="42.75">
      <c r="A1329" s="49"/>
      <c r="B1329" s="49" t="s">
        <v>188</v>
      </c>
      <c r="C1329" s="49" t="s">
        <v>189</v>
      </c>
      <c r="D1329" s="50" t="s">
        <v>148</v>
      </c>
      <c r="E1329" s="51">
        <v>3.0000000000000001e-05</v>
      </c>
      <c r="F1329" s="51">
        <v>0</v>
      </c>
      <c r="G1329" s="51">
        <v>0</v>
      </c>
      <c r="H1329" s="52">
        <v>1050091.7</v>
      </c>
      <c r="I1329" s="53">
        <v>1.0900000000000001</v>
      </c>
      <c r="J1329" s="52">
        <v>1144599.95</v>
      </c>
      <c r="K1329" s="53"/>
      <c r="L1329" s="52">
        <v>0</v>
      </c>
      <c r="M1329" s="1"/>
    </row>
    <row r="1330" ht="28.5">
      <c r="A1330" s="49"/>
      <c r="B1330" s="49" t="s">
        <v>149</v>
      </c>
      <c r="C1330" s="49" t="s">
        <v>150</v>
      </c>
      <c r="D1330" s="50" t="s">
        <v>151</v>
      </c>
      <c r="E1330" s="51">
        <v>0.53000000000000003</v>
      </c>
      <c r="F1330" s="51">
        <v>0</v>
      </c>
      <c r="G1330" s="51">
        <v>0</v>
      </c>
      <c r="H1330" s="52">
        <v>870.17999999999995</v>
      </c>
      <c r="I1330" s="53">
        <v>1.6100000000000001</v>
      </c>
      <c r="J1330" s="52">
        <v>1400.99</v>
      </c>
      <c r="K1330" s="53"/>
      <c r="L1330" s="52">
        <v>0</v>
      </c>
      <c r="M1330" s="1"/>
    </row>
    <row r="1331" ht="28.5">
      <c r="A1331" s="49"/>
      <c r="B1331" s="49" t="s">
        <v>326</v>
      </c>
      <c r="C1331" s="49" t="s">
        <v>327</v>
      </c>
      <c r="D1331" s="50" t="s">
        <v>151</v>
      </c>
      <c r="E1331" s="51">
        <v>0.0091999999999999998</v>
      </c>
      <c r="F1331" s="51">
        <v>0</v>
      </c>
      <c r="G1331" s="51">
        <v>0</v>
      </c>
      <c r="H1331" s="52">
        <v>2536.4499999999998</v>
      </c>
      <c r="I1331" s="53">
        <v>1.6100000000000001</v>
      </c>
      <c r="J1331" s="52">
        <v>4083.6799999999998</v>
      </c>
      <c r="K1331" s="53"/>
      <c r="L1331" s="52">
        <v>0</v>
      </c>
      <c r="M1331" s="1"/>
    </row>
    <row r="1332" ht="42.75">
      <c r="A1332" s="49"/>
      <c r="B1332" s="49" t="s">
        <v>328</v>
      </c>
      <c r="C1332" s="49" t="s">
        <v>329</v>
      </c>
      <c r="D1332" s="50" t="s">
        <v>151</v>
      </c>
      <c r="E1332" s="51">
        <v>0.012999999999999999</v>
      </c>
      <c r="F1332" s="51">
        <v>0</v>
      </c>
      <c r="G1332" s="51">
        <v>0</v>
      </c>
      <c r="H1332" s="52">
        <v>1928.25</v>
      </c>
      <c r="I1332" s="53">
        <v>1.0600000000000001</v>
      </c>
      <c r="J1332" s="52">
        <v>2043.95</v>
      </c>
      <c r="K1332" s="53"/>
      <c r="L1332" s="52">
        <v>0</v>
      </c>
      <c r="M1332" s="1"/>
    </row>
    <row r="1333">
      <c r="A1333" s="49"/>
      <c r="B1333" s="49" t="s">
        <v>263</v>
      </c>
      <c r="C1333" s="49" t="s">
        <v>264</v>
      </c>
      <c r="D1333" s="50" t="s">
        <v>151</v>
      </c>
      <c r="E1333" s="51">
        <v>0.0050000000000000001</v>
      </c>
      <c r="F1333" s="51">
        <v>0</v>
      </c>
      <c r="G1333" s="51">
        <v>0</v>
      </c>
      <c r="H1333" s="52">
        <v>1912.8399999999999</v>
      </c>
      <c r="I1333" s="53">
        <v>1.6000000000000001</v>
      </c>
      <c r="J1333" s="52">
        <v>3060.54</v>
      </c>
      <c r="K1333" s="53"/>
      <c r="L1333" s="52">
        <v>0</v>
      </c>
      <c r="M1333" s="1"/>
    </row>
    <row r="1334" ht="28.5">
      <c r="A1334" s="49"/>
      <c r="B1334" s="49" t="s">
        <v>314</v>
      </c>
      <c r="C1334" s="49" t="s">
        <v>315</v>
      </c>
      <c r="D1334" s="50" t="s">
        <v>252</v>
      </c>
      <c r="E1334" s="51">
        <v>1</v>
      </c>
      <c r="F1334" s="51">
        <v>0</v>
      </c>
      <c r="G1334" s="51">
        <v>0</v>
      </c>
      <c r="H1334" s="52">
        <v>579.10000000000002</v>
      </c>
      <c r="I1334" s="53">
        <v>1.24</v>
      </c>
      <c r="J1334" s="52">
        <v>718.08000000000004</v>
      </c>
      <c r="K1334" s="53"/>
      <c r="L1334" s="52">
        <v>0</v>
      </c>
      <c r="M1334" s="1"/>
    </row>
    <row r="1335" ht="42.75">
      <c r="A1335" s="49"/>
      <c r="B1335" s="49" t="s">
        <v>267</v>
      </c>
      <c r="C1335" s="49" t="s">
        <v>268</v>
      </c>
      <c r="D1335" s="50" t="s">
        <v>195</v>
      </c>
      <c r="E1335" s="51">
        <v>0.29999999999999999</v>
      </c>
      <c r="F1335" s="51">
        <v>0</v>
      </c>
      <c r="G1335" s="51">
        <v>0</v>
      </c>
      <c r="H1335" s="52">
        <v>47.259999999999998</v>
      </c>
      <c r="I1335" s="53">
        <v>2.5299999999999998</v>
      </c>
      <c r="J1335" s="52">
        <v>119.56999999999999</v>
      </c>
      <c r="K1335" s="53"/>
      <c r="L1335" s="52">
        <v>0</v>
      </c>
      <c r="M1335" s="1"/>
    </row>
    <row r="1336" ht="28.5">
      <c r="A1336" s="49"/>
      <c r="B1336" s="49" t="s">
        <v>269</v>
      </c>
      <c r="C1336" s="49" t="s">
        <v>270</v>
      </c>
      <c r="D1336" s="50" t="s">
        <v>271</v>
      </c>
      <c r="E1336" s="51">
        <v>0.014999999999999999</v>
      </c>
      <c r="F1336" s="51">
        <v>0</v>
      </c>
      <c r="G1336" s="51">
        <v>0</v>
      </c>
      <c r="H1336" s="52">
        <v>6052.54</v>
      </c>
      <c r="I1336" s="53">
        <v>1.3799999999999999</v>
      </c>
      <c r="J1336" s="52">
        <v>8352.5100000000002</v>
      </c>
      <c r="K1336" s="53"/>
      <c r="L1336" s="52">
        <v>0</v>
      </c>
      <c r="M1336" s="1"/>
    </row>
    <row r="1337" ht="28.5">
      <c r="A1337" s="49"/>
      <c r="B1337" s="49" t="s">
        <v>330</v>
      </c>
      <c r="C1337" s="64" t="s">
        <v>331</v>
      </c>
      <c r="D1337" s="59" t="s">
        <v>221</v>
      </c>
      <c r="E1337" s="61">
        <v>0.69999999999999996</v>
      </c>
      <c r="F1337" s="61">
        <v>0</v>
      </c>
      <c r="G1337" s="61">
        <v>0</v>
      </c>
      <c r="H1337" s="65">
        <v>123.25</v>
      </c>
      <c r="I1337" s="66">
        <v>1.3100000000000001</v>
      </c>
      <c r="J1337" s="65">
        <v>161.46000000000001</v>
      </c>
      <c r="K1337" s="66"/>
      <c r="L1337" s="65">
        <v>0</v>
      </c>
      <c r="M1337" s="1"/>
    </row>
    <row r="1338">
      <c r="A1338" s="49"/>
      <c r="B1338" s="49"/>
      <c r="C1338" s="63" t="s">
        <v>59</v>
      </c>
      <c r="D1338" s="50"/>
      <c r="E1338" s="51"/>
      <c r="F1338" s="51"/>
      <c r="G1338" s="51"/>
      <c r="H1338" s="52"/>
      <c r="I1338" s="53"/>
      <c r="J1338" s="52"/>
      <c r="K1338" s="53"/>
      <c r="L1338" s="52">
        <v>4107.8599999999997</v>
      </c>
      <c r="M1338" s="1"/>
    </row>
    <row r="1339">
      <c r="A1339" s="49"/>
      <c r="B1339" s="49"/>
      <c r="C1339" s="49" t="s">
        <v>60</v>
      </c>
      <c r="D1339" s="50"/>
      <c r="E1339" s="51"/>
      <c r="F1339" s="51"/>
      <c r="G1339" s="51"/>
      <c r="H1339" s="52"/>
      <c r="I1339" s="53"/>
      <c r="J1339" s="52"/>
      <c r="K1339" s="53"/>
      <c r="L1339" s="52">
        <v>3305.0799999999999</v>
      </c>
      <c r="M1339" s="1"/>
    </row>
    <row r="1340" ht="28.5">
      <c r="A1340" s="49"/>
      <c r="B1340" s="49" t="s">
        <v>61</v>
      </c>
      <c r="C1340" s="49" t="s">
        <v>62</v>
      </c>
      <c r="D1340" s="50" t="s">
        <v>63</v>
      </c>
      <c r="E1340" s="51">
        <v>111</v>
      </c>
      <c r="F1340" s="51"/>
      <c r="G1340" s="51">
        <v>111</v>
      </c>
      <c r="H1340" s="52"/>
      <c r="I1340" s="53"/>
      <c r="J1340" s="52"/>
      <c r="K1340" s="53"/>
      <c r="L1340" s="52">
        <v>3668.6399999999999</v>
      </c>
      <c r="M1340" s="1"/>
    </row>
    <row r="1341" ht="28.5">
      <c r="A1341" s="64"/>
      <c r="B1341" s="64" t="s">
        <v>64</v>
      </c>
      <c r="C1341" s="64" t="s">
        <v>65</v>
      </c>
      <c r="D1341" s="59" t="s">
        <v>63</v>
      </c>
      <c r="E1341" s="61">
        <v>52</v>
      </c>
      <c r="F1341" s="61"/>
      <c r="G1341" s="61">
        <v>52</v>
      </c>
      <c r="H1341" s="65"/>
      <c r="I1341" s="66"/>
      <c r="J1341" s="65"/>
      <c r="K1341" s="66"/>
      <c r="L1341" s="65">
        <v>1718.6400000000001</v>
      </c>
      <c r="M1341" s="1"/>
    </row>
    <row r="1342">
      <c r="C1342" s="67" t="s">
        <v>66</v>
      </c>
      <c r="D1342" s="67"/>
      <c r="E1342" s="67"/>
      <c r="F1342" s="67"/>
      <c r="G1342" s="67"/>
      <c r="H1342" s="67"/>
      <c r="I1342" s="68">
        <v>9495.1399999999994</v>
      </c>
      <c r="J1342" s="68"/>
      <c r="K1342" s="68">
        <v>9495.1399999999994</v>
      </c>
      <c r="L1342" s="68"/>
      <c r="M1342" s="3">
        <f>K1342*1.0795</f>
        <v>10250.003629999999</v>
      </c>
      <c r="AD1342">
        <v>1287.52</v>
      </c>
      <c r="AE1342">
        <v>603.15999999999997</v>
      </c>
      <c r="AN1342" s="69">
        <v>9495.1399999999994</v>
      </c>
      <c r="AO1342" s="69">
        <v>802.77999999999997</v>
      </c>
      <c r="AQ1342" t="s">
        <v>67</v>
      </c>
      <c r="AR1342" s="69">
        <v>2914.3299999999999</v>
      </c>
      <c r="AT1342" s="69">
        <v>390.75</v>
      </c>
      <c r="AV1342" t="s">
        <v>67</v>
      </c>
      <c r="AW1342" s="69">
        <v>0</v>
      </c>
      <c r="AZ1342">
        <v>3668.6399999999999</v>
      </c>
      <c r="BA1342">
        <v>1718.6400000000001</v>
      </c>
      <c r="CD1342">
        <v>2</v>
      </c>
    </row>
    <row r="1343" ht="96.75">
      <c r="A1343" s="48" t="s">
        <v>342</v>
      </c>
      <c r="B1343" s="49" t="s">
        <v>340</v>
      </c>
      <c r="C1343" s="49" t="s">
        <v>343</v>
      </c>
      <c r="D1343" s="50" t="s">
        <v>252</v>
      </c>
      <c r="E1343" s="51">
        <v>1</v>
      </c>
      <c r="F1343" s="51"/>
      <c r="G1343" s="51">
        <v>1</v>
      </c>
      <c r="H1343" s="52"/>
      <c r="I1343" s="53"/>
      <c r="J1343" s="52"/>
      <c r="K1343" s="53"/>
      <c r="L1343" s="52"/>
      <c r="M1343" s="1"/>
    </row>
    <row r="1344">
      <c r="A1344" s="55"/>
      <c r="B1344" s="51">
        <v>1</v>
      </c>
      <c r="C1344" s="55" t="s">
        <v>47</v>
      </c>
      <c r="D1344" s="50" t="s">
        <v>48</v>
      </c>
      <c r="E1344" s="56"/>
      <c r="F1344" s="51"/>
      <c r="G1344" s="51">
        <v>18</v>
      </c>
      <c r="H1344" s="51"/>
      <c r="I1344" s="51"/>
      <c r="J1344" s="51"/>
      <c r="K1344" s="51"/>
      <c r="L1344" s="57">
        <v>9714.4200000000001</v>
      </c>
      <c r="M1344" s="1"/>
    </row>
    <row r="1345">
      <c r="A1345" s="49"/>
      <c r="B1345" s="49" t="s">
        <v>136</v>
      </c>
      <c r="C1345" s="49" t="s">
        <v>137</v>
      </c>
      <c r="D1345" s="50" t="s">
        <v>48</v>
      </c>
      <c r="E1345" s="51">
        <v>18</v>
      </c>
      <c r="F1345" s="51"/>
      <c r="G1345" s="51">
        <v>18</v>
      </c>
      <c r="H1345" s="52"/>
      <c r="I1345" s="53"/>
      <c r="J1345" s="52">
        <v>539.69000000000005</v>
      </c>
      <c r="K1345" s="53"/>
      <c r="L1345" s="52">
        <v>9714.4200000000001</v>
      </c>
      <c r="M1345" s="1"/>
    </row>
    <row r="1346">
      <c r="A1346" s="55"/>
      <c r="B1346" s="51">
        <v>2</v>
      </c>
      <c r="C1346" s="55" t="s">
        <v>51</v>
      </c>
      <c r="D1346" s="50"/>
      <c r="E1346" s="56"/>
      <c r="F1346" s="51"/>
      <c r="G1346" s="51"/>
      <c r="H1346" s="51"/>
      <c r="I1346" s="51"/>
      <c r="J1346" s="51"/>
      <c r="K1346" s="51"/>
      <c r="L1346" s="57">
        <v>2675.9300000000003</v>
      </c>
      <c r="M1346" s="1"/>
    </row>
    <row r="1347">
      <c r="A1347" s="55"/>
      <c r="B1347" s="51"/>
      <c r="C1347" s="55" t="s">
        <v>52</v>
      </c>
      <c r="D1347" s="50" t="s">
        <v>48</v>
      </c>
      <c r="E1347" s="56"/>
      <c r="F1347" s="51"/>
      <c r="G1347" s="51">
        <v>2.1000000000000001</v>
      </c>
      <c r="H1347" s="51"/>
      <c r="I1347" s="51"/>
      <c r="J1347" s="51"/>
      <c r="K1347" s="51"/>
      <c r="L1347" s="57">
        <v>1302.5</v>
      </c>
      <c r="M1347" s="1"/>
      <c r="CE1347">
        <v>1</v>
      </c>
    </row>
    <row r="1348" ht="42.75">
      <c r="A1348" s="49"/>
      <c r="B1348" s="49" t="s">
        <v>159</v>
      </c>
      <c r="C1348" s="49" t="s">
        <v>160</v>
      </c>
      <c r="D1348" s="50" t="s">
        <v>55</v>
      </c>
      <c r="E1348" s="51">
        <v>2.1000000000000001</v>
      </c>
      <c r="F1348" s="51"/>
      <c r="G1348" s="51">
        <v>2.1000000000000001</v>
      </c>
      <c r="H1348" s="52">
        <v>995.50999999999999</v>
      </c>
      <c r="I1348" s="53">
        <v>1.28</v>
      </c>
      <c r="J1348" s="52">
        <v>1274.25</v>
      </c>
      <c r="K1348" s="53"/>
      <c r="L1348" s="52">
        <v>2675.9299999999998</v>
      </c>
      <c r="M1348" s="1"/>
    </row>
    <row r="1349" ht="28.5">
      <c r="A1349" s="49"/>
      <c r="B1349" s="49" t="s">
        <v>56</v>
      </c>
      <c r="C1349" s="49" t="s">
        <v>57</v>
      </c>
      <c r="D1349" s="50" t="s">
        <v>48</v>
      </c>
      <c r="E1349" s="51">
        <v>2.1000000000000001</v>
      </c>
      <c r="F1349" s="51"/>
      <c r="G1349" s="51">
        <v>2.1000000000000001</v>
      </c>
      <c r="H1349" s="52"/>
      <c r="I1349" s="53"/>
      <c r="J1349" s="52">
        <v>620.24000000000001</v>
      </c>
      <c r="K1349" s="53"/>
      <c r="L1349" s="52">
        <v>1302.5</v>
      </c>
      <c r="M1349" s="1"/>
      <c r="CE1349">
        <v>1</v>
      </c>
    </row>
    <row r="1350">
      <c r="A1350" s="55"/>
      <c r="B1350" s="51">
        <v>4</v>
      </c>
      <c r="C1350" s="55" t="s">
        <v>58</v>
      </c>
      <c r="D1350" s="50"/>
      <c r="E1350" s="56"/>
      <c r="F1350" s="51"/>
      <c r="G1350" s="51"/>
      <c r="H1350" s="51"/>
      <c r="I1350" s="51"/>
      <c r="J1350" s="51"/>
      <c r="K1350" s="51"/>
      <c r="L1350" s="57">
        <v>0</v>
      </c>
      <c r="M1350" s="1"/>
    </row>
    <row r="1351" ht="42.75">
      <c r="A1351" s="49"/>
      <c r="B1351" s="49" t="s">
        <v>253</v>
      </c>
      <c r="C1351" s="49" t="s">
        <v>254</v>
      </c>
      <c r="D1351" s="50" t="s">
        <v>148</v>
      </c>
      <c r="E1351" s="51">
        <v>0.0044999999999999997</v>
      </c>
      <c r="F1351" s="51">
        <v>0</v>
      </c>
      <c r="G1351" s="51">
        <v>0</v>
      </c>
      <c r="H1351" s="52">
        <v>23335.799999999999</v>
      </c>
      <c r="I1351" s="53">
        <v>1.22</v>
      </c>
      <c r="J1351" s="52">
        <v>28469.68</v>
      </c>
      <c r="K1351" s="53"/>
      <c r="L1351" s="52">
        <v>0</v>
      </c>
      <c r="M1351" s="1"/>
    </row>
    <row r="1352">
      <c r="A1352" s="49"/>
      <c r="B1352" s="49" t="s">
        <v>146</v>
      </c>
      <c r="C1352" s="49" t="s">
        <v>147</v>
      </c>
      <c r="D1352" s="50" t="s">
        <v>148</v>
      </c>
      <c r="E1352" s="51">
        <v>0.0038999999999999998</v>
      </c>
      <c r="F1352" s="51">
        <v>0</v>
      </c>
      <c r="G1352" s="51">
        <v>0</v>
      </c>
      <c r="H1352" s="52">
        <v>116448.72</v>
      </c>
      <c r="I1352" s="53">
        <v>1.28</v>
      </c>
      <c r="J1352" s="52">
        <v>149054.35999999999</v>
      </c>
      <c r="K1352" s="53"/>
      <c r="L1352" s="52">
        <v>0</v>
      </c>
      <c r="M1352" s="1"/>
    </row>
    <row r="1353">
      <c r="A1353" s="49"/>
      <c r="B1353" s="49" t="s">
        <v>255</v>
      </c>
      <c r="C1353" s="49" t="s">
        <v>256</v>
      </c>
      <c r="D1353" s="50" t="s">
        <v>151</v>
      </c>
      <c r="E1353" s="51">
        <v>0.0050000000000000001</v>
      </c>
      <c r="F1353" s="51">
        <v>0</v>
      </c>
      <c r="G1353" s="51">
        <v>0</v>
      </c>
      <c r="H1353" s="52">
        <v>284.14999999999998</v>
      </c>
      <c r="I1353" s="53">
        <v>1.4299999999999999</v>
      </c>
      <c r="J1353" s="52">
        <v>406.32999999999998</v>
      </c>
      <c r="K1353" s="53"/>
      <c r="L1353" s="52">
        <v>0</v>
      </c>
      <c r="M1353" s="1"/>
    </row>
    <row r="1354">
      <c r="A1354" s="49"/>
      <c r="B1354" s="49" t="s">
        <v>257</v>
      </c>
      <c r="C1354" s="49" t="s">
        <v>258</v>
      </c>
      <c r="D1354" s="50" t="s">
        <v>151</v>
      </c>
      <c r="E1354" s="51">
        <v>0.017999999999999999</v>
      </c>
      <c r="F1354" s="51">
        <v>0</v>
      </c>
      <c r="G1354" s="51">
        <v>0</v>
      </c>
      <c r="H1354" s="52">
        <v>219.68000000000001</v>
      </c>
      <c r="I1354" s="53">
        <v>0.91000000000000003</v>
      </c>
      <c r="J1354" s="52">
        <v>199.91</v>
      </c>
      <c r="K1354" s="53"/>
      <c r="L1354" s="52">
        <v>0</v>
      </c>
      <c r="M1354" s="1"/>
    </row>
    <row r="1355" ht="28.5">
      <c r="A1355" s="49"/>
      <c r="B1355" s="49" t="s">
        <v>259</v>
      </c>
      <c r="C1355" s="49" t="s">
        <v>260</v>
      </c>
      <c r="D1355" s="50" t="s">
        <v>151</v>
      </c>
      <c r="E1355" s="51">
        <v>0.056000000000000001</v>
      </c>
      <c r="F1355" s="51">
        <v>0</v>
      </c>
      <c r="G1355" s="51">
        <v>0</v>
      </c>
      <c r="H1355" s="52">
        <v>206.62</v>
      </c>
      <c r="I1355" s="53">
        <v>0.88</v>
      </c>
      <c r="J1355" s="52">
        <v>181.83000000000001</v>
      </c>
      <c r="K1355" s="53"/>
      <c r="L1355" s="52">
        <v>0</v>
      </c>
      <c r="M1355" s="1"/>
    </row>
    <row r="1356" ht="57">
      <c r="A1356" s="49"/>
      <c r="B1356" s="49" t="s">
        <v>261</v>
      </c>
      <c r="C1356" s="49" t="s">
        <v>262</v>
      </c>
      <c r="D1356" s="50" t="s">
        <v>221</v>
      </c>
      <c r="E1356" s="51">
        <v>4.9900000000000002</v>
      </c>
      <c r="F1356" s="51">
        <v>0</v>
      </c>
      <c r="G1356" s="51">
        <v>0</v>
      </c>
      <c r="H1356" s="52">
        <v>14.43</v>
      </c>
      <c r="I1356" s="53">
        <v>1.53</v>
      </c>
      <c r="J1356" s="52">
        <v>22.079999999999998</v>
      </c>
      <c r="K1356" s="53"/>
      <c r="L1356" s="52">
        <v>0</v>
      </c>
      <c r="M1356" s="1"/>
    </row>
    <row r="1357" ht="42.75">
      <c r="A1357" s="49"/>
      <c r="B1357" s="49" t="s">
        <v>188</v>
      </c>
      <c r="C1357" s="49" t="s">
        <v>189</v>
      </c>
      <c r="D1357" s="50" t="s">
        <v>148</v>
      </c>
      <c r="E1357" s="51">
        <v>3.0000000000000001e-05</v>
      </c>
      <c r="F1357" s="51">
        <v>0</v>
      </c>
      <c r="G1357" s="51">
        <v>0</v>
      </c>
      <c r="H1357" s="52">
        <v>1050091.7</v>
      </c>
      <c r="I1357" s="53">
        <v>1.0900000000000001</v>
      </c>
      <c r="J1357" s="52">
        <v>1144599.95</v>
      </c>
      <c r="K1357" s="53"/>
      <c r="L1357" s="52">
        <v>0</v>
      </c>
      <c r="M1357" s="1"/>
    </row>
    <row r="1358" ht="28.5">
      <c r="A1358" s="49"/>
      <c r="B1358" s="49" t="s">
        <v>149</v>
      </c>
      <c r="C1358" s="49" t="s">
        <v>150</v>
      </c>
      <c r="D1358" s="50" t="s">
        <v>151</v>
      </c>
      <c r="E1358" s="51">
        <v>0.53000000000000003</v>
      </c>
      <c r="F1358" s="51">
        <v>0</v>
      </c>
      <c r="G1358" s="51">
        <v>0</v>
      </c>
      <c r="H1358" s="52">
        <v>870.17999999999995</v>
      </c>
      <c r="I1358" s="53">
        <v>1.6100000000000001</v>
      </c>
      <c r="J1358" s="52">
        <v>1400.99</v>
      </c>
      <c r="K1358" s="53"/>
      <c r="L1358" s="52">
        <v>0</v>
      </c>
      <c r="M1358" s="1"/>
    </row>
    <row r="1359" ht="28.5">
      <c r="A1359" s="49"/>
      <c r="B1359" s="49" t="s">
        <v>326</v>
      </c>
      <c r="C1359" s="49" t="s">
        <v>327</v>
      </c>
      <c r="D1359" s="50" t="s">
        <v>151</v>
      </c>
      <c r="E1359" s="51">
        <v>0.0091999999999999998</v>
      </c>
      <c r="F1359" s="51">
        <v>0</v>
      </c>
      <c r="G1359" s="51">
        <v>0</v>
      </c>
      <c r="H1359" s="52">
        <v>2536.4499999999998</v>
      </c>
      <c r="I1359" s="53">
        <v>1.6100000000000001</v>
      </c>
      <c r="J1359" s="52">
        <v>4083.6799999999998</v>
      </c>
      <c r="K1359" s="53"/>
      <c r="L1359" s="52">
        <v>0</v>
      </c>
      <c r="M1359" s="1"/>
    </row>
    <row r="1360" ht="42.75">
      <c r="A1360" s="49"/>
      <c r="B1360" s="49" t="s">
        <v>328</v>
      </c>
      <c r="C1360" s="49" t="s">
        <v>329</v>
      </c>
      <c r="D1360" s="50" t="s">
        <v>151</v>
      </c>
      <c r="E1360" s="51">
        <v>0.012999999999999999</v>
      </c>
      <c r="F1360" s="51">
        <v>0</v>
      </c>
      <c r="G1360" s="51">
        <v>0</v>
      </c>
      <c r="H1360" s="52">
        <v>1928.25</v>
      </c>
      <c r="I1360" s="53">
        <v>1.0600000000000001</v>
      </c>
      <c r="J1360" s="52">
        <v>2043.95</v>
      </c>
      <c r="K1360" s="53"/>
      <c r="L1360" s="52">
        <v>0</v>
      </c>
      <c r="M1360" s="1"/>
    </row>
    <row r="1361">
      <c r="A1361" s="49"/>
      <c r="B1361" s="49" t="s">
        <v>263</v>
      </c>
      <c r="C1361" s="49" t="s">
        <v>264</v>
      </c>
      <c r="D1361" s="50" t="s">
        <v>151</v>
      </c>
      <c r="E1361" s="51">
        <v>0.0050000000000000001</v>
      </c>
      <c r="F1361" s="51">
        <v>0</v>
      </c>
      <c r="G1361" s="51">
        <v>0</v>
      </c>
      <c r="H1361" s="52">
        <v>1912.8399999999999</v>
      </c>
      <c r="I1361" s="53">
        <v>1.6000000000000001</v>
      </c>
      <c r="J1361" s="52">
        <v>3060.54</v>
      </c>
      <c r="K1361" s="53"/>
      <c r="L1361" s="52">
        <v>0</v>
      </c>
      <c r="M1361" s="1"/>
    </row>
    <row r="1362" ht="28.5">
      <c r="A1362" s="49"/>
      <c r="B1362" s="49" t="s">
        <v>314</v>
      </c>
      <c r="C1362" s="49" t="s">
        <v>315</v>
      </c>
      <c r="D1362" s="50" t="s">
        <v>252</v>
      </c>
      <c r="E1362" s="51">
        <v>1</v>
      </c>
      <c r="F1362" s="51">
        <v>0</v>
      </c>
      <c r="G1362" s="51">
        <v>0</v>
      </c>
      <c r="H1362" s="52">
        <v>579.10000000000002</v>
      </c>
      <c r="I1362" s="53">
        <v>1.24</v>
      </c>
      <c r="J1362" s="52">
        <v>718.08000000000004</v>
      </c>
      <c r="K1362" s="53"/>
      <c r="L1362" s="52">
        <v>0</v>
      </c>
      <c r="M1362" s="1"/>
    </row>
    <row r="1363" ht="42.75">
      <c r="A1363" s="49"/>
      <c r="B1363" s="49" t="s">
        <v>267</v>
      </c>
      <c r="C1363" s="49" t="s">
        <v>268</v>
      </c>
      <c r="D1363" s="50" t="s">
        <v>195</v>
      </c>
      <c r="E1363" s="51">
        <v>0.29999999999999999</v>
      </c>
      <c r="F1363" s="51">
        <v>0</v>
      </c>
      <c r="G1363" s="51">
        <v>0</v>
      </c>
      <c r="H1363" s="52">
        <v>47.259999999999998</v>
      </c>
      <c r="I1363" s="53">
        <v>2.5299999999999998</v>
      </c>
      <c r="J1363" s="52">
        <v>119.56999999999999</v>
      </c>
      <c r="K1363" s="53"/>
      <c r="L1363" s="52">
        <v>0</v>
      </c>
      <c r="M1363" s="1"/>
    </row>
    <row r="1364" ht="28.5">
      <c r="A1364" s="49"/>
      <c r="B1364" s="49" t="s">
        <v>269</v>
      </c>
      <c r="C1364" s="49" t="s">
        <v>270</v>
      </c>
      <c r="D1364" s="50" t="s">
        <v>271</v>
      </c>
      <c r="E1364" s="51">
        <v>0.014999999999999999</v>
      </c>
      <c r="F1364" s="51">
        <v>0</v>
      </c>
      <c r="G1364" s="51">
        <v>0</v>
      </c>
      <c r="H1364" s="52">
        <v>6052.54</v>
      </c>
      <c r="I1364" s="53">
        <v>1.3799999999999999</v>
      </c>
      <c r="J1364" s="52">
        <v>8352.5100000000002</v>
      </c>
      <c r="K1364" s="53"/>
      <c r="L1364" s="52">
        <v>0</v>
      </c>
      <c r="M1364" s="1"/>
    </row>
    <row r="1365" ht="28.5">
      <c r="A1365" s="49"/>
      <c r="B1365" s="49" t="s">
        <v>330</v>
      </c>
      <c r="C1365" s="64" t="s">
        <v>331</v>
      </c>
      <c r="D1365" s="59" t="s">
        <v>221</v>
      </c>
      <c r="E1365" s="61">
        <v>0.69999999999999996</v>
      </c>
      <c r="F1365" s="61">
        <v>0</v>
      </c>
      <c r="G1365" s="61">
        <v>0</v>
      </c>
      <c r="H1365" s="65">
        <v>123.25</v>
      </c>
      <c r="I1365" s="66">
        <v>1.3100000000000001</v>
      </c>
      <c r="J1365" s="65">
        <v>161.46000000000001</v>
      </c>
      <c r="K1365" s="66"/>
      <c r="L1365" s="65">
        <v>0</v>
      </c>
      <c r="M1365" s="1"/>
    </row>
    <row r="1366">
      <c r="A1366" s="49"/>
      <c r="B1366" s="49"/>
      <c r="C1366" s="63" t="s">
        <v>59</v>
      </c>
      <c r="D1366" s="50"/>
      <c r="E1366" s="51"/>
      <c r="F1366" s="51"/>
      <c r="G1366" s="51"/>
      <c r="H1366" s="52"/>
      <c r="I1366" s="53"/>
      <c r="J1366" s="52"/>
      <c r="K1366" s="53"/>
      <c r="L1366" s="52">
        <v>13692.85</v>
      </c>
      <c r="M1366" s="1"/>
    </row>
    <row r="1367">
      <c r="A1367" s="49"/>
      <c r="B1367" s="49"/>
      <c r="C1367" s="49" t="s">
        <v>60</v>
      </c>
      <c r="D1367" s="50"/>
      <c r="E1367" s="51"/>
      <c r="F1367" s="51"/>
      <c r="G1367" s="51"/>
      <c r="H1367" s="52"/>
      <c r="I1367" s="53"/>
      <c r="J1367" s="52"/>
      <c r="K1367" s="53"/>
      <c r="L1367" s="52">
        <v>11016.92</v>
      </c>
      <c r="M1367" s="1"/>
    </row>
    <row r="1368" ht="28.5">
      <c r="A1368" s="49"/>
      <c r="B1368" s="49" t="s">
        <v>61</v>
      </c>
      <c r="C1368" s="49" t="s">
        <v>62</v>
      </c>
      <c r="D1368" s="50" t="s">
        <v>63</v>
      </c>
      <c r="E1368" s="51">
        <v>111</v>
      </c>
      <c r="F1368" s="51"/>
      <c r="G1368" s="51">
        <v>111</v>
      </c>
      <c r="H1368" s="52"/>
      <c r="I1368" s="53"/>
      <c r="J1368" s="52"/>
      <c r="K1368" s="53"/>
      <c r="L1368" s="52">
        <v>12228.780000000001</v>
      </c>
      <c r="M1368" s="1"/>
    </row>
    <row r="1369" ht="28.5">
      <c r="A1369" s="64"/>
      <c r="B1369" s="64" t="s">
        <v>64</v>
      </c>
      <c r="C1369" s="64" t="s">
        <v>65</v>
      </c>
      <c r="D1369" s="59" t="s">
        <v>63</v>
      </c>
      <c r="E1369" s="61">
        <v>52</v>
      </c>
      <c r="F1369" s="61"/>
      <c r="G1369" s="61">
        <v>52</v>
      </c>
      <c r="H1369" s="65"/>
      <c r="I1369" s="66"/>
      <c r="J1369" s="65"/>
      <c r="K1369" s="66"/>
      <c r="L1369" s="65">
        <v>5728.8000000000002</v>
      </c>
      <c r="M1369" s="1"/>
    </row>
    <row r="1370">
      <c r="C1370" s="67" t="s">
        <v>66</v>
      </c>
      <c r="D1370" s="67"/>
      <c r="E1370" s="67"/>
      <c r="F1370" s="67"/>
      <c r="G1370" s="67"/>
      <c r="H1370" s="67"/>
      <c r="I1370" s="68">
        <v>31650.43</v>
      </c>
      <c r="J1370" s="68"/>
      <c r="K1370" s="68">
        <v>31650.43</v>
      </c>
      <c r="L1370" s="68"/>
      <c r="M1370" s="3">
        <f>K1370*1.0795</f>
        <v>34166.639185</v>
      </c>
      <c r="AD1370">
        <v>1287.52</v>
      </c>
      <c r="AE1370">
        <v>603.15999999999997</v>
      </c>
      <c r="AN1370" s="69">
        <v>31650.43</v>
      </c>
      <c r="AO1370" s="69">
        <v>2675.9300000000003</v>
      </c>
      <c r="AQ1370" t="s">
        <v>67</v>
      </c>
      <c r="AR1370" s="69">
        <v>9714.4200000000001</v>
      </c>
      <c r="AT1370" s="69">
        <v>1302.5</v>
      </c>
      <c r="AV1370" t="s">
        <v>67</v>
      </c>
      <c r="AW1370" s="69">
        <v>0</v>
      </c>
      <c r="AZ1370">
        <v>12228.780000000001</v>
      </c>
      <c r="BA1370">
        <v>5728.8000000000002</v>
      </c>
      <c r="CD1370">
        <v>2</v>
      </c>
    </row>
    <row r="1371" ht="71.25">
      <c r="A1371" s="48" t="s">
        <v>344</v>
      </c>
      <c r="B1371" s="49" t="s">
        <v>345</v>
      </c>
      <c r="C1371" s="49" t="s">
        <v>346</v>
      </c>
      <c r="D1371" s="50" t="s">
        <v>252</v>
      </c>
      <c r="E1371" s="51">
        <v>1</v>
      </c>
      <c r="F1371" s="51"/>
      <c r="G1371" s="51">
        <v>1</v>
      </c>
      <c r="H1371" s="52"/>
      <c r="I1371" s="53"/>
      <c r="J1371" s="52"/>
      <c r="K1371" s="53"/>
      <c r="L1371" s="52"/>
      <c r="M1371" s="1"/>
    </row>
    <row r="1372" ht="25.5">
      <c r="B1372" s="54" t="s">
        <v>157</v>
      </c>
      <c r="C1372" s="54" t="s">
        <v>158</v>
      </c>
      <c r="D1372" s="54"/>
      <c r="E1372" s="54"/>
      <c r="F1372" s="54"/>
      <c r="G1372" s="54"/>
      <c r="H1372" s="54"/>
      <c r="I1372" s="54"/>
      <c r="J1372" s="54"/>
      <c r="K1372" s="54"/>
      <c r="L1372" s="54"/>
      <c r="M1372" s="1"/>
      <c r="CW1372" s="70" t="s">
        <v>158</v>
      </c>
    </row>
    <row r="1373">
      <c r="A1373" s="55"/>
      <c r="B1373" s="51">
        <v>1</v>
      </c>
      <c r="C1373" s="55" t="s">
        <v>47</v>
      </c>
      <c r="D1373" s="50" t="s">
        <v>48</v>
      </c>
      <c r="E1373" s="56"/>
      <c r="F1373" s="51"/>
      <c r="G1373" s="51">
        <v>6</v>
      </c>
      <c r="H1373" s="51"/>
      <c r="I1373" s="51"/>
      <c r="J1373" s="51"/>
      <c r="K1373" s="51"/>
      <c r="L1373" s="57">
        <v>3238.1399999999999</v>
      </c>
      <c r="M1373" s="1"/>
    </row>
    <row r="1374">
      <c r="A1374" s="49"/>
      <c r="B1374" s="49" t="s">
        <v>136</v>
      </c>
      <c r="C1374" s="49" t="s">
        <v>137</v>
      </c>
      <c r="D1374" s="50" t="s">
        <v>48</v>
      </c>
      <c r="E1374" s="51">
        <v>20</v>
      </c>
      <c r="F1374" s="51">
        <v>0.29999999999999999</v>
      </c>
      <c r="G1374" s="51">
        <v>6</v>
      </c>
      <c r="H1374" s="52"/>
      <c r="I1374" s="53"/>
      <c r="J1374" s="52">
        <v>539.69000000000005</v>
      </c>
      <c r="K1374" s="53"/>
      <c r="L1374" s="52">
        <v>3238.1399999999999</v>
      </c>
      <c r="M1374" s="1"/>
    </row>
    <row r="1375">
      <c r="A1375" s="55"/>
      <c r="B1375" s="51">
        <v>2</v>
      </c>
      <c r="C1375" s="55" t="s">
        <v>51</v>
      </c>
      <c r="D1375" s="50"/>
      <c r="E1375" s="56"/>
      <c r="F1375" s="51"/>
      <c r="G1375" s="51"/>
      <c r="H1375" s="51"/>
      <c r="I1375" s="51"/>
      <c r="J1375" s="51"/>
      <c r="K1375" s="51"/>
      <c r="L1375" s="57">
        <v>925.11000000000001</v>
      </c>
      <c r="M1375" s="1"/>
    </row>
    <row r="1376">
      <c r="A1376" s="55"/>
      <c r="B1376" s="51"/>
      <c r="C1376" s="55" t="s">
        <v>52</v>
      </c>
      <c r="D1376" s="50" t="s">
        <v>48</v>
      </c>
      <c r="E1376" s="56"/>
      <c r="F1376" s="51"/>
      <c r="G1376" s="51">
        <v>0.72599999999999998</v>
      </c>
      <c r="H1376" s="51"/>
      <c r="I1376" s="51"/>
      <c r="J1376" s="51"/>
      <c r="K1376" s="51"/>
      <c r="L1376" s="57">
        <v>450.29000000000002</v>
      </c>
      <c r="M1376" s="1"/>
      <c r="CE1376">
        <v>1</v>
      </c>
    </row>
    <row r="1377" ht="42.75">
      <c r="A1377" s="49"/>
      <c r="B1377" s="49" t="s">
        <v>159</v>
      </c>
      <c r="C1377" s="49" t="s">
        <v>160</v>
      </c>
      <c r="D1377" s="50" t="s">
        <v>55</v>
      </c>
      <c r="E1377" s="51">
        <v>2.4199999999999999</v>
      </c>
      <c r="F1377" s="51">
        <v>0.29999999999999999</v>
      </c>
      <c r="G1377" s="51">
        <v>0.72599999999999998</v>
      </c>
      <c r="H1377" s="52">
        <v>995.50999999999999</v>
      </c>
      <c r="I1377" s="53">
        <v>1.28</v>
      </c>
      <c r="J1377" s="52">
        <v>1274.25</v>
      </c>
      <c r="K1377" s="53"/>
      <c r="L1377" s="52">
        <v>925.11000000000001</v>
      </c>
      <c r="M1377" s="1"/>
    </row>
    <row r="1378" ht="28.5">
      <c r="A1378" s="49"/>
      <c r="B1378" s="49" t="s">
        <v>56</v>
      </c>
      <c r="C1378" s="49" t="s">
        <v>57</v>
      </c>
      <c r="D1378" s="50" t="s">
        <v>48</v>
      </c>
      <c r="E1378" s="51">
        <v>2.4199999999999999</v>
      </c>
      <c r="F1378" s="51">
        <v>0.29999999999999999</v>
      </c>
      <c r="G1378" s="51">
        <v>0.72599999999999998</v>
      </c>
      <c r="H1378" s="52"/>
      <c r="I1378" s="53"/>
      <c r="J1378" s="52">
        <v>620.24000000000001</v>
      </c>
      <c r="K1378" s="53"/>
      <c r="L1378" s="52">
        <v>450.29000000000002</v>
      </c>
      <c r="M1378" s="1"/>
      <c r="CE1378">
        <v>1</v>
      </c>
    </row>
    <row r="1379">
      <c r="A1379" s="55"/>
      <c r="B1379" s="51">
        <v>4</v>
      </c>
      <c r="C1379" s="55" t="s">
        <v>58</v>
      </c>
      <c r="D1379" s="50"/>
      <c r="E1379" s="56"/>
      <c r="F1379" s="51"/>
      <c r="G1379" s="51"/>
      <c r="H1379" s="51"/>
      <c r="I1379" s="51"/>
      <c r="J1379" s="51"/>
      <c r="K1379" s="51"/>
      <c r="L1379" s="57">
        <v>0</v>
      </c>
      <c r="M1379" s="1"/>
    </row>
    <row r="1380" ht="42.75">
      <c r="A1380" s="49"/>
      <c r="B1380" s="49" t="s">
        <v>253</v>
      </c>
      <c r="C1380" s="49" t="s">
        <v>254</v>
      </c>
      <c r="D1380" s="50" t="s">
        <v>148</v>
      </c>
      <c r="E1380" s="51">
        <v>0.0044999999999999997</v>
      </c>
      <c r="F1380" s="51">
        <v>0</v>
      </c>
      <c r="G1380" s="51">
        <v>0</v>
      </c>
      <c r="H1380" s="52">
        <v>23335.799999999999</v>
      </c>
      <c r="I1380" s="53">
        <v>1.22</v>
      </c>
      <c r="J1380" s="52">
        <v>28469.68</v>
      </c>
      <c r="K1380" s="53"/>
      <c r="L1380" s="52">
        <v>0</v>
      </c>
      <c r="M1380" s="1"/>
    </row>
    <row r="1381">
      <c r="A1381" s="49"/>
      <c r="B1381" s="49" t="s">
        <v>146</v>
      </c>
      <c r="C1381" s="49" t="s">
        <v>147</v>
      </c>
      <c r="D1381" s="50" t="s">
        <v>148</v>
      </c>
      <c r="E1381" s="51">
        <v>0.0038999999999999998</v>
      </c>
      <c r="F1381" s="51">
        <v>0</v>
      </c>
      <c r="G1381" s="51">
        <v>0</v>
      </c>
      <c r="H1381" s="52">
        <v>116448.72</v>
      </c>
      <c r="I1381" s="53">
        <v>1.28</v>
      </c>
      <c r="J1381" s="52">
        <v>149054.35999999999</v>
      </c>
      <c r="K1381" s="53"/>
      <c r="L1381" s="52">
        <v>0</v>
      </c>
      <c r="M1381" s="1"/>
    </row>
    <row r="1382">
      <c r="A1382" s="49"/>
      <c r="B1382" s="49" t="s">
        <v>255</v>
      </c>
      <c r="C1382" s="49" t="s">
        <v>256</v>
      </c>
      <c r="D1382" s="50" t="s">
        <v>151</v>
      </c>
      <c r="E1382" s="51">
        <v>0.0050000000000000001</v>
      </c>
      <c r="F1382" s="51">
        <v>0</v>
      </c>
      <c r="G1382" s="51">
        <v>0</v>
      </c>
      <c r="H1382" s="52">
        <v>284.14999999999998</v>
      </c>
      <c r="I1382" s="53">
        <v>1.4299999999999999</v>
      </c>
      <c r="J1382" s="52">
        <v>406.32999999999998</v>
      </c>
      <c r="K1382" s="53"/>
      <c r="L1382" s="52">
        <v>0</v>
      </c>
      <c r="M1382" s="1"/>
    </row>
    <row r="1383">
      <c r="A1383" s="49"/>
      <c r="B1383" s="49" t="s">
        <v>257</v>
      </c>
      <c r="C1383" s="49" t="s">
        <v>258</v>
      </c>
      <c r="D1383" s="50" t="s">
        <v>151</v>
      </c>
      <c r="E1383" s="51">
        <v>0.017999999999999999</v>
      </c>
      <c r="F1383" s="51">
        <v>0</v>
      </c>
      <c r="G1383" s="51">
        <v>0</v>
      </c>
      <c r="H1383" s="52">
        <v>219.68000000000001</v>
      </c>
      <c r="I1383" s="53">
        <v>0.91000000000000003</v>
      </c>
      <c r="J1383" s="52">
        <v>199.91</v>
      </c>
      <c r="K1383" s="53"/>
      <c r="L1383" s="52">
        <v>0</v>
      </c>
      <c r="M1383" s="1"/>
    </row>
    <row r="1384" ht="28.5">
      <c r="A1384" s="49"/>
      <c r="B1384" s="49" t="s">
        <v>259</v>
      </c>
      <c r="C1384" s="49" t="s">
        <v>260</v>
      </c>
      <c r="D1384" s="50" t="s">
        <v>151</v>
      </c>
      <c r="E1384" s="51">
        <v>0.056000000000000001</v>
      </c>
      <c r="F1384" s="51">
        <v>0</v>
      </c>
      <c r="G1384" s="51">
        <v>0</v>
      </c>
      <c r="H1384" s="52">
        <v>206.62</v>
      </c>
      <c r="I1384" s="53">
        <v>0.88</v>
      </c>
      <c r="J1384" s="52">
        <v>181.83000000000001</v>
      </c>
      <c r="K1384" s="53"/>
      <c r="L1384" s="52">
        <v>0</v>
      </c>
      <c r="M1384" s="1"/>
    </row>
    <row r="1385" ht="57">
      <c r="A1385" s="49"/>
      <c r="B1385" s="49" t="s">
        <v>261</v>
      </c>
      <c r="C1385" s="49" t="s">
        <v>262</v>
      </c>
      <c r="D1385" s="50" t="s">
        <v>221</v>
      </c>
      <c r="E1385" s="51">
        <v>4.9900000000000002</v>
      </c>
      <c r="F1385" s="51">
        <v>0</v>
      </c>
      <c r="G1385" s="51">
        <v>0</v>
      </c>
      <c r="H1385" s="52">
        <v>14.43</v>
      </c>
      <c r="I1385" s="53">
        <v>1.53</v>
      </c>
      <c r="J1385" s="52">
        <v>22.079999999999998</v>
      </c>
      <c r="K1385" s="53"/>
      <c r="L1385" s="52">
        <v>0</v>
      </c>
      <c r="M1385" s="1"/>
    </row>
    <row r="1386" ht="42.75">
      <c r="A1386" s="49"/>
      <c r="B1386" s="49" t="s">
        <v>188</v>
      </c>
      <c r="C1386" s="49" t="s">
        <v>189</v>
      </c>
      <c r="D1386" s="50" t="s">
        <v>148</v>
      </c>
      <c r="E1386" s="51">
        <v>3.0000000000000001e-05</v>
      </c>
      <c r="F1386" s="51">
        <v>0</v>
      </c>
      <c r="G1386" s="51">
        <v>0</v>
      </c>
      <c r="H1386" s="52">
        <v>1050091.7</v>
      </c>
      <c r="I1386" s="53">
        <v>1.0900000000000001</v>
      </c>
      <c r="J1386" s="52">
        <v>1144599.95</v>
      </c>
      <c r="K1386" s="53"/>
      <c r="L1386" s="52">
        <v>0</v>
      </c>
      <c r="M1386" s="1"/>
    </row>
    <row r="1387" ht="28.5">
      <c r="A1387" s="49"/>
      <c r="B1387" s="49" t="s">
        <v>149</v>
      </c>
      <c r="C1387" s="49" t="s">
        <v>150</v>
      </c>
      <c r="D1387" s="50" t="s">
        <v>151</v>
      </c>
      <c r="E1387" s="51">
        <v>0.53000000000000003</v>
      </c>
      <c r="F1387" s="51">
        <v>0</v>
      </c>
      <c r="G1387" s="51">
        <v>0</v>
      </c>
      <c r="H1387" s="52">
        <v>870.17999999999995</v>
      </c>
      <c r="I1387" s="53">
        <v>1.6100000000000001</v>
      </c>
      <c r="J1387" s="52">
        <v>1400.99</v>
      </c>
      <c r="K1387" s="53"/>
      <c r="L1387" s="52">
        <v>0</v>
      </c>
      <c r="M1387" s="1"/>
    </row>
    <row r="1388" ht="28.5">
      <c r="A1388" s="49"/>
      <c r="B1388" s="49" t="s">
        <v>326</v>
      </c>
      <c r="C1388" s="49" t="s">
        <v>327</v>
      </c>
      <c r="D1388" s="50" t="s">
        <v>151</v>
      </c>
      <c r="E1388" s="51">
        <v>0.0091999999999999998</v>
      </c>
      <c r="F1388" s="51">
        <v>0</v>
      </c>
      <c r="G1388" s="51">
        <v>0</v>
      </c>
      <c r="H1388" s="52">
        <v>2536.4499999999998</v>
      </c>
      <c r="I1388" s="53">
        <v>1.6100000000000001</v>
      </c>
      <c r="J1388" s="52">
        <v>4083.6799999999998</v>
      </c>
      <c r="K1388" s="53"/>
      <c r="L1388" s="52">
        <v>0</v>
      </c>
      <c r="M1388" s="1"/>
    </row>
    <row r="1389" ht="42.75">
      <c r="A1389" s="49"/>
      <c r="B1389" s="49" t="s">
        <v>328</v>
      </c>
      <c r="C1389" s="49" t="s">
        <v>329</v>
      </c>
      <c r="D1389" s="50" t="s">
        <v>151</v>
      </c>
      <c r="E1389" s="51">
        <v>0.012999999999999999</v>
      </c>
      <c r="F1389" s="51">
        <v>0</v>
      </c>
      <c r="G1389" s="51">
        <v>0</v>
      </c>
      <c r="H1389" s="52">
        <v>1928.25</v>
      </c>
      <c r="I1389" s="53">
        <v>1.0600000000000001</v>
      </c>
      <c r="J1389" s="52">
        <v>2043.95</v>
      </c>
      <c r="K1389" s="53"/>
      <c r="L1389" s="52">
        <v>0</v>
      </c>
      <c r="M1389" s="1"/>
    </row>
    <row r="1390">
      <c r="A1390" s="49"/>
      <c r="B1390" s="49" t="s">
        <v>263</v>
      </c>
      <c r="C1390" s="49" t="s">
        <v>264</v>
      </c>
      <c r="D1390" s="50" t="s">
        <v>151</v>
      </c>
      <c r="E1390" s="51">
        <v>0.0050000000000000001</v>
      </c>
      <c r="F1390" s="51">
        <v>0</v>
      </c>
      <c r="G1390" s="51">
        <v>0</v>
      </c>
      <c r="H1390" s="52">
        <v>1912.8399999999999</v>
      </c>
      <c r="I1390" s="53">
        <v>1.6000000000000001</v>
      </c>
      <c r="J1390" s="52">
        <v>3060.54</v>
      </c>
      <c r="K1390" s="53"/>
      <c r="L1390" s="52">
        <v>0</v>
      </c>
      <c r="M1390" s="1"/>
    </row>
    <row r="1391" ht="28.5">
      <c r="A1391" s="49"/>
      <c r="B1391" s="49" t="s">
        <v>314</v>
      </c>
      <c r="C1391" s="49" t="s">
        <v>315</v>
      </c>
      <c r="D1391" s="50" t="s">
        <v>252</v>
      </c>
      <c r="E1391" s="51">
        <v>1</v>
      </c>
      <c r="F1391" s="51">
        <v>0</v>
      </c>
      <c r="G1391" s="51">
        <v>0</v>
      </c>
      <c r="H1391" s="52">
        <v>579.10000000000002</v>
      </c>
      <c r="I1391" s="53">
        <v>1.24</v>
      </c>
      <c r="J1391" s="52">
        <v>718.08000000000004</v>
      </c>
      <c r="K1391" s="53"/>
      <c r="L1391" s="52">
        <v>0</v>
      </c>
      <c r="M1391" s="1"/>
    </row>
    <row r="1392" ht="42.75">
      <c r="A1392" s="49"/>
      <c r="B1392" s="49" t="s">
        <v>267</v>
      </c>
      <c r="C1392" s="49" t="s">
        <v>268</v>
      </c>
      <c r="D1392" s="50" t="s">
        <v>195</v>
      </c>
      <c r="E1392" s="51">
        <v>0.29999999999999999</v>
      </c>
      <c r="F1392" s="51">
        <v>0</v>
      </c>
      <c r="G1392" s="51">
        <v>0</v>
      </c>
      <c r="H1392" s="52">
        <v>47.259999999999998</v>
      </c>
      <c r="I1392" s="53">
        <v>2.5299999999999998</v>
      </c>
      <c r="J1392" s="52">
        <v>119.56999999999999</v>
      </c>
      <c r="K1392" s="53"/>
      <c r="L1392" s="52">
        <v>0</v>
      </c>
      <c r="M1392" s="1"/>
    </row>
    <row r="1393" ht="28.5">
      <c r="A1393" s="49"/>
      <c r="B1393" s="49" t="s">
        <v>269</v>
      </c>
      <c r="C1393" s="49" t="s">
        <v>270</v>
      </c>
      <c r="D1393" s="50" t="s">
        <v>271</v>
      </c>
      <c r="E1393" s="51">
        <v>0.014999999999999999</v>
      </c>
      <c r="F1393" s="51">
        <v>0</v>
      </c>
      <c r="G1393" s="51">
        <v>0</v>
      </c>
      <c r="H1393" s="52">
        <v>6052.54</v>
      </c>
      <c r="I1393" s="53">
        <v>1.3799999999999999</v>
      </c>
      <c r="J1393" s="52">
        <v>8352.5100000000002</v>
      </c>
      <c r="K1393" s="53"/>
      <c r="L1393" s="52">
        <v>0</v>
      </c>
      <c r="M1393" s="1"/>
    </row>
    <row r="1394" ht="28.5">
      <c r="A1394" s="49"/>
      <c r="B1394" s="49" t="s">
        <v>330</v>
      </c>
      <c r="C1394" s="64" t="s">
        <v>331</v>
      </c>
      <c r="D1394" s="59" t="s">
        <v>221</v>
      </c>
      <c r="E1394" s="61">
        <v>0.69999999999999996</v>
      </c>
      <c r="F1394" s="61">
        <v>0</v>
      </c>
      <c r="G1394" s="61">
        <v>0</v>
      </c>
      <c r="H1394" s="65">
        <v>123.25</v>
      </c>
      <c r="I1394" s="66">
        <v>1.3100000000000001</v>
      </c>
      <c r="J1394" s="65">
        <v>161.46000000000001</v>
      </c>
      <c r="K1394" s="66"/>
      <c r="L1394" s="65">
        <v>0</v>
      </c>
      <c r="M1394" s="1"/>
    </row>
    <row r="1395">
      <c r="A1395" s="49"/>
      <c r="B1395" s="49"/>
      <c r="C1395" s="63" t="s">
        <v>59</v>
      </c>
      <c r="D1395" s="50"/>
      <c r="E1395" s="51"/>
      <c r="F1395" s="51"/>
      <c r="G1395" s="51"/>
      <c r="H1395" s="52"/>
      <c r="I1395" s="53"/>
      <c r="J1395" s="52"/>
      <c r="K1395" s="53"/>
      <c r="L1395" s="52">
        <v>4613.54</v>
      </c>
      <c r="M1395" s="1"/>
    </row>
    <row r="1396">
      <c r="A1396" s="49"/>
      <c r="B1396" s="49"/>
      <c r="C1396" s="49" t="s">
        <v>60</v>
      </c>
      <c r="D1396" s="50"/>
      <c r="E1396" s="51"/>
      <c r="F1396" s="51"/>
      <c r="G1396" s="51"/>
      <c r="H1396" s="52"/>
      <c r="I1396" s="53"/>
      <c r="J1396" s="52"/>
      <c r="K1396" s="53"/>
      <c r="L1396" s="52">
        <v>3688.4299999999998</v>
      </c>
      <c r="M1396" s="1"/>
    </row>
    <row r="1397" ht="28.5">
      <c r="A1397" s="49"/>
      <c r="B1397" s="49" t="s">
        <v>61</v>
      </c>
      <c r="C1397" s="49" t="s">
        <v>62</v>
      </c>
      <c r="D1397" s="50" t="s">
        <v>63</v>
      </c>
      <c r="E1397" s="51">
        <v>111</v>
      </c>
      <c r="F1397" s="51"/>
      <c r="G1397" s="51">
        <v>111</v>
      </c>
      <c r="H1397" s="52"/>
      <c r="I1397" s="53"/>
      <c r="J1397" s="52"/>
      <c r="K1397" s="53"/>
      <c r="L1397" s="52">
        <v>4094.1599999999999</v>
      </c>
      <c r="M1397" s="1"/>
    </row>
    <row r="1398" ht="28.5">
      <c r="A1398" s="64"/>
      <c r="B1398" s="64" t="s">
        <v>64</v>
      </c>
      <c r="C1398" s="64" t="s">
        <v>65</v>
      </c>
      <c r="D1398" s="59" t="s">
        <v>63</v>
      </c>
      <c r="E1398" s="61">
        <v>52</v>
      </c>
      <c r="F1398" s="61"/>
      <c r="G1398" s="61">
        <v>52</v>
      </c>
      <c r="H1398" s="65"/>
      <c r="I1398" s="66"/>
      <c r="J1398" s="65"/>
      <c r="K1398" s="66"/>
      <c r="L1398" s="65">
        <v>1917.98</v>
      </c>
      <c r="M1398" s="1"/>
    </row>
    <row r="1399">
      <c r="C1399" s="67" t="s">
        <v>66</v>
      </c>
      <c r="D1399" s="67"/>
      <c r="E1399" s="67"/>
      <c r="F1399" s="67"/>
      <c r="G1399" s="67"/>
      <c r="H1399" s="67"/>
      <c r="I1399" s="68">
        <v>10625.68</v>
      </c>
      <c r="J1399" s="68"/>
      <c r="K1399" s="68">
        <v>10625.68</v>
      </c>
      <c r="L1399" s="68"/>
      <c r="M1399" s="3">
        <f>K1399*1.0795</f>
        <v>11470.421559999999</v>
      </c>
      <c r="AD1399">
        <v>1287.52</v>
      </c>
      <c r="AE1399">
        <v>603.15999999999997</v>
      </c>
      <c r="AN1399" s="69">
        <v>10625.68</v>
      </c>
      <c r="AO1399" s="69">
        <v>925.11000000000001</v>
      </c>
      <c r="AQ1399" t="s">
        <v>67</v>
      </c>
      <c r="AR1399" s="69">
        <v>3238.1399999999999</v>
      </c>
      <c r="AT1399" s="69">
        <v>450.29000000000002</v>
      </c>
      <c r="AV1399" t="s">
        <v>67</v>
      </c>
      <c r="AW1399" s="69">
        <v>0</v>
      </c>
      <c r="AZ1399">
        <v>4094.1599999999999</v>
      </c>
      <c r="BA1399">
        <v>1917.98</v>
      </c>
      <c r="CD1399">
        <v>2</v>
      </c>
    </row>
    <row r="1400" ht="82.5">
      <c r="A1400" s="48" t="s">
        <v>347</v>
      </c>
      <c r="B1400" s="49" t="s">
        <v>345</v>
      </c>
      <c r="C1400" s="49" t="s">
        <v>348</v>
      </c>
      <c r="D1400" s="50" t="s">
        <v>252</v>
      </c>
      <c r="E1400" s="51">
        <v>1</v>
      </c>
      <c r="F1400" s="51"/>
      <c r="G1400" s="51">
        <v>1</v>
      </c>
      <c r="H1400" s="52"/>
      <c r="I1400" s="53"/>
      <c r="J1400" s="52"/>
      <c r="K1400" s="53"/>
      <c r="L1400" s="52"/>
      <c r="M1400" s="1"/>
    </row>
    <row r="1401">
      <c r="A1401" s="55"/>
      <c r="B1401" s="51">
        <v>1</v>
      </c>
      <c r="C1401" s="55" t="s">
        <v>47</v>
      </c>
      <c r="D1401" s="50" t="s">
        <v>48</v>
      </c>
      <c r="E1401" s="56"/>
      <c r="F1401" s="51"/>
      <c r="G1401" s="51">
        <v>20</v>
      </c>
      <c r="H1401" s="51"/>
      <c r="I1401" s="51"/>
      <c r="J1401" s="51"/>
      <c r="K1401" s="51"/>
      <c r="L1401" s="57">
        <v>10793.799999999999</v>
      </c>
      <c r="M1401" s="1"/>
    </row>
    <row r="1402">
      <c r="A1402" s="49"/>
      <c r="B1402" s="49" t="s">
        <v>136</v>
      </c>
      <c r="C1402" s="49" t="s">
        <v>137</v>
      </c>
      <c r="D1402" s="50" t="s">
        <v>48</v>
      </c>
      <c r="E1402" s="51">
        <v>20</v>
      </c>
      <c r="F1402" s="51"/>
      <c r="G1402" s="51">
        <v>20</v>
      </c>
      <c r="H1402" s="52"/>
      <c r="I1402" s="53"/>
      <c r="J1402" s="52">
        <v>539.69000000000005</v>
      </c>
      <c r="K1402" s="53"/>
      <c r="L1402" s="52">
        <v>10793.799999999999</v>
      </c>
      <c r="M1402" s="1"/>
    </row>
    <row r="1403">
      <c r="A1403" s="55"/>
      <c r="B1403" s="51">
        <v>2</v>
      </c>
      <c r="C1403" s="55" t="s">
        <v>51</v>
      </c>
      <c r="D1403" s="50"/>
      <c r="E1403" s="56"/>
      <c r="F1403" s="51"/>
      <c r="G1403" s="51"/>
      <c r="H1403" s="51"/>
      <c r="I1403" s="51"/>
      <c r="J1403" s="51"/>
      <c r="K1403" s="51"/>
      <c r="L1403" s="57">
        <v>3083.6899999999996</v>
      </c>
      <c r="M1403" s="1"/>
    </row>
    <row r="1404">
      <c r="A1404" s="55"/>
      <c r="B1404" s="51"/>
      <c r="C1404" s="55" t="s">
        <v>52</v>
      </c>
      <c r="D1404" s="50" t="s">
        <v>48</v>
      </c>
      <c r="E1404" s="56"/>
      <c r="F1404" s="51"/>
      <c r="G1404" s="51">
        <v>2.4199999999999999</v>
      </c>
      <c r="H1404" s="51"/>
      <c r="I1404" s="51"/>
      <c r="J1404" s="51"/>
      <c r="K1404" s="51"/>
      <c r="L1404" s="57">
        <v>1500.98</v>
      </c>
      <c r="M1404" s="1"/>
      <c r="CE1404">
        <v>1</v>
      </c>
    </row>
    <row r="1405" ht="42.75">
      <c r="A1405" s="49"/>
      <c r="B1405" s="49" t="s">
        <v>159</v>
      </c>
      <c r="C1405" s="49" t="s">
        <v>160</v>
      </c>
      <c r="D1405" s="50" t="s">
        <v>55</v>
      </c>
      <c r="E1405" s="51">
        <v>2.4199999999999999</v>
      </c>
      <c r="F1405" s="51"/>
      <c r="G1405" s="51">
        <v>2.4199999999999999</v>
      </c>
      <c r="H1405" s="52">
        <v>995.50999999999999</v>
      </c>
      <c r="I1405" s="53">
        <v>1.28</v>
      </c>
      <c r="J1405" s="52">
        <v>1274.25</v>
      </c>
      <c r="K1405" s="53"/>
      <c r="L1405" s="52">
        <v>3083.6900000000001</v>
      </c>
      <c r="M1405" s="1"/>
    </row>
    <row r="1406" ht="28.5">
      <c r="A1406" s="49"/>
      <c r="B1406" s="49" t="s">
        <v>56</v>
      </c>
      <c r="C1406" s="49" t="s">
        <v>57</v>
      </c>
      <c r="D1406" s="50" t="s">
        <v>48</v>
      </c>
      <c r="E1406" s="51">
        <v>2.4199999999999999</v>
      </c>
      <c r="F1406" s="51"/>
      <c r="G1406" s="51">
        <v>2.4199999999999999</v>
      </c>
      <c r="H1406" s="52"/>
      <c r="I1406" s="53"/>
      <c r="J1406" s="52">
        <v>620.24000000000001</v>
      </c>
      <c r="K1406" s="53"/>
      <c r="L1406" s="52">
        <v>1500.98</v>
      </c>
      <c r="M1406" s="1"/>
      <c r="CE1406">
        <v>1</v>
      </c>
    </row>
    <row r="1407">
      <c r="A1407" s="55"/>
      <c r="B1407" s="51">
        <v>4</v>
      </c>
      <c r="C1407" s="55" t="s">
        <v>58</v>
      </c>
      <c r="D1407" s="50"/>
      <c r="E1407" s="56"/>
      <c r="F1407" s="51"/>
      <c r="G1407" s="51"/>
      <c r="H1407" s="51"/>
      <c r="I1407" s="51"/>
      <c r="J1407" s="51"/>
      <c r="K1407" s="51"/>
      <c r="L1407" s="57">
        <v>0</v>
      </c>
      <c r="M1407" s="1"/>
    </row>
    <row r="1408" ht="42.75">
      <c r="A1408" s="49"/>
      <c r="B1408" s="49" t="s">
        <v>253</v>
      </c>
      <c r="C1408" s="49" t="s">
        <v>254</v>
      </c>
      <c r="D1408" s="50" t="s">
        <v>148</v>
      </c>
      <c r="E1408" s="51">
        <v>0.0044999999999999997</v>
      </c>
      <c r="F1408" s="51">
        <v>0</v>
      </c>
      <c r="G1408" s="51">
        <v>0</v>
      </c>
      <c r="H1408" s="52">
        <v>23335.799999999999</v>
      </c>
      <c r="I1408" s="53">
        <v>1.22</v>
      </c>
      <c r="J1408" s="52">
        <v>28469.68</v>
      </c>
      <c r="K1408" s="53"/>
      <c r="L1408" s="52">
        <v>0</v>
      </c>
      <c r="M1408" s="1"/>
    </row>
    <row r="1409">
      <c r="A1409" s="49"/>
      <c r="B1409" s="49" t="s">
        <v>146</v>
      </c>
      <c r="C1409" s="49" t="s">
        <v>147</v>
      </c>
      <c r="D1409" s="50" t="s">
        <v>148</v>
      </c>
      <c r="E1409" s="51">
        <v>0.0038999999999999998</v>
      </c>
      <c r="F1409" s="51">
        <v>0</v>
      </c>
      <c r="G1409" s="51">
        <v>0</v>
      </c>
      <c r="H1409" s="52">
        <v>116448.72</v>
      </c>
      <c r="I1409" s="53">
        <v>1.28</v>
      </c>
      <c r="J1409" s="52">
        <v>149054.35999999999</v>
      </c>
      <c r="K1409" s="53"/>
      <c r="L1409" s="52">
        <v>0</v>
      </c>
      <c r="M1409" s="1"/>
    </row>
    <row r="1410">
      <c r="A1410" s="49"/>
      <c r="B1410" s="49" t="s">
        <v>255</v>
      </c>
      <c r="C1410" s="49" t="s">
        <v>256</v>
      </c>
      <c r="D1410" s="50" t="s">
        <v>151</v>
      </c>
      <c r="E1410" s="51">
        <v>0.0050000000000000001</v>
      </c>
      <c r="F1410" s="51">
        <v>0</v>
      </c>
      <c r="G1410" s="51">
        <v>0</v>
      </c>
      <c r="H1410" s="52">
        <v>284.14999999999998</v>
      </c>
      <c r="I1410" s="53">
        <v>1.4299999999999999</v>
      </c>
      <c r="J1410" s="52">
        <v>406.32999999999998</v>
      </c>
      <c r="K1410" s="53"/>
      <c r="L1410" s="52">
        <v>0</v>
      </c>
      <c r="M1410" s="1"/>
    </row>
    <row r="1411">
      <c r="A1411" s="49"/>
      <c r="B1411" s="49" t="s">
        <v>257</v>
      </c>
      <c r="C1411" s="49" t="s">
        <v>258</v>
      </c>
      <c r="D1411" s="50" t="s">
        <v>151</v>
      </c>
      <c r="E1411" s="51">
        <v>0.017999999999999999</v>
      </c>
      <c r="F1411" s="51">
        <v>0</v>
      </c>
      <c r="G1411" s="51">
        <v>0</v>
      </c>
      <c r="H1411" s="52">
        <v>219.68000000000001</v>
      </c>
      <c r="I1411" s="53">
        <v>0.91000000000000003</v>
      </c>
      <c r="J1411" s="52">
        <v>199.91</v>
      </c>
      <c r="K1411" s="53"/>
      <c r="L1411" s="52">
        <v>0</v>
      </c>
      <c r="M1411" s="1"/>
    </row>
    <row r="1412" ht="28.5">
      <c r="A1412" s="49"/>
      <c r="B1412" s="49" t="s">
        <v>259</v>
      </c>
      <c r="C1412" s="49" t="s">
        <v>260</v>
      </c>
      <c r="D1412" s="50" t="s">
        <v>151</v>
      </c>
      <c r="E1412" s="51">
        <v>0.056000000000000001</v>
      </c>
      <c r="F1412" s="51">
        <v>0</v>
      </c>
      <c r="G1412" s="51">
        <v>0</v>
      </c>
      <c r="H1412" s="52">
        <v>206.62</v>
      </c>
      <c r="I1412" s="53">
        <v>0.88</v>
      </c>
      <c r="J1412" s="52">
        <v>181.83000000000001</v>
      </c>
      <c r="K1412" s="53"/>
      <c r="L1412" s="52">
        <v>0</v>
      </c>
      <c r="M1412" s="1"/>
    </row>
    <row r="1413" ht="57">
      <c r="A1413" s="49"/>
      <c r="B1413" s="49" t="s">
        <v>261</v>
      </c>
      <c r="C1413" s="49" t="s">
        <v>262</v>
      </c>
      <c r="D1413" s="50" t="s">
        <v>221</v>
      </c>
      <c r="E1413" s="51">
        <v>4.9900000000000002</v>
      </c>
      <c r="F1413" s="51">
        <v>0</v>
      </c>
      <c r="G1413" s="51">
        <v>0</v>
      </c>
      <c r="H1413" s="52">
        <v>14.43</v>
      </c>
      <c r="I1413" s="53">
        <v>1.53</v>
      </c>
      <c r="J1413" s="52">
        <v>22.079999999999998</v>
      </c>
      <c r="K1413" s="53"/>
      <c r="L1413" s="52">
        <v>0</v>
      </c>
      <c r="M1413" s="1"/>
    </row>
    <row r="1414" ht="42.75">
      <c r="A1414" s="49"/>
      <c r="B1414" s="49" t="s">
        <v>188</v>
      </c>
      <c r="C1414" s="49" t="s">
        <v>189</v>
      </c>
      <c r="D1414" s="50" t="s">
        <v>148</v>
      </c>
      <c r="E1414" s="51">
        <v>3.0000000000000001e-05</v>
      </c>
      <c r="F1414" s="51">
        <v>0</v>
      </c>
      <c r="G1414" s="51">
        <v>0</v>
      </c>
      <c r="H1414" s="52">
        <v>1050091.7</v>
      </c>
      <c r="I1414" s="53">
        <v>1.0900000000000001</v>
      </c>
      <c r="J1414" s="52">
        <v>1144599.95</v>
      </c>
      <c r="K1414" s="53"/>
      <c r="L1414" s="52">
        <v>0</v>
      </c>
      <c r="M1414" s="1"/>
    </row>
    <row r="1415" ht="28.5">
      <c r="A1415" s="49"/>
      <c r="B1415" s="49" t="s">
        <v>149</v>
      </c>
      <c r="C1415" s="49" t="s">
        <v>150</v>
      </c>
      <c r="D1415" s="50" t="s">
        <v>151</v>
      </c>
      <c r="E1415" s="51">
        <v>0.53000000000000003</v>
      </c>
      <c r="F1415" s="51">
        <v>0</v>
      </c>
      <c r="G1415" s="51">
        <v>0</v>
      </c>
      <c r="H1415" s="52">
        <v>870.17999999999995</v>
      </c>
      <c r="I1415" s="53">
        <v>1.6100000000000001</v>
      </c>
      <c r="J1415" s="52">
        <v>1400.99</v>
      </c>
      <c r="K1415" s="53"/>
      <c r="L1415" s="52">
        <v>0</v>
      </c>
      <c r="M1415" s="1"/>
    </row>
    <row r="1416" ht="28.5">
      <c r="A1416" s="49"/>
      <c r="B1416" s="49" t="s">
        <v>326</v>
      </c>
      <c r="C1416" s="49" t="s">
        <v>327</v>
      </c>
      <c r="D1416" s="50" t="s">
        <v>151</v>
      </c>
      <c r="E1416" s="51">
        <v>0.0091999999999999998</v>
      </c>
      <c r="F1416" s="51">
        <v>0</v>
      </c>
      <c r="G1416" s="51">
        <v>0</v>
      </c>
      <c r="H1416" s="52">
        <v>2536.4499999999998</v>
      </c>
      <c r="I1416" s="53">
        <v>1.6100000000000001</v>
      </c>
      <c r="J1416" s="52">
        <v>4083.6799999999998</v>
      </c>
      <c r="K1416" s="53"/>
      <c r="L1416" s="52">
        <v>0</v>
      </c>
      <c r="M1416" s="1"/>
    </row>
    <row r="1417" ht="42.75">
      <c r="A1417" s="49"/>
      <c r="B1417" s="49" t="s">
        <v>328</v>
      </c>
      <c r="C1417" s="49" t="s">
        <v>329</v>
      </c>
      <c r="D1417" s="50" t="s">
        <v>151</v>
      </c>
      <c r="E1417" s="51">
        <v>0.012999999999999999</v>
      </c>
      <c r="F1417" s="51">
        <v>0</v>
      </c>
      <c r="G1417" s="51">
        <v>0</v>
      </c>
      <c r="H1417" s="52">
        <v>1928.25</v>
      </c>
      <c r="I1417" s="53">
        <v>1.0600000000000001</v>
      </c>
      <c r="J1417" s="52">
        <v>2043.95</v>
      </c>
      <c r="K1417" s="53"/>
      <c r="L1417" s="52">
        <v>0</v>
      </c>
      <c r="M1417" s="1"/>
    </row>
    <row r="1418">
      <c r="A1418" s="49"/>
      <c r="B1418" s="49" t="s">
        <v>263</v>
      </c>
      <c r="C1418" s="49" t="s">
        <v>264</v>
      </c>
      <c r="D1418" s="50" t="s">
        <v>151</v>
      </c>
      <c r="E1418" s="51">
        <v>0.0050000000000000001</v>
      </c>
      <c r="F1418" s="51">
        <v>0</v>
      </c>
      <c r="G1418" s="51">
        <v>0</v>
      </c>
      <c r="H1418" s="52">
        <v>1912.8399999999999</v>
      </c>
      <c r="I1418" s="53">
        <v>1.6000000000000001</v>
      </c>
      <c r="J1418" s="52">
        <v>3060.54</v>
      </c>
      <c r="K1418" s="53"/>
      <c r="L1418" s="52">
        <v>0</v>
      </c>
      <c r="M1418" s="1"/>
    </row>
    <row r="1419" ht="28.5">
      <c r="A1419" s="49"/>
      <c r="B1419" s="49" t="s">
        <v>314</v>
      </c>
      <c r="C1419" s="49" t="s">
        <v>315</v>
      </c>
      <c r="D1419" s="50" t="s">
        <v>252</v>
      </c>
      <c r="E1419" s="51">
        <v>1</v>
      </c>
      <c r="F1419" s="51">
        <v>0</v>
      </c>
      <c r="G1419" s="51">
        <v>0</v>
      </c>
      <c r="H1419" s="52">
        <v>579.10000000000002</v>
      </c>
      <c r="I1419" s="53">
        <v>1.24</v>
      </c>
      <c r="J1419" s="52">
        <v>718.08000000000004</v>
      </c>
      <c r="K1419" s="53"/>
      <c r="L1419" s="52">
        <v>0</v>
      </c>
      <c r="M1419" s="1"/>
    </row>
    <row r="1420" ht="42.75">
      <c r="A1420" s="49"/>
      <c r="B1420" s="49" t="s">
        <v>267</v>
      </c>
      <c r="C1420" s="49" t="s">
        <v>268</v>
      </c>
      <c r="D1420" s="50" t="s">
        <v>195</v>
      </c>
      <c r="E1420" s="51">
        <v>0.29999999999999999</v>
      </c>
      <c r="F1420" s="51">
        <v>0</v>
      </c>
      <c r="G1420" s="51">
        <v>0</v>
      </c>
      <c r="H1420" s="52">
        <v>47.259999999999998</v>
      </c>
      <c r="I1420" s="53">
        <v>2.5299999999999998</v>
      </c>
      <c r="J1420" s="52">
        <v>119.56999999999999</v>
      </c>
      <c r="K1420" s="53"/>
      <c r="L1420" s="52">
        <v>0</v>
      </c>
      <c r="M1420" s="1"/>
    </row>
    <row r="1421" ht="28.5">
      <c r="A1421" s="49"/>
      <c r="B1421" s="49" t="s">
        <v>269</v>
      </c>
      <c r="C1421" s="49" t="s">
        <v>270</v>
      </c>
      <c r="D1421" s="50" t="s">
        <v>271</v>
      </c>
      <c r="E1421" s="51">
        <v>0.014999999999999999</v>
      </c>
      <c r="F1421" s="51">
        <v>0</v>
      </c>
      <c r="G1421" s="51">
        <v>0</v>
      </c>
      <c r="H1421" s="52">
        <v>6052.54</v>
      </c>
      <c r="I1421" s="53">
        <v>1.3799999999999999</v>
      </c>
      <c r="J1421" s="52">
        <v>8352.5100000000002</v>
      </c>
      <c r="K1421" s="53"/>
      <c r="L1421" s="52">
        <v>0</v>
      </c>
      <c r="M1421" s="1"/>
    </row>
    <row r="1422" ht="28.5">
      <c r="A1422" s="49"/>
      <c r="B1422" s="49" t="s">
        <v>330</v>
      </c>
      <c r="C1422" s="64" t="s">
        <v>331</v>
      </c>
      <c r="D1422" s="59" t="s">
        <v>221</v>
      </c>
      <c r="E1422" s="61">
        <v>0.69999999999999996</v>
      </c>
      <c r="F1422" s="61">
        <v>0</v>
      </c>
      <c r="G1422" s="61">
        <v>0</v>
      </c>
      <c r="H1422" s="65">
        <v>123.25</v>
      </c>
      <c r="I1422" s="66">
        <v>1.3100000000000001</v>
      </c>
      <c r="J1422" s="65">
        <v>161.46000000000001</v>
      </c>
      <c r="K1422" s="66"/>
      <c r="L1422" s="65">
        <v>0</v>
      </c>
      <c r="M1422" s="1"/>
    </row>
    <row r="1423">
      <c r="A1423" s="49"/>
      <c r="B1423" s="49"/>
      <c r="C1423" s="63" t="s">
        <v>59</v>
      </c>
      <c r="D1423" s="50"/>
      <c r="E1423" s="51"/>
      <c r="F1423" s="51"/>
      <c r="G1423" s="51"/>
      <c r="H1423" s="52"/>
      <c r="I1423" s="53"/>
      <c r="J1423" s="52"/>
      <c r="K1423" s="53"/>
      <c r="L1423" s="52">
        <v>15378.469999999998</v>
      </c>
      <c r="M1423" s="1"/>
    </row>
    <row r="1424">
      <c r="A1424" s="49"/>
      <c r="B1424" s="49"/>
      <c r="C1424" s="49" t="s">
        <v>60</v>
      </c>
      <c r="D1424" s="50"/>
      <c r="E1424" s="51"/>
      <c r="F1424" s="51"/>
      <c r="G1424" s="51"/>
      <c r="H1424" s="52"/>
      <c r="I1424" s="53"/>
      <c r="J1424" s="52"/>
      <c r="K1424" s="53"/>
      <c r="L1424" s="52">
        <v>12294.779999999999</v>
      </c>
      <c r="M1424" s="1"/>
    </row>
    <row r="1425" ht="28.5">
      <c r="A1425" s="49"/>
      <c r="B1425" s="49" t="s">
        <v>61</v>
      </c>
      <c r="C1425" s="49" t="s">
        <v>62</v>
      </c>
      <c r="D1425" s="50" t="s">
        <v>63</v>
      </c>
      <c r="E1425" s="51">
        <v>111</v>
      </c>
      <c r="F1425" s="51"/>
      <c r="G1425" s="51">
        <v>111</v>
      </c>
      <c r="H1425" s="52"/>
      <c r="I1425" s="53"/>
      <c r="J1425" s="52"/>
      <c r="K1425" s="53"/>
      <c r="L1425" s="52">
        <v>13647.209999999999</v>
      </c>
      <c r="M1425" s="1"/>
    </row>
    <row r="1426" ht="28.5">
      <c r="A1426" s="64"/>
      <c r="B1426" s="64" t="s">
        <v>64</v>
      </c>
      <c r="C1426" s="64" t="s">
        <v>65</v>
      </c>
      <c r="D1426" s="59" t="s">
        <v>63</v>
      </c>
      <c r="E1426" s="61">
        <v>52</v>
      </c>
      <c r="F1426" s="61"/>
      <c r="G1426" s="61">
        <v>52</v>
      </c>
      <c r="H1426" s="65"/>
      <c r="I1426" s="66"/>
      <c r="J1426" s="65"/>
      <c r="K1426" s="66"/>
      <c r="L1426" s="65">
        <v>6393.29</v>
      </c>
      <c r="M1426" s="1"/>
    </row>
    <row r="1427">
      <c r="C1427" s="67" t="s">
        <v>66</v>
      </c>
      <c r="D1427" s="67"/>
      <c r="E1427" s="67"/>
      <c r="F1427" s="67"/>
      <c r="G1427" s="67"/>
      <c r="H1427" s="67"/>
      <c r="I1427" s="68">
        <v>35418.970000000001</v>
      </c>
      <c r="J1427" s="68"/>
      <c r="K1427" s="68">
        <v>35418.970000000001</v>
      </c>
      <c r="L1427" s="68"/>
      <c r="M1427" s="3">
        <f>K1427*1.0795</f>
        <v>38234.778115000001</v>
      </c>
      <c r="AD1427">
        <v>1287.52</v>
      </c>
      <c r="AE1427">
        <v>603.15999999999997</v>
      </c>
      <c r="AN1427" s="69">
        <v>35418.970000000001</v>
      </c>
      <c r="AO1427" s="69">
        <v>3083.6899999999996</v>
      </c>
      <c r="AQ1427" t="s">
        <v>67</v>
      </c>
      <c r="AR1427" s="69">
        <v>10793.799999999999</v>
      </c>
      <c r="AT1427" s="69">
        <v>1500.98</v>
      </c>
      <c r="AV1427" t="s">
        <v>67</v>
      </c>
      <c r="AW1427" s="69">
        <v>0</v>
      </c>
      <c r="AZ1427">
        <v>13647.209999999999</v>
      </c>
      <c r="BA1427">
        <v>6393.29</v>
      </c>
      <c r="CD1427">
        <v>2</v>
      </c>
    </row>
    <row r="1428">
      <c r="M1428" s="1"/>
    </row>
    <row r="1429">
      <c r="M1429" s="1"/>
    </row>
    <row r="1430">
      <c r="M1430" s="1"/>
    </row>
    <row r="1431" ht="16.5">
      <c r="A1431" s="47" t="s">
        <v>349</v>
      </c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1"/>
    </row>
    <row r="1432" ht="57">
      <c r="A1432" s="48" t="s">
        <v>350</v>
      </c>
      <c r="B1432" s="49" t="s">
        <v>351</v>
      </c>
      <c r="C1432" s="49" t="s">
        <v>352</v>
      </c>
      <c r="D1432" s="50" t="s">
        <v>252</v>
      </c>
      <c r="E1432" s="51">
        <v>1</v>
      </c>
      <c r="F1432" s="51"/>
      <c r="G1432" s="51">
        <v>1</v>
      </c>
      <c r="H1432" s="52"/>
      <c r="I1432" s="53"/>
      <c r="J1432" s="52"/>
      <c r="K1432" s="53"/>
      <c r="L1432" s="52"/>
      <c r="M1432" s="1"/>
    </row>
    <row r="1433" ht="25.5">
      <c r="B1433" s="54" t="s">
        <v>157</v>
      </c>
      <c r="C1433" s="54" t="s">
        <v>158</v>
      </c>
      <c r="D1433" s="54"/>
      <c r="E1433" s="54"/>
      <c r="F1433" s="54"/>
      <c r="G1433" s="54"/>
      <c r="H1433" s="54"/>
      <c r="I1433" s="54"/>
      <c r="J1433" s="54"/>
      <c r="K1433" s="54"/>
      <c r="L1433" s="54"/>
      <c r="M1433" s="1"/>
      <c r="CW1433" s="70" t="s">
        <v>158</v>
      </c>
    </row>
    <row r="1434">
      <c r="A1434" s="55"/>
      <c r="B1434" s="51">
        <v>1</v>
      </c>
      <c r="C1434" s="55" t="s">
        <v>47</v>
      </c>
      <c r="D1434" s="50" t="s">
        <v>48</v>
      </c>
      <c r="E1434" s="56"/>
      <c r="F1434" s="51"/>
      <c r="G1434" s="51">
        <v>3.6000000000000001</v>
      </c>
      <c r="H1434" s="51"/>
      <c r="I1434" s="51"/>
      <c r="J1434" s="51"/>
      <c r="K1434" s="51"/>
      <c r="L1434" s="57">
        <v>1942.8800000000001</v>
      </c>
      <c r="M1434" s="1"/>
    </row>
    <row r="1435">
      <c r="A1435" s="49"/>
      <c r="B1435" s="49" t="s">
        <v>136</v>
      </c>
      <c r="C1435" s="49" t="s">
        <v>137</v>
      </c>
      <c r="D1435" s="50" t="s">
        <v>48</v>
      </c>
      <c r="E1435" s="51">
        <v>12</v>
      </c>
      <c r="F1435" s="51">
        <v>0.29999999999999999</v>
      </c>
      <c r="G1435" s="51">
        <v>3.6000000000000001</v>
      </c>
      <c r="H1435" s="52"/>
      <c r="I1435" s="53"/>
      <c r="J1435" s="52">
        <v>539.69000000000005</v>
      </c>
      <c r="K1435" s="53"/>
      <c r="L1435" s="52">
        <v>1942.8800000000001</v>
      </c>
      <c r="M1435" s="1"/>
    </row>
    <row r="1436">
      <c r="A1436" s="55"/>
      <c r="B1436" s="51">
        <v>2</v>
      </c>
      <c r="C1436" s="55" t="s">
        <v>51</v>
      </c>
      <c r="D1436" s="50"/>
      <c r="E1436" s="56"/>
      <c r="F1436" s="51"/>
      <c r="G1436" s="51"/>
      <c r="H1436" s="51"/>
      <c r="I1436" s="51"/>
      <c r="J1436" s="51"/>
      <c r="K1436" s="51"/>
      <c r="L1436" s="57">
        <v>581.05999999999983</v>
      </c>
      <c r="M1436" s="1"/>
    </row>
    <row r="1437">
      <c r="A1437" s="55"/>
      <c r="B1437" s="51"/>
      <c r="C1437" s="55" t="s">
        <v>52</v>
      </c>
      <c r="D1437" s="50" t="s">
        <v>48</v>
      </c>
      <c r="E1437" s="56"/>
      <c r="F1437" s="51"/>
      <c r="G1437" s="51">
        <v>0.45600000000000002</v>
      </c>
      <c r="H1437" s="51"/>
      <c r="I1437" s="51"/>
      <c r="J1437" s="51"/>
      <c r="K1437" s="51"/>
      <c r="L1437" s="57">
        <v>282.82999999999998</v>
      </c>
      <c r="M1437" s="1"/>
      <c r="CE1437">
        <v>1</v>
      </c>
    </row>
    <row r="1438" ht="42.75">
      <c r="A1438" s="49"/>
      <c r="B1438" s="49" t="s">
        <v>159</v>
      </c>
      <c r="C1438" s="49" t="s">
        <v>160</v>
      </c>
      <c r="D1438" s="50" t="s">
        <v>55</v>
      </c>
      <c r="E1438" s="51">
        <v>1.52</v>
      </c>
      <c r="F1438" s="51">
        <v>0.29999999999999999</v>
      </c>
      <c r="G1438" s="51">
        <v>0.45600000000000002</v>
      </c>
      <c r="H1438" s="52">
        <v>995.50999999999999</v>
      </c>
      <c r="I1438" s="53">
        <v>1.28</v>
      </c>
      <c r="J1438" s="52">
        <v>1274.25</v>
      </c>
      <c r="K1438" s="53"/>
      <c r="L1438" s="52">
        <v>581.05999999999995</v>
      </c>
      <c r="M1438" s="1"/>
    </row>
    <row r="1439" ht="28.5">
      <c r="A1439" s="49"/>
      <c r="B1439" s="49" t="s">
        <v>56</v>
      </c>
      <c r="C1439" s="49" t="s">
        <v>57</v>
      </c>
      <c r="D1439" s="50" t="s">
        <v>48</v>
      </c>
      <c r="E1439" s="51">
        <v>1.52</v>
      </c>
      <c r="F1439" s="51">
        <v>0.29999999999999999</v>
      </c>
      <c r="G1439" s="51">
        <v>0.45600000000000002</v>
      </c>
      <c r="H1439" s="52"/>
      <c r="I1439" s="53"/>
      <c r="J1439" s="52">
        <v>620.24000000000001</v>
      </c>
      <c r="K1439" s="53"/>
      <c r="L1439" s="52">
        <v>282.82999999999998</v>
      </c>
      <c r="M1439" s="1"/>
      <c r="CE1439">
        <v>1</v>
      </c>
    </row>
    <row r="1440">
      <c r="A1440" s="55"/>
      <c r="B1440" s="51">
        <v>4</v>
      </c>
      <c r="C1440" s="55" t="s">
        <v>58</v>
      </c>
      <c r="D1440" s="50"/>
      <c r="E1440" s="56"/>
      <c r="F1440" s="51"/>
      <c r="G1440" s="51"/>
      <c r="H1440" s="51"/>
      <c r="I1440" s="51"/>
      <c r="J1440" s="51"/>
      <c r="K1440" s="51"/>
      <c r="L1440" s="57">
        <v>0</v>
      </c>
      <c r="M1440" s="1"/>
    </row>
    <row r="1441" ht="42.75">
      <c r="A1441" s="49"/>
      <c r="B1441" s="49" t="s">
        <v>253</v>
      </c>
      <c r="C1441" s="49" t="s">
        <v>254</v>
      </c>
      <c r="D1441" s="50" t="s">
        <v>148</v>
      </c>
      <c r="E1441" s="51">
        <v>0.0050000000000000001</v>
      </c>
      <c r="F1441" s="51">
        <v>0</v>
      </c>
      <c r="G1441" s="51">
        <v>0</v>
      </c>
      <c r="H1441" s="52">
        <v>23335.799999999999</v>
      </c>
      <c r="I1441" s="53">
        <v>1.22</v>
      </c>
      <c r="J1441" s="52">
        <v>28469.68</v>
      </c>
      <c r="K1441" s="53"/>
      <c r="L1441" s="52">
        <v>0</v>
      </c>
      <c r="M1441" s="1"/>
    </row>
    <row r="1442">
      <c r="A1442" s="49"/>
      <c r="B1442" s="49" t="s">
        <v>146</v>
      </c>
      <c r="C1442" s="49" t="s">
        <v>147</v>
      </c>
      <c r="D1442" s="50" t="s">
        <v>148</v>
      </c>
      <c r="E1442" s="51">
        <v>0.0019</v>
      </c>
      <c r="F1442" s="51">
        <v>0</v>
      </c>
      <c r="G1442" s="51">
        <v>0</v>
      </c>
      <c r="H1442" s="52">
        <v>116448.72</v>
      </c>
      <c r="I1442" s="53">
        <v>1.28</v>
      </c>
      <c r="J1442" s="52">
        <v>149054.35999999999</v>
      </c>
      <c r="K1442" s="53"/>
      <c r="L1442" s="52">
        <v>0</v>
      </c>
      <c r="M1442" s="1"/>
    </row>
    <row r="1443">
      <c r="A1443" s="49"/>
      <c r="B1443" s="49" t="s">
        <v>255</v>
      </c>
      <c r="C1443" s="49" t="s">
        <v>256</v>
      </c>
      <c r="D1443" s="50" t="s">
        <v>151</v>
      </c>
      <c r="E1443" s="51">
        <v>0.0043</v>
      </c>
      <c r="F1443" s="51">
        <v>0</v>
      </c>
      <c r="G1443" s="51">
        <v>0</v>
      </c>
      <c r="H1443" s="52">
        <v>284.14999999999998</v>
      </c>
      <c r="I1443" s="53">
        <v>1.4299999999999999</v>
      </c>
      <c r="J1443" s="52">
        <v>406.32999999999998</v>
      </c>
      <c r="K1443" s="53"/>
      <c r="L1443" s="52">
        <v>0</v>
      </c>
      <c r="M1443" s="1"/>
    </row>
    <row r="1444">
      <c r="A1444" s="49"/>
      <c r="B1444" s="49" t="s">
        <v>257</v>
      </c>
      <c r="C1444" s="49" t="s">
        <v>258</v>
      </c>
      <c r="D1444" s="50" t="s">
        <v>151</v>
      </c>
      <c r="E1444" s="51">
        <v>0.035999999999999997</v>
      </c>
      <c r="F1444" s="51">
        <v>0</v>
      </c>
      <c r="G1444" s="51">
        <v>0</v>
      </c>
      <c r="H1444" s="52">
        <v>219.68000000000001</v>
      </c>
      <c r="I1444" s="53">
        <v>0.91000000000000003</v>
      </c>
      <c r="J1444" s="52">
        <v>199.91</v>
      </c>
      <c r="K1444" s="53"/>
      <c r="L1444" s="52">
        <v>0</v>
      </c>
      <c r="M1444" s="1"/>
    </row>
    <row r="1445" ht="28.5">
      <c r="A1445" s="49"/>
      <c r="B1445" s="49" t="s">
        <v>259</v>
      </c>
      <c r="C1445" s="49" t="s">
        <v>260</v>
      </c>
      <c r="D1445" s="50" t="s">
        <v>151</v>
      </c>
      <c r="E1445" s="51">
        <v>0.02</v>
      </c>
      <c r="F1445" s="51">
        <v>0</v>
      </c>
      <c r="G1445" s="51">
        <v>0</v>
      </c>
      <c r="H1445" s="52">
        <v>206.62</v>
      </c>
      <c r="I1445" s="53">
        <v>0.88</v>
      </c>
      <c r="J1445" s="52">
        <v>181.83000000000001</v>
      </c>
      <c r="K1445" s="53"/>
      <c r="L1445" s="52">
        <v>0</v>
      </c>
      <c r="M1445" s="1"/>
    </row>
    <row r="1446" ht="57">
      <c r="A1446" s="49"/>
      <c r="B1446" s="49" t="s">
        <v>261</v>
      </c>
      <c r="C1446" s="49" t="s">
        <v>262</v>
      </c>
      <c r="D1446" s="50" t="s">
        <v>221</v>
      </c>
      <c r="E1446" s="51">
        <v>4.5499999999999998</v>
      </c>
      <c r="F1446" s="51">
        <v>0</v>
      </c>
      <c r="G1446" s="51">
        <v>0</v>
      </c>
      <c r="H1446" s="52">
        <v>14.43</v>
      </c>
      <c r="I1446" s="53">
        <v>1.53</v>
      </c>
      <c r="J1446" s="52">
        <v>22.079999999999998</v>
      </c>
      <c r="K1446" s="53"/>
      <c r="L1446" s="52">
        <v>0</v>
      </c>
      <c r="M1446" s="1"/>
    </row>
    <row r="1447" ht="42.75">
      <c r="A1447" s="49"/>
      <c r="B1447" s="49" t="s">
        <v>188</v>
      </c>
      <c r="C1447" s="49" t="s">
        <v>189</v>
      </c>
      <c r="D1447" s="50" t="s">
        <v>148</v>
      </c>
      <c r="E1447" s="51">
        <v>3.0000000000000001e-05</v>
      </c>
      <c r="F1447" s="51">
        <v>0</v>
      </c>
      <c r="G1447" s="51">
        <v>0</v>
      </c>
      <c r="H1447" s="52">
        <v>1050091.7</v>
      </c>
      <c r="I1447" s="53">
        <v>1.0900000000000001</v>
      </c>
      <c r="J1447" s="52">
        <v>1144599.95</v>
      </c>
      <c r="K1447" s="53"/>
      <c r="L1447" s="52">
        <v>0</v>
      </c>
      <c r="M1447" s="1"/>
    </row>
    <row r="1448" ht="28.5">
      <c r="A1448" s="49"/>
      <c r="B1448" s="49" t="s">
        <v>149</v>
      </c>
      <c r="C1448" s="49" t="s">
        <v>150</v>
      </c>
      <c r="D1448" s="50" t="s">
        <v>151</v>
      </c>
      <c r="E1448" s="51">
        <v>0.46000000000000002</v>
      </c>
      <c r="F1448" s="51">
        <v>0</v>
      </c>
      <c r="G1448" s="51">
        <v>0</v>
      </c>
      <c r="H1448" s="52">
        <v>870.17999999999995</v>
      </c>
      <c r="I1448" s="53">
        <v>1.6100000000000001</v>
      </c>
      <c r="J1448" s="52">
        <v>1400.99</v>
      </c>
      <c r="K1448" s="53"/>
      <c r="L1448" s="52">
        <v>0</v>
      </c>
      <c r="M1448" s="1"/>
    </row>
    <row r="1449">
      <c r="A1449" s="49"/>
      <c r="B1449" s="49" t="s">
        <v>263</v>
      </c>
      <c r="C1449" s="49" t="s">
        <v>264</v>
      </c>
      <c r="D1449" s="50" t="s">
        <v>151</v>
      </c>
      <c r="E1449" s="51">
        <v>0.0050000000000000001</v>
      </c>
      <c r="F1449" s="51">
        <v>0</v>
      </c>
      <c r="G1449" s="51">
        <v>0</v>
      </c>
      <c r="H1449" s="52">
        <v>1912.8399999999999</v>
      </c>
      <c r="I1449" s="53">
        <v>1.6000000000000001</v>
      </c>
      <c r="J1449" s="52">
        <v>3060.54</v>
      </c>
      <c r="K1449" s="53"/>
      <c r="L1449" s="52">
        <v>0</v>
      </c>
      <c r="M1449" s="1"/>
    </row>
    <row r="1450" ht="57">
      <c r="A1450" s="49"/>
      <c r="B1450" s="49" t="s">
        <v>353</v>
      </c>
      <c r="C1450" s="49" t="s">
        <v>354</v>
      </c>
      <c r="D1450" s="50" t="s">
        <v>252</v>
      </c>
      <c r="E1450" s="51">
        <v>4</v>
      </c>
      <c r="F1450" s="51">
        <v>0</v>
      </c>
      <c r="G1450" s="51">
        <v>0</v>
      </c>
      <c r="H1450" s="52">
        <v>19.100000000000001</v>
      </c>
      <c r="I1450" s="53">
        <v>0.91000000000000003</v>
      </c>
      <c r="J1450" s="52">
        <v>17.379999999999999</v>
      </c>
      <c r="K1450" s="53"/>
      <c r="L1450" s="52">
        <v>0</v>
      </c>
      <c r="M1450" s="1"/>
    </row>
    <row r="1451" ht="28.5">
      <c r="A1451" s="49"/>
      <c r="B1451" s="49" t="s">
        <v>265</v>
      </c>
      <c r="C1451" s="49" t="s">
        <v>266</v>
      </c>
      <c r="D1451" s="50" t="s">
        <v>252</v>
      </c>
      <c r="E1451" s="51">
        <v>1</v>
      </c>
      <c r="F1451" s="51">
        <v>0</v>
      </c>
      <c r="G1451" s="51">
        <v>0</v>
      </c>
      <c r="H1451" s="52">
        <v>417.06</v>
      </c>
      <c r="I1451" s="53">
        <v>1.24</v>
      </c>
      <c r="J1451" s="52">
        <v>517.14999999999998</v>
      </c>
      <c r="K1451" s="53"/>
      <c r="L1451" s="52">
        <v>0</v>
      </c>
      <c r="M1451" s="1"/>
    </row>
    <row r="1452" ht="42.75">
      <c r="A1452" s="49"/>
      <c r="B1452" s="49" t="s">
        <v>267</v>
      </c>
      <c r="C1452" s="49" t="s">
        <v>268</v>
      </c>
      <c r="D1452" s="50" t="s">
        <v>195</v>
      </c>
      <c r="E1452" s="51">
        <v>0.25</v>
      </c>
      <c r="F1452" s="51">
        <v>0</v>
      </c>
      <c r="G1452" s="51">
        <v>0</v>
      </c>
      <c r="H1452" s="52">
        <v>47.259999999999998</v>
      </c>
      <c r="I1452" s="53">
        <v>2.5299999999999998</v>
      </c>
      <c r="J1452" s="52">
        <v>119.56999999999999</v>
      </c>
      <c r="K1452" s="53"/>
      <c r="L1452" s="52">
        <v>0</v>
      </c>
      <c r="M1452" s="1"/>
    </row>
    <row r="1453" ht="28.5">
      <c r="A1453" s="49"/>
      <c r="B1453" s="49" t="s">
        <v>269</v>
      </c>
      <c r="C1453" s="64" t="s">
        <v>270</v>
      </c>
      <c r="D1453" s="59" t="s">
        <v>271</v>
      </c>
      <c r="E1453" s="61">
        <v>0.012999999999999999</v>
      </c>
      <c r="F1453" s="61">
        <v>0</v>
      </c>
      <c r="G1453" s="61">
        <v>0</v>
      </c>
      <c r="H1453" s="65">
        <v>6052.54</v>
      </c>
      <c r="I1453" s="66">
        <v>1.3799999999999999</v>
      </c>
      <c r="J1453" s="65">
        <v>8352.5100000000002</v>
      </c>
      <c r="K1453" s="66"/>
      <c r="L1453" s="65">
        <v>0</v>
      </c>
      <c r="M1453" s="1"/>
    </row>
    <row r="1454">
      <c r="A1454" s="49"/>
      <c r="B1454" s="49"/>
      <c r="C1454" s="63" t="s">
        <v>59</v>
      </c>
      <c r="D1454" s="50"/>
      <c r="E1454" s="51"/>
      <c r="F1454" s="51"/>
      <c r="G1454" s="51"/>
      <c r="H1454" s="52"/>
      <c r="I1454" s="53"/>
      <c r="J1454" s="52"/>
      <c r="K1454" s="53"/>
      <c r="L1454" s="52">
        <v>2806.77</v>
      </c>
      <c r="M1454" s="1"/>
    </row>
    <row r="1455">
      <c r="A1455" s="49"/>
      <c r="B1455" s="49"/>
      <c r="C1455" s="49" t="s">
        <v>60</v>
      </c>
      <c r="D1455" s="50"/>
      <c r="E1455" s="51"/>
      <c r="F1455" s="51"/>
      <c r="G1455" s="51"/>
      <c r="H1455" s="52"/>
      <c r="I1455" s="53"/>
      <c r="J1455" s="52"/>
      <c r="K1455" s="53"/>
      <c r="L1455" s="52">
        <v>2225.71</v>
      </c>
      <c r="M1455" s="1"/>
    </row>
    <row r="1456" ht="28.5">
      <c r="A1456" s="49"/>
      <c r="B1456" s="49" t="s">
        <v>61</v>
      </c>
      <c r="C1456" s="49" t="s">
        <v>62</v>
      </c>
      <c r="D1456" s="50" t="s">
        <v>63</v>
      </c>
      <c r="E1456" s="51">
        <v>111</v>
      </c>
      <c r="F1456" s="51"/>
      <c r="G1456" s="51">
        <v>111</v>
      </c>
      <c r="H1456" s="52"/>
      <c r="I1456" s="53"/>
      <c r="J1456" s="52"/>
      <c r="K1456" s="53"/>
      <c r="L1456" s="52">
        <v>2470.54</v>
      </c>
      <c r="M1456" s="1"/>
    </row>
    <row r="1457" ht="28.5">
      <c r="A1457" s="64"/>
      <c r="B1457" s="64" t="s">
        <v>64</v>
      </c>
      <c r="C1457" s="64" t="s">
        <v>65</v>
      </c>
      <c r="D1457" s="59" t="s">
        <v>63</v>
      </c>
      <c r="E1457" s="61">
        <v>52</v>
      </c>
      <c r="F1457" s="61"/>
      <c r="G1457" s="61">
        <v>52</v>
      </c>
      <c r="H1457" s="65"/>
      <c r="I1457" s="66"/>
      <c r="J1457" s="65"/>
      <c r="K1457" s="66"/>
      <c r="L1457" s="65">
        <v>1157.3699999999999</v>
      </c>
      <c r="M1457" s="1"/>
    </row>
    <row r="1458">
      <c r="C1458" s="67" t="s">
        <v>66</v>
      </c>
      <c r="D1458" s="67"/>
      <c r="E1458" s="67"/>
      <c r="F1458" s="67"/>
      <c r="G1458" s="67"/>
      <c r="H1458" s="67"/>
      <c r="I1458" s="68">
        <v>6434.6799999999994</v>
      </c>
      <c r="J1458" s="68"/>
      <c r="K1458" s="68">
        <v>6434.6799999999994</v>
      </c>
      <c r="L1458" s="68"/>
      <c r="M1458" s="3">
        <f>K1458*1.0795</f>
        <v>6946.2370599999986</v>
      </c>
      <c r="AD1458">
        <v>1287.52</v>
      </c>
      <c r="AE1458">
        <v>603.15999999999997</v>
      </c>
      <c r="AN1458" s="69">
        <v>6434.6799999999994</v>
      </c>
      <c r="AO1458" s="69">
        <v>581.05999999999983</v>
      </c>
      <c r="AQ1458" t="s">
        <v>67</v>
      </c>
      <c r="AR1458" s="69">
        <v>1942.8800000000001</v>
      </c>
      <c r="AT1458" s="69">
        <v>282.82999999999998</v>
      </c>
      <c r="AV1458" t="s">
        <v>67</v>
      </c>
      <c r="AW1458" s="69">
        <v>0</v>
      </c>
      <c r="AZ1458">
        <v>2470.54</v>
      </c>
      <c r="BA1458">
        <v>1157.3699999999999</v>
      </c>
      <c r="CD1458">
        <v>2</v>
      </c>
    </row>
    <row r="1459" ht="82.5">
      <c r="A1459" s="48" t="s">
        <v>355</v>
      </c>
      <c r="B1459" s="49" t="s">
        <v>351</v>
      </c>
      <c r="C1459" s="49" t="s">
        <v>356</v>
      </c>
      <c r="D1459" s="50" t="s">
        <v>252</v>
      </c>
      <c r="E1459" s="51">
        <v>1</v>
      </c>
      <c r="F1459" s="51"/>
      <c r="G1459" s="51">
        <v>1</v>
      </c>
      <c r="H1459" s="52"/>
      <c r="I1459" s="53"/>
      <c r="J1459" s="52"/>
      <c r="K1459" s="53"/>
      <c r="L1459" s="52"/>
      <c r="M1459" s="1"/>
    </row>
    <row r="1460">
      <c r="A1460" s="55"/>
      <c r="B1460" s="51">
        <v>1</v>
      </c>
      <c r="C1460" s="55" t="s">
        <v>47</v>
      </c>
      <c r="D1460" s="50" t="s">
        <v>48</v>
      </c>
      <c r="E1460" s="56"/>
      <c r="F1460" s="51"/>
      <c r="G1460" s="51">
        <v>12</v>
      </c>
      <c r="H1460" s="51"/>
      <c r="I1460" s="51"/>
      <c r="J1460" s="51"/>
      <c r="K1460" s="51"/>
      <c r="L1460" s="57">
        <v>6476.2799999999997</v>
      </c>
      <c r="M1460" s="1"/>
    </row>
    <row r="1461">
      <c r="A1461" s="49"/>
      <c r="B1461" s="49" t="s">
        <v>136</v>
      </c>
      <c r="C1461" s="49" t="s">
        <v>137</v>
      </c>
      <c r="D1461" s="50" t="s">
        <v>48</v>
      </c>
      <c r="E1461" s="51">
        <v>12</v>
      </c>
      <c r="F1461" s="51"/>
      <c r="G1461" s="51">
        <v>12</v>
      </c>
      <c r="H1461" s="52"/>
      <c r="I1461" s="53"/>
      <c r="J1461" s="52">
        <v>539.69000000000005</v>
      </c>
      <c r="K1461" s="53"/>
      <c r="L1461" s="52">
        <v>6476.2799999999997</v>
      </c>
      <c r="M1461" s="1"/>
    </row>
    <row r="1462">
      <c r="A1462" s="55"/>
      <c r="B1462" s="51">
        <v>2</v>
      </c>
      <c r="C1462" s="55" t="s">
        <v>51</v>
      </c>
      <c r="D1462" s="50"/>
      <c r="E1462" s="56"/>
      <c r="F1462" s="51"/>
      <c r="G1462" s="51"/>
      <c r="H1462" s="51"/>
      <c r="I1462" s="51"/>
      <c r="J1462" s="51"/>
      <c r="K1462" s="51"/>
      <c r="L1462" s="57">
        <v>1936.8600000000001</v>
      </c>
      <c r="M1462" s="1"/>
    </row>
    <row r="1463">
      <c r="A1463" s="55"/>
      <c r="B1463" s="51"/>
      <c r="C1463" s="55" t="s">
        <v>52</v>
      </c>
      <c r="D1463" s="50" t="s">
        <v>48</v>
      </c>
      <c r="E1463" s="56"/>
      <c r="F1463" s="51"/>
      <c r="G1463" s="51">
        <v>1.52</v>
      </c>
      <c r="H1463" s="51"/>
      <c r="I1463" s="51"/>
      <c r="J1463" s="51"/>
      <c r="K1463" s="51"/>
      <c r="L1463" s="57">
        <v>942.75999999999999</v>
      </c>
      <c r="M1463" s="1"/>
      <c r="CE1463">
        <v>1</v>
      </c>
    </row>
    <row r="1464" ht="42.75">
      <c r="A1464" s="49"/>
      <c r="B1464" s="49" t="s">
        <v>159</v>
      </c>
      <c r="C1464" s="49" t="s">
        <v>160</v>
      </c>
      <c r="D1464" s="50" t="s">
        <v>55</v>
      </c>
      <c r="E1464" s="51">
        <v>1.52</v>
      </c>
      <c r="F1464" s="51"/>
      <c r="G1464" s="51">
        <v>1.52</v>
      </c>
      <c r="H1464" s="52">
        <v>995.50999999999999</v>
      </c>
      <c r="I1464" s="53">
        <v>1.28</v>
      </c>
      <c r="J1464" s="52">
        <v>1274.25</v>
      </c>
      <c r="K1464" s="53"/>
      <c r="L1464" s="52">
        <v>1936.8599999999999</v>
      </c>
      <c r="M1464" s="1"/>
    </row>
    <row r="1465" ht="28.5">
      <c r="A1465" s="49"/>
      <c r="B1465" s="49" t="s">
        <v>56</v>
      </c>
      <c r="C1465" s="49" t="s">
        <v>57</v>
      </c>
      <c r="D1465" s="50" t="s">
        <v>48</v>
      </c>
      <c r="E1465" s="51">
        <v>1.52</v>
      </c>
      <c r="F1465" s="51"/>
      <c r="G1465" s="51">
        <v>1.52</v>
      </c>
      <c r="H1465" s="52"/>
      <c r="I1465" s="53"/>
      <c r="J1465" s="52">
        <v>620.24000000000001</v>
      </c>
      <c r="K1465" s="53"/>
      <c r="L1465" s="52">
        <v>942.75999999999999</v>
      </c>
      <c r="M1465" s="1"/>
      <c r="CE1465">
        <v>1</v>
      </c>
    </row>
    <row r="1466">
      <c r="A1466" s="55"/>
      <c r="B1466" s="51">
        <v>4</v>
      </c>
      <c r="C1466" s="55" t="s">
        <v>58</v>
      </c>
      <c r="D1466" s="50"/>
      <c r="E1466" s="56"/>
      <c r="F1466" s="51"/>
      <c r="G1466" s="51"/>
      <c r="H1466" s="51"/>
      <c r="I1466" s="51"/>
      <c r="J1466" s="51"/>
      <c r="K1466" s="51"/>
      <c r="L1466" s="57">
        <v>0</v>
      </c>
      <c r="M1466" s="1"/>
    </row>
    <row r="1467" ht="42.75">
      <c r="A1467" s="49"/>
      <c r="B1467" s="49" t="s">
        <v>253</v>
      </c>
      <c r="C1467" s="49" t="s">
        <v>254</v>
      </c>
      <c r="D1467" s="50" t="s">
        <v>148</v>
      </c>
      <c r="E1467" s="51">
        <v>0.0050000000000000001</v>
      </c>
      <c r="F1467" s="51">
        <v>0</v>
      </c>
      <c r="G1467" s="51">
        <v>0</v>
      </c>
      <c r="H1467" s="52">
        <v>23335.799999999999</v>
      </c>
      <c r="I1467" s="53">
        <v>1.22</v>
      </c>
      <c r="J1467" s="52">
        <v>28469.68</v>
      </c>
      <c r="K1467" s="53"/>
      <c r="L1467" s="52">
        <v>0</v>
      </c>
      <c r="M1467" s="1"/>
    </row>
    <row r="1468">
      <c r="A1468" s="49"/>
      <c r="B1468" s="49" t="s">
        <v>146</v>
      </c>
      <c r="C1468" s="49" t="s">
        <v>147</v>
      </c>
      <c r="D1468" s="50" t="s">
        <v>148</v>
      </c>
      <c r="E1468" s="51">
        <v>0.0019</v>
      </c>
      <c r="F1468" s="51">
        <v>0</v>
      </c>
      <c r="G1468" s="51">
        <v>0</v>
      </c>
      <c r="H1468" s="52">
        <v>116448.72</v>
      </c>
      <c r="I1468" s="53">
        <v>1.28</v>
      </c>
      <c r="J1468" s="52">
        <v>149054.35999999999</v>
      </c>
      <c r="K1468" s="53"/>
      <c r="L1468" s="52">
        <v>0</v>
      </c>
      <c r="M1468" s="1"/>
    </row>
    <row r="1469">
      <c r="A1469" s="49"/>
      <c r="B1469" s="49" t="s">
        <v>255</v>
      </c>
      <c r="C1469" s="49" t="s">
        <v>256</v>
      </c>
      <c r="D1469" s="50" t="s">
        <v>151</v>
      </c>
      <c r="E1469" s="51">
        <v>0.0043</v>
      </c>
      <c r="F1469" s="51">
        <v>0</v>
      </c>
      <c r="G1469" s="51">
        <v>0</v>
      </c>
      <c r="H1469" s="52">
        <v>284.14999999999998</v>
      </c>
      <c r="I1469" s="53">
        <v>1.4299999999999999</v>
      </c>
      <c r="J1469" s="52">
        <v>406.32999999999998</v>
      </c>
      <c r="K1469" s="53"/>
      <c r="L1469" s="52">
        <v>0</v>
      </c>
      <c r="M1469" s="1"/>
    </row>
    <row r="1470">
      <c r="A1470" s="49"/>
      <c r="B1470" s="49" t="s">
        <v>257</v>
      </c>
      <c r="C1470" s="49" t="s">
        <v>258</v>
      </c>
      <c r="D1470" s="50" t="s">
        <v>151</v>
      </c>
      <c r="E1470" s="51">
        <v>0.035999999999999997</v>
      </c>
      <c r="F1470" s="51">
        <v>0</v>
      </c>
      <c r="G1470" s="51">
        <v>0</v>
      </c>
      <c r="H1470" s="52">
        <v>219.68000000000001</v>
      </c>
      <c r="I1470" s="53">
        <v>0.91000000000000003</v>
      </c>
      <c r="J1470" s="52">
        <v>199.91</v>
      </c>
      <c r="K1470" s="53"/>
      <c r="L1470" s="52">
        <v>0</v>
      </c>
      <c r="M1470" s="1"/>
    </row>
    <row r="1471" ht="28.5">
      <c r="A1471" s="49"/>
      <c r="B1471" s="49" t="s">
        <v>259</v>
      </c>
      <c r="C1471" s="49" t="s">
        <v>260</v>
      </c>
      <c r="D1471" s="50" t="s">
        <v>151</v>
      </c>
      <c r="E1471" s="51">
        <v>0.02</v>
      </c>
      <c r="F1471" s="51">
        <v>0</v>
      </c>
      <c r="G1471" s="51">
        <v>0</v>
      </c>
      <c r="H1471" s="52">
        <v>206.62</v>
      </c>
      <c r="I1471" s="53">
        <v>0.88</v>
      </c>
      <c r="J1471" s="52">
        <v>181.83000000000001</v>
      </c>
      <c r="K1471" s="53"/>
      <c r="L1471" s="52">
        <v>0</v>
      </c>
      <c r="M1471" s="1"/>
    </row>
    <row r="1472" ht="57">
      <c r="A1472" s="49"/>
      <c r="B1472" s="49" t="s">
        <v>261</v>
      </c>
      <c r="C1472" s="49" t="s">
        <v>262</v>
      </c>
      <c r="D1472" s="50" t="s">
        <v>221</v>
      </c>
      <c r="E1472" s="51">
        <v>4.5499999999999998</v>
      </c>
      <c r="F1472" s="51">
        <v>0</v>
      </c>
      <c r="G1472" s="51">
        <v>0</v>
      </c>
      <c r="H1472" s="52">
        <v>14.43</v>
      </c>
      <c r="I1472" s="53">
        <v>1.53</v>
      </c>
      <c r="J1472" s="52">
        <v>22.079999999999998</v>
      </c>
      <c r="K1472" s="53"/>
      <c r="L1472" s="52">
        <v>0</v>
      </c>
      <c r="M1472" s="1"/>
    </row>
    <row r="1473" ht="42.75">
      <c r="A1473" s="49"/>
      <c r="B1473" s="49" t="s">
        <v>188</v>
      </c>
      <c r="C1473" s="49" t="s">
        <v>189</v>
      </c>
      <c r="D1473" s="50" t="s">
        <v>148</v>
      </c>
      <c r="E1473" s="51">
        <v>3.0000000000000001e-05</v>
      </c>
      <c r="F1473" s="51">
        <v>0</v>
      </c>
      <c r="G1473" s="51">
        <v>0</v>
      </c>
      <c r="H1473" s="52">
        <v>1050091.7</v>
      </c>
      <c r="I1473" s="53">
        <v>1.0900000000000001</v>
      </c>
      <c r="J1473" s="52">
        <v>1144599.95</v>
      </c>
      <c r="K1473" s="53"/>
      <c r="L1473" s="52">
        <v>0</v>
      </c>
      <c r="M1473" s="1"/>
    </row>
    <row r="1474" ht="28.5">
      <c r="A1474" s="49"/>
      <c r="B1474" s="49" t="s">
        <v>149</v>
      </c>
      <c r="C1474" s="49" t="s">
        <v>150</v>
      </c>
      <c r="D1474" s="50" t="s">
        <v>151</v>
      </c>
      <c r="E1474" s="51">
        <v>0.46000000000000002</v>
      </c>
      <c r="F1474" s="51">
        <v>0</v>
      </c>
      <c r="G1474" s="51">
        <v>0</v>
      </c>
      <c r="H1474" s="52">
        <v>870.17999999999995</v>
      </c>
      <c r="I1474" s="53">
        <v>1.6100000000000001</v>
      </c>
      <c r="J1474" s="52">
        <v>1400.99</v>
      </c>
      <c r="K1474" s="53"/>
      <c r="L1474" s="52">
        <v>0</v>
      </c>
      <c r="M1474" s="1"/>
    </row>
    <row r="1475">
      <c r="A1475" s="49"/>
      <c r="B1475" s="49" t="s">
        <v>263</v>
      </c>
      <c r="C1475" s="49" t="s">
        <v>264</v>
      </c>
      <c r="D1475" s="50" t="s">
        <v>151</v>
      </c>
      <c r="E1475" s="51">
        <v>0.0050000000000000001</v>
      </c>
      <c r="F1475" s="51">
        <v>0</v>
      </c>
      <c r="G1475" s="51">
        <v>0</v>
      </c>
      <c r="H1475" s="52">
        <v>1912.8399999999999</v>
      </c>
      <c r="I1475" s="53">
        <v>1.6000000000000001</v>
      </c>
      <c r="J1475" s="52">
        <v>3060.54</v>
      </c>
      <c r="K1475" s="53"/>
      <c r="L1475" s="52">
        <v>0</v>
      </c>
      <c r="M1475" s="1"/>
    </row>
    <row r="1476" ht="57">
      <c r="A1476" s="49"/>
      <c r="B1476" s="49" t="s">
        <v>353</v>
      </c>
      <c r="C1476" s="49" t="s">
        <v>354</v>
      </c>
      <c r="D1476" s="50" t="s">
        <v>252</v>
      </c>
      <c r="E1476" s="51">
        <v>4</v>
      </c>
      <c r="F1476" s="51">
        <v>0</v>
      </c>
      <c r="G1476" s="51">
        <v>0</v>
      </c>
      <c r="H1476" s="52">
        <v>19.100000000000001</v>
      </c>
      <c r="I1476" s="53">
        <v>0.91000000000000003</v>
      </c>
      <c r="J1476" s="52">
        <v>17.379999999999999</v>
      </c>
      <c r="K1476" s="53"/>
      <c r="L1476" s="52">
        <v>0</v>
      </c>
      <c r="M1476" s="1"/>
    </row>
    <row r="1477" ht="28.5">
      <c r="A1477" s="49"/>
      <c r="B1477" s="49" t="s">
        <v>265</v>
      </c>
      <c r="C1477" s="49" t="s">
        <v>266</v>
      </c>
      <c r="D1477" s="50" t="s">
        <v>252</v>
      </c>
      <c r="E1477" s="51">
        <v>1</v>
      </c>
      <c r="F1477" s="51">
        <v>0</v>
      </c>
      <c r="G1477" s="51">
        <v>0</v>
      </c>
      <c r="H1477" s="52">
        <v>417.06</v>
      </c>
      <c r="I1477" s="53">
        <v>1.24</v>
      </c>
      <c r="J1477" s="52">
        <v>517.14999999999998</v>
      </c>
      <c r="K1477" s="53"/>
      <c r="L1477" s="52">
        <v>0</v>
      </c>
      <c r="M1477" s="1"/>
    </row>
    <row r="1478" ht="42.75">
      <c r="A1478" s="49"/>
      <c r="B1478" s="49" t="s">
        <v>267</v>
      </c>
      <c r="C1478" s="49" t="s">
        <v>268</v>
      </c>
      <c r="D1478" s="50" t="s">
        <v>195</v>
      </c>
      <c r="E1478" s="51">
        <v>0.25</v>
      </c>
      <c r="F1478" s="51">
        <v>0</v>
      </c>
      <c r="G1478" s="51">
        <v>0</v>
      </c>
      <c r="H1478" s="52">
        <v>47.259999999999998</v>
      </c>
      <c r="I1478" s="53">
        <v>2.5299999999999998</v>
      </c>
      <c r="J1478" s="52">
        <v>119.56999999999999</v>
      </c>
      <c r="K1478" s="53"/>
      <c r="L1478" s="52">
        <v>0</v>
      </c>
      <c r="M1478" s="1"/>
    </row>
    <row r="1479" ht="28.5">
      <c r="A1479" s="49"/>
      <c r="B1479" s="49" t="s">
        <v>269</v>
      </c>
      <c r="C1479" s="64" t="s">
        <v>270</v>
      </c>
      <c r="D1479" s="59" t="s">
        <v>271</v>
      </c>
      <c r="E1479" s="61">
        <v>0.012999999999999999</v>
      </c>
      <c r="F1479" s="61">
        <v>0</v>
      </c>
      <c r="G1479" s="61">
        <v>0</v>
      </c>
      <c r="H1479" s="65">
        <v>6052.54</v>
      </c>
      <c r="I1479" s="66">
        <v>1.3799999999999999</v>
      </c>
      <c r="J1479" s="65">
        <v>8352.5100000000002</v>
      </c>
      <c r="K1479" s="66"/>
      <c r="L1479" s="65">
        <v>0</v>
      </c>
      <c r="M1479" s="1"/>
    </row>
    <row r="1480">
      <c r="A1480" s="49"/>
      <c r="B1480" s="49"/>
      <c r="C1480" s="63" t="s">
        <v>59</v>
      </c>
      <c r="D1480" s="50"/>
      <c r="E1480" s="51"/>
      <c r="F1480" s="51"/>
      <c r="G1480" s="51"/>
      <c r="H1480" s="52"/>
      <c r="I1480" s="53"/>
      <c r="J1480" s="52"/>
      <c r="K1480" s="53"/>
      <c r="L1480" s="52">
        <v>9355.8999999999996</v>
      </c>
      <c r="M1480" s="1"/>
    </row>
    <row r="1481">
      <c r="A1481" s="49"/>
      <c r="B1481" s="49"/>
      <c r="C1481" s="49" t="s">
        <v>60</v>
      </c>
      <c r="D1481" s="50"/>
      <c r="E1481" s="51"/>
      <c r="F1481" s="51"/>
      <c r="G1481" s="51"/>
      <c r="H1481" s="52"/>
      <c r="I1481" s="53"/>
      <c r="J1481" s="52"/>
      <c r="K1481" s="53"/>
      <c r="L1481" s="52">
        <v>7419.04</v>
      </c>
      <c r="M1481" s="1"/>
    </row>
    <row r="1482" ht="28.5">
      <c r="A1482" s="49"/>
      <c r="B1482" s="49" t="s">
        <v>61</v>
      </c>
      <c r="C1482" s="49" t="s">
        <v>62</v>
      </c>
      <c r="D1482" s="50" t="s">
        <v>63</v>
      </c>
      <c r="E1482" s="51">
        <v>111</v>
      </c>
      <c r="F1482" s="51"/>
      <c r="G1482" s="51">
        <v>111</v>
      </c>
      <c r="H1482" s="52"/>
      <c r="I1482" s="53"/>
      <c r="J1482" s="52"/>
      <c r="K1482" s="53"/>
      <c r="L1482" s="52">
        <v>8235.1299999999992</v>
      </c>
      <c r="M1482" s="1"/>
    </row>
    <row r="1483" ht="28.5">
      <c r="A1483" s="64"/>
      <c r="B1483" s="64" t="s">
        <v>64</v>
      </c>
      <c r="C1483" s="64" t="s">
        <v>65</v>
      </c>
      <c r="D1483" s="59" t="s">
        <v>63</v>
      </c>
      <c r="E1483" s="61">
        <v>52</v>
      </c>
      <c r="F1483" s="61"/>
      <c r="G1483" s="61">
        <v>52</v>
      </c>
      <c r="H1483" s="65"/>
      <c r="I1483" s="66"/>
      <c r="J1483" s="65"/>
      <c r="K1483" s="66"/>
      <c r="L1483" s="65">
        <v>3857.9000000000001</v>
      </c>
      <c r="M1483" s="1"/>
    </row>
    <row r="1484">
      <c r="C1484" s="67" t="s">
        <v>66</v>
      </c>
      <c r="D1484" s="67"/>
      <c r="E1484" s="67"/>
      <c r="F1484" s="67"/>
      <c r="G1484" s="67"/>
      <c r="H1484" s="67"/>
      <c r="I1484" s="68">
        <v>21448.929999999997</v>
      </c>
      <c r="J1484" s="68"/>
      <c r="K1484" s="68">
        <v>21448.929999999997</v>
      </c>
      <c r="L1484" s="68"/>
      <c r="M1484" s="3">
        <f>K1484*1.0795</f>
        <v>23154.119934999995</v>
      </c>
      <c r="AD1484">
        <v>1287.52</v>
      </c>
      <c r="AE1484">
        <v>603.15999999999997</v>
      </c>
      <c r="AN1484" s="69">
        <v>21448.929999999997</v>
      </c>
      <c r="AO1484" s="69">
        <v>1936.8600000000001</v>
      </c>
      <c r="AQ1484" t="s">
        <v>67</v>
      </c>
      <c r="AR1484" s="69">
        <v>6476.2799999999997</v>
      </c>
      <c r="AT1484" s="69">
        <v>942.75999999999999</v>
      </c>
      <c r="AV1484" t="s">
        <v>67</v>
      </c>
      <c r="AW1484" s="69">
        <v>0</v>
      </c>
      <c r="AZ1484">
        <v>8235.1299999999992</v>
      </c>
      <c r="BA1484">
        <v>3857.9000000000001</v>
      </c>
      <c r="CD1484">
        <v>2</v>
      </c>
    </row>
    <row r="1485" ht="57">
      <c r="A1485" s="48" t="s">
        <v>357</v>
      </c>
      <c r="B1485" s="49" t="s">
        <v>358</v>
      </c>
      <c r="C1485" s="49" t="s">
        <v>359</v>
      </c>
      <c r="D1485" s="50" t="s">
        <v>252</v>
      </c>
      <c r="E1485" s="51">
        <v>1</v>
      </c>
      <c r="F1485" s="51"/>
      <c r="G1485" s="51">
        <v>1</v>
      </c>
      <c r="H1485" s="52"/>
      <c r="I1485" s="53"/>
      <c r="J1485" s="52"/>
      <c r="K1485" s="53"/>
      <c r="L1485" s="52"/>
      <c r="M1485" s="1"/>
    </row>
    <row r="1486" ht="25.5">
      <c r="B1486" s="54" t="s">
        <v>157</v>
      </c>
      <c r="C1486" s="54" t="s">
        <v>158</v>
      </c>
      <c r="D1486" s="54"/>
      <c r="E1486" s="54"/>
      <c r="F1486" s="54"/>
      <c r="G1486" s="54"/>
      <c r="H1486" s="54"/>
      <c r="I1486" s="54"/>
      <c r="J1486" s="54"/>
      <c r="K1486" s="54"/>
      <c r="L1486" s="54"/>
      <c r="M1486" s="1"/>
      <c r="CW1486" s="70" t="s">
        <v>158</v>
      </c>
    </row>
    <row r="1487">
      <c r="A1487" s="55"/>
      <c r="B1487" s="51">
        <v>1</v>
      </c>
      <c r="C1487" s="55" t="s">
        <v>47</v>
      </c>
      <c r="D1487" s="50" t="s">
        <v>48</v>
      </c>
      <c r="E1487" s="56"/>
      <c r="F1487" s="51"/>
      <c r="G1487" s="51">
        <v>4.5</v>
      </c>
      <c r="H1487" s="51"/>
      <c r="I1487" s="51"/>
      <c r="J1487" s="51"/>
      <c r="K1487" s="51"/>
      <c r="L1487" s="57">
        <v>2428.6100000000001</v>
      </c>
      <c r="M1487" s="1"/>
    </row>
    <row r="1488">
      <c r="A1488" s="49"/>
      <c r="B1488" s="49" t="s">
        <v>136</v>
      </c>
      <c r="C1488" s="49" t="s">
        <v>137</v>
      </c>
      <c r="D1488" s="50" t="s">
        <v>48</v>
      </c>
      <c r="E1488" s="51">
        <v>15</v>
      </c>
      <c r="F1488" s="51">
        <v>0.29999999999999999</v>
      </c>
      <c r="G1488" s="51">
        <v>4.5</v>
      </c>
      <c r="H1488" s="52"/>
      <c r="I1488" s="53"/>
      <c r="J1488" s="52">
        <v>539.69000000000005</v>
      </c>
      <c r="K1488" s="53"/>
      <c r="L1488" s="52">
        <v>2428.6100000000001</v>
      </c>
      <c r="M1488" s="1"/>
    </row>
    <row r="1489">
      <c r="A1489" s="55"/>
      <c r="B1489" s="51">
        <v>2</v>
      </c>
      <c r="C1489" s="55" t="s">
        <v>51</v>
      </c>
      <c r="D1489" s="50"/>
      <c r="E1489" s="56"/>
      <c r="F1489" s="51"/>
      <c r="G1489" s="51"/>
      <c r="H1489" s="51"/>
      <c r="I1489" s="51"/>
      <c r="J1489" s="51"/>
      <c r="K1489" s="51"/>
      <c r="L1489" s="57">
        <v>691.91999999999996</v>
      </c>
      <c r="M1489" s="1"/>
    </row>
    <row r="1490">
      <c r="A1490" s="55"/>
      <c r="B1490" s="51"/>
      <c r="C1490" s="55" t="s">
        <v>52</v>
      </c>
      <c r="D1490" s="50" t="s">
        <v>48</v>
      </c>
      <c r="E1490" s="56"/>
      <c r="F1490" s="51"/>
      <c r="G1490" s="51">
        <v>0.54300000000000004</v>
      </c>
      <c r="H1490" s="51"/>
      <c r="I1490" s="51"/>
      <c r="J1490" s="51"/>
      <c r="K1490" s="51"/>
      <c r="L1490" s="57">
        <v>336.79000000000002</v>
      </c>
      <c r="M1490" s="1"/>
      <c r="CE1490">
        <v>1</v>
      </c>
    </row>
    <row r="1491" ht="42.75">
      <c r="A1491" s="49"/>
      <c r="B1491" s="49" t="s">
        <v>159</v>
      </c>
      <c r="C1491" s="49" t="s">
        <v>160</v>
      </c>
      <c r="D1491" s="50" t="s">
        <v>55</v>
      </c>
      <c r="E1491" s="51">
        <v>1.8100000000000001</v>
      </c>
      <c r="F1491" s="51">
        <v>0.29999999999999999</v>
      </c>
      <c r="G1491" s="51">
        <v>0.54300000000000004</v>
      </c>
      <c r="H1491" s="52">
        <v>995.50999999999999</v>
      </c>
      <c r="I1491" s="53">
        <v>1.28</v>
      </c>
      <c r="J1491" s="52">
        <v>1274.25</v>
      </c>
      <c r="K1491" s="53"/>
      <c r="L1491" s="52">
        <v>691.91999999999996</v>
      </c>
      <c r="M1491" s="1"/>
    </row>
    <row r="1492" ht="28.5">
      <c r="A1492" s="49"/>
      <c r="B1492" s="49" t="s">
        <v>56</v>
      </c>
      <c r="C1492" s="49" t="s">
        <v>57</v>
      </c>
      <c r="D1492" s="50" t="s">
        <v>48</v>
      </c>
      <c r="E1492" s="51">
        <v>1.8100000000000001</v>
      </c>
      <c r="F1492" s="51">
        <v>0.29999999999999999</v>
      </c>
      <c r="G1492" s="51">
        <v>0.54300000000000004</v>
      </c>
      <c r="H1492" s="52"/>
      <c r="I1492" s="53"/>
      <c r="J1492" s="52">
        <v>620.24000000000001</v>
      </c>
      <c r="K1492" s="53"/>
      <c r="L1492" s="52">
        <v>336.79000000000002</v>
      </c>
      <c r="M1492" s="1"/>
      <c r="CE1492">
        <v>1</v>
      </c>
    </row>
    <row r="1493">
      <c r="A1493" s="55"/>
      <c r="B1493" s="51">
        <v>4</v>
      </c>
      <c r="C1493" s="55" t="s">
        <v>58</v>
      </c>
      <c r="D1493" s="50"/>
      <c r="E1493" s="56"/>
      <c r="F1493" s="51"/>
      <c r="G1493" s="51"/>
      <c r="H1493" s="51"/>
      <c r="I1493" s="51"/>
      <c r="J1493" s="51"/>
      <c r="K1493" s="51"/>
      <c r="L1493" s="57">
        <v>0</v>
      </c>
      <c r="M1493" s="1"/>
    </row>
    <row r="1494" ht="42.75">
      <c r="A1494" s="49"/>
      <c r="B1494" s="49" t="s">
        <v>253</v>
      </c>
      <c r="C1494" s="49" t="s">
        <v>254</v>
      </c>
      <c r="D1494" s="50" t="s">
        <v>148</v>
      </c>
      <c r="E1494" s="51">
        <v>0.0050000000000000001</v>
      </c>
      <c r="F1494" s="51">
        <v>0</v>
      </c>
      <c r="G1494" s="51">
        <v>0</v>
      </c>
      <c r="H1494" s="52">
        <v>23335.799999999999</v>
      </c>
      <c r="I1494" s="53">
        <v>1.22</v>
      </c>
      <c r="J1494" s="52">
        <v>28469.68</v>
      </c>
      <c r="K1494" s="53"/>
      <c r="L1494" s="52">
        <v>0</v>
      </c>
      <c r="M1494" s="1"/>
    </row>
    <row r="1495">
      <c r="A1495" s="49"/>
      <c r="B1495" s="49" t="s">
        <v>146</v>
      </c>
      <c r="C1495" s="49" t="s">
        <v>147</v>
      </c>
      <c r="D1495" s="50" t="s">
        <v>148</v>
      </c>
      <c r="E1495" s="51">
        <v>0.0019</v>
      </c>
      <c r="F1495" s="51">
        <v>0</v>
      </c>
      <c r="G1495" s="51">
        <v>0</v>
      </c>
      <c r="H1495" s="52">
        <v>116448.72</v>
      </c>
      <c r="I1495" s="53">
        <v>1.28</v>
      </c>
      <c r="J1495" s="52">
        <v>149054.35999999999</v>
      </c>
      <c r="K1495" s="53"/>
      <c r="L1495" s="52">
        <v>0</v>
      </c>
      <c r="M1495" s="1"/>
    </row>
    <row r="1496">
      <c r="A1496" s="49"/>
      <c r="B1496" s="49" t="s">
        <v>255</v>
      </c>
      <c r="C1496" s="49" t="s">
        <v>256</v>
      </c>
      <c r="D1496" s="50" t="s">
        <v>151</v>
      </c>
      <c r="E1496" s="51">
        <v>0.0071999999999999998</v>
      </c>
      <c r="F1496" s="51">
        <v>0</v>
      </c>
      <c r="G1496" s="51">
        <v>0</v>
      </c>
      <c r="H1496" s="52">
        <v>284.14999999999998</v>
      </c>
      <c r="I1496" s="53">
        <v>1.4299999999999999</v>
      </c>
      <c r="J1496" s="52">
        <v>406.32999999999998</v>
      </c>
      <c r="K1496" s="53"/>
      <c r="L1496" s="52">
        <v>0</v>
      </c>
      <c r="M1496" s="1"/>
    </row>
    <row r="1497">
      <c r="A1497" s="49"/>
      <c r="B1497" s="49" t="s">
        <v>257</v>
      </c>
      <c r="C1497" s="49" t="s">
        <v>258</v>
      </c>
      <c r="D1497" s="50" t="s">
        <v>151</v>
      </c>
      <c r="E1497" s="51">
        <v>0.035999999999999997</v>
      </c>
      <c r="F1497" s="51">
        <v>0</v>
      </c>
      <c r="G1497" s="51">
        <v>0</v>
      </c>
      <c r="H1497" s="52">
        <v>219.68000000000001</v>
      </c>
      <c r="I1497" s="53">
        <v>0.91000000000000003</v>
      </c>
      <c r="J1497" s="52">
        <v>199.91</v>
      </c>
      <c r="K1497" s="53"/>
      <c r="L1497" s="52">
        <v>0</v>
      </c>
      <c r="M1497" s="1"/>
    </row>
    <row r="1498" ht="28.5">
      <c r="A1498" s="49"/>
      <c r="B1498" s="49" t="s">
        <v>259</v>
      </c>
      <c r="C1498" s="49" t="s">
        <v>260</v>
      </c>
      <c r="D1498" s="50" t="s">
        <v>151</v>
      </c>
      <c r="E1498" s="51">
        <v>0.0276</v>
      </c>
      <c r="F1498" s="51">
        <v>0</v>
      </c>
      <c r="G1498" s="51">
        <v>0</v>
      </c>
      <c r="H1498" s="52">
        <v>206.62</v>
      </c>
      <c r="I1498" s="53">
        <v>0.88</v>
      </c>
      <c r="J1498" s="52">
        <v>181.83000000000001</v>
      </c>
      <c r="K1498" s="53"/>
      <c r="L1498" s="52">
        <v>0</v>
      </c>
      <c r="M1498" s="1"/>
    </row>
    <row r="1499" ht="57">
      <c r="A1499" s="49"/>
      <c r="B1499" s="49" t="s">
        <v>261</v>
      </c>
      <c r="C1499" s="49" t="s">
        <v>262</v>
      </c>
      <c r="D1499" s="50" t="s">
        <v>221</v>
      </c>
      <c r="E1499" s="51">
        <v>4.5499999999999998</v>
      </c>
      <c r="F1499" s="51">
        <v>0</v>
      </c>
      <c r="G1499" s="51">
        <v>0</v>
      </c>
      <c r="H1499" s="52">
        <v>14.43</v>
      </c>
      <c r="I1499" s="53">
        <v>1.53</v>
      </c>
      <c r="J1499" s="52">
        <v>22.079999999999998</v>
      </c>
      <c r="K1499" s="53"/>
      <c r="L1499" s="52">
        <v>0</v>
      </c>
      <c r="M1499" s="1"/>
    </row>
    <row r="1500" ht="42.75">
      <c r="A1500" s="49"/>
      <c r="B1500" s="49" t="s">
        <v>188</v>
      </c>
      <c r="C1500" s="49" t="s">
        <v>189</v>
      </c>
      <c r="D1500" s="50" t="s">
        <v>148</v>
      </c>
      <c r="E1500" s="51">
        <v>3.0000000000000001e-05</v>
      </c>
      <c r="F1500" s="51">
        <v>0</v>
      </c>
      <c r="G1500" s="51">
        <v>0</v>
      </c>
      <c r="H1500" s="52">
        <v>1050091.7</v>
      </c>
      <c r="I1500" s="53">
        <v>1.0900000000000001</v>
      </c>
      <c r="J1500" s="52">
        <v>1144599.95</v>
      </c>
      <c r="K1500" s="53"/>
      <c r="L1500" s="52">
        <v>0</v>
      </c>
      <c r="M1500" s="1"/>
    </row>
    <row r="1501" ht="28.5">
      <c r="A1501" s="49"/>
      <c r="B1501" s="49" t="s">
        <v>149</v>
      </c>
      <c r="C1501" s="49" t="s">
        <v>150</v>
      </c>
      <c r="D1501" s="50" t="s">
        <v>151</v>
      </c>
      <c r="E1501" s="51">
        <v>0.54000000000000004</v>
      </c>
      <c r="F1501" s="51">
        <v>0</v>
      </c>
      <c r="G1501" s="51">
        <v>0</v>
      </c>
      <c r="H1501" s="52">
        <v>870.17999999999995</v>
      </c>
      <c r="I1501" s="53">
        <v>1.6100000000000001</v>
      </c>
      <c r="J1501" s="52">
        <v>1400.99</v>
      </c>
      <c r="K1501" s="53"/>
      <c r="L1501" s="52">
        <v>0</v>
      </c>
      <c r="M1501" s="1"/>
    </row>
    <row r="1502">
      <c r="A1502" s="49"/>
      <c r="B1502" s="49" t="s">
        <v>263</v>
      </c>
      <c r="C1502" s="49" t="s">
        <v>264</v>
      </c>
      <c r="D1502" s="50" t="s">
        <v>151</v>
      </c>
      <c r="E1502" s="51">
        <v>0.0050000000000000001</v>
      </c>
      <c r="F1502" s="51">
        <v>0</v>
      </c>
      <c r="G1502" s="51">
        <v>0</v>
      </c>
      <c r="H1502" s="52">
        <v>1912.8399999999999</v>
      </c>
      <c r="I1502" s="53">
        <v>1.6000000000000001</v>
      </c>
      <c r="J1502" s="52">
        <v>3060.54</v>
      </c>
      <c r="K1502" s="53"/>
      <c r="L1502" s="52">
        <v>0</v>
      </c>
      <c r="M1502" s="1"/>
    </row>
    <row r="1503" ht="57">
      <c r="A1503" s="49"/>
      <c r="B1503" s="49" t="s">
        <v>353</v>
      </c>
      <c r="C1503" s="49" t="s">
        <v>354</v>
      </c>
      <c r="D1503" s="50" t="s">
        <v>252</v>
      </c>
      <c r="E1503" s="51">
        <v>7</v>
      </c>
      <c r="F1503" s="51">
        <v>0</v>
      </c>
      <c r="G1503" s="51">
        <v>0</v>
      </c>
      <c r="H1503" s="52">
        <v>19.100000000000001</v>
      </c>
      <c r="I1503" s="53">
        <v>0.91000000000000003</v>
      </c>
      <c r="J1503" s="52">
        <v>17.379999999999999</v>
      </c>
      <c r="K1503" s="53"/>
      <c r="L1503" s="52">
        <v>0</v>
      </c>
      <c r="M1503" s="1"/>
    </row>
    <row r="1504" ht="28.5">
      <c r="A1504" s="49"/>
      <c r="B1504" s="49" t="s">
        <v>265</v>
      </c>
      <c r="C1504" s="49" t="s">
        <v>266</v>
      </c>
      <c r="D1504" s="50" t="s">
        <v>252</v>
      </c>
      <c r="E1504" s="51">
        <v>1</v>
      </c>
      <c r="F1504" s="51">
        <v>0</v>
      </c>
      <c r="G1504" s="51">
        <v>0</v>
      </c>
      <c r="H1504" s="52">
        <v>417.06</v>
      </c>
      <c r="I1504" s="53">
        <v>1.24</v>
      </c>
      <c r="J1504" s="52">
        <v>517.14999999999998</v>
      </c>
      <c r="K1504" s="53"/>
      <c r="L1504" s="52">
        <v>0</v>
      </c>
      <c r="M1504" s="1"/>
    </row>
    <row r="1505" ht="42.75">
      <c r="A1505" s="49"/>
      <c r="B1505" s="49" t="s">
        <v>267</v>
      </c>
      <c r="C1505" s="49" t="s">
        <v>268</v>
      </c>
      <c r="D1505" s="50" t="s">
        <v>195</v>
      </c>
      <c r="E1505" s="51">
        <v>0.44</v>
      </c>
      <c r="F1505" s="51">
        <v>0</v>
      </c>
      <c r="G1505" s="51">
        <v>0</v>
      </c>
      <c r="H1505" s="52">
        <v>47.259999999999998</v>
      </c>
      <c r="I1505" s="53">
        <v>2.5299999999999998</v>
      </c>
      <c r="J1505" s="52">
        <v>119.56999999999999</v>
      </c>
      <c r="K1505" s="53"/>
      <c r="L1505" s="52">
        <v>0</v>
      </c>
      <c r="M1505" s="1"/>
    </row>
    <row r="1506" ht="28.5">
      <c r="A1506" s="49"/>
      <c r="B1506" s="49" t="s">
        <v>269</v>
      </c>
      <c r="C1506" s="64" t="s">
        <v>270</v>
      </c>
      <c r="D1506" s="59" t="s">
        <v>271</v>
      </c>
      <c r="E1506" s="61">
        <v>0.023</v>
      </c>
      <c r="F1506" s="61">
        <v>0</v>
      </c>
      <c r="G1506" s="61">
        <v>0</v>
      </c>
      <c r="H1506" s="65">
        <v>6052.54</v>
      </c>
      <c r="I1506" s="66">
        <v>1.3799999999999999</v>
      </c>
      <c r="J1506" s="65">
        <v>8352.5100000000002</v>
      </c>
      <c r="K1506" s="66"/>
      <c r="L1506" s="65">
        <v>0</v>
      </c>
      <c r="M1506" s="1"/>
    </row>
    <row r="1507">
      <c r="A1507" s="49"/>
      <c r="B1507" s="49"/>
      <c r="C1507" s="63" t="s">
        <v>59</v>
      </c>
      <c r="D1507" s="50"/>
      <c r="E1507" s="51"/>
      <c r="F1507" s="51"/>
      <c r="G1507" s="51"/>
      <c r="H1507" s="52"/>
      <c r="I1507" s="53"/>
      <c r="J1507" s="52"/>
      <c r="K1507" s="53"/>
      <c r="L1507" s="52">
        <v>3457.3200000000002</v>
      </c>
      <c r="M1507" s="1"/>
    </row>
    <row r="1508">
      <c r="A1508" s="49"/>
      <c r="B1508" s="49"/>
      <c r="C1508" s="49" t="s">
        <v>60</v>
      </c>
      <c r="D1508" s="50"/>
      <c r="E1508" s="51"/>
      <c r="F1508" s="51"/>
      <c r="G1508" s="51"/>
      <c r="H1508" s="52"/>
      <c r="I1508" s="53"/>
      <c r="J1508" s="52"/>
      <c r="K1508" s="53"/>
      <c r="L1508" s="52">
        <v>2765.4000000000001</v>
      </c>
      <c r="M1508" s="1"/>
    </row>
    <row r="1509" ht="28.5">
      <c r="A1509" s="49"/>
      <c r="B1509" s="49" t="s">
        <v>61</v>
      </c>
      <c r="C1509" s="49" t="s">
        <v>62</v>
      </c>
      <c r="D1509" s="50" t="s">
        <v>63</v>
      </c>
      <c r="E1509" s="51">
        <v>111</v>
      </c>
      <c r="F1509" s="51"/>
      <c r="G1509" s="51">
        <v>111</v>
      </c>
      <c r="H1509" s="52"/>
      <c r="I1509" s="53"/>
      <c r="J1509" s="52"/>
      <c r="K1509" s="53"/>
      <c r="L1509" s="52">
        <v>3069.5900000000001</v>
      </c>
      <c r="M1509" s="1"/>
    </row>
    <row r="1510" ht="28.5">
      <c r="A1510" s="64"/>
      <c r="B1510" s="64" t="s">
        <v>64</v>
      </c>
      <c r="C1510" s="64" t="s">
        <v>65</v>
      </c>
      <c r="D1510" s="59" t="s">
        <v>63</v>
      </c>
      <c r="E1510" s="61">
        <v>52</v>
      </c>
      <c r="F1510" s="61"/>
      <c r="G1510" s="61">
        <v>52</v>
      </c>
      <c r="H1510" s="65"/>
      <c r="I1510" s="66"/>
      <c r="J1510" s="65"/>
      <c r="K1510" s="66"/>
      <c r="L1510" s="65">
        <v>1438.01</v>
      </c>
      <c r="M1510" s="1"/>
    </row>
    <row r="1511">
      <c r="C1511" s="67" t="s">
        <v>66</v>
      </c>
      <c r="D1511" s="67"/>
      <c r="E1511" s="67"/>
      <c r="F1511" s="67"/>
      <c r="G1511" s="67"/>
      <c r="H1511" s="67"/>
      <c r="I1511" s="68">
        <v>7964.920000000001</v>
      </c>
      <c r="J1511" s="68"/>
      <c r="K1511" s="68">
        <v>7964.920000000001</v>
      </c>
      <c r="L1511" s="68"/>
      <c r="M1511" s="3">
        <f>K1511*1.0795</f>
        <v>8598.1311399999995</v>
      </c>
      <c r="AD1511">
        <v>1287.52</v>
      </c>
      <c r="AE1511">
        <v>603.15999999999997</v>
      </c>
      <c r="AN1511" s="69">
        <v>7964.920000000001</v>
      </c>
      <c r="AO1511" s="69">
        <v>691.91999999999996</v>
      </c>
      <c r="AQ1511" t="s">
        <v>67</v>
      </c>
      <c r="AR1511" s="69">
        <v>2428.6100000000001</v>
      </c>
      <c r="AT1511" s="69">
        <v>336.79000000000002</v>
      </c>
      <c r="AV1511" t="s">
        <v>67</v>
      </c>
      <c r="AW1511" s="69">
        <v>0</v>
      </c>
      <c r="AZ1511">
        <v>3069.5900000000001</v>
      </c>
      <c r="BA1511">
        <v>1438.01</v>
      </c>
      <c r="CD1511">
        <v>2</v>
      </c>
    </row>
    <row r="1512" ht="82.5">
      <c r="A1512" s="48" t="s">
        <v>360</v>
      </c>
      <c r="B1512" s="49" t="s">
        <v>358</v>
      </c>
      <c r="C1512" s="49" t="s">
        <v>361</v>
      </c>
      <c r="D1512" s="50" t="s">
        <v>252</v>
      </c>
      <c r="E1512" s="51">
        <v>1</v>
      </c>
      <c r="F1512" s="51"/>
      <c r="G1512" s="51">
        <v>1</v>
      </c>
      <c r="H1512" s="52"/>
      <c r="I1512" s="53"/>
      <c r="J1512" s="52"/>
      <c r="K1512" s="53"/>
      <c r="L1512" s="52"/>
      <c r="M1512" s="1"/>
    </row>
    <row r="1513">
      <c r="A1513" s="55"/>
      <c r="B1513" s="51">
        <v>1</v>
      </c>
      <c r="C1513" s="55" t="s">
        <v>47</v>
      </c>
      <c r="D1513" s="50" t="s">
        <v>48</v>
      </c>
      <c r="E1513" s="56"/>
      <c r="F1513" s="51"/>
      <c r="G1513" s="51">
        <v>15</v>
      </c>
      <c r="H1513" s="51"/>
      <c r="I1513" s="51"/>
      <c r="J1513" s="51"/>
      <c r="K1513" s="51"/>
      <c r="L1513" s="57">
        <v>8095.3500000000004</v>
      </c>
      <c r="M1513" s="1"/>
    </row>
    <row r="1514">
      <c r="A1514" s="49"/>
      <c r="B1514" s="49" t="s">
        <v>136</v>
      </c>
      <c r="C1514" s="49" t="s">
        <v>137</v>
      </c>
      <c r="D1514" s="50" t="s">
        <v>48</v>
      </c>
      <c r="E1514" s="51">
        <v>15</v>
      </c>
      <c r="F1514" s="51"/>
      <c r="G1514" s="51">
        <v>15</v>
      </c>
      <c r="H1514" s="52"/>
      <c r="I1514" s="53"/>
      <c r="J1514" s="52">
        <v>539.69000000000005</v>
      </c>
      <c r="K1514" s="53"/>
      <c r="L1514" s="52">
        <v>8095.3500000000004</v>
      </c>
      <c r="M1514" s="1"/>
    </row>
    <row r="1515">
      <c r="A1515" s="55"/>
      <c r="B1515" s="51">
        <v>2</v>
      </c>
      <c r="C1515" s="55" t="s">
        <v>51</v>
      </c>
      <c r="D1515" s="50"/>
      <c r="E1515" s="56"/>
      <c r="F1515" s="51"/>
      <c r="G1515" s="51"/>
      <c r="H1515" s="51"/>
      <c r="I1515" s="51"/>
      <c r="J1515" s="51"/>
      <c r="K1515" s="51"/>
      <c r="L1515" s="57">
        <v>2306.3899999999994</v>
      </c>
      <c r="M1515" s="1"/>
    </row>
    <row r="1516">
      <c r="A1516" s="55"/>
      <c r="B1516" s="51"/>
      <c r="C1516" s="55" t="s">
        <v>52</v>
      </c>
      <c r="D1516" s="50" t="s">
        <v>48</v>
      </c>
      <c r="E1516" s="56"/>
      <c r="F1516" s="51"/>
      <c r="G1516" s="51">
        <v>1.8100000000000001</v>
      </c>
      <c r="H1516" s="51"/>
      <c r="I1516" s="51"/>
      <c r="J1516" s="51"/>
      <c r="K1516" s="51"/>
      <c r="L1516" s="57">
        <v>1122.6300000000001</v>
      </c>
      <c r="M1516" s="1"/>
      <c r="CE1516">
        <v>1</v>
      </c>
    </row>
    <row r="1517" ht="42.75">
      <c r="A1517" s="49"/>
      <c r="B1517" s="49" t="s">
        <v>159</v>
      </c>
      <c r="C1517" s="49" t="s">
        <v>160</v>
      </c>
      <c r="D1517" s="50" t="s">
        <v>55</v>
      </c>
      <c r="E1517" s="51">
        <v>1.8100000000000001</v>
      </c>
      <c r="F1517" s="51"/>
      <c r="G1517" s="51">
        <v>1.8100000000000001</v>
      </c>
      <c r="H1517" s="52">
        <v>995.50999999999999</v>
      </c>
      <c r="I1517" s="53">
        <v>1.28</v>
      </c>
      <c r="J1517" s="52">
        <v>1274.25</v>
      </c>
      <c r="K1517" s="53"/>
      <c r="L1517" s="52">
        <v>2306.3899999999999</v>
      </c>
      <c r="M1517" s="1"/>
    </row>
    <row r="1518" ht="28.5">
      <c r="A1518" s="49"/>
      <c r="B1518" s="49" t="s">
        <v>56</v>
      </c>
      <c r="C1518" s="49" t="s">
        <v>57</v>
      </c>
      <c r="D1518" s="50" t="s">
        <v>48</v>
      </c>
      <c r="E1518" s="51">
        <v>1.8100000000000001</v>
      </c>
      <c r="F1518" s="51"/>
      <c r="G1518" s="51">
        <v>1.8100000000000001</v>
      </c>
      <c r="H1518" s="52"/>
      <c r="I1518" s="53"/>
      <c r="J1518" s="52">
        <v>620.24000000000001</v>
      </c>
      <c r="K1518" s="53"/>
      <c r="L1518" s="52">
        <v>1122.6300000000001</v>
      </c>
      <c r="M1518" s="1"/>
      <c r="CE1518">
        <v>1</v>
      </c>
    </row>
    <row r="1519">
      <c r="A1519" s="55"/>
      <c r="B1519" s="51">
        <v>4</v>
      </c>
      <c r="C1519" s="55" t="s">
        <v>58</v>
      </c>
      <c r="D1519" s="50"/>
      <c r="E1519" s="56"/>
      <c r="F1519" s="51"/>
      <c r="G1519" s="51"/>
      <c r="H1519" s="51"/>
      <c r="I1519" s="51"/>
      <c r="J1519" s="51"/>
      <c r="K1519" s="51"/>
      <c r="L1519" s="57">
        <v>0</v>
      </c>
      <c r="M1519" s="1"/>
    </row>
    <row r="1520" ht="42.75">
      <c r="A1520" s="49"/>
      <c r="B1520" s="49" t="s">
        <v>253</v>
      </c>
      <c r="C1520" s="49" t="s">
        <v>254</v>
      </c>
      <c r="D1520" s="50" t="s">
        <v>148</v>
      </c>
      <c r="E1520" s="51">
        <v>0.0050000000000000001</v>
      </c>
      <c r="F1520" s="51">
        <v>0</v>
      </c>
      <c r="G1520" s="51">
        <v>0</v>
      </c>
      <c r="H1520" s="52">
        <v>23335.799999999999</v>
      </c>
      <c r="I1520" s="53">
        <v>1.22</v>
      </c>
      <c r="J1520" s="52">
        <v>28469.68</v>
      </c>
      <c r="K1520" s="53"/>
      <c r="L1520" s="52">
        <v>0</v>
      </c>
      <c r="M1520" s="1"/>
    </row>
    <row r="1521">
      <c r="A1521" s="49"/>
      <c r="B1521" s="49" t="s">
        <v>146</v>
      </c>
      <c r="C1521" s="49" t="s">
        <v>147</v>
      </c>
      <c r="D1521" s="50" t="s">
        <v>148</v>
      </c>
      <c r="E1521" s="51">
        <v>0.0019</v>
      </c>
      <c r="F1521" s="51">
        <v>0</v>
      </c>
      <c r="G1521" s="51">
        <v>0</v>
      </c>
      <c r="H1521" s="52">
        <v>116448.72</v>
      </c>
      <c r="I1521" s="53">
        <v>1.28</v>
      </c>
      <c r="J1521" s="52">
        <v>149054.35999999999</v>
      </c>
      <c r="K1521" s="53"/>
      <c r="L1521" s="52">
        <v>0</v>
      </c>
      <c r="M1521" s="1"/>
    </row>
    <row r="1522">
      <c r="A1522" s="49"/>
      <c r="B1522" s="49" t="s">
        <v>255</v>
      </c>
      <c r="C1522" s="49" t="s">
        <v>256</v>
      </c>
      <c r="D1522" s="50" t="s">
        <v>151</v>
      </c>
      <c r="E1522" s="51">
        <v>0.0071999999999999998</v>
      </c>
      <c r="F1522" s="51">
        <v>0</v>
      </c>
      <c r="G1522" s="51">
        <v>0</v>
      </c>
      <c r="H1522" s="52">
        <v>284.14999999999998</v>
      </c>
      <c r="I1522" s="53">
        <v>1.4299999999999999</v>
      </c>
      <c r="J1522" s="52">
        <v>406.32999999999998</v>
      </c>
      <c r="K1522" s="53"/>
      <c r="L1522" s="52">
        <v>0</v>
      </c>
      <c r="M1522" s="1"/>
    </row>
    <row r="1523">
      <c r="A1523" s="49"/>
      <c r="B1523" s="49" t="s">
        <v>257</v>
      </c>
      <c r="C1523" s="49" t="s">
        <v>258</v>
      </c>
      <c r="D1523" s="50" t="s">
        <v>151</v>
      </c>
      <c r="E1523" s="51">
        <v>0.035999999999999997</v>
      </c>
      <c r="F1523" s="51">
        <v>0</v>
      </c>
      <c r="G1523" s="51">
        <v>0</v>
      </c>
      <c r="H1523" s="52">
        <v>219.68000000000001</v>
      </c>
      <c r="I1523" s="53">
        <v>0.91000000000000003</v>
      </c>
      <c r="J1523" s="52">
        <v>199.91</v>
      </c>
      <c r="K1523" s="53"/>
      <c r="L1523" s="52">
        <v>0</v>
      </c>
      <c r="M1523" s="1"/>
    </row>
    <row r="1524" ht="28.5">
      <c r="A1524" s="49"/>
      <c r="B1524" s="49" t="s">
        <v>259</v>
      </c>
      <c r="C1524" s="49" t="s">
        <v>260</v>
      </c>
      <c r="D1524" s="50" t="s">
        <v>151</v>
      </c>
      <c r="E1524" s="51">
        <v>0.0276</v>
      </c>
      <c r="F1524" s="51">
        <v>0</v>
      </c>
      <c r="G1524" s="51">
        <v>0</v>
      </c>
      <c r="H1524" s="52">
        <v>206.62</v>
      </c>
      <c r="I1524" s="53">
        <v>0.88</v>
      </c>
      <c r="J1524" s="52">
        <v>181.83000000000001</v>
      </c>
      <c r="K1524" s="53"/>
      <c r="L1524" s="52">
        <v>0</v>
      </c>
      <c r="M1524" s="1"/>
    </row>
    <row r="1525" ht="57">
      <c r="A1525" s="49"/>
      <c r="B1525" s="49" t="s">
        <v>261</v>
      </c>
      <c r="C1525" s="49" t="s">
        <v>262</v>
      </c>
      <c r="D1525" s="50" t="s">
        <v>221</v>
      </c>
      <c r="E1525" s="51">
        <v>4.5499999999999998</v>
      </c>
      <c r="F1525" s="51">
        <v>0</v>
      </c>
      <c r="G1525" s="51">
        <v>0</v>
      </c>
      <c r="H1525" s="52">
        <v>14.43</v>
      </c>
      <c r="I1525" s="53">
        <v>1.53</v>
      </c>
      <c r="J1525" s="52">
        <v>22.079999999999998</v>
      </c>
      <c r="K1525" s="53"/>
      <c r="L1525" s="52">
        <v>0</v>
      </c>
      <c r="M1525" s="1"/>
    </row>
    <row r="1526" ht="42.75">
      <c r="A1526" s="49"/>
      <c r="B1526" s="49" t="s">
        <v>188</v>
      </c>
      <c r="C1526" s="49" t="s">
        <v>189</v>
      </c>
      <c r="D1526" s="50" t="s">
        <v>148</v>
      </c>
      <c r="E1526" s="51">
        <v>3.0000000000000001e-05</v>
      </c>
      <c r="F1526" s="51">
        <v>0</v>
      </c>
      <c r="G1526" s="51">
        <v>0</v>
      </c>
      <c r="H1526" s="52">
        <v>1050091.7</v>
      </c>
      <c r="I1526" s="53">
        <v>1.0900000000000001</v>
      </c>
      <c r="J1526" s="52">
        <v>1144599.95</v>
      </c>
      <c r="K1526" s="53"/>
      <c r="L1526" s="52">
        <v>0</v>
      </c>
      <c r="M1526" s="1"/>
    </row>
    <row r="1527" ht="28.5">
      <c r="A1527" s="49"/>
      <c r="B1527" s="49" t="s">
        <v>149</v>
      </c>
      <c r="C1527" s="49" t="s">
        <v>150</v>
      </c>
      <c r="D1527" s="50" t="s">
        <v>151</v>
      </c>
      <c r="E1527" s="51">
        <v>0.54000000000000004</v>
      </c>
      <c r="F1527" s="51">
        <v>0</v>
      </c>
      <c r="G1527" s="51">
        <v>0</v>
      </c>
      <c r="H1527" s="52">
        <v>870.17999999999995</v>
      </c>
      <c r="I1527" s="53">
        <v>1.6100000000000001</v>
      </c>
      <c r="J1527" s="52">
        <v>1400.99</v>
      </c>
      <c r="K1527" s="53"/>
      <c r="L1527" s="52">
        <v>0</v>
      </c>
      <c r="M1527" s="1"/>
    </row>
    <row r="1528">
      <c r="A1528" s="49"/>
      <c r="B1528" s="49" t="s">
        <v>263</v>
      </c>
      <c r="C1528" s="49" t="s">
        <v>264</v>
      </c>
      <c r="D1528" s="50" t="s">
        <v>151</v>
      </c>
      <c r="E1528" s="51">
        <v>0.0050000000000000001</v>
      </c>
      <c r="F1528" s="51">
        <v>0</v>
      </c>
      <c r="G1528" s="51">
        <v>0</v>
      </c>
      <c r="H1528" s="52">
        <v>1912.8399999999999</v>
      </c>
      <c r="I1528" s="53">
        <v>1.6000000000000001</v>
      </c>
      <c r="J1528" s="52">
        <v>3060.54</v>
      </c>
      <c r="K1528" s="53"/>
      <c r="L1528" s="52">
        <v>0</v>
      </c>
      <c r="M1528" s="1"/>
    </row>
    <row r="1529" ht="57">
      <c r="A1529" s="49"/>
      <c r="B1529" s="49" t="s">
        <v>353</v>
      </c>
      <c r="C1529" s="49" t="s">
        <v>354</v>
      </c>
      <c r="D1529" s="50" t="s">
        <v>252</v>
      </c>
      <c r="E1529" s="51">
        <v>7</v>
      </c>
      <c r="F1529" s="51">
        <v>0</v>
      </c>
      <c r="G1529" s="51">
        <v>0</v>
      </c>
      <c r="H1529" s="52">
        <v>19.100000000000001</v>
      </c>
      <c r="I1529" s="53">
        <v>0.91000000000000003</v>
      </c>
      <c r="J1529" s="52">
        <v>17.379999999999999</v>
      </c>
      <c r="K1529" s="53"/>
      <c r="L1529" s="52">
        <v>0</v>
      </c>
      <c r="M1529" s="1"/>
    </row>
    <row r="1530" ht="28.5">
      <c r="A1530" s="49"/>
      <c r="B1530" s="49" t="s">
        <v>265</v>
      </c>
      <c r="C1530" s="49" t="s">
        <v>266</v>
      </c>
      <c r="D1530" s="50" t="s">
        <v>252</v>
      </c>
      <c r="E1530" s="51">
        <v>1</v>
      </c>
      <c r="F1530" s="51">
        <v>0</v>
      </c>
      <c r="G1530" s="51">
        <v>0</v>
      </c>
      <c r="H1530" s="52">
        <v>417.06</v>
      </c>
      <c r="I1530" s="53">
        <v>1.24</v>
      </c>
      <c r="J1530" s="52">
        <v>517.14999999999998</v>
      </c>
      <c r="K1530" s="53"/>
      <c r="L1530" s="52">
        <v>0</v>
      </c>
      <c r="M1530" s="1"/>
    </row>
    <row r="1531" ht="42.75">
      <c r="A1531" s="49"/>
      <c r="B1531" s="49" t="s">
        <v>267</v>
      </c>
      <c r="C1531" s="49" t="s">
        <v>268</v>
      </c>
      <c r="D1531" s="50" t="s">
        <v>195</v>
      </c>
      <c r="E1531" s="51">
        <v>0.44</v>
      </c>
      <c r="F1531" s="51">
        <v>0</v>
      </c>
      <c r="G1531" s="51">
        <v>0</v>
      </c>
      <c r="H1531" s="52">
        <v>47.259999999999998</v>
      </c>
      <c r="I1531" s="53">
        <v>2.5299999999999998</v>
      </c>
      <c r="J1531" s="52">
        <v>119.56999999999999</v>
      </c>
      <c r="K1531" s="53"/>
      <c r="L1531" s="52">
        <v>0</v>
      </c>
      <c r="M1531" s="1"/>
    </row>
    <row r="1532" ht="28.5">
      <c r="A1532" s="49"/>
      <c r="B1532" s="49" t="s">
        <v>269</v>
      </c>
      <c r="C1532" s="64" t="s">
        <v>270</v>
      </c>
      <c r="D1532" s="59" t="s">
        <v>271</v>
      </c>
      <c r="E1532" s="61">
        <v>0.023</v>
      </c>
      <c r="F1532" s="61">
        <v>0</v>
      </c>
      <c r="G1532" s="61">
        <v>0</v>
      </c>
      <c r="H1532" s="65">
        <v>6052.54</v>
      </c>
      <c r="I1532" s="66">
        <v>1.3799999999999999</v>
      </c>
      <c r="J1532" s="65">
        <v>8352.5100000000002</v>
      </c>
      <c r="K1532" s="66"/>
      <c r="L1532" s="65">
        <v>0</v>
      </c>
      <c r="M1532" s="1"/>
    </row>
    <row r="1533">
      <c r="A1533" s="49"/>
      <c r="B1533" s="49"/>
      <c r="C1533" s="63" t="s">
        <v>59</v>
      </c>
      <c r="D1533" s="50"/>
      <c r="E1533" s="51"/>
      <c r="F1533" s="51"/>
      <c r="G1533" s="51"/>
      <c r="H1533" s="52"/>
      <c r="I1533" s="53"/>
      <c r="J1533" s="52"/>
      <c r="K1533" s="53"/>
      <c r="L1533" s="52">
        <v>11524.369999999999</v>
      </c>
      <c r="M1533" s="1"/>
    </row>
    <row r="1534">
      <c r="A1534" s="49"/>
      <c r="B1534" s="49"/>
      <c r="C1534" s="49" t="s">
        <v>60</v>
      </c>
      <c r="D1534" s="50"/>
      <c r="E1534" s="51"/>
      <c r="F1534" s="51"/>
      <c r="G1534" s="51"/>
      <c r="H1534" s="52"/>
      <c r="I1534" s="53"/>
      <c r="J1534" s="52"/>
      <c r="K1534" s="53"/>
      <c r="L1534" s="52">
        <v>9217.9799999999996</v>
      </c>
      <c r="M1534" s="1"/>
    </row>
    <row r="1535" ht="28.5">
      <c r="A1535" s="49"/>
      <c r="B1535" s="49" t="s">
        <v>61</v>
      </c>
      <c r="C1535" s="49" t="s">
        <v>62</v>
      </c>
      <c r="D1535" s="50" t="s">
        <v>63</v>
      </c>
      <c r="E1535" s="51">
        <v>111</v>
      </c>
      <c r="F1535" s="51"/>
      <c r="G1535" s="51">
        <v>111</v>
      </c>
      <c r="H1535" s="52"/>
      <c r="I1535" s="53"/>
      <c r="J1535" s="52"/>
      <c r="K1535" s="53"/>
      <c r="L1535" s="52">
        <v>10231.959999999999</v>
      </c>
      <c r="M1535" s="1"/>
    </row>
    <row r="1536" ht="28.5">
      <c r="A1536" s="64"/>
      <c r="B1536" s="64" t="s">
        <v>64</v>
      </c>
      <c r="C1536" s="64" t="s">
        <v>65</v>
      </c>
      <c r="D1536" s="59" t="s">
        <v>63</v>
      </c>
      <c r="E1536" s="61">
        <v>52</v>
      </c>
      <c r="F1536" s="61"/>
      <c r="G1536" s="61">
        <v>52</v>
      </c>
      <c r="H1536" s="65"/>
      <c r="I1536" s="66"/>
      <c r="J1536" s="65"/>
      <c r="K1536" s="66"/>
      <c r="L1536" s="65">
        <v>4793.3500000000004</v>
      </c>
      <c r="M1536" s="1"/>
    </row>
    <row r="1537">
      <c r="C1537" s="67" t="s">
        <v>66</v>
      </c>
      <c r="D1537" s="67"/>
      <c r="E1537" s="67"/>
      <c r="F1537" s="67"/>
      <c r="G1537" s="67"/>
      <c r="H1537" s="67"/>
      <c r="I1537" s="68">
        <v>26549.679999999997</v>
      </c>
      <c r="J1537" s="68"/>
      <c r="K1537" s="68">
        <v>26549.679999999997</v>
      </c>
      <c r="L1537" s="68"/>
      <c r="M1537" s="3">
        <f>K1537*1.0795</f>
        <v>28660.379559999994</v>
      </c>
      <c r="AD1537">
        <v>1287.52</v>
      </c>
      <c r="AE1537">
        <v>603.15999999999997</v>
      </c>
      <c r="AN1537" s="69">
        <v>26549.679999999997</v>
      </c>
      <c r="AO1537" s="69">
        <v>2306.3899999999994</v>
      </c>
      <c r="AQ1537" t="s">
        <v>67</v>
      </c>
      <c r="AR1537" s="69">
        <v>8095.3500000000004</v>
      </c>
      <c r="AT1537" s="69">
        <v>1122.6300000000001</v>
      </c>
      <c r="AV1537" t="s">
        <v>67</v>
      </c>
      <c r="AW1537" s="69">
        <v>0</v>
      </c>
      <c r="AZ1537">
        <v>10231.959999999999</v>
      </c>
      <c r="BA1537">
        <v>4793.3500000000004</v>
      </c>
      <c r="CD1537">
        <v>2</v>
      </c>
    </row>
    <row r="1538" ht="57">
      <c r="A1538" s="48" t="s">
        <v>362</v>
      </c>
      <c r="B1538" s="49" t="s">
        <v>363</v>
      </c>
      <c r="C1538" s="49" t="s">
        <v>364</v>
      </c>
      <c r="D1538" s="50" t="s">
        <v>252</v>
      </c>
      <c r="E1538" s="51">
        <v>1</v>
      </c>
      <c r="F1538" s="51"/>
      <c r="G1538" s="51">
        <v>1</v>
      </c>
      <c r="H1538" s="52"/>
      <c r="I1538" s="53"/>
      <c r="J1538" s="52"/>
      <c r="K1538" s="53"/>
      <c r="L1538" s="52"/>
      <c r="M1538" s="1"/>
    </row>
    <row r="1539" ht="25.5">
      <c r="B1539" s="54" t="s">
        <v>157</v>
      </c>
      <c r="C1539" s="54" t="s">
        <v>158</v>
      </c>
      <c r="D1539" s="54"/>
      <c r="E1539" s="54"/>
      <c r="F1539" s="54"/>
      <c r="G1539" s="54"/>
      <c r="H1539" s="54"/>
      <c r="I1539" s="54"/>
      <c r="J1539" s="54"/>
      <c r="K1539" s="54"/>
      <c r="L1539" s="54"/>
      <c r="M1539" s="1"/>
      <c r="CW1539" s="70" t="s">
        <v>158</v>
      </c>
    </row>
    <row r="1540">
      <c r="A1540" s="55"/>
      <c r="B1540" s="51">
        <v>1</v>
      </c>
      <c r="C1540" s="55" t="s">
        <v>47</v>
      </c>
      <c r="D1540" s="50" t="s">
        <v>48</v>
      </c>
      <c r="E1540" s="56"/>
      <c r="F1540" s="51"/>
      <c r="G1540" s="51">
        <v>6.2999999999999998</v>
      </c>
      <c r="H1540" s="51"/>
      <c r="I1540" s="51"/>
      <c r="J1540" s="51"/>
      <c r="K1540" s="51"/>
      <c r="L1540" s="57">
        <v>3400.0500000000002</v>
      </c>
      <c r="M1540" s="1"/>
    </row>
    <row r="1541">
      <c r="A1541" s="49"/>
      <c r="B1541" s="49" t="s">
        <v>136</v>
      </c>
      <c r="C1541" s="49" t="s">
        <v>137</v>
      </c>
      <c r="D1541" s="50" t="s">
        <v>48</v>
      </c>
      <c r="E1541" s="51">
        <v>21</v>
      </c>
      <c r="F1541" s="51">
        <v>0.29999999999999999</v>
      </c>
      <c r="G1541" s="51">
        <v>6.2999999999999998</v>
      </c>
      <c r="H1541" s="52"/>
      <c r="I1541" s="53"/>
      <c r="J1541" s="52">
        <v>539.69000000000005</v>
      </c>
      <c r="K1541" s="53"/>
      <c r="L1541" s="52">
        <v>3400.0500000000002</v>
      </c>
      <c r="M1541" s="1"/>
    </row>
    <row r="1542">
      <c r="A1542" s="55"/>
      <c r="B1542" s="51">
        <v>2</v>
      </c>
      <c r="C1542" s="55" t="s">
        <v>51</v>
      </c>
      <c r="D1542" s="50"/>
      <c r="E1542" s="56"/>
      <c r="F1542" s="51"/>
      <c r="G1542" s="51"/>
      <c r="H1542" s="51"/>
      <c r="I1542" s="51"/>
      <c r="J1542" s="51"/>
      <c r="K1542" s="51"/>
      <c r="L1542" s="57">
        <v>944.22000000000003</v>
      </c>
      <c r="M1542" s="1"/>
    </row>
    <row r="1543">
      <c r="A1543" s="55"/>
      <c r="B1543" s="51"/>
      <c r="C1543" s="55" t="s">
        <v>52</v>
      </c>
      <c r="D1543" s="50" t="s">
        <v>48</v>
      </c>
      <c r="E1543" s="56"/>
      <c r="F1543" s="51"/>
      <c r="G1543" s="51">
        <v>0.74099999999999999</v>
      </c>
      <c r="H1543" s="51"/>
      <c r="I1543" s="51"/>
      <c r="J1543" s="51"/>
      <c r="K1543" s="51"/>
      <c r="L1543" s="57">
        <v>459.60000000000002</v>
      </c>
      <c r="M1543" s="1"/>
      <c r="CE1543">
        <v>1</v>
      </c>
    </row>
    <row r="1544" ht="42.75">
      <c r="A1544" s="49"/>
      <c r="B1544" s="49" t="s">
        <v>159</v>
      </c>
      <c r="C1544" s="49" t="s">
        <v>160</v>
      </c>
      <c r="D1544" s="50" t="s">
        <v>55</v>
      </c>
      <c r="E1544" s="51">
        <v>2.4700000000000002</v>
      </c>
      <c r="F1544" s="51">
        <v>0.29999999999999999</v>
      </c>
      <c r="G1544" s="51">
        <v>0.74099999999999999</v>
      </c>
      <c r="H1544" s="52">
        <v>995.50999999999999</v>
      </c>
      <c r="I1544" s="53">
        <v>1.28</v>
      </c>
      <c r="J1544" s="52">
        <v>1274.25</v>
      </c>
      <c r="K1544" s="53"/>
      <c r="L1544" s="52">
        <v>944.22000000000003</v>
      </c>
      <c r="M1544" s="1"/>
    </row>
    <row r="1545" ht="28.5">
      <c r="A1545" s="49"/>
      <c r="B1545" s="49" t="s">
        <v>56</v>
      </c>
      <c r="C1545" s="49" t="s">
        <v>57</v>
      </c>
      <c r="D1545" s="50" t="s">
        <v>48</v>
      </c>
      <c r="E1545" s="51">
        <v>2.4700000000000002</v>
      </c>
      <c r="F1545" s="51">
        <v>0.29999999999999999</v>
      </c>
      <c r="G1545" s="51">
        <v>0.74099999999999999</v>
      </c>
      <c r="H1545" s="52"/>
      <c r="I1545" s="53"/>
      <c r="J1545" s="52">
        <v>620.24000000000001</v>
      </c>
      <c r="K1545" s="53"/>
      <c r="L1545" s="52">
        <v>459.60000000000002</v>
      </c>
      <c r="M1545" s="1"/>
      <c r="CE1545">
        <v>1</v>
      </c>
    </row>
    <row r="1546">
      <c r="A1546" s="55"/>
      <c r="B1546" s="51">
        <v>4</v>
      </c>
      <c r="C1546" s="55" t="s">
        <v>58</v>
      </c>
      <c r="D1546" s="50"/>
      <c r="E1546" s="56"/>
      <c r="F1546" s="51"/>
      <c r="G1546" s="51"/>
      <c r="H1546" s="51"/>
      <c r="I1546" s="51"/>
      <c r="J1546" s="51"/>
      <c r="K1546" s="51"/>
      <c r="L1546" s="57">
        <v>0</v>
      </c>
      <c r="M1546" s="1"/>
    </row>
    <row r="1547" ht="42.75">
      <c r="A1547" s="49"/>
      <c r="B1547" s="49" t="s">
        <v>253</v>
      </c>
      <c r="C1547" s="49" t="s">
        <v>254</v>
      </c>
      <c r="D1547" s="50" t="s">
        <v>148</v>
      </c>
      <c r="E1547" s="51">
        <v>0.0050000000000000001</v>
      </c>
      <c r="F1547" s="51">
        <v>0</v>
      </c>
      <c r="G1547" s="51">
        <v>0</v>
      </c>
      <c r="H1547" s="52">
        <v>23335.799999999999</v>
      </c>
      <c r="I1547" s="53">
        <v>1.22</v>
      </c>
      <c r="J1547" s="52">
        <v>28469.68</v>
      </c>
      <c r="K1547" s="53"/>
      <c r="L1547" s="52">
        <v>0</v>
      </c>
      <c r="M1547" s="1"/>
    </row>
    <row r="1548">
      <c r="A1548" s="49"/>
      <c r="B1548" s="49" t="s">
        <v>146</v>
      </c>
      <c r="C1548" s="49" t="s">
        <v>147</v>
      </c>
      <c r="D1548" s="50" t="s">
        <v>148</v>
      </c>
      <c r="E1548" s="51">
        <v>0.0020999999999999999</v>
      </c>
      <c r="F1548" s="51">
        <v>0</v>
      </c>
      <c r="G1548" s="51">
        <v>0</v>
      </c>
      <c r="H1548" s="52">
        <v>116448.72</v>
      </c>
      <c r="I1548" s="53">
        <v>1.28</v>
      </c>
      <c r="J1548" s="52">
        <v>149054.35999999999</v>
      </c>
      <c r="K1548" s="53"/>
      <c r="L1548" s="52">
        <v>0</v>
      </c>
      <c r="M1548" s="1"/>
    </row>
    <row r="1549">
      <c r="A1549" s="49"/>
      <c r="B1549" s="49" t="s">
        <v>255</v>
      </c>
      <c r="C1549" s="49" t="s">
        <v>256</v>
      </c>
      <c r="D1549" s="50" t="s">
        <v>151</v>
      </c>
      <c r="E1549" s="51">
        <v>0.014</v>
      </c>
      <c r="F1549" s="51">
        <v>0</v>
      </c>
      <c r="G1549" s="51">
        <v>0</v>
      </c>
      <c r="H1549" s="52">
        <v>284.14999999999998</v>
      </c>
      <c r="I1549" s="53">
        <v>1.4299999999999999</v>
      </c>
      <c r="J1549" s="52">
        <v>406.32999999999998</v>
      </c>
      <c r="K1549" s="53"/>
      <c r="L1549" s="52">
        <v>0</v>
      </c>
      <c r="M1549" s="1"/>
    </row>
    <row r="1550">
      <c r="A1550" s="49"/>
      <c r="B1550" s="49" t="s">
        <v>257</v>
      </c>
      <c r="C1550" s="49" t="s">
        <v>258</v>
      </c>
      <c r="D1550" s="50" t="s">
        <v>151</v>
      </c>
      <c r="E1550" s="51">
        <v>0.050999999999999997</v>
      </c>
      <c r="F1550" s="51">
        <v>0</v>
      </c>
      <c r="G1550" s="51">
        <v>0</v>
      </c>
      <c r="H1550" s="52">
        <v>219.68000000000001</v>
      </c>
      <c r="I1550" s="53">
        <v>0.91000000000000003</v>
      </c>
      <c r="J1550" s="52">
        <v>199.91</v>
      </c>
      <c r="K1550" s="53"/>
      <c r="L1550" s="52">
        <v>0</v>
      </c>
      <c r="M1550" s="1"/>
    </row>
    <row r="1551" ht="28.5">
      <c r="A1551" s="49"/>
      <c r="B1551" s="49" t="s">
        <v>259</v>
      </c>
      <c r="C1551" s="49" t="s">
        <v>260</v>
      </c>
      <c r="D1551" s="50" t="s">
        <v>151</v>
      </c>
      <c r="E1551" s="51">
        <v>0.048000000000000001</v>
      </c>
      <c r="F1551" s="51">
        <v>0</v>
      </c>
      <c r="G1551" s="51">
        <v>0</v>
      </c>
      <c r="H1551" s="52">
        <v>206.62</v>
      </c>
      <c r="I1551" s="53">
        <v>0.88</v>
      </c>
      <c r="J1551" s="52">
        <v>181.83000000000001</v>
      </c>
      <c r="K1551" s="53"/>
      <c r="L1551" s="52">
        <v>0</v>
      </c>
      <c r="M1551" s="1"/>
    </row>
    <row r="1552" ht="57">
      <c r="A1552" s="49"/>
      <c r="B1552" s="49" t="s">
        <v>261</v>
      </c>
      <c r="C1552" s="49" t="s">
        <v>262</v>
      </c>
      <c r="D1552" s="50" t="s">
        <v>221</v>
      </c>
      <c r="E1552" s="51">
        <v>4.5499999999999998</v>
      </c>
      <c r="F1552" s="51">
        <v>0</v>
      </c>
      <c r="G1552" s="51">
        <v>0</v>
      </c>
      <c r="H1552" s="52">
        <v>14.43</v>
      </c>
      <c r="I1552" s="53">
        <v>1.53</v>
      </c>
      <c r="J1552" s="52">
        <v>22.079999999999998</v>
      </c>
      <c r="K1552" s="53"/>
      <c r="L1552" s="52">
        <v>0</v>
      </c>
      <c r="M1552" s="1"/>
    </row>
    <row r="1553" ht="42.75">
      <c r="A1553" s="49"/>
      <c r="B1553" s="49" t="s">
        <v>188</v>
      </c>
      <c r="C1553" s="49" t="s">
        <v>189</v>
      </c>
      <c r="D1553" s="50" t="s">
        <v>148</v>
      </c>
      <c r="E1553" s="51">
        <v>4.0000000000000003e-05</v>
      </c>
      <c r="F1553" s="51">
        <v>0</v>
      </c>
      <c r="G1553" s="51">
        <v>0</v>
      </c>
      <c r="H1553" s="52">
        <v>1050091.7</v>
      </c>
      <c r="I1553" s="53">
        <v>1.0900000000000001</v>
      </c>
      <c r="J1553" s="52">
        <v>1144599.95</v>
      </c>
      <c r="K1553" s="53"/>
      <c r="L1553" s="52">
        <v>0</v>
      </c>
      <c r="M1553" s="1"/>
    </row>
    <row r="1554" ht="28.5">
      <c r="A1554" s="49"/>
      <c r="B1554" s="49" t="s">
        <v>149</v>
      </c>
      <c r="C1554" s="49" t="s">
        <v>150</v>
      </c>
      <c r="D1554" s="50" t="s">
        <v>151</v>
      </c>
      <c r="E1554" s="51">
        <v>0.64000000000000001</v>
      </c>
      <c r="F1554" s="51">
        <v>0</v>
      </c>
      <c r="G1554" s="51">
        <v>0</v>
      </c>
      <c r="H1554" s="52">
        <v>870.17999999999995</v>
      </c>
      <c r="I1554" s="53">
        <v>1.6100000000000001</v>
      </c>
      <c r="J1554" s="52">
        <v>1400.99</v>
      </c>
      <c r="K1554" s="53"/>
      <c r="L1554" s="52">
        <v>0</v>
      </c>
      <c r="M1554" s="1"/>
    </row>
    <row r="1555">
      <c r="A1555" s="49"/>
      <c r="B1555" s="49" t="s">
        <v>263</v>
      </c>
      <c r="C1555" s="49" t="s">
        <v>264</v>
      </c>
      <c r="D1555" s="50" t="s">
        <v>151</v>
      </c>
      <c r="E1555" s="51">
        <v>0.0050000000000000001</v>
      </c>
      <c r="F1555" s="51">
        <v>0</v>
      </c>
      <c r="G1555" s="51">
        <v>0</v>
      </c>
      <c r="H1555" s="52">
        <v>1912.8399999999999</v>
      </c>
      <c r="I1555" s="53">
        <v>1.6000000000000001</v>
      </c>
      <c r="J1555" s="52">
        <v>3060.54</v>
      </c>
      <c r="K1555" s="53"/>
      <c r="L1555" s="52">
        <v>0</v>
      </c>
      <c r="M1555" s="1"/>
    </row>
    <row r="1556" ht="57">
      <c r="A1556" s="49"/>
      <c r="B1556" s="49" t="s">
        <v>353</v>
      </c>
      <c r="C1556" s="49" t="s">
        <v>354</v>
      </c>
      <c r="D1556" s="50" t="s">
        <v>252</v>
      </c>
      <c r="E1556" s="51">
        <v>14</v>
      </c>
      <c r="F1556" s="51">
        <v>0</v>
      </c>
      <c r="G1556" s="51">
        <v>0</v>
      </c>
      <c r="H1556" s="52">
        <v>19.100000000000001</v>
      </c>
      <c r="I1556" s="53">
        <v>0.91000000000000003</v>
      </c>
      <c r="J1556" s="52">
        <v>17.379999999999999</v>
      </c>
      <c r="K1556" s="53"/>
      <c r="L1556" s="52">
        <v>0</v>
      </c>
      <c r="M1556" s="1"/>
    </row>
    <row r="1557" ht="28.5">
      <c r="A1557" s="49"/>
      <c r="B1557" s="49" t="s">
        <v>265</v>
      </c>
      <c r="C1557" s="49" t="s">
        <v>266</v>
      </c>
      <c r="D1557" s="50" t="s">
        <v>252</v>
      </c>
      <c r="E1557" s="51">
        <v>1</v>
      </c>
      <c r="F1557" s="51">
        <v>0</v>
      </c>
      <c r="G1557" s="51">
        <v>0</v>
      </c>
      <c r="H1557" s="52">
        <v>417.06</v>
      </c>
      <c r="I1557" s="53">
        <v>1.24</v>
      </c>
      <c r="J1557" s="52">
        <v>517.14999999999998</v>
      </c>
      <c r="K1557" s="53"/>
      <c r="L1557" s="52">
        <v>0</v>
      </c>
      <c r="M1557" s="1"/>
    </row>
    <row r="1558" ht="42.75">
      <c r="A1558" s="49"/>
      <c r="B1558" s="49" t="s">
        <v>267</v>
      </c>
      <c r="C1558" s="49" t="s">
        <v>268</v>
      </c>
      <c r="D1558" s="50" t="s">
        <v>195</v>
      </c>
      <c r="E1558" s="51">
        <v>0.87</v>
      </c>
      <c r="F1558" s="51">
        <v>0</v>
      </c>
      <c r="G1558" s="51">
        <v>0</v>
      </c>
      <c r="H1558" s="52">
        <v>47.259999999999998</v>
      </c>
      <c r="I1558" s="53">
        <v>2.5299999999999998</v>
      </c>
      <c r="J1558" s="52">
        <v>119.56999999999999</v>
      </c>
      <c r="K1558" s="53"/>
      <c r="L1558" s="52">
        <v>0</v>
      </c>
      <c r="M1558" s="1"/>
    </row>
    <row r="1559" ht="28.5">
      <c r="A1559" s="49"/>
      <c r="B1559" s="49" t="s">
        <v>269</v>
      </c>
      <c r="C1559" s="64" t="s">
        <v>270</v>
      </c>
      <c r="D1559" s="59" t="s">
        <v>271</v>
      </c>
      <c r="E1559" s="61">
        <v>0.045999999999999999</v>
      </c>
      <c r="F1559" s="61">
        <v>0</v>
      </c>
      <c r="G1559" s="61">
        <v>0</v>
      </c>
      <c r="H1559" s="65">
        <v>6052.54</v>
      </c>
      <c r="I1559" s="66">
        <v>1.3799999999999999</v>
      </c>
      <c r="J1559" s="65">
        <v>8352.5100000000002</v>
      </c>
      <c r="K1559" s="66"/>
      <c r="L1559" s="65">
        <v>0</v>
      </c>
      <c r="M1559" s="1"/>
    </row>
    <row r="1560">
      <c r="A1560" s="49"/>
      <c r="B1560" s="49"/>
      <c r="C1560" s="63" t="s">
        <v>59</v>
      </c>
      <c r="D1560" s="50"/>
      <c r="E1560" s="51"/>
      <c r="F1560" s="51"/>
      <c r="G1560" s="51"/>
      <c r="H1560" s="52"/>
      <c r="I1560" s="53"/>
      <c r="J1560" s="52"/>
      <c r="K1560" s="53"/>
      <c r="L1560" s="52">
        <v>4803.8700000000008</v>
      </c>
      <c r="M1560" s="1"/>
    </row>
    <row r="1561">
      <c r="A1561" s="49"/>
      <c r="B1561" s="49"/>
      <c r="C1561" s="49" t="s">
        <v>60</v>
      </c>
      <c r="D1561" s="50"/>
      <c r="E1561" s="51"/>
      <c r="F1561" s="51"/>
      <c r="G1561" s="51"/>
      <c r="H1561" s="52"/>
      <c r="I1561" s="53"/>
      <c r="J1561" s="52"/>
      <c r="K1561" s="53"/>
      <c r="L1561" s="52">
        <v>3859.6500000000001</v>
      </c>
      <c r="M1561" s="1"/>
    </row>
    <row r="1562" ht="28.5">
      <c r="A1562" s="49"/>
      <c r="B1562" s="49" t="s">
        <v>61</v>
      </c>
      <c r="C1562" s="49" t="s">
        <v>62</v>
      </c>
      <c r="D1562" s="50" t="s">
        <v>63</v>
      </c>
      <c r="E1562" s="51">
        <v>111</v>
      </c>
      <c r="F1562" s="51"/>
      <c r="G1562" s="51">
        <v>111</v>
      </c>
      <c r="H1562" s="52"/>
      <c r="I1562" s="53"/>
      <c r="J1562" s="52"/>
      <c r="K1562" s="53"/>
      <c r="L1562" s="52">
        <v>4284.21</v>
      </c>
      <c r="M1562" s="1"/>
    </row>
    <row r="1563" ht="28.5">
      <c r="A1563" s="64"/>
      <c r="B1563" s="64" t="s">
        <v>64</v>
      </c>
      <c r="C1563" s="64" t="s">
        <v>65</v>
      </c>
      <c r="D1563" s="59" t="s">
        <v>63</v>
      </c>
      <c r="E1563" s="61">
        <v>52</v>
      </c>
      <c r="F1563" s="61"/>
      <c r="G1563" s="61">
        <v>52</v>
      </c>
      <c r="H1563" s="65"/>
      <c r="I1563" s="66"/>
      <c r="J1563" s="65"/>
      <c r="K1563" s="66"/>
      <c r="L1563" s="65">
        <v>2007.02</v>
      </c>
      <c r="M1563" s="1"/>
    </row>
    <row r="1564">
      <c r="C1564" s="67" t="s">
        <v>66</v>
      </c>
      <c r="D1564" s="67"/>
      <c r="E1564" s="67"/>
      <c r="F1564" s="67"/>
      <c r="G1564" s="67"/>
      <c r="H1564" s="67"/>
      <c r="I1564" s="68">
        <v>11095.1</v>
      </c>
      <c r="J1564" s="68"/>
      <c r="K1564" s="68">
        <v>11095.1</v>
      </c>
      <c r="L1564" s="68"/>
      <c r="M1564" s="3">
        <f>K1564*1.0795</f>
        <v>11977.160449999999</v>
      </c>
      <c r="AD1564">
        <v>1287.52</v>
      </c>
      <c r="AE1564">
        <v>603.15999999999997</v>
      </c>
      <c r="AN1564" s="69">
        <v>11095.1</v>
      </c>
      <c r="AO1564" s="69">
        <v>944.22000000000003</v>
      </c>
      <c r="AQ1564" t="s">
        <v>67</v>
      </c>
      <c r="AR1564" s="69">
        <v>3400.0500000000002</v>
      </c>
      <c r="AT1564" s="69">
        <v>459.60000000000002</v>
      </c>
      <c r="AV1564" t="s">
        <v>67</v>
      </c>
      <c r="AW1564" s="69">
        <v>0</v>
      </c>
      <c r="AZ1564">
        <v>4284.21</v>
      </c>
      <c r="BA1564">
        <v>2007.02</v>
      </c>
      <c r="CD1564">
        <v>2</v>
      </c>
    </row>
    <row r="1565" ht="82.5">
      <c r="A1565" s="48" t="s">
        <v>365</v>
      </c>
      <c r="B1565" s="49" t="s">
        <v>363</v>
      </c>
      <c r="C1565" s="49" t="s">
        <v>366</v>
      </c>
      <c r="D1565" s="50" t="s">
        <v>252</v>
      </c>
      <c r="E1565" s="51">
        <v>1</v>
      </c>
      <c r="F1565" s="51"/>
      <c r="G1565" s="51">
        <v>1</v>
      </c>
      <c r="H1565" s="52"/>
      <c r="I1565" s="53"/>
      <c r="J1565" s="52"/>
      <c r="K1565" s="53"/>
      <c r="L1565" s="52"/>
      <c r="M1565" s="1"/>
    </row>
    <row r="1566">
      <c r="A1566" s="55"/>
      <c r="B1566" s="51">
        <v>1</v>
      </c>
      <c r="C1566" s="55" t="s">
        <v>47</v>
      </c>
      <c r="D1566" s="50" t="s">
        <v>48</v>
      </c>
      <c r="E1566" s="56"/>
      <c r="F1566" s="51"/>
      <c r="G1566" s="51">
        <v>21</v>
      </c>
      <c r="H1566" s="51"/>
      <c r="I1566" s="51"/>
      <c r="J1566" s="51"/>
      <c r="K1566" s="51"/>
      <c r="L1566" s="57">
        <v>11333.49</v>
      </c>
      <c r="M1566" s="1"/>
    </row>
    <row r="1567">
      <c r="A1567" s="49"/>
      <c r="B1567" s="49" t="s">
        <v>136</v>
      </c>
      <c r="C1567" s="49" t="s">
        <v>137</v>
      </c>
      <c r="D1567" s="50" t="s">
        <v>48</v>
      </c>
      <c r="E1567" s="51">
        <v>21</v>
      </c>
      <c r="F1567" s="51"/>
      <c r="G1567" s="51">
        <v>21</v>
      </c>
      <c r="H1567" s="52"/>
      <c r="I1567" s="53"/>
      <c r="J1567" s="52">
        <v>539.69000000000005</v>
      </c>
      <c r="K1567" s="53"/>
      <c r="L1567" s="52">
        <v>11333.49</v>
      </c>
      <c r="M1567" s="1"/>
    </row>
    <row r="1568">
      <c r="A1568" s="55"/>
      <c r="B1568" s="51">
        <v>2</v>
      </c>
      <c r="C1568" s="55" t="s">
        <v>51</v>
      </c>
      <c r="D1568" s="50"/>
      <c r="E1568" s="56"/>
      <c r="F1568" s="51"/>
      <c r="G1568" s="51"/>
      <c r="H1568" s="51"/>
      <c r="I1568" s="51"/>
      <c r="J1568" s="51"/>
      <c r="K1568" s="51"/>
      <c r="L1568" s="57">
        <v>3147.4000000000001</v>
      </c>
      <c r="M1568" s="1"/>
    </row>
    <row r="1569">
      <c r="A1569" s="55"/>
      <c r="B1569" s="51"/>
      <c r="C1569" s="55" t="s">
        <v>52</v>
      </c>
      <c r="D1569" s="50" t="s">
        <v>48</v>
      </c>
      <c r="E1569" s="56"/>
      <c r="F1569" s="51"/>
      <c r="G1569" s="51">
        <v>2.4700000000000002</v>
      </c>
      <c r="H1569" s="51"/>
      <c r="I1569" s="51"/>
      <c r="J1569" s="51"/>
      <c r="K1569" s="51"/>
      <c r="L1569" s="57">
        <v>1531.99</v>
      </c>
      <c r="M1569" s="1"/>
      <c r="CE1569">
        <v>1</v>
      </c>
    </row>
    <row r="1570" ht="42.75">
      <c r="A1570" s="49"/>
      <c r="B1570" s="49" t="s">
        <v>159</v>
      </c>
      <c r="C1570" s="49" t="s">
        <v>160</v>
      </c>
      <c r="D1570" s="50" t="s">
        <v>55</v>
      </c>
      <c r="E1570" s="51">
        <v>2.4700000000000002</v>
      </c>
      <c r="F1570" s="51"/>
      <c r="G1570" s="51">
        <v>2.4700000000000002</v>
      </c>
      <c r="H1570" s="52">
        <v>995.50999999999999</v>
      </c>
      <c r="I1570" s="53">
        <v>1.28</v>
      </c>
      <c r="J1570" s="52">
        <v>1274.25</v>
      </c>
      <c r="K1570" s="53"/>
      <c r="L1570" s="52">
        <v>3147.4000000000001</v>
      </c>
      <c r="M1570" s="1"/>
    </row>
    <row r="1571" ht="28.5">
      <c r="A1571" s="49"/>
      <c r="B1571" s="49" t="s">
        <v>56</v>
      </c>
      <c r="C1571" s="49" t="s">
        <v>57</v>
      </c>
      <c r="D1571" s="50" t="s">
        <v>48</v>
      </c>
      <c r="E1571" s="51">
        <v>2.4700000000000002</v>
      </c>
      <c r="F1571" s="51"/>
      <c r="G1571" s="51">
        <v>2.4700000000000002</v>
      </c>
      <c r="H1571" s="52"/>
      <c r="I1571" s="53"/>
      <c r="J1571" s="52">
        <v>620.24000000000001</v>
      </c>
      <c r="K1571" s="53"/>
      <c r="L1571" s="52">
        <v>1531.99</v>
      </c>
      <c r="M1571" s="1"/>
      <c r="CE1571">
        <v>1</v>
      </c>
    </row>
    <row r="1572">
      <c r="A1572" s="55"/>
      <c r="B1572" s="51">
        <v>4</v>
      </c>
      <c r="C1572" s="55" t="s">
        <v>58</v>
      </c>
      <c r="D1572" s="50"/>
      <c r="E1572" s="56"/>
      <c r="F1572" s="51"/>
      <c r="G1572" s="51"/>
      <c r="H1572" s="51"/>
      <c r="I1572" s="51"/>
      <c r="J1572" s="51"/>
      <c r="K1572" s="51"/>
      <c r="L1572" s="57">
        <v>0</v>
      </c>
      <c r="M1572" s="1"/>
    </row>
    <row r="1573" ht="42.75">
      <c r="A1573" s="49"/>
      <c r="B1573" s="49" t="s">
        <v>253</v>
      </c>
      <c r="C1573" s="49" t="s">
        <v>254</v>
      </c>
      <c r="D1573" s="50" t="s">
        <v>148</v>
      </c>
      <c r="E1573" s="51">
        <v>0.0050000000000000001</v>
      </c>
      <c r="F1573" s="51">
        <v>0</v>
      </c>
      <c r="G1573" s="51">
        <v>0</v>
      </c>
      <c r="H1573" s="52">
        <v>23335.799999999999</v>
      </c>
      <c r="I1573" s="53">
        <v>1.22</v>
      </c>
      <c r="J1573" s="52">
        <v>28469.68</v>
      </c>
      <c r="K1573" s="53"/>
      <c r="L1573" s="52">
        <v>0</v>
      </c>
      <c r="M1573" s="1"/>
    </row>
    <row r="1574">
      <c r="A1574" s="49"/>
      <c r="B1574" s="49" t="s">
        <v>146</v>
      </c>
      <c r="C1574" s="49" t="s">
        <v>147</v>
      </c>
      <c r="D1574" s="50" t="s">
        <v>148</v>
      </c>
      <c r="E1574" s="51">
        <v>0.0020999999999999999</v>
      </c>
      <c r="F1574" s="51">
        <v>0</v>
      </c>
      <c r="G1574" s="51">
        <v>0</v>
      </c>
      <c r="H1574" s="52">
        <v>116448.72</v>
      </c>
      <c r="I1574" s="53">
        <v>1.28</v>
      </c>
      <c r="J1574" s="52">
        <v>149054.35999999999</v>
      </c>
      <c r="K1574" s="53"/>
      <c r="L1574" s="52">
        <v>0</v>
      </c>
      <c r="M1574" s="1"/>
    </row>
    <row r="1575">
      <c r="A1575" s="49"/>
      <c r="B1575" s="49" t="s">
        <v>255</v>
      </c>
      <c r="C1575" s="49" t="s">
        <v>256</v>
      </c>
      <c r="D1575" s="50" t="s">
        <v>151</v>
      </c>
      <c r="E1575" s="51">
        <v>0.014</v>
      </c>
      <c r="F1575" s="51">
        <v>0</v>
      </c>
      <c r="G1575" s="51">
        <v>0</v>
      </c>
      <c r="H1575" s="52">
        <v>284.14999999999998</v>
      </c>
      <c r="I1575" s="53">
        <v>1.4299999999999999</v>
      </c>
      <c r="J1575" s="52">
        <v>406.32999999999998</v>
      </c>
      <c r="K1575" s="53"/>
      <c r="L1575" s="52">
        <v>0</v>
      </c>
      <c r="M1575" s="1"/>
    </row>
    <row r="1576">
      <c r="A1576" s="49"/>
      <c r="B1576" s="49" t="s">
        <v>257</v>
      </c>
      <c r="C1576" s="49" t="s">
        <v>258</v>
      </c>
      <c r="D1576" s="50" t="s">
        <v>151</v>
      </c>
      <c r="E1576" s="51">
        <v>0.050999999999999997</v>
      </c>
      <c r="F1576" s="51">
        <v>0</v>
      </c>
      <c r="G1576" s="51">
        <v>0</v>
      </c>
      <c r="H1576" s="52">
        <v>219.68000000000001</v>
      </c>
      <c r="I1576" s="53">
        <v>0.91000000000000003</v>
      </c>
      <c r="J1576" s="52">
        <v>199.91</v>
      </c>
      <c r="K1576" s="53"/>
      <c r="L1576" s="52">
        <v>0</v>
      </c>
      <c r="M1576" s="1"/>
    </row>
    <row r="1577" ht="28.5">
      <c r="A1577" s="49"/>
      <c r="B1577" s="49" t="s">
        <v>259</v>
      </c>
      <c r="C1577" s="49" t="s">
        <v>260</v>
      </c>
      <c r="D1577" s="50" t="s">
        <v>151</v>
      </c>
      <c r="E1577" s="51">
        <v>0.048000000000000001</v>
      </c>
      <c r="F1577" s="51">
        <v>0</v>
      </c>
      <c r="G1577" s="51">
        <v>0</v>
      </c>
      <c r="H1577" s="52">
        <v>206.62</v>
      </c>
      <c r="I1577" s="53">
        <v>0.88</v>
      </c>
      <c r="J1577" s="52">
        <v>181.83000000000001</v>
      </c>
      <c r="K1577" s="53"/>
      <c r="L1577" s="52">
        <v>0</v>
      </c>
      <c r="M1577" s="1"/>
    </row>
    <row r="1578" ht="57">
      <c r="A1578" s="49"/>
      <c r="B1578" s="49" t="s">
        <v>261</v>
      </c>
      <c r="C1578" s="49" t="s">
        <v>262</v>
      </c>
      <c r="D1578" s="50" t="s">
        <v>221</v>
      </c>
      <c r="E1578" s="51">
        <v>4.5499999999999998</v>
      </c>
      <c r="F1578" s="51">
        <v>0</v>
      </c>
      <c r="G1578" s="51">
        <v>0</v>
      </c>
      <c r="H1578" s="52">
        <v>14.43</v>
      </c>
      <c r="I1578" s="53">
        <v>1.53</v>
      </c>
      <c r="J1578" s="52">
        <v>22.079999999999998</v>
      </c>
      <c r="K1578" s="53"/>
      <c r="L1578" s="52">
        <v>0</v>
      </c>
      <c r="M1578" s="1"/>
    </row>
    <row r="1579" ht="42.75">
      <c r="A1579" s="49"/>
      <c r="B1579" s="49" t="s">
        <v>188</v>
      </c>
      <c r="C1579" s="49" t="s">
        <v>189</v>
      </c>
      <c r="D1579" s="50" t="s">
        <v>148</v>
      </c>
      <c r="E1579" s="51">
        <v>4.0000000000000003e-05</v>
      </c>
      <c r="F1579" s="51">
        <v>0</v>
      </c>
      <c r="G1579" s="51">
        <v>0</v>
      </c>
      <c r="H1579" s="52">
        <v>1050091.7</v>
      </c>
      <c r="I1579" s="53">
        <v>1.0900000000000001</v>
      </c>
      <c r="J1579" s="52">
        <v>1144599.95</v>
      </c>
      <c r="K1579" s="53"/>
      <c r="L1579" s="52">
        <v>0</v>
      </c>
      <c r="M1579" s="1"/>
    </row>
    <row r="1580" ht="28.5">
      <c r="A1580" s="49"/>
      <c r="B1580" s="49" t="s">
        <v>149</v>
      </c>
      <c r="C1580" s="49" t="s">
        <v>150</v>
      </c>
      <c r="D1580" s="50" t="s">
        <v>151</v>
      </c>
      <c r="E1580" s="51">
        <v>0.64000000000000001</v>
      </c>
      <c r="F1580" s="51">
        <v>0</v>
      </c>
      <c r="G1580" s="51">
        <v>0</v>
      </c>
      <c r="H1580" s="52">
        <v>870.17999999999995</v>
      </c>
      <c r="I1580" s="53">
        <v>1.6100000000000001</v>
      </c>
      <c r="J1580" s="52">
        <v>1400.99</v>
      </c>
      <c r="K1580" s="53"/>
      <c r="L1580" s="52">
        <v>0</v>
      </c>
      <c r="M1580" s="1"/>
    </row>
    <row r="1581">
      <c r="A1581" s="49"/>
      <c r="B1581" s="49" t="s">
        <v>263</v>
      </c>
      <c r="C1581" s="49" t="s">
        <v>264</v>
      </c>
      <c r="D1581" s="50" t="s">
        <v>151</v>
      </c>
      <c r="E1581" s="51">
        <v>0.0050000000000000001</v>
      </c>
      <c r="F1581" s="51">
        <v>0</v>
      </c>
      <c r="G1581" s="51">
        <v>0</v>
      </c>
      <c r="H1581" s="52">
        <v>1912.8399999999999</v>
      </c>
      <c r="I1581" s="53">
        <v>1.6000000000000001</v>
      </c>
      <c r="J1581" s="52">
        <v>3060.54</v>
      </c>
      <c r="K1581" s="53"/>
      <c r="L1581" s="52">
        <v>0</v>
      </c>
      <c r="M1581" s="1"/>
    </row>
    <row r="1582" ht="57">
      <c r="A1582" s="49"/>
      <c r="B1582" s="49" t="s">
        <v>353</v>
      </c>
      <c r="C1582" s="49" t="s">
        <v>354</v>
      </c>
      <c r="D1582" s="50" t="s">
        <v>252</v>
      </c>
      <c r="E1582" s="51">
        <v>14</v>
      </c>
      <c r="F1582" s="51">
        <v>0</v>
      </c>
      <c r="G1582" s="51">
        <v>0</v>
      </c>
      <c r="H1582" s="52">
        <v>19.100000000000001</v>
      </c>
      <c r="I1582" s="53">
        <v>0.91000000000000003</v>
      </c>
      <c r="J1582" s="52">
        <v>17.379999999999999</v>
      </c>
      <c r="K1582" s="53"/>
      <c r="L1582" s="52">
        <v>0</v>
      </c>
      <c r="M1582" s="1"/>
    </row>
    <row r="1583" ht="28.5">
      <c r="A1583" s="49"/>
      <c r="B1583" s="49" t="s">
        <v>265</v>
      </c>
      <c r="C1583" s="49" t="s">
        <v>266</v>
      </c>
      <c r="D1583" s="50" t="s">
        <v>252</v>
      </c>
      <c r="E1583" s="51">
        <v>1</v>
      </c>
      <c r="F1583" s="51">
        <v>0</v>
      </c>
      <c r="G1583" s="51">
        <v>0</v>
      </c>
      <c r="H1583" s="52">
        <v>417.06</v>
      </c>
      <c r="I1583" s="53">
        <v>1.24</v>
      </c>
      <c r="J1583" s="52">
        <v>517.14999999999998</v>
      </c>
      <c r="K1583" s="53"/>
      <c r="L1583" s="52">
        <v>0</v>
      </c>
      <c r="M1583" s="1"/>
    </row>
    <row r="1584" ht="42.75">
      <c r="A1584" s="49"/>
      <c r="B1584" s="49" t="s">
        <v>267</v>
      </c>
      <c r="C1584" s="49" t="s">
        <v>268</v>
      </c>
      <c r="D1584" s="50" t="s">
        <v>195</v>
      </c>
      <c r="E1584" s="51">
        <v>0.87</v>
      </c>
      <c r="F1584" s="51">
        <v>0</v>
      </c>
      <c r="G1584" s="51">
        <v>0</v>
      </c>
      <c r="H1584" s="52">
        <v>47.259999999999998</v>
      </c>
      <c r="I1584" s="53">
        <v>2.5299999999999998</v>
      </c>
      <c r="J1584" s="52">
        <v>119.56999999999999</v>
      </c>
      <c r="K1584" s="53"/>
      <c r="L1584" s="52">
        <v>0</v>
      </c>
      <c r="M1584" s="1"/>
    </row>
    <row r="1585" ht="28.5">
      <c r="A1585" s="49"/>
      <c r="B1585" s="49" t="s">
        <v>269</v>
      </c>
      <c r="C1585" s="64" t="s">
        <v>270</v>
      </c>
      <c r="D1585" s="59" t="s">
        <v>271</v>
      </c>
      <c r="E1585" s="61">
        <v>0.045999999999999999</v>
      </c>
      <c r="F1585" s="61">
        <v>0</v>
      </c>
      <c r="G1585" s="61">
        <v>0</v>
      </c>
      <c r="H1585" s="65">
        <v>6052.54</v>
      </c>
      <c r="I1585" s="66">
        <v>1.3799999999999999</v>
      </c>
      <c r="J1585" s="65">
        <v>8352.5100000000002</v>
      </c>
      <c r="K1585" s="66"/>
      <c r="L1585" s="65">
        <v>0</v>
      </c>
      <c r="M1585" s="1"/>
    </row>
    <row r="1586">
      <c r="A1586" s="49"/>
      <c r="B1586" s="49"/>
      <c r="C1586" s="63" t="s">
        <v>59</v>
      </c>
      <c r="D1586" s="50"/>
      <c r="E1586" s="51"/>
      <c r="F1586" s="51"/>
      <c r="G1586" s="51"/>
      <c r="H1586" s="52"/>
      <c r="I1586" s="53"/>
      <c r="J1586" s="52"/>
      <c r="K1586" s="53"/>
      <c r="L1586" s="52">
        <v>16012.879999999999</v>
      </c>
      <c r="M1586" s="1"/>
    </row>
    <row r="1587">
      <c r="A1587" s="49"/>
      <c r="B1587" s="49"/>
      <c r="C1587" s="49" t="s">
        <v>60</v>
      </c>
      <c r="D1587" s="50"/>
      <c r="E1587" s="51"/>
      <c r="F1587" s="51"/>
      <c r="G1587" s="51"/>
      <c r="H1587" s="52"/>
      <c r="I1587" s="53"/>
      <c r="J1587" s="52"/>
      <c r="K1587" s="53"/>
      <c r="L1587" s="52">
        <v>12865.48</v>
      </c>
      <c r="M1587" s="1"/>
    </row>
    <row r="1588" ht="28.5">
      <c r="A1588" s="49"/>
      <c r="B1588" s="49" t="s">
        <v>61</v>
      </c>
      <c r="C1588" s="49" t="s">
        <v>62</v>
      </c>
      <c r="D1588" s="50" t="s">
        <v>63</v>
      </c>
      <c r="E1588" s="51">
        <v>111</v>
      </c>
      <c r="F1588" s="51"/>
      <c r="G1588" s="51">
        <v>111</v>
      </c>
      <c r="H1588" s="52"/>
      <c r="I1588" s="53"/>
      <c r="J1588" s="52"/>
      <c r="K1588" s="53"/>
      <c r="L1588" s="52">
        <v>14280.68</v>
      </c>
      <c r="M1588" s="1"/>
    </row>
    <row r="1589" ht="28.5">
      <c r="A1589" s="64"/>
      <c r="B1589" s="64" t="s">
        <v>64</v>
      </c>
      <c r="C1589" s="64" t="s">
        <v>65</v>
      </c>
      <c r="D1589" s="59" t="s">
        <v>63</v>
      </c>
      <c r="E1589" s="61">
        <v>52</v>
      </c>
      <c r="F1589" s="61"/>
      <c r="G1589" s="61">
        <v>52</v>
      </c>
      <c r="H1589" s="65"/>
      <c r="I1589" s="66"/>
      <c r="J1589" s="65"/>
      <c r="K1589" s="66"/>
      <c r="L1589" s="65">
        <v>6690.0500000000002</v>
      </c>
      <c r="M1589" s="1"/>
    </row>
    <row r="1590">
      <c r="C1590" s="67" t="s">
        <v>66</v>
      </c>
      <c r="D1590" s="67"/>
      <c r="E1590" s="67"/>
      <c r="F1590" s="67"/>
      <c r="G1590" s="67"/>
      <c r="H1590" s="67"/>
      <c r="I1590" s="68">
        <v>36983.610000000001</v>
      </c>
      <c r="J1590" s="68"/>
      <c r="K1590" s="68">
        <v>36983.610000000001</v>
      </c>
      <c r="L1590" s="68"/>
      <c r="M1590" s="3">
        <f>K1590*1.0795</f>
        <v>39923.806994999999</v>
      </c>
      <c r="AD1590">
        <v>1287.52</v>
      </c>
      <c r="AE1590">
        <v>603.15999999999997</v>
      </c>
      <c r="AN1590" s="69">
        <v>36983.610000000001</v>
      </c>
      <c r="AO1590" s="69">
        <v>3147.4000000000001</v>
      </c>
      <c r="AQ1590" t="s">
        <v>67</v>
      </c>
      <c r="AR1590" s="69">
        <v>11333.49</v>
      </c>
      <c r="AT1590" s="69">
        <v>1531.99</v>
      </c>
      <c r="AV1590" t="s">
        <v>67</v>
      </c>
      <c r="AW1590" s="69">
        <v>0</v>
      </c>
      <c r="AZ1590">
        <v>14280.68</v>
      </c>
      <c r="BA1590">
        <v>6690.0500000000002</v>
      </c>
      <c r="CD1590">
        <v>2</v>
      </c>
    </row>
    <row r="1591" ht="57">
      <c r="A1591" s="48" t="s">
        <v>367</v>
      </c>
      <c r="B1591" s="49" t="s">
        <v>368</v>
      </c>
      <c r="C1591" s="49" t="s">
        <v>369</v>
      </c>
      <c r="D1591" s="50" t="s">
        <v>252</v>
      </c>
      <c r="E1591" s="51">
        <v>1</v>
      </c>
      <c r="F1591" s="51"/>
      <c r="G1591" s="51">
        <v>1</v>
      </c>
      <c r="H1591" s="52"/>
      <c r="I1591" s="53"/>
      <c r="J1591" s="52"/>
      <c r="K1591" s="53"/>
      <c r="L1591" s="52"/>
      <c r="M1591" s="1"/>
    </row>
    <row r="1592" ht="25.5">
      <c r="B1592" s="54" t="s">
        <v>157</v>
      </c>
      <c r="C1592" s="54" t="s">
        <v>158</v>
      </c>
      <c r="D1592" s="54"/>
      <c r="E1592" s="54"/>
      <c r="F1592" s="54"/>
      <c r="G1592" s="54"/>
      <c r="H1592" s="54"/>
      <c r="I1592" s="54"/>
      <c r="J1592" s="54"/>
      <c r="K1592" s="54"/>
      <c r="L1592" s="54"/>
      <c r="M1592" s="1"/>
      <c r="CW1592" s="70" t="s">
        <v>158</v>
      </c>
    </row>
    <row r="1593">
      <c r="A1593" s="55"/>
      <c r="B1593" s="51">
        <v>1</v>
      </c>
      <c r="C1593" s="55" t="s">
        <v>47</v>
      </c>
      <c r="D1593" s="50" t="s">
        <v>48</v>
      </c>
      <c r="E1593" s="56"/>
      <c r="F1593" s="51"/>
      <c r="G1593" s="51">
        <v>3.8999999999999999</v>
      </c>
      <c r="H1593" s="51"/>
      <c r="I1593" s="51"/>
      <c r="J1593" s="51"/>
      <c r="K1593" s="51"/>
      <c r="L1593" s="57">
        <v>2261.8400000000001</v>
      </c>
      <c r="M1593" s="1"/>
    </row>
    <row r="1594">
      <c r="A1594" s="49"/>
      <c r="B1594" s="49" t="s">
        <v>370</v>
      </c>
      <c r="C1594" s="49" t="s">
        <v>371</v>
      </c>
      <c r="D1594" s="50" t="s">
        <v>48</v>
      </c>
      <c r="E1594" s="51">
        <v>13</v>
      </c>
      <c r="F1594" s="51">
        <v>0.29999999999999999</v>
      </c>
      <c r="G1594" s="51">
        <v>3.8999999999999999</v>
      </c>
      <c r="H1594" s="52"/>
      <c r="I1594" s="53"/>
      <c r="J1594" s="52">
        <v>579.96000000000004</v>
      </c>
      <c r="K1594" s="53"/>
      <c r="L1594" s="52">
        <v>2261.8400000000001</v>
      </c>
      <c r="M1594" s="1"/>
    </row>
    <row r="1595">
      <c r="A1595" s="55"/>
      <c r="B1595" s="51">
        <v>2</v>
      </c>
      <c r="C1595" s="55" t="s">
        <v>51</v>
      </c>
      <c r="D1595" s="50"/>
      <c r="E1595" s="56"/>
      <c r="F1595" s="51"/>
      <c r="G1595" s="51"/>
      <c r="H1595" s="51"/>
      <c r="I1595" s="51"/>
      <c r="J1595" s="51"/>
      <c r="K1595" s="51"/>
      <c r="L1595" s="57">
        <v>630.75</v>
      </c>
      <c r="M1595" s="1"/>
    </row>
    <row r="1596">
      <c r="A1596" s="55"/>
      <c r="B1596" s="51"/>
      <c r="C1596" s="55" t="s">
        <v>52</v>
      </c>
      <c r="D1596" s="50" t="s">
        <v>48</v>
      </c>
      <c r="E1596" s="56"/>
      <c r="F1596" s="51"/>
      <c r="G1596" s="51">
        <v>0.495</v>
      </c>
      <c r="H1596" s="51"/>
      <c r="I1596" s="51"/>
      <c r="J1596" s="51"/>
      <c r="K1596" s="51"/>
      <c r="L1596" s="57">
        <v>307.01999999999998</v>
      </c>
      <c r="M1596" s="1"/>
      <c r="CE1596">
        <v>1</v>
      </c>
    </row>
    <row r="1597" ht="42.75">
      <c r="A1597" s="49"/>
      <c r="B1597" s="49" t="s">
        <v>159</v>
      </c>
      <c r="C1597" s="49" t="s">
        <v>160</v>
      </c>
      <c r="D1597" s="50" t="s">
        <v>55</v>
      </c>
      <c r="E1597" s="51">
        <v>1.6499999999999999</v>
      </c>
      <c r="F1597" s="51">
        <v>0.29999999999999999</v>
      </c>
      <c r="G1597" s="51">
        <v>0.495</v>
      </c>
      <c r="H1597" s="52">
        <v>995.50999999999999</v>
      </c>
      <c r="I1597" s="53">
        <v>1.28</v>
      </c>
      <c r="J1597" s="52">
        <v>1274.25</v>
      </c>
      <c r="K1597" s="53"/>
      <c r="L1597" s="52">
        <v>630.75</v>
      </c>
      <c r="M1597" s="1"/>
    </row>
    <row r="1598" ht="28.5">
      <c r="A1598" s="49"/>
      <c r="B1598" s="49" t="s">
        <v>56</v>
      </c>
      <c r="C1598" s="49" t="s">
        <v>57</v>
      </c>
      <c r="D1598" s="50" t="s">
        <v>48</v>
      </c>
      <c r="E1598" s="51">
        <v>1.6499999999999999</v>
      </c>
      <c r="F1598" s="51">
        <v>0.29999999999999999</v>
      </c>
      <c r="G1598" s="51">
        <v>0.495</v>
      </c>
      <c r="H1598" s="52"/>
      <c r="I1598" s="53"/>
      <c r="J1598" s="52">
        <v>620.24000000000001</v>
      </c>
      <c r="K1598" s="53"/>
      <c r="L1598" s="52">
        <v>307.01999999999998</v>
      </c>
      <c r="M1598" s="1"/>
      <c r="CE1598">
        <v>1</v>
      </c>
    </row>
    <row r="1599">
      <c r="A1599" s="55"/>
      <c r="B1599" s="51">
        <v>4</v>
      </c>
      <c r="C1599" s="55" t="s">
        <v>58</v>
      </c>
      <c r="D1599" s="50"/>
      <c r="E1599" s="56"/>
      <c r="F1599" s="51"/>
      <c r="G1599" s="51"/>
      <c r="H1599" s="51"/>
      <c r="I1599" s="51"/>
      <c r="J1599" s="51"/>
      <c r="K1599" s="51"/>
      <c r="L1599" s="57">
        <v>0</v>
      </c>
      <c r="M1599" s="1"/>
    </row>
    <row r="1600" ht="42.75">
      <c r="A1600" s="49"/>
      <c r="B1600" s="49" t="s">
        <v>253</v>
      </c>
      <c r="C1600" s="49" t="s">
        <v>254</v>
      </c>
      <c r="D1600" s="50" t="s">
        <v>148</v>
      </c>
      <c r="E1600" s="51">
        <v>0.0050000000000000001</v>
      </c>
      <c r="F1600" s="51">
        <v>0</v>
      </c>
      <c r="G1600" s="51">
        <v>0</v>
      </c>
      <c r="H1600" s="52">
        <v>23335.799999999999</v>
      </c>
      <c r="I1600" s="53">
        <v>1.22</v>
      </c>
      <c r="J1600" s="52">
        <v>28469.68</v>
      </c>
      <c r="K1600" s="53"/>
      <c r="L1600" s="52">
        <v>0</v>
      </c>
      <c r="M1600" s="1"/>
    </row>
    <row r="1601" ht="28.5">
      <c r="A1601" s="49"/>
      <c r="B1601" s="49" t="s">
        <v>287</v>
      </c>
      <c r="C1601" s="49" t="s">
        <v>288</v>
      </c>
      <c r="D1601" s="50" t="s">
        <v>148</v>
      </c>
      <c r="E1601" s="51">
        <v>0.00014999999999999999</v>
      </c>
      <c r="F1601" s="51">
        <v>0</v>
      </c>
      <c r="G1601" s="51">
        <v>0</v>
      </c>
      <c r="H1601" s="52">
        <v>19145.349999999999</v>
      </c>
      <c r="I1601" s="53">
        <v>1.0600000000000001</v>
      </c>
      <c r="J1601" s="52">
        <v>20294.07</v>
      </c>
      <c r="K1601" s="53"/>
      <c r="L1601" s="52">
        <v>0</v>
      </c>
      <c r="M1601" s="1"/>
    </row>
    <row r="1602">
      <c r="A1602" s="49"/>
      <c r="B1602" s="49" t="s">
        <v>146</v>
      </c>
      <c r="C1602" s="49" t="s">
        <v>147</v>
      </c>
      <c r="D1602" s="50" t="s">
        <v>148</v>
      </c>
      <c r="E1602" s="51">
        <v>0.0019</v>
      </c>
      <c r="F1602" s="51">
        <v>0</v>
      </c>
      <c r="G1602" s="51">
        <v>0</v>
      </c>
      <c r="H1602" s="52">
        <v>116448.72</v>
      </c>
      <c r="I1602" s="53">
        <v>1.28</v>
      </c>
      <c r="J1602" s="52">
        <v>149054.35999999999</v>
      </c>
      <c r="K1602" s="53"/>
      <c r="L1602" s="52">
        <v>0</v>
      </c>
      <c r="M1602" s="1"/>
    </row>
    <row r="1603">
      <c r="A1603" s="49"/>
      <c r="B1603" s="49" t="s">
        <v>255</v>
      </c>
      <c r="C1603" s="49" t="s">
        <v>256</v>
      </c>
      <c r="D1603" s="50" t="s">
        <v>151</v>
      </c>
      <c r="E1603" s="51">
        <v>0.0043</v>
      </c>
      <c r="F1603" s="51">
        <v>0</v>
      </c>
      <c r="G1603" s="51">
        <v>0</v>
      </c>
      <c r="H1603" s="52">
        <v>284.14999999999998</v>
      </c>
      <c r="I1603" s="53">
        <v>1.4299999999999999</v>
      </c>
      <c r="J1603" s="52">
        <v>406.32999999999998</v>
      </c>
      <c r="K1603" s="53"/>
      <c r="L1603" s="52">
        <v>0</v>
      </c>
      <c r="M1603" s="1"/>
    </row>
    <row r="1604">
      <c r="A1604" s="49"/>
      <c r="B1604" s="49" t="s">
        <v>257</v>
      </c>
      <c r="C1604" s="49" t="s">
        <v>258</v>
      </c>
      <c r="D1604" s="50" t="s">
        <v>151</v>
      </c>
      <c r="E1604" s="51">
        <v>0.035999999999999997</v>
      </c>
      <c r="F1604" s="51">
        <v>0</v>
      </c>
      <c r="G1604" s="51">
        <v>0</v>
      </c>
      <c r="H1604" s="52">
        <v>219.68000000000001</v>
      </c>
      <c r="I1604" s="53">
        <v>0.91000000000000003</v>
      </c>
      <c r="J1604" s="52">
        <v>199.91</v>
      </c>
      <c r="K1604" s="53"/>
      <c r="L1604" s="52">
        <v>0</v>
      </c>
      <c r="M1604" s="1"/>
    </row>
    <row r="1605" ht="28.5">
      <c r="A1605" s="49"/>
      <c r="B1605" s="49" t="s">
        <v>259</v>
      </c>
      <c r="C1605" s="49" t="s">
        <v>260</v>
      </c>
      <c r="D1605" s="50" t="s">
        <v>151</v>
      </c>
      <c r="E1605" s="51">
        <v>0.020299999999999999</v>
      </c>
      <c r="F1605" s="51">
        <v>0</v>
      </c>
      <c r="G1605" s="51">
        <v>0</v>
      </c>
      <c r="H1605" s="52">
        <v>206.62</v>
      </c>
      <c r="I1605" s="53">
        <v>0.88</v>
      </c>
      <c r="J1605" s="52">
        <v>181.83000000000001</v>
      </c>
      <c r="K1605" s="53"/>
      <c r="L1605" s="52">
        <v>0</v>
      </c>
      <c r="M1605" s="1"/>
    </row>
    <row r="1606" ht="57">
      <c r="A1606" s="49"/>
      <c r="B1606" s="49" t="s">
        <v>222</v>
      </c>
      <c r="C1606" s="49" t="s">
        <v>223</v>
      </c>
      <c r="D1606" s="50" t="s">
        <v>221</v>
      </c>
      <c r="E1606" s="51">
        <v>23.789999999999999</v>
      </c>
      <c r="F1606" s="51">
        <v>0</v>
      </c>
      <c r="G1606" s="51">
        <v>0</v>
      </c>
      <c r="H1606" s="52">
        <v>2.27</v>
      </c>
      <c r="I1606" s="53">
        <v>1.53</v>
      </c>
      <c r="J1606" s="52">
        <v>3.4700000000000002</v>
      </c>
      <c r="K1606" s="53"/>
      <c r="L1606" s="52">
        <v>0</v>
      </c>
      <c r="M1606" s="1"/>
    </row>
    <row r="1607" ht="57">
      <c r="A1607" s="49"/>
      <c r="B1607" s="49" t="s">
        <v>261</v>
      </c>
      <c r="C1607" s="49" t="s">
        <v>262</v>
      </c>
      <c r="D1607" s="50" t="s">
        <v>221</v>
      </c>
      <c r="E1607" s="51">
        <v>4.5499999999999998</v>
      </c>
      <c r="F1607" s="51">
        <v>0</v>
      </c>
      <c r="G1607" s="51">
        <v>0</v>
      </c>
      <c r="H1607" s="52">
        <v>14.43</v>
      </c>
      <c r="I1607" s="53">
        <v>1.53</v>
      </c>
      <c r="J1607" s="52">
        <v>22.079999999999998</v>
      </c>
      <c r="K1607" s="53"/>
      <c r="L1607" s="52">
        <v>0</v>
      </c>
      <c r="M1607" s="1"/>
    </row>
    <row r="1608" ht="42.75">
      <c r="A1608" s="49"/>
      <c r="B1608" s="49" t="s">
        <v>188</v>
      </c>
      <c r="C1608" s="49" t="s">
        <v>189</v>
      </c>
      <c r="D1608" s="50" t="s">
        <v>148</v>
      </c>
      <c r="E1608" s="51">
        <v>2.0000000000000002e-05</v>
      </c>
      <c r="F1608" s="51">
        <v>0</v>
      </c>
      <c r="G1608" s="51">
        <v>0</v>
      </c>
      <c r="H1608" s="52">
        <v>1050091.7</v>
      </c>
      <c r="I1608" s="53">
        <v>1.0900000000000001</v>
      </c>
      <c r="J1608" s="52">
        <v>1144599.95</v>
      </c>
      <c r="K1608" s="53"/>
      <c r="L1608" s="52">
        <v>0</v>
      </c>
      <c r="M1608" s="1"/>
    </row>
    <row r="1609" ht="28.5">
      <c r="A1609" s="49"/>
      <c r="B1609" s="49" t="s">
        <v>149</v>
      </c>
      <c r="C1609" s="49" t="s">
        <v>150</v>
      </c>
      <c r="D1609" s="50" t="s">
        <v>151</v>
      </c>
      <c r="E1609" s="51">
        <v>0.56999999999999995</v>
      </c>
      <c r="F1609" s="51">
        <v>0</v>
      </c>
      <c r="G1609" s="51">
        <v>0</v>
      </c>
      <c r="H1609" s="52">
        <v>870.17999999999995</v>
      </c>
      <c r="I1609" s="53">
        <v>1.6100000000000001</v>
      </c>
      <c r="J1609" s="52">
        <v>1400.99</v>
      </c>
      <c r="K1609" s="53"/>
      <c r="L1609" s="52">
        <v>0</v>
      </c>
      <c r="M1609" s="1"/>
    </row>
    <row r="1610">
      <c r="A1610" s="49"/>
      <c r="B1610" s="49" t="s">
        <v>289</v>
      </c>
      <c r="C1610" s="49" t="s">
        <v>290</v>
      </c>
      <c r="D1610" s="50" t="s">
        <v>148</v>
      </c>
      <c r="E1610" s="51">
        <v>2.0000000000000002e-05</v>
      </c>
      <c r="F1610" s="51">
        <v>0</v>
      </c>
      <c r="G1610" s="51">
        <v>0</v>
      </c>
      <c r="H1610" s="52">
        <v>80020.979999999996</v>
      </c>
      <c r="I1610" s="53">
        <v>1.29</v>
      </c>
      <c r="J1610" s="52">
        <v>103227.06</v>
      </c>
      <c r="K1610" s="53"/>
      <c r="L1610" s="52">
        <v>0</v>
      </c>
      <c r="M1610" s="1"/>
    </row>
    <row r="1611">
      <c r="A1611" s="49"/>
      <c r="B1611" s="49" t="s">
        <v>263</v>
      </c>
      <c r="C1611" s="49" t="s">
        <v>264</v>
      </c>
      <c r="D1611" s="50" t="s">
        <v>151</v>
      </c>
      <c r="E1611" s="51">
        <v>0.0050000000000000001</v>
      </c>
      <c r="F1611" s="51">
        <v>0</v>
      </c>
      <c r="G1611" s="51">
        <v>0</v>
      </c>
      <c r="H1611" s="52">
        <v>1912.8399999999999</v>
      </c>
      <c r="I1611" s="53">
        <v>1.6000000000000001</v>
      </c>
      <c r="J1611" s="52">
        <v>3060.54</v>
      </c>
      <c r="K1611" s="53"/>
      <c r="L1611" s="52">
        <v>0</v>
      </c>
      <c r="M1611" s="1"/>
    </row>
    <row r="1612" ht="57">
      <c r="A1612" s="49"/>
      <c r="B1612" s="49" t="s">
        <v>353</v>
      </c>
      <c r="C1612" s="49" t="s">
        <v>354</v>
      </c>
      <c r="D1612" s="50" t="s">
        <v>252</v>
      </c>
      <c r="E1612" s="51">
        <v>4</v>
      </c>
      <c r="F1612" s="51">
        <v>0</v>
      </c>
      <c r="G1612" s="51">
        <v>0</v>
      </c>
      <c r="H1612" s="52">
        <v>19.100000000000001</v>
      </c>
      <c r="I1612" s="53">
        <v>0.91000000000000003</v>
      </c>
      <c r="J1612" s="52">
        <v>17.379999999999999</v>
      </c>
      <c r="K1612" s="53"/>
      <c r="L1612" s="52">
        <v>0</v>
      </c>
      <c r="M1612" s="1"/>
    </row>
    <row r="1613" ht="28.5">
      <c r="A1613" s="49"/>
      <c r="B1613" s="49" t="s">
        <v>265</v>
      </c>
      <c r="C1613" s="49" t="s">
        <v>266</v>
      </c>
      <c r="D1613" s="50" t="s">
        <v>252</v>
      </c>
      <c r="E1613" s="51">
        <v>1</v>
      </c>
      <c r="F1613" s="51">
        <v>0</v>
      </c>
      <c r="G1613" s="51">
        <v>0</v>
      </c>
      <c r="H1613" s="52">
        <v>417.06</v>
      </c>
      <c r="I1613" s="53">
        <v>1.24</v>
      </c>
      <c r="J1613" s="52">
        <v>517.14999999999998</v>
      </c>
      <c r="K1613" s="53"/>
      <c r="L1613" s="52">
        <v>0</v>
      </c>
      <c r="M1613" s="1"/>
    </row>
    <row r="1614" ht="42.75">
      <c r="A1614" s="49"/>
      <c r="B1614" s="49" t="s">
        <v>267</v>
      </c>
      <c r="C1614" s="49" t="s">
        <v>268</v>
      </c>
      <c r="D1614" s="50" t="s">
        <v>195</v>
      </c>
      <c r="E1614" s="51">
        <v>0.25</v>
      </c>
      <c r="F1614" s="51">
        <v>0</v>
      </c>
      <c r="G1614" s="51">
        <v>0</v>
      </c>
      <c r="H1614" s="52">
        <v>47.259999999999998</v>
      </c>
      <c r="I1614" s="53">
        <v>2.5299999999999998</v>
      </c>
      <c r="J1614" s="52">
        <v>119.56999999999999</v>
      </c>
      <c r="K1614" s="53"/>
      <c r="L1614" s="52">
        <v>0</v>
      </c>
      <c r="M1614" s="1"/>
    </row>
    <row r="1615" ht="28.5">
      <c r="A1615" s="49"/>
      <c r="B1615" s="49" t="s">
        <v>269</v>
      </c>
      <c r="C1615" s="64" t="s">
        <v>270</v>
      </c>
      <c r="D1615" s="59" t="s">
        <v>271</v>
      </c>
      <c r="E1615" s="61">
        <v>0.012999999999999999</v>
      </c>
      <c r="F1615" s="61">
        <v>0</v>
      </c>
      <c r="G1615" s="61">
        <v>0</v>
      </c>
      <c r="H1615" s="65">
        <v>6052.54</v>
      </c>
      <c r="I1615" s="66">
        <v>1.3799999999999999</v>
      </c>
      <c r="J1615" s="65">
        <v>8352.5100000000002</v>
      </c>
      <c r="K1615" s="66"/>
      <c r="L1615" s="65">
        <v>0</v>
      </c>
      <c r="M1615" s="1"/>
    </row>
    <row r="1616">
      <c r="A1616" s="49"/>
      <c r="B1616" s="49"/>
      <c r="C1616" s="63" t="s">
        <v>59</v>
      </c>
      <c r="D1616" s="50"/>
      <c r="E1616" s="51"/>
      <c r="F1616" s="51"/>
      <c r="G1616" s="51"/>
      <c r="H1616" s="52"/>
      <c r="I1616" s="53"/>
      <c r="J1616" s="52"/>
      <c r="K1616" s="53"/>
      <c r="L1616" s="52">
        <v>3199.6100000000001</v>
      </c>
      <c r="M1616" s="1"/>
    </row>
    <row r="1617">
      <c r="A1617" s="49"/>
      <c r="B1617" s="49"/>
      <c r="C1617" s="49" t="s">
        <v>60</v>
      </c>
      <c r="D1617" s="50"/>
      <c r="E1617" s="51"/>
      <c r="F1617" s="51"/>
      <c r="G1617" s="51"/>
      <c r="H1617" s="52"/>
      <c r="I1617" s="53"/>
      <c r="J1617" s="52"/>
      <c r="K1617" s="53"/>
      <c r="L1617" s="52">
        <v>2568.8600000000001</v>
      </c>
      <c r="M1617" s="1"/>
    </row>
    <row r="1618" ht="28.5">
      <c r="A1618" s="49"/>
      <c r="B1618" s="49" t="s">
        <v>61</v>
      </c>
      <c r="C1618" s="49" t="s">
        <v>62</v>
      </c>
      <c r="D1618" s="50" t="s">
        <v>63</v>
      </c>
      <c r="E1618" s="51">
        <v>111</v>
      </c>
      <c r="F1618" s="51"/>
      <c r="G1618" s="51">
        <v>111</v>
      </c>
      <c r="H1618" s="52"/>
      <c r="I1618" s="53"/>
      <c r="J1618" s="52"/>
      <c r="K1618" s="53"/>
      <c r="L1618" s="52">
        <v>2851.4299999999998</v>
      </c>
      <c r="M1618" s="1"/>
    </row>
    <row r="1619" ht="28.5">
      <c r="A1619" s="64"/>
      <c r="B1619" s="64" t="s">
        <v>64</v>
      </c>
      <c r="C1619" s="64" t="s">
        <v>65</v>
      </c>
      <c r="D1619" s="59" t="s">
        <v>63</v>
      </c>
      <c r="E1619" s="61">
        <v>52</v>
      </c>
      <c r="F1619" s="61"/>
      <c r="G1619" s="61">
        <v>52</v>
      </c>
      <c r="H1619" s="65"/>
      <c r="I1619" s="66"/>
      <c r="J1619" s="65"/>
      <c r="K1619" s="66"/>
      <c r="L1619" s="65">
        <v>1335.8099999999999</v>
      </c>
      <c r="M1619" s="1"/>
    </row>
    <row r="1620">
      <c r="C1620" s="67" t="s">
        <v>66</v>
      </c>
      <c r="D1620" s="67"/>
      <c r="E1620" s="67"/>
      <c r="F1620" s="67"/>
      <c r="G1620" s="67"/>
      <c r="H1620" s="67"/>
      <c r="I1620" s="68">
        <v>7386.8500000000004</v>
      </c>
      <c r="J1620" s="68"/>
      <c r="K1620" s="68">
        <v>7386.8500000000004</v>
      </c>
      <c r="L1620" s="68"/>
      <c r="M1620" s="3">
        <f>K1620*1.0795</f>
        <v>7974.1045749999994</v>
      </c>
      <c r="AD1620">
        <v>1332.22</v>
      </c>
      <c r="AE1620">
        <v>624.10000000000002</v>
      </c>
      <c r="AN1620" s="69">
        <v>7386.8500000000004</v>
      </c>
      <c r="AO1620" s="69">
        <v>630.75</v>
      </c>
      <c r="AQ1620" t="s">
        <v>67</v>
      </c>
      <c r="AR1620" s="69">
        <v>2261.8400000000001</v>
      </c>
      <c r="AT1620" s="69">
        <v>307.01999999999998</v>
      </c>
      <c r="AV1620" t="s">
        <v>67</v>
      </c>
      <c r="AW1620" s="69">
        <v>0</v>
      </c>
      <c r="AZ1620">
        <v>2851.4299999999998</v>
      </c>
      <c r="BA1620">
        <v>1335.8099999999999</v>
      </c>
      <c r="CD1620">
        <v>2</v>
      </c>
    </row>
    <row r="1621" ht="82.5">
      <c r="A1621" s="48" t="s">
        <v>372</v>
      </c>
      <c r="B1621" s="49" t="s">
        <v>368</v>
      </c>
      <c r="C1621" s="49" t="s">
        <v>373</v>
      </c>
      <c r="D1621" s="50" t="s">
        <v>252</v>
      </c>
      <c r="E1621" s="51">
        <v>1</v>
      </c>
      <c r="F1621" s="51"/>
      <c r="G1621" s="51">
        <v>1</v>
      </c>
      <c r="H1621" s="52"/>
      <c r="I1621" s="53"/>
      <c r="J1621" s="52"/>
      <c r="K1621" s="53"/>
      <c r="L1621" s="52"/>
      <c r="M1621" s="1"/>
    </row>
    <row r="1622">
      <c r="A1622" s="55"/>
      <c r="B1622" s="51">
        <v>1</v>
      </c>
      <c r="C1622" s="55" t="s">
        <v>47</v>
      </c>
      <c r="D1622" s="50" t="s">
        <v>48</v>
      </c>
      <c r="E1622" s="56"/>
      <c r="F1622" s="51"/>
      <c r="G1622" s="51">
        <v>13</v>
      </c>
      <c r="H1622" s="51"/>
      <c r="I1622" s="51"/>
      <c r="J1622" s="51"/>
      <c r="K1622" s="51"/>
      <c r="L1622" s="57">
        <v>7539.4799999999996</v>
      </c>
      <c r="M1622" s="1"/>
    </row>
    <row r="1623">
      <c r="A1623" s="49"/>
      <c r="B1623" s="49" t="s">
        <v>370</v>
      </c>
      <c r="C1623" s="49" t="s">
        <v>371</v>
      </c>
      <c r="D1623" s="50" t="s">
        <v>48</v>
      </c>
      <c r="E1623" s="51">
        <v>13</v>
      </c>
      <c r="F1623" s="51"/>
      <c r="G1623" s="51">
        <v>13</v>
      </c>
      <c r="H1623" s="52"/>
      <c r="I1623" s="53"/>
      <c r="J1623" s="52">
        <v>579.96000000000004</v>
      </c>
      <c r="K1623" s="53"/>
      <c r="L1623" s="52">
        <v>7539.4799999999996</v>
      </c>
      <c r="M1623" s="1"/>
    </row>
    <row r="1624">
      <c r="A1624" s="55"/>
      <c r="B1624" s="51">
        <v>2</v>
      </c>
      <c r="C1624" s="55" t="s">
        <v>51</v>
      </c>
      <c r="D1624" s="50"/>
      <c r="E1624" s="56"/>
      <c r="F1624" s="51"/>
      <c r="G1624" s="51"/>
      <c r="H1624" s="51"/>
      <c r="I1624" s="51"/>
      <c r="J1624" s="51"/>
      <c r="K1624" s="51"/>
      <c r="L1624" s="57">
        <v>2102.5100000000002</v>
      </c>
      <c r="M1624" s="1"/>
    </row>
    <row r="1625">
      <c r="A1625" s="55"/>
      <c r="B1625" s="51"/>
      <c r="C1625" s="55" t="s">
        <v>52</v>
      </c>
      <c r="D1625" s="50" t="s">
        <v>48</v>
      </c>
      <c r="E1625" s="56"/>
      <c r="F1625" s="51"/>
      <c r="G1625" s="51">
        <v>1.6499999999999999</v>
      </c>
      <c r="H1625" s="51"/>
      <c r="I1625" s="51"/>
      <c r="J1625" s="51"/>
      <c r="K1625" s="51"/>
      <c r="L1625" s="57">
        <v>1023.4</v>
      </c>
      <c r="M1625" s="1"/>
      <c r="CE1625">
        <v>1</v>
      </c>
    </row>
    <row r="1626" ht="42.75">
      <c r="A1626" s="49"/>
      <c r="B1626" s="49" t="s">
        <v>159</v>
      </c>
      <c r="C1626" s="49" t="s">
        <v>160</v>
      </c>
      <c r="D1626" s="50" t="s">
        <v>55</v>
      </c>
      <c r="E1626" s="51">
        <v>1.6499999999999999</v>
      </c>
      <c r="F1626" s="51"/>
      <c r="G1626" s="51">
        <v>1.6499999999999999</v>
      </c>
      <c r="H1626" s="52">
        <v>995.50999999999999</v>
      </c>
      <c r="I1626" s="53">
        <v>1.28</v>
      </c>
      <c r="J1626" s="52">
        <v>1274.25</v>
      </c>
      <c r="K1626" s="53"/>
      <c r="L1626" s="52">
        <v>2102.5100000000002</v>
      </c>
      <c r="M1626" s="1"/>
    </row>
    <row r="1627" ht="28.5">
      <c r="A1627" s="49"/>
      <c r="B1627" s="49" t="s">
        <v>56</v>
      </c>
      <c r="C1627" s="49" t="s">
        <v>57</v>
      </c>
      <c r="D1627" s="50" t="s">
        <v>48</v>
      </c>
      <c r="E1627" s="51">
        <v>1.6499999999999999</v>
      </c>
      <c r="F1627" s="51"/>
      <c r="G1627" s="51">
        <v>1.6499999999999999</v>
      </c>
      <c r="H1627" s="52"/>
      <c r="I1627" s="53"/>
      <c r="J1627" s="52">
        <v>620.24000000000001</v>
      </c>
      <c r="K1627" s="53"/>
      <c r="L1627" s="52">
        <v>1023.4</v>
      </c>
      <c r="M1627" s="1"/>
      <c r="CE1627">
        <v>1</v>
      </c>
    </row>
    <row r="1628">
      <c r="A1628" s="55"/>
      <c r="B1628" s="51">
        <v>4</v>
      </c>
      <c r="C1628" s="55" t="s">
        <v>58</v>
      </c>
      <c r="D1628" s="50"/>
      <c r="E1628" s="56"/>
      <c r="F1628" s="51"/>
      <c r="G1628" s="51"/>
      <c r="H1628" s="51"/>
      <c r="I1628" s="51"/>
      <c r="J1628" s="51"/>
      <c r="K1628" s="51"/>
      <c r="L1628" s="57">
        <v>0</v>
      </c>
      <c r="M1628" s="1"/>
    </row>
    <row r="1629" ht="42.75">
      <c r="A1629" s="49"/>
      <c r="B1629" s="49" t="s">
        <v>253</v>
      </c>
      <c r="C1629" s="49" t="s">
        <v>254</v>
      </c>
      <c r="D1629" s="50" t="s">
        <v>148</v>
      </c>
      <c r="E1629" s="51">
        <v>0.0050000000000000001</v>
      </c>
      <c r="F1629" s="51">
        <v>0</v>
      </c>
      <c r="G1629" s="51">
        <v>0</v>
      </c>
      <c r="H1629" s="52">
        <v>23335.799999999999</v>
      </c>
      <c r="I1629" s="53">
        <v>1.22</v>
      </c>
      <c r="J1629" s="52">
        <v>28469.68</v>
      </c>
      <c r="K1629" s="53"/>
      <c r="L1629" s="52">
        <v>0</v>
      </c>
      <c r="M1629" s="1"/>
    </row>
    <row r="1630" ht="28.5">
      <c r="A1630" s="49"/>
      <c r="B1630" s="49" t="s">
        <v>287</v>
      </c>
      <c r="C1630" s="49" t="s">
        <v>288</v>
      </c>
      <c r="D1630" s="50" t="s">
        <v>148</v>
      </c>
      <c r="E1630" s="51">
        <v>0.00014999999999999999</v>
      </c>
      <c r="F1630" s="51">
        <v>0</v>
      </c>
      <c r="G1630" s="51">
        <v>0</v>
      </c>
      <c r="H1630" s="52">
        <v>19145.349999999999</v>
      </c>
      <c r="I1630" s="53">
        <v>1.0600000000000001</v>
      </c>
      <c r="J1630" s="52">
        <v>20294.07</v>
      </c>
      <c r="K1630" s="53"/>
      <c r="L1630" s="52">
        <v>0</v>
      </c>
      <c r="M1630" s="1"/>
    </row>
    <row r="1631">
      <c r="A1631" s="49"/>
      <c r="B1631" s="49" t="s">
        <v>146</v>
      </c>
      <c r="C1631" s="49" t="s">
        <v>147</v>
      </c>
      <c r="D1631" s="50" t="s">
        <v>148</v>
      </c>
      <c r="E1631" s="51">
        <v>0.0019</v>
      </c>
      <c r="F1631" s="51">
        <v>0</v>
      </c>
      <c r="G1631" s="51">
        <v>0</v>
      </c>
      <c r="H1631" s="52">
        <v>116448.72</v>
      </c>
      <c r="I1631" s="53">
        <v>1.28</v>
      </c>
      <c r="J1631" s="52">
        <v>149054.35999999999</v>
      </c>
      <c r="K1631" s="53"/>
      <c r="L1631" s="52">
        <v>0</v>
      </c>
      <c r="M1631" s="1"/>
    </row>
    <row r="1632">
      <c r="A1632" s="49"/>
      <c r="B1632" s="49" t="s">
        <v>255</v>
      </c>
      <c r="C1632" s="49" t="s">
        <v>256</v>
      </c>
      <c r="D1632" s="50" t="s">
        <v>151</v>
      </c>
      <c r="E1632" s="51">
        <v>0.0043</v>
      </c>
      <c r="F1632" s="51">
        <v>0</v>
      </c>
      <c r="G1632" s="51">
        <v>0</v>
      </c>
      <c r="H1632" s="52">
        <v>284.14999999999998</v>
      </c>
      <c r="I1632" s="53">
        <v>1.4299999999999999</v>
      </c>
      <c r="J1632" s="52">
        <v>406.32999999999998</v>
      </c>
      <c r="K1632" s="53"/>
      <c r="L1632" s="52">
        <v>0</v>
      </c>
      <c r="M1632" s="1"/>
    </row>
    <row r="1633">
      <c r="A1633" s="49"/>
      <c r="B1633" s="49" t="s">
        <v>257</v>
      </c>
      <c r="C1633" s="49" t="s">
        <v>258</v>
      </c>
      <c r="D1633" s="50" t="s">
        <v>151</v>
      </c>
      <c r="E1633" s="51">
        <v>0.035999999999999997</v>
      </c>
      <c r="F1633" s="51">
        <v>0</v>
      </c>
      <c r="G1633" s="51">
        <v>0</v>
      </c>
      <c r="H1633" s="52">
        <v>219.68000000000001</v>
      </c>
      <c r="I1633" s="53">
        <v>0.91000000000000003</v>
      </c>
      <c r="J1633" s="52">
        <v>199.91</v>
      </c>
      <c r="K1633" s="53"/>
      <c r="L1633" s="52">
        <v>0</v>
      </c>
      <c r="M1633" s="1"/>
    </row>
    <row r="1634" ht="28.5">
      <c r="A1634" s="49"/>
      <c r="B1634" s="49" t="s">
        <v>259</v>
      </c>
      <c r="C1634" s="49" t="s">
        <v>260</v>
      </c>
      <c r="D1634" s="50" t="s">
        <v>151</v>
      </c>
      <c r="E1634" s="51">
        <v>0.020299999999999999</v>
      </c>
      <c r="F1634" s="51">
        <v>0</v>
      </c>
      <c r="G1634" s="51">
        <v>0</v>
      </c>
      <c r="H1634" s="52">
        <v>206.62</v>
      </c>
      <c r="I1634" s="53">
        <v>0.88</v>
      </c>
      <c r="J1634" s="52">
        <v>181.83000000000001</v>
      </c>
      <c r="K1634" s="53"/>
      <c r="L1634" s="52">
        <v>0</v>
      </c>
      <c r="M1634" s="1"/>
    </row>
    <row r="1635" ht="57">
      <c r="A1635" s="49"/>
      <c r="B1635" s="49" t="s">
        <v>222</v>
      </c>
      <c r="C1635" s="49" t="s">
        <v>223</v>
      </c>
      <c r="D1635" s="50" t="s">
        <v>221</v>
      </c>
      <c r="E1635" s="51">
        <v>23.789999999999999</v>
      </c>
      <c r="F1635" s="51">
        <v>0</v>
      </c>
      <c r="G1635" s="51">
        <v>0</v>
      </c>
      <c r="H1635" s="52">
        <v>2.27</v>
      </c>
      <c r="I1635" s="53">
        <v>1.53</v>
      </c>
      <c r="J1635" s="52">
        <v>3.4700000000000002</v>
      </c>
      <c r="K1635" s="53"/>
      <c r="L1635" s="52">
        <v>0</v>
      </c>
      <c r="M1635" s="1"/>
    </row>
    <row r="1636" ht="57">
      <c r="A1636" s="49"/>
      <c r="B1636" s="49" t="s">
        <v>261</v>
      </c>
      <c r="C1636" s="49" t="s">
        <v>262</v>
      </c>
      <c r="D1636" s="50" t="s">
        <v>221</v>
      </c>
      <c r="E1636" s="51">
        <v>4.5499999999999998</v>
      </c>
      <c r="F1636" s="51">
        <v>0</v>
      </c>
      <c r="G1636" s="51">
        <v>0</v>
      </c>
      <c r="H1636" s="52">
        <v>14.43</v>
      </c>
      <c r="I1636" s="53">
        <v>1.53</v>
      </c>
      <c r="J1636" s="52">
        <v>22.079999999999998</v>
      </c>
      <c r="K1636" s="53"/>
      <c r="L1636" s="52">
        <v>0</v>
      </c>
      <c r="M1636" s="1"/>
    </row>
    <row r="1637" ht="42.75">
      <c r="A1637" s="49"/>
      <c r="B1637" s="49" t="s">
        <v>188</v>
      </c>
      <c r="C1637" s="49" t="s">
        <v>189</v>
      </c>
      <c r="D1637" s="50" t="s">
        <v>148</v>
      </c>
      <c r="E1637" s="51">
        <v>2.0000000000000002e-05</v>
      </c>
      <c r="F1637" s="51">
        <v>0</v>
      </c>
      <c r="G1637" s="51">
        <v>0</v>
      </c>
      <c r="H1637" s="52">
        <v>1050091.7</v>
      </c>
      <c r="I1637" s="53">
        <v>1.0900000000000001</v>
      </c>
      <c r="J1637" s="52">
        <v>1144599.95</v>
      </c>
      <c r="K1637" s="53"/>
      <c r="L1637" s="52">
        <v>0</v>
      </c>
      <c r="M1637" s="1"/>
    </row>
    <row r="1638" ht="28.5">
      <c r="A1638" s="49"/>
      <c r="B1638" s="49" t="s">
        <v>149</v>
      </c>
      <c r="C1638" s="49" t="s">
        <v>150</v>
      </c>
      <c r="D1638" s="50" t="s">
        <v>151</v>
      </c>
      <c r="E1638" s="51">
        <v>0.56999999999999995</v>
      </c>
      <c r="F1638" s="51">
        <v>0</v>
      </c>
      <c r="G1638" s="51">
        <v>0</v>
      </c>
      <c r="H1638" s="52">
        <v>870.17999999999995</v>
      </c>
      <c r="I1638" s="53">
        <v>1.6100000000000001</v>
      </c>
      <c r="J1638" s="52">
        <v>1400.99</v>
      </c>
      <c r="K1638" s="53"/>
      <c r="L1638" s="52">
        <v>0</v>
      </c>
      <c r="M1638" s="1"/>
    </row>
    <row r="1639">
      <c r="A1639" s="49"/>
      <c r="B1639" s="49" t="s">
        <v>289</v>
      </c>
      <c r="C1639" s="49" t="s">
        <v>290</v>
      </c>
      <c r="D1639" s="50" t="s">
        <v>148</v>
      </c>
      <c r="E1639" s="51">
        <v>2.0000000000000002e-05</v>
      </c>
      <c r="F1639" s="51">
        <v>0</v>
      </c>
      <c r="G1639" s="51">
        <v>0</v>
      </c>
      <c r="H1639" s="52">
        <v>80020.979999999996</v>
      </c>
      <c r="I1639" s="53">
        <v>1.29</v>
      </c>
      <c r="J1639" s="52">
        <v>103227.06</v>
      </c>
      <c r="K1639" s="53"/>
      <c r="L1639" s="52">
        <v>0</v>
      </c>
      <c r="M1639" s="1"/>
    </row>
    <row r="1640">
      <c r="A1640" s="49"/>
      <c r="B1640" s="49" t="s">
        <v>263</v>
      </c>
      <c r="C1640" s="49" t="s">
        <v>264</v>
      </c>
      <c r="D1640" s="50" t="s">
        <v>151</v>
      </c>
      <c r="E1640" s="51">
        <v>0.0050000000000000001</v>
      </c>
      <c r="F1640" s="51">
        <v>0</v>
      </c>
      <c r="G1640" s="51">
        <v>0</v>
      </c>
      <c r="H1640" s="52">
        <v>1912.8399999999999</v>
      </c>
      <c r="I1640" s="53">
        <v>1.6000000000000001</v>
      </c>
      <c r="J1640" s="52">
        <v>3060.54</v>
      </c>
      <c r="K1640" s="53"/>
      <c r="L1640" s="52">
        <v>0</v>
      </c>
      <c r="M1640" s="1"/>
    </row>
    <row r="1641" ht="57">
      <c r="A1641" s="49"/>
      <c r="B1641" s="49" t="s">
        <v>353</v>
      </c>
      <c r="C1641" s="49" t="s">
        <v>354</v>
      </c>
      <c r="D1641" s="50" t="s">
        <v>252</v>
      </c>
      <c r="E1641" s="51">
        <v>4</v>
      </c>
      <c r="F1641" s="51">
        <v>0</v>
      </c>
      <c r="G1641" s="51">
        <v>0</v>
      </c>
      <c r="H1641" s="52">
        <v>19.100000000000001</v>
      </c>
      <c r="I1641" s="53">
        <v>0.91000000000000003</v>
      </c>
      <c r="J1641" s="52">
        <v>17.379999999999999</v>
      </c>
      <c r="K1641" s="53"/>
      <c r="L1641" s="52">
        <v>0</v>
      </c>
      <c r="M1641" s="1"/>
    </row>
    <row r="1642" ht="28.5">
      <c r="A1642" s="49"/>
      <c r="B1642" s="49" t="s">
        <v>265</v>
      </c>
      <c r="C1642" s="49" t="s">
        <v>266</v>
      </c>
      <c r="D1642" s="50" t="s">
        <v>252</v>
      </c>
      <c r="E1642" s="51">
        <v>1</v>
      </c>
      <c r="F1642" s="51">
        <v>0</v>
      </c>
      <c r="G1642" s="51">
        <v>0</v>
      </c>
      <c r="H1642" s="52">
        <v>417.06</v>
      </c>
      <c r="I1642" s="53">
        <v>1.24</v>
      </c>
      <c r="J1642" s="52">
        <v>517.14999999999998</v>
      </c>
      <c r="K1642" s="53"/>
      <c r="L1642" s="52">
        <v>0</v>
      </c>
      <c r="M1642" s="1"/>
    </row>
    <row r="1643" ht="42.75">
      <c r="A1643" s="49"/>
      <c r="B1643" s="49" t="s">
        <v>267</v>
      </c>
      <c r="C1643" s="49" t="s">
        <v>268</v>
      </c>
      <c r="D1643" s="50" t="s">
        <v>195</v>
      </c>
      <c r="E1643" s="51">
        <v>0.25</v>
      </c>
      <c r="F1643" s="51">
        <v>0</v>
      </c>
      <c r="G1643" s="51">
        <v>0</v>
      </c>
      <c r="H1643" s="52">
        <v>47.259999999999998</v>
      </c>
      <c r="I1643" s="53">
        <v>2.5299999999999998</v>
      </c>
      <c r="J1643" s="52">
        <v>119.56999999999999</v>
      </c>
      <c r="K1643" s="53"/>
      <c r="L1643" s="52">
        <v>0</v>
      </c>
      <c r="M1643" s="1"/>
    </row>
    <row r="1644" ht="28.5">
      <c r="A1644" s="49"/>
      <c r="B1644" s="49" t="s">
        <v>269</v>
      </c>
      <c r="C1644" s="64" t="s">
        <v>270</v>
      </c>
      <c r="D1644" s="59" t="s">
        <v>271</v>
      </c>
      <c r="E1644" s="61">
        <v>0.012999999999999999</v>
      </c>
      <c r="F1644" s="61">
        <v>0</v>
      </c>
      <c r="G1644" s="61">
        <v>0</v>
      </c>
      <c r="H1644" s="65">
        <v>6052.54</v>
      </c>
      <c r="I1644" s="66">
        <v>1.3799999999999999</v>
      </c>
      <c r="J1644" s="65">
        <v>8352.5100000000002</v>
      </c>
      <c r="K1644" s="66"/>
      <c r="L1644" s="65">
        <v>0</v>
      </c>
      <c r="M1644" s="1"/>
    </row>
    <row r="1645">
      <c r="A1645" s="49"/>
      <c r="B1645" s="49"/>
      <c r="C1645" s="63" t="s">
        <v>59</v>
      </c>
      <c r="D1645" s="50"/>
      <c r="E1645" s="51"/>
      <c r="F1645" s="51"/>
      <c r="G1645" s="51"/>
      <c r="H1645" s="52"/>
      <c r="I1645" s="53"/>
      <c r="J1645" s="52"/>
      <c r="K1645" s="53"/>
      <c r="L1645" s="52">
        <v>10665.389999999999</v>
      </c>
      <c r="M1645" s="1"/>
    </row>
    <row r="1646">
      <c r="A1646" s="49"/>
      <c r="B1646" s="49"/>
      <c r="C1646" s="49" t="s">
        <v>60</v>
      </c>
      <c r="D1646" s="50"/>
      <c r="E1646" s="51"/>
      <c r="F1646" s="51"/>
      <c r="G1646" s="51"/>
      <c r="H1646" s="52"/>
      <c r="I1646" s="53"/>
      <c r="J1646" s="52"/>
      <c r="K1646" s="53"/>
      <c r="L1646" s="52">
        <v>8562.8799999999992</v>
      </c>
      <c r="M1646" s="1"/>
    </row>
    <row r="1647" ht="28.5">
      <c r="A1647" s="49"/>
      <c r="B1647" s="49" t="s">
        <v>61</v>
      </c>
      <c r="C1647" s="49" t="s">
        <v>62</v>
      </c>
      <c r="D1647" s="50" t="s">
        <v>63</v>
      </c>
      <c r="E1647" s="51">
        <v>111</v>
      </c>
      <c r="F1647" s="51"/>
      <c r="G1647" s="51">
        <v>111</v>
      </c>
      <c r="H1647" s="52"/>
      <c r="I1647" s="53"/>
      <c r="J1647" s="52"/>
      <c r="K1647" s="53"/>
      <c r="L1647" s="52">
        <v>9504.7999999999993</v>
      </c>
      <c r="M1647" s="1"/>
    </row>
    <row r="1648" ht="28.5">
      <c r="A1648" s="64"/>
      <c r="B1648" s="64" t="s">
        <v>64</v>
      </c>
      <c r="C1648" s="64" t="s">
        <v>65</v>
      </c>
      <c r="D1648" s="59" t="s">
        <v>63</v>
      </c>
      <c r="E1648" s="61">
        <v>52</v>
      </c>
      <c r="F1648" s="61"/>
      <c r="G1648" s="61">
        <v>52</v>
      </c>
      <c r="H1648" s="65"/>
      <c r="I1648" s="66"/>
      <c r="J1648" s="65"/>
      <c r="K1648" s="66"/>
      <c r="L1648" s="65">
        <v>4452.6999999999998</v>
      </c>
      <c r="M1648" s="1"/>
    </row>
    <row r="1649">
      <c r="C1649" s="67" t="s">
        <v>66</v>
      </c>
      <c r="D1649" s="67"/>
      <c r="E1649" s="67"/>
      <c r="F1649" s="67"/>
      <c r="G1649" s="67"/>
      <c r="H1649" s="67"/>
      <c r="I1649" s="68">
        <v>24622.890000000003</v>
      </c>
      <c r="J1649" s="68"/>
      <c r="K1649" s="68">
        <v>24622.890000000003</v>
      </c>
      <c r="L1649" s="68"/>
      <c r="M1649" s="3">
        <f>K1649*1.0795</f>
        <v>26580.409755000001</v>
      </c>
      <c r="AD1649">
        <v>1332.22</v>
      </c>
      <c r="AE1649">
        <v>624.10000000000002</v>
      </c>
      <c r="AN1649" s="69">
        <v>24622.890000000003</v>
      </c>
      <c r="AO1649" s="69">
        <v>2102.5100000000002</v>
      </c>
      <c r="AQ1649" t="s">
        <v>67</v>
      </c>
      <c r="AR1649" s="69">
        <v>7539.4799999999996</v>
      </c>
      <c r="AT1649" s="69">
        <v>1023.4</v>
      </c>
      <c r="AV1649" t="s">
        <v>67</v>
      </c>
      <c r="AW1649" s="69">
        <v>0</v>
      </c>
      <c r="AZ1649">
        <v>9504.7999999999993</v>
      </c>
      <c r="BA1649">
        <v>4452.6999999999998</v>
      </c>
      <c r="CD1649">
        <v>2</v>
      </c>
    </row>
    <row r="1650" ht="57">
      <c r="A1650" s="48" t="s">
        <v>374</v>
      </c>
      <c r="B1650" s="49" t="s">
        <v>375</v>
      </c>
      <c r="C1650" s="49" t="s">
        <v>376</v>
      </c>
      <c r="D1650" s="50" t="s">
        <v>252</v>
      </c>
      <c r="E1650" s="51">
        <v>1</v>
      </c>
      <c r="F1650" s="51"/>
      <c r="G1650" s="51">
        <v>1</v>
      </c>
      <c r="H1650" s="52"/>
      <c r="I1650" s="53"/>
      <c r="J1650" s="52"/>
      <c r="K1650" s="53"/>
      <c r="L1650" s="52"/>
      <c r="M1650" s="1"/>
    </row>
    <row r="1651" ht="25.5">
      <c r="B1651" s="54" t="s">
        <v>157</v>
      </c>
      <c r="C1651" s="54" t="s">
        <v>158</v>
      </c>
      <c r="D1651" s="54"/>
      <c r="E1651" s="54"/>
      <c r="F1651" s="54"/>
      <c r="G1651" s="54"/>
      <c r="H1651" s="54"/>
      <c r="I1651" s="54"/>
      <c r="J1651" s="54"/>
      <c r="K1651" s="54"/>
      <c r="L1651" s="54"/>
      <c r="M1651" s="1"/>
      <c r="CW1651" s="70" t="s">
        <v>158</v>
      </c>
    </row>
    <row r="1652">
      <c r="A1652" s="55"/>
      <c r="B1652" s="51">
        <v>1</v>
      </c>
      <c r="C1652" s="55" t="s">
        <v>47</v>
      </c>
      <c r="D1652" s="50" t="s">
        <v>48</v>
      </c>
      <c r="E1652" s="56"/>
      <c r="F1652" s="51"/>
      <c r="G1652" s="51">
        <v>4.7999999999999998</v>
      </c>
      <c r="H1652" s="51"/>
      <c r="I1652" s="51"/>
      <c r="J1652" s="51"/>
      <c r="K1652" s="51"/>
      <c r="L1652" s="57">
        <v>2783.8099999999999</v>
      </c>
      <c r="M1652" s="1"/>
    </row>
    <row r="1653">
      <c r="A1653" s="49"/>
      <c r="B1653" s="49" t="s">
        <v>370</v>
      </c>
      <c r="C1653" s="49" t="s">
        <v>371</v>
      </c>
      <c r="D1653" s="50" t="s">
        <v>48</v>
      </c>
      <c r="E1653" s="51">
        <v>16</v>
      </c>
      <c r="F1653" s="51">
        <v>0.29999999999999999</v>
      </c>
      <c r="G1653" s="51">
        <v>4.7999999999999998</v>
      </c>
      <c r="H1653" s="52"/>
      <c r="I1653" s="53"/>
      <c r="J1653" s="52">
        <v>579.96000000000004</v>
      </c>
      <c r="K1653" s="53"/>
      <c r="L1653" s="52">
        <v>2783.8099999999999</v>
      </c>
      <c r="M1653" s="1"/>
    </row>
    <row r="1654">
      <c r="A1654" s="55"/>
      <c r="B1654" s="51">
        <v>2</v>
      </c>
      <c r="C1654" s="55" t="s">
        <v>51</v>
      </c>
      <c r="D1654" s="50"/>
      <c r="E1654" s="56"/>
      <c r="F1654" s="51"/>
      <c r="G1654" s="51"/>
      <c r="H1654" s="51"/>
      <c r="I1654" s="51"/>
      <c r="J1654" s="51"/>
      <c r="K1654" s="51"/>
      <c r="L1654" s="57">
        <v>745.43999999999994</v>
      </c>
      <c r="M1654" s="1"/>
    </row>
    <row r="1655">
      <c r="A1655" s="55"/>
      <c r="B1655" s="51"/>
      <c r="C1655" s="55" t="s">
        <v>52</v>
      </c>
      <c r="D1655" s="50" t="s">
        <v>48</v>
      </c>
      <c r="E1655" s="56"/>
      <c r="F1655" s="51"/>
      <c r="G1655" s="51">
        <v>0.58499999999999996</v>
      </c>
      <c r="H1655" s="51"/>
      <c r="I1655" s="51"/>
      <c r="J1655" s="51"/>
      <c r="K1655" s="51"/>
      <c r="L1655" s="57">
        <v>362.83999999999997</v>
      </c>
      <c r="M1655" s="1"/>
      <c r="CE1655">
        <v>1</v>
      </c>
    </row>
    <row r="1656" ht="42.75">
      <c r="A1656" s="49"/>
      <c r="B1656" s="49" t="s">
        <v>159</v>
      </c>
      <c r="C1656" s="49" t="s">
        <v>160</v>
      </c>
      <c r="D1656" s="50" t="s">
        <v>55</v>
      </c>
      <c r="E1656" s="51">
        <v>1.95</v>
      </c>
      <c r="F1656" s="51">
        <v>0.29999999999999999</v>
      </c>
      <c r="G1656" s="51">
        <v>0.58499999999999996</v>
      </c>
      <c r="H1656" s="52">
        <v>995.50999999999999</v>
      </c>
      <c r="I1656" s="53">
        <v>1.28</v>
      </c>
      <c r="J1656" s="52">
        <v>1274.25</v>
      </c>
      <c r="K1656" s="53"/>
      <c r="L1656" s="52">
        <v>745.44000000000005</v>
      </c>
      <c r="M1656" s="1"/>
    </row>
    <row r="1657" ht="28.5">
      <c r="A1657" s="49"/>
      <c r="B1657" s="49" t="s">
        <v>56</v>
      </c>
      <c r="C1657" s="49" t="s">
        <v>57</v>
      </c>
      <c r="D1657" s="50" t="s">
        <v>48</v>
      </c>
      <c r="E1657" s="51">
        <v>1.95</v>
      </c>
      <c r="F1657" s="51">
        <v>0.29999999999999999</v>
      </c>
      <c r="G1657" s="51">
        <v>0.58499999999999996</v>
      </c>
      <c r="H1657" s="52"/>
      <c r="I1657" s="53"/>
      <c r="J1657" s="52">
        <v>620.24000000000001</v>
      </c>
      <c r="K1657" s="53"/>
      <c r="L1657" s="52">
        <v>362.83999999999997</v>
      </c>
      <c r="M1657" s="1"/>
      <c r="CE1657">
        <v>1</v>
      </c>
    </row>
    <row r="1658">
      <c r="A1658" s="55"/>
      <c r="B1658" s="51">
        <v>4</v>
      </c>
      <c r="C1658" s="55" t="s">
        <v>58</v>
      </c>
      <c r="D1658" s="50"/>
      <c r="E1658" s="56"/>
      <c r="F1658" s="51"/>
      <c r="G1658" s="51"/>
      <c r="H1658" s="51"/>
      <c r="I1658" s="51"/>
      <c r="J1658" s="51"/>
      <c r="K1658" s="51"/>
      <c r="L1658" s="57">
        <v>0</v>
      </c>
      <c r="M1658" s="1"/>
    </row>
    <row r="1659" ht="42.75">
      <c r="A1659" s="49"/>
      <c r="B1659" s="49" t="s">
        <v>253</v>
      </c>
      <c r="C1659" s="49" t="s">
        <v>254</v>
      </c>
      <c r="D1659" s="50" t="s">
        <v>148</v>
      </c>
      <c r="E1659" s="51">
        <v>0.0050000000000000001</v>
      </c>
      <c r="F1659" s="51">
        <v>0</v>
      </c>
      <c r="G1659" s="51">
        <v>0</v>
      </c>
      <c r="H1659" s="52">
        <v>23335.799999999999</v>
      </c>
      <c r="I1659" s="53">
        <v>1.22</v>
      </c>
      <c r="J1659" s="52">
        <v>28469.68</v>
      </c>
      <c r="K1659" s="53"/>
      <c r="L1659" s="52">
        <v>0</v>
      </c>
      <c r="M1659" s="1"/>
    </row>
    <row r="1660" ht="28.5">
      <c r="A1660" s="49"/>
      <c r="B1660" s="49" t="s">
        <v>287</v>
      </c>
      <c r="C1660" s="49" t="s">
        <v>288</v>
      </c>
      <c r="D1660" s="50" t="s">
        <v>148</v>
      </c>
      <c r="E1660" s="51">
        <v>0.00014999999999999999</v>
      </c>
      <c r="F1660" s="51">
        <v>0</v>
      </c>
      <c r="G1660" s="51">
        <v>0</v>
      </c>
      <c r="H1660" s="52">
        <v>19145.349999999999</v>
      </c>
      <c r="I1660" s="53">
        <v>1.0600000000000001</v>
      </c>
      <c r="J1660" s="52">
        <v>20294.07</v>
      </c>
      <c r="K1660" s="53"/>
      <c r="L1660" s="52">
        <v>0</v>
      </c>
      <c r="M1660" s="1"/>
    </row>
    <row r="1661">
      <c r="A1661" s="49"/>
      <c r="B1661" s="49" t="s">
        <v>146</v>
      </c>
      <c r="C1661" s="49" t="s">
        <v>147</v>
      </c>
      <c r="D1661" s="50" t="s">
        <v>148</v>
      </c>
      <c r="E1661" s="51">
        <v>0.002</v>
      </c>
      <c r="F1661" s="51">
        <v>0</v>
      </c>
      <c r="G1661" s="51">
        <v>0</v>
      </c>
      <c r="H1661" s="52">
        <v>116448.72</v>
      </c>
      <c r="I1661" s="53">
        <v>1.28</v>
      </c>
      <c r="J1661" s="52">
        <v>149054.35999999999</v>
      </c>
      <c r="K1661" s="53"/>
      <c r="L1661" s="52">
        <v>0</v>
      </c>
      <c r="M1661" s="1"/>
    </row>
    <row r="1662">
      <c r="A1662" s="49"/>
      <c r="B1662" s="49" t="s">
        <v>255</v>
      </c>
      <c r="C1662" s="49" t="s">
        <v>256</v>
      </c>
      <c r="D1662" s="50" t="s">
        <v>151</v>
      </c>
      <c r="E1662" s="51">
        <v>0.0073000000000000001</v>
      </c>
      <c r="F1662" s="51">
        <v>0</v>
      </c>
      <c r="G1662" s="51">
        <v>0</v>
      </c>
      <c r="H1662" s="52">
        <v>284.14999999999998</v>
      </c>
      <c r="I1662" s="53">
        <v>1.4299999999999999</v>
      </c>
      <c r="J1662" s="52">
        <v>406.32999999999998</v>
      </c>
      <c r="K1662" s="53"/>
      <c r="L1662" s="52">
        <v>0</v>
      </c>
      <c r="M1662" s="1"/>
    </row>
    <row r="1663">
      <c r="A1663" s="49"/>
      <c r="B1663" s="49" t="s">
        <v>257</v>
      </c>
      <c r="C1663" s="49" t="s">
        <v>258</v>
      </c>
      <c r="D1663" s="50" t="s">
        <v>151</v>
      </c>
      <c r="E1663" s="51">
        <v>0.035999999999999997</v>
      </c>
      <c r="F1663" s="51">
        <v>0</v>
      </c>
      <c r="G1663" s="51">
        <v>0</v>
      </c>
      <c r="H1663" s="52">
        <v>219.68000000000001</v>
      </c>
      <c r="I1663" s="53">
        <v>0.91000000000000003</v>
      </c>
      <c r="J1663" s="52">
        <v>199.91</v>
      </c>
      <c r="K1663" s="53"/>
      <c r="L1663" s="52">
        <v>0</v>
      </c>
      <c r="M1663" s="1"/>
    </row>
    <row r="1664" ht="28.5">
      <c r="A1664" s="49"/>
      <c r="B1664" s="49" t="s">
        <v>259</v>
      </c>
      <c r="C1664" s="49" t="s">
        <v>260</v>
      </c>
      <c r="D1664" s="50" t="s">
        <v>151</v>
      </c>
      <c r="E1664" s="51">
        <v>0.0276</v>
      </c>
      <c r="F1664" s="51">
        <v>0</v>
      </c>
      <c r="G1664" s="51">
        <v>0</v>
      </c>
      <c r="H1664" s="52">
        <v>206.62</v>
      </c>
      <c r="I1664" s="53">
        <v>0.88</v>
      </c>
      <c r="J1664" s="52">
        <v>181.83000000000001</v>
      </c>
      <c r="K1664" s="53"/>
      <c r="L1664" s="52">
        <v>0</v>
      </c>
      <c r="M1664" s="1"/>
    </row>
    <row r="1665" ht="57">
      <c r="A1665" s="49"/>
      <c r="B1665" s="49" t="s">
        <v>222</v>
      </c>
      <c r="C1665" s="49" t="s">
        <v>223</v>
      </c>
      <c r="D1665" s="50" t="s">
        <v>221</v>
      </c>
      <c r="E1665" s="51">
        <v>32.420000000000002</v>
      </c>
      <c r="F1665" s="51">
        <v>0</v>
      </c>
      <c r="G1665" s="51">
        <v>0</v>
      </c>
      <c r="H1665" s="52">
        <v>2.27</v>
      </c>
      <c r="I1665" s="53">
        <v>1.53</v>
      </c>
      <c r="J1665" s="52">
        <v>3.4700000000000002</v>
      </c>
      <c r="K1665" s="53"/>
      <c r="L1665" s="52">
        <v>0</v>
      </c>
      <c r="M1665" s="1"/>
    </row>
    <row r="1666" ht="57">
      <c r="A1666" s="49"/>
      <c r="B1666" s="49" t="s">
        <v>261</v>
      </c>
      <c r="C1666" s="49" t="s">
        <v>262</v>
      </c>
      <c r="D1666" s="50" t="s">
        <v>221</v>
      </c>
      <c r="E1666" s="51">
        <v>4.5499999999999998</v>
      </c>
      <c r="F1666" s="51">
        <v>0</v>
      </c>
      <c r="G1666" s="51">
        <v>0</v>
      </c>
      <c r="H1666" s="52">
        <v>14.43</v>
      </c>
      <c r="I1666" s="53">
        <v>1.53</v>
      </c>
      <c r="J1666" s="52">
        <v>22.079999999999998</v>
      </c>
      <c r="K1666" s="53"/>
      <c r="L1666" s="52">
        <v>0</v>
      </c>
      <c r="M1666" s="1"/>
    </row>
    <row r="1667" ht="42.75">
      <c r="A1667" s="49"/>
      <c r="B1667" s="49" t="s">
        <v>188</v>
      </c>
      <c r="C1667" s="49" t="s">
        <v>189</v>
      </c>
      <c r="D1667" s="50" t="s">
        <v>148</v>
      </c>
      <c r="E1667" s="51">
        <v>2.0000000000000002e-05</v>
      </c>
      <c r="F1667" s="51">
        <v>0</v>
      </c>
      <c r="G1667" s="51">
        <v>0</v>
      </c>
      <c r="H1667" s="52">
        <v>1050091.7</v>
      </c>
      <c r="I1667" s="53">
        <v>1.0900000000000001</v>
      </c>
      <c r="J1667" s="52">
        <v>1144599.95</v>
      </c>
      <c r="K1667" s="53"/>
      <c r="L1667" s="52">
        <v>0</v>
      </c>
      <c r="M1667" s="1"/>
    </row>
    <row r="1668" ht="28.5">
      <c r="A1668" s="49"/>
      <c r="B1668" s="49" t="s">
        <v>149</v>
      </c>
      <c r="C1668" s="49" t="s">
        <v>150</v>
      </c>
      <c r="D1668" s="50" t="s">
        <v>151</v>
      </c>
      <c r="E1668" s="51">
        <v>0.68000000000000005</v>
      </c>
      <c r="F1668" s="51">
        <v>0</v>
      </c>
      <c r="G1668" s="51">
        <v>0</v>
      </c>
      <c r="H1668" s="52">
        <v>870.17999999999995</v>
      </c>
      <c r="I1668" s="53">
        <v>1.6100000000000001</v>
      </c>
      <c r="J1668" s="52">
        <v>1400.99</v>
      </c>
      <c r="K1668" s="53"/>
      <c r="L1668" s="52">
        <v>0</v>
      </c>
      <c r="M1668" s="1"/>
    </row>
    <row r="1669">
      <c r="A1669" s="49"/>
      <c r="B1669" s="49" t="s">
        <v>289</v>
      </c>
      <c r="C1669" s="49" t="s">
        <v>290</v>
      </c>
      <c r="D1669" s="50" t="s">
        <v>148</v>
      </c>
      <c r="E1669" s="51">
        <v>3.0000000000000001e-05</v>
      </c>
      <c r="F1669" s="51">
        <v>0</v>
      </c>
      <c r="G1669" s="51">
        <v>0</v>
      </c>
      <c r="H1669" s="52">
        <v>80020.979999999996</v>
      </c>
      <c r="I1669" s="53">
        <v>1.29</v>
      </c>
      <c r="J1669" s="52">
        <v>103227.06</v>
      </c>
      <c r="K1669" s="53"/>
      <c r="L1669" s="52">
        <v>0</v>
      </c>
      <c r="M1669" s="1"/>
    </row>
    <row r="1670">
      <c r="A1670" s="49"/>
      <c r="B1670" s="49" t="s">
        <v>263</v>
      </c>
      <c r="C1670" s="49" t="s">
        <v>264</v>
      </c>
      <c r="D1670" s="50" t="s">
        <v>151</v>
      </c>
      <c r="E1670" s="51">
        <v>0.0050000000000000001</v>
      </c>
      <c r="F1670" s="51">
        <v>0</v>
      </c>
      <c r="G1670" s="51">
        <v>0</v>
      </c>
      <c r="H1670" s="52">
        <v>1912.8399999999999</v>
      </c>
      <c r="I1670" s="53">
        <v>1.6000000000000001</v>
      </c>
      <c r="J1670" s="52">
        <v>3060.54</v>
      </c>
      <c r="K1670" s="53"/>
      <c r="L1670" s="52">
        <v>0</v>
      </c>
      <c r="M1670" s="1"/>
    </row>
    <row r="1671" ht="57">
      <c r="A1671" s="49"/>
      <c r="B1671" s="49" t="s">
        <v>353</v>
      </c>
      <c r="C1671" s="49" t="s">
        <v>354</v>
      </c>
      <c r="D1671" s="50" t="s">
        <v>252</v>
      </c>
      <c r="E1671" s="51">
        <v>7</v>
      </c>
      <c r="F1671" s="51">
        <v>0</v>
      </c>
      <c r="G1671" s="51">
        <v>0</v>
      </c>
      <c r="H1671" s="52">
        <v>19.100000000000001</v>
      </c>
      <c r="I1671" s="53">
        <v>0.91000000000000003</v>
      </c>
      <c r="J1671" s="52">
        <v>17.379999999999999</v>
      </c>
      <c r="K1671" s="53"/>
      <c r="L1671" s="52">
        <v>0</v>
      </c>
      <c r="M1671" s="1"/>
    </row>
    <row r="1672" ht="28.5">
      <c r="A1672" s="49"/>
      <c r="B1672" s="49" t="s">
        <v>265</v>
      </c>
      <c r="C1672" s="49" t="s">
        <v>266</v>
      </c>
      <c r="D1672" s="50" t="s">
        <v>252</v>
      </c>
      <c r="E1672" s="51">
        <v>1</v>
      </c>
      <c r="F1672" s="51">
        <v>0</v>
      </c>
      <c r="G1672" s="51">
        <v>0</v>
      </c>
      <c r="H1672" s="52">
        <v>417.06</v>
      </c>
      <c r="I1672" s="53">
        <v>1.24</v>
      </c>
      <c r="J1672" s="52">
        <v>517.14999999999998</v>
      </c>
      <c r="K1672" s="53"/>
      <c r="L1672" s="52">
        <v>0</v>
      </c>
      <c r="M1672" s="1"/>
    </row>
    <row r="1673" ht="42.75">
      <c r="A1673" s="49"/>
      <c r="B1673" s="49" t="s">
        <v>267</v>
      </c>
      <c r="C1673" s="49" t="s">
        <v>268</v>
      </c>
      <c r="D1673" s="50" t="s">
        <v>195</v>
      </c>
      <c r="E1673" s="51">
        <v>0.44</v>
      </c>
      <c r="F1673" s="51">
        <v>0</v>
      </c>
      <c r="G1673" s="51">
        <v>0</v>
      </c>
      <c r="H1673" s="52">
        <v>47.259999999999998</v>
      </c>
      <c r="I1673" s="53">
        <v>2.5299999999999998</v>
      </c>
      <c r="J1673" s="52">
        <v>119.56999999999999</v>
      </c>
      <c r="K1673" s="53"/>
      <c r="L1673" s="52">
        <v>0</v>
      </c>
      <c r="M1673" s="1"/>
    </row>
    <row r="1674" ht="28.5">
      <c r="A1674" s="49"/>
      <c r="B1674" s="49" t="s">
        <v>269</v>
      </c>
      <c r="C1674" s="64" t="s">
        <v>270</v>
      </c>
      <c r="D1674" s="59" t="s">
        <v>271</v>
      </c>
      <c r="E1674" s="61">
        <v>0.021999999999999999</v>
      </c>
      <c r="F1674" s="61">
        <v>0</v>
      </c>
      <c r="G1674" s="61">
        <v>0</v>
      </c>
      <c r="H1674" s="65">
        <v>6052.54</v>
      </c>
      <c r="I1674" s="66">
        <v>1.3799999999999999</v>
      </c>
      <c r="J1674" s="65">
        <v>8352.5100000000002</v>
      </c>
      <c r="K1674" s="66"/>
      <c r="L1674" s="65">
        <v>0</v>
      </c>
      <c r="M1674" s="1"/>
    </row>
    <row r="1675">
      <c r="A1675" s="49"/>
      <c r="B1675" s="49"/>
      <c r="C1675" s="63" t="s">
        <v>59</v>
      </c>
      <c r="D1675" s="50"/>
      <c r="E1675" s="51"/>
      <c r="F1675" s="51"/>
      <c r="G1675" s="51"/>
      <c r="H1675" s="52"/>
      <c r="I1675" s="53"/>
      <c r="J1675" s="52"/>
      <c r="K1675" s="53"/>
      <c r="L1675" s="52">
        <v>3892.0900000000001</v>
      </c>
      <c r="M1675" s="1"/>
    </row>
    <row r="1676">
      <c r="A1676" s="49"/>
      <c r="B1676" s="49"/>
      <c r="C1676" s="49" t="s">
        <v>60</v>
      </c>
      <c r="D1676" s="50"/>
      <c r="E1676" s="51"/>
      <c r="F1676" s="51"/>
      <c r="G1676" s="51"/>
      <c r="H1676" s="52"/>
      <c r="I1676" s="53"/>
      <c r="J1676" s="52"/>
      <c r="K1676" s="53"/>
      <c r="L1676" s="52">
        <v>3146.6500000000001</v>
      </c>
      <c r="M1676" s="1"/>
    </row>
    <row r="1677" ht="28.5">
      <c r="A1677" s="49"/>
      <c r="B1677" s="49" t="s">
        <v>61</v>
      </c>
      <c r="C1677" s="49" t="s">
        <v>62</v>
      </c>
      <c r="D1677" s="50" t="s">
        <v>63</v>
      </c>
      <c r="E1677" s="51">
        <v>111</v>
      </c>
      <c r="F1677" s="51"/>
      <c r="G1677" s="51">
        <v>111</v>
      </c>
      <c r="H1677" s="52"/>
      <c r="I1677" s="53"/>
      <c r="J1677" s="52"/>
      <c r="K1677" s="53"/>
      <c r="L1677" s="52">
        <v>3492.7800000000002</v>
      </c>
      <c r="M1677" s="1"/>
    </row>
    <row r="1678" ht="28.5">
      <c r="A1678" s="64"/>
      <c r="B1678" s="64" t="s">
        <v>64</v>
      </c>
      <c r="C1678" s="64" t="s">
        <v>65</v>
      </c>
      <c r="D1678" s="59" t="s">
        <v>63</v>
      </c>
      <c r="E1678" s="61">
        <v>52</v>
      </c>
      <c r="F1678" s="61"/>
      <c r="G1678" s="61">
        <v>52</v>
      </c>
      <c r="H1678" s="65"/>
      <c r="I1678" s="66"/>
      <c r="J1678" s="65"/>
      <c r="K1678" s="66"/>
      <c r="L1678" s="65">
        <v>1636.26</v>
      </c>
      <c r="M1678" s="1"/>
    </row>
    <row r="1679">
      <c r="C1679" s="67" t="s">
        <v>66</v>
      </c>
      <c r="D1679" s="67"/>
      <c r="E1679" s="67"/>
      <c r="F1679" s="67"/>
      <c r="G1679" s="67"/>
      <c r="H1679" s="67"/>
      <c r="I1679" s="68">
        <v>9021.130000000001</v>
      </c>
      <c r="J1679" s="68"/>
      <c r="K1679" s="68">
        <v>9021.130000000001</v>
      </c>
      <c r="L1679" s="68"/>
      <c r="M1679" s="3">
        <f>K1679*1.0795</f>
        <v>9738.309835</v>
      </c>
      <c r="AD1679">
        <v>1332.22</v>
      </c>
      <c r="AE1679">
        <v>624.10000000000002</v>
      </c>
      <c r="AN1679" s="69">
        <v>9021.130000000001</v>
      </c>
      <c r="AO1679" s="69">
        <v>745.43999999999994</v>
      </c>
      <c r="AQ1679" t="s">
        <v>67</v>
      </c>
      <c r="AR1679" s="69">
        <v>2783.8099999999999</v>
      </c>
      <c r="AT1679" s="69">
        <v>362.83999999999997</v>
      </c>
      <c r="AV1679" t="s">
        <v>67</v>
      </c>
      <c r="AW1679" s="69">
        <v>0</v>
      </c>
      <c r="AZ1679">
        <v>3492.7800000000002</v>
      </c>
      <c r="BA1679">
        <v>1636.26</v>
      </c>
      <c r="CD1679">
        <v>2</v>
      </c>
    </row>
    <row r="1680" ht="82.5">
      <c r="A1680" s="48" t="s">
        <v>377</v>
      </c>
      <c r="B1680" s="49" t="s">
        <v>375</v>
      </c>
      <c r="C1680" s="49" t="s">
        <v>378</v>
      </c>
      <c r="D1680" s="50" t="s">
        <v>252</v>
      </c>
      <c r="E1680" s="51">
        <v>1</v>
      </c>
      <c r="F1680" s="51"/>
      <c r="G1680" s="51">
        <v>1</v>
      </c>
      <c r="H1680" s="52"/>
      <c r="I1680" s="53"/>
      <c r="J1680" s="52"/>
      <c r="K1680" s="53"/>
      <c r="L1680" s="52"/>
      <c r="M1680" s="1"/>
    </row>
    <row r="1681">
      <c r="A1681" s="55"/>
      <c r="B1681" s="51">
        <v>1</v>
      </c>
      <c r="C1681" s="55" t="s">
        <v>47</v>
      </c>
      <c r="D1681" s="50" t="s">
        <v>48</v>
      </c>
      <c r="E1681" s="56"/>
      <c r="F1681" s="51"/>
      <c r="G1681" s="51">
        <v>16</v>
      </c>
      <c r="H1681" s="51"/>
      <c r="I1681" s="51"/>
      <c r="J1681" s="51"/>
      <c r="K1681" s="51"/>
      <c r="L1681" s="57">
        <v>9279.3600000000006</v>
      </c>
      <c r="M1681" s="1"/>
    </row>
    <row r="1682">
      <c r="A1682" s="49"/>
      <c r="B1682" s="49" t="s">
        <v>370</v>
      </c>
      <c r="C1682" s="49" t="s">
        <v>371</v>
      </c>
      <c r="D1682" s="50" t="s">
        <v>48</v>
      </c>
      <c r="E1682" s="51">
        <v>16</v>
      </c>
      <c r="F1682" s="51"/>
      <c r="G1682" s="51">
        <v>16</v>
      </c>
      <c r="H1682" s="52"/>
      <c r="I1682" s="53"/>
      <c r="J1682" s="52">
        <v>579.96000000000004</v>
      </c>
      <c r="K1682" s="53"/>
      <c r="L1682" s="52">
        <v>9279.3600000000006</v>
      </c>
      <c r="M1682" s="1"/>
    </row>
    <row r="1683">
      <c r="A1683" s="55"/>
      <c r="B1683" s="51">
        <v>2</v>
      </c>
      <c r="C1683" s="55" t="s">
        <v>51</v>
      </c>
      <c r="D1683" s="50"/>
      <c r="E1683" s="56"/>
      <c r="F1683" s="51"/>
      <c r="G1683" s="51"/>
      <c r="H1683" s="51"/>
      <c r="I1683" s="51"/>
      <c r="J1683" s="51"/>
      <c r="K1683" s="51"/>
      <c r="L1683" s="57">
        <v>2484.7900000000004</v>
      </c>
      <c r="M1683" s="1"/>
    </row>
    <row r="1684">
      <c r="A1684" s="55"/>
      <c r="B1684" s="51"/>
      <c r="C1684" s="55" t="s">
        <v>52</v>
      </c>
      <c r="D1684" s="50" t="s">
        <v>48</v>
      </c>
      <c r="E1684" s="56"/>
      <c r="F1684" s="51"/>
      <c r="G1684" s="51">
        <v>1.95</v>
      </c>
      <c r="H1684" s="51"/>
      <c r="I1684" s="51"/>
      <c r="J1684" s="51"/>
      <c r="K1684" s="51"/>
      <c r="L1684" s="57">
        <v>1209.47</v>
      </c>
      <c r="M1684" s="1"/>
      <c r="CE1684">
        <v>1</v>
      </c>
    </row>
    <row r="1685" ht="42.75">
      <c r="A1685" s="49"/>
      <c r="B1685" s="49" t="s">
        <v>159</v>
      </c>
      <c r="C1685" s="49" t="s">
        <v>160</v>
      </c>
      <c r="D1685" s="50" t="s">
        <v>55</v>
      </c>
      <c r="E1685" s="51">
        <v>1.95</v>
      </c>
      <c r="F1685" s="51"/>
      <c r="G1685" s="51">
        <v>1.95</v>
      </c>
      <c r="H1685" s="52">
        <v>995.50999999999999</v>
      </c>
      <c r="I1685" s="53">
        <v>1.28</v>
      </c>
      <c r="J1685" s="52">
        <v>1274.25</v>
      </c>
      <c r="K1685" s="53"/>
      <c r="L1685" s="52">
        <v>2484.79</v>
      </c>
      <c r="M1685" s="1"/>
    </row>
    <row r="1686" ht="28.5">
      <c r="A1686" s="49"/>
      <c r="B1686" s="49" t="s">
        <v>56</v>
      </c>
      <c r="C1686" s="49" t="s">
        <v>57</v>
      </c>
      <c r="D1686" s="50" t="s">
        <v>48</v>
      </c>
      <c r="E1686" s="51">
        <v>1.95</v>
      </c>
      <c r="F1686" s="51"/>
      <c r="G1686" s="51">
        <v>1.95</v>
      </c>
      <c r="H1686" s="52"/>
      <c r="I1686" s="53"/>
      <c r="J1686" s="52">
        <v>620.24000000000001</v>
      </c>
      <c r="K1686" s="53"/>
      <c r="L1686" s="52">
        <v>1209.47</v>
      </c>
      <c r="M1686" s="1"/>
      <c r="CE1686">
        <v>1</v>
      </c>
    </row>
    <row r="1687">
      <c r="A1687" s="55"/>
      <c r="B1687" s="51">
        <v>4</v>
      </c>
      <c r="C1687" s="55" t="s">
        <v>58</v>
      </c>
      <c r="D1687" s="50"/>
      <c r="E1687" s="56"/>
      <c r="F1687" s="51"/>
      <c r="G1687" s="51"/>
      <c r="H1687" s="51"/>
      <c r="I1687" s="51"/>
      <c r="J1687" s="51"/>
      <c r="K1687" s="51"/>
      <c r="L1687" s="57">
        <v>0</v>
      </c>
      <c r="M1687" s="1"/>
    </row>
    <row r="1688" ht="42.75">
      <c r="A1688" s="49"/>
      <c r="B1688" s="49" t="s">
        <v>253</v>
      </c>
      <c r="C1688" s="49" t="s">
        <v>254</v>
      </c>
      <c r="D1688" s="50" t="s">
        <v>148</v>
      </c>
      <c r="E1688" s="51">
        <v>0.0050000000000000001</v>
      </c>
      <c r="F1688" s="51">
        <v>0</v>
      </c>
      <c r="G1688" s="51">
        <v>0</v>
      </c>
      <c r="H1688" s="52">
        <v>23335.799999999999</v>
      </c>
      <c r="I1688" s="53">
        <v>1.22</v>
      </c>
      <c r="J1688" s="52">
        <v>28469.68</v>
      </c>
      <c r="K1688" s="53"/>
      <c r="L1688" s="52">
        <v>0</v>
      </c>
      <c r="M1688" s="1"/>
    </row>
    <row r="1689" ht="28.5">
      <c r="A1689" s="49"/>
      <c r="B1689" s="49" t="s">
        <v>287</v>
      </c>
      <c r="C1689" s="49" t="s">
        <v>288</v>
      </c>
      <c r="D1689" s="50" t="s">
        <v>148</v>
      </c>
      <c r="E1689" s="51">
        <v>0.00014999999999999999</v>
      </c>
      <c r="F1689" s="51">
        <v>0</v>
      </c>
      <c r="G1689" s="51">
        <v>0</v>
      </c>
      <c r="H1689" s="52">
        <v>19145.349999999999</v>
      </c>
      <c r="I1689" s="53">
        <v>1.0600000000000001</v>
      </c>
      <c r="J1689" s="52">
        <v>20294.07</v>
      </c>
      <c r="K1689" s="53"/>
      <c r="L1689" s="52">
        <v>0</v>
      </c>
      <c r="M1689" s="1"/>
    </row>
    <row r="1690">
      <c r="A1690" s="49"/>
      <c r="B1690" s="49" t="s">
        <v>146</v>
      </c>
      <c r="C1690" s="49" t="s">
        <v>147</v>
      </c>
      <c r="D1690" s="50" t="s">
        <v>148</v>
      </c>
      <c r="E1690" s="51">
        <v>0.002</v>
      </c>
      <c r="F1690" s="51">
        <v>0</v>
      </c>
      <c r="G1690" s="51">
        <v>0</v>
      </c>
      <c r="H1690" s="52">
        <v>116448.72</v>
      </c>
      <c r="I1690" s="53">
        <v>1.28</v>
      </c>
      <c r="J1690" s="52">
        <v>149054.35999999999</v>
      </c>
      <c r="K1690" s="53"/>
      <c r="L1690" s="52">
        <v>0</v>
      </c>
      <c r="M1690" s="1"/>
    </row>
    <row r="1691">
      <c r="A1691" s="49"/>
      <c r="B1691" s="49" t="s">
        <v>255</v>
      </c>
      <c r="C1691" s="49" t="s">
        <v>256</v>
      </c>
      <c r="D1691" s="50" t="s">
        <v>151</v>
      </c>
      <c r="E1691" s="51">
        <v>0.0073000000000000001</v>
      </c>
      <c r="F1691" s="51">
        <v>0</v>
      </c>
      <c r="G1691" s="51">
        <v>0</v>
      </c>
      <c r="H1691" s="52">
        <v>284.14999999999998</v>
      </c>
      <c r="I1691" s="53">
        <v>1.4299999999999999</v>
      </c>
      <c r="J1691" s="52">
        <v>406.32999999999998</v>
      </c>
      <c r="K1691" s="53"/>
      <c r="L1691" s="52">
        <v>0</v>
      </c>
      <c r="M1691" s="1"/>
    </row>
    <row r="1692">
      <c r="A1692" s="49"/>
      <c r="B1692" s="49" t="s">
        <v>257</v>
      </c>
      <c r="C1692" s="49" t="s">
        <v>258</v>
      </c>
      <c r="D1692" s="50" t="s">
        <v>151</v>
      </c>
      <c r="E1692" s="51">
        <v>0.035999999999999997</v>
      </c>
      <c r="F1692" s="51">
        <v>0</v>
      </c>
      <c r="G1692" s="51">
        <v>0</v>
      </c>
      <c r="H1692" s="52">
        <v>219.68000000000001</v>
      </c>
      <c r="I1692" s="53">
        <v>0.91000000000000003</v>
      </c>
      <c r="J1692" s="52">
        <v>199.91</v>
      </c>
      <c r="K1692" s="53"/>
      <c r="L1692" s="52">
        <v>0</v>
      </c>
      <c r="M1692" s="1"/>
    </row>
    <row r="1693" ht="28.5">
      <c r="A1693" s="49"/>
      <c r="B1693" s="49" t="s">
        <v>259</v>
      </c>
      <c r="C1693" s="49" t="s">
        <v>260</v>
      </c>
      <c r="D1693" s="50" t="s">
        <v>151</v>
      </c>
      <c r="E1693" s="51">
        <v>0.0276</v>
      </c>
      <c r="F1693" s="51">
        <v>0</v>
      </c>
      <c r="G1693" s="51">
        <v>0</v>
      </c>
      <c r="H1693" s="52">
        <v>206.62</v>
      </c>
      <c r="I1693" s="53">
        <v>0.88</v>
      </c>
      <c r="J1693" s="52">
        <v>181.83000000000001</v>
      </c>
      <c r="K1693" s="53"/>
      <c r="L1693" s="52">
        <v>0</v>
      </c>
      <c r="M1693" s="1"/>
    </row>
    <row r="1694" ht="57">
      <c r="A1694" s="49"/>
      <c r="B1694" s="49" t="s">
        <v>222</v>
      </c>
      <c r="C1694" s="49" t="s">
        <v>223</v>
      </c>
      <c r="D1694" s="50" t="s">
        <v>221</v>
      </c>
      <c r="E1694" s="51">
        <v>32.420000000000002</v>
      </c>
      <c r="F1694" s="51">
        <v>0</v>
      </c>
      <c r="G1694" s="51">
        <v>0</v>
      </c>
      <c r="H1694" s="52">
        <v>2.27</v>
      </c>
      <c r="I1694" s="53">
        <v>1.53</v>
      </c>
      <c r="J1694" s="52">
        <v>3.4700000000000002</v>
      </c>
      <c r="K1694" s="53"/>
      <c r="L1694" s="52">
        <v>0</v>
      </c>
      <c r="M1694" s="1"/>
    </row>
    <row r="1695" ht="57">
      <c r="A1695" s="49"/>
      <c r="B1695" s="49" t="s">
        <v>261</v>
      </c>
      <c r="C1695" s="49" t="s">
        <v>262</v>
      </c>
      <c r="D1695" s="50" t="s">
        <v>221</v>
      </c>
      <c r="E1695" s="51">
        <v>4.5499999999999998</v>
      </c>
      <c r="F1695" s="51">
        <v>0</v>
      </c>
      <c r="G1695" s="51">
        <v>0</v>
      </c>
      <c r="H1695" s="52">
        <v>14.43</v>
      </c>
      <c r="I1695" s="53">
        <v>1.53</v>
      </c>
      <c r="J1695" s="52">
        <v>22.079999999999998</v>
      </c>
      <c r="K1695" s="53"/>
      <c r="L1695" s="52">
        <v>0</v>
      </c>
      <c r="M1695" s="1"/>
    </row>
    <row r="1696" ht="42.75">
      <c r="A1696" s="49"/>
      <c r="B1696" s="49" t="s">
        <v>188</v>
      </c>
      <c r="C1696" s="49" t="s">
        <v>189</v>
      </c>
      <c r="D1696" s="50" t="s">
        <v>148</v>
      </c>
      <c r="E1696" s="51">
        <v>2.0000000000000002e-05</v>
      </c>
      <c r="F1696" s="51">
        <v>0</v>
      </c>
      <c r="G1696" s="51">
        <v>0</v>
      </c>
      <c r="H1696" s="52">
        <v>1050091.7</v>
      </c>
      <c r="I1696" s="53">
        <v>1.0900000000000001</v>
      </c>
      <c r="J1696" s="52">
        <v>1144599.95</v>
      </c>
      <c r="K1696" s="53"/>
      <c r="L1696" s="52">
        <v>0</v>
      </c>
      <c r="M1696" s="1"/>
    </row>
    <row r="1697" ht="28.5">
      <c r="A1697" s="49"/>
      <c r="B1697" s="49" t="s">
        <v>149</v>
      </c>
      <c r="C1697" s="49" t="s">
        <v>150</v>
      </c>
      <c r="D1697" s="50" t="s">
        <v>151</v>
      </c>
      <c r="E1697" s="51">
        <v>0.68000000000000005</v>
      </c>
      <c r="F1697" s="51">
        <v>0</v>
      </c>
      <c r="G1697" s="51">
        <v>0</v>
      </c>
      <c r="H1697" s="52">
        <v>870.17999999999995</v>
      </c>
      <c r="I1697" s="53">
        <v>1.6100000000000001</v>
      </c>
      <c r="J1697" s="52">
        <v>1400.99</v>
      </c>
      <c r="K1697" s="53"/>
      <c r="L1697" s="52">
        <v>0</v>
      </c>
      <c r="M1697" s="1"/>
    </row>
    <row r="1698">
      <c r="A1698" s="49"/>
      <c r="B1698" s="49" t="s">
        <v>289</v>
      </c>
      <c r="C1698" s="49" t="s">
        <v>290</v>
      </c>
      <c r="D1698" s="50" t="s">
        <v>148</v>
      </c>
      <c r="E1698" s="51">
        <v>3.0000000000000001e-05</v>
      </c>
      <c r="F1698" s="51">
        <v>0</v>
      </c>
      <c r="G1698" s="51">
        <v>0</v>
      </c>
      <c r="H1698" s="52">
        <v>80020.979999999996</v>
      </c>
      <c r="I1698" s="53">
        <v>1.29</v>
      </c>
      <c r="J1698" s="52">
        <v>103227.06</v>
      </c>
      <c r="K1698" s="53"/>
      <c r="L1698" s="52">
        <v>0</v>
      </c>
      <c r="M1698" s="1"/>
    </row>
    <row r="1699">
      <c r="A1699" s="49"/>
      <c r="B1699" s="49" t="s">
        <v>263</v>
      </c>
      <c r="C1699" s="49" t="s">
        <v>264</v>
      </c>
      <c r="D1699" s="50" t="s">
        <v>151</v>
      </c>
      <c r="E1699" s="51">
        <v>0.0050000000000000001</v>
      </c>
      <c r="F1699" s="51">
        <v>0</v>
      </c>
      <c r="G1699" s="51">
        <v>0</v>
      </c>
      <c r="H1699" s="52">
        <v>1912.8399999999999</v>
      </c>
      <c r="I1699" s="53">
        <v>1.6000000000000001</v>
      </c>
      <c r="J1699" s="52">
        <v>3060.54</v>
      </c>
      <c r="K1699" s="53"/>
      <c r="L1699" s="52">
        <v>0</v>
      </c>
      <c r="M1699" s="1"/>
    </row>
    <row r="1700" ht="57">
      <c r="A1700" s="49"/>
      <c r="B1700" s="49" t="s">
        <v>353</v>
      </c>
      <c r="C1700" s="49" t="s">
        <v>354</v>
      </c>
      <c r="D1700" s="50" t="s">
        <v>252</v>
      </c>
      <c r="E1700" s="51">
        <v>7</v>
      </c>
      <c r="F1700" s="51">
        <v>0</v>
      </c>
      <c r="G1700" s="51">
        <v>0</v>
      </c>
      <c r="H1700" s="52">
        <v>19.100000000000001</v>
      </c>
      <c r="I1700" s="53">
        <v>0.91000000000000003</v>
      </c>
      <c r="J1700" s="52">
        <v>17.379999999999999</v>
      </c>
      <c r="K1700" s="53"/>
      <c r="L1700" s="52">
        <v>0</v>
      </c>
      <c r="M1700" s="1"/>
    </row>
    <row r="1701" ht="28.5">
      <c r="A1701" s="49"/>
      <c r="B1701" s="49" t="s">
        <v>265</v>
      </c>
      <c r="C1701" s="49" t="s">
        <v>266</v>
      </c>
      <c r="D1701" s="50" t="s">
        <v>252</v>
      </c>
      <c r="E1701" s="51">
        <v>1</v>
      </c>
      <c r="F1701" s="51">
        <v>0</v>
      </c>
      <c r="G1701" s="51">
        <v>0</v>
      </c>
      <c r="H1701" s="52">
        <v>417.06</v>
      </c>
      <c r="I1701" s="53">
        <v>1.24</v>
      </c>
      <c r="J1701" s="52">
        <v>517.14999999999998</v>
      </c>
      <c r="K1701" s="53"/>
      <c r="L1701" s="52">
        <v>0</v>
      </c>
      <c r="M1701" s="1"/>
    </row>
    <row r="1702" ht="42.75">
      <c r="A1702" s="49"/>
      <c r="B1702" s="49" t="s">
        <v>267</v>
      </c>
      <c r="C1702" s="49" t="s">
        <v>268</v>
      </c>
      <c r="D1702" s="50" t="s">
        <v>195</v>
      </c>
      <c r="E1702" s="51">
        <v>0.44</v>
      </c>
      <c r="F1702" s="51">
        <v>0</v>
      </c>
      <c r="G1702" s="51">
        <v>0</v>
      </c>
      <c r="H1702" s="52">
        <v>47.259999999999998</v>
      </c>
      <c r="I1702" s="53">
        <v>2.5299999999999998</v>
      </c>
      <c r="J1702" s="52">
        <v>119.56999999999999</v>
      </c>
      <c r="K1702" s="53"/>
      <c r="L1702" s="52">
        <v>0</v>
      </c>
      <c r="M1702" s="1"/>
    </row>
    <row r="1703" ht="28.5">
      <c r="A1703" s="49"/>
      <c r="B1703" s="49" t="s">
        <v>269</v>
      </c>
      <c r="C1703" s="64" t="s">
        <v>270</v>
      </c>
      <c r="D1703" s="59" t="s">
        <v>271</v>
      </c>
      <c r="E1703" s="61">
        <v>0.021999999999999999</v>
      </c>
      <c r="F1703" s="61">
        <v>0</v>
      </c>
      <c r="G1703" s="61">
        <v>0</v>
      </c>
      <c r="H1703" s="65">
        <v>6052.54</v>
      </c>
      <c r="I1703" s="66">
        <v>1.3799999999999999</v>
      </c>
      <c r="J1703" s="65">
        <v>8352.5100000000002</v>
      </c>
      <c r="K1703" s="66"/>
      <c r="L1703" s="65">
        <v>0</v>
      </c>
      <c r="M1703" s="1"/>
    </row>
    <row r="1704">
      <c r="A1704" s="49"/>
      <c r="B1704" s="49"/>
      <c r="C1704" s="63" t="s">
        <v>59</v>
      </c>
      <c r="D1704" s="50"/>
      <c r="E1704" s="51"/>
      <c r="F1704" s="51"/>
      <c r="G1704" s="51"/>
      <c r="H1704" s="52"/>
      <c r="I1704" s="53"/>
      <c r="J1704" s="52"/>
      <c r="K1704" s="53"/>
      <c r="L1704" s="52">
        <v>12973.620000000001</v>
      </c>
      <c r="M1704" s="1"/>
    </row>
    <row r="1705">
      <c r="A1705" s="49"/>
      <c r="B1705" s="49"/>
      <c r="C1705" s="49" t="s">
        <v>60</v>
      </c>
      <c r="D1705" s="50"/>
      <c r="E1705" s="51"/>
      <c r="F1705" s="51"/>
      <c r="G1705" s="51"/>
      <c r="H1705" s="52"/>
      <c r="I1705" s="53"/>
      <c r="J1705" s="52"/>
      <c r="K1705" s="53"/>
      <c r="L1705" s="52">
        <v>10488.83</v>
      </c>
      <c r="M1705" s="1"/>
    </row>
    <row r="1706" ht="28.5">
      <c r="A1706" s="49"/>
      <c r="B1706" s="49" t="s">
        <v>61</v>
      </c>
      <c r="C1706" s="49" t="s">
        <v>62</v>
      </c>
      <c r="D1706" s="50" t="s">
        <v>63</v>
      </c>
      <c r="E1706" s="51">
        <v>111</v>
      </c>
      <c r="F1706" s="51"/>
      <c r="G1706" s="51">
        <v>111</v>
      </c>
      <c r="H1706" s="52"/>
      <c r="I1706" s="53"/>
      <c r="J1706" s="52"/>
      <c r="K1706" s="53"/>
      <c r="L1706" s="52">
        <v>11642.6</v>
      </c>
      <c r="M1706" s="1"/>
    </row>
    <row r="1707" ht="28.5">
      <c r="A1707" s="64"/>
      <c r="B1707" s="64" t="s">
        <v>64</v>
      </c>
      <c r="C1707" s="64" t="s">
        <v>65</v>
      </c>
      <c r="D1707" s="59" t="s">
        <v>63</v>
      </c>
      <c r="E1707" s="61">
        <v>52</v>
      </c>
      <c r="F1707" s="61"/>
      <c r="G1707" s="61">
        <v>52</v>
      </c>
      <c r="H1707" s="65"/>
      <c r="I1707" s="66"/>
      <c r="J1707" s="65"/>
      <c r="K1707" s="66"/>
      <c r="L1707" s="65">
        <v>5454.1899999999996</v>
      </c>
      <c r="M1707" s="1"/>
    </row>
    <row r="1708">
      <c r="C1708" s="67" t="s">
        <v>66</v>
      </c>
      <c r="D1708" s="67"/>
      <c r="E1708" s="67"/>
      <c r="F1708" s="67"/>
      <c r="G1708" s="67"/>
      <c r="H1708" s="67"/>
      <c r="I1708" s="68">
        <v>30070.41</v>
      </c>
      <c r="J1708" s="68"/>
      <c r="K1708" s="68">
        <v>30070.41</v>
      </c>
      <c r="L1708" s="68"/>
      <c r="M1708" s="3">
        <f>K1708*1.0795</f>
        <v>32461.007594999995</v>
      </c>
      <c r="AD1708">
        <v>1332.22</v>
      </c>
      <c r="AE1708">
        <v>624.10000000000002</v>
      </c>
      <c r="AN1708" s="69">
        <v>30070.41</v>
      </c>
      <c r="AO1708" s="69">
        <v>2484.7900000000004</v>
      </c>
      <c r="AQ1708" t="s">
        <v>67</v>
      </c>
      <c r="AR1708" s="69">
        <v>9279.3600000000006</v>
      </c>
      <c r="AT1708" s="69">
        <v>1209.47</v>
      </c>
      <c r="AV1708" t="s">
        <v>67</v>
      </c>
      <c r="AW1708" s="69">
        <v>0</v>
      </c>
      <c r="AZ1708">
        <v>11642.6</v>
      </c>
      <c r="BA1708">
        <v>5454.1899999999996</v>
      </c>
      <c r="CD1708">
        <v>2</v>
      </c>
    </row>
    <row r="1709" ht="57">
      <c r="A1709" s="48" t="s">
        <v>379</v>
      </c>
      <c r="B1709" s="49" t="s">
        <v>380</v>
      </c>
      <c r="C1709" s="49" t="s">
        <v>381</v>
      </c>
      <c r="D1709" s="50" t="s">
        <v>252</v>
      </c>
      <c r="E1709" s="51">
        <v>1</v>
      </c>
      <c r="F1709" s="51"/>
      <c r="G1709" s="51">
        <v>1</v>
      </c>
      <c r="H1709" s="52"/>
      <c r="I1709" s="53"/>
      <c r="J1709" s="52"/>
      <c r="K1709" s="53"/>
      <c r="L1709" s="52"/>
      <c r="M1709" s="1"/>
    </row>
    <row r="1710" ht="25.5">
      <c r="B1710" s="54" t="s">
        <v>157</v>
      </c>
      <c r="C1710" s="54" t="s">
        <v>158</v>
      </c>
      <c r="D1710" s="54"/>
      <c r="E1710" s="54"/>
      <c r="F1710" s="54"/>
      <c r="G1710" s="54"/>
      <c r="H1710" s="54"/>
      <c r="I1710" s="54"/>
      <c r="J1710" s="54"/>
      <c r="K1710" s="54"/>
      <c r="L1710" s="54"/>
      <c r="M1710" s="1"/>
      <c r="CW1710" s="70" t="s">
        <v>158</v>
      </c>
    </row>
    <row r="1711">
      <c r="A1711" s="55"/>
      <c r="B1711" s="51">
        <v>1</v>
      </c>
      <c r="C1711" s="55" t="s">
        <v>47</v>
      </c>
      <c r="D1711" s="50" t="s">
        <v>48</v>
      </c>
      <c r="E1711" s="56"/>
      <c r="F1711" s="51"/>
      <c r="G1711" s="51">
        <v>6.5999999999999996</v>
      </c>
      <c r="H1711" s="51"/>
      <c r="I1711" s="51"/>
      <c r="J1711" s="51"/>
      <c r="K1711" s="51"/>
      <c r="L1711" s="57">
        <v>3827.7399999999998</v>
      </c>
      <c r="M1711" s="1"/>
    </row>
    <row r="1712">
      <c r="A1712" s="49"/>
      <c r="B1712" s="49" t="s">
        <v>370</v>
      </c>
      <c r="C1712" s="49" t="s">
        <v>371</v>
      </c>
      <c r="D1712" s="50" t="s">
        <v>48</v>
      </c>
      <c r="E1712" s="51">
        <v>22</v>
      </c>
      <c r="F1712" s="51">
        <v>0.29999999999999999</v>
      </c>
      <c r="G1712" s="51">
        <v>6.5999999999999996</v>
      </c>
      <c r="H1712" s="52"/>
      <c r="I1712" s="53"/>
      <c r="J1712" s="52">
        <v>579.96000000000004</v>
      </c>
      <c r="K1712" s="53"/>
      <c r="L1712" s="52">
        <v>3827.7399999999998</v>
      </c>
      <c r="M1712" s="1"/>
    </row>
    <row r="1713">
      <c r="A1713" s="55"/>
      <c r="B1713" s="51">
        <v>2</v>
      </c>
      <c r="C1713" s="55" t="s">
        <v>51</v>
      </c>
      <c r="D1713" s="50"/>
      <c r="E1713" s="56"/>
      <c r="F1713" s="51"/>
      <c r="G1713" s="51"/>
      <c r="H1713" s="51"/>
      <c r="I1713" s="51"/>
      <c r="J1713" s="51"/>
      <c r="K1713" s="51"/>
      <c r="L1713" s="57">
        <v>997.74000000000001</v>
      </c>
      <c r="M1713" s="1"/>
    </row>
    <row r="1714">
      <c r="A1714" s="55"/>
      <c r="B1714" s="51"/>
      <c r="C1714" s="55" t="s">
        <v>52</v>
      </c>
      <c r="D1714" s="50" t="s">
        <v>48</v>
      </c>
      <c r="E1714" s="56"/>
      <c r="F1714" s="51"/>
      <c r="G1714" s="51">
        <v>0.78300000000000003</v>
      </c>
      <c r="H1714" s="51"/>
      <c r="I1714" s="51"/>
      <c r="J1714" s="51"/>
      <c r="K1714" s="51"/>
      <c r="L1714" s="57">
        <v>485.64999999999998</v>
      </c>
      <c r="M1714" s="1"/>
      <c r="CE1714">
        <v>1</v>
      </c>
    </row>
    <row r="1715" ht="42.75">
      <c r="A1715" s="49"/>
      <c r="B1715" s="49" t="s">
        <v>159</v>
      </c>
      <c r="C1715" s="49" t="s">
        <v>160</v>
      </c>
      <c r="D1715" s="50" t="s">
        <v>55</v>
      </c>
      <c r="E1715" s="51">
        <v>2.6099999999999999</v>
      </c>
      <c r="F1715" s="51">
        <v>0.29999999999999999</v>
      </c>
      <c r="G1715" s="51">
        <v>0.78300000000000003</v>
      </c>
      <c r="H1715" s="52">
        <v>995.50999999999999</v>
      </c>
      <c r="I1715" s="53">
        <v>1.28</v>
      </c>
      <c r="J1715" s="52">
        <v>1274.25</v>
      </c>
      <c r="K1715" s="53"/>
      <c r="L1715" s="52">
        <v>997.74000000000001</v>
      </c>
      <c r="M1715" s="1"/>
    </row>
    <row r="1716" ht="28.5">
      <c r="A1716" s="49"/>
      <c r="B1716" s="49" t="s">
        <v>56</v>
      </c>
      <c r="C1716" s="49" t="s">
        <v>57</v>
      </c>
      <c r="D1716" s="50" t="s">
        <v>48</v>
      </c>
      <c r="E1716" s="51">
        <v>2.6099999999999999</v>
      </c>
      <c r="F1716" s="51">
        <v>0.29999999999999999</v>
      </c>
      <c r="G1716" s="51">
        <v>0.78300000000000003</v>
      </c>
      <c r="H1716" s="52"/>
      <c r="I1716" s="53"/>
      <c r="J1716" s="52">
        <v>620.24000000000001</v>
      </c>
      <c r="K1716" s="53"/>
      <c r="L1716" s="52">
        <v>485.64999999999998</v>
      </c>
      <c r="M1716" s="1"/>
      <c r="CE1716">
        <v>1</v>
      </c>
    </row>
    <row r="1717">
      <c r="A1717" s="55"/>
      <c r="B1717" s="51">
        <v>4</v>
      </c>
      <c r="C1717" s="55" t="s">
        <v>58</v>
      </c>
      <c r="D1717" s="50"/>
      <c r="E1717" s="56"/>
      <c r="F1717" s="51"/>
      <c r="G1717" s="51"/>
      <c r="H1717" s="51"/>
      <c r="I1717" s="51"/>
      <c r="J1717" s="51"/>
      <c r="K1717" s="51"/>
      <c r="L1717" s="57">
        <v>0</v>
      </c>
      <c r="M1717" s="1"/>
    </row>
    <row r="1718" ht="42.75">
      <c r="A1718" s="49"/>
      <c r="B1718" s="49" t="s">
        <v>253</v>
      </c>
      <c r="C1718" s="49" t="s">
        <v>254</v>
      </c>
      <c r="D1718" s="50" t="s">
        <v>148</v>
      </c>
      <c r="E1718" s="51">
        <v>0.0050000000000000001</v>
      </c>
      <c r="F1718" s="51">
        <v>0</v>
      </c>
      <c r="G1718" s="51">
        <v>0</v>
      </c>
      <c r="H1718" s="52">
        <v>23335.799999999999</v>
      </c>
      <c r="I1718" s="53">
        <v>1.22</v>
      </c>
      <c r="J1718" s="52">
        <v>28469.68</v>
      </c>
      <c r="K1718" s="53"/>
      <c r="L1718" s="52">
        <v>0</v>
      </c>
      <c r="M1718" s="1"/>
    </row>
    <row r="1719" ht="28.5">
      <c r="A1719" s="49"/>
      <c r="B1719" s="49" t="s">
        <v>287</v>
      </c>
      <c r="C1719" s="49" t="s">
        <v>288</v>
      </c>
      <c r="D1719" s="50" t="s">
        <v>148</v>
      </c>
      <c r="E1719" s="51">
        <v>0.00014999999999999999</v>
      </c>
      <c r="F1719" s="51">
        <v>0</v>
      </c>
      <c r="G1719" s="51">
        <v>0</v>
      </c>
      <c r="H1719" s="52">
        <v>19145.349999999999</v>
      </c>
      <c r="I1719" s="53">
        <v>1.0600000000000001</v>
      </c>
      <c r="J1719" s="52">
        <v>20294.07</v>
      </c>
      <c r="K1719" s="53"/>
      <c r="L1719" s="52">
        <v>0</v>
      </c>
      <c r="M1719" s="1"/>
    </row>
    <row r="1720">
      <c r="A1720" s="49"/>
      <c r="B1720" s="49" t="s">
        <v>146</v>
      </c>
      <c r="C1720" s="49" t="s">
        <v>147</v>
      </c>
      <c r="D1720" s="50" t="s">
        <v>148</v>
      </c>
      <c r="E1720" s="51">
        <v>0.0020999999999999999</v>
      </c>
      <c r="F1720" s="51">
        <v>0</v>
      </c>
      <c r="G1720" s="51">
        <v>0</v>
      </c>
      <c r="H1720" s="52">
        <v>116448.72</v>
      </c>
      <c r="I1720" s="53">
        <v>1.28</v>
      </c>
      <c r="J1720" s="52">
        <v>149054.35999999999</v>
      </c>
      <c r="K1720" s="53"/>
      <c r="L1720" s="52">
        <v>0</v>
      </c>
      <c r="M1720" s="1"/>
    </row>
    <row r="1721">
      <c r="A1721" s="49"/>
      <c r="B1721" s="49" t="s">
        <v>255</v>
      </c>
      <c r="C1721" s="49" t="s">
        <v>256</v>
      </c>
      <c r="D1721" s="50" t="s">
        <v>151</v>
      </c>
      <c r="E1721" s="51">
        <v>0.014</v>
      </c>
      <c r="F1721" s="51">
        <v>0</v>
      </c>
      <c r="G1721" s="51">
        <v>0</v>
      </c>
      <c r="H1721" s="52">
        <v>284.14999999999998</v>
      </c>
      <c r="I1721" s="53">
        <v>1.4299999999999999</v>
      </c>
      <c r="J1721" s="52">
        <v>406.32999999999998</v>
      </c>
      <c r="K1721" s="53"/>
      <c r="L1721" s="52">
        <v>0</v>
      </c>
      <c r="M1721" s="1"/>
    </row>
    <row r="1722">
      <c r="A1722" s="49"/>
      <c r="B1722" s="49" t="s">
        <v>257</v>
      </c>
      <c r="C1722" s="49" t="s">
        <v>258</v>
      </c>
      <c r="D1722" s="50" t="s">
        <v>151</v>
      </c>
      <c r="E1722" s="51">
        <v>0.050999999999999997</v>
      </c>
      <c r="F1722" s="51">
        <v>0</v>
      </c>
      <c r="G1722" s="51">
        <v>0</v>
      </c>
      <c r="H1722" s="52">
        <v>219.68000000000001</v>
      </c>
      <c r="I1722" s="53">
        <v>0.91000000000000003</v>
      </c>
      <c r="J1722" s="52">
        <v>199.91</v>
      </c>
      <c r="K1722" s="53"/>
      <c r="L1722" s="52">
        <v>0</v>
      </c>
      <c r="M1722" s="1"/>
    </row>
    <row r="1723" ht="28.5">
      <c r="A1723" s="49"/>
      <c r="B1723" s="49" t="s">
        <v>259</v>
      </c>
      <c r="C1723" s="49" t="s">
        <v>260</v>
      </c>
      <c r="D1723" s="50" t="s">
        <v>151</v>
      </c>
      <c r="E1723" s="51">
        <v>0.048000000000000001</v>
      </c>
      <c r="F1723" s="51">
        <v>0</v>
      </c>
      <c r="G1723" s="51">
        <v>0</v>
      </c>
      <c r="H1723" s="52">
        <v>206.62</v>
      </c>
      <c r="I1723" s="53">
        <v>0.88</v>
      </c>
      <c r="J1723" s="52">
        <v>181.83000000000001</v>
      </c>
      <c r="K1723" s="53"/>
      <c r="L1723" s="52">
        <v>0</v>
      </c>
      <c r="M1723" s="1"/>
    </row>
    <row r="1724" ht="57">
      <c r="A1724" s="49"/>
      <c r="B1724" s="49" t="s">
        <v>222</v>
      </c>
      <c r="C1724" s="49" t="s">
        <v>223</v>
      </c>
      <c r="D1724" s="50" t="s">
        <v>221</v>
      </c>
      <c r="E1724" s="51">
        <v>72.629999999999995</v>
      </c>
      <c r="F1724" s="51">
        <v>0</v>
      </c>
      <c r="G1724" s="51">
        <v>0</v>
      </c>
      <c r="H1724" s="52">
        <v>2.27</v>
      </c>
      <c r="I1724" s="53">
        <v>1.53</v>
      </c>
      <c r="J1724" s="52">
        <v>3.4700000000000002</v>
      </c>
      <c r="K1724" s="53"/>
      <c r="L1724" s="52">
        <v>0</v>
      </c>
      <c r="M1724" s="1"/>
    </row>
    <row r="1725" ht="57">
      <c r="A1725" s="49"/>
      <c r="B1725" s="49" t="s">
        <v>261</v>
      </c>
      <c r="C1725" s="49" t="s">
        <v>262</v>
      </c>
      <c r="D1725" s="50" t="s">
        <v>221</v>
      </c>
      <c r="E1725" s="51">
        <v>4.5499999999999998</v>
      </c>
      <c r="F1725" s="51">
        <v>0</v>
      </c>
      <c r="G1725" s="51">
        <v>0</v>
      </c>
      <c r="H1725" s="52">
        <v>14.43</v>
      </c>
      <c r="I1725" s="53">
        <v>1.53</v>
      </c>
      <c r="J1725" s="52">
        <v>22.079999999999998</v>
      </c>
      <c r="K1725" s="53"/>
      <c r="L1725" s="52">
        <v>0</v>
      </c>
      <c r="M1725" s="1"/>
    </row>
    <row r="1726" ht="42.75">
      <c r="A1726" s="49"/>
      <c r="B1726" s="49" t="s">
        <v>188</v>
      </c>
      <c r="C1726" s="49" t="s">
        <v>189</v>
      </c>
      <c r="D1726" s="50" t="s">
        <v>148</v>
      </c>
      <c r="E1726" s="51">
        <v>2.0000000000000002e-05</v>
      </c>
      <c r="F1726" s="51">
        <v>0</v>
      </c>
      <c r="G1726" s="51">
        <v>0</v>
      </c>
      <c r="H1726" s="52">
        <v>1050091.7</v>
      </c>
      <c r="I1726" s="53">
        <v>1.0900000000000001</v>
      </c>
      <c r="J1726" s="52">
        <v>1144599.95</v>
      </c>
      <c r="K1726" s="53"/>
      <c r="L1726" s="52">
        <v>0</v>
      </c>
      <c r="M1726" s="1"/>
    </row>
    <row r="1727" ht="28.5">
      <c r="A1727" s="49"/>
      <c r="B1727" s="49" t="s">
        <v>149</v>
      </c>
      <c r="C1727" s="49" t="s">
        <v>150</v>
      </c>
      <c r="D1727" s="50" t="s">
        <v>151</v>
      </c>
      <c r="E1727" s="51">
        <v>0.88</v>
      </c>
      <c r="F1727" s="51">
        <v>0</v>
      </c>
      <c r="G1727" s="51">
        <v>0</v>
      </c>
      <c r="H1727" s="52">
        <v>870.17999999999995</v>
      </c>
      <c r="I1727" s="53">
        <v>1.6100000000000001</v>
      </c>
      <c r="J1727" s="52">
        <v>1400.99</v>
      </c>
      <c r="K1727" s="53"/>
      <c r="L1727" s="52">
        <v>0</v>
      </c>
      <c r="M1727" s="1"/>
    </row>
    <row r="1728">
      <c r="A1728" s="49"/>
      <c r="B1728" s="49" t="s">
        <v>289</v>
      </c>
      <c r="C1728" s="49" t="s">
        <v>290</v>
      </c>
      <c r="D1728" s="50" t="s">
        <v>148</v>
      </c>
      <c r="E1728" s="51">
        <v>6.9999999999999994e-05</v>
      </c>
      <c r="F1728" s="51">
        <v>0</v>
      </c>
      <c r="G1728" s="51">
        <v>0</v>
      </c>
      <c r="H1728" s="52">
        <v>80020.979999999996</v>
      </c>
      <c r="I1728" s="53">
        <v>1.29</v>
      </c>
      <c r="J1728" s="52">
        <v>103227.06</v>
      </c>
      <c r="K1728" s="53"/>
      <c r="L1728" s="52">
        <v>0</v>
      </c>
      <c r="M1728" s="1"/>
    </row>
    <row r="1729">
      <c r="A1729" s="49"/>
      <c r="B1729" s="49" t="s">
        <v>263</v>
      </c>
      <c r="C1729" s="49" t="s">
        <v>264</v>
      </c>
      <c r="D1729" s="50" t="s">
        <v>151</v>
      </c>
      <c r="E1729" s="51">
        <v>0.0050000000000000001</v>
      </c>
      <c r="F1729" s="51">
        <v>0</v>
      </c>
      <c r="G1729" s="51">
        <v>0</v>
      </c>
      <c r="H1729" s="52">
        <v>1912.8399999999999</v>
      </c>
      <c r="I1729" s="53">
        <v>1.6000000000000001</v>
      </c>
      <c r="J1729" s="52">
        <v>3060.54</v>
      </c>
      <c r="K1729" s="53"/>
      <c r="L1729" s="52">
        <v>0</v>
      </c>
      <c r="M1729" s="1"/>
    </row>
    <row r="1730" ht="57">
      <c r="A1730" s="49"/>
      <c r="B1730" s="49" t="s">
        <v>353</v>
      </c>
      <c r="C1730" s="49" t="s">
        <v>354</v>
      </c>
      <c r="D1730" s="50" t="s">
        <v>252</v>
      </c>
      <c r="E1730" s="51">
        <v>14</v>
      </c>
      <c r="F1730" s="51">
        <v>0</v>
      </c>
      <c r="G1730" s="51">
        <v>0</v>
      </c>
      <c r="H1730" s="52">
        <v>19.100000000000001</v>
      </c>
      <c r="I1730" s="53">
        <v>0.91000000000000003</v>
      </c>
      <c r="J1730" s="52">
        <v>17.379999999999999</v>
      </c>
      <c r="K1730" s="53"/>
      <c r="L1730" s="52">
        <v>0</v>
      </c>
      <c r="M1730" s="1"/>
    </row>
    <row r="1731" ht="28.5">
      <c r="A1731" s="49"/>
      <c r="B1731" s="49" t="s">
        <v>265</v>
      </c>
      <c r="C1731" s="49" t="s">
        <v>266</v>
      </c>
      <c r="D1731" s="50" t="s">
        <v>252</v>
      </c>
      <c r="E1731" s="51">
        <v>1</v>
      </c>
      <c r="F1731" s="51">
        <v>0</v>
      </c>
      <c r="G1731" s="51">
        <v>0</v>
      </c>
      <c r="H1731" s="52">
        <v>417.06</v>
      </c>
      <c r="I1731" s="53">
        <v>1.24</v>
      </c>
      <c r="J1731" s="52">
        <v>517.14999999999998</v>
      </c>
      <c r="K1731" s="53"/>
      <c r="L1731" s="52">
        <v>0</v>
      </c>
      <c r="M1731" s="1"/>
    </row>
    <row r="1732" ht="42.75">
      <c r="A1732" s="49"/>
      <c r="B1732" s="49" t="s">
        <v>267</v>
      </c>
      <c r="C1732" s="49" t="s">
        <v>268</v>
      </c>
      <c r="D1732" s="50" t="s">
        <v>195</v>
      </c>
      <c r="E1732" s="51">
        <v>0.83999999999999997</v>
      </c>
      <c r="F1732" s="51">
        <v>0</v>
      </c>
      <c r="G1732" s="51">
        <v>0</v>
      </c>
      <c r="H1732" s="52">
        <v>47.259999999999998</v>
      </c>
      <c r="I1732" s="53">
        <v>2.5299999999999998</v>
      </c>
      <c r="J1732" s="52">
        <v>119.56999999999999</v>
      </c>
      <c r="K1732" s="53"/>
      <c r="L1732" s="52">
        <v>0</v>
      </c>
      <c r="M1732" s="1"/>
    </row>
    <row r="1733" ht="28.5">
      <c r="A1733" s="49"/>
      <c r="B1733" s="49" t="s">
        <v>269</v>
      </c>
      <c r="C1733" s="64" t="s">
        <v>270</v>
      </c>
      <c r="D1733" s="59" t="s">
        <v>271</v>
      </c>
      <c r="E1733" s="61">
        <v>0.043999999999999997</v>
      </c>
      <c r="F1733" s="61">
        <v>0</v>
      </c>
      <c r="G1733" s="61">
        <v>0</v>
      </c>
      <c r="H1733" s="65">
        <v>6052.54</v>
      </c>
      <c r="I1733" s="66">
        <v>1.3799999999999999</v>
      </c>
      <c r="J1733" s="65">
        <v>8352.5100000000002</v>
      </c>
      <c r="K1733" s="66"/>
      <c r="L1733" s="65">
        <v>0</v>
      </c>
      <c r="M1733" s="1"/>
    </row>
    <row r="1734">
      <c r="A1734" s="49"/>
      <c r="B1734" s="49"/>
      <c r="C1734" s="63" t="s">
        <v>59</v>
      </c>
      <c r="D1734" s="50"/>
      <c r="E1734" s="51"/>
      <c r="F1734" s="51"/>
      <c r="G1734" s="51"/>
      <c r="H1734" s="52"/>
      <c r="I1734" s="53"/>
      <c r="J1734" s="52"/>
      <c r="K1734" s="53"/>
      <c r="L1734" s="52">
        <v>5311.1299999999992</v>
      </c>
      <c r="M1734" s="1"/>
    </row>
    <row r="1735">
      <c r="A1735" s="49"/>
      <c r="B1735" s="49"/>
      <c r="C1735" s="49" t="s">
        <v>60</v>
      </c>
      <c r="D1735" s="50"/>
      <c r="E1735" s="51"/>
      <c r="F1735" s="51"/>
      <c r="G1735" s="51"/>
      <c r="H1735" s="52"/>
      <c r="I1735" s="53"/>
      <c r="J1735" s="52"/>
      <c r="K1735" s="53"/>
      <c r="L1735" s="52">
        <v>4313.3899999999994</v>
      </c>
      <c r="M1735" s="1"/>
    </row>
    <row r="1736" ht="28.5">
      <c r="A1736" s="49"/>
      <c r="B1736" s="49" t="s">
        <v>61</v>
      </c>
      <c r="C1736" s="49" t="s">
        <v>62</v>
      </c>
      <c r="D1736" s="50" t="s">
        <v>63</v>
      </c>
      <c r="E1736" s="51">
        <v>111</v>
      </c>
      <c r="F1736" s="51"/>
      <c r="G1736" s="51">
        <v>111</v>
      </c>
      <c r="H1736" s="52"/>
      <c r="I1736" s="53"/>
      <c r="J1736" s="52"/>
      <c r="K1736" s="53"/>
      <c r="L1736" s="52">
        <v>4787.8599999999997</v>
      </c>
      <c r="M1736" s="1"/>
    </row>
    <row r="1737" ht="28.5">
      <c r="A1737" s="64"/>
      <c r="B1737" s="64" t="s">
        <v>64</v>
      </c>
      <c r="C1737" s="64" t="s">
        <v>65</v>
      </c>
      <c r="D1737" s="59" t="s">
        <v>63</v>
      </c>
      <c r="E1737" s="61">
        <v>52</v>
      </c>
      <c r="F1737" s="61"/>
      <c r="G1737" s="61">
        <v>52</v>
      </c>
      <c r="H1737" s="65"/>
      <c r="I1737" s="66"/>
      <c r="J1737" s="65"/>
      <c r="K1737" s="66"/>
      <c r="L1737" s="65">
        <v>2242.96</v>
      </c>
      <c r="M1737" s="1"/>
    </row>
    <row r="1738">
      <c r="C1738" s="67" t="s">
        <v>66</v>
      </c>
      <c r="D1738" s="67"/>
      <c r="E1738" s="67"/>
      <c r="F1738" s="67"/>
      <c r="G1738" s="67"/>
      <c r="H1738" s="67"/>
      <c r="I1738" s="68">
        <v>12341.949999999999</v>
      </c>
      <c r="J1738" s="68"/>
      <c r="K1738" s="68">
        <v>12341.949999999999</v>
      </c>
      <c r="L1738" s="68"/>
      <c r="M1738" s="3">
        <f>K1738*1.0795</f>
        <v>13323.135024999998</v>
      </c>
      <c r="AD1738">
        <v>1332.22</v>
      </c>
      <c r="AE1738">
        <v>624.10000000000002</v>
      </c>
      <c r="AN1738" s="69">
        <v>12341.949999999999</v>
      </c>
      <c r="AO1738" s="69">
        <v>997.74000000000001</v>
      </c>
      <c r="AQ1738" t="s">
        <v>67</v>
      </c>
      <c r="AR1738" s="69">
        <v>3827.7399999999998</v>
      </c>
      <c r="AT1738" s="69">
        <v>485.64999999999998</v>
      </c>
      <c r="AV1738" t="s">
        <v>67</v>
      </c>
      <c r="AW1738" s="69">
        <v>0</v>
      </c>
      <c r="AZ1738">
        <v>4787.8599999999997</v>
      </c>
      <c r="BA1738">
        <v>2242.96</v>
      </c>
      <c r="CD1738">
        <v>2</v>
      </c>
    </row>
    <row r="1739" ht="82.5">
      <c r="A1739" s="48" t="s">
        <v>382</v>
      </c>
      <c r="B1739" s="49" t="s">
        <v>380</v>
      </c>
      <c r="C1739" s="49" t="s">
        <v>383</v>
      </c>
      <c r="D1739" s="50" t="s">
        <v>252</v>
      </c>
      <c r="E1739" s="51">
        <v>1</v>
      </c>
      <c r="F1739" s="51"/>
      <c r="G1739" s="51">
        <v>1</v>
      </c>
      <c r="H1739" s="52"/>
      <c r="I1739" s="53"/>
      <c r="J1739" s="52"/>
      <c r="K1739" s="53"/>
      <c r="L1739" s="52"/>
      <c r="M1739" s="1"/>
    </row>
    <row r="1740">
      <c r="A1740" s="55"/>
      <c r="B1740" s="51">
        <v>1</v>
      </c>
      <c r="C1740" s="55" t="s">
        <v>47</v>
      </c>
      <c r="D1740" s="50" t="s">
        <v>48</v>
      </c>
      <c r="E1740" s="56"/>
      <c r="F1740" s="51"/>
      <c r="G1740" s="51">
        <v>22</v>
      </c>
      <c r="H1740" s="51"/>
      <c r="I1740" s="51"/>
      <c r="J1740" s="51"/>
      <c r="K1740" s="51"/>
      <c r="L1740" s="57">
        <v>12759.120000000001</v>
      </c>
      <c r="M1740" s="1"/>
    </row>
    <row r="1741">
      <c r="A1741" s="49"/>
      <c r="B1741" s="49" t="s">
        <v>370</v>
      </c>
      <c r="C1741" s="49" t="s">
        <v>371</v>
      </c>
      <c r="D1741" s="50" t="s">
        <v>48</v>
      </c>
      <c r="E1741" s="51">
        <v>22</v>
      </c>
      <c r="F1741" s="51"/>
      <c r="G1741" s="51">
        <v>22</v>
      </c>
      <c r="H1741" s="52"/>
      <c r="I1741" s="53"/>
      <c r="J1741" s="52">
        <v>579.96000000000004</v>
      </c>
      <c r="K1741" s="53"/>
      <c r="L1741" s="52">
        <v>12759.120000000001</v>
      </c>
      <c r="M1741" s="1"/>
    </row>
    <row r="1742">
      <c r="A1742" s="55"/>
      <c r="B1742" s="51">
        <v>2</v>
      </c>
      <c r="C1742" s="55" t="s">
        <v>51</v>
      </c>
      <c r="D1742" s="50"/>
      <c r="E1742" s="56"/>
      <c r="F1742" s="51"/>
      <c r="G1742" s="51"/>
      <c r="H1742" s="51"/>
      <c r="I1742" s="51"/>
      <c r="J1742" s="51"/>
      <c r="K1742" s="51"/>
      <c r="L1742" s="57">
        <v>3325.79</v>
      </c>
      <c r="M1742" s="1"/>
    </row>
    <row r="1743">
      <c r="A1743" s="55"/>
      <c r="B1743" s="51"/>
      <c r="C1743" s="55" t="s">
        <v>52</v>
      </c>
      <c r="D1743" s="50" t="s">
        <v>48</v>
      </c>
      <c r="E1743" s="56"/>
      <c r="F1743" s="51"/>
      <c r="G1743" s="51">
        <v>2.6099999999999999</v>
      </c>
      <c r="H1743" s="51"/>
      <c r="I1743" s="51"/>
      <c r="J1743" s="51"/>
      <c r="K1743" s="51"/>
      <c r="L1743" s="57">
        <v>1618.8299999999999</v>
      </c>
      <c r="M1743" s="1"/>
      <c r="CE1743">
        <v>1</v>
      </c>
    </row>
    <row r="1744" ht="42.75">
      <c r="A1744" s="49"/>
      <c r="B1744" s="49" t="s">
        <v>159</v>
      </c>
      <c r="C1744" s="49" t="s">
        <v>160</v>
      </c>
      <c r="D1744" s="50" t="s">
        <v>55</v>
      </c>
      <c r="E1744" s="51">
        <v>2.6099999999999999</v>
      </c>
      <c r="F1744" s="51"/>
      <c r="G1744" s="51">
        <v>2.6099999999999999</v>
      </c>
      <c r="H1744" s="52">
        <v>995.50999999999999</v>
      </c>
      <c r="I1744" s="53">
        <v>1.28</v>
      </c>
      <c r="J1744" s="52">
        <v>1274.25</v>
      </c>
      <c r="K1744" s="53"/>
      <c r="L1744" s="52">
        <v>3325.79</v>
      </c>
      <c r="M1744" s="1"/>
    </row>
    <row r="1745" ht="28.5">
      <c r="A1745" s="49"/>
      <c r="B1745" s="49" t="s">
        <v>56</v>
      </c>
      <c r="C1745" s="49" t="s">
        <v>57</v>
      </c>
      <c r="D1745" s="50" t="s">
        <v>48</v>
      </c>
      <c r="E1745" s="51">
        <v>2.6099999999999999</v>
      </c>
      <c r="F1745" s="51"/>
      <c r="G1745" s="51">
        <v>2.6099999999999999</v>
      </c>
      <c r="H1745" s="52"/>
      <c r="I1745" s="53"/>
      <c r="J1745" s="52">
        <v>620.24000000000001</v>
      </c>
      <c r="K1745" s="53"/>
      <c r="L1745" s="52">
        <v>1618.8299999999999</v>
      </c>
      <c r="M1745" s="1"/>
      <c r="CE1745">
        <v>1</v>
      </c>
    </row>
    <row r="1746">
      <c r="A1746" s="55"/>
      <c r="B1746" s="51">
        <v>4</v>
      </c>
      <c r="C1746" s="55" t="s">
        <v>58</v>
      </c>
      <c r="D1746" s="50"/>
      <c r="E1746" s="56"/>
      <c r="F1746" s="51"/>
      <c r="G1746" s="51"/>
      <c r="H1746" s="51"/>
      <c r="I1746" s="51"/>
      <c r="J1746" s="51"/>
      <c r="K1746" s="51"/>
      <c r="L1746" s="57">
        <v>0</v>
      </c>
      <c r="M1746" s="1"/>
    </row>
    <row r="1747" ht="42.75">
      <c r="A1747" s="49"/>
      <c r="B1747" s="49" t="s">
        <v>253</v>
      </c>
      <c r="C1747" s="49" t="s">
        <v>254</v>
      </c>
      <c r="D1747" s="50" t="s">
        <v>148</v>
      </c>
      <c r="E1747" s="51">
        <v>0.0050000000000000001</v>
      </c>
      <c r="F1747" s="51">
        <v>0</v>
      </c>
      <c r="G1747" s="51">
        <v>0</v>
      </c>
      <c r="H1747" s="52">
        <v>23335.799999999999</v>
      </c>
      <c r="I1747" s="53">
        <v>1.22</v>
      </c>
      <c r="J1747" s="52">
        <v>28469.68</v>
      </c>
      <c r="K1747" s="53"/>
      <c r="L1747" s="52">
        <v>0</v>
      </c>
      <c r="M1747" s="1"/>
    </row>
    <row r="1748" ht="28.5">
      <c r="A1748" s="49"/>
      <c r="B1748" s="49" t="s">
        <v>287</v>
      </c>
      <c r="C1748" s="49" t="s">
        <v>288</v>
      </c>
      <c r="D1748" s="50" t="s">
        <v>148</v>
      </c>
      <c r="E1748" s="51">
        <v>0.00014999999999999999</v>
      </c>
      <c r="F1748" s="51">
        <v>0</v>
      </c>
      <c r="G1748" s="51">
        <v>0</v>
      </c>
      <c r="H1748" s="52">
        <v>19145.349999999999</v>
      </c>
      <c r="I1748" s="53">
        <v>1.0600000000000001</v>
      </c>
      <c r="J1748" s="52">
        <v>20294.07</v>
      </c>
      <c r="K1748" s="53"/>
      <c r="L1748" s="52">
        <v>0</v>
      </c>
      <c r="M1748" s="1"/>
    </row>
    <row r="1749">
      <c r="A1749" s="49"/>
      <c r="B1749" s="49" t="s">
        <v>146</v>
      </c>
      <c r="C1749" s="49" t="s">
        <v>147</v>
      </c>
      <c r="D1749" s="50" t="s">
        <v>148</v>
      </c>
      <c r="E1749" s="51">
        <v>0.0020999999999999999</v>
      </c>
      <c r="F1749" s="51">
        <v>0</v>
      </c>
      <c r="G1749" s="51">
        <v>0</v>
      </c>
      <c r="H1749" s="52">
        <v>116448.72</v>
      </c>
      <c r="I1749" s="53">
        <v>1.28</v>
      </c>
      <c r="J1749" s="52">
        <v>149054.35999999999</v>
      </c>
      <c r="K1749" s="53"/>
      <c r="L1749" s="52">
        <v>0</v>
      </c>
      <c r="M1749" s="1"/>
    </row>
    <row r="1750">
      <c r="A1750" s="49"/>
      <c r="B1750" s="49" t="s">
        <v>255</v>
      </c>
      <c r="C1750" s="49" t="s">
        <v>256</v>
      </c>
      <c r="D1750" s="50" t="s">
        <v>151</v>
      </c>
      <c r="E1750" s="51">
        <v>0.014</v>
      </c>
      <c r="F1750" s="51">
        <v>0</v>
      </c>
      <c r="G1750" s="51">
        <v>0</v>
      </c>
      <c r="H1750" s="52">
        <v>284.14999999999998</v>
      </c>
      <c r="I1750" s="53">
        <v>1.4299999999999999</v>
      </c>
      <c r="J1750" s="52">
        <v>406.32999999999998</v>
      </c>
      <c r="K1750" s="53"/>
      <c r="L1750" s="52">
        <v>0</v>
      </c>
      <c r="M1750" s="1"/>
    </row>
    <row r="1751">
      <c r="A1751" s="49"/>
      <c r="B1751" s="49" t="s">
        <v>257</v>
      </c>
      <c r="C1751" s="49" t="s">
        <v>258</v>
      </c>
      <c r="D1751" s="50" t="s">
        <v>151</v>
      </c>
      <c r="E1751" s="51">
        <v>0.050999999999999997</v>
      </c>
      <c r="F1751" s="51">
        <v>0</v>
      </c>
      <c r="G1751" s="51">
        <v>0</v>
      </c>
      <c r="H1751" s="52">
        <v>219.68000000000001</v>
      </c>
      <c r="I1751" s="53">
        <v>0.91000000000000003</v>
      </c>
      <c r="J1751" s="52">
        <v>199.91</v>
      </c>
      <c r="K1751" s="53"/>
      <c r="L1751" s="52">
        <v>0</v>
      </c>
      <c r="M1751" s="1"/>
    </row>
    <row r="1752" ht="28.5">
      <c r="A1752" s="49"/>
      <c r="B1752" s="49" t="s">
        <v>259</v>
      </c>
      <c r="C1752" s="49" t="s">
        <v>260</v>
      </c>
      <c r="D1752" s="50" t="s">
        <v>151</v>
      </c>
      <c r="E1752" s="51">
        <v>0.048000000000000001</v>
      </c>
      <c r="F1752" s="51">
        <v>0</v>
      </c>
      <c r="G1752" s="51">
        <v>0</v>
      </c>
      <c r="H1752" s="52">
        <v>206.62</v>
      </c>
      <c r="I1752" s="53">
        <v>0.88</v>
      </c>
      <c r="J1752" s="52">
        <v>181.83000000000001</v>
      </c>
      <c r="K1752" s="53"/>
      <c r="L1752" s="52">
        <v>0</v>
      </c>
      <c r="M1752" s="1"/>
    </row>
    <row r="1753" ht="57">
      <c r="A1753" s="49"/>
      <c r="B1753" s="49" t="s">
        <v>222</v>
      </c>
      <c r="C1753" s="49" t="s">
        <v>223</v>
      </c>
      <c r="D1753" s="50" t="s">
        <v>221</v>
      </c>
      <c r="E1753" s="51">
        <v>72.629999999999995</v>
      </c>
      <c r="F1753" s="51">
        <v>0</v>
      </c>
      <c r="G1753" s="51">
        <v>0</v>
      </c>
      <c r="H1753" s="52">
        <v>2.27</v>
      </c>
      <c r="I1753" s="53">
        <v>1.53</v>
      </c>
      <c r="J1753" s="52">
        <v>3.4700000000000002</v>
      </c>
      <c r="K1753" s="53"/>
      <c r="L1753" s="52">
        <v>0</v>
      </c>
      <c r="M1753" s="1"/>
    </row>
    <row r="1754" ht="57">
      <c r="A1754" s="49"/>
      <c r="B1754" s="49" t="s">
        <v>261</v>
      </c>
      <c r="C1754" s="49" t="s">
        <v>262</v>
      </c>
      <c r="D1754" s="50" t="s">
        <v>221</v>
      </c>
      <c r="E1754" s="51">
        <v>4.5499999999999998</v>
      </c>
      <c r="F1754" s="51">
        <v>0</v>
      </c>
      <c r="G1754" s="51">
        <v>0</v>
      </c>
      <c r="H1754" s="52">
        <v>14.43</v>
      </c>
      <c r="I1754" s="53">
        <v>1.53</v>
      </c>
      <c r="J1754" s="52">
        <v>22.079999999999998</v>
      </c>
      <c r="K1754" s="53"/>
      <c r="L1754" s="52">
        <v>0</v>
      </c>
      <c r="M1754" s="1"/>
    </row>
    <row r="1755" ht="42.75">
      <c r="A1755" s="49"/>
      <c r="B1755" s="49" t="s">
        <v>188</v>
      </c>
      <c r="C1755" s="49" t="s">
        <v>189</v>
      </c>
      <c r="D1755" s="50" t="s">
        <v>148</v>
      </c>
      <c r="E1755" s="51">
        <v>2.0000000000000002e-05</v>
      </c>
      <c r="F1755" s="51">
        <v>0</v>
      </c>
      <c r="G1755" s="51">
        <v>0</v>
      </c>
      <c r="H1755" s="52">
        <v>1050091.7</v>
      </c>
      <c r="I1755" s="53">
        <v>1.0900000000000001</v>
      </c>
      <c r="J1755" s="52">
        <v>1144599.95</v>
      </c>
      <c r="K1755" s="53"/>
      <c r="L1755" s="52">
        <v>0</v>
      </c>
      <c r="M1755" s="1"/>
    </row>
    <row r="1756" ht="28.5">
      <c r="A1756" s="49"/>
      <c r="B1756" s="49" t="s">
        <v>149</v>
      </c>
      <c r="C1756" s="49" t="s">
        <v>150</v>
      </c>
      <c r="D1756" s="50" t="s">
        <v>151</v>
      </c>
      <c r="E1756" s="51">
        <v>0.88</v>
      </c>
      <c r="F1756" s="51">
        <v>0</v>
      </c>
      <c r="G1756" s="51">
        <v>0</v>
      </c>
      <c r="H1756" s="52">
        <v>870.17999999999995</v>
      </c>
      <c r="I1756" s="53">
        <v>1.6100000000000001</v>
      </c>
      <c r="J1756" s="52">
        <v>1400.99</v>
      </c>
      <c r="K1756" s="53"/>
      <c r="L1756" s="52">
        <v>0</v>
      </c>
      <c r="M1756" s="1"/>
    </row>
    <row r="1757">
      <c r="A1757" s="49"/>
      <c r="B1757" s="49" t="s">
        <v>289</v>
      </c>
      <c r="C1757" s="49" t="s">
        <v>290</v>
      </c>
      <c r="D1757" s="50" t="s">
        <v>148</v>
      </c>
      <c r="E1757" s="51">
        <v>6.9999999999999994e-05</v>
      </c>
      <c r="F1757" s="51">
        <v>0</v>
      </c>
      <c r="G1757" s="51">
        <v>0</v>
      </c>
      <c r="H1757" s="52">
        <v>80020.979999999996</v>
      </c>
      <c r="I1757" s="53">
        <v>1.29</v>
      </c>
      <c r="J1757" s="52">
        <v>103227.06</v>
      </c>
      <c r="K1757" s="53"/>
      <c r="L1757" s="52">
        <v>0</v>
      </c>
      <c r="M1757" s="1"/>
    </row>
    <row r="1758">
      <c r="A1758" s="49"/>
      <c r="B1758" s="49" t="s">
        <v>263</v>
      </c>
      <c r="C1758" s="49" t="s">
        <v>264</v>
      </c>
      <c r="D1758" s="50" t="s">
        <v>151</v>
      </c>
      <c r="E1758" s="51">
        <v>0.0050000000000000001</v>
      </c>
      <c r="F1758" s="51">
        <v>0</v>
      </c>
      <c r="G1758" s="51">
        <v>0</v>
      </c>
      <c r="H1758" s="52">
        <v>1912.8399999999999</v>
      </c>
      <c r="I1758" s="53">
        <v>1.6000000000000001</v>
      </c>
      <c r="J1758" s="52">
        <v>3060.54</v>
      </c>
      <c r="K1758" s="53"/>
      <c r="L1758" s="52">
        <v>0</v>
      </c>
      <c r="M1758" s="1"/>
    </row>
    <row r="1759" ht="57">
      <c r="A1759" s="49"/>
      <c r="B1759" s="49" t="s">
        <v>353</v>
      </c>
      <c r="C1759" s="49" t="s">
        <v>354</v>
      </c>
      <c r="D1759" s="50" t="s">
        <v>252</v>
      </c>
      <c r="E1759" s="51">
        <v>14</v>
      </c>
      <c r="F1759" s="51">
        <v>0</v>
      </c>
      <c r="G1759" s="51">
        <v>0</v>
      </c>
      <c r="H1759" s="52">
        <v>19.100000000000001</v>
      </c>
      <c r="I1759" s="53">
        <v>0.91000000000000003</v>
      </c>
      <c r="J1759" s="52">
        <v>17.379999999999999</v>
      </c>
      <c r="K1759" s="53"/>
      <c r="L1759" s="52">
        <v>0</v>
      </c>
      <c r="M1759" s="1"/>
    </row>
    <row r="1760" ht="28.5">
      <c r="A1760" s="49"/>
      <c r="B1760" s="49" t="s">
        <v>265</v>
      </c>
      <c r="C1760" s="49" t="s">
        <v>266</v>
      </c>
      <c r="D1760" s="50" t="s">
        <v>252</v>
      </c>
      <c r="E1760" s="51">
        <v>1</v>
      </c>
      <c r="F1760" s="51">
        <v>0</v>
      </c>
      <c r="G1760" s="51">
        <v>0</v>
      </c>
      <c r="H1760" s="52">
        <v>417.06</v>
      </c>
      <c r="I1760" s="53">
        <v>1.24</v>
      </c>
      <c r="J1760" s="52">
        <v>517.14999999999998</v>
      </c>
      <c r="K1760" s="53"/>
      <c r="L1760" s="52">
        <v>0</v>
      </c>
      <c r="M1760" s="1"/>
    </row>
    <row r="1761" ht="42.75">
      <c r="A1761" s="49"/>
      <c r="B1761" s="49" t="s">
        <v>267</v>
      </c>
      <c r="C1761" s="49" t="s">
        <v>268</v>
      </c>
      <c r="D1761" s="50" t="s">
        <v>195</v>
      </c>
      <c r="E1761" s="51">
        <v>0.83999999999999997</v>
      </c>
      <c r="F1761" s="51">
        <v>0</v>
      </c>
      <c r="G1761" s="51">
        <v>0</v>
      </c>
      <c r="H1761" s="52">
        <v>47.259999999999998</v>
      </c>
      <c r="I1761" s="53">
        <v>2.5299999999999998</v>
      </c>
      <c r="J1761" s="52">
        <v>119.56999999999999</v>
      </c>
      <c r="K1761" s="53"/>
      <c r="L1761" s="52">
        <v>0</v>
      </c>
      <c r="M1761" s="1"/>
    </row>
    <row r="1762" ht="28.5">
      <c r="A1762" s="49"/>
      <c r="B1762" s="49" t="s">
        <v>269</v>
      </c>
      <c r="C1762" s="64" t="s">
        <v>270</v>
      </c>
      <c r="D1762" s="59" t="s">
        <v>271</v>
      </c>
      <c r="E1762" s="61">
        <v>0.043999999999999997</v>
      </c>
      <c r="F1762" s="61">
        <v>0</v>
      </c>
      <c r="G1762" s="61">
        <v>0</v>
      </c>
      <c r="H1762" s="65">
        <v>6052.54</v>
      </c>
      <c r="I1762" s="66">
        <v>1.3799999999999999</v>
      </c>
      <c r="J1762" s="65">
        <v>8352.5100000000002</v>
      </c>
      <c r="K1762" s="66"/>
      <c r="L1762" s="65">
        <v>0</v>
      </c>
      <c r="M1762" s="1"/>
    </row>
    <row r="1763">
      <c r="A1763" s="49"/>
      <c r="B1763" s="49"/>
      <c r="C1763" s="63" t="s">
        <v>59</v>
      </c>
      <c r="D1763" s="50"/>
      <c r="E1763" s="51"/>
      <c r="F1763" s="51"/>
      <c r="G1763" s="51"/>
      <c r="H1763" s="52"/>
      <c r="I1763" s="53"/>
      <c r="J1763" s="52"/>
      <c r="K1763" s="53"/>
      <c r="L1763" s="52">
        <v>17703.739999999998</v>
      </c>
      <c r="M1763" s="1"/>
    </row>
    <row r="1764">
      <c r="A1764" s="49"/>
      <c r="B1764" s="49"/>
      <c r="C1764" s="49" t="s">
        <v>60</v>
      </c>
      <c r="D1764" s="50"/>
      <c r="E1764" s="51"/>
      <c r="F1764" s="51"/>
      <c r="G1764" s="51"/>
      <c r="H1764" s="52"/>
      <c r="I1764" s="53"/>
      <c r="J1764" s="52"/>
      <c r="K1764" s="53"/>
      <c r="L1764" s="52">
        <v>14377.950000000001</v>
      </c>
      <c r="M1764" s="1"/>
    </row>
    <row r="1765" ht="28.5">
      <c r="A1765" s="49"/>
      <c r="B1765" s="49" t="s">
        <v>61</v>
      </c>
      <c r="C1765" s="49" t="s">
        <v>62</v>
      </c>
      <c r="D1765" s="50" t="s">
        <v>63</v>
      </c>
      <c r="E1765" s="51">
        <v>111</v>
      </c>
      <c r="F1765" s="51"/>
      <c r="G1765" s="51">
        <v>111</v>
      </c>
      <c r="H1765" s="52"/>
      <c r="I1765" s="53"/>
      <c r="J1765" s="52"/>
      <c r="K1765" s="53"/>
      <c r="L1765" s="52">
        <v>15959.52</v>
      </c>
      <c r="M1765" s="1"/>
    </row>
    <row r="1766" ht="28.5">
      <c r="A1766" s="64"/>
      <c r="B1766" s="64" t="s">
        <v>64</v>
      </c>
      <c r="C1766" s="64" t="s">
        <v>65</v>
      </c>
      <c r="D1766" s="59" t="s">
        <v>63</v>
      </c>
      <c r="E1766" s="61">
        <v>52</v>
      </c>
      <c r="F1766" s="61"/>
      <c r="G1766" s="61">
        <v>52</v>
      </c>
      <c r="H1766" s="65"/>
      <c r="I1766" s="66"/>
      <c r="J1766" s="65"/>
      <c r="K1766" s="66"/>
      <c r="L1766" s="65">
        <v>7476.5299999999997</v>
      </c>
      <c r="M1766" s="1"/>
    </row>
    <row r="1767">
      <c r="C1767" s="67" t="s">
        <v>66</v>
      </c>
      <c r="D1767" s="67"/>
      <c r="E1767" s="67"/>
      <c r="F1767" s="67"/>
      <c r="G1767" s="67"/>
      <c r="H1767" s="67"/>
      <c r="I1767" s="68">
        <v>41139.790000000001</v>
      </c>
      <c r="J1767" s="68"/>
      <c r="K1767" s="68">
        <v>41139.790000000001</v>
      </c>
      <c r="L1767" s="68"/>
      <c r="M1767" s="3">
        <f>K1767*1.0795</f>
        <v>44410.403305</v>
      </c>
      <c r="AD1767">
        <v>1332.22</v>
      </c>
      <c r="AE1767">
        <v>624.10000000000002</v>
      </c>
      <c r="AN1767" s="69">
        <v>41139.790000000001</v>
      </c>
      <c r="AO1767" s="69">
        <v>3325.79</v>
      </c>
      <c r="AQ1767" t="s">
        <v>67</v>
      </c>
      <c r="AR1767" s="69">
        <v>12759.120000000001</v>
      </c>
      <c r="AT1767" s="69">
        <v>1618.8299999999999</v>
      </c>
      <c r="AV1767" t="s">
        <v>67</v>
      </c>
      <c r="AW1767" s="69">
        <v>0</v>
      </c>
      <c r="AZ1767">
        <v>15959.52</v>
      </c>
      <c r="BA1767">
        <v>7476.5299999999997</v>
      </c>
      <c r="CD1767">
        <v>2</v>
      </c>
    </row>
    <row r="1768">
      <c r="M1768" s="1"/>
    </row>
    <row r="1769">
      <c r="M1769" s="1"/>
    </row>
    <row r="1770">
      <c r="M1770" s="1"/>
    </row>
    <row r="1771" ht="16.5">
      <c r="A1771" s="47" t="s">
        <v>384</v>
      </c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1"/>
      <c r="CQ1771" s="47" t="s">
        <v>384</v>
      </c>
    </row>
    <row r="1772" ht="99.75">
      <c r="A1772" s="48" t="s">
        <v>385</v>
      </c>
      <c r="B1772" s="49" t="s">
        <v>386</v>
      </c>
      <c r="C1772" s="49" t="s">
        <v>387</v>
      </c>
      <c r="D1772" s="50" t="s">
        <v>252</v>
      </c>
      <c r="E1772" s="51">
        <v>1</v>
      </c>
      <c r="F1772" s="51"/>
      <c r="G1772" s="51">
        <v>1</v>
      </c>
      <c r="H1772" s="52"/>
      <c r="I1772" s="53"/>
      <c r="J1772" s="52"/>
      <c r="K1772" s="53"/>
      <c r="L1772" s="52"/>
      <c r="M1772" s="1"/>
    </row>
    <row r="1773" ht="25.5">
      <c r="B1773" s="54" t="s">
        <v>157</v>
      </c>
      <c r="C1773" s="54" t="s">
        <v>158</v>
      </c>
      <c r="D1773" s="54"/>
      <c r="E1773" s="54"/>
      <c r="F1773" s="54"/>
      <c r="G1773" s="54"/>
      <c r="H1773" s="54"/>
      <c r="I1773" s="54"/>
      <c r="J1773" s="54"/>
      <c r="K1773" s="54"/>
      <c r="L1773" s="54"/>
      <c r="M1773" s="1"/>
      <c r="CW1773" s="70" t="s">
        <v>158</v>
      </c>
    </row>
    <row r="1774">
      <c r="A1774" s="55"/>
      <c r="B1774" s="51">
        <v>1</v>
      </c>
      <c r="C1774" s="55" t="s">
        <v>47</v>
      </c>
      <c r="D1774" s="50" t="s">
        <v>48</v>
      </c>
      <c r="E1774" s="56"/>
      <c r="F1774" s="51"/>
      <c r="G1774" s="51">
        <v>13.800000000000001</v>
      </c>
      <c r="H1774" s="51"/>
      <c r="I1774" s="51"/>
      <c r="J1774" s="51"/>
      <c r="K1774" s="51"/>
      <c r="L1774" s="57">
        <v>8559.3099999999995</v>
      </c>
      <c r="M1774" s="1"/>
    </row>
    <row r="1775">
      <c r="A1775" s="49"/>
      <c r="B1775" s="49" t="s">
        <v>388</v>
      </c>
      <c r="C1775" s="49" t="s">
        <v>389</v>
      </c>
      <c r="D1775" s="50" t="s">
        <v>48</v>
      </c>
      <c r="E1775" s="51">
        <v>46</v>
      </c>
      <c r="F1775" s="51">
        <v>0.29999999999999999</v>
      </c>
      <c r="G1775" s="51">
        <v>13.800000000000001</v>
      </c>
      <c r="H1775" s="52"/>
      <c r="I1775" s="53"/>
      <c r="J1775" s="52">
        <v>620.24000000000001</v>
      </c>
      <c r="K1775" s="53"/>
      <c r="L1775" s="52">
        <v>8559.3099999999995</v>
      </c>
      <c r="M1775" s="1"/>
    </row>
    <row r="1776">
      <c r="A1776" s="55"/>
      <c r="B1776" s="51">
        <v>2</v>
      </c>
      <c r="C1776" s="55" t="s">
        <v>51</v>
      </c>
      <c r="D1776" s="50"/>
      <c r="E1776" s="56"/>
      <c r="F1776" s="51"/>
      <c r="G1776" s="51"/>
      <c r="H1776" s="51"/>
      <c r="I1776" s="51"/>
      <c r="J1776" s="51"/>
      <c r="K1776" s="51"/>
      <c r="L1776" s="57">
        <v>2588.1499999999996</v>
      </c>
      <c r="M1776" s="1"/>
    </row>
    <row r="1777">
      <c r="A1777" s="55"/>
      <c r="B1777" s="51"/>
      <c r="C1777" s="55" t="s">
        <v>52</v>
      </c>
      <c r="D1777" s="50" t="s">
        <v>48</v>
      </c>
      <c r="E1777" s="56"/>
      <c r="F1777" s="51"/>
      <c r="G1777" s="51">
        <v>1.7730000000000001</v>
      </c>
      <c r="H1777" s="51"/>
      <c r="I1777" s="51"/>
      <c r="J1777" s="51"/>
      <c r="K1777" s="51"/>
      <c r="L1777" s="57">
        <v>1099.6900000000001</v>
      </c>
      <c r="M1777" s="1"/>
      <c r="CE1777">
        <v>1</v>
      </c>
    </row>
    <row r="1778" ht="42.75">
      <c r="A1778" s="49"/>
      <c r="B1778" s="49" t="s">
        <v>159</v>
      </c>
      <c r="C1778" s="49" t="s">
        <v>160</v>
      </c>
      <c r="D1778" s="50" t="s">
        <v>55</v>
      </c>
      <c r="E1778" s="51">
        <v>1.3899999999999999</v>
      </c>
      <c r="F1778" s="51">
        <v>0.29999999999999999</v>
      </c>
      <c r="G1778" s="51">
        <v>0.41699999999999998</v>
      </c>
      <c r="H1778" s="52">
        <v>995.50999999999999</v>
      </c>
      <c r="I1778" s="53">
        <v>1.28</v>
      </c>
      <c r="J1778" s="52">
        <v>1274.25</v>
      </c>
      <c r="K1778" s="53"/>
      <c r="L1778" s="52">
        <v>531.36000000000001</v>
      </c>
      <c r="M1778" s="1"/>
    </row>
    <row r="1779" ht="28.5">
      <c r="A1779" s="49"/>
      <c r="B1779" s="49" t="s">
        <v>56</v>
      </c>
      <c r="C1779" s="49" t="s">
        <v>57</v>
      </c>
      <c r="D1779" s="50" t="s">
        <v>48</v>
      </c>
      <c r="E1779" s="51">
        <v>1.3899999999999999</v>
      </c>
      <c r="F1779" s="51">
        <v>0.29999999999999999</v>
      </c>
      <c r="G1779" s="51">
        <v>0.41699999999999998</v>
      </c>
      <c r="H1779" s="52"/>
      <c r="I1779" s="53"/>
      <c r="J1779" s="52">
        <v>620.24000000000001</v>
      </c>
      <c r="K1779" s="53"/>
      <c r="L1779" s="52">
        <v>258.63999999999999</v>
      </c>
      <c r="M1779" s="1"/>
      <c r="CE1779">
        <v>1</v>
      </c>
    </row>
    <row r="1780" ht="71.25">
      <c r="A1780" s="49"/>
      <c r="B1780" s="49" t="s">
        <v>53</v>
      </c>
      <c r="C1780" s="49" t="s">
        <v>54</v>
      </c>
      <c r="D1780" s="50" t="s">
        <v>55</v>
      </c>
      <c r="E1780" s="51">
        <v>4.5199999999999996</v>
      </c>
      <c r="F1780" s="51">
        <v>0.29999999999999999</v>
      </c>
      <c r="G1780" s="51">
        <v>1.3560000000000001</v>
      </c>
      <c r="H1780" s="52">
        <v>1024.8699999999999</v>
      </c>
      <c r="I1780" s="53">
        <v>1.48</v>
      </c>
      <c r="J1780" s="52">
        <v>1516.8099999999999</v>
      </c>
      <c r="K1780" s="53"/>
      <c r="L1780" s="52">
        <v>2056.79</v>
      </c>
      <c r="M1780" s="1"/>
    </row>
    <row r="1781" ht="28.5">
      <c r="A1781" s="49"/>
      <c r="B1781" s="49" t="s">
        <v>56</v>
      </c>
      <c r="C1781" s="49" t="s">
        <v>57</v>
      </c>
      <c r="D1781" s="50" t="s">
        <v>48</v>
      </c>
      <c r="E1781" s="51">
        <v>4.5199999999999996</v>
      </c>
      <c r="F1781" s="51">
        <v>0.29999999999999999</v>
      </c>
      <c r="G1781" s="51">
        <v>1.3560000000000001</v>
      </c>
      <c r="H1781" s="52"/>
      <c r="I1781" s="53"/>
      <c r="J1781" s="52">
        <v>620.24000000000001</v>
      </c>
      <c r="K1781" s="53"/>
      <c r="L1781" s="52">
        <v>841.04999999999995</v>
      </c>
      <c r="M1781" s="1"/>
      <c r="CE1781">
        <v>1</v>
      </c>
    </row>
    <row r="1782">
      <c r="A1782" s="55"/>
      <c r="B1782" s="51">
        <v>4</v>
      </c>
      <c r="C1782" s="55" t="s">
        <v>58</v>
      </c>
      <c r="D1782" s="50"/>
      <c r="E1782" s="56"/>
      <c r="F1782" s="51"/>
      <c r="G1782" s="51"/>
      <c r="H1782" s="51"/>
      <c r="I1782" s="51"/>
      <c r="J1782" s="51"/>
      <c r="K1782" s="51"/>
      <c r="L1782" s="57">
        <v>0</v>
      </c>
      <c r="M1782" s="1"/>
    </row>
    <row r="1783" ht="42.75">
      <c r="A1783" s="49"/>
      <c r="B1783" s="49" t="s">
        <v>253</v>
      </c>
      <c r="C1783" s="49" t="s">
        <v>254</v>
      </c>
      <c r="D1783" s="50" t="s">
        <v>148</v>
      </c>
      <c r="E1783" s="51">
        <v>0.0053</v>
      </c>
      <c r="F1783" s="51">
        <v>0</v>
      </c>
      <c r="G1783" s="51">
        <v>0</v>
      </c>
      <c r="H1783" s="52">
        <v>23335.799999999999</v>
      </c>
      <c r="I1783" s="53">
        <v>1.22</v>
      </c>
      <c r="J1783" s="52">
        <v>28469.68</v>
      </c>
      <c r="K1783" s="53"/>
      <c r="L1783" s="52">
        <v>0</v>
      </c>
      <c r="M1783" s="1"/>
    </row>
    <row r="1784">
      <c r="A1784" s="49"/>
      <c r="B1784" s="49" t="s">
        <v>146</v>
      </c>
      <c r="C1784" s="49" t="s">
        <v>147</v>
      </c>
      <c r="D1784" s="50" t="s">
        <v>148</v>
      </c>
      <c r="E1784" s="51">
        <v>0.0035000000000000001</v>
      </c>
      <c r="F1784" s="51">
        <v>0</v>
      </c>
      <c r="G1784" s="51">
        <v>0</v>
      </c>
      <c r="H1784" s="52">
        <v>116448.72</v>
      </c>
      <c r="I1784" s="53">
        <v>1.28</v>
      </c>
      <c r="J1784" s="52">
        <v>149054.35999999999</v>
      </c>
      <c r="K1784" s="53"/>
      <c r="L1784" s="52">
        <v>0</v>
      </c>
      <c r="M1784" s="1"/>
    </row>
    <row r="1785">
      <c r="A1785" s="49"/>
      <c r="B1785" s="49" t="s">
        <v>255</v>
      </c>
      <c r="C1785" s="49" t="s">
        <v>256</v>
      </c>
      <c r="D1785" s="50" t="s">
        <v>151</v>
      </c>
      <c r="E1785" s="51">
        <v>0.0043</v>
      </c>
      <c r="F1785" s="51">
        <v>0</v>
      </c>
      <c r="G1785" s="51">
        <v>0</v>
      </c>
      <c r="H1785" s="52">
        <v>284.14999999999998</v>
      </c>
      <c r="I1785" s="53">
        <v>1.4299999999999999</v>
      </c>
      <c r="J1785" s="52">
        <v>406.32999999999998</v>
      </c>
      <c r="K1785" s="53"/>
      <c r="L1785" s="52">
        <v>0</v>
      </c>
      <c r="M1785" s="1"/>
    </row>
    <row r="1786">
      <c r="A1786" s="49"/>
      <c r="B1786" s="49" t="s">
        <v>257</v>
      </c>
      <c r="C1786" s="49" t="s">
        <v>258</v>
      </c>
      <c r="D1786" s="50" t="s">
        <v>151</v>
      </c>
      <c r="E1786" s="51">
        <v>0.023</v>
      </c>
      <c r="F1786" s="51">
        <v>0</v>
      </c>
      <c r="G1786" s="51">
        <v>0</v>
      </c>
      <c r="H1786" s="52">
        <v>219.68000000000001</v>
      </c>
      <c r="I1786" s="53">
        <v>0.91000000000000003</v>
      </c>
      <c r="J1786" s="52">
        <v>199.91</v>
      </c>
      <c r="K1786" s="53"/>
      <c r="L1786" s="52">
        <v>0</v>
      </c>
      <c r="M1786" s="1"/>
    </row>
    <row r="1787" ht="28.5">
      <c r="A1787" s="49"/>
      <c r="B1787" s="49" t="s">
        <v>259</v>
      </c>
      <c r="C1787" s="49" t="s">
        <v>260</v>
      </c>
      <c r="D1787" s="50" t="s">
        <v>151</v>
      </c>
      <c r="E1787" s="51">
        <v>0.055</v>
      </c>
      <c r="F1787" s="51">
        <v>0</v>
      </c>
      <c r="G1787" s="51">
        <v>0</v>
      </c>
      <c r="H1787" s="52">
        <v>206.62</v>
      </c>
      <c r="I1787" s="53">
        <v>0.88</v>
      </c>
      <c r="J1787" s="52">
        <v>181.83000000000001</v>
      </c>
      <c r="K1787" s="53"/>
      <c r="L1787" s="52">
        <v>0</v>
      </c>
      <c r="M1787" s="1"/>
    </row>
    <row r="1788" ht="57">
      <c r="A1788" s="49"/>
      <c r="B1788" s="49" t="s">
        <v>261</v>
      </c>
      <c r="C1788" s="49" t="s">
        <v>262</v>
      </c>
      <c r="D1788" s="50" t="s">
        <v>221</v>
      </c>
      <c r="E1788" s="51">
        <v>5.9699999999999998</v>
      </c>
      <c r="F1788" s="51">
        <v>0</v>
      </c>
      <c r="G1788" s="51">
        <v>0</v>
      </c>
      <c r="H1788" s="52">
        <v>14.43</v>
      </c>
      <c r="I1788" s="53">
        <v>1.53</v>
      </c>
      <c r="J1788" s="52">
        <v>22.079999999999998</v>
      </c>
      <c r="K1788" s="53"/>
      <c r="L1788" s="52">
        <v>0</v>
      </c>
      <c r="M1788" s="1"/>
    </row>
    <row r="1789" ht="42.75">
      <c r="A1789" s="49"/>
      <c r="B1789" s="49" t="s">
        <v>188</v>
      </c>
      <c r="C1789" s="49" t="s">
        <v>189</v>
      </c>
      <c r="D1789" s="50" t="s">
        <v>148</v>
      </c>
      <c r="E1789" s="51">
        <v>2.0000000000000002e-05</v>
      </c>
      <c r="F1789" s="51">
        <v>0</v>
      </c>
      <c r="G1789" s="51">
        <v>0</v>
      </c>
      <c r="H1789" s="52">
        <v>1050091.7</v>
      </c>
      <c r="I1789" s="53">
        <v>1.0900000000000001</v>
      </c>
      <c r="J1789" s="52">
        <v>1144599.95</v>
      </c>
      <c r="K1789" s="53"/>
      <c r="L1789" s="52">
        <v>0</v>
      </c>
      <c r="M1789" s="1"/>
    </row>
    <row r="1790" ht="28.5">
      <c r="A1790" s="49"/>
      <c r="B1790" s="49" t="s">
        <v>149</v>
      </c>
      <c r="C1790" s="49" t="s">
        <v>150</v>
      </c>
      <c r="D1790" s="50" t="s">
        <v>151</v>
      </c>
      <c r="E1790" s="51">
        <v>0.47999999999999998</v>
      </c>
      <c r="F1790" s="51">
        <v>0</v>
      </c>
      <c r="G1790" s="51">
        <v>0</v>
      </c>
      <c r="H1790" s="52">
        <v>870.17999999999995</v>
      </c>
      <c r="I1790" s="53">
        <v>1.6100000000000001</v>
      </c>
      <c r="J1790" s="52">
        <v>1400.99</v>
      </c>
      <c r="K1790" s="53"/>
      <c r="L1790" s="52">
        <v>0</v>
      </c>
      <c r="M1790" s="1"/>
    </row>
    <row r="1791">
      <c r="A1791" s="49"/>
      <c r="B1791" s="49" t="s">
        <v>263</v>
      </c>
      <c r="C1791" s="49" t="s">
        <v>264</v>
      </c>
      <c r="D1791" s="50" t="s">
        <v>151</v>
      </c>
      <c r="E1791" s="51">
        <v>0.0060000000000000001</v>
      </c>
      <c r="F1791" s="51">
        <v>0</v>
      </c>
      <c r="G1791" s="51">
        <v>0</v>
      </c>
      <c r="H1791" s="52">
        <v>1912.8399999999999</v>
      </c>
      <c r="I1791" s="53">
        <v>1.6000000000000001</v>
      </c>
      <c r="J1791" s="52">
        <v>3060.54</v>
      </c>
      <c r="K1791" s="53"/>
      <c r="L1791" s="52">
        <v>0</v>
      </c>
      <c r="M1791" s="1"/>
    </row>
    <row r="1792" ht="57">
      <c r="A1792" s="49"/>
      <c r="B1792" s="49" t="s">
        <v>353</v>
      </c>
      <c r="C1792" s="49" t="s">
        <v>354</v>
      </c>
      <c r="D1792" s="50" t="s">
        <v>252</v>
      </c>
      <c r="E1792" s="51">
        <v>4</v>
      </c>
      <c r="F1792" s="51">
        <v>0</v>
      </c>
      <c r="G1792" s="51">
        <v>0</v>
      </c>
      <c r="H1792" s="52">
        <v>19.100000000000001</v>
      </c>
      <c r="I1792" s="53">
        <v>0.91000000000000003</v>
      </c>
      <c r="J1792" s="52">
        <v>17.379999999999999</v>
      </c>
      <c r="K1792" s="53"/>
      <c r="L1792" s="52">
        <v>0</v>
      </c>
      <c r="M1792" s="1"/>
    </row>
    <row r="1793" ht="28.5">
      <c r="A1793" s="49"/>
      <c r="B1793" s="49" t="s">
        <v>314</v>
      </c>
      <c r="C1793" s="49" t="s">
        <v>315</v>
      </c>
      <c r="D1793" s="50" t="s">
        <v>252</v>
      </c>
      <c r="E1793" s="51">
        <v>1</v>
      </c>
      <c r="F1793" s="51">
        <v>0</v>
      </c>
      <c r="G1793" s="51">
        <v>0</v>
      </c>
      <c r="H1793" s="52">
        <v>579.10000000000002</v>
      </c>
      <c r="I1793" s="53">
        <v>1.24</v>
      </c>
      <c r="J1793" s="52">
        <v>718.08000000000004</v>
      </c>
      <c r="K1793" s="53"/>
      <c r="L1793" s="52">
        <v>0</v>
      </c>
      <c r="M1793" s="1"/>
    </row>
    <row r="1794" ht="42.75">
      <c r="A1794" s="49"/>
      <c r="B1794" s="49" t="s">
        <v>267</v>
      </c>
      <c r="C1794" s="49" t="s">
        <v>268</v>
      </c>
      <c r="D1794" s="50" t="s">
        <v>195</v>
      </c>
      <c r="E1794" s="51">
        <v>0.25</v>
      </c>
      <c r="F1794" s="51">
        <v>0</v>
      </c>
      <c r="G1794" s="51">
        <v>0</v>
      </c>
      <c r="H1794" s="52">
        <v>47.259999999999998</v>
      </c>
      <c r="I1794" s="53">
        <v>2.5299999999999998</v>
      </c>
      <c r="J1794" s="52">
        <v>119.56999999999999</v>
      </c>
      <c r="K1794" s="53"/>
      <c r="L1794" s="52">
        <v>0</v>
      </c>
      <c r="M1794" s="1"/>
    </row>
    <row r="1795" ht="28.5">
      <c r="A1795" s="49"/>
      <c r="B1795" s="49" t="s">
        <v>269</v>
      </c>
      <c r="C1795" s="64" t="s">
        <v>270</v>
      </c>
      <c r="D1795" s="59" t="s">
        <v>271</v>
      </c>
      <c r="E1795" s="61">
        <v>0.012999999999999999</v>
      </c>
      <c r="F1795" s="61">
        <v>0</v>
      </c>
      <c r="G1795" s="61">
        <v>0</v>
      </c>
      <c r="H1795" s="65">
        <v>6052.54</v>
      </c>
      <c r="I1795" s="66">
        <v>1.3799999999999999</v>
      </c>
      <c r="J1795" s="65">
        <v>8352.5100000000002</v>
      </c>
      <c r="K1795" s="66"/>
      <c r="L1795" s="65">
        <v>0</v>
      </c>
      <c r="M1795" s="1"/>
    </row>
    <row r="1796">
      <c r="A1796" s="49"/>
      <c r="B1796" s="49"/>
      <c r="C1796" s="63" t="s">
        <v>59</v>
      </c>
      <c r="D1796" s="50"/>
      <c r="E1796" s="51"/>
      <c r="F1796" s="51"/>
      <c r="G1796" s="51"/>
      <c r="H1796" s="52"/>
      <c r="I1796" s="53"/>
      <c r="J1796" s="52"/>
      <c r="K1796" s="53"/>
      <c r="L1796" s="52">
        <v>12247.15</v>
      </c>
      <c r="M1796" s="1"/>
    </row>
    <row r="1797">
      <c r="A1797" s="49"/>
      <c r="B1797" s="49"/>
      <c r="C1797" s="49" t="s">
        <v>60</v>
      </c>
      <c r="D1797" s="50"/>
      <c r="E1797" s="51"/>
      <c r="F1797" s="51"/>
      <c r="G1797" s="51"/>
      <c r="H1797" s="52"/>
      <c r="I1797" s="53"/>
      <c r="J1797" s="52"/>
      <c r="K1797" s="53"/>
      <c r="L1797" s="52">
        <v>9659</v>
      </c>
      <c r="M1797" s="1"/>
    </row>
    <row r="1798" ht="28.5">
      <c r="A1798" s="49"/>
      <c r="B1798" s="49" t="s">
        <v>61</v>
      </c>
      <c r="C1798" s="49" t="s">
        <v>62</v>
      </c>
      <c r="D1798" s="50" t="s">
        <v>63</v>
      </c>
      <c r="E1798" s="51">
        <v>111</v>
      </c>
      <c r="F1798" s="51"/>
      <c r="G1798" s="51">
        <v>111</v>
      </c>
      <c r="H1798" s="52"/>
      <c r="I1798" s="53"/>
      <c r="J1798" s="52"/>
      <c r="K1798" s="53"/>
      <c r="L1798" s="52">
        <v>10721.49</v>
      </c>
      <c r="M1798" s="1"/>
    </row>
    <row r="1799" ht="28.5">
      <c r="A1799" s="64"/>
      <c r="B1799" s="64" t="s">
        <v>64</v>
      </c>
      <c r="C1799" s="64" t="s">
        <v>65</v>
      </c>
      <c r="D1799" s="59" t="s">
        <v>63</v>
      </c>
      <c r="E1799" s="61">
        <v>52</v>
      </c>
      <c r="F1799" s="61"/>
      <c r="G1799" s="61">
        <v>52</v>
      </c>
      <c r="H1799" s="65"/>
      <c r="I1799" s="66"/>
      <c r="J1799" s="65"/>
      <c r="K1799" s="66"/>
      <c r="L1799" s="65">
        <v>5022.6800000000003</v>
      </c>
      <c r="M1799" s="1"/>
    </row>
    <row r="1800">
      <c r="C1800" s="67" t="s">
        <v>66</v>
      </c>
      <c r="D1800" s="67"/>
      <c r="E1800" s="67"/>
      <c r="F1800" s="67"/>
      <c r="G1800" s="67"/>
      <c r="H1800" s="67"/>
      <c r="I1800" s="68">
        <v>27991.319999999996</v>
      </c>
      <c r="J1800" s="68"/>
      <c r="K1800" s="68">
        <v>27991.319999999996</v>
      </c>
      <c r="L1800" s="68"/>
      <c r="M1800" s="3">
        <f>K1800*1.0795</f>
        <v>30216.629939999992</v>
      </c>
      <c r="AD1800">
        <v>2065.4000000000001</v>
      </c>
      <c r="AE1800">
        <v>967.57000000000005</v>
      </c>
      <c r="AN1800" s="69">
        <v>27991.319999999996</v>
      </c>
      <c r="AO1800" s="69">
        <v>2588.1499999999996</v>
      </c>
      <c r="AQ1800" t="s">
        <v>67</v>
      </c>
      <c r="AR1800" s="69">
        <v>8559.3099999999995</v>
      </c>
      <c r="AT1800" s="69">
        <v>1099.6900000000001</v>
      </c>
      <c r="AV1800" t="s">
        <v>67</v>
      </c>
      <c r="AW1800" s="69">
        <v>0</v>
      </c>
      <c r="AZ1800">
        <v>10721.49</v>
      </c>
      <c r="BA1800">
        <v>5022.6800000000003</v>
      </c>
      <c r="CD1800">
        <v>2</v>
      </c>
    </row>
    <row r="1801" ht="125.25">
      <c r="A1801" s="48" t="s">
        <v>390</v>
      </c>
      <c r="B1801" s="49" t="s">
        <v>386</v>
      </c>
      <c r="C1801" s="49" t="s">
        <v>391</v>
      </c>
      <c r="D1801" s="50" t="s">
        <v>252</v>
      </c>
      <c r="E1801" s="51">
        <v>1</v>
      </c>
      <c r="F1801" s="51"/>
      <c r="G1801" s="51">
        <v>1</v>
      </c>
      <c r="H1801" s="52"/>
      <c r="I1801" s="53"/>
      <c r="J1801" s="52"/>
      <c r="K1801" s="53"/>
      <c r="L1801" s="52"/>
      <c r="M1801" s="1"/>
    </row>
    <row r="1802">
      <c r="A1802" s="55"/>
      <c r="B1802" s="51">
        <v>1</v>
      </c>
      <c r="C1802" s="55" t="s">
        <v>47</v>
      </c>
      <c r="D1802" s="50" t="s">
        <v>48</v>
      </c>
      <c r="E1802" s="56"/>
      <c r="F1802" s="51"/>
      <c r="G1802" s="51">
        <v>46</v>
      </c>
      <c r="H1802" s="51"/>
      <c r="I1802" s="51"/>
      <c r="J1802" s="51"/>
      <c r="K1802" s="51"/>
      <c r="L1802" s="57">
        <v>28531.040000000001</v>
      </c>
      <c r="M1802" s="1"/>
    </row>
    <row r="1803">
      <c r="A1803" s="49"/>
      <c r="B1803" s="49" t="s">
        <v>388</v>
      </c>
      <c r="C1803" s="49" t="s">
        <v>389</v>
      </c>
      <c r="D1803" s="50" t="s">
        <v>48</v>
      </c>
      <c r="E1803" s="51">
        <v>46</v>
      </c>
      <c r="F1803" s="51"/>
      <c r="G1803" s="51">
        <v>46</v>
      </c>
      <c r="H1803" s="52"/>
      <c r="I1803" s="53"/>
      <c r="J1803" s="52">
        <v>620.24000000000001</v>
      </c>
      <c r="K1803" s="53"/>
      <c r="L1803" s="52">
        <v>28531.040000000001</v>
      </c>
      <c r="M1803" s="1"/>
    </row>
    <row r="1804">
      <c r="A1804" s="55"/>
      <c r="B1804" s="51">
        <v>2</v>
      </c>
      <c r="C1804" s="55" t="s">
        <v>51</v>
      </c>
      <c r="D1804" s="50"/>
      <c r="E1804" s="56"/>
      <c r="F1804" s="51"/>
      <c r="G1804" s="51"/>
      <c r="H1804" s="51"/>
      <c r="I1804" s="51"/>
      <c r="J1804" s="51"/>
      <c r="K1804" s="51"/>
      <c r="L1804" s="57">
        <v>8627.1900000000005</v>
      </c>
      <c r="M1804" s="1"/>
    </row>
    <row r="1805">
      <c r="A1805" s="55"/>
      <c r="B1805" s="51"/>
      <c r="C1805" s="55" t="s">
        <v>52</v>
      </c>
      <c r="D1805" s="50" t="s">
        <v>48</v>
      </c>
      <c r="E1805" s="56"/>
      <c r="F1805" s="51"/>
      <c r="G1805" s="51">
        <v>5.9099999999999993</v>
      </c>
      <c r="H1805" s="51"/>
      <c r="I1805" s="51"/>
      <c r="J1805" s="51"/>
      <c r="K1805" s="51"/>
      <c r="L1805" s="57">
        <v>3665.6100000000001</v>
      </c>
      <c r="M1805" s="1"/>
      <c r="CE1805">
        <v>1</v>
      </c>
    </row>
    <row r="1806" ht="42.75">
      <c r="A1806" s="49"/>
      <c r="B1806" s="49" t="s">
        <v>159</v>
      </c>
      <c r="C1806" s="49" t="s">
        <v>160</v>
      </c>
      <c r="D1806" s="50" t="s">
        <v>55</v>
      </c>
      <c r="E1806" s="51">
        <v>1.3899999999999999</v>
      </c>
      <c r="F1806" s="51"/>
      <c r="G1806" s="51">
        <v>1.3899999999999999</v>
      </c>
      <c r="H1806" s="52">
        <v>995.50999999999999</v>
      </c>
      <c r="I1806" s="53">
        <v>1.28</v>
      </c>
      <c r="J1806" s="52">
        <v>1274.25</v>
      </c>
      <c r="K1806" s="53"/>
      <c r="L1806" s="52">
        <v>1771.21</v>
      </c>
      <c r="M1806" s="1"/>
    </row>
    <row r="1807" ht="28.5">
      <c r="A1807" s="49"/>
      <c r="B1807" s="49" t="s">
        <v>56</v>
      </c>
      <c r="C1807" s="49" t="s">
        <v>57</v>
      </c>
      <c r="D1807" s="50" t="s">
        <v>48</v>
      </c>
      <c r="E1807" s="51">
        <v>1.3899999999999999</v>
      </c>
      <c r="F1807" s="51"/>
      <c r="G1807" s="51">
        <v>1.3899999999999999</v>
      </c>
      <c r="H1807" s="52"/>
      <c r="I1807" s="53"/>
      <c r="J1807" s="52">
        <v>620.24000000000001</v>
      </c>
      <c r="K1807" s="53"/>
      <c r="L1807" s="52">
        <v>862.13</v>
      </c>
      <c r="M1807" s="1"/>
      <c r="CE1807">
        <v>1</v>
      </c>
    </row>
    <row r="1808" ht="71.25">
      <c r="A1808" s="49"/>
      <c r="B1808" s="49" t="s">
        <v>53</v>
      </c>
      <c r="C1808" s="49" t="s">
        <v>54</v>
      </c>
      <c r="D1808" s="50" t="s">
        <v>55</v>
      </c>
      <c r="E1808" s="51">
        <v>4.5199999999999996</v>
      </c>
      <c r="F1808" s="51"/>
      <c r="G1808" s="51">
        <v>4.5199999999999996</v>
      </c>
      <c r="H1808" s="52">
        <v>1024.8699999999999</v>
      </c>
      <c r="I1808" s="53">
        <v>1.48</v>
      </c>
      <c r="J1808" s="52">
        <v>1516.8099999999999</v>
      </c>
      <c r="K1808" s="53"/>
      <c r="L1808" s="52">
        <v>6855.9799999999996</v>
      </c>
      <c r="M1808" s="1"/>
    </row>
    <row r="1809" ht="28.5">
      <c r="A1809" s="49"/>
      <c r="B1809" s="49" t="s">
        <v>56</v>
      </c>
      <c r="C1809" s="49" t="s">
        <v>57</v>
      </c>
      <c r="D1809" s="50" t="s">
        <v>48</v>
      </c>
      <c r="E1809" s="51">
        <v>4.5199999999999996</v>
      </c>
      <c r="F1809" s="51"/>
      <c r="G1809" s="51">
        <v>4.5199999999999996</v>
      </c>
      <c r="H1809" s="52"/>
      <c r="I1809" s="53"/>
      <c r="J1809" s="52">
        <v>620.24000000000001</v>
      </c>
      <c r="K1809" s="53"/>
      <c r="L1809" s="52">
        <v>2803.48</v>
      </c>
      <c r="M1809" s="1"/>
      <c r="CE1809">
        <v>1</v>
      </c>
    </row>
    <row r="1810">
      <c r="A1810" s="55"/>
      <c r="B1810" s="51">
        <v>4</v>
      </c>
      <c r="C1810" s="55" t="s">
        <v>58</v>
      </c>
      <c r="D1810" s="50"/>
      <c r="E1810" s="56"/>
      <c r="F1810" s="51"/>
      <c r="G1810" s="51"/>
      <c r="H1810" s="51"/>
      <c r="I1810" s="51"/>
      <c r="J1810" s="51"/>
      <c r="K1810" s="51"/>
      <c r="L1810" s="57">
        <v>0</v>
      </c>
      <c r="M1810" s="1"/>
    </row>
    <row r="1811" ht="42.75">
      <c r="A1811" s="49"/>
      <c r="B1811" s="49" t="s">
        <v>253</v>
      </c>
      <c r="C1811" s="49" t="s">
        <v>254</v>
      </c>
      <c r="D1811" s="50" t="s">
        <v>148</v>
      </c>
      <c r="E1811" s="51">
        <v>0.0053</v>
      </c>
      <c r="F1811" s="51">
        <v>0</v>
      </c>
      <c r="G1811" s="51">
        <v>0</v>
      </c>
      <c r="H1811" s="52">
        <v>23335.799999999999</v>
      </c>
      <c r="I1811" s="53">
        <v>1.22</v>
      </c>
      <c r="J1811" s="52">
        <v>28469.68</v>
      </c>
      <c r="K1811" s="53"/>
      <c r="L1811" s="52">
        <v>0</v>
      </c>
      <c r="M1811" s="1"/>
    </row>
    <row r="1812">
      <c r="A1812" s="49"/>
      <c r="B1812" s="49" t="s">
        <v>146</v>
      </c>
      <c r="C1812" s="49" t="s">
        <v>147</v>
      </c>
      <c r="D1812" s="50" t="s">
        <v>148</v>
      </c>
      <c r="E1812" s="51">
        <v>0.0035000000000000001</v>
      </c>
      <c r="F1812" s="51">
        <v>0</v>
      </c>
      <c r="G1812" s="51">
        <v>0</v>
      </c>
      <c r="H1812" s="52">
        <v>116448.72</v>
      </c>
      <c r="I1812" s="53">
        <v>1.28</v>
      </c>
      <c r="J1812" s="52">
        <v>149054.35999999999</v>
      </c>
      <c r="K1812" s="53"/>
      <c r="L1812" s="52">
        <v>0</v>
      </c>
      <c r="M1812" s="1"/>
    </row>
    <row r="1813">
      <c r="A1813" s="49"/>
      <c r="B1813" s="49" t="s">
        <v>255</v>
      </c>
      <c r="C1813" s="49" t="s">
        <v>256</v>
      </c>
      <c r="D1813" s="50" t="s">
        <v>151</v>
      </c>
      <c r="E1813" s="51">
        <v>0.0043</v>
      </c>
      <c r="F1813" s="51">
        <v>0</v>
      </c>
      <c r="G1813" s="51">
        <v>0</v>
      </c>
      <c r="H1813" s="52">
        <v>284.14999999999998</v>
      </c>
      <c r="I1813" s="53">
        <v>1.4299999999999999</v>
      </c>
      <c r="J1813" s="52">
        <v>406.32999999999998</v>
      </c>
      <c r="K1813" s="53"/>
      <c r="L1813" s="52">
        <v>0</v>
      </c>
      <c r="M1813" s="1"/>
    </row>
    <row r="1814">
      <c r="A1814" s="49"/>
      <c r="B1814" s="49" t="s">
        <v>257</v>
      </c>
      <c r="C1814" s="49" t="s">
        <v>258</v>
      </c>
      <c r="D1814" s="50" t="s">
        <v>151</v>
      </c>
      <c r="E1814" s="51">
        <v>0.023</v>
      </c>
      <c r="F1814" s="51">
        <v>0</v>
      </c>
      <c r="G1814" s="51">
        <v>0</v>
      </c>
      <c r="H1814" s="52">
        <v>219.68000000000001</v>
      </c>
      <c r="I1814" s="53">
        <v>0.91000000000000003</v>
      </c>
      <c r="J1814" s="52">
        <v>199.91</v>
      </c>
      <c r="K1814" s="53"/>
      <c r="L1814" s="52">
        <v>0</v>
      </c>
      <c r="M1814" s="1"/>
    </row>
    <row r="1815" ht="28.5">
      <c r="A1815" s="49"/>
      <c r="B1815" s="49" t="s">
        <v>259</v>
      </c>
      <c r="C1815" s="49" t="s">
        <v>260</v>
      </c>
      <c r="D1815" s="50" t="s">
        <v>151</v>
      </c>
      <c r="E1815" s="51">
        <v>0.055</v>
      </c>
      <c r="F1815" s="51">
        <v>0</v>
      </c>
      <c r="G1815" s="51">
        <v>0</v>
      </c>
      <c r="H1815" s="52">
        <v>206.62</v>
      </c>
      <c r="I1815" s="53">
        <v>0.88</v>
      </c>
      <c r="J1815" s="52">
        <v>181.83000000000001</v>
      </c>
      <c r="K1815" s="53"/>
      <c r="L1815" s="52">
        <v>0</v>
      </c>
      <c r="M1815" s="1"/>
    </row>
    <row r="1816" ht="57">
      <c r="A1816" s="49"/>
      <c r="B1816" s="49" t="s">
        <v>261</v>
      </c>
      <c r="C1816" s="49" t="s">
        <v>262</v>
      </c>
      <c r="D1816" s="50" t="s">
        <v>221</v>
      </c>
      <c r="E1816" s="51">
        <v>5.9699999999999998</v>
      </c>
      <c r="F1816" s="51">
        <v>0</v>
      </c>
      <c r="G1816" s="51">
        <v>0</v>
      </c>
      <c r="H1816" s="52">
        <v>14.43</v>
      </c>
      <c r="I1816" s="53">
        <v>1.53</v>
      </c>
      <c r="J1816" s="52">
        <v>22.079999999999998</v>
      </c>
      <c r="K1816" s="53"/>
      <c r="L1816" s="52">
        <v>0</v>
      </c>
      <c r="M1816" s="1"/>
    </row>
    <row r="1817" ht="42.75">
      <c r="A1817" s="49"/>
      <c r="B1817" s="49" t="s">
        <v>188</v>
      </c>
      <c r="C1817" s="49" t="s">
        <v>189</v>
      </c>
      <c r="D1817" s="50" t="s">
        <v>148</v>
      </c>
      <c r="E1817" s="51">
        <v>2.0000000000000002e-05</v>
      </c>
      <c r="F1817" s="51">
        <v>0</v>
      </c>
      <c r="G1817" s="51">
        <v>0</v>
      </c>
      <c r="H1817" s="52">
        <v>1050091.7</v>
      </c>
      <c r="I1817" s="53">
        <v>1.0900000000000001</v>
      </c>
      <c r="J1817" s="52">
        <v>1144599.95</v>
      </c>
      <c r="K1817" s="53"/>
      <c r="L1817" s="52">
        <v>0</v>
      </c>
      <c r="M1817" s="1"/>
    </row>
    <row r="1818" ht="28.5">
      <c r="A1818" s="49"/>
      <c r="B1818" s="49" t="s">
        <v>149</v>
      </c>
      <c r="C1818" s="49" t="s">
        <v>150</v>
      </c>
      <c r="D1818" s="50" t="s">
        <v>151</v>
      </c>
      <c r="E1818" s="51">
        <v>0.47999999999999998</v>
      </c>
      <c r="F1818" s="51">
        <v>0</v>
      </c>
      <c r="G1818" s="51">
        <v>0</v>
      </c>
      <c r="H1818" s="52">
        <v>870.17999999999995</v>
      </c>
      <c r="I1818" s="53">
        <v>1.6100000000000001</v>
      </c>
      <c r="J1818" s="52">
        <v>1400.99</v>
      </c>
      <c r="K1818" s="53"/>
      <c r="L1818" s="52">
        <v>0</v>
      </c>
      <c r="M1818" s="1"/>
    </row>
    <row r="1819">
      <c r="A1819" s="49"/>
      <c r="B1819" s="49" t="s">
        <v>263</v>
      </c>
      <c r="C1819" s="49" t="s">
        <v>264</v>
      </c>
      <c r="D1819" s="50" t="s">
        <v>151</v>
      </c>
      <c r="E1819" s="51">
        <v>0.0060000000000000001</v>
      </c>
      <c r="F1819" s="51">
        <v>0</v>
      </c>
      <c r="G1819" s="51">
        <v>0</v>
      </c>
      <c r="H1819" s="52">
        <v>1912.8399999999999</v>
      </c>
      <c r="I1819" s="53">
        <v>1.6000000000000001</v>
      </c>
      <c r="J1819" s="52">
        <v>3060.54</v>
      </c>
      <c r="K1819" s="53"/>
      <c r="L1819" s="52">
        <v>0</v>
      </c>
      <c r="M1819" s="1"/>
    </row>
    <row r="1820" ht="57">
      <c r="A1820" s="49"/>
      <c r="B1820" s="49" t="s">
        <v>353</v>
      </c>
      <c r="C1820" s="49" t="s">
        <v>354</v>
      </c>
      <c r="D1820" s="50" t="s">
        <v>252</v>
      </c>
      <c r="E1820" s="51">
        <v>4</v>
      </c>
      <c r="F1820" s="51">
        <v>0</v>
      </c>
      <c r="G1820" s="51">
        <v>0</v>
      </c>
      <c r="H1820" s="52">
        <v>19.100000000000001</v>
      </c>
      <c r="I1820" s="53">
        <v>0.91000000000000003</v>
      </c>
      <c r="J1820" s="52">
        <v>17.379999999999999</v>
      </c>
      <c r="K1820" s="53"/>
      <c r="L1820" s="52">
        <v>0</v>
      </c>
      <c r="M1820" s="1"/>
    </row>
    <row r="1821" ht="28.5">
      <c r="A1821" s="49"/>
      <c r="B1821" s="49" t="s">
        <v>314</v>
      </c>
      <c r="C1821" s="49" t="s">
        <v>315</v>
      </c>
      <c r="D1821" s="50" t="s">
        <v>252</v>
      </c>
      <c r="E1821" s="51">
        <v>1</v>
      </c>
      <c r="F1821" s="51">
        <v>0</v>
      </c>
      <c r="G1821" s="51">
        <v>0</v>
      </c>
      <c r="H1821" s="52">
        <v>579.10000000000002</v>
      </c>
      <c r="I1821" s="53">
        <v>1.24</v>
      </c>
      <c r="J1821" s="52">
        <v>718.08000000000004</v>
      </c>
      <c r="K1821" s="53"/>
      <c r="L1821" s="52">
        <v>0</v>
      </c>
      <c r="M1821" s="1"/>
    </row>
    <row r="1822" ht="42.75">
      <c r="A1822" s="49"/>
      <c r="B1822" s="49" t="s">
        <v>267</v>
      </c>
      <c r="C1822" s="49" t="s">
        <v>268</v>
      </c>
      <c r="D1822" s="50" t="s">
        <v>195</v>
      </c>
      <c r="E1822" s="51">
        <v>0.25</v>
      </c>
      <c r="F1822" s="51">
        <v>0</v>
      </c>
      <c r="G1822" s="51">
        <v>0</v>
      </c>
      <c r="H1822" s="52">
        <v>47.259999999999998</v>
      </c>
      <c r="I1822" s="53">
        <v>2.5299999999999998</v>
      </c>
      <c r="J1822" s="52">
        <v>119.56999999999999</v>
      </c>
      <c r="K1822" s="53"/>
      <c r="L1822" s="52">
        <v>0</v>
      </c>
      <c r="M1822" s="1"/>
    </row>
    <row r="1823" ht="28.5">
      <c r="A1823" s="49"/>
      <c r="B1823" s="49" t="s">
        <v>269</v>
      </c>
      <c r="C1823" s="64" t="s">
        <v>270</v>
      </c>
      <c r="D1823" s="59" t="s">
        <v>271</v>
      </c>
      <c r="E1823" s="61">
        <v>0.012999999999999999</v>
      </c>
      <c r="F1823" s="61">
        <v>0</v>
      </c>
      <c r="G1823" s="61">
        <v>0</v>
      </c>
      <c r="H1823" s="65">
        <v>6052.54</v>
      </c>
      <c r="I1823" s="66">
        <v>1.3799999999999999</v>
      </c>
      <c r="J1823" s="65">
        <v>8352.5100000000002</v>
      </c>
      <c r="K1823" s="66"/>
      <c r="L1823" s="65">
        <v>0</v>
      </c>
      <c r="M1823" s="1"/>
    </row>
    <row r="1824">
      <c r="A1824" s="49"/>
      <c r="B1824" s="49"/>
      <c r="C1824" s="63" t="s">
        <v>59</v>
      </c>
      <c r="D1824" s="50"/>
      <c r="E1824" s="51"/>
      <c r="F1824" s="51"/>
      <c r="G1824" s="51"/>
      <c r="H1824" s="52"/>
      <c r="I1824" s="53"/>
      <c r="J1824" s="52"/>
      <c r="K1824" s="53"/>
      <c r="L1824" s="52">
        <v>40823.840000000004</v>
      </c>
      <c r="M1824" s="1"/>
    </row>
    <row r="1825">
      <c r="A1825" s="49"/>
      <c r="B1825" s="49"/>
      <c r="C1825" s="49" t="s">
        <v>60</v>
      </c>
      <c r="D1825" s="50"/>
      <c r="E1825" s="51"/>
      <c r="F1825" s="51"/>
      <c r="G1825" s="51"/>
      <c r="H1825" s="52"/>
      <c r="I1825" s="53"/>
      <c r="J1825" s="52"/>
      <c r="K1825" s="53"/>
      <c r="L1825" s="52">
        <v>32196.650000000001</v>
      </c>
      <c r="M1825" s="1"/>
    </row>
    <row r="1826" ht="28.5">
      <c r="A1826" s="49"/>
      <c r="B1826" s="49" t="s">
        <v>61</v>
      </c>
      <c r="C1826" s="49" t="s">
        <v>62</v>
      </c>
      <c r="D1826" s="50" t="s">
        <v>63</v>
      </c>
      <c r="E1826" s="51">
        <v>111</v>
      </c>
      <c r="F1826" s="51"/>
      <c r="G1826" s="51">
        <v>111</v>
      </c>
      <c r="H1826" s="52"/>
      <c r="I1826" s="53"/>
      <c r="J1826" s="52"/>
      <c r="K1826" s="53"/>
      <c r="L1826" s="52">
        <v>35738.279999999999</v>
      </c>
      <c r="M1826" s="1"/>
    </row>
    <row r="1827" ht="28.5">
      <c r="A1827" s="64"/>
      <c r="B1827" s="64" t="s">
        <v>64</v>
      </c>
      <c r="C1827" s="64" t="s">
        <v>65</v>
      </c>
      <c r="D1827" s="59" t="s">
        <v>63</v>
      </c>
      <c r="E1827" s="61">
        <v>52</v>
      </c>
      <c r="F1827" s="61"/>
      <c r="G1827" s="61">
        <v>52</v>
      </c>
      <c r="H1827" s="65"/>
      <c r="I1827" s="66"/>
      <c r="J1827" s="65"/>
      <c r="K1827" s="66"/>
      <c r="L1827" s="65">
        <v>16742.259999999998</v>
      </c>
      <c r="M1827" s="1"/>
    </row>
    <row r="1828">
      <c r="C1828" s="67" t="s">
        <v>66</v>
      </c>
      <c r="D1828" s="67"/>
      <c r="E1828" s="67"/>
      <c r="F1828" s="67"/>
      <c r="G1828" s="67"/>
      <c r="H1828" s="67"/>
      <c r="I1828" s="68">
        <v>93304.380000000005</v>
      </c>
      <c r="J1828" s="68"/>
      <c r="K1828" s="68">
        <v>93304.380000000005</v>
      </c>
      <c r="L1828" s="68"/>
      <c r="M1828" s="3">
        <f>K1828*1.0795</f>
        <v>100722.07820999999</v>
      </c>
      <c r="AD1828">
        <v>2065.4000000000001</v>
      </c>
      <c r="AE1828">
        <v>967.57000000000005</v>
      </c>
      <c r="AN1828" s="69">
        <v>93304.380000000005</v>
      </c>
      <c r="AO1828" s="69">
        <v>8627.1900000000005</v>
      </c>
      <c r="AQ1828" t="s">
        <v>67</v>
      </c>
      <c r="AR1828" s="69">
        <v>28531.040000000001</v>
      </c>
      <c r="AT1828" s="69">
        <v>3665.6100000000001</v>
      </c>
      <c r="AV1828" t="s">
        <v>67</v>
      </c>
      <c r="AW1828" s="69">
        <v>0</v>
      </c>
      <c r="AZ1828">
        <v>35738.279999999999</v>
      </c>
      <c r="BA1828">
        <v>16742.259999999998</v>
      </c>
      <c r="CD1828">
        <v>2</v>
      </c>
    </row>
    <row r="1829" ht="99.75">
      <c r="A1829" s="48" t="s">
        <v>392</v>
      </c>
      <c r="B1829" s="49" t="s">
        <v>393</v>
      </c>
      <c r="C1829" s="49" t="s">
        <v>394</v>
      </c>
      <c r="D1829" s="50" t="s">
        <v>252</v>
      </c>
      <c r="E1829" s="51">
        <v>1</v>
      </c>
      <c r="F1829" s="51"/>
      <c r="G1829" s="51">
        <v>1</v>
      </c>
      <c r="H1829" s="52"/>
      <c r="I1829" s="53"/>
      <c r="J1829" s="52"/>
      <c r="K1829" s="53"/>
      <c r="L1829" s="52"/>
      <c r="M1829" s="1"/>
    </row>
    <row r="1830" ht="25.5">
      <c r="B1830" s="54" t="s">
        <v>157</v>
      </c>
      <c r="C1830" s="54" t="s">
        <v>158</v>
      </c>
      <c r="D1830" s="54"/>
      <c r="E1830" s="54"/>
      <c r="F1830" s="54"/>
      <c r="G1830" s="54"/>
      <c r="H1830" s="54"/>
      <c r="I1830" s="54"/>
      <c r="J1830" s="54"/>
      <c r="K1830" s="54"/>
      <c r="L1830" s="54"/>
      <c r="M1830" s="1"/>
      <c r="CW1830" s="70" t="s">
        <v>158</v>
      </c>
    </row>
    <row r="1831">
      <c r="A1831" s="55"/>
      <c r="B1831" s="51">
        <v>1</v>
      </c>
      <c r="C1831" s="55" t="s">
        <v>47</v>
      </c>
      <c r="D1831" s="50" t="s">
        <v>48</v>
      </c>
      <c r="E1831" s="56"/>
      <c r="F1831" s="51"/>
      <c r="G1831" s="51">
        <v>20.699999999999999</v>
      </c>
      <c r="H1831" s="51"/>
      <c r="I1831" s="51"/>
      <c r="J1831" s="51"/>
      <c r="K1831" s="51"/>
      <c r="L1831" s="57">
        <v>12838.969999999999</v>
      </c>
      <c r="M1831" s="1"/>
    </row>
    <row r="1832">
      <c r="A1832" s="49"/>
      <c r="B1832" s="49" t="s">
        <v>388</v>
      </c>
      <c r="C1832" s="49" t="s">
        <v>389</v>
      </c>
      <c r="D1832" s="50" t="s">
        <v>48</v>
      </c>
      <c r="E1832" s="51">
        <v>69</v>
      </c>
      <c r="F1832" s="51">
        <v>0.29999999999999999</v>
      </c>
      <c r="G1832" s="51">
        <v>20.699999999999999</v>
      </c>
      <c r="H1832" s="52"/>
      <c r="I1832" s="53"/>
      <c r="J1832" s="52">
        <v>620.24000000000001</v>
      </c>
      <c r="K1832" s="53"/>
      <c r="L1832" s="52">
        <v>12838.969999999999</v>
      </c>
      <c r="M1832" s="1"/>
    </row>
    <row r="1833">
      <c r="A1833" s="55"/>
      <c r="B1833" s="51">
        <v>2</v>
      </c>
      <c r="C1833" s="55" t="s">
        <v>51</v>
      </c>
      <c r="D1833" s="50"/>
      <c r="E1833" s="56"/>
      <c r="F1833" s="51"/>
      <c r="G1833" s="51"/>
      <c r="H1833" s="51"/>
      <c r="I1833" s="51"/>
      <c r="J1833" s="51"/>
      <c r="K1833" s="51"/>
      <c r="L1833" s="57">
        <v>3913.7999999999997</v>
      </c>
      <c r="M1833" s="1"/>
    </row>
    <row r="1834">
      <c r="A1834" s="55"/>
      <c r="B1834" s="51"/>
      <c r="C1834" s="55" t="s">
        <v>52</v>
      </c>
      <c r="D1834" s="50" t="s">
        <v>48</v>
      </c>
      <c r="E1834" s="56"/>
      <c r="F1834" s="51"/>
      <c r="G1834" s="51">
        <v>2.6580000000000004</v>
      </c>
      <c r="H1834" s="51"/>
      <c r="I1834" s="51"/>
      <c r="J1834" s="51"/>
      <c r="K1834" s="51"/>
      <c r="L1834" s="57">
        <v>1648.6000000000001</v>
      </c>
      <c r="M1834" s="1"/>
      <c r="CE1834">
        <v>1</v>
      </c>
    </row>
    <row r="1835" ht="42.75">
      <c r="A1835" s="49"/>
      <c r="B1835" s="49" t="s">
        <v>159</v>
      </c>
      <c r="C1835" s="49" t="s">
        <v>160</v>
      </c>
      <c r="D1835" s="50" t="s">
        <v>55</v>
      </c>
      <c r="E1835" s="51">
        <v>1.6200000000000001</v>
      </c>
      <c r="F1835" s="51">
        <v>0.29999999999999999</v>
      </c>
      <c r="G1835" s="51">
        <v>0.48599999999999999</v>
      </c>
      <c r="H1835" s="52">
        <v>995.50999999999999</v>
      </c>
      <c r="I1835" s="53">
        <v>1.28</v>
      </c>
      <c r="J1835" s="52">
        <v>1274.25</v>
      </c>
      <c r="K1835" s="53"/>
      <c r="L1835" s="52">
        <v>619.28999999999996</v>
      </c>
      <c r="M1835" s="1"/>
    </row>
    <row r="1836" ht="28.5">
      <c r="A1836" s="49"/>
      <c r="B1836" s="49" t="s">
        <v>56</v>
      </c>
      <c r="C1836" s="49" t="s">
        <v>57</v>
      </c>
      <c r="D1836" s="50" t="s">
        <v>48</v>
      </c>
      <c r="E1836" s="51">
        <v>1.6200000000000001</v>
      </c>
      <c r="F1836" s="51">
        <v>0.29999999999999999</v>
      </c>
      <c r="G1836" s="51">
        <v>0.48599999999999999</v>
      </c>
      <c r="H1836" s="52"/>
      <c r="I1836" s="53"/>
      <c r="J1836" s="52">
        <v>620.24000000000001</v>
      </c>
      <c r="K1836" s="53"/>
      <c r="L1836" s="52">
        <v>301.44</v>
      </c>
      <c r="M1836" s="1"/>
      <c r="CE1836">
        <v>1</v>
      </c>
    </row>
    <row r="1837" ht="71.25">
      <c r="A1837" s="49"/>
      <c r="B1837" s="49" t="s">
        <v>53</v>
      </c>
      <c r="C1837" s="49" t="s">
        <v>54</v>
      </c>
      <c r="D1837" s="50" t="s">
        <v>55</v>
      </c>
      <c r="E1837" s="51">
        <v>7.2400000000000002</v>
      </c>
      <c r="F1837" s="51">
        <v>0.29999999999999999</v>
      </c>
      <c r="G1837" s="51">
        <v>2.1720000000000002</v>
      </c>
      <c r="H1837" s="52">
        <v>1024.8699999999999</v>
      </c>
      <c r="I1837" s="53">
        <v>1.48</v>
      </c>
      <c r="J1837" s="52">
        <v>1516.8099999999999</v>
      </c>
      <c r="K1837" s="53"/>
      <c r="L1837" s="52">
        <v>3294.5100000000002</v>
      </c>
      <c r="M1837" s="1"/>
    </row>
    <row r="1838" ht="28.5">
      <c r="A1838" s="49"/>
      <c r="B1838" s="49" t="s">
        <v>56</v>
      </c>
      <c r="C1838" s="49" t="s">
        <v>57</v>
      </c>
      <c r="D1838" s="50" t="s">
        <v>48</v>
      </c>
      <c r="E1838" s="51">
        <v>7.2400000000000002</v>
      </c>
      <c r="F1838" s="51">
        <v>0.29999999999999999</v>
      </c>
      <c r="G1838" s="51">
        <v>2.1720000000000002</v>
      </c>
      <c r="H1838" s="52"/>
      <c r="I1838" s="53"/>
      <c r="J1838" s="52">
        <v>620.24000000000001</v>
      </c>
      <c r="K1838" s="53"/>
      <c r="L1838" s="52">
        <v>1347.1600000000001</v>
      </c>
      <c r="M1838" s="1"/>
      <c r="CE1838">
        <v>1</v>
      </c>
    </row>
    <row r="1839">
      <c r="A1839" s="55"/>
      <c r="B1839" s="51">
        <v>4</v>
      </c>
      <c r="C1839" s="55" t="s">
        <v>58</v>
      </c>
      <c r="D1839" s="50"/>
      <c r="E1839" s="56"/>
      <c r="F1839" s="51"/>
      <c r="G1839" s="51"/>
      <c r="H1839" s="51"/>
      <c r="I1839" s="51"/>
      <c r="J1839" s="51"/>
      <c r="K1839" s="51"/>
      <c r="L1839" s="57">
        <v>0</v>
      </c>
      <c r="M1839" s="1"/>
    </row>
    <row r="1840" ht="42.75">
      <c r="A1840" s="49"/>
      <c r="B1840" s="49" t="s">
        <v>253</v>
      </c>
      <c r="C1840" s="49" t="s">
        <v>254</v>
      </c>
      <c r="D1840" s="50" t="s">
        <v>148</v>
      </c>
      <c r="E1840" s="51">
        <v>0.0053</v>
      </c>
      <c r="F1840" s="51">
        <v>0</v>
      </c>
      <c r="G1840" s="51">
        <v>0</v>
      </c>
      <c r="H1840" s="52">
        <v>23335.799999999999</v>
      </c>
      <c r="I1840" s="53">
        <v>1.22</v>
      </c>
      <c r="J1840" s="52">
        <v>28469.68</v>
      </c>
      <c r="K1840" s="53"/>
      <c r="L1840" s="52">
        <v>0</v>
      </c>
      <c r="M1840" s="1"/>
    </row>
    <row r="1841">
      <c r="A1841" s="49"/>
      <c r="B1841" s="49" t="s">
        <v>146</v>
      </c>
      <c r="C1841" s="49" t="s">
        <v>147</v>
      </c>
      <c r="D1841" s="50" t="s">
        <v>148</v>
      </c>
      <c r="E1841" s="51">
        <v>0.0035000000000000001</v>
      </c>
      <c r="F1841" s="51">
        <v>0</v>
      </c>
      <c r="G1841" s="51">
        <v>0</v>
      </c>
      <c r="H1841" s="52">
        <v>116448.72</v>
      </c>
      <c r="I1841" s="53">
        <v>1.28</v>
      </c>
      <c r="J1841" s="52">
        <v>149054.35999999999</v>
      </c>
      <c r="K1841" s="53"/>
      <c r="L1841" s="52">
        <v>0</v>
      </c>
      <c r="M1841" s="1"/>
    </row>
    <row r="1842">
      <c r="A1842" s="49"/>
      <c r="B1842" s="49" t="s">
        <v>255</v>
      </c>
      <c r="C1842" s="49" t="s">
        <v>256</v>
      </c>
      <c r="D1842" s="50" t="s">
        <v>151</v>
      </c>
      <c r="E1842" s="51">
        <v>0.0071999999999999998</v>
      </c>
      <c r="F1842" s="51">
        <v>0</v>
      </c>
      <c r="G1842" s="51">
        <v>0</v>
      </c>
      <c r="H1842" s="52">
        <v>284.14999999999998</v>
      </c>
      <c r="I1842" s="53">
        <v>1.4299999999999999</v>
      </c>
      <c r="J1842" s="52">
        <v>406.32999999999998</v>
      </c>
      <c r="K1842" s="53"/>
      <c r="L1842" s="52">
        <v>0</v>
      </c>
      <c r="M1842" s="1"/>
    </row>
    <row r="1843">
      <c r="A1843" s="49"/>
      <c r="B1843" s="49" t="s">
        <v>257</v>
      </c>
      <c r="C1843" s="49" t="s">
        <v>258</v>
      </c>
      <c r="D1843" s="50" t="s">
        <v>151</v>
      </c>
      <c r="E1843" s="51">
        <v>0.025999999999999999</v>
      </c>
      <c r="F1843" s="51">
        <v>0</v>
      </c>
      <c r="G1843" s="51">
        <v>0</v>
      </c>
      <c r="H1843" s="52">
        <v>219.68000000000001</v>
      </c>
      <c r="I1843" s="53">
        <v>0.91000000000000003</v>
      </c>
      <c r="J1843" s="52">
        <v>199.91</v>
      </c>
      <c r="K1843" s="53"/>
      <c r="L1843" s="52">
        <v>0</v>
      </c>
      <c r="M1843" s="1"/>
    </row>
    <row r="1844" ht="28.5">
      <c r="A1844" s="49"/>
      <c r="B1844" s="49" t="s">
        <v>259</v>
      </c>
      <c r="C1844" s="49" t="s">
        <v>260</v>
      </c>
      <c r="D1844" s="50" t="s">
        <v>151</v>
      </c>
      <c r="E1844" s="51">
        <v>0.081000000000000003</v>
      </c>
      <c r="F1844" s="51">
        <v>0</v>
      </c>
      <c r="G1844" s="51">
        <v>0</v>
      </c>
      <c r="H1844" s="52">
        <v>206.62</v>
      </c>
      <c r="I1844" s="53">
        <v>0.88</v>
      </c>
      <c r="J1844" s="52">
        <v>181.83000000000001</v>
      </c>
      <c r="K1844" s="53"/>
      <c r="L1844" s="52">
        <v>0</v>
      </c>
      <c r="M1844" s="1"/>
    </row>
    <row r="1845" ht="57">
      <c r="A1845" s="49"/>
      <c r="B1845" s="49" t="s">
        <v>261</v>
      </c>
      <c r="C1845" s="49" t="s">
        <v>262</v>
      </c>
      <c r="D1845" s="50" t="s">
        <v>221</v>
      </c>
      <c r="E1845" s="51">
        <v>5.9699999999999998</v>
      </c>
      <c r="F1845" s="51">
        <v>0</v>
      </c>
      <c r="G1845" s="51">
        <v>0</v>
      </c>
      <c r="H1845" s="52">
        <v>14.43</v>
      </c>
      <c r="I1845" s="53">
        <v>1.53</v>
      </c>
      <c r="J1845" s="52">
        <v>22.079999999999998</v>
      </c>
      <c r="K1845" s="53"/>
      <c r="L1845" s="52">
        <v>0</v>
      </c>
      <c r="M1845" s="1"/>
    </row>
    <row r="1846" ht="42.75">
      <c r="A1846" s="49"/>
      <c r="B1846" s="49" t="s">
        <v>188</v>
      </c>
      <c r="C1846" s="49" t="s">
        <v>189</v>
      </c>
      <c r="D1846" s="50" t="s">
        <v>148</v>
      </c>
      <c r="E1846" s="51">
        <v>2.0000000000000002e-05</v>
      </c>
      <c r="F1846" s="51">
        <v>0</v>
      </c>
      <c r="G1846" s="51">
        <v>0</v>
      </c>
      <c r="H1846" s="52">
        <v>1050091.7</v>
      </c>
      <c r="I1846" s="53">
        <v>1.0900000000000001</v>
      </c>
      <c r="J1846" s="52">
        <v>1144599.95</v>
      </c>
      <c r="K1846" s="53"/>
      <c r="L1846" s="52">
        <v>0</v>
      </c>
      <c r="M1846" s="1"/>
    </row>
    <row r="1847" ht="28.5">
      <c r="A1847" s="49"/>
      <c r="B1847" s="49" t="s">
        <v>149</v>
      </c>
      <c r="C1847" s="49" t="s">
        <v>150</v>
      </c>
      <c r="D1847" s="50" t="s">
        <v>151</v>
      </c>
      <c r="E1847" s="51">
        <v>0.56000000000000005</v>
      </c>
      <c r="F1847" s="51">
        <v>0</v>
      </c>
      <c r="G1847" s="51">
        <v>0</v>
      </c>
      <c r="H1847" s="52">
        <v>870.17999999999995</v>
      </c>
      <c r="I1847" s="53">
        <v>1.6100000000000001</v>
      </c>
      <c r="J1847" s="52">
        <v>1400.99</v>
      </c>
      <c r="K1847" s="53"/>
      <c r="L1847" s="52">
        <v>0</v>
      </c>
      <c r="M1847" s="1"/>
    </row>
    <row r="1848">
      <c r="A1848" s="49"/>
      <c r="B1848" s="49" t="s">
        <v>263</v>
      </c>
      <c r="C1848" s="49" t="s">
        <v>264</v>
      </c>
      <c r="D1848" s="50" t="s">
        <v>151</v>
      </c>
      <c r="E1848" s="51">
        <v>0.0060000000000000001</v>
      </c>
      <c r="F1848" s="51">
        <v>0</v>
      </c>
      <c r="G1848" s="51">
        <v>0</v>
      </c>
      <c r="H1848" s="52">
        <v>1912.8399999999999</v>
      </c>
      <c r="I1848" s="53">
        <v>1.6000000000000001</v>
      </c>
      <c r="J1848" s="52">
        <v>3060.54</v>
      </c>
      <c r="K1848" s="53"/>
      <c r="L1848" s="52">
        <v>0</v>
      </c>
      <c r="M1848" s="1"/>
    </row>
    <row r="1849" ht="57">
      <c r="A1849" s="49"/>
      <c r="B1849" s="49" t="s">
        <v>353</v>
      </c>
      <c r="C1849" s="49" t="s">
        <v>354</v>
      </c>
      <c r="D1849" s="50" t="s">
        <v>252</v>
      </c>
      <c r="E1849" s="51">
        <v>7</v>
      </c>
      <c r="F1849" s="51">
        <v>0</v>
      </c>
      <c r="G1849" s="51">
        <v>0</v>
      </c>
      <c r="H1849" s="52">
        <v>19.100000000000001</v>
      </c>
      <c r="I1849" s="53">
        <v>0.91000000000000003</v>
      </c>
      <c r="J1849" s="52">
        <v>17.379999999999999</v>
      </c>
      <c r="K1849" s="53"/>
      <c r="L1849" s="52">
        <v>0</v>
      </c>
      <c r="M1849" s="1"/>
    </row>
    <row r="1850" ht="28.5">
      <c r="A1850" s="49"/>
      <c r="B1850" s="49" t="s">
        <v>314</v>
      </c>
      <c r="C1850" s="49" t="s">
        <v>315</v>
      </c>
      <c r="D1850" s="50" t="s">
        <v>252</v>
      </c>
      <c r="E1850" s="51">
        <v>1</v>
      </c>
      <c r="F1850" s="51">
        <v>0</v>
      </c>
      <c r="G1850" s="51">
        <v>0</v>
      </c>
      <c r="H1850" s="52">
        <v>579.10000000000002</v>
      </c>
      <c r="I1850" s="53">
        <v>1.24</v>
      </c>
      <c r="J1850" s="52">
        <v>718.08000000000004</v>
      </c>
      <c r="K1850" s="53"/>
      <c r="L1850" s="52">
        <v>0</v>
      </c>
      <c r="M1850" s="1"/>
    </row>
    <row r="1851" ht="42.75">
      <c r="A1851" s="49"/>
      <c r="B1851" s="49" t="s">
        <v>267</v>
      </c>
      <c r="C1851" s="49" t="s">
        <v>268</v>
      </c>
      <c r="D1851" s="50" t="s">
        <v>195</v>
      </c>
      <c r="E1851" s="51">
        <v>0.44</v>
      </c>
      <c r="F1851" s="51">
        <v>0</v>
      </c>
      <c r="G1851" s="51">
        <v>0</v>
      </c>
      <c r="H1851" s="52">
        <v>47.259999999999998</v>
      </c>
      <c r="I1851" s="53">
        <v>2.5299999999999998</v>
      </c>
      <c r="J1851" s="52">
        <v>119.56999999999999</v>
      </c>
      <c r="K1851" s="53"/>
      <c r="L1851" s="52">
        <v>0</v>
      </c>
      <c r="M1851" s="1"/>
    </row>
    <row r="1852" ht="28.5">
      <c r="A1852" s="49"/>
      <c r="B1852" s="49" t="s">
        <v>269</v>
      </c>
      <c r="C1852" s="64" t="s">
        <v>270</v>
      </c>
      <c r="D1852" s="59" t="s">
        <v>271</v>
      </c>
      <c r="E1852" s="61">
        <v>0.021999999999999999</v>
      </c>
      <c r="F1852" s="61">
        <v>0</v>
      </c>
      <c r="G1852" s="61">
        <v>0</v>
      </c>
      <c r="H1852" s="65">
        <v>6052.54</v>
      </c>
      <c r="I1852" s="66">
        <v>1.3799999999999999</v>
      </c>
      <c r="J1852" s="65">
        <v>8352.5100000000002</v>
      </c>
      <c r="K1852" s="66"/>
      <c r="L1852" s="65">
        <v>0</v>
      </c>
      <c r="M1852" s="1"/>
    </row>
    <row r="1853">
      <c r="A1853" s="49"/>
      <c r="B1853" s="49"/>
      <c r="C1853" s="63" t="s">
        <v>59</v>
      </c>
      <c r="D1853" s="50"/>
      <c r="E1853" s="51"/>
      <c r="F1853" s="51"/>
      <c r="G1853" s="51"/>
      <c r="H1853" s="52"/>
      <c r="I1853" s="53"/>
      <c r="J1853" s="52"/>
      <c r="K1853" s="53"/>
      <c r="L1853" s="52">
        <v>18401.369999999999</v>
      </c>
      <c r="M1853" s="1"/>
    </row>
    <row r="1854">
      <c r="A1854" s="49"/>
      <c r="B1854" s="49"/>
      <c r="C1854" s="49" t="s">
        <v>60</v>
      </c>
      <c r="D1854" s="50"/>
      <c r="E1854" s="51"/>
      <c r="F1854" s="51"/>
      <c r="G1854" s="51"/>
      <c r="H1854" s="52"/>
      <c r="I1854" s="53"/>
      <c r="J1854" s="52"/>
      <c r="K1854" s="53"/>
      <c r="L1854" s="52">
        <v>14487.57</v>
      </c>
      <c r="M1854" s="1"/>
    </row>
    <row r="1855" ht="28.5">
      <c r="A1855" s="49"/>
      <c r="B1855" s="49" t="s">
        <v>61</v>
      </c>
      <c r="C1855" s="49" t="s">
        <v>62</v>
      </c>
      <c r="D1855" s="50" t="s">
        <v>63</v>
      </c>
      <c r="E1855" s="51">
        <v>111</v>
      </c>
      <c r="F1855" s="51"/>
      <c r="G1855" s="51">
        <v>111</v>
      </c>
      <c r="H1855" s="52"/>
      <c r="I1855" s="53"/>
      <c r="J1855" s="52"/>
      <c r="K1855" s="53"/>
      <c r="L1855" s="52">
        <v>16081.200000000001</v>
      </c>
      <c r="M1855" s="1"/>
    </row>
    <row r="1856" ht="28.5">
      <c r="A1856" s="64"/>
      <c r="B1856" s="64" t="s">
        <v>64</v>
      </c>
      <c r="C1856" s="64" t="s">
        <v>65</v>
      </c>
      <c r="D1856" s="59" t="s">
        <v>63</v>
      </c>
      <c r="E1856" s="61">
        <v>52</v>
      </c>
      <c r="F1856" s="61"/>
      <c r="G1856" s="61">
        <v>52</v>
      </c>
      <c r="H1856" s="65"/>
      <c r="I1856" s="66"/>
      <c r="J1856" s="65"/>
      <c r="K1856" s="66"/>
      <c r="L1856" s="65">
        <v>7533.54</v>
      </c>
      <c r="M1856" s="1"/>
    </row>
    <row r="1857">
      <c r="C1857" s="67" t="s">
        <v>66</v>
      </c>
      <c r="D1857" s="67"/>
      <c r="E1857" s="67"/>
      <c r="F1857" s="67"/>
      <c r="G1857" s="67"/>
      <c r="H1857" s="67"/>
      <c r="I1857" s="68">
        <v>42016.110000000001</v>
      </c>
      <c r="J1857" s="68"/>
      <c r="K1857" s="68">
        <v>42016.110000000001</v>
      </c>
      <c r="L1857" s="68"/>
      <c r="M1857" s="3">
        <f>K1857*1.0795</f>
        <v>45356.390744999997</v>
      </c>
      <c r="AD1857">
        <v>2065.4000000000001</v>
      </c>
      <c r="AE1857">
        <v>967.57000000000005</v>
      </c>
      <c r="AN1857" s="69">
        <v>42016.110000000001</v>
      </c>
      <c r="AO1857" s="69">
        <v>3913.7999999999997</v>
      </c>
      <c r="AQ1857" t="s">
        <v>67</v>
      </c>
      <c r="AR1857" s="69">
        <v>12838.969999999999</v>
      </c>
      <c r="AT1857" s="69">
        <v>1648.6000000000001</v>
      </c>
      <c r="AV1857" t="s">
        <v>67</v>
      </c>
      <c r="AW1857" s="69">
        <v>0</v>
      </c>
      <c r="AZ1857">
        <v>16081.200000000001</v>
      </c>
      <c r="BA1857">
        <v>7533.54</v>
      </c>
      <c r="CD1857">
        <v>2</v>
      </c>
    </row>
    <row r="1858" ht="125.25">
      <c r="A1858" s="48" t="s">
        <v>395</v>
      </c>
      <c r="B1858" s="49" t="s">
        <v>393</v>
      </c>
      <c r="C1858" s="49" t="s">
        <v>396</v>
      </c>
      <c r="D1858" s="50" t="s">
        <v>252</v>
      </c>
      <c r="E1858" s="51">
        <v>1</v>
      </c>
      <c r="F1858" s="51"/>
      <c r="G1858" s="51">
        <v>1</v>
      </c>
      <c r="H1858" s="52"/>
      <c r="I1858" s="53"/>
      <c r="J1858" s="52"/>
      <c r="K1858" s="53"/>
      <c r="L1858" s="52"/>
      <c r="M1858" s="1"/>
    </row>
    <row r="1859">
      <c r="A1859" s="55"/>
      <c r="B1859" s="51">
        <v>1</v>
      </c>
      <c r="C1859" s="55" t="s">
        <v>47</v>
      </c>
      <c r="D1859" s="50" t="s">
        <v>48</v>
      </c>
      <c r="E1859" s="56"/>
      <c r="F1859" s="51"/>
      <c r="G1859" s="51">
        <v>69</v>
      </c>
      <c r="H1859" s="51"/>
      <c r="I1859" s="51"/>
      <c r="J1859" s="51"/>
      <c r="K1859" s="51"/>
      <c r="L1859" s="57">
        <v>42796.559999999998</v>
      </c>
      <c r="M1859" s="1"/>
    </row>
    <row r="1860">
      <c r="A1860" s="49"/>
      <c r="B1860" s="49" t="s">
        <v>388</v>
      </c>
      <c r="C1860" s="49" t="s">
        <v>389</v>
      </c>
      <c r="D1860" s="50" t="s">
        <v>48</v>
      </c>
      <c r="E1860" s="51">
        <v>69</v>
      </c>
      <c r="F1860" s="51"/>
      <c r="G1860" s="51">
        <v>69</v>
      </c>
      <c r="H1860" s="52"/>
      <c r="I1860" s="53"/>
      <c r="J1860" s="52">
        <v>620.24000000000001</v>
      </c>
      <c r="K1860" s="53"/>
      <c r="L1860" s="52">
        <v>42796.559999999998</v>
      </c>
      <c r="M1860" s="1"/>
    </row>
    <row r="1861">
      <c r="A1861" s="55"/>
      <c r="B1861" s="51">
        <v>2</v>
      </c>
      <c r="C1861" s="55" t="s">
        <v>51</v>
      </c>
      <c r="D1861" s="50"/>
      <c r="E1861" s="56"/>
      <c r="F1861" s="51"/>
      <c r="G1861" s="51"/>
      <c r="H1861" s="51"/>
      <c r="I1861" s="51"/>
      <c r="J1861" s="51"/>
      <c r="K1861" s="51"/>
      <c r="L1861" s="57">
        <v>13045.990000000002</v>
      </c>
      <c r="M1861" s="1"/>
    </row>
    <row r="1862">
      <c r="A1862" s="55"/>
      <c r="B1862" s="51"/>
      <c r="C1862" s="55" t="s">
        <v>52</v>
      </c>
      <c r="D1862" s="50" t="s">
        <v>48</v>
      </c>
      <c r="E1862" s="56"/>
      <c r="F1862" s="51"/>
      <c r="G1862" s="51">
        <v>8.8599999999999994</v>
      </c>
      <c r="H1862" s="51"/>
      <c r="I1862" s="51"/>
      <c r="J1862" s="51"/>
      <c r="K1862" s="51"/>
      <c r="L1862" s="57">
        <v>5495.3299999999999</v>
      </c>
      <c r="M1862" s="1"/>
      <c r="CE1862">
        <v>1</v>
      </c>
    </row>
    <row r="1863" ht="42.75">
      <c r="A1863" s="49"/>
      <c r="B1863" s="49" t="s">
        <v>159</v>
      </c>
      <c r="C1863" s="49" t="s">
        <v>160</v>
      </c>
      <c r="D1863" s="50" t="s">
        <v>55</v>
      </c>
      <c r="E1863" s="51">
        <v>1.6200000000000001</v>
      </c>
      <c r="F1863" s="51"/>
      <c r="G1863" s="51">
        <v>1.6200000000000001</v>
      </c>
      <c r="H1863" s="52">
        <v>995.50999999999999</v>
      </c>
      <c r="I1863" s="53">
        <v>1.28</v>
      </c>
      <c r="J1863" s="52">
        <v>1274.25</v>
      </c>
      <c r="K1863" s="53"/>
      <c r="L1863" s="52">
        <v>2064.29</v>
      </c>
      <c r="M1863" s="1"/>
    </row>
    <row r="1864" ht="28.5">
      <c r="A1864" s="49"/>
      <c r="B1864" s="49" t="s">
        <v>56</v>
      </c>
      <c r="C1864" s="49" t="s">
        <v>57</v>
      </c>
      <c r="D1864" s="50" t="s">
        <v>48</v>
      </c>
      <c r="E1864" s="51">
        <v>1.6200000000000001</v>
      </c>
      <c r="F1864" s="51"/>
      <c r="G1864" s="51">
        <v>1.6200000000000001</v>
      </c>
      <c r="H1864" s="52"/>
      <c r="I1864" s="53"/>
      <c r="J1864" s="52">
        <v>620.24000000000001</v>
      </c>
      <c r="K1864" s="53"/>
      <c r="L1864" s="52">
        <v>1004.79</v>
      </c>
      <c r="M1864" s="1"/>
      <c r="CE1864">
        <v>1</v>
      </c>
    </row>
    <row r="1865" ht="71.25">
      <c r="A1865" s="49"/>
      <c r="B1865" s="49" t="s">
        <v>53</v>
      </c>
      <c r="C1865" s="49" t="s">
        <v>54</v>
      </c>
      <c r="D1865" s="50" t="s">
        <v>55</v>
      </c>
      <c r="E1865" s="51">
        <v>7.2400000000000002</v>
      </c>
      <c r="F1865" s="51"/>
      <c r="G1865" s="51">
        <v>7.2400000000000002</v>
      </c>
      <c r="H1865" s="52">
        <v>1024.8699999999999</v>
      </c>
      <c r="I1865" s="53">
        <v>1.48</v>
      </c>
      <c r="J1865" s="52">
        <v>1516.8099999999999</v>
      </c>
      <c r="K1865" s="53"/>
      <c r="L1865" s="52">
        <v>10981.700000000001</v>
      </c>
      <c r="M1865" s="1"/>
    </row>
    <row r="1866" ht="28.5">
      <c r="A1866" s="49"/>
      <c r="B1866" s="49" t="s">
        <v>56</v>
      </c>
      <c r="C1866" s="49" t="s">
        <v>57</v>
      </c>
      <c r="D1866" s="50" t="s">
        <v>48</v>
      </c>
      <c r="E1866" s="51">
        <v>7.2400000000000002</v>
      </c>
      <c r="F1866" s="51"/>
      <c r="G1866" s="51">
        <v>7.2400000000000002</v>
      </c>
      <c r="H1866" s="52"/>
      <c r="I1866" s="53"/>
      <c r="J1866" s="52">
        <v>620.24000000000001</v>
      </c>
      <c r="K1866" s="53"/>
      <c r="L1866" s="52">
        <v>4490.54</v>
      </c>
      <c r="M1866" s="1"/>
      <c r="CE1866">
        <v>1</v>
      </c>
    </row>
    <row r="1867">
      <c r="A1867" s="55"/>
      <c r="B1867" s="51">
        <v>4</v>
      </c>
      <c r="C1867" s="55" t="s">
        <v>58</v>
      </c>
      <c r="D1867" s="50"/>
      <c r="E1867" s="56"/>
      <c r="F1867" s="51"/>
      <c r="G1867" s="51"/>
      <c r="H1867" s="51"/>
      <c r="I1867" s="51"/>
      <c r="J1867" s="51"/>
      <c r="K1867" s="51"/>
      <c r="L1867" s="57">
        <v>0</v>
      </c>
      <c r="M1867" s="1"/>
    </row>
    <row r="1868" ht="42.75">
      <c r="A1868" s="49"/>
      <c r="B1868" s="49" t="s">
        <v>253</v>
      </c>
      <c r="C1868" s="49" t="s">
        <v>254</v>
      </c>
      <c r="D1868" s="50" t="s">
        <v>148</v>
      </c>
      <c r="E1868" s="51">
        <v>0.0053</v>
      </c>
      <c r="F1868" s="51">
        <v>0</v>
      </c>
      <c r="G1868" s="51">
        <v>0</v>
      </c>
      <c r="H1868" s="52">
        <v>23335.799999999999</v>
      </c>
      <c r="I1868" s="53">
        <v>1.22</v>
      </c>
      <c r="J1868" s="52">
        <v>28469.68</v>
      </c>
      <c r="K1868" s="53"/>
      <c r="L1868" s="52">
        <v>0</v>
      </c>
      <c r="M1868" s="1"/>
    </row>
    <row r="1869">
      <c r="A1869" s="49"/>
      <c r="B1869" s="49" t="s">
        <v>146</v>
      </c>
      <c r="C1869" s="49" t="s">
        <v>147</v>
      </c>
      <c r="D1869" s="50" t="s">
        <v>148</v>
      </c>
      <c r="E1869" s="51">
        <v>0.0035000000000000001</v>
      </c>
      <c r="F1869" s="51">
        <v>0</v>
      </c>
      <c r="G1869" s="51">
        <v>0</v>
      </c>
      <c r="H1869" s="52">
        <v>116448.72</v>
      </c>
      <c r="I1869" s="53">
        <v>1.28</v>
      </c>
      <c r="J1869" s="52">
        <v>149054.35999999999</v>
      </c>
      <c r="K1869" s="53"/>
      <c r="L1869" s="52">
        <v>0</v>
      </c>
      <c r="M1869" s="1"/>
    </row>
    <row r="1870">
      <c r="A1870" s="49"/>
      <c r="B1870" s="49" t="s">
        <v>255</v>
      </c>
      <c r="C1870" s="49" t="s">
        <v>256</v>
      </c>
      <c r="D1870" s="50" t="s">
        <v>151</v>
      </c>
      <c r="E1870" s="51">
        <v>0.0071999999999999998</v>
      </c>
      <c r="F1870" s="51">
        <v>0</v>
      </c>
      <c r="G1870" s="51">
        <v>0</v>
      </c>
      <c r="H1870" s="52">
        <v>284.14999999999998</v>
      </c>
      <c r="I1870" s="53">
        <v>1.4299999999999999</v>
      </c>
      <c r="J1870" s="52">
        <v>406.32999999999998</v>
      </c>
      <c r="K1870" s="53"/>
      <c r="L1870" s="52">
        <v>0</v>
      </c>
      <c r="M1870" s="1"/>
    </row>
    <row r="1871">
      <c r="A1871" s="49"/>
      <c r="B1871" s="49" t="s">
        <v>257</v>
      </c>
      <c r="C1871" s="49" t="s">
        <v>258</v>
      </c>
      <c r="D1871" s="50" t="s">
        <v>151</v>
      </c>
      <c r="E1871" s="51">
        <v>0.025999999999999999</v>
      </c>
      <c r="F1871" s="51">
        <v>0</v>
      </c>
      <c r="G1871" s="51">
        <v>0</v>
      </c>
      <c r="H1871" s="52">
        <v>219.68000000000001</v>
      </c>
      <c r="I1871" s="53">
        <v>0.91000000000000003</v>
      </c>
      <c r="J1871" s="52">
        <v>199.91</v>
      </c>
      <c r="K1871" s="53"/>
      <c r="L1871" s="52">
        <v>0</v>
      </c>
      <c r="M1871" s="1"/>
    </row>
    <row r="1872" ht="28.5">
      <c r="A1872" s="49"/>
      <c r="B1872" s="49" t="s">
        <v>259</v>
      </c>
      <c r="C1872" s="49" t="s">
        <v>260</v>
      </c>
      <c r="D1872" s="50" t="s">
        <v>151</v>
      </c>
      <c r="E1872" s="51">
        <v>0.081000000000000003</v>
      </c>
      <c r="F1872" s="51">
        <v>0</v>
      </c>
      <c r="G1872" s="51">
        <v>0</v>
      </c>
      <c r="H1872" s="52">
        <v>206.62</v>
      </c>
      <c r="I1872" s="53">
        <v>0.88</v>
      </c>
      <c r="J1872" s="52">
        <v>181.83000000000001</v>
      </c>
      <c r="K1872" s="53"/>
      <c r="L1872" s="52">
        <v>0</v>
      </c>
      <c r="M1872" s="1"/>
    </row>
    <row r="1873" ht="57">
      <c r="A1873" s="49"/>
      <c r="B1873" s="49" t="s">
        <v>261</v>
      </c>
      <c r="C1873" s="49" t="s">
        <v>262</v>
      </c>
      <c r="D1873" s="50" t="s">
        <v>221</v>
      </c>
      <c r="E1873" s="51">
        <v>5.9699999999999998</v>
      </c>
      <c r="F1873" s="51">
        <v>0</v>
      </c>
      <c r="G1873" s="51">
        <v>0</v>
      </c>
      <c r="H1873" s="52">
        <v>14.43</v>
      </c>
      <c r="I1873" s="53">
        <v>1.53</v>
      </c>
      <c r="J1873" s="52">
        <v>22.079999999999998</v>
      </c>
      <c r="K1873" s="53"/>
      <c r="L1873" s="52">
        <v>0</v>
      </c>
      <c r="M1873" s="1"/>
    </row>
    <row r="1874" ht="42.75">
      <c r="A1874" s="49"/>
      <c r="B1874" s="49" t="s">
        <v>188</v>
      </c>
      <c r="C1874" s="49" t="s">
        <v>189</v>
      </c>
      <c r="D1874" s="50" t="s">
        <v>148</v>
      </c>
      <c r="E1874" s="51">
        <v>2.0000000000000002e-05</v>
      </c>
      <c r="F1874" s="51">
        <v>0</v>
      </c>
      <c r="G1874" s="51">
        <v>0</v>
      </c>
      <c r="H1874" s="52">
        <v>1050091.7</v>
      </c>
      <c r="I1874" s="53">
        <v>1.0900000000000001</v>
      </c>
      <c r="J1874" s="52">
        <v>1144599.95</v>
      </c>
      <c r="K1874" s="53"/>
      <c r="L1874" s="52">
        <v>0</v>
      </c>
      <c r="M1874" s="1"/>
    </row>
    <row r="1875" ht="28.5">
      <c r="A1875" s="49"/>
      <c r="B1875" s="49" t="s">
        <v>149</v>
      </c>
      <c r="C1875" s="49" t="s">
        <v>150</v>
      </c>
      <c r="D1875" s="50" t="s">
        <v>151</v>
      </c>
      <c r="E1875" s="51">
        <v>0.56000000000000005</v>
      </c>
      <c r="F1875" s="51">
        <v>0</v>
      </c>
      <c r="G1875" s="51">
        <v>0</v>
      </c>
      <c r="H1875" s="52">
        <v>870.17999999999995</v>
      </c>
      <c r="I1875" s="53">
        <v>1.6100000000000001</v>
      </c>
      <c r="J1875" s="52">
        <v>1400.99</v>
      </c>
      <c r="K1875" s="53"/>
      <c r="L1875" s="52">
        <v>0</v>
      </c>
      <c r="M1875" s="1"/>
    </row>
    <row r="1876">
      <c r="A1876" s="49"/>
      <c r="B1876" s="49" t="s">
        <v>263</v>
      </c>
      <c r="C1876" s="49" t="s">
        <v>264</v>
      </c>
      <c r="D1876" s="50" t="s">
        <v>151</v>
      </c>
      <c r="E1876" s="51">
        <v>0.0060000000000000001</v>
      </c>
      <c r="F1876" s="51">
        <v>0</v>
      </c>
      <c r="G1876" s="51">
        <v>0</v>
      </c>
      <c r="H1876" s="52">
        <v>1912.8399999999999</v>
      </c>
      <c r="I1876" s="53">
        <v>1.6000000000000001</v>
      </c>
      <c r="J1876" s="52">
        <v>3060.54</v>
      </c>
      <c r="K1876" s="53"/>
      <c r="L1876" s="52">
        <v>0</v>
      </c>
      <c r="M1876" s="1"/>
    </row>
    <row r="1877" ht="57">
      <c r="A1877" s="49"/>
      <c r="B1877" s="49" t="s">
        <v>353</v>
      </c>
      <c r="C1877" s="49" t="s">
        <v>354</v>
      </c>
      <c r="D1877" s="50" t="s">
        <v>252</v>
      </c>
      <c r="E1877" s="51">
        <v>7</v>
      </c>
      <c r="F1877" s="51">
        <v>0</v>
      </c>
      <c r="G1877" s="51">
        <v>0</v>
      </c>
      <c r="H1877" s="52">
        <v>19.100000000000001</v>
      </c>
      <c r="I1877" s="53">
        <v>0.91000000000000003</v>
      </c>
      <c r="J1877" s="52">
        <v>17.379999999999999</v>
      </c>
      <c r="K1877" s="53"/>
      <c r="L1877" s="52">
        <v>0</v>
      </c>
      <c r="M1877" s="1"/>
    </row>
    <row r="1878" ht="28.5">
      <c r="A1878" s="49"/>
      <c r="B1878" s="49" t="s">
        <v>314</v>
      </c>
      <c r="C1878" s="49" t="s">
        <v>315</v>
      </c>
      <c r="D1878" s="50" t="s">
        <v>252</v>
      </c>
      <c r="E1878" s="51">
        <v>1</v>
      </c>
      <c r="F1878" s="51">
        <v>0</v>
      </c>
      <c r="G1878" s="51">
        <v>0</v>
      </c>
      <c r="H1878" s="52">
        <v>579.10000000000002</v>
      </c>
      <c r="I1878" s="53">
        <v>1.24</v>
      </c>
      <c r="J1878" s="52">
        <v>718.08000000000004</v>
      </c>
      <c r="K1878" s="53"/>
      <c r="L1878" s="52">
        <v>0</v>
      </c>
      <c r="M1878" s="1"/>
    </row>
    <row r="1879" ht="42.75">
      <c r="A1879" s="49"/>
      <c r="B1879" s="49" t="s">
        <v>267</v>
      </c>
      <c r="C1879" s="49" t="s">
        <v>268</v>
      </c>
      <c r="D1879" s="50" t="s">
        <v>195</v>
      </c>
      <c r="E1879" s="51">
        <v>0.44</v>
      </c>
      <c r="F1879" s="51">
        <v>0</v>
      </c>
      <c r="G1879" s="51">
        <v>0</v>
      </c>
      <c r="H1879" s="52">
        <v>47.259999999999998</v>
      </c>
      <c r="I1879" s="53">
        <v>2.5299999999999998</v>
      </c>
      <c r="J1879" s="52">
        <v>119.56999999999999</v>
      </c>
      <c r="K1879" s="53"/>
      <c r="L1879" s="52">
        <v>0</v>
      </c>
      <c r="M1879" s="1"/>
    </row>
    <row r="1880" ht="28.5">
      <c r="A1880" s="49"/>
      <c r="B1880" s="49" t="s">
        <v>269</v>
      </c>
      <c r="C1880" s="64" t="s">
        <v>270</v>
      </c>
      <c r="D1880" s="59" t="s">
        <v>271</v>
      </c>
      <c r="E1880" s="61">
        <v>0.021999999999999999</v>
      </c>
      <c r="F1880" s="61">
        <v>0</v>
      </c>
      <c r="G1880" s="61">
        <v>0</v>
      </c>
      <c r="H1880" s="65">
        <v>6052.54</v>
      </c>
      <c r="I1880" s="66">
        <v>1.3799999999999999</v>
      </c>
      <c r="J1880" s="65">
        <v>8352.5100000000002</v>
      </c>
      <c r="K1880" s="66"/>
      <c r="L1880" s="65">
        <v>0</v>
      </c>
      <c r="M1880" s="1"/>
    </row>
    <row r="1881">
      <c r="A1881" s="49"/>
      <c r="B1881" s="49"/>
      <c r="C1881" s="63" t="s">
        <v>59</v>
      </c>
      <c r="D1881" s="50"/>
      <c r="E1881" s="51"/>
      <c r="F1881" s="51"/>
      <c r="G1881" s="51"/>
      <c r="H1881" s="52"/>
      <c r="I1881" s="53"/>
      <c r="J1881" s="52"/>
      <c r="K1881" s="53"/>
      <c r="L1881" s="52">
        <v>61337.880000000005</v>
      </c>
      <c r="M1881" s="1"/>
    </row>
    <row r="1882">
      <c r="A1882" s="49"/>
      <c r="B1882" s="49"/>
      <c r="C1882" s="49" t="s">
        <v>60</v>
      </c>
      <c r="D1882" s="50"/>
      <c r="E1882" s="51"/>
      <c r="F1882" s="51"/>
      <c r="G1882" s="51"/>
      <c r="H1882" s="52"/>
      <c r="I1882" s="53"/>
      <c r="J1882" s="52"/>
      <c r="K1882" s="53"/>
      <c r="L1882" s="52">
        <v>48291.889999999999</v>
      </c>
      <c r="M1882" s="1"/>
    </row>
    <row r="1883" ht="28.5">
      <c r="A1883" s="49"/>
      <c r="B1883" s="49" t="s">
        <v>61</v>
      </c>
      <c r="C1883" s="49" t="s">
        <v>62</v>
      </c>
      <c r="D1883" s="50" t="s">
        <v>63</v>
      </c>
      <c r="E1883" s="51">
        <v>111</v>
      </c>
      <c r="F1883" s="51"/>
      <c r="G1883" s="51">
        <v>111</v>
      </c>
      <c r="H1883" s="52"/>
      <c r="I1883" s="53"/>
      <c r="J1883" s="52"/>
      <c r="K1883" s="53"/>
      <c r="L1883" s="52">
        <v>53604</v>
      </c>
      <c r="M1883" s="1"/>
    </row>
    <row r="1884" ht="28.5">
      <c r="A1884" s="64"/>
      <c r="B1884" s="64" t="s">
        <v>64</v>
      </c>
      <c r="C1884" s="64" t="s">
        <v>65</v>
      </c>
      <c r="D1884" s="59" t="s">
        <v>63</v>
      </c>
      <c r="E1884" s="61">
        <v>52</v>
      </c>
      <c r="F1884" s="61"/>
      <c r="G1884" s="61">
        <v>52</v>
      </c>
      <c r="H1884" s="65"/>
      <c r="I1884" s="66"/>
      <c r="J1884" s="65"/>
      <c r="K1884" s="66"/>
      <c r="L1884" s="65">
        <v>25111.779999999999</v>
      </c>
      <c r="M1884" s="1"/>
    </row>
    <row r="1885">
      <c r="C1885" s="67" t="s">
        <v>66</v>
      </c>
      <c r="D1885" s="67"/>
      <c r="E1885" s="67"/>
      <c r="F1885" s="67"/>
      <c r="G1885" s="67"/>
      <c r="H1885" s="67"/>
      <c r="I1885" s="68">
        <v>140053.66</v>
      </c>
      <c r="J1885" s="68"/>
      <c r="K1885" s="68">
        <v>140053.66</v>
      </c>
      <c r="L1885" s="68"/>
      <c r="M1885" s="3">
        <f>K1885*1.0795</f>
        <v>151187.92596999998</v>
      </c>
      <c r="AD1885">
        <v>2065.4000000000001</v>
      </c>
      <c r="AE1885">
        <v>967.57000000000005</v>
      </c>
      <c r="AN1885" s="69">
        <v>140053.66</v>
      </c>
      <c r="AO1885" s="69">
        <v>13045.990000000002</v>
      </c>
      <c r="AQ1885" t="s">
        <v>67</v>
      </c>
      <c r="AR1885" s="69">
        <v>42796.559999999998</v>
      </c>
      <c r="AT1885" s="69">
        <v>5495.3299999999999</v>
      </c>
      <c r="AV1885" t="s">
        <v>67</v>
      </c>
      <c r="AW1885" s="69">
        <v>0</v>
      </c>
      <c r="AZ1885">
        <v>53604</v>
      </c>
      <c r="BA1885">
        <v>25111.779999999999</v>
      </c>
      <c r="CD1885">
        <v>2</v>
      </c>
    </row>
    <row r="1886" ht="99.75">
      <c r="A1886" s="48" t="s">
        <v>397</v>
      </c>
      <c r="B1886" s="49" t="s">
        <v>398</v>
      </c>
      <c r="C1886" s="49" t="s">
        <v>399</v>
      </c>
      <c r="D1886" s="50" t="s">
        <v>252</v>
      </c>
      <c r="E1886" s="51">
        <v>1</v>
      </c>
      <c r="F1886" s="51"/>
      <c r="G1886" s="51">
        <v>1</v>
      </c>
      <c r="H1886" s="52"/>
      <c r="I1886" s="53"/>
      <c r="J1886" s="52"/>
      <c r="K1886" s="53"/>
      <c r="L1886" s="52"/>
      <c r="M1886" s="1"/>
    </row>
    <row r="1887" ht="25.5">
      <c r="B1887" s="54" t="s">
        <v>157</v>
      </c>
      <c r="C1887" s="54" t="s">
        <v>158</v>
      </c>
      <c r="D1887" s="54"/>
      <c r="E1887" s="54"/>
      <c r="F1887" s="54"/>
      <c r="G1887" s="54"/>
      <c r="H1887" s="54"/>
      <c r="I1887" s="54"/>
      <c r="J1887" s="54"/>
      <c r="K1887" s="54"/>
      <c r="L1887" s="54"/>
      <c r="M1887" s="1"/>
      <c r="CW1887" s="70" t="s">
        <v>158</v>
      </c>
    </row>
    <row r="1888">
      <c r="A1888" s="55"/>
      <c r="B1888" s="51">
        <v>1</v>
      </c>
      <c r="C1888" s="55" t="s">
        <v>47</v>
      </c>
      <c r="D1888" s="50" t="s">
        <v>48</v>
      </c>
      <c r="E1888" s="56"/>
      <c r="F1888" s="51"/>
      <c r="G1888" s="51">
        <v>15</v>
      </c>
      <c r="H1888" s="51"/>
      <c r="I1888" s="51"/>
      <c r="J1888" s="51"/>
      <c r="K1888" s="51"/>
      <c r="L1888" s="57">
        <v>9303.6000000000004</v>
      </c>
      <c r="M1888" s="1"/>
    </row>
    <row r="1889">
      <c r="A1889" s="49"/>
      <c r="B1889" s="49" t="s">
        <v>388</v>
      </c>
      <c r="C1889" s="49" t="s">
        <v>389</v>
      </c>
      <c r="D1889" s="50" t="s">
        <v>48</v>
      </c>
      <c r="E1889" s="51">
        <v>50</v>
      </c>
      <c r="F1889" s="51">
        <v>0.29999999999999999</v>
      </c>
      <c r="G1889" s="51">
        <v>15</v>
      </c>
      <c r="H1889" s="52"/>
      <c r="I1889" s="53"/>
      <c r="J1889" s="52">
        <v>620.24000000000001</v>
      </c>
      <c r="K1889" s="53"/>
      <c r="L1889" s="52">
        <v>9303.6000000000004</v>
      </c>
      <c r="M1889" s="1"/>
    </row>
    <row r="1890">
      <c r="A1890" s="55"/>
      <c r="B1890" s="51">
        <v>2</v>
      </c>
      <c r="C1890" s="55" t="s">
        <v>51</v>
      </c>
      <c r="D1890" s="50"/>
      <c r="E1890" s="56"/>
      <c r="F1890" s="51"/>
      <c r="G1890" s="51"/>
      <c r="H1890" s="51"/>
      <c r="I1890" s="51"/>
      <c r="J1890" s="51"/>
      <c r="K1890" s="51"/>
      <c r="L1890" s="57">
        <v>2760.8999999999996</v>
      </c>
      <c r="M1890" s="1"/>
    </row>
    <row r="1891">
      <c r="A1891" s="55"/>
      <c r="B1891" s="51"/>
      <c r="C1891" s="55" t="s">
        <v>52</v>
      </c>
      <c r="D1891" s="50" t="s">
        <v>48</v>
      </c>
      <c r="E1891" s="56"/>
      <c r="F1891" s="51"/>
      <c r="G1891" s="51">
        <v>1.9079999999999999</v>
      </c>
      <c r="H1891" s="51"/>
      <c r="I1891" s="51"/>
      <c r="J1891" s="51"/>
      <c r="K1891" s="51"/>
      <c r="L1891" s="57">
        <v>1183.4200000000001</v>
      </c>
      <c r="M1891" s="1"/>
      <c r="CE1891">
        <v>1</v>
      </c>
    </row>
    <row r="1892" ht="42.75">
      <c r="A1892" s="49"/>
      <c r="B1892" s="49" t="s">
        <v>159</v>
      </c>
      <c r="C1892" s="49" t="s">
        <v>160</v>
      </c>
      <c r="D1892" s="50" t="s">
        <v>55</v>
      </c>
      <c r="E1892" s="51">
        <v>1.8300000000000001</v>
      </c>
      <c r="F1892" s="51">
        <v>0.29999999999999999</v>
      </c>
      <c r="G1892" s="51">
        <v>0.54900000000000004</v>
      </c>
      <c r="H1892" s="52">
        <v>995.50999999999999</v>
      </c>
      <c r="I1892" s="53">
        <v>1.28</v>
      </c>
      <c r="J1892" s="52">
        <v>1274.25</v>
      </c>
      <c r="K1892" s="53"/>
      <c r="L1892" s="52">
        <v>699.55999999999995</v>
      </c>
      <c r="M1892" s="1"/>
    </row>
    <row r="1893" ht="28.5">
      <c r="A1893" s="49"/>
      <c r="B1893" s="49" t="s">
        <v>56</v>
      </c>
      <c r="C1893" s="49" t="s">
        <v>57</v>
      </c>
      <c r="D1893" s="50" t="s">
        <v>48</v>
      </c>
      <c r="E1893" s="51">
        <v>1.8300000000000001</v>
      </c>
      <c r="F1893" s="51">
        <v>0.29999999999999999</v>
      </c>
      <c r="G1893" s="51">
        <v>0.54900000000000004</v>
      </c>
      <c r="H1893" s="52"/>
      <c r="I1893" s="53"/>
      <c r="J1893" s="52">
        <v>620.24000000000001</v>
      </c>
      <c r="K1893" s="53"/>
      <c r="L1893" s="52">
        <v>340.50999999999999</v>
      </c>
      <c r="M1893" s="1"/>
      <c r="CE1893">
        <v>1</v>
      </c>
    </row>
    <row r="1894" ht="71.25">
      <c r="A1894" s="49"/>
      <c r="B1894" s="49" t="s">
        <v>53</v>
      </c>
      <c r="C1894" s="49" t="s">
        <v>54</v>
      </c>
      <c r="D1894" s="50" t="s">
        <v>55</v>
      </c>
      <c r="E1894" s="51">
        <v>4.5300000000000002</v>
      </c>
      <c r="F1894" s="51">
        <v>0.29999999999999999</v>
      </c>
      <c r="G1894" s="51">
        <v>1.359</v>
      </c>
      <c r="H1894" s="52">
        <v>1024.8699999999999</v>
      </c>
      <c r="I1894" s="53">
        <v>1.48</v>
      </c>
      <c r="J1894" s="52">
        <v>1516.8099999999999</v>
      </c>
      <c r="K1894" s="53"/>
      <c r="L1894" s="52">
        <v>2061.3400000000001</v>
      </c>
      <c r="M1894" s="1"/>
    </row>
    <row r="1895" ht="28.5">
      <c r="A1895" s="49"/>
      <c r="B1895" s="49" t="s">
        <v>56</v>
      </c>
      <c r="C1895" s="49" t="s">
        <v>57</v>
      </c>
      <c r="D1895" s="50" t="s">
        <v>48</v>
      </c>
      <c r="E1895" s="51">
        <v>4.5300000000000002</v>
      </c>
      <c r="F1895" s="51">
        <v>0.29999999999999999</v>
      </c>
      <c r="G1895" s="51">
        <v>1.359</v>
      </c>
      <c r="H1895" s="52"/>
      <c r="I1895" s="53"/>
      <c r="J1895" s="52">
        <v>620.24000000000001</v>
      </c>
      <c r="K1895" s="53"/>
      <c r="L1895" s="52">
        <v>842.90999999999997</v>
      </c>
      <c r="M1895" s="1"/>
      <c r="CE1895">
        <v>1</v>
      </c>
    </row>
    <row r="1896">
      <c r="A1896" s="55"/>
      <c r="B1896" s="51">
        <v>4</v>
      </c>
      <c r="C1896" s="55" t="s">
        <v>58</v>
      </c>
      <c r="D1896" s="50"/>
      <c r="E1896" s="56"/>
      <c r="F1896" s="51"/>
      <c r="G1896" s="51"/>
      <c r="H1896" s="51"/>
      <c r="I1896" s="51"/>
      <c r="J1896" s="51"/>
      <c r="K1896" s="51"/>
      <c r="L1896" s="57">
        <v>0</v>
      </c>
      <c r="M1896" s="1"/>
    </row>
    <row r="1897" ht="42.75">
      <c r="A1897" s="49"/>
      <c r="B1897" s="49" t="s">
        <v>253</v>
      </c>
      <c r="C1897" s="49" t="s">
        <v>254</v>
      </c>
      <c r="D1897" s="50" t="s">
        <v>148</v>
      </c>
      <c r="E1897" s="51">
        <v>0.0044999999999999997</v>
      </c>
      <c r="F1897" s="51">
        <v>0</v>
      </c>
      <c r="G1897" s="51">
        <v>0</v>
      </c>
      <c r="H1897" s="52">
        <v>23335.799999999999</v>
      </c>
      <c r="I1897" s="53">
        <v>1.22</v>
      </c>
      <c r="J1897" s="52">
        <v>28469.68</v>
      </c>
      <c r="K1897" s="53"/>
      <c r="L1897" s="52">
        <v>0</v>
      </c>
      <c r="M1897" s="1"/>
    </row>
    <row r="1898">
      <c r="A1898" s="49"/>
      <c r="B1898" s="49" t="s">
        <v>146</v>
      </c>
      <c r="C1898" s="49" t="s">
        <v>147</v>
      </c>
      <c r="D1898" s="50" t="s">
        <v>148</v>
      </c>
      <c r="E1898" s="51">
        <v>0.0044000000000000003</v>
      </c>
      <c r="F1898" s="51">
        <v>0</v>
      </c>
      <c r="G1898" s="51">
        <v>0</v>
      </c>
      <c r="H1898" s="52">
        <v>116448.72</v>
      </c>
      <c r="I1898" s="53">
        <v>1.28</v>
      </c>
      <c r="J1898" s="52">
        <v>149054.35999999999</v>
      </c>
      <c r="K1898" s="53"/>
      <c r="L1898" s="52">
        <v>0</v>
      </c>
      <c r="M1898" s="1"/>
    </row>
    <row r="1899">
      <c r="A1899" s="49"/>
      <c r="B1899" s="49" t="s">
        <v>255</v>
      </c>
      <c r="C1899" s="49" t="s">
        <v>256</v>
      </c>
      <c r="D1899" s="50" t="s">
        <v>151</v>
      </c>
      <c r="E1899" s="51">
        <v>0.0044000000000000003</v>
      </c>
      <c r="F1899" s="51">
        <v>0</v>
      </c>
      <c r="G1899" s="51">
        <v>0</v>
      </c>
      <c r="H1899" s="52">
        <v>284.14999999999998</v>
      </c>
      <c r="I1899" s="53">
        <v>1.4299999999999999</v>
      </c>
      <c r="J1899" s="52">
        <v>406.32999999999998</v>
      </c>
      <c r="K1899" s="53"/>
      <c r="L1899" s="52">
        <v>0</v>
      </c>
      <c r="M1899" s="1"/>
    </row>
    <row r="1900">
      <c r="A1900" s="49"/>
      <c r="B1900" s="49" t="s">
        <v>257</v>
      </c>
      <c r="C1900" s="49" t="s">
        <v>258</v>
      </c>
      <c r="D1900" s="50" t="s">
        <v>151</v>
      </c>
      <c r="E1900" s="51">
        <v>0.023</v>
      </c>
      <c r="F1900" s="51">
        <v>0</v>
      </c>
      <c r="G1900" s="51">
        <v>0</v>
      </c>
      <c r="H1900" s="52">
        <v>219.68000000000001</v>
      </c>
      <c r="I1900" s="53">
        <v>0.91000000000000003</v>
      </c>
      <c r="J1900" s="52">
        <v>199.91</v>
      </c>
      <c r="K1900" s="53"/>
      <c r="L1900" s="52">
        <v>0</v>
      </c>
      <c r="M1900" s="1"/>
    </row>
    <row r="1901" ht="28.5">
      <c r="A1901" s="49"/>
      <c r="B1901" s="49" t="s">
        <v>259</v>
      </c>
      <c r="C1901" s="49" t="s">
        <v>260</v>
      </c>
      <c r="D1901" s="50" t="s">
        <v>151</v>
      </c>
      <c r="E1901" s="51">
        <v>0.055</v>
      </c>
      <c r="F1901" s="51">
        <v>0</v>
      </c>
      <c r="G1901" s="51">
        <v>0</v>
      </c>
      <c r="H1901" s="52">
        <v>206.62</v>
      </c>
      <c r="I1901" s="53">
        <v>0.88</v>
      </c>
      <c r="J1901" s="52">
        <v>181.83000000000001</v>
      </c>
      <c r="K1901" s="53"/>
      <c r="L1901" s="52">
        <v>0</v>
      </c>
      <c r="M1901" s="1"/>
    </row>
    <row r="1902" ht="57">
      <c r="A1902" s="49"/>
      <c r="B1902" s="49" t="s">
        <v>261</v>
      </c>
      <c r="C1902" s="49" t="s">
        <v>262</v>
      </c>
      <c r="D1902" s="50" t="s">
        <v>221</v>
      </c>
      <c r="E1902" s="51">
        <v>4.8399999999999999</v>
      </c>
      <c r="F1902" s="51">
        <v>0</v>
      </c>
      <c r="G1902" s="51">
        <v>0</v>
      </c>
      <c r="H1902" s="52">
        <v>14.43</v>
      </c>
      <c r="I1902" s="53">
        <v>1.53</v>
      </c>
      <c r="J1902" s="52">
        <v>22.079999999999998</v>
      </c>
      <c r="K1902" s="53"/>
      <c r="L1902" s="52">
        <v>0</v>
      </c>
      <c r="M1902" s="1"/>
    </row>
    <row r="1903" ht="42.75">
      <c r="A1903" s="49"/>
      <c r="B1903" s="49" t="s">
        <v>188</v>
      </c>
      <c r="C1903" s="49" t="s">
        <v>189</v>
      </c>
      <c r="D1903" s="50" t="s">
        <v>148</v>
      </c>
      <c r="E1903" s="51">
        <v>4.0000000000000003e-05</v>
      </c>
      <c r="F1903" s="51">
        <v>0</v>
      </c>
      <c r="G1903" s="51">
        <v>0</v>
      </c>
      <c r="H1903" s="52">
        <v>1050091.7</v>
      </c>
      <c r="I1903" s="53">
        <v>1.0900000000000001</v>
      </c>
      <c r="J1903" s="52">
        <v>1144599.95</v>
      </c>
      <c r="K1903" s="53"/>
      <c r="L1903" s="52">
        <v>0</v>
      </c>
      <c r="M1903" s="1"/>
    </row>
    <row r="1904" ht="28.5">
      <c r="A1904" s="49"/>
      <c r="B1904" s="49" t="s">
        <v>149</v>
      </c>
      <c r="C1904" s="49" t="s">
        <v>150</v>
      </c>
      <c r="D1904" s="50" t="s">
        <v>151</v>
      </c>
      <c r="E1904" s="51">
        <v>0.59999999999999998</v>
      </c>
      <c r="F1904" s="51">
        <v>0</v>
      </c>
      <c r="G1904" s="51">
        <v>0</v>
      </c>
      <c r="H1904" s="52">
        <v>870.17999999999995</v>
      </c>
      <c r="I1904" s="53">
        <v>1.6100000000000001</v>
      </c>
      <c r="J1904" s="52">
        <v>1400.99</v>
      </c>
      <c r="K1904" s="53"/>
      <c r="L1904" s="52">
        <v>0</v>
      </c>
      <c r="M1904" s="1"/>
    </row>
    <row r="1905" ht="28.5">
      <c r="A1905" s="49"/>
      <c r="B1905" s="49" t="s">
        <v>326</v>
      </c>
      <c r="C1905" s="49" t="s">
        <v>327</v>
      </c>
      <c r="D1905" s="50" t="s">
        <v>151</v>
      </c>
      <c r="E1905" s="51">
        <v>0.0104</v>
      </c>
      <c r="F1905" s="51">
        <v>0</v>
      </c>
      <c r="G1905" s="51">
        <v>0</v>
      </c>
      <c r="H1905" s="52">
        <v>2536.4499999999998</v>
      </c>
      <c r="I1905" s="53">
        <v>1.6100000000000001</v>
      </c>
      <c r="J1905" s="52">
        <v>4083.6799999999998</v>
      </c>
      <c r="K1905" s="53"/>
      <c r="L1905" s="52">
        <v>0</v>
      </c>
      <c r="M1905" s="1"/>
    </row>
    <row r="1906" ht="42.75">
      <c r="A1906" s="49"/>
      <c r="B1906" s="49" t="s">
        <v>328</v>
      </c>
      <c r="C1906" s="49" t="s">
        <v>329</v>
      </c>
      <c r="D1906" s="50" t="s">
        <v>151</v>
      </c>
      <c r="E1906" s="51">
        <v>0.02</v>
      </c>
      <c r="F1906" s="51">
        <v>0</v>
      </c>
      <c r="G1906" s="51">
        <v>0</v>
      </c>
      <c r="H1906" s="52">
        <v>1928.25</v>
      </c>
      <c r="I1906" s="53">
        <v>1.0600000000000001</v>
      </c>
      <c r="J1906" s="52">
        <v>2043.95</v>
      </c>
      <c r="K1906" s="53"/>
      <c r="L1906" s="52">
        <v>0</v>
      </c>
      <c r="M1906" s="1"/>
    </row>
    <row r="1907">
      <c r="A1907" s="49"/>
      <c r="B1907" s="49" t="s">
        <v>263</v>
      </c>
      <c r="C1907" s="49" t="s">
        <v>264</v>
      </c>
      <c r="D1907" s="50" t="s">
        <v>151</v>
      </c>
      <c r="E1907" s="51">
        <v>0.0050000000000000001</v>
      </c>
      <c r="F1907" s="51">
        <v>0</v>
      </c>
      <c r="G1907" s="51">
        <v>0</v>
      </c>
      <c r="H1907" s="52">
        <v>1912.8399999999999</v>
      </c>
      <c r="I1907" s="53">
        <v>1.6000000000000001</v>
      </c>
      <c r="J1907" s="52">
        <v>3060.54</v>
      </c>
      <c r="K1907" s="53"/>
      <c r="L1907" s="52">
        <v>0</v>
      </c>
      <c r="M1907" s="1"/>
    </row>
    <row r="1908" ht="57">
      <c r="A1908" s="49"/>
      <c r="B1908" s="49" t="s">
        <v>353</v>
      </c>
      <c r="C1908" s="49" t="s">
        <v>354</v>
      </c>
      <c r="D1908" s="50" t="s">
        <v>252</v>
      </c>
      <c r="E1908" s="51">
        <v>4</v>
      </c>
      <c r="F1908" s="51">
        <v>0</v>
      </c>
      <c r="G1908" s="51">
        <v>0</v>
      </c>
      <c r="H1908" s="52">
        <v>19.100000000000001</v>
      </c>
      <c r="I1908" s="53">
        <v>0.91000000000000003</v>
      </c>
      <c r="J1908" s="52">
        <v>17.379999999999999</v>
      </c>
      <c r="K1908" s="53"/>
      <c r="L1908" s="52">
        <v>0</v>
      </c>
      <c r="M1908" s="1"/>
    </row>
    <row r="1909" ht="28.5">
      <c r="A1909" s="49"/>
      <c r="B1909" s="49" t="s">
        <v>314</v>
      </c>
      <c r="C1909" s="49" t="s">
        <v>315</v>
      </c>
      <c r="D1909" s="50" t="s">
        <v>252</v>
      </c>
      <c r="E1909" s="51">
        <v>1</v>
      </c>
      <c r="F1909" s="51">
        <v>0</v>
      </c>
      <c r="G1909" s="51">
        <v>0</v>
      </c>
      <c r="H1909" s="52">
        <v>579.10000000000002</v>
      </c>
      <c r="I1909" s="53">
        <v>1.24</v>
      </c>
      <c r="J1909" s="52">
        <v>718.08000000000004</v>
      </c>
      <c r="K1909" s="53"/>
      <c r="L1909" s="52">
        <v>0</v>
      </c>
      <c r="M1909" s="1"/>
    </row>
    <row r="1910" ht="42.75">
      <c r="A1910" s="49"/>
      <c r="B1910" s="49" t="s">
        <v>267</v>
      </c>
      <c r="C1910" s="49" t="s">
        <v>268</v>
      </c>
      <c r="D1910" s="50" t="s">
        <v>195</v>
      </c>
      <c r="E1910" s="51">
        <v>0.25</v>
      </c>
      <c r="F1910" s="51">
        <v>0</v>
      </c>
      <c r="G1910" s="51">
        <v>0</v>
      </c>
      <c r="H1910" s="52">
        <v>47.259999999999998</v>
      </c>
      <c r="I1910" s="53">
        <v>2.5299999999999998</v>
      </c>
      <c r="J1910" s="52">
        <v>119.56999999999999</v>
      </c>
      <c r="K1910" s="53"/>
      <c r="L1910" s="52">
        <v>0</v>
      </c>
      <c r="M1910" s="1"/>
    </row>
    <row r="1911" ht="28.5">
      <c r="A1911" s="49"/>
      <c r="B1911" s="49" t="s">
        <v>269</v>
      </c>
      <c r="C1911" s="49" t="s">
        <v>270</v>
      </c>
      <c r="D1911" s="50" t="s">
        <v>271</v>
      </c>
      <c r="E1911" s="51">
        <v>0.012999999999999999</v>
      </c>
      <c r="F1911" s="51">
        <v>0</v>
      </c>
      <c r="G1911" s="51">
        <v>0</v>
      </c>
      <c r="H1911" s="52">
        <v>6052.54</v>
      </c>
      <c r="I1911" s="53">
        <v>1.3799999999999999</v>
      </c>
      <c r="J1911" s="52">
        <v>8352.5100000000002</v>
      </c>
      <c r="K1911" s="53"/>
      <c r="L1911" s="52">
        <v>0</v>
      </c>
      <c r="M1911" s="1"/>
    </row>
    <row r="1912" ht="28.5">
      <c r="A1912" s="49"/>
      <c r="B1912" s="49" t="s">
        <v>330</v>
      </c>
      <c r="C1912" s="64" t="s">
        <v>331</v>
      </c>
      <c r="D1912" s="59" t="s">
        <v>221</v>
      </c>
      <c r="E1912" s="61">
        <v>0.69999999999999996</v>
      </c>
      <c r="F1912" s="61">
        <v>0</v>
      </c>
      <c r="G1912" s="61">
        <v>0</v>
      </c>
      <c r="H1912" s="65">
        <v>123.25</v>
      </c>
      <c r="I1912" s="66">
        <v>1.3100000000000001</v>
      </c>
      <c r="J1912" s="65">
        <v>161.46000000000001</v>
      </c>
      <c r="K1912" s="66"/>
      <c r="L1912" s="65">
        <v>0</v>
      </c>
      <c r="M1912" s="1"/>
    </row>
    <row r="1913">
      <c r="A1913" s="49"/>
      <c r="B1913" s="49"/>
      <c r="C1913" s="63" t="s">
        <v>59</v>
      </c>
      <c r="D1913" s="50"/>
      <c r="E1913" s="51"/>
      <c r="F1913" s="51"/>
      <c r="G1913" s="51"/>
      <c r="H1913" s="52"/>
      <c r="I1913" s="53"/>
      <c r="J1913" s="52"/>
      <c r="K1913" s="53"/>
      <c r="L1913" s="52">
        <v>13247.92</v>
      </c>
      <c r="M1913" s="1"/>
    </row>
    <row r="1914">
      <c r="A1914" s="49"/>
      <c r="B1914" s="49"/>
      <c r="C1914" s="49" t="s">
        <v>60</v>
      </c>
      <c r="D1914" s="50"/>
      <c r="E1914" s="51"/>
      <c r="F1914" s="51"/>
      <c r="G1914" s="51"/>
      <c r="H1914" s="52"/>
      <c r="I1914" s="53"/>
      <c r="J1914" s="52"/>
      <c r="K1914" s="53"/>
      <c r="L1914" s="52">
        <v>10487.02</v>
      </c>
      <c r="M1914" s="1"/>
    </row>
    <row r="1915" ht="28.5">
      <c r="A1915" s="49"/>
      <c r="B1915" s="49" t="s">
        <v>61</v>
      </c>
      <c r="C1915" s="49" t="s">
        <v>62</v>
      </c>
      <c r="D1915" s="50" t="s">
        <v>63</v>
      </c>
      <c r="E1915" s="51">
        <v>111</v>
      </c>
      <c r="F1915" s="51"/>
      <c r="G1915" s="51">
        <v>111</v>
      </c>
      <c r="H1915" s="52"/>
      <c r="I1915" s="53"/>
      <c r="J1915" s="52"/>
      <c r="K1915" s="53"/>
      <c r="L1915" s="52">
        <v>11640.59</v>
      </c>
      <c r="M1915" s="1"/>
    </row>
    <row r="1916" ht="28.5">
      <c r="A1916" s="64"/>
      <c r="B1916" s="64" t="s">
        <v>64</v>
      </c>
      <c r="C1916" s="64" t="s">
        <v>65</v>
      </c>
      <c r="D1916" s="59" t="s">
        <v>63</v>
      </c>
      <c r="E1916" s="61">
        <v>52</v>
      </c>
      <c r="F1916" s="61"/>
      <c r="G1916" s="61">
        <v>52</v>
      </c>
      <c r="H1916" s="65"/>
      <c r="I1916" s="66"/>
      <c r="J1916" s="65"/>
      <c r="K1916" s="66"/>
      <c r="L1916" s="65">
        <v>5453.25</v>
      </c>
      <c r="M1916" s="1"/>
    </row>
    <row r="1917">
      <c r="C1917" s="67" t="s">
        <v>66</v>
      </c>
      <c r="D1917" s="67"/>
      <c r="E1917" s="67"/>
      <c r="F1917" s="67"/>
      <c r="G1917" s="67"/>
      <c r="H1917" s="67"/>
      <c r="I1917" s="68">
        <v>30341.760000000002</v>
      </c>
      <c r="J1917" s="68"/>
      <c r="K1917" s="68">
        <v>30341.760000000002</v>
      </c>
      <c r="L1917" s="68"/>
      <c r="M1917" s="3">
        <f>K1917*1.0795</f>
        <v>32753.929919999999</v>
      </c>
      <c r="AD1917">
        <v>2065.4000000000001</v>
      </c>
      <c r="AE1917">
        <v>967.57000000000005</v>
      </c>
      <c r="AN1917" s="69">
        <v>30341.760000000002</v>
      </c>
      <c r="AO1917" s="69">
        <v>2760.8999999999996</v>
      </c>
      <c r="AQ1917" t="s">
        <v>67</v>
      </c>
      <c r="AR1917" s="69">
        <v>9303.6000000000004</v>
      </c>
      <c r="AT1917" s="69">
        <v>1183.4200000000001</v>
      </c>
      <c r="AV1917" t="s">
        <v>67</v>
      </c>
      <c r="AW1917" s="69">
        <v>0</v>
      </c>
      <c r="AZ1917">
        <v>11640.59</v>
      </c>
      <c r="BA1917">
        <v>5453.25</v>
      </c>
      <c r="CD1917">
        <v>2</v>
      </c>
    </row>
    <row r="1918" ht="111">
      <c r="A1918" s="48" t="s">
        <v>400</v>
      </c>
      <c r="B1918" s="49" t="s">
        <v>398</v>
      </c>
      <c r="C1918" s="49" t="s">
        <v>401</v>
      </c>
      <c r="D1918" s="50" t="s">
        <v>252</v>
      </c>
      <c r="E1918" s="51">
        <v>1</v>
      </c>
      <c r="F1918" s="51"/>
      <c r="G1918" s="51">
        <v>1</v>
      </c>
      <c r="H1918" s="52"/>
      <c r="I1918" s="53"/>
      <c r="J1918" s="52"/>
      <c r="K1918" s="53"/>
      <c r="L1918" s="52"/>
      <c r="M1918" s="1"/>
    </row>
    <row r="1919">
      <c r="A1919" s="55"/>
      <c r="B1919" s="51">
        <v>1</v>
      </c>
      <c r="C1919" s="55" t="s">
        <v>47</v>
      </c>
      <c r="D1919" s="50" t="s">
        <v>48</v>
      </c>
      <c r="E1919" s="56"/>
      <c r="F1919" s="51"/>
      <c r="G1919" s="51">
        <v>50</v>
      </c>
      <c r="H1919" s="51"/>
      <c r="I1919" s="51"/>
      <c r="J1919" s="51"/>
      <c r="K1919" s="51"/>
      <c r="L1919" s="57">
        <v>31012</v>
      </c>
      <c r="M1919" s="1"/>
    </row>
    <row r="1920">
      <c r="A1920" s="49"/>
      <c r="B1920" s="49" t="s">
        <v>388</v>
      </c>
      <c r="C1920" s="49" t="s">
        <v>389</v>
      </c>
      <c r="D1920" s="50" t="s">
        <v>48</v>
      </c>
      <c r="E1920" s="51">
        <v>50</v>
      </c>
      <c r="F1920" s="51"/>
      <c r="G1920" s="51">
        <v>50</v>
      </c>
      <c r="H1920" s="52"/>
      <c r="I1920" s="53"/>
      <c r="J1920" s="52">
        <v>620.24000000000001</v>
      </c>
      <c r="K1920" s="53"/>
      <c r="L1920" s="52">
        <v>31012</v>
      </c>
      <c r="M1920" s="1"/>
    </row>
    <row r="1921">
      <c r="A1921" s="55"/>
      <c r="B1921" s="51">
        <v>2</v>
      </c>
      <c r="C1921" s="55" t="s">
        <v>51</v>
      </c>
      <c r="D1921" s="50"/>
      <c r="E1921" s="56"/>
      <c r="F1921" s="51"/>
      <c r="G1921" s="51"/>
      <c r="H1921" s="51"/>
      <c r="I1921" s="51"/>
      <c r="J1921" s="51"/>
      <c r="K1921" s="51"/>
      <c r="L1921" s="57">
        <v>9203.029999999997</v>
      </c>
      <c r="M1921" s="1"/>
    </row>
    <row r="1922">
      <c r="A1922" s="55"/>
      <c r="B1922" s="51"/>
      <c r="C1922" s="55" t="s">
        <v>52</v>
      </c>
      <c r="D1922" s="50" t="s">
        <v>48</v>
      </c>
      <c r="E1922" s="56"/>
      <c r="F1922" s="51"/>
      <c r="G1922" s="51">
        <v>6.3600000000000003</v>
      </c>
      <c r="H1922" s="51"/>
      <c r="I1922" s="51"/>
      <c r="J1922" s="51"/>
      <c r="K1922" s="51"/>
      <c r="L1922" s="57">
        <v>3944.73</v>
      </c>
      <c r="M1922" s="1"/>
      <c r="CE1922">
        <v>1</v>
      </c>
    </row>
    <row r="1923" ht="42.75">
      <c r="A1923" s="49"/>
      <c r="B1923" s="49" t="s">
        <v>159</v>
      </c>
      <c r="C1923" s="49" t="s">
        <v>160</v>
      </c>
      <c r="D1923" s="50" t="s">
        <v>55</v>
      </c>
      <c r="E1923" s="51">
        <v>1.8300000000000001</v>
      </c>
      <c r="F1923" s="51"/>
      <c r="G1923" s="51">
        <v>1.8300000000000001</v>
      </c>
      <c r="H1923" s="52">
        <v>995.50999999999999</v>
      </c>
      <c r="I1923" s="53">
        <v>1.28</v>
      </c>
      <c r="J1923" s="52">
        <v>1274.25</v>
      </c>
      <c r="K1923" s="53"/>
      <c r="L1923" s="52">
        <v>2331.8800000000001</v>
      </c>
      <c r="M1923" s="1"/>
    </row>
    <row r="1924" ht="28.5">
      <c r="A1924" s="49"/>
      <c r="B1924" s="49" t="s">
        <v>56</v>
      </c>
      <c r="C1924" s="49" t="s">
        <v>57</v>
      </c>
      <c r="D1924" s="50" t="s">
        <v>48</v>
      </c>
      <c r="E1924" s="51">
        <v>1.8300000000000001</v>
      </c>
      <c r="F1924" s="51"/>
      <c r="G1924" s="51">
        <v>1.8300000000000001</v>
      </c>
      <c r="H1924" s="52"/>
      <c r="I1924" s="53"/>
      <c r="J1924" s="52">
        <v>620.24000000000001</v>
      </c>
      <c r="K1924" s="53"/>
      <c r="L1924" s="52">
        <v>1135.04</v>
      </c>
      <c r="M1924" s="1"/>
      <c r="CE1924">
        <v>1</v>
      </c>
    </row>
    <row r="1925" ht="71.25">
      <c r="A1925" s="49"/>
      <c r="B1925" s="49" t="s">
        <v>53</v>
      </c>
      <c r="C1925" s="49" t="s">
        <v>54</v>
      </c>
      <c r="D1925" s="50" t="s">
        <v>55</v>
      </c>
      <c r="E1925" s="51">
        <v>4.5300000000000002</v>
      </c>
      <c r="F1925" s="51"/>
      <c r="G1925" s="51">
        <v>4.5300000000000002</v>
      </c>
      <c r="H1925" s="52">
        <v>1024.8699999999999</v>
      </c>
      <c r="I1925" s="53">
        <v>1.48</v>
      </c>
      <c r="J1925" s="52">
        <v>1516.8099999999999</v>
      </c>
      <c r="K1925" s="53"/>
      <c r="L1925" s="52">
        <v>6871.1499999999996</v>
      </c>
      <c r="M1925" s="1"/>
    </row>
    <row r="1926" ht="28.5">
      <c r="A1926" s="49"/>
      <c r="B1926" s="49" t="s">
        <v>56</v>
      </c>
      <c r="C1926" s="49" t="s">
        <v>57</v>
      </c>
      <c r="D1926" s="50" t="s">
        <v>48</v>
      </c>
      <c r="E1926" s="51">
        <v>4.5300000000000002</v>
      </c>
      <c r="F1926" s="51"/>
      <c r="G1926" s="51">
        <v>4.5300000000000002</v>
      </c>
      <c r="H1926" s="52"/>
      <c r="I1926" s="53"/>
      <c r="J1926" s="52">
        <v>620.24000000000001</v>
      </c>
      <c r="K1926" s="53"/>
      <c r="L1926" s="52">
        <v>2809.6900000000001</v>
      </c>
      <c r="M1926" s="1"/>
      <c r="CE1926">
        <v>1</v>
      </c>
    </row>
    <row r="1927">
      <c r="A1927" s="55"/>
      <c r="B1927" s="51">
        <v>4</v>
      </c>
      <c r="C1927" s="55" t="s">
        <v>58</v>
      </c>
      <c r="D1927" s="50"/>
      <c r="E1927" s="56"/>
      <c r="F1927" s="51"/>
      <c r="G1927" s="51"/>
      <c r="H1927" s="51"/>
      <c r="I1927" s="51"/>
      <c r="J1927" s="51"/>
      <c r="K1927" s="51"/>
      <c r="L1927" s="57">
        <v>0</v>
      </c>
      <c r="M1927" s="1"/>
    </row>
    <row r="1928" ht="42.75">
      <c r="A1928" s="49"/>
      <c r="B1928" s="49" t="s">
        <v>253</v>
      </c>
      <c r="C1928" s="49" t="s">
        <v>254</v>
      </c>
      <c r="D1928" s="50" t="s">
        <v>148</v>
      </c>
      <c r="E1928" s="51">
        <v>0.0044999999999999997</v>
      </c>
      <c r="F1928" s="51">
        <v>0</v>
      </c>
      <c r="G1928" s="51">
        <v>0</v>
      </c>
      <c r="H1928" s="52">
        <v>23335.799999999999</v>
      </c>
      <c r="I1928" s="53">
        <v>1.22</v>
      </c>
      <c r="J1928" s="52">
        <v>28469.68</v>
      </c>
      <c r="K1928" s="53"/>
      <c r="L1928" s="52">
        <v>0</v>
      </c>
      <c r="M1928" s="1"/>
    </row>
    <row r="1929">
      <c r="A1929" s="49"/>
      <c r="B1929" s="49" t="s">
        <v>146</v>
      </c>
      <c r="C1929" s="49" t="s">
        <v>147</v>
      </c>
      <c r="D1929" s="50" t="s">
        <v>148</v>
      </c>
      <c r="E1929" s="51">
        <v>0.0044000000000000003</v>
      </c>
      <c r="F1929" s="51">
        <v>0</v>
      </c>
      <c r="G1929" s="51">
        <v>0</v>
      </c>
      <c r="H1929" s="52">
        <v>116448.72</v>
      </c>
      <c r="I1929" s="53">
        <v>1.28</v>
      </c>
      <c r="J1929" s="52">
        <v>149054.35999999999</v>
      </c>
      <c r="K1929" s="53"/>
      <c r="L1929" s="52">
        <v>0</v>
      </c>
      <c r="M1929" s="1"/>
    </row>
    <row r="1930">
      <c r="A1930" s="49"/>
      <c r="B1930" s="49" t="s">
        <v>255</v>
      </c>
      <c r="C1930" s="49" t="s">
        <v>256</v>
      </c>
      <c r="D1930" s="50" t="s">
        <v>151</v>
      </c>
      <c r="E1930" s="51">
        <v>0.0044000000000000003</v>
      </c>
      <c r="F1930" s="51">
        <v>0</v>
      </c>
      <c r="G1930" s="51">
        <v>0</v>
      </c>
      <c r="H1930" s="52">
        <v>284.14999999999998</v>
      </c>
      <c r="I1930" s="53">
        <v>1.4299999999999999</v>
      </c>
      <c r="J1930" s="52">
        <v>406.32999999999998</v>
      </c>
      <c r="K1930" s="53"/>
      <c r="L1930" s="52">
        <v>0</v>
      </c>
      <c r="M1930" s="1"/>
    </row>
    <row r="1931">
      <c r="A1931" s="49"/>
      <c r="B1931" s="49" t="s">
        <v>257</v>
      </c>
      <c r="C1931" s="49" t="s">
        <v>258</v>
      </c>
      <c r="D1931" s="50" t="s">
        <v>151</v>
      </c>
      <c r="E1931" s="51">
        <v>0.023</v>
      </c>
      <c r="F1931" s="51">
        <v>0</v>
      </c>
      <c r="G1931" s="51">
        <v>0</v>
      </c>
      <c r="H1931" s="52">
        <v>219.68000000000001</v>
      </c>
      <c r="I1931" s="53">
        <v>0.91000000000000003</v>
      </c>
      <c r="J1931" s="52">
        <v>199.91</v>
      </c>
      <c r="K1931" s="53"/>
      <c r="L1931" s="52">
        <v>0</v>
      </c>
      <c r="M1931" s="1"/>
    </row>
    <row r="1932" ht="28.5">
      <c r="A1932" s="49"/>
      <c r="B1932" s="49" t="s">
        <v>259</v>
      </c>
      <c r="C1932" s="49" t="s">
        <v>260</v>
      </c>
      <c r="D1932" s="50" t="s">
        <v>151</v>
      </c>
      <c r="E1932" s="51">
        <v>0.055</v>
      </c>
      <c r="F1932" s="51">
        <v>0</v>
      </c>
      <c r="G1932" s="51">
        <v>0</v>
      </c>
      <c r="H1932" s="52">
        <v>206.62</v>
      </c>
      <c r="I1932" s="53">
        <v>0.88</v>
      </c>
      <c r="J1932" s="52">
        <v>181.83000000000001</v>
      </c>
      <c r="K1932" s="53"/>
      <c r="L1932" s="52">
        <v>0</v>
      </c>
      <c r="M1932" s="1"/>
    </row>
    <row r="1933" ht="57">
      <c r="A1933" s="49"/>
      <c r="B1933" s="49" t="s">
        <v>261</v>
      </c>
      <c r="C1933" s="49" t="s">
        <v>262</v>
      </c>
      <c r="D1933" s="50" t="s">
        <v>221</v>
      </c>
      <c r="E1933" s="51">
        <v>4.8399999999999999</v>
      </c>
      <c r="F1933" s="51">
        <v>0</v>
      </c>
      <c r="G1933" s="51">
        <v>0</v>
      </c>
      <c r="H1933" s="52">
        <v>14.43</v>
      </c>
      <c r="I1933" s="53">
        <v>1.53</v>
      </c>
      <c r="J1933" s="52">
        <v>22.079999999999998</v>
      </c>
      <c r="K1933" s="53"/>
      <c r="L1933" s="52">
        <v>0</v>
      </c>
      <c r="M1933" s="1"/>
    </row>
    <row r="1934" ht="42.75">
      <c r="A1934" s="49"/>
      <c r="B1934" s="49" t="s">
        <v>188</v>
      </c>
      <c r="C1934" s="49" t="s">
        <v>189</v>
      </c>
      <c r="D1934" s="50" t="s">
        <v>148</v>
      </c>
      <c r="E1934" s="51">
        <v>4.0000000000000003e-05</v>
      </c>
      <c r="F1934" s="51">
        <v>0</v>
      </c>
      <c r="G1934" s="51">
        <v>0</v>
      </c>
      <c r="H1934" s="52">
        <v>1050091.7</v>
      </c>
      <c r="I1934" s="53">
        <v>1.0900000000000001</v>
      </c>
      <c r="J1934" s="52">
        <v>1144599.95</v>
      </c>
      <c r="K1934" s="53"/>
      <c r="L1934" s="52">
        <v>0</v>
      </c>
      <c r="M1934" s="1"/>
    </row>
    <row r="1935" ht="28.5">
      <c r="A1935" s="49"/>
      <c r="B1935" s="49" t="s">
        <v>149</v>
      </c>
      <c r="C1935" s="49" t="s">
        <v>150</v>
      </c>
      <c r="D1935" s="50" t="s">
        <v>151</v>
      </c>
      <c r="E1935" s="51">
        <v>0.59999999999999998</v>
      </c>
      <c r="F1935" s="51">
        <v>0</v>
      </c>
      <c r="G1935" s="51">
        <v>0</v>
      </c>
      <c r="H1935" s="52">
        <v>870.17999999999995</v>
      </c>
      <c r="I1935" s="53">
        <v>1.6100000000000001</v>
      </c>
      <c r="J1935" s="52">
        <v>1400.99</v>
      </c>
      <c r="K1935" s="53"/>
      <c r="L1935" s="52">
        <v>0</v>
      </c>
      <c r="M1935" s="1"/>
    </row>
    <row r="1936" ht="28.5">
      <c r="A1936" s="49"/>
      <c r="B1936" s="49" t="s">
        <v>326</v>
      </c>
      <c r="C1936" s="49" t="s">
        <v>327</v>
      </c>
      <c r="D1936" s="50" t="s">
        <v>151</v>
      </c>
      <c r="E1936" s="51">
        <v>0.0104</v>
      </c>
      <c r="F1936" s="51">
        <v>0</v>
      </c>
      <c r="G1936" s="51">
        <v>0</v>
      </c>
      <c r="H1936" s="52">
        <v>2536.4499999999998</v>
      </c>
      <c r="I1936" s="53">
        <v>1.6100000000000001</v>
      </c>
      <c r="J1936" s="52">
        <v>4083.6799999999998</v>
      </c>
      <c r="K1936" s="53"/>
      <c r="L1936" s="52">
        <v>0</v>
      </c>
      <c r="M1936" s="1"/>
    </row>
    <row r="1937" ht="42.75">
      <c r="A1937" s="49"/>
      <c r="B1937" s="49" t="s">
        <v>328</v>
      </c>
      <c r="C1937" s="49" t="s">
        <v>329</v>
      </c>
      <c r="D1937" s="50" t="s">
        <v>151</v>
      </c>
      <c r="E1937" s="51">
        <v>0.02</v>
      </c>
      <c r="F1937" s="51">
        <v>0</v>
      </c>
      <c r="G1937" s="51">
        <v>0</v>
      </c>
      <c r="H1937" s="52">
        <v>1928.25</v>
      </c>
      <c r="I1937" s="53">
        <v>1.0600000000000001</v>
      </c>
      <c r="J1937" s="52">
        <v>2043.95</v>
      </c>
      <c r="K1937" s="53"/>
      <c r="L1937" s="52">
        <v>0</v>
      </c>
      <c r="M1937" s="1"/>
    </row>
    <row r="1938">
      <c r="A1938" s="49"/>
      <c r="B1938" s="49" t="s">
        <v>263</v>
      </c>
      <c r="C1938" s="49" t="s">
        <v>264</v>
      </c>
      <c r="D1938" s="50" t="s">
        <v>151</v>
      </c>
      <c r="E1938" s="51">
        <v>0.0050000000000000001</v>
      </c>
      <c r="F1938" s="51">
        <v>0</v>
      </c>
      <c r="G1938" s="51">
        <v>0</v>
      </c>
      <c r="H1938" s="52">
        <v>1912.8399999999999</v>
      </c>
      <c r="I1938" s="53">
        <v>1.6000000000000001</v>
      </c>
      <c r="J1938" s="52">
        <v>3060.54</v>
      </c>
      <c r="K1938" s="53"/>
      <c r="L1938" s="52">
        <v>0</v>
      </c>
      <c r="M1938" s="1"/>
    </row>
    <row r="1939" ht="57">
      <c r="A1939" s="49"/>
      <c r="B1939" s="49" t="s">
        <v>353</v>
      </c>
      <c r="C1939" s="49" t="s">
        <v>354</v>
      </c>
      <c r="D1939" s="50" t="s">
        <v>252</v>
      </c>
      <c r="E1939" s="51">
        <v>4</v>
      </c>
      <c r="F1939" s="51">
        <v>0</v>
      </c>
      <c r="G1939" s="51">
        <v>0</v>
      </c>
      <c r="H1939" s="52">
        <v>19.100000000000001</v>
      </c>
      <c r="I1939" s="53">
        <v>0.91000000000000003</v>
      </c>
      <c r="J1939" s="52">
        <v>17.379999999999999</v>
      </c>
      <c r="K1939" s="53"/>
      <c r="L1939" s="52">
        <v>0</v>
      </c>
      <c r="M1939" s="1"/>
    </row>
    <row r="1940" ht="28.5">
      <c r="A1940" s="49"/>
      <c r="B1940" s="49" t="s">
        <v>314</v>
      </c>
      <c r="C1940" s="49" t="s">
        <v>315</v>
      </c>
      <c r="D1940" s="50" t="s">
        <v>252</v>
      </c>
      <c r="E1940" s="51">
        <v>1</v>
      </c>
      <c r="F1940" s="51">
        <v>0</v>
      </c>
      <c r="G1940" s="51">
        <v>0</v>
      </c>
      <c r="H1940" s="52">
        <v>579.10000000000002</v>
      </c>
      <c r="I1940" s="53">
        <v>1.24</v>
      </c>
      <c r="J1940" s="52">
        <v>718.08000000000004</v>
      </c>
      <c r="K1940" s="53"/>
      <c r="L1940" s="52">
        <v>0</v>
      </c>
      <c r="M1940" s="1"/>
    </row>
    <row r="1941" ht="42.75">
      <c r="A1941" s="49"/>
      <c r="B1941" s="49" t="s">
        <v>267</v>
      </c>
      <c r="C1941" s="49" t="s">
        <v>268</v>
      </c>
      <c r="D1941" s="50" t="s">
        <v>195</v>
      </c>
      <c r="E1941" s="51">
        <v>0.25</v>
      </c>
      <c r="F1941" s="51">
        <v>0</v>
      </c>
      <c r="G1941" s="51">
        <v>0</v>
      </c>
      <c r="H1941" s="52">
        <v>47.259999999999998</v>
      </c>
      <c r="I1941" s="53">
        <v>2.5299999999999998</v>
      </c>
      <c r="J1941" s="52">
        <v>119.56999999999999</v>
      </c>
      <c r="K1941" s="53"/>
      <c r="L1941" s="52">
        <v>0</v>
      </c>
      <c r="M1941" s="1"/>
    </row>
    <row r="1942" ht="28.5">
      <c r="A1942" s="49"/>
      <c r="B1942" s="49" t="s">
        <v>269</v>
      </c>
      <c r="C1942" s="49" t="s">
        <v>270</v>
      </c>
      <c r="D1942" s="50" t="s">
        <v>271</v>
      </c>
      <c r="E1942" s="51">
        <v>0.012999999999999999</v>
      </c>
      <c r="F1942" s="51">
        <v>0</v>
      </c>
      <c r="G1942" s="51">
        <v>0</v>
      </c>
      <c r="H1942" s="52">
        <v>6052.54</v>
      </c>
      <c r="I1942" s="53">
        <v>1.3799999999999999</v>
      </c>
      <c r="J1942" s="52">
        <v>8352.5100000000002</v>
      </c>
      <c r="K1942" s="53"/>
      <c r="L1942" s="52">
        <v>0</v>
      </c>
      <c r="M1942" s="1"/>
    </row>
    <row r="1943" ht="28.5">
      <c r="A1943" s="49"/>
      <c r="B1943" s="49" t="s">
        <v>330</v>
      </c>
      <c r="C1943" s="64" t="s">
        <v>331</v>
      </c>
      <c r="D1943" s="59" t="s">
        <v>221</v>
      </c>
      <c r="E1943" s="61">
        <v>0.69999999999999996</v>
      </c>
      <c r="F1943" s="61">
        <v>0</v>
      </c>
      <c r="G1943" s="61">
        <v>0</v>
      </c>
      <c r="H1943" s="65">
        <v>123.25</v>
      </c>
      <c r="I1943" s="66">
        <v>1.3100000000000001</v>
      </c>
      <c r="J1943" s="65">
        <v>161.46000000000001</v>
      </c>
      <c r="K1943" s="66"/>
      <c r="L1943" s="65">
        <v>0</v>
      </c>
      <c r="M1943" s="1"/>
    </row>
    <row r="1944">
      <c r="A1944" s="49"/>
      <c r="B1944" s="49"/>
      <c r="C1944" s="63" t="s">
        <v>59</v>
      </c>
      <c r="D1944" s="50"/>
      <c r="E1944" s="51"/>
      <c r="F1944" s="51"/>
      <c r="G1944" s="51"/>
      <c r="H1944" s="52"/>
      <c r="I1944" s="53"/>
      <c r="J1944" s="52"/>
      <c r="K1944" s="53"/>
      <c r="L1944" s="52">
        <v>44159.760000000002</v>
      </c>
      <c r="M1944" s="1"/>
    </row>
    <row r="1945">
      <c r="A1945" s="49"/>
      <c r="B1945" s="49"/>
      <c r="C1945" s="49" t="s">
        <v>60</v>
      </c>
      <c r="D1945" s="50"/>
      <c r="E1945" s="51"/>
      <c r="F1945" s="51"/>
      <c r="G1945" s="51"/>
      <c r="H1945" s="52"/>
      <c r="I1945" s="53"/>
      <c r="J1945" s="52"/>
      <c r="K1945" s="53"/>
      <c r="L1945" s="52">
        <v>34956.730000000003</v>
      </c>
      <c r="M1945" s="1"/>
    </row>
    <row r="1946" ht="28.5">
      <c r="A1946" s="49"/>
      <c r="B1946" s="49" t="s">
        <v>61</v>
      </c>
      <c r="C1946" s="49" t="s">
        <v>62</v>
      </c>
      <c r="D1946" s="50" t="s">
        <v>63</v>
      </c>
      <c r="E1946" s="51">
        <v>111</v>
      </c>
      <c r="F1946" s="51"/>
      <c r="G1946" s="51">
        <v>111</v>
      </c>
      <c r="H1946" s="52"/>
      <c r="I1946" s="53"/>
      <c r="J1946" s="52"/>
      <c r="K1946" s="53"/>
      <c r="L1946" s="52">
        <v>38801.970000000001</v>
      </c>
      <c r="M1946" s="1"/>
    </row>
    <row r="1947" ht="28.5">
      <c r="A1947" s="64"/>
      <c r="B1947" s="64" t="s">
        <v>64</v>
      </c>
      <c r="C1947" s="64" t="s">
        <v>65</v>
      </c>
      <c r="D1947" s="59" t="s">
        <v>63</v>
      </c>
      <c r="E1947" s="61">
        <v>52</v>
      </c>
      <c r="F1947" s="61"/>
      <c r="G1947" s="61">
        <v>52</v>
      </c>
      <c r="H1947" s="65"/>
      <c r="I1947" s="66"/>
      <c r="J1947" s="65"/>
      <c r="K1947" s="66"/>
      <c r="L1947" s="65">
        <v>18177.5</v>
      </c>
      <c r="M1947" s="1"/>
    </row>
    <row r="1948">
      <c r="C1948" s="67" t="s">
        <v>66</v>
      </c>
      <c r="D1948" s="67"/>
      <c r="E1948" s="67"/>
      <c r="F1948" s="67"/>
      <c r="G1948" s="67"/>
      <c r="H1948" s="67"/>
      <c r="I1948" s="68">
        <v>101139.23</v>
      </c>
      <c r="J1948" s="68"/>
      <c r="K1948" s="68">
        <v>101139.23</v>
      </c>
      <c r="L1948" s="68"/>
      <c r="M1948" s="3">
        <f>K1948*1.0795</f>
        <v>109179.79878499999</v>
      </c>
      <c r="AD1948">
        <v>2065.4000000000001</v>
      </c>
      <c r="AE1948">
        <v>967.57000000000005</v>
      </c>
      <c r="AN1948" s="69">
        <v>101139.23</v>
      </c>
      <c r="AO1948" s="69">
        <v>9203.029999999997</v>
      </c>
      <c r="AQ1948" t="s">
        <v>67</v>
      </c>
      <c r="AR1948" s="69">
        <v>31012</v>
      </c>
      <c r="AT1948" s="69">
        <v>3944.73</v>
      </c>
      <c r="AV1948" t="s">
        <v>67</v>
      </c>
      <c r="AW1948" s="69">
        <v>0</v>
      </c>
      <c r="AZ1948">
        <v>38801.970000000001</v>
      </c>
      <c r="BA1948">
        <v>18177.5</v>
      </c>
      <c r="CD1948">
        <v>2</v>
      </c>
    </row>
    <row r="1949" ht="99.75">
      <c r="A1949" s="48" t="s">
        <v>402</v>
      </c>
      <c r="B1949" s="49" t="s">
        <v>403</v>
      </c>
      <c r="C1949" s="49" t="s">
        <v>404</v>
      </c>
      <c r="D1949" s="50" t="s">
        <v>252</v>
      </c>
      <c r="E1949" s="51">
        <v>1</v>
      </c>
      <c r="F1949" s="51"/>
      <c r="G1949" s="51">
        <v>1</v>
      </c>
      <c r="H1949" s="52"/>
      <c r="I1949" s="53"/>
      <c r="J1949" s="52"/>
      <c r="K1949" s="53"/>
      <c r="L1949" s="52"/>
      <c r="M1949" s="1"/>
    </row>
    <row r="1950" ht="25.5">
      <c r="B1950" s="54" t="s">
        <v>157</v>
      </c>
      <c r="C1950" s="54" t="s">
        <v>158</v>
      </c>
      <c r="D1950" s="54"/>
      <c r="E1950" s="54"/>
      <c r="F1950" s="54"/>
      <c r="G1950" s="54"/>
      <c r="H1950" s="54"/>
      <c r="I1950" s="54"/>
      <c r="J1950" s="54"/>
      <c r="K1950" s="54"/>
      <c r="L1950" s="54"/>
      <c r="M1950" s="1"/>
      <c r="CW1950" s="70" t="s">
        <v>158</v>
      </c>
    </row>
    <row r="1951">
      <c r="A1951" s="55"/>
      <c r="B1951" s="51">
        <v>1</v>
      </c>
      <c r="C1951" s="55" t="s">
        <v>47</v>
      </c>
      <c r="D1951" s="50" t="s">
        <v>48</v>
      </c>
      <c r="E1951" s="56"/>
      <c r="F1951" s="51"/>
      <c r="G1951" s="51">
        <v>16.199999999999999</v>
      </c>
      <c r="H1951" s="51"/>
      <c r="I1951" s="51"/>
      <c r="J1951" s="51"/>
      <c r="K1951" s="51"/>
      <c r="L1951" s="57">
        <v>10047.889999999999</v>
      </c>
      <c r="M1951" s="1"/>
    </row>
    <row r="1952">
      <c r="A1952" s="49"/>
      <c r="B1952" s="49" t="s">
        <v>388</v>
      </c>
      <c r="C1952" s="49" t="s">
        <v>389</v>
      </c>
      <c r="D1952" s="50" t="s">
        <v>48</v>
      </c>
      <c r="E1952" s="51">
        <v>54</v>
      </c>
      <c r="F1952" s="51">
        <v>0.29999999999999999</v>
      </c>
      <c r="G1952" s="51">
        <v>16.199999999999999</v>
      </c>
      <c r="H1952" s="52"/>
      <c r="I1952" s="53"/>
      <c r="J1952" s="52">
        <v>620.24000000000001</v>
      </c>
      <c r="K1952" s="53"/>
      <c r="L1952" s="52">
        <v>10047.889999999999</v>
      </c>
      <c r="M1952" s="1"/>
    </row>
    <row r="1953">
      <c r="A1953" s="55"/>
      <c r="B1953" s="51">
        <v>2</v>
      </c>
      <c r="C1953" s="55" t="s">
        <v>51</v>
      </c>
      <c r="D1953" s="50"/>
      <c r="E1953" s="56"/>
      <c r="F1953" s="51"/>
      <c r="G1953" s="51"/>
      <c r="H1953" s="51"/>
      <c r="I1953" s="51"/>
      <c r="J1953" s="51"/>
      <c r="K1953" s="51"/>
      <c r="L1953" s="57">
        <v>2915.2799999999997</v>
      </c>
      <c r="M1953" s="1"/>
    </row>
    <row r="1954">
      <c r="A1954" s="55"/>
      <c r="B1954" s="51"/>
      <c r="C1954" s="55" t="s">
        <v>52</v>
      </c>
      <c r="D1954" s="50" t="s">
        <v>48</v>
      </c>
      <c r="E1954" s="56"/>
      <c r="F1954" s="51"/>
      <c r="G1954" s="51">
        <v>2.028</v>
      </c>
      <c r="H1954" s="51"/>
      <c r="I1954" s="51"/>
      <c r="J1954" s="51"/>
      <c r="K1954" s="51"/>
      <c r="L1954" s="57">
        <v>1257.8499999999999</v>
      </c>
      <c r="M1954" s="1"/>
      <c r="CE1954">
        <v>1</v>
      </c>
    </row>
    <row r="1955" ht="42.75">
      <c r="A1955" s="49"/>
      <c r="B1955" s="49" t="s">
        <v>159</v>
      </c>
      <c r="C1955" s="49" t="s">
        <v>160</v>
      </c>
      <c r="D1955" s="50" t="s">
        <v>55</v>
      </c>
      <c r="E1955" s="51">
        <v>2.21</v>
      </c>
      <c r="F1955" s="51">
        <v>0.29999999999999999</v>
      </c>
      <c r="G1955" s="51">
        <v>0.66300000000000003</v>
      </c>
      <c r="H1955" s="52">
        <v>995.50999999999999</v>
      </c>
      <c r="I1955" s="53">
        <v>1.28</v>
      </c>
      <c r="J1955" s="52">
        <v>1274.25</v>
      </c>
      <c r="K1955" s="53"/>
      <c r="L1955" s="52">
        <v>844.83000000000004</v>
      </c>
      <c r="M1955" s="1"/>
    </row>
    <row r="1956" ht="28.5">
      <c r="A1956" s="49"/>
      <c r="B1956" s="49" t="s">
        <v>56</v>
      </c>
      <c r="C1956" s="49" t="s">
        <v>57</v>
      </c>
      <c r="D1956" s="50" t="s">
        <v>48</v>
      </c>
      <c r="E1956" s="51">
        <v>2.21</v>
      </c>
      <c r="F1956" s="51">
        <v>0.29999999999999999</v>
      </c>
      <c r="G1956" s="51">
        <v>0.66300000000000003</v>
      </c>
      <c r="H1956" s="52"/>
      <c r="I1956" s="53"/>
      <c r="J1956" s="52">
        <v>620.24000000000001</v>
      </c>
      <c r="K1956" s="53"/>
      <c r="L1956" s="52">
        <v>411.22000000000003</v>
      </c>
      <c r="M1956" s="1"/>
      <c r="CE1956">
        <v>1</v>
      </c>
    </row>
    <row r="1957" ht="71.25">
      <c r="A1957" s="49"/>
      <c r="B1957" s="49" t="s">
        <v>53</v>
      </c>
      <c r="C1957" s="49" t="s">
        <v>54</v>
      </c>
      <c r="D1957" s="50" t="s">
        <v>55</v>
      </c>
      <c r="E1957" s="51">
        <v>4.5499999999999998</v>
      </c>
      <c r="F1957" s="51">
        <v>0.29999999999999999</v>
      </c>
      <c r="G1957" s="51">
        <v>1.365</v>
      </c>
      <c r="H1957" s="52">
        <v>1024.8699999999999</v>
      </c>
      <c r="I1957" s="53">
        <v>1.48</v>
      </c>
      <c r="J1957" s="52">
        <v>1516.8099999999999</v>
      </c>
      <c r="K1957" s="53"/>
      <c r="L1957" s="52">
        <v>2070.4499999999998</v>
      </c>
      <c r="M1957" s="1"/>
    </row>
    <row r="1958" ht="28.5">
      <c r="A1958" s="49"/>
      <c r="B1958" s="49" t="s">
        <v>56</v>
      </c>
      <c r="C1958" s="49" t="s">
        <v>57</v>
      </c>
      <c r="D1958" s="50" t="s">
        <v>48</v>
      </c>
      <c r="E1958" s="51">
        <v>4.5499999999999998</v>
      </c>
      <c r="F1958" s="51">
        <v>0.29999999999999999</v>
      </c>
      <c r="G1958" s="51">
        <v>1.365</v>
      </c>
      <c r="H1958" s="52"/>
      <c r="I1958" s="53"/>
      <c r="J1958" s="52">
        <v>620.24000000000001</v>
      </c>
      <c r="K1958" s="53"/>
      <c r="L1958" s="52">
        <v>846.63</v>
      </c>
      <c r="M1958" s="1"/>
      <c r="CE1958">
        <v>1</v>
      </c>
    </row>
    <row r="1959">
      <c r="A1959" s="55"/>
      <c r="B1959" s="51">
        <v>4</v>
      </c>
      <c r="C1959" s="55" t="s">
        <v>58</v>
      </c>
      <c r="D1959" s="50"/>
      <c r="E1959" s="56"/>
      <c r="F1959" s="51"/>
      <c r="G1959" s="51"/>
      <c r="H1959" s="51"/>
      <c r="I1959" s="51"/>
      <c r="J1959" s="51"/>
      <c r="K1959" s="51"/>
      <c r="L1959" s="57">
        <v>0</v>
      </c>
      <c r="M1959" s="1"/>
    </row>
    <row r="1960" ht="42.75">
      <c r="A1960" s="49"/>
      <c r="B1960" s="49" t="s">
        <v>253</v>
      </c>
      <c r="C1960" s="49" t="s">
        <v>254</v>
      </c>
      <c r="D1960" s="50" t="s">
        <v>148</v>
      </c>
      <c r="E1960" s="51">
        <v>0.0044999999999999997</v>
      </c>
      <c r="F1960" s="51">
        <v>0</v>
      </c>
      <c r="G1960" s="51">
        <v>0</v>
      </c>
      <c r="H1960" s="52">
        <v>23335.799999999999</v>
      </c>
      <c r="I1960" s="53">
        <v>1.22</v>
      </c>
      <c r="J1960" s="52">
        <v>28469.68</v>
      </c>
      <c r="K1960" s="53"/>
      <c r="L1960" s="52">
        <v>0</v>
      </c>
      <c r="M1960" s="1"/>
    </row>
    <row r="1961">
      <c r="A1961" s="49"/>
      <c r="B1961" s="49" t="s">
        <v>146</v>
      </c>
      <c r="C1961" s="49" t="s">
        <v>147</v>
      </c>
      <c r="D1961" s="50" t="s">
        <v>148</v>
      </c>
      <c r="E1961" s="51">
        <v>0.0044000000000000003</v>
      </c>
      <c r="F1961" s="51">
        <v>0</v>
      </c>
      <c r="G1961" s="51">
        <v>0</v>
      </c>
      <c r="H1961" s="52">
        <v>116448.72</v>
      </c>
      <c r="I1961" s="53">
        <v>1.28</v>
      </c>
      <c r="J1961" s="52">
        <v>149054.35999999999</v>
      </c>
      <c r="K1961" s="53"/>
      <c r="L1961" s="52">
        <v>0</v>
      </c>
      <c r="M1961" s="1"/>
    </row>
    <row r="1962">
      <c r="A1962" s="49"/>
      <c r="B1962" s="49" t="s">
        <v>255</v>
      </c>
      <c r="C1962" s="49" t="s">
        <v>256</v>
      </c>
      <c r="D1962" s="50" t="s">
        <v>151</v>
      </c>
      <c r="E1962" s="51">
        <v>0.0044000000000000003</v>
      </c>
      <c r="F1962" s="51">
        <v>0</v>
      </c>
      <c r="G1962" s="51">
        <v>0</v>
      </c>
      <c r="H1962" s="52">
        <v>284.14999999999998</v>
      </c>
      <c r="I1962" s="53">
        <v>1.4299999999999999</v>
      </c>
      <c r="J1962" s="52">
        <v>406.32999999999998</v>
      </c>
      <c r="K1962" s="53"/>
      <c r="L1962" s="52">
        <v>0</v>
      </c>
      <c r="M1962" s="1"/>
    </row>
    <row r="1963">
      <c r="A1963" s="49"/>
      <c r="B1963" s="49" t="s">
        <v>257</v>
      </c>
      <c r="C1963" s="49" t="s">
        <v>258</v>
      </c>
      <c r="D1963" s="50" t="s">
        <v>151</v>
      </c>
      <c r="E1963" s="51">
        <v>0.023</v>
      </c>
      <c r="F1963" s="51">
        <v>0</v>
      </c>
      <c r="G1963" s="51">
        <v>0</v>
      </c>
      <c r="H1963" s="52">
        <v>219.68000000000001</v>
      </c>
      <c r="I1963" s="53">
        <v>0.91000000000000003</v>
      </c>
      <c r="J1963" s="52">
        <v>199.91</v>
      </c>
      <c r="K1963" s="53"/>
      <c r="L1963" s="52">
        <v>0</v>
      </c>
      <c r="M1963" s="1"/>
    </row>
    <row r="1964" ht="28.5">
      <c r="A1964" s="49"/>
      <c r="B1964" s="49" t="s">
        <v>259</v>
      </c>
      <c r="C1964" s="49" t="s">
        <v>260</v>
      </c>
      <c r="D1964" s="50" t="s">
        <v>151</v>
      </c>
      <c r="E1964" s="51">
        <v>0.055</v>
      </c>
      <c r="F1964" s="51">
        <v>0</v>
      </c>
      <c r="G1964" s="51">
        <v>0</v>
      </c>
      <c r="H1964" s="52">
        <v>206.62</v>
      </c>
      <c r="I1964" s="53">
        <v>0.88</v>
      </c>
      <c r="J1964" s="52">
        <v>181.83000000000001</v>
      </c>
      <c r="K1964" s="53"/>
      <c r="L1964" s="52">
        <v>0</v>
      </c>
      <c r="M1964" s="1"/>
    </row>
    <row r="1965" ht="57">
      <c r="A1965" s="49"/>
      <c r="B1965" s="49" t="s">
        <v>261</v>
      </c>
      <c r="C1965" s="49" t="s">
        <v>262</v>
      </c>
      <c r="D1965" s="50" t="s">
        <v>221</v>
      </c>
      <c r="E1965" s="51">
        <v>4.8399999999999999</v>
      </c>
      <c r="F1965" s="51">
        <v>0</v>
      </c>
      <c r="G1965" s="51">
        <v>0</v>
      </c>
      <c r="H1965" s="52">
        <v>14.43</v>
      </c>
      <c r="I1965" s="53">
        <v>1.53</v>
      </c>
      <c r="J1965" s="52">
        <v>22.079999999999998</v>
      </c>
      <c r="K1965" s="53"/>
      <c r="L1965" s="52">
        <v>0</v>
      </c>
      <c r="M1965" s="1"/>
    </row>
    <row r="1966" ht="42.75">
      <c r="A1966" s="49"/>
      <c r="B1966" s="49" t="s">
        <v>188</v>
      </c>
      <c r="C1966" s="49" t="s">
        <v>189</v>
      </c>
      <c r="D1966" s="50" t="s">
        <v>148</v>
      </c>
      <c r="E1966" s="51">
        <v>4.0000000000000003e-05</v>
      </c>
      <c r="F1966" s="51">
        <v>0</v>
      </c>
      <c r="G1966" s="51">
        <v>0</v>
      </c>
      <c r="H1966" s="52">
        <v>1050091.7</v>
      </c>
      <c r="I1966" s="53">
        <v>1.0900000000000001</v>
      </c>
      <c r="J1966" s="52">
        <v>1144599.95</v>
      </c>
      <c r="K1966" s="53"/>
      <c r="L1966" s="52">
        <v>0</v>
      </c>
      <c r="M1966" s="1"/>
    </row>
    <row r="1967" ht="28.5">
      <c r="A1967" s="49"/>
      <c r="B1967" s="49" t="s">
        <v>149</v>
      </c>
      <c r="C1967" s="49" t="s">
        <v>150</v>
      </c>
      <c r="D1967" s="50" t="s">
        <v>151</v>
      </c>
      <c r="E1967" s="51">
        <v>0.59999999999999998</v>
      </c>
      <c r="F1967" s="51">
        <v>0</v>
      </c>
      <c r="G1967" s="51">
        <v>0</v>
      </c>
      <c r="H1967" s="52">
        <v>870.17999999999995</v>
      </c>
      <c r="I1967" s="53">
        <v>1.6100000000000001</v>
      </c>
      <c r="J1967" s="52">
        <v>1400.99</v>
      </c>
      <c r="K1967" s="53"/>
      <c r="L1967" s="52">
        <v>0</v>
      </c>
      <c r="M1967" s="1"/>
    </row>
    <row r="1968" ht="28.5">
      <c r="A1968" s="49"/>
      <c r="B1968" s="49" t="s">
        <v>326</v>
      </c>
      <c r="C1968" s="49" t="s">
        <v>327</v>
      </c>
      <c r="D1968" s="50" t="s">
        <v>151</v>
      </c>
      <c r="E1968" s="51">
        <v>0.0104</v>
      </c>
      <c r="F1968" s="51">
        <v>0</v>
      </c>
      <c r="G1968" s="51">
        <v>0</v>
      </c>
      <c r="H1968" s="52">
        <v>2536.4499999999998</v>
      </c>
      <c r="I1968" s="53">
        <v>1.6100000000000001</v>
      </c>
      <c r="J1968" s="52">
        <v>4083.6799999999998</v>
      </c>
      <c r="K1968" s="53"/>
      <c r="L1968" s="52">
        <v>0</v>
      </c>
      <c r="M1968" s="1"/>
    </row>
    <row r="1969" ht="42.75">
      <c r="A1969" s="49"/>
      <c r="B1969" s="49" t="s">
        <v>328</v>
      </c>
      <c r="C1969" s="49" t="s">
        <v>329</v>
      </c>
      <c r="D1969" s="50" t="s">
        <v>151</v>
      </c>
      <c r="E1969" s="51">
        <v>0.02</v>
      </c>
      <c r="F1969" s="51">
        <v>0</v>
      </c>
      <c r="G1969" s="51">
        <v>0</v>
      </c>
      <c r="H1969" s="52">
        <v>1928.25</v>
      </c>
      <c r="I1969" s="53">
        <v>1.0600000000000001</v>
      </c>
      <c r="J1969" s="52">
        <v>2043.95</v>
      </c>
      <c r="K1969" s="53"/>
      <c r="L1969" s="52">
        <v>0</v>
      </c>
      <c r="M1969" s="1"/>
    </row>
    <row r="1970">
      <c r="A1970" s="49"/>
      <c r="B1970" s="49" t="s">
        <v>263</v>
      </c>
      <c r="C1970" s="49" t="s">
        <v>264</v>
      </c>
      <c r="D1970" s="50" t="s">
        <v>151</v>
      </c>
      <c r="E1970" s="51">
        <v>0.0050000000000000001</v>
      </c>
      <c r="F1970" s="51">
        <v>0</v>
      </c>
      <c r="G1970" s="51">
        <v>0</v>
      </c>
      <c r="H1970" s="52">
        <v>1912.8399999999999</v>
      </c>
      <c r="I1970" s="53">
        <v>1.6000000000000001</v>
      </c>
      <c r="J1970" s="52">
        <v>3060.54</v>
      </c>
      <c r="K1970" s="53"/>
      <c r="L1970" s="52">
        <v>0</v>
      </c>
      <c r="M1970" s="1"/>
    </row>
    <row r="1971" ht="57">
      <c r="A1971" s="49"/>
      <c r="B1971" s="49" t="s">
        <v>353</v>
      </c>
      <c r="C1971" s="49" t="s">
        <v>354</v>
      </c>
      <c r="D1971" s="50" t="s">
        <v>252</v>
      </c>
      <c r="E1971" s="51">
        <v>4</v>
      </c>
      <c r="F1971" s="51">
        <v>0</v>
      </c>
      <c r="G1971" s="51">
        <v>0</v>
      </c>
      <c r="H1971" s="52">
        <v>19.100000000000001</v>
      </c>
      <c r="I1971" s="53">
        <v>0.91000000000000003</v>
      </c>
      <c r="J1971" s="52">
        <v>17.379999999999999</v>
      </c>
      <c r="K1971" s="53"/>
      <c r="L1971" s="52">
        <v>0</v>
      </c>
      <c r="M1971" s="1"/>
    </row>
    <row r="1972" ht="28.5">
      <c r="A1972" s="49"/>
      <c r="B1972" s="49" t="s">
        <v>314</v>
      </c>
      <c r="C1972" s="49" t="s">
        <v>315</v>
      </c>
      <c r="D1972" s="50" t="s">
        <v>252</v>
      </c>
      <c r="E1972" s="51">
        <v>1</v>
      </c>
      <c r="F1972" s="51">
        <v>0</v>
      </c>
      <c r="G1972" s="51">
        <v>0</v>
      </c>
      <c r="H1972" s="52">
        <v>579.10000000000002</v>
      </c>
      <c r="I1972" s="53">
        <v>1.24</v>
      </c>
      <c r="J1972" s="52">
        <v>718.08000000000004</v>
      </c>
      <c r="K1972" s="53"/>
      <c r="L1972" s="52">
        <v>0</v>
      </c>
      <c r="M1972" s="1"/>
    </row>
    <row r="1973" ht="42.75">
      <c r="A1973" s="49"/>
      <c r="B1973" s="49" t="s">
        <v>267</v>
      </c>
      <c r="C1973" s="49" t="s">
        <v>268</v>
      </c>
      <c r="D1973" s="50" t="s">
        <v>195</v>
      </c>
      <c r="E1973" s="51">
        <v>0.25</v>
      </c>
      <c r="F1973" s="51">
        <v>0</v>
      </c>
      <c r="G1973" s="51">
        <v>0</v>
      </c>
      <c r="H1973" s="52">
        <v>47.259999999999998</v>
      </c>
      <c r="I1973" s="53">
        <v>2.5299999999999998</v>
      </c>
      <c r="J1973" s="52">
        <v>119.56999999999999</v>
      </c>
      <c r="K1973" s="53"/>
      <c r="L1973" s="52">
        <v>0</v>
      </c>
      <c r="M1973" s="1"/>
    </row>
    <row r="1974" ht="28.5">
      <c r="A1974" s="49"/>
      <c r="B1974" s="49" t="s">
        <v>269</v>
      </c>
      <c r="C1974" s="49" t="s">
        <v>270</v>
      </c>
      <c r="D1974" s="50" t="s">
        <v>271</v>
      </c>
      <c r="E1974" s="51">
        <v>0.012999999999999999</v>
      </c>
      <c r="F1974" s="51">
        <v>0</v>
      </c>
      <c r="G1974" s="51">
        <v>0</v>
      </c>
      <c r="H1974" s="52">
        <v>6052.54</v>
      </c>
      <c r="I1974" s="53">
        <v>1.3799999999999999</v>
      </c>
      <c r="J1974" s="52">
        <v>8352.5100000000002</v>
      </c>
      <c r="K1974" s="53"/>
      <c r="L1974" s="52">
        <v>0</v>
      </c>
      <c r="M1974" s="1"/>
    </row>
    <row r="1975" ht="28.5">
      <c r="A1975" s="49"/>
      <c r="B1975" s="49" t="s">
        <v>330</v>
      </c>
      <c r="C1975" s="64" t="s">
        <v>331</v>
      </c>
      <c r="D1975" s="59" t="s">
        <v>221</v>
      </c>
      <c r="E1975" s="61">
        <v>0.69999999999999996</v>
      </c>
      <c r="F1975" s="61">
        <v>0</v>
      </c>
      <c r="G1975" s="61">
        <v>0</v>
      </c>
      <c r="H1975" s="65">
        <v>123.25</v>
      </c>
      <c r="I1975" s="66">
        <v>1.3100000000000001</v>
      </c>
      <c r="J1975" s="65">
        <v>161.46000000000001</v>
      </c>
      <c r="K1975" s="66"/>
      <c r="L1975" s="65">
        <v>0</v>
      </c>
      <c r="M1975" s="1"/>
    </row>
    <row r="1976">
      <c r="A1976" s="49"/>
      <c r="B1976" s="49"/>
      <c r="C1976" s="63" t="s">
        <v>59</v>
      </c>
      <c r="D1976" s="50"/>
      <c r="E1976" s="51"/>
      <c r="F1976" s="51"/>
      <c r="G1976" s="51"/>
      <c r="H1976" s="52"/>
      <c r="I1976" s="53"/>
      <c r="J1976" s="52"/>
      <c r="K1976" s="53"/>
      <c r="L1976" s="52">
        <v>14221.019999999999</v>
      </c>
      <c r="M1976" s="1"/>
    </row>
    <row r="1977">
      <c r="A1977" s="49"/>
      <c r="B1977" s="49"/>
      <c r="C1977" s="49" t="s">
        <v>60</v>
      </c>
      <c r="D1977" s="50"/>
      <c r="E1977" s="51"/>
      <c r="F1977" s="51"/>
      <c r="G1977" s="51"/>
      <c r="H1977" s="52"/>
      <c r="I1977" s="53"/>
      <c r="J1977" s="52"/>
      <c r="K1977" s="53"/>
      <c r="L1977" s="52">
        <v>11305.74</v>
      </c>
      <c r="M1977" s="1"/>
    </row>
    <row r="1978" ht="28.5">
      <c r="A1978" s="49"/>
      <c r="B1978" s="49" t="s">
        <v>61</v>
      </c>
      <c r="C1978" s="49" t="s">
        <v>62</v>
      </c>
      <c r="D1978" s="50" t="s">
        <v>63</v>
      </c>
      <c r="E1978" s="51">
        <v>111</v>
      </c>
      <c r="F1978" s="51"/>
      <c r="G1978" s="51">
        <v>111</v>
      </c>
      <c r="H1978" s="52"/>
      <c r="I1978" s="53"/>
      <c r="J1978" s="52"/>
      <c r="K1978" s="53"/>
      <c r="L1978" s="52">
        <v>12549.370000000001</v>
      </c>
      <c r="M1978" s="1"/>
    </row>
    <row r="1979" ht="28.5">
      <c r="A1979" s="64"/>
      <c r="B1979" s="64" t="s">
        <v>64</v>
      </c>
      <c r="C1979" s="64" t="s">
        <v>65</v>
      </c>
      <c r="D1979" s="59" t="s">
        <v>63</v>
      </c>
      <c r="E1979" s="61">
        <v>52</v>
      </c>
      <c r="F1979" s="61"/>
      <c r="G1979" s="61">
        <v>52</v>
      </c>
      <c r="H1979" s="65"/>
      <c r="I1979" s="66"/>
      <c r="J1979" s="65"/>
      <c r="K1979" s="66"/>
      <c r="L1979" s="65">
        <v>5878.9799999999996</v>
      </c>
      <c r="M1979" s="1"/>
    </row>
    <row r="1980">
      <c r="C1980" s="67" t="s">
        <v>66</v>
      </c>
      <c r="D1980" s="67"/>
      <c r="E1980" s="67"/>
      <c r="F1980" s="67"/>
      <c r="G1980" s="67"/>
      <c r="H1980" s="67"/>
      <c r="I1980" s="68">
        <v>32649.369999999999</v>
      </c>
      <c r="J1980" s="68"/>
      <c r="K1980" s="68">
        <v>32649.369999999999</v>
      </c>
      <c r="L1980" s="68"/>
      <c r="M1980" s="3">
        <f>K1980*1.0795</f>
        <v>35244.994914999996</v>
      </c>
      <c r="AD1980">
        <v>2065.4000000000001</v>
      </c>
      <c r="AE1980">
        <v>967.57000000000005</v>
      </c>
      <c r="AN1980" s="69">
        <v>32649.369999999999</v>
      </c>
      <c r="AO1980" s="69">
        <v>2915.2799999999997</v>
      </c>
      <c r="AQ1980" t="s">
        <v>67</v>
      </c>
      <c r="AR1980" s="69">
        <v>10047.889999999999</v>
      </c>
      <c r="AT1980" s="69">
        <v>1257.8499999999999</v>
      </c>
      <c r="AV1980" t="s">
        <v>67</v>
      </c>
      <c r="AW1980" s="69">
        <v>0</v>
      </c>
      <c r="AZ1980">
        <v>12549.370000000001</v>
      </c>
      <c r="BA1980">
        <v>5878.9799999999996</v>
      </c>
      <c r="CD1980">
        <v>2</v>
      </c>
    </row>
    <row r="1981" ht="111">
      <c r="A1981" s="48" t="s">
        <v>405</v>
      </c>
      <c r="B1981" s="49" t="s">
        <v>403</v>
      </c>
      <c r="C1981" s="49" t="s">
        <v>406</v>
      </c>
      <c r="D1981" s="50" t="s">
        <v>252</v>
      </c>
      <c r="E1981" s="51">
        <v>1</v>
      </c>
      <c r="F1981" s="51"/>
      <c r="G1981" s="51">
        <v>1</v>
      </c>
      <c r="H1981" s="52"/>
      <c r="I1981" s="53"/>
      <c r="J1981" s="52"/>
      <c r="K1981" s="53"/>
      <c r="L1981" s="52"/>
      <c r="M1981" s="1"/>
    </row>
    <row r="1982">
      <c r="A1982" s="55"/>
      <c r="B1982" s="51">
        <v>1</v>
      </c>
      <c r="C1982" s="55" t="s">
        <v>47</v>
      </c>
      <c r="D1982" s="50" t="s">
        <v>48</v>
      </c>
      <c r="E1982" s="56"/>
      <c r="F1982" s="51"/>
      <c r="G1982" s="51">
        <v>54</v>
      </c>
      <c r="H1982" s="51"/>
      <c r="I1982" s="51"/>
      <c r="J1982" s="51"/>
      <c r="K1982" s="51"/>
      <c r="L1982" s="57">
        <v>33492.959999999999</v>
      </c>
      <c r="M1982" s="1"/>
    </row>
    <row r="1983">
      <c r="A1983" s="49"/>
      <c r="B1983" s="49" t="s">
        <v>388</v>
      </c>
      <c r="C1983" s="49" t="s">
        <v>389</v>
      </c>
      <c r="D1983" s="50" t="s">
        <v>48</v>
      </c>
      <c r="E1983" s="51">
        <v>54</v>
      </c>
      <c r="F1983" s="51"/>
      <c r="G1983" s="51">
        <v>54</v>
      </c>
      <c r="H1983" s="52"/>
      <c r="I1983" s="53"/>
      <c r="J1983" s="52">
        <v>620.24000000000001</v>
      </c>
      <c r="K1983" s="53"/>
      <c r="L1983" s="52">
        <v>33492.959999999999</v>
      </c>
      <c r="M1983" s="1"/>
    </row>
    <row r="1984">
      <c r="A1984" s="55"/>
      <c r="B1984" s="51">
        <v>2</v>
      </c>
      <c r="C1984" s="55" t="s">
        <v>51</v>
      </c>
      <c r="D1984" s="50"/>
      <c r="E1984" s="56"/>
      <c r="F1984" s="51"/>
      <c r="G1984" s="51"/>
      <c r="H1984" s="51"/>
      <c r="I1984" s="51"/>
      <c r="J1984" s="51"/>
      <c r="K1984" s="51"/>
      <c r="L1984" s="57">
        <v>9717.5800000000017</v>
      </c>
      <c r="M1984" s="1"/>
    </row>
    <row r="1985">
      <c r="A1985" s="55"/>
      <c r="B1985" s="51"/>
      <c r="C1985" s="55" t="s">
        <v>52</v>
      </c>
      <c r="D1985" s="50" t="s">
        <v>48</v>
      </c>
      <c r="E1985" s="56"/>
      <c r="F1985" s="51"/>
      <c r="G1985" s="51">
        <v>6.7599999999999998</v>
      </c>
      <c r="H1985" s="51"/>
      <c r="I1985" s="51"/>
      <c r="J1985" s="51"/>
      <c r="K1985" s="51"/>
      <c r="L1985" s="57">
        <v>4192.8199999999997</v>
      </c>
      <c r="M1985" s="1"/>
      <c r="CE1985">
        <v>1</v>
      </c>
    </row>
    <row r="1986" ht="42.75">
      <c r="A1986" s="49"/>
      <c r="B1986" s="49" t="s">
        <v>159</v>
      </c>
      <c r="C1986" s="49" t="s">
        <v>160</v>
      </c>
      <c r="D1986" s="50" t="s">
        <v>55</v>
      </c>
      <c r="E1986" s="51">
        <v>2.21</v>
      </c>
      <c r="F1986" s="51"/>
      <c r="G1986" s="51">
        <v>2.21</v>
      </c>
      <c r="H1986" s="52">
        <v>995.50999999999999</v>
      </c>
      <c r="I1986" s="53">
        <v>1.28</v>
      </c>
      <c r="J1986" s="52">
        <v>1274.25</v>
      </c>
      <c r="K1986" s="53"/>
      <c r="L1986" s="52">
        <v>2816.0900000000001</v>
      </c>
      <c r="M1986" s="1"/>
    </row>
    <row r="1987" ht="28.5">
      <c r="A1987" s="49"/>
      <c r="B1987" s="49" t="s">
        <v>56</v>
      </c>
      <c r="C1987" s="49" t="s">
        <v>57</v>
      </c>
      <c r="D1987" s="50" t="s">
        <v>48</v>
      </c>
      <c r="E1987" s="51">
        <v>2.21</v>
      </c>
      <c r="F1987" s="51"/>
      <c r="G1987" s="51">
        <v>2.21</v>
      </c>
      <c r="H1987" s="52"/>
      <c r="I1987" s="53"/>
      <c r="J1987" s="52">
        <v>620.24000000000001</v>
      </c>
      <c r="K1987" s="53"/>
      <c r="L1987" s="52">
        <v>1370.73</v>
      </c>
      <c r="M1987" s="1"/>
      <c r="CE1987">
        <v>1</v>
      </c>
    </row>
    <row r="1988" ht="71.25">
      <c r="A1988" s="49"/>
      <c r="B1988" s="49" t="s">
        <v>53</v>
      </c>
      <c r="C1988" s="49" t="s">
        <v>54</v>
      </c>
      <c r="D1988" s="50" t="s">
        <v>55</v>
      </c>
      <c r="E1988" s="51">
        <v>4.5499999999999998</v>
      </c>
      <c r="F1988" s="51"/>
      <c r="G1988" s="51">
        <v>4.5499999999999998</v>
      </c>
      <c r="H1988" s="52">
        <v>1024.8699999999999</v>
      </c>
      <c r="I1988" s="53">
        <v>1.48</v>
      </c>
      <c r="J1988" s="52">
        <v>1516.8099999999999</v>
      </c>
      <c r="K1988" s="53"/>
      <c r="L1988" s="52">
        <v>6901.4899999999998</v>
      </c>
      <c r="M1988" s="1"/>
    </row>
    <row r="1989" ht="28.5">
      <c r="A1989" s="49"/>
      <c r="B1989" s="49" t="s">
        <v>56</v>
      </c>
      <c r="C1989" s="49" t="s">
        <v>57</v>
      </c>
      <c r="D1989" s="50" t="s">
        <v>48</v>
      </c>
      <c r="E1989" s="51">
        <v>4.5499999999999998</v>
      </c>
      <c r="F1989" s="51"/>
      <c r="G1989" s="51">
        <v>4.5499999999999998</v>
      </c>
      <c r="H1989" s="52"/>
      <c r="I1989" s="53"/>
      <c r="J1989" s="52">
        <v>620.24000000000001</v>
      </c>
      <c r="K1989" s="53"/>
      <c r="L1989" s="52">
        <v>2822.0900000000001</v>
      </c>
      <c r="M1989" s="1"/>
      <c r="CE1989">
        <v>1</v>
      </c>
    </row>
    <row r="1990">
      <c r="A1990" s="55"/>
      <c r="B1990" s="51">
        <v>4</v>
      </c>
      <c r="C1990" s="55" t="s">
        <v>58</v>
      </c>
      <c r="D1990" s="50"/>
      <c r="E1990" s="56"/>
      <c r="F1990" s="51"/>
      <c r="G1990" s="51"/>
      <c r="H1990" s="51"/>
      <c r="I1990" s="51"/>
      <c r="J1990" s="51"/>
      <c r="K1990" s="51"/>
      <c r="L1990" s="57">
        <v>0</v>
      </c>
      <c r="M1990" s="1"/>
    </row>
    <row r="1991" ht="42.75">
      <c r="A1991" s="49"/>
      <c r="B1991" s="49" t="s">
        <v>253</v>
      </c>
      <c r="C1991" s="49" t="s">
        <v>254</v>
      </c>
      <c r="D1991" s="50" t="s">
        <v>148</v>
      </c>
      <c r="E1991" s="51">
        <v>0.0044999999999999997</v>
      </c>
      <c r="F1991" s="51">
        <v>0</v>
      </c>
      <c r="G1991" s="51">
        <v>0</v>
      </c>
      <c r="H1991" s="52">
        <v>23335.799999999999</v>
      </c>
      <c r="I1991" s="53">
        <v>1.22</v>
      </c>
      <c r="J1991" s="52">
        <v>28469.68</v>
      </c>
      <c r="K1991" s="53"/>
      <c r="L1991" s="52">
        <v>0</v>
      </c>
      <c r="M1991" s="1"/>
    </row>
    <row r="1992">
      <c r="A1992" s="49"/>
      <c r="B1992" s="49" t="s">
        <v>146</v>
      </c>
      <c r="C1992" s="49" t="s">
        <v>147</v>
      </c>
      <c r="D1992" s="50" t="s">
        <v>148</v>
      </c>
      <c r="E1992" s="51">
        <v>0.0044000000000000003</v>
      </c>
      <c r="F1992" s="51">
        <v>0</v>
      </c>
      <c r="G1992" s="51">
        <v>0</v>
      </c>
      <c r="H1992" s="52">
        <v>116448.72</v>
      </c>
      <c r="I1992" s="53">
        <v>1.28</v>
      </c>
      <c r="J1992" s="52">
        <v>149054.35999999999</v>
      </c>
      <c r="K1992" s="53"/>
      <c r="L1992" s="52">
        <v>0</v>
      </c>
      <c r="M1992" s="1"/>
    </row>
    <row r="1993">
      <c r="A1993" s="49"/>
      <c r="B1993" s="49" t="s">
        <v>255</v>
      </c>
      <c r="C1993" s="49" t="s">
        <v>256</v>
      </c>
      <c r="D1993" s="50" t="s">
        <v>151</v>
      </c>
      <c r="E1993" s="51">
        <v>0.0044000000000000003</v>
      </c>
      <c r="F1993" s="51">
        <v>0</v>
      </c>
      <c r="G1993" s="51">
        <v>0</v>
      </c>
      <c r="H1993" s="52">
        <v>284.14999999999998</v>
      </c>
      <c r="I1993" s="53">
        <v>1.4299999999999999</v>
      </c>
      <c r="J1993" s="52">
        <v>406.32999999999998</v>
      </c>
      <c r="K1993" s="53"/>
      <c r="L1993" s="52">
        <v>0</v>
      </c>
      <c r="M1993" s="1"/>
    </row>
    <row r="1994">
      <c r="A1994" s="49"/>
      <c r="B1994" s="49" t="s">
        <v>257</v>
      </c>
      <c r="C1994" s="49" t="s">
        <v>258</v>
      </c>
      <c r="D1994" s="50" t="s">
        <v>151</v>
      </c>
      <c r="E1994" s="51">
        <v>0.023</v>
      </c>
      <c r="F1994" s="51">
        <v>0</v>
      </c>
      <c r="G1994" s="51">
        <v>0</v>
      </c>
      <c r="H1994" s="52">
        <v>219.68000000000001</v>
      </c>
      <c r="I1994" s="53">
        <v>0.91000000000000003</v>
      </c>
      <c r="J1994" s="52">
        <v>199.91</v>
      </c>
      <c r="K1994" s="53"/>
      <c r="L1994" s="52">
        <v>0</v>
      </c>
      <c r="M1994" s="1"/>
    </row>
    <row r="1995" ht="28.5">
      <c r="A1995" s="49"/>
      <c r="B1995" s="49" t="s">
        <v>259</v>
      </c>
      <c r="C1995" s="49" t="s">
        <v>260</v>
      </c>
      <c r="D1995" s="50" t="s">
        <v>151</v>
      </c>
      <c r="E1995" s="51">
        <v>0.055</v>
      </c>
      <c r="F1995" s="51">
        <v>0</v>
      </c>
      <c r="G1995" s="51">
        <v>0</v>
      </c>
      <c r="H1995" s="52">
        <v>206.62</v>
      </c>
      <c r="I1995" s="53">
        <v>0.88</v>
      </c>
      <c r="J1995" s="52">
        <v>181.83000000000001</v>
      </c>
      <c r="K1995" s="53"/>
      <c r="L1995" s="52">
        <v>0</v>
      </c>
      <c r="M1995" s="1"/>
    </row>
    <row r="1996" ht="57">
      <c r="A1996" s="49"/>
      <c r="B1996" s="49" t="s">
        <v>261</v>
      </c>
      <c r="C1996" s="49" t="s">
        <v>262</v>
      </c>
      <c r="D1996" s="50" t="s">
        <v>221</v>
      </c>
      <c r="E1996" s="51">
        <v>4.8399999999999999</v>
      </c>
      <c r="F1996" s="51">
        <v>0</v>
      </c>
      <c r="G1996" s="51">
        <v>0</v>
      </c>
      <c r="H1996" s="52">
        <v>14.43</v>
      </c>
      <c r="I1996" s="53">
        <v>1.53</v>
      </c>
      <c r="J1996" s="52">
        <v>22.079999999999998</v>
      </c>
      <c r="K1996" s="53"/>
      <c r="L1996" s="52">
        <v>0</v>
      </c>
      <c r="M1996" s="1"/>
    </row>
    <row r="1997" ht="42.75">
      <c r="A1997" s="49"/>
      <c r="B1997" s="49" t="s">
        <v>188</v>
      </c>
      <c r="C1997" s="49" t="s">
        <v>189</v>
      </c>
      <c r="D1997" s="50" t="s">
        <v>148</v>
      </c>
      <c r="E1997" s="51">
        <v>4.0000000000000003e-05</v>
      </c>
      <c r="F1997" s="51">
        <v>0</v>
      </c>
      <c r="G1997" s="51">
        <v>0</v>
      </c>
      <c r="H1997" s="52">
        <v>1050091.7</v>
      </c>
      <c r="I1997" s="53">
        <v>1.0900000000000001</v>
      </c>
      <c r="J1997" s="52">
        <v>1144599.95</v>
      </c>
      <c r="K1997" s="53"/>
      <c r="L1997" s="52">
        <v>0</v>
      </c>
      <c r="M1997" s="1"/>
    </row>
    <row r="1998" ht="28.5">
      <c r="A1998" s="49"/>
      <c r="B1998" s="49" t="s">
        <v>149</v>
      </c>
      <c r="C1998" s="49" t="s">
        <v>150</v>
      </c>
      <c r="D1998" s="50" t="s">
        <v>151</v>
      </c>
      <c r="E1998" s="51">
        <v>0.59999999999999998</v>
      </c>
      <c r="F1998" s="51">
        <v>0</v>
      </c>
      <c r="G1998" s="51">
        <v>0</v>
      </c>
      <c r="H1998" s="52">
        <v>870.17999999999995</v>
      </c>
      <c r="I1998" s="53">
        <v>1.6100000000000001</v>
      </c>
      <c r="J1998" s="52">
        <v>1400.99</v>
      </c>
      <c r="K1998" s="53"/>
      <c r="L1998" s="52">
        <v>0</v>
      </c>
      <c r="M1998" s="1"/>
    </row>
    <row r="1999" ht="28.5">
      <c r="A1999" s="49"/>
      <c r="B1999" s="49" t="s">
        <v>326</v>
      </c>
      <c r="C1999" s="49" t="s">
        <v>327</v>
      </c>
      <c r="D1999" s="50" t="s">
        <v>151</v>
      </c>
      <c r="E1999" s="51">
        <v>0.0104</v>
      </c>
      <c r="F1999" s="51">
        <v>0</v>
      </c>
      <c r="G1999" s="51">
        <v>0</v>
      </c>
      <c r="H1999" s="52">
        <v>2536.4499999999998</v>
      </c>
      <c r="I1999" s="53">
        <v>1.6100000000000001</v>
      </c>
      <c r="J1999" s="52">
        <v>4083.6799999999998</v>
      </c>
      <c r="K1999" s="53"/>
      <c r="L1999" s="52">
        <v>0</v>
      </c>
      <c r="M1999" s="1"/>
    </row>
    <row r="2000" ht="42.75">
      <c r="A2000" s="49"/>
      <c r="B2000" s="49" t="s">
        <v>328</v>
      </c>
      <c r="C2000" s="49" t="s">
        <v>329</v>
      </c>
      <c r="D2000" s="50" t="s">
        <v>151</v>
      </c>
      <c r="E2000" s="51">
        <v>0.02</v>
      </c>
      <c r="F2000" s="51">
        <v>0</v>
      </c>
      <c r="G2000" s="51">
        <v>0</v>
      </c>
      <c r="H2000" s="52">
        <v>1928.25</v>
      </c>
      <c r="I2000" s="53">
        <v>1.0600000000000001</v>
      </c>
      <c r="J2000" s="52">
        <v>2043.95</v>
      </c>
      <c r="K2000" s="53"/>
      <c r="L2000" s="52">
        <v>0</v>
      </c>
      <c r="M2000" s="1"/>
    </row>
    <row r="2001">
      <c r="A2001" s="49"/>
      <c r="B2001" s="49" t="s">
        <v>263</v>
      </c>
      <c r="C2001" s="49" t="s">
        <v>264</v>
      </c>
      <c r="D2001" s="50" t="s">
        <v>151</v>
      </c>
      <c r="E2001" s="51">
        <v>0.0050000000000000001</v>
      </c>
      <c r="F2001" s="51">
        <v>0</v>
      </c>
      <c r="G2001" s="51">
        <v>0</v>
      </c>
      <c r="H2001" s="52">
        <v>1912.8399999999999</v>
      </c>
      <c r="I2001" s="53">
        <v>1.6000000000000001</v>
      </c>
      <c r="J2001" s="52">
        <v>3060.54</v>
      </c>
      <c r="K2001" s="53"/>
      <c r="L2001" s="52">
        <v>0</v>
      </c>
      <c r="M2001" s="1"/>
    </row>
    <row r="2002" ht="57">
      <c r="A2002" s="49"/>
      <c r="B2002" s="49" t="s">
        <v>353</v>
      </c>
      <c r="C2002" s="49" t="s">
        <v>354</v>
      </c>
      <c r="D2002" s="50" t="s">
        <v>252</v>
      </c>
      <c r="E2002" s="51">
        <v>4</v>
      </c>
      <c r="F2002" s="51">
        <v>0</v>
      </c>
      <c r="G2002" s="51">
        <v>0</v>
      </c>
      <c r="H2002" s="52">
        <v>19.100000000000001</v>
      </c>
      <c r="I2002" s="53">
        <v>0.91000000000000003</v>
      </c>
      <c r="J2002" s="52">
        <v>17.379999999999999</v>
      </c>
      <c r="K2002" s="53"/>
      <c r="L2002" s="52">
        <v>0</v>
      </c>
      <c r="M2002" s="1"/>
    </row>
    <row r="2003" ht="28.5">
      <c r="A2003" s="49"/>
      <c r="B2003" s="49" t="s">
        <v>314</v>
      </c>
      <c r="C2003" s="49" t="s">
        <v>315</v>
      </c>
      <c r="D2003" s="50" t="s">
        <v>252</v>
      </c>
      <c r="E2003" s="51">
        <v>1</v>
      </c>
      <c r="F2003" s="51">
        <v>0</v>
      </c>
      <c r="G2003" s="51">
        <v>0</v>
      </c>
      <c r="H2003" s="52">
        <v>579.10000000000002</v>
      </c>
      <c r="I2003" s="53">
        <v>1.24</v>
      </c>
      <c r="J2003" s="52">
        <v>718.08000000000004</v>
      </c>
      <c r="K2003" s="53"/>
      <c r="L2003" s="52">
        <v>0</v>
      </c>
      <c r="M2003" s="1"/>
    </row>
    <row r="2004" ht="42.75">
      <c r="A2004" s="49"/>
      <c r="B2004" s="49" t="s">
        <v>267</v>
      </c>
      <c r="C2004" s="49" t="s">
        <v>268</v>
      </c>
      <c r="D2004" s="50" t="s">
        <v>195</v>
      </c>
      <c r="E2004" s="51">
        <v>0.25</v>
      </c>
      <c r="F2004" s="51">
        <v>0</v>
      </c>
      <c r="G2004" s="51">
        <v>0</v>
      </c>
      <c r="H2004" s="52">
        <v>47.259999999999998</v>
      </c>
      <c r="I2004" s="53">
        <v>2.5299999999999998</v>
      </c>
      <c r="J2004" s="52">
        <v>119.56999999999999</v>
      </c>
      <c r="K2004" s="53"/>
      <c r="L2004" s="52">
        <v>0</v>
      </c>
      <c r="M2004" s="1"/>
    </row>
    <row r="2005" ht="28.5">
      <c r="A2005" s="49"/>
      <c r="B2005" s="49" t="s">
        <v>269</v>
      </c>
      <c r="C2005" s="49" t="s">
        <v>270</v>
      </c>
      <c r="D2005" s="50" t="s">
        <v>271</v>
      </c>
      <c r="E2005" s="51">
        <v>0.012999999999999999</v>
      </c>
      <c r="F2005" s="51">
        <v>0</v>
      </c>
      <c r="G2005" s="51">
        <v>0</v>
      </c>
      <c r="H2005" s="52">
        <v>6052.54</v>
      </c>
      <c r="I2005" s="53">
        <v>1.3799999999999999</v>
      </c>
      <c r="J2005" s="52">
        <v>8352.5100000000002</v>
      </c>
      <c r="K2005" s="53"/>
      <c r="L2005" s="52">
        <v>0</v>
      </c>
      <c r="M2005" s="1"/>
    </row>
    <row r="2006" ht="28.5">
      <c r="A2006" s="49"/>
      <c r="B2006" s="49" t="s">
        <v>330</v>
      </c>
      <c r="C2006" s="64" t="s">
        <v>331</v>
      </c>
      <c r="D2006" s="59" t="s">
        <v>221</v>
      </c>
      <c r="E2006" s="61">
        <v>0.69999999999999996</v>
      </c>
      <c r="F2006" s="61">
        <v>0</v>
      </c>
      <c r="G2006" s="61">
        <v>0</v>
      </c>
      <c r="H2006" s="65">
        <v>123.25</v>
      </c>
      <c r="I2006" s="66">
        <v>1.3100000000000001</v>
      </c>
      <c r="J2006" s="65">
        <v>161.46000000000001</v>
      </c>
      <c r="K2006" s="66"/>
      <c r="L2006" s="65">
        <v>0</v>
      </c>
      <c r="M2006" s="1"/>
    </row>
    <row r="2007">
      <c r="A2007" s="49"/>
      <c r="B2007" s="49"/>
      <c r="C2007" s="63" t="s">
        <v>59</v>
      </c>
      <c r="D2007" s="50"/>
      <c r="E2007" s="51"/>
      <c r="F2007" s="51"/>
      <c r="G2007" s="51"/>
      <c r="H2007" s="52"/>
      <c r="I2007" s="53"/>
      <c r="J2007" s="52"/>
      <c r="K2007" s="53"/>
      <c r="L2007" s="52">
        <v>47403.360000000001</v>
      </c>
      <c r="M2007" s="1"/>
    </row>
    <row r="2008">
      <c r="A2008" s="49"/>
      <c r="B2008" s="49"/>
      <c r="C2008" s="49" t="s">
        <v>60</v>
      </c>
      <c r="D2008" s="50"/>
      <c r="E2008" s="51"/>
      <c r="F2008" s="51"/>
      <c r="G2008" s="51"/>
      <c r="H2008" s="52"/>
      <c r="I2008" s="53"/>
      <c r="J2008" s="52"/>
      <c r="K2008" s="53"/>
      <c r="L2008" s="52">
        <v>37685.779999999999</v>
      </c>
      <c r="M2008" s="1"/>
    </row>
    <row r="2009" ht="28.5">
      <c r="A2009" s="49"/>
      <c r="B2009" s="49" t="s">
        <v>61</v>
      </c>
      <c r="C2009" s="49" t="s">
        <v>62</v>
      </c>
      <c r="D2009" s="50" t="s">
        <v>63</v>
      </c>
      <c r="E2009" s="51">
        <v>111</v>
      </c>
      <c r="F2009" s="51"/>
      <c r="G2009" s="51">
        <v>111</v>
      </c>
      <c r="H2009" s="52"/>
      <c r="I2009" s="53"/>
      <c r="J2009" s="52"/>
      <c r="K2009" s="53"/>
      <c r="L2009" s="52">
        <v>41831.220000000001</v>
      </c>
      <c r="M2009" s="1"/>
    </row>
    <row r="2010" ht="28.5">
      <c r="A2010" s="64"/>
      <c r="B2010" s="64" t="s">
        <v>64</v>
      </c>
      <c r="C2010" s="64" t="s">
        <v>65</v>
      </c>
      <c r="D2010" s="59" t="s">
        <v>63</v>
      </c>
      <c r="E2010" s="61">
        <v>52</v>
      </c>
      <c r="F2010" s="61"/>
      <c r="G2010" s="61">
        <v>52</v>
      </c>
      <c r="H2010" s="65"/>
      <c r="I2010" s="66"/>
      <c r="J2010" s="65"/>
      <c r="K2010" s="66"/>
      <c r="L2010" s="65">
        <v>19596.610000000001</v>
      </c>
      <c r="M2010" s="1"/>
    </row>
    <row r="2011">
      <c r="C2011" s="67" t="s">
        <v>66</v>
      </c>
      <c r="D2011" s="67"/>
      <c r="E2011" s="67"/>
      <c r="F2011" s="67"/>
      <c r="G2011" s="67"/>
      <c r="H2011" s="67"/>
      <c r="I2011" s="68">
        <v>108831.19</v>
      </c>
      <c r="J2011" s="68"/>
      <c r="K2011" s="68">
        <v>108831.19</v>
      </c>
      <c r="L2011" s="68"/>
      <c r="M2011" s="3">
        <f>K2011*1.0795</f>
        <v>117483.26960499999</v>
      </c>
      <c r="AD2011">
        <v>2065.4000000000001</v>
      </c>
      <c r="AE2011">
        <v>967.57000000000005</v>
      </c>
      <c r="AN2011" s="69">
        <v>108831.19</v>
      </c>
      <c r="AO2011" s="69">
        <v>9717.5800000000017</v>
      </c>
      <c r="AQ2011" t="s">
        <v>67</v>
      </c>
      <c r="AR2011" s="69">
        <v>33492.959999999999</v>
      </c>
      <c r="AT2011" s="69">
        <v>4192.8199999999997</v>
      </c>
      <c r="AV2011" t="s">
        <v>67</v>
      </c>
      <c r="AW2011" s="69">
        <v>0</v>
      </c>
      <c r="AZ2011">
        <v>41831.220000000001</v>
      </c>
      <c r="BA2011">
        <v>19596.610000000001</v>
      </c>
      <c r="CD2011">
        <v>2</v>
      </c>
    </row>
    <row r="2012" ht="99.75">
      <c r="A2012" s="48" t="s">
        <v>407</v>
      </c>
      <c r="B2012" s="49" t="s">
        <v>408</v>
      </c>
      <c r="C2012" s="49" t="s">
        <v>409</v>
      </c>
      <c r="D2012" s="50" t="s">
        <v>252</v>
      </c>
      <c r="E2012" s="51">
        <v>1</v>
      </c>
      <c r="F2012" s="51"/>
      <c r="G2012" s="51">
        <v>1</v>
      </c>
      <c r="H2012" s="52"/>
      <c r="I2012" s="53"/>
      <c r="J2012" s="52"/>
      <c r="K2012" s="53"/>
      <c r="L2012" s="52"/>
      <c r="M2012" s="1"/>
    </row>
    <row r="2013" ht="25.5">
      <c r="B2013" s="54" t="s">
        <v>157</v>
      </c>
      <c r="C2013" s="54" t="s">
        <v>158</v>
      </c>
      <c r="D2013" s="54"/>
      <c r="E2013" s="54"/>
      <c r="F2013" s="54"/>
      <c r="G2013" s="54"/>
      <c r="H2013" s="54"/>
      <c r="I2013" s="54"/>
      <c r="J2013" s="54"/>
      <c r="K2013" s="54"/>
      <c r="L2013" s="54"/>
      <c r="M2013" s="1"/>
      <c r="CW2013" s="70" t="s">
        <v>158</v>
      </c>
    </row>
    <row r="2014">
      <c r="A2014" s="55"/>
      <c r="B2014" s="51">
        <v>1</v>
      </c>
      <c r="C2014" s="55" t="s">
        <v>47</v>
      </c>
      <c r="D2014" s="50" t="s">
        <v>48</v>
      </c>
      <c r="E2014" s="56"/>
      <c r="F2014" s="51"/>
      <c r="G2014" s="51">
        <v>21.899999999999999</v>
      </c>
      <c r="H2014" s="51"/>
      <c r="I2014" s="51"/>
      <c r="J2014" s="51"/>
      <c r="K2014" s="51"/>
      <c r="L2014" s="57">
        <v>13583.26</v>
      </c>
      <c r="M2014" s="1"/>
    </row>
    <row r="2015">
      <c r="A2015" s="49"/>
      <c r="B2015" s="49" t="s">
        <v>388</v>
      </c>
      <c r="C2015" s="49" t="s">
        <v>389</v>
      </c>
      <c r="D2015" s="50" t="s">
        <v>48</v>
      </c>
      <c r="E2015" s="51">
        <v>73</v>
      </c>
      <c r="F2015" s="51">
        <v>0.29999999999999999</v>
      </c>
      <c r="G2015" s="51">
        <v>21.899999999999999</v>
      </c>
      <c r="H2015" s="52"/>
      <c r="I2015" s="53"/>
      <c r="J2015" s="52">
        <v>620.24000000000001</v>
      </c>
      <c r="K2015" s="53"/>
      <c r="L2015" s="52">
        <v>13583.26</v>
      </c>
      <c r="M2015" s="1"/>
    </row>
    <row r="2016">
      <c r="A2016" s="55"/>
      <c r="B2016" s="51">
        <v>2</v>
      </c>
      <c r="C2016" s="55" t="s">
        <v>51</v>
      </c>
      <c r="D2016" s="50"/>
      <c r="E2016" s="56"/>
      <c r="F2016" s="51"/>
      <c r="G2016" s="51"/>
      <c r="H2016" s="51"/>
      <c r="I2016" s="51"/>
      <c r="J2016" s="51"/>
      <c r="K2016" s="51"/>
      <c r="L2016" s="57">
        <v>4098.0100000000002</v>
      </c>
      <c r="M2016" s="1"/>
    </row>
    <row r="2017">
      <c r="A2017" s="55"/>
      <c r="B2017" s="51"/>
      <c r="C2017" s="55" t="s">
        <v>52</v>
      </c>
      <c r="D2017" s="50" t="s">
        <v>48</v>
      </c>
      <c r="E2017" s="56"/>
      <c r="F2017" s="51"/>
      <c r="G2017" s="51">
        <v>2.8019999999999996</v>
      </c>
      <c r="H2017" s="51"/>
      <c r="I2017" s="51"/>
      <c r="J2017" s="51"/>
      <c r="K2017" s="51"/>
      <c r="L2017" s="57">
        <v>1737.9099999999999</v>
      </c>
      <c r="M2017" s="1"/>
      <c r="CE2017">
        <v>1</v>
      </c>
    </row>
    <row r="2018" ht="42.75">
      <c r="A2018" s="49"/>
      <c r="B2018" s="49" t="s">
        <v>159</v>
      </c>
      <c r="C2018" s="49" t="s">
        <v>160</v>
      </c>
      <c r="D2018" s="50" t="s">
        <v>55</v>
      </c>
      <c r="E2018" s="51">
        <v>2.0899999999999999</v>
      </c>
      <c r="F2018" s="51">
        <v>0.29999999999999999</v>
      </c>
      <c r="G2018" s="51">
        <v>0.627</v>
      </c>
      <c r="H2018" s="52">
        <v>995.50999999999999</v>
      </c>
      <c r="I2018" s="53">
        <v>1.28</v>
      </c>
      <c r="J2018" s="52">
        <v>1274.25</v>
      </c>
      <c r="K2018" s="53"/>
      <c r="L2018" s="52">
        <v>798.95000000000005</v>
      </c>
      <c r="M2018" s="1"/>
    </row>
    <row r="2019" ht="28.5">
      <c r="A2019" s="49"/>
      <c r="B2019" s="49" t="s">
        <v>56</v>
      </c>
      <c r="C2019" s="49" t="s">
        <v>57</v>
      </c>
      <c r="D2019" s="50" t="s">
        <v>48</v>
      </c>
      <c r="E2019" s="51">
        <v>2.0899999999999999</v>
      </c>
      <c r="F2019" s="51">
        <v>0.29999999999999999</v>
      </c>
      <c r="G2019" s="51">
        <v>0.627</v>
      </c>
      <c r="H2019" s="52"/>
      <c r="I2019" s="53"/>
      <c r="J2019" s="52">
        <v>620.24000000000001</v>
      </c>
      <c r="K2019" s="53"/>
      <c r="L2019" s="52">
        <v>388.88999999999999</v>
      </c>
      <c r="M2019" s="1"/>
      <c r="CE2019">
        <v>1</v>
      </c>
    </row>
    <row r="2020" ht="71.25">
      <c r="A2020" s="49"/>
      <c r="B2020" s="49" t="s">
        <v>53</v>
      </c>
      <c r="C2020" s="49" t="s">
        <v>54</v>
      </c>
      <c r="D2020" s="50" t="s">
        <v>55</v>
      </c>
      <c r="E2020" s="51">
        <v>7.25</v>
      </c>
      <c r="F2020" s="51">
        <v>0.29999999999999999</v>
      </c>
      <c r="G2020" s="51">
        <v>2.1749999999999998</v>
      </c>
      <c r="H2020" s="52">
        <v>1024.8699999999999</v>
      </c>
      <c r="I2020" s="53">
        <v>1.48</v>
      </c>
      <c r="J2020" s="52">
        <v>1516.8099999999999</v>
      </c>
      <c r="K2020" s="53"/>
      <c r="L2020" s="52">
        <v>3299.0599999999999</v>
      </c>
      <c r="M2020" s="1"/>
    </row>
    <row r="2021" ht="28.5">
      <c r="A2021" s="49"/>
      <c r="B2021" s="49" t="s">
        <v>56</v>
      </c>
      <c r="C2021" s="49" t="s">
        <v>57</v>
      </c>
      <c r="D2021" s="50" t="s">
        <v>48</v>
      </c>
      <c r="E2021" s="51">
        <v>7.25</v>
      </c>
      <c r="F2021" s="51">
        <v>0.29999999999999999</v>
      </c>
      <c r="G2021" s="51">
        <v>2.1749999999999998</v>
      </c>
      <c r="H2021" s="52"/>
      <c r="I2021" s="53"/>
      <c r="J2021" s="52">
        <v>620.24000000000001</v>
      </c>
      <c r="K2021" s="53"/>
      <c r="L2021" s="52">
        <v>1349.02</v>
      </c>
      <c r="M2021" s="1"/>
      <c r="CE2021">
        <v>1</v>
      </c>
    </row>
    <row r="2022">
      <c r="A2022" s="55"/>
      <c r="B2022" s="51">
        <v>4</v>
      </c>
      <c r="C2022" s="55" t="s">
        <v>58</v>
      </c>
      <c r="D2022" s="50"/>
      <c r="E2022" s="56"/>
      <c r="F2022" s="51"/>
      <c r="G2022" s="51"/>
      <c r="H2022" s="51"/>
      <c r="I2022" s="51"/>
      <c r="J2022" s="51"/>
      <c r="K2022" s="51"/>
      <c r="L2022" s="57">
        <v>0</v>
      </c>
      <c r="M2022" s="1"/>
    </row>
    <row r="2023" ht="42.75">
      <c r="A2023" s="49"/>
      <c r="B2023" s="49" t="s">
        <v>253</v>
      </c>
      <c r="C2023" s="49" t="s">
        <v>254</v>
      </c>
      <c r="D2023" s="50" t="s">
        <v>148</v>
      </c>
      <c r="E2023" s="51">
        <v>0.0064999999999999997</v>
      </c>
      <c r="F2023" s="51">
        <v>0</v>
      </c>
      <c r="G2023" s="51">
        <v>0</v>
      </c>
      <c r="H2023" s="52">
        <v>23335.799999999999</v>
      </c>
      <c r="I2023" s="53">
        <v>1.22</v>
      </c>
      <c r="J2023" s="52">
        <v>28469.68</v>
      </c>
      <c r="K2023" s="53"/>
      <c r="L2023" s="52">
        <v>0</v>
      </c>
      <c r="M2023" s="1"/>
    </row>
    <row r="2024">
      <c r="A2024" s="49"/>
      <c r="B2024" s="49" t="s">
        <v>146</v>
      </c>
      <c r="C2024" s="49" t="s">
        <v>147</v>
      </c>
      <c r="D2024" s="50" t="s">
        <v>148</v>
      </c>
      <c r="E2024" s="51">
        <v>0.0047999999999999996</v>
      </c>
      <c r="F2024" s="51">
        <v>0</v>
      </c>
      <c r="G2024" s="51">
        <v>0</v>
      </c>
      <c r="H2024" s="52">
        <v>116448.72</v>
      </c>
      <c r="I2024" s="53">
        <v>1.28</v>
      </c>
      <c r="J2024" s="52">
        <v>149054.35999999999</v>
      </c>
      <c r="K2024" s="53"/>
      <c r="L2024" s="52">
        <v>0</v>
      </c>
      <c r="M2024" s="1"/>
    </row>
    <row r="2025">
      <c r="A2025" s="49"/>
      <c r="B2025" s="49" t="s">
        <v>255</v>
      </c>
      <c r="C2025" s="49" t="s">
        <v>256</v>
      </c>
      <c r="D2025" s="50" t="s">
        <v>151</v>
      </c>
      <c r="E2025" s="51">
        <v>0.0070000000000000001</v>
      </c>
      <c r="F2025" s="51">
        <v>0</v>
      </c>
      <c r="G2025" s="51">
        <v>0</v>
      </c>
      <c r="H2025" s="52">
        <v>284.14999999999998</v>
      </c>
      <c r="I2025" s="53">
        <v>1.4299999999999999</v>
      </c>
      <c r="J2025" s="52">
        <v>406.32999999999998</v>
      </c>
      <c r="K2025" s="53"/>
      <c r="L2025" s="52">
        <v>0</v>
      </c>
      <c r="M2025" s="1"/>
    </row>
    <row r="2026">
      <c r="A2026" s="49"/>
      <c r="B2026" s="49" t="s">
        <v>257</v>
      </c>
      <c r="C2026" s="49" t="s">
        <v>258</v>
      </c>
      <c r="D2026" s="50" t="s">
        <v>151</v>
      </c>
      <c r="E2026" s="51">
        <v>0.025999999999999999</v>
      </c>
      <c r="F2026" s="51">
        <v>0</v>
      </c>
      <c r="G2026" s="51">
        <v>0</v>
      </c>
      <c r="H2026" s="52">
        <v>219.68000000000001</v>
      </c>
      <c r="I2026" s="53">
        <v>0.91000000000000003</v>
      </c>
      <c r="J2026" s="52">
        <v>199.91</v>
      </c>
      <c r="K2026" s="53"/>
      <c r="L2026" s="52">
        <v>0</v>
      </c>
      <c r="M2026" s="1"/>
    </row>
    <row r="2027" ht="28.5">
      <c r="A2027" s="49"/>
      <c r="B2027" s="49" t="s">
        <v>259</v>
      </c>
      <c r="C2027" s="49" t="s">
        <v>260</v>
      </c>
      <c r="D2027" s="50" t="s">
        <v>151</v>
      </c>
      <c r="E2027" s="51">
        <v>0.081000000000000003</v>
      </c>
      <c r="F2027" s="51">
        <v>0</v>
      </c>
      <c r="G2027" s="51">
        <v>0</v>
      </c>
      <c r="H2027" s="52">
        <v>206.62</v>
      </c>
      <c r="I2027" s="53">
        <v>0.88</v>
      </c>
      <c r="J2027" s="52">
        <v>181.83000000000001</v>
      </c>
      <c r="K2027" s="53"/>
      <c r="L2027" s="52">
        <v>0</v>
      </c>
      <c r="M2027" s="1"/>
    </row>
    <row r="2028" ht="57">
      <c r="A2028" s="49"/>
      <c r="B2028" s="49" t="s">
        <v>261</v>
      </c>
      <c r="C2028" s="49" t="s">
        <v>262</v>
      </c>
      <c r="D2028" s="50" t="s">
        <v>221</v>
      </c>
      <c r="E2028" s="51">
        <v>4.9000000000000004</v>
      </c>
      <c r="F2028" s="51">
        <v>0</v>
      </c>
      <c r="G2028" s="51">
        <v>0</v>
      </c>
      <c r="H2028" s="52">
        <v>14.43</v>
      </c>
      <c r="I2028" s="53">
        <v>1.53</v>
      </c>
      <c r="J2028" s="52">
        <v>22.079999999999998</v>
      </c>
      <c r="K2028" s="53"/>
      <c r="L2028" s="52">
        <v>0</v>
      </c>
      <c r="M2028" s="1"/>
    </row>
    <row r="2029" ht="42.75">
      <c r="A2029" s="49"/>
      <c r="B2029" s="49" t="s">
        <v>188</v>
      </c>
      <c r="C2029" s="49" t="s">
        <v>189</v>
      </c>
      <c r="D2029" s="50" t="s">
        <v>148</v>
      </c>
      <c r="E2029" s="51">
        <v>4.0000000000000003e-05</v>
      </c>
      <c r="F2029" s="51">
        <v>0</v>
      </c>
      <c r="G2029" s="51">
        <v>0</v>
      </c>
      <c r="H2029" s="52">
        <v>1050091.7</v>
      </c>
      <c r="I2029" s="53">
        <v>1.0900000000000001</v>
      </c>
      <c r="J2029" s="52">
        <v>1144599.95</v>
      </c>
      <c r="K2029" s="53"/>
      <c r="L2029" s="52">
        <v>0</v>
      </c>
      <c r="M2029" s="1"/>
    </row>
    <row r="2030" ht="28.5">
      <c r="A2030" s="49"/>
      <c r="B2030" s="49" t="s">
        <v>149</v>
      </c>
      <c r="C2030" s="49" t="s">
        <v>150</v>
      </c>
      <c r="D2030" s="50" t="s">
        <v>151</v>
      </c>
      <c r="E2030" s="51">
        <v>0.70999999999999996</v>
      </c>
      <c r="F2030" s="51">
        <v>0</v>
      </c>
      <c r="G2030" s="51">
        <v>0</v>
      </c>
      <c r="H2030" s="52">
        <v>870.17999999999995</v>
      </c>
      <c r="I2030" s="53">
        <v>1.6100000000000001</v>
      </c>
      <c r="J2030" s="52">
        <v>1400.99</v>
      </c>
      <c r="K2030" s="53"/>
      <c r="L2030" s="52">
        <v>0</v>
      </c>
      <c r="M2030" s="1"/>
    </row>
    <row r="2031" ht="28.5">
      <c r="A2031" s="49"/>
      <c r="B2031" s="49" t="s">
        <v>326</v>
      </c>
      <c r="C2031" s="49" t="s">
        <v>327</v>
      </c>
      <c r="D2031" s="50" t="s">
        <v>151</v>
      </c>
      <c r="E2031" s="51">
        <v>0.012999999999999999</v>
      </c>
      <c r="F2031" s="51">
        <v>0</v>
      </c>
      <c r="G2031" s="51">
        <v>0</v>
      </c>
      <c r="H2031" s="52">
        <v>2536.4499999999998</v>
      </c>
      <c r="I2031" s="53">
        <v>1.6100000000000001</v>
      </c>
      <c r="J2031" s="52">
        <v>4083.6799999999998</v>
      </c>
      <c r="K2031" s="53"/>
      <c r="L2031" s="52">
        <v>0</v>
      </c>
      <c r="M2031" s="1"/>
    </row>
    <row r="2032" ht="42.75">
      <c r="A2032" s="49"/>
      <c r="B2032" s="49" t="s">
        <v>328</v>
      </c>
      <c r="C2032" s="49" t="s">
        <v>329</v>
      </c>
      <c r="D2032" s="50" t="s">
        <v>151</v>
      </c>
      <c r="E2032" s="51">
        <v>0.02</v>
      </c>
      <c r="F2032" s="51">
        <v>0</v>
      </c>
      <c r="G2032" s="51">
        <v>0</v>
      </c>
      <c r="H2032" s="52">
        <v>1928.25</v>
      </c>
      <c r="I2032" s="53">
        <v>1.0600000000000001</v>
      </c>
      <c r="J2032" s="52">
        <v>2043.95</v>
      </c>
      <c r="K2032" s="53"/>
      <c r="L2032" s="52">
        <v>0</v>
      </c>
      <c r="M2032" s="1"/>
    </row>
    <row r="2033">
      <c r="A2033" s="49"/>
      <c r="B2033" s="49" t="s">
        <v>263</v>
      </c>
      <c r="C2033" s="49" t="s">
        <v>264</v>
      </c>
      <c r="D2033" s="50" t="s">
        <v>151</v>
      </c>
      <c r="E2033" s="51">
        <v>0.0070000000000000001</v>
      </c>
      <c r="F2033" s="51">
        <v>0</v>
      </c>
      <c r="G2033" s="51">
        <v>0</v>
      </c>
      <c r="H2033" s="52">
        <v>1912.8399999999999</v>
      </c>
      <c r="I2033" s="53">
        <v>1.6000000000000001</v>
      </c>
      <c r="J2033" s="52">
        <v>3060.54</v>
      </c>
      <c r="K2033" s="53"/>
      <c r="L2033" s="52">
        <v>0</v>
      </c>
      <c r="M2033" s="1"/>
    </row>
    <row r="2034" ht="57">
      <c r="A2034" s="49"/>
      <c r="B2034" s="49" t="s">
        <v>353</v>
      </c>
      <c r="C2034" s="49" t="s">
        <v>354</v>
      </c>
      <c r="D2034" s="50" t="s">
        <v>252</v>
      </c>
      <c r="E2034" s="51">
        <v>7</v>
      </c>
      <c r="F2034" s="51">
        <v>0</v>
      </c>
      <c r="G2034" s="51">
        <v>0</v>
      </c>
      <c r="H2034" s="52">
        <v>19.100000000000001</v>
      </c>
      <c r="I2034" s="53">
        <v>0.91000000000000003</v>
      </c>
      <c r="J2034" s="52">
        <v>17.379999999999999</v>
      </c>
      <c r="K2034" s="53"/>
      <c r="L2034" s="52">
        <v>0</v>
      </c>
      <c r="M2034" s="1"/>
    </row>
    <row r="2035" ht="28.5">
      <c r="A2035" s="49"/>
      <c r="B2035" s="49" t="s">
        <v>314</v>
      </c>
      <c r="C2035" s="49" t="s">
        <v>315</v>
      </c>
      <c r="D2035" s="50" t="s">
        <v>252</v>
      </c>
      <c r="E2035" s="51">
        <v>1</v>
      </c>
      <c r="F2035" s="51">
        <v>0</v>
      </c>
      <c r="G2035" s="51">
        <v>0</v>
      </c>
      <c r="H2035" s="52">
        <v>579.10000000000002</v>
      </c>
      <c r="I2035" s="53">
        <v>1.24</v>
      </c>
      <c r="J2035" s="52">
        <v>718.08000000000004</v>
      </c>
      <c r="K2035" s="53"/>
      <c r="L2035" s="52">
        <v>0</v>
      </c>
      <c r="M2035" s="1"/>
    </row>
    <row r="2036" ht="42.75">
      <c r="A2036" s="49"/>
      <c r="B2036" s="49" t="s">
        <v>267</v>
      </c>
      <c r="C2036" s="49" t="s">
        <v>268</v>
      </c>
      <c r="D2036" s="50" t="s">
        <v>195</v>
      </c>
      <c r="E2036" s="51">
        <v>0.44</v>
      </c>
      <c r="F2036" s="51">
        <v>0</v>
      </c>
      <c r="G2036" s="51">
        <v>0</v>
      </c>
      <c r="H2036" s="52">
        <v>47.259999999999998</v>
      </c>
      <c r="I2036" s="53">
        <v>2.5299999999999998</v>
      </c>
      <c r="J2036" s="52">
        <v>119.56999999999999</v>
      </c>
      <c r="K2036" s="53"/>
      <c r="L2036" s="52">
        <v>0</v>
      </c>
      <c r="M2036" s="1"/>
    </row>
    <row r="2037" ht="28.5">
      <c r="A2037" s="49"/>
      <c r="B2037" s="49" t="s">
        <v>269</v>
      </c>
      <c r="C2037" s="49" t="s">
        <v>270</v>
      </c>
      <c r="D2037" s="50" t="s">
        <v>271</v>
      </c>
      <c r="E2037" s="51">
        <v>0.021999999999999999</v>
      </c>
      <c r="F2037" s="51">
        <v>0</v>
      </c>
      <c r="G2037" s="51">
        <v>0</v>
      </c>
      <c r="H2037" s="52">
        <v>6052.54</v>
      </c>
      <c r="I2037" s="53">
        <v>1.3799999999999999</v>
      </c>
      <c r="J2037" s="52">
        <v>8352.5100000000002</v>
      </c>
      <c r="K2037" s="53"/>
      <c r="L2037" s="52">
        <v>0</v>
      </c>
      <c r="M2037" s="1"/>
    </row>
    <row r="2038" ht="28.5">
      <c r="A2038" s="49"/>
      <c r="B2038" s="49" t="s">
        <v>330</v>
      </c>
      <c r="C2038" s="64" t="s">
        <v>331</v>
      </c>
      <c r="D2038" s="59" t="s">
        <v>221</v>
      </c>
      <c r="E2038" s="61">
        <v>0.69999999999999996</v>
      </c>
      <c r="F2038" s="61">
        <v>0</v>
      </c>
      <c r="G2038" s="61">
        <v>0</v>
      </c>
      <c r="H2038" s="65">
        <v>123.25</v>
      </c>
      <c r="I2038" s="66">
        <v>1.3100000000000001</v>
      </c>
      <c r="J2038" s="65">
        <v>161.46000000000001</v>
      </c>
      <c r="K2038" s="66"/>
      <c r="L2038" s="65">
        <v>0</v>
      </c>
      <c r="M2038" s="1"/>
    </row>
    <row r="2039">
      <c r="A2039" s="49"/>
      <c r="B2039" s="49"/>
      <c r="C2039" s="63" t="s">
        <v>59</v>
      </c>
      <c r="D2039" s="50"/>
      <c r="E2039" s="51"/>
      <c r="F2039" s="51"/>
      <c r="G2039" s="51"/>
      <c r="H2039" s="52"/>
      <c r="I2039" s="53"/>
      <c r="J2039" s="52"/>
      <c r="K2039" s="53"/>
      <c r="L2039" s="52">
        <v>19419.18</v>
      </c>
      <c r="M2039" s="1"/>
    </row>
    <row r="2040">
      <c r="A2040" s="49"/>
      <c r="B2040" s="49"/>
      <c r="C2040" s="49" t="s">
        <v>60</v>
      </c>
      <c r="D2040" s="50"/>
      <c r="E2040" s="51"/>
      <c r="F2040" s="51"/>
      <c r="G2040" s="51"/>
      <c r="H2040" s="52"/>
      <c r="I2040" s="53"/>
      <c r="J2040" s="52"/>
      <c r="K2040" s="53"/>
      <c r="L2040" s="52">
        <v>15321.17</v>
      </c>
      <c r="M2040" s="1"/>
    </row>
    <row r="2041" ht="28.5">
      <c r="A2041" s="49"/>
      <c r="B2041" s="49" t="s">
        <v>61</v>
      </c>
      <c r="C2041" s="49" t="s">
        <v>62</v>
      </c>
      <c r="D2041" s="50" t="s">
        <v>63</v>
      </c>
      <c r="E2041" s="51">
        <v>111</v>
      </c>
      <c r="F2041" s="51"/>
      <c r="G2041" s="51">
        <v>111</v>
      </c>
      <c r="H2041" s="52"/>
      <c r="I2041" s="53"/>
      <c r="J2041" s="52"/>
      <c r="K2041" s="53"/>
      <c r="L2041" s="52">
        <v>17006.5</v>
      </c>
      <c r="M2041" s="1"/>
    </row>
    <row r="2042" ht="28.5">
      <c r="A2042" s="64"/>
      <c r="B2042" s="64" t="s">
        <v>64</v>
      </c>
      <c r="C2042" s="64" t="s">
        <v>65</v>
      </c>
      <c r="D2042" s="59" t="s">
        <v>63</v>
      </c>
      <c r="E2042" s="61">
        <v>52</v>
      </c>
      <c r="F2042" s="61"/>
      <c r="G2042" s="61">
        <v>52</v>
      </c>
      <c r="H2042" s="65"/>
      <c r="I2042" s="66"/>
      <c r="J2042" s="65"/>
      <c r="K2042" s="66"/>
      <c r="L2042" s="65">
        <v>7967.0100000000002</v>
      </c>
      <c r="M2042" s="1"/>
    </row>
    <row r="2043">
      <c r="C2043" s="67" t="s">
        <v>66</v>
      </c>
      <c r="D2043" s="67"/>
      <c r="E2043" s="67"/>
      <c r="F2043" s="67"/>
      <c r="G2043" s="67"/>
      <c r="H2043" s="67"/>
      <c r="I2043" s="68">
        <v>44392.690000000002</v>
      </c>
      <c r="J2043" s="68"/>
      <c r="K2043" s="68">
        <v>44392.690000000002</v>
      </c>
      <c r="L2043" s="68"/>
      <c r="M2043" s="3">
        <f>K2043*1.0795</f>
        <v>47921.908855000001</v>
      </c>
      <c r="AD2043">
        <v>2065.4000000000001</v>
      </c>
      <c r="AE2043">
        <v>967.57000000000005</v>
      </c>
      <c r="AN2043" s="69">
        <v>44392.690000000002</v>
      </c>
      <c r="AO2043" s="69">
        <v>4098.0100000000002</v>
      </c>
      <c r="AQ2043" t="s">
        <v>67</v>
      </c>
      <c r="AR2043" s="69">
        <v>13583.26</v>
      </c>
      <c r="AT2043" s="69">
        <v>1737.9099999999999</v>
      </c>
      <c r="AV2043" t="s">
        <v>67</v>
      </c>
      <c r="AW2043" s="69">
        <v>0</v>
      </c>
      <c r="AZ2043">
        <v>17006.5</v>
      </c>
      <c r="BA2043">
        <v>7967.0100000000002</v>
      </c>
      <c r="CD2043">
        <v>2</v>
      </c>
    </row>
    <row r="2044" ht="111">
      <c r="A2044" s="48" t="s">
        <v>410</v>
      </c>
      <c r="B2044" s="49" t="s">
        <v>408</v>
      </c>
      <c r="C2044" s="49" t="s">
        <v>411</v>
      </c>
      <c r="D2044" s="50" t="s">
        <v>252</v>
      </c>
      <c r="E2044" s="51">
        <v>1</v>
      </c>
      <c r="F2044" s="51"/>
      <c r="G2044" s="51">
        <v>1</v>
      </c>
      <c r="H2044" s="52"/>
      <c r="I2044" s="53"/>
      <c r="J2044" s="52"/>
      <c r="K2044" s="53"/>
      <c r="L2044" s="52"/>
      <c r="M2044" s="1"/>
    </row>
    <row r="2045">
      <c r="A2045" s="55"/>
      <c r="B2045" s="51">
        <v>1</v>
      </c>
      <c r="C2045" s="55" t="s">
        <v>47</v>
      </c>
      <c r="D2045" s="50" t="s">
        <v>48</v>
      </c>
      <c r="E2045" s="56"/>
      <c r="F2045" s="51"/>
      <c r="G2045" s="51">
        <v>73</v>
      </c>
      <c r="H2045" s="51"/>
      <c r="I2045" s="51"/>
      <c r="J2045" s="51"/>
      <c r="K2045" s="51"/>
      <c r="L2045" s="57">
        <v>45277.519999999997</v>
      </c>
      <c r="M2045" s="1"/>
    </row>
    <row r="2046">
      <c r="A2046" s="49"/>
      <c r="B2046" s="49" t="s">
        <v>388</v>
      </c>
      <c r="C2046" s="49" t="s">
        <v>389</v>
      </c>
      <c r="D2046" s="50" t="s">
        <v>48</v>
      </c>
      <c r="E2046" s="51">
        <v>73</v>
      </c>
      <c r="F2046" s="51"/>
      <c r="G2046" s="51">
        <v>73</v>
      </c>
      <c r="H2046" s="52"/>
      <c r="I2046" s="53"/>
      <c r="J2046" s="52">
        <v>620.24000000000001</v>
      </c>
      <c r="K2046" s="53"/>
      <c r="L2046" s="52">
        <v>45277.519999999997</v>
      </c>
      <c r="M2046" s="1"/>
    </row>
    <row r="2047">
      <c r="A2047" s="55"/>
      <c r="B2047" s="51">
        <v>2</v>
      </c>
      <c r="C2047" s="55" t="s">
        <v>51</v>
      </c>
      <c r="D2047" s="50"/>
      <c r="E2047" s="56"/>
      <c r="F2047" s="51"/>
      <c r="G2047" s="51"/>
      <c r="H2047" s="51"/>
      <c r="I2047" s="51"/>
      <c r="J2047" s="51"/>
      <c r="K2047" s="51"/>
      <c r="L2047" s="57">
        <v>13660.049999999997</v>
      </c>
      <c r="M2047" s="1"/>
    </row>
    <row r="2048">
      <c r="A2048" s="55"/>
      <c r="B2048" s="51"/>
      <c r="C2048" s="55" t="s">
        <v>52</v>
      </c>
      <c r="D2048" s="50" t="s">
        <v>48</v>
      </c>
      <c r="E2048" s="56"/>
      <c r="F2048" s="51"/>
      <c r="G2048" s="51">
        <v>9.3399999999999999</v>
      </c>
      <c r="H2048" s="51"/>
      <c r="I2048" s="51"/>
      <c r="J2048" s="51"/>
      <c r="K2048" s="51"/>
      <c r="L2048" s="57">
        <v>5793.04</v>
      </c>
      <c r="M2048" s="1"/>
      <c r="CE2048">
        <v>1</v>
      </c>
    </row>
    <row r="2049" ht="42.75">
      <c r="A2049" s="49"/>
      <c r="B2049" s="49" t="s">
        <v>159</v>
      </c>
      <c r="C2049" s="49" t="s">
        <v>160</v>
      </c>
      <c r="D2049" s="50" t="s">
        <v>55</v>
      </c>
      <c r="E2049" s="51">
        <v>2.0899999999999999</v>
      </c>
      <c r="F2049" s="51"/>
      <c r="G2049" s="51">
        <v>2.0899999999999999</v>
      </c>
      <c r="H2049" s="52">
        <v>995.50999999999999</v>
      </c>
      <c r="I2049" s="53">
        <v>1.28</v>
      </c>
      <c r="J2049" s="52">
        <v>1274.25</v>
      </c>
      <c r="K2049" s="53"/>
      <c r="L2049" s="52">
        <v>2663.1799999999998</v>
      </c>
      <c r="M2049" s="1"/>
    </row>
    <row r="2050" ht="28.5">
      <c r="A2050" s="49"/>
      <c r="B2050" s="49" t="s">
        <v>56</v>
      </c>
      <c r="C2050" s="49" t="s">
        <v>57</v>
      </c>
      <c r="D2050" s="50" t="s">
        <v>48</v>
      </c>
      <c r="E2050" s="51">
        <v>2.0899999999999999</v>
      </c>
      <c r="F2050" s="51"/>
      <c r="G2050" s="51">
        <v>2.0899999999999999</v>
      </c>
      <c r="H2050" s="52"/>
      <c r="I2050" s="53"/>
      <c r="J2050" s="52">
        <v>620.24000000000001</v>
      </c>
      <c r="K2050" s="53"/>
      <c r="L2050" s="52">
        <v>1296.3</v>
      </c>
      <c r="M2050" s="1"/>
      <c r="CE2050">
        <v>1</v>
      </c>
    </row>
    <row r="2051" ht="71.25">
      <c r="A2051" s="49"/>
      <c r="B2051" s="49" t="s">
        <v>53</v>
      </c>
      <c r="C2051" s="49" t="s">
        <v>54</v>
      </c>
      <c r="D2051" s="50" t="s">
        <v>55</v>
      </c>
      <c r="E2051" s="51">
        <v>7.25</v>
      </c>
      <c r="F2051" s="51"/>
      <c r="G2051" s="51">
        <v>7.25</v>
      </c>
      <c r="H2051" s="52">
        <v>1024.8699999999999</v>
      </c>
      <c r="I2051" s="53">
        <v>1.48</v>
      </c>
      <c r="J2051" s="52">
        <v>1516.8099999999999</v>
      </c>
      <c r="K2051" s="53"/>
      <c r="L2051" s="52">
        <v>10996.870000000001</v>
      </c>
      <c r="M2051" s="1"/>
    </row>
    <row r="2052" ht="28.5">
      <c r="A2052" s="49"/>
      <c r="B2052" s="49" t="s">
        <v>56</v>
      </c>
      <c r="C2052" s="49" t="s">
        <v>57</v>
      </c>
      <c r="D2052" s="50" t="s">
        <v>48</v>
      </c>
      <c r="E2052" s="51">
        <v>7.25</v>
      </c>
      <c r="F2052" s="51"/>
      <c r="G2052" s="51">
        <v>7.25</v>
      </c>
      <c r="H2052" s="52"/>
      <c r="I2052" s="53"/>
      <c r="J2052" s="52">
        <v>620.24000000000001</v>
      </c>
      <c r="K2052" s="53"/>
      <c r="L2052" s="52">
        <v>4496.7399999999998</v>
      </c>
      <c r="M2052" s="1"/>
      <c r="CE2052">
        <v>1</v>
      </c>
    </row>
    <row r="2053">
      <c r="A2053" s="55"/>
      <c r="B2053" s="51">
        <v>4</v>
      </c>
      <c r="C2053" s="55" t="s">
        <v>58</v>
      </c>
      <c r="D2053" s="50"/>
      <c r="E2053" s="56"/>
      <c r="F2053" s="51"/>
      <c r="G2053" s="51"/>
      <c r="H2053" s="51"/>
      <c r="I2053" s="51"/>
      <c r="J2053" s="51"/>
      <c r="K2053" s="51"/>
      <c r="L2053" s="57">
        <v>0</v>
      </c>
      <c r="M2053" s="1"/>
    </row>
    <row r="2054" ht="42.75">
      <c r="A2054" s="49"/>
      <c r="B2054" s="49" t="s">
        <v>253</v>
      </c>
      <c r="C2054" s="49" t="s">
        <v>254</v>
      </c>
      <c r="D2054" s="50" t="s">
        <v>148</v>
      </c>
      <c r="E2054" s="51">
        <v>0.0064999999999999997</v>
      </c>
      <c r="F2054" s="51">
        <v>0</v>
      </c>
      <c r="G2054" s="51">
        <v>0</v>
      </c>
      <c r="H2054" s="52">
        <v>23335.799999999999</v>
      </c>
      <c r="I2054" s="53">
        <v>1.22</v>
      </c>
      <c r="J2054" s="52">
        <v>28469.68</v>
      </c>
      <c r="K2054" s="53"/>
      <c r="L2054" s="52">
        <v>0</v>
      </c>
      <c r="M2054" s="1"/>
    </row>
    <row r="2055">
      <c r="A2055" s="49"/>
      <c r="B2055" s="49" t="s">
        <v>146</v>
      </c>
      <c r="C2055" s="49" t="s">
        <v>147</v>
      </c>
      <c r="D2055" s="50" t="s">
        <v>148</v>
      </c>
      <c r="E2055" s="51">
        <v>0.0047999999999999996</v>
      </c>
      <c r="F2055" s="51">
        <v>0</v>
      </c>
      <c r="G2055" s="51">
        <v>0</v>
      </c>
      <c r="H2055" s="52">
        <v>116448.72</v>
      </c>
      <c r="I2055" s="53">
        <v>1.28</v>
      </c>
      <c r="J2055" s="52">
        <v>149054.35999999999</v>
      </c>
      <c r="K2055" s="53"/>
      <c r="L2055" s="52">
        <v>0</v>
      </c>
      <c r="M2055" s="1"/>
    </row>
    <row r="2056">
      <c r="A2056" s="49"/>
      <c r="B2056" s="49" t="s">
        <v>255</v>
      </c>
      <c r="C2056" s="49" t="s">
        <v>256</v>
      </c>
      <c r="D2056" s="50" t="s">
        <v>151</v>
      </c>
      <c r="E2056" s="51">
        <v>0.0070000000000000001</v>
      </c>
      <c r="F2056" s="51">
        <v>0</v>
      </c>
      <c r="G2056" s="51">
        <v>0</v>
      </c>
      <c r="H2056" s="52">
        <v>284.14999999999998</v>
      </c>
      <c r="I2056" s="53">
        <v>1.4299999999999999</v>
      </c>
      <c r="J2056" s="52">
        <v>406.32999999999998</v>
      </c>
      <c r="K2056" s="53"/>
      <c r="L2056" s="52">
        <v>0</v>
      </c>
      <c r="M2056" s="1"/>
    </row>
    <row r="2057">
      <c r="A2057" s="49"/>
      <c r="B2057" s="49" t="s">
        <v>257</v>
      </c>
      <c r="C2057" s="49" t="s">
        <v>258</v>
      </c>
      <c r="D2057" s="50" t="s">
        <v>151</v>
      </c>
      <c r="E2057" s="51">
        <v>0.025999999999999999</v>
      </c>
      <c r="F2057" s="51">
        <v>0</v>
      </c>
      <c r="G2057" s="51">
        <v>0</v>
      </c>
      <c r="H2057" s="52">
        <v>219.68000000000001</v>
      </c>
      <c r="I2057" s="53">
        <v>0.91000000000000003</v>
      </c>
      <c r="J2057" s="52">
        <v>199.91</v>
      </c>
      <c r="K2057" s="53"/>
      <c r="L2057" s="52">
        <v>0</v>
      </c>
      <c r="M2057" s="1"/>
    </row>
    <row r="2058" ht="28.5">
      <c r="A2058" s="49"/>
      <c r="B2058" s="49" t="s">
        <v>259</v>
      </c>
      <c r="C2058" s="49" t="s">
        <v>260</v>
      </c>
      <c r="D2058" s="50" t="s">
        <v>151</v>
      </c>
      <c r="E2058" s="51">
        <v>0.081000000000000003</v>
      </c>
      <c r="F2058" s="51">
        <v>0</v>
      </c>
      <c r="G2058" s="51">
        <v>0</v>
      </c>
      <c r="H2058" s="52">
        <v>206.62</v>
      </c>
      <c r="I2058" s="53">
        <v>0.88</v>
      </c>
      <c r="J2058" s="52">
        <v>181.83000000000001</v>
      </c>
      <c r="K2058" s="53"/>
      <c r="L2058" s="52">
        <v>0</v>
      </c>
      <c r="M2058" s="1"/>
    </row>
    <row r="2059" ht="57">
      <c r="A2059" s="49"/>
      <c r="B2059" s="49" t="s">
        <v>261</v>
      </c>
      <c r="C2059" s="49" t="s">
        <v>262</v>
      </c>
      <c r="D2059" s="50" t="s">
        <v>221</v>
      </c>
      <c r="E2059" s="51">
        <v>4.9000000000000004</v>
      </c>
      <c r="F2059" s="51">
        <v>0</v>
      </c>
      <c r="G2059" s="51">
        <v>0</v>
      </c>
      <c r="H2059" s="52">
        <v>14.43</v>
      </c>
      <c r="I2059" s="53">
        <v>1.53</v>
      </c>
      <c r="J2059" s="52">
        <v>22.079999999999998</v>
      </c>
      <c r="K2059" s="53"/>
      <c r="L2059" s="52">
        <v>0</v>
      </c>
      <c r="M2059" s="1"/>
    </row>
    <row r="2060" ht="42.75">
      <c r="A2060" s="49"/>
      <c r="B2060" s="49" t="s">
        <v>188</v>
      </c>
      <c r="C2060" s="49" t="s">
        <v>189</v>
      </c>
      <c r="D2060" s="50" t="s">
        <v>148</v>
      </c>
      <c r="E2060" s="51">
        <v>4.0000000000000003e-05</v>
      </c>
      <c r="F2060" s="51">
        <v>0</v>
      </c>
      <c r="G2060" s="51">
        <v>0</v>
      </c>
      <c r="H2060" s="52">
        <v>1050091.7</v>
      </c>
      <c r="I2060" s="53">
        <v>1.0900000000000001</v>
      </c>
      <c r="J2060" s="52">
        <v>1144599.95</v>
      </c>
      <c r="K2060" s="53"/>
      <c r="L2060" s="52">
        <v>0</v>
      </c>
      <c r="M2060" s="1"/>
    </row>
    <row r="2061" ht="28.5">
      <c r="A2061" s="49"/>
      <c r="B2061" s="49" t="s">
        <v>149</v>
      </c>
      <c r="C2061" s="49" t="s">
        <v>150</v>
      </c>
      <c r="D2061" s="50" t="s">
        <v>151</v>
      </c>
      <c r="E2061" s="51">
        <v>0.70999999999999996</v>
      </c>
      <c r="F2061" s="51">
        <v>0</v>
      </c>
      <c r="G2061" s="51">
        <v>0</v>
      </c>
      <c r="H2061" s="52">
        <v>870.17999999999995</v>
      </c>
      <c r="I2061" s="53">
        <v>1.6100000000000001</v>
      </c>
      <c r="J2061" s="52">
        <v>1400.99</v>
      </c>
      <c r="K2061" s="53"/>
      <c r="L2061" s="52">
        <v>0</v>
      </c>
      <c r="M2061" s="1"/>
    </row>
    <row r="2062" ht="28.5">
      <c r="A2062" s="49"/>
      <c r="B2062" s="49" t="s">
        <v>326</v>
      </c>
      <c r="C2062" s="49" t="s">
        <v>327</v>
      </c>
      <c r="D2062" s="50" t="s">
        <v>151</v>
      </c>
      <c r="E2062" s="51">
        <v>0.012999999999999999</v>
      </c>
      <c r="F2062" s="51">
        <v>0</v>
      </c>
      <c r="G2062" s="51">
        <v>0</v>
      </c>
      <c r="H2062" s="52">
        <v>2536.4499999999998</v>
      </c>
      <c r="I2062" s="53">
        <v>1.6100000000000001</v>
      </c>
      <c r="J2062" s="52">
        <v>4083.6799999999998</v>
      </c>
      <c r="K2062" s="53"/>
      <c r="L2062" s="52">
        <v>0</v>
      </c>
      <c r="M2062" s="1"/>
    </row>
    <row r="2063" ht="42.75">
      <c r="A2063" s="49"/>
      <c r="B2063" s="49" t="s">
        <v>328</v>
      </c>
      <c r="C2063" s="49" t="s">
        <v>329</v>
      </c>
      <c r="D2063" s="50" t="s">
        <v>151</v>
      </c>
      <c r="E2063" s="51">
        <v>0.02</v>
      </c>
      <c r="F2063" s="51">
        <v>0</v>
      </c>
      <c r="G2063" s="51">
        <v>0</v>
      </c>
      <c r="H2063" s="52">
        <v>1928.25</v>
      </c>
      <c r="I2063" s="53">
        <v>1.0600000000000001</v>
      </c>
      <c r="J2063" s="52">
        <v>2043.95</v>
      </c>
      <c r="K2063" s="53"/>
      <c r="L2063" s="52">
        <v>0</v>
      </c>
      <c r="M2063" s="1"/>
    </row>
    <row r="2064">
      <c r="A2064" s="49"/>
      <c r="B2064" s="49" t="s">
        <v>263</v>
      </c>
      <c r="C2064" s="49" t="s">
        <v>264</v>
      </c>
      <c r="D2064" s="50" t="s">
        <v>151</v>
      </c>
      <c r="E2064" s="51">
        <v>0.0070000000000000001</v>
      </c>
      <c r="F2064" s="51">
        <v>0</v>
      </c>
      <c r="G2064" s="51">
        <v>0</v>
      </c>
      <c r="H2064" s="52">
        <v>1912.8399999999999</v>
      </c>
      <c r="I2064" s="53">
        <v>1.6000000000000001</v>
      </c>
      <c r="J2064" s="52">
        <v>3060.54</v>
      </c>
      <c r="K2064" s="53"/>
      <c r="L2064" s="52">
        <v>0</v>
      </c>
      <c r="M2064" s="1"/>
    </row>
    <row r="2065" ht="57">
      <c r="A2065" s="49"/>
      <c r="B2065" s="49" t="s">
        <v>353</v>
      </c>
      <c r="C2065" s="49" t="s">
        <v>354</v>
      </c>
      <c r="D2065" s="50" t="s">
        <v>252</v>
      </c>
      <c r="E2065" s="51">
        <v>7</v>
      </c>
      <c r="F2065" s="51">
        <v>0</v>
      </c>
      <c r="G2065" s="51">
        <v>0</v>
      </c>
      <c r="H2065" s="52">
        <v>19.100000000000001</v>
      </c>
      <c r="I2065" s="53">
        <v>0.91000000000000003</v>
      </c>
      <c r="J2065" s="52">
        <v>17.379999999999999</v>
      </c>
      <c r="K2065" s="53"/>
      <c r="L2065" s="52">
        <v>0</v>
      </c>
      <c r="M2065" s="1"/>
    </row>
    <row r="2066" ht="28.5">
      <c r="A2066" s="49"/>
      <c r="B2066" s="49" t="s">
        <v>314</v>
      </c>
      <c r="C2066" s="49" t="s">
        <v>315</v>
      </c>
      <c r="D2066" s="50" t="s">
        <v>252</v>
      </c>
      <c r="E2066" s="51">
        <v>1</v>
      </c>
      <c r="F2066" s="51">
        <v>0</v>
      </c>
      <c r="G2066" s="51">
        <v>0</v>
      </c>
      <c r="H2066" s="52">
        <v>579.10000000000002</v>
      </c>
      <c r="I2066" s="53">
        <v>1.24</v>
      </c>
      <c r="J2066" s="52">
        <v>718.08000000000004</v>
      </c>
      <c r="K2066" s="53"/>
      <c r="L2066" s="52">
        <v>0</v>
      </c>
      <c r="M2066" s="1"/>
    </row>
    <row r="2067" ht="42.75">
      <c r="A2067" s="49"/>
      <c r="B2067" s="49" t="s">
        <v>267</v>
      </c>
      <c r="C2067" s="49" t="s">
        <v>268</v>
      </c>
      <c r="D2067" s="50" t="s">
        <v>195</v>
      </c>
      <c r="E2067" s="51">
        <v>0.44</v>
      </c>
      <c r="F2067" s="51">
        <v>0</v>
      </c>
      <c r="G2067" s="51">
        <v>0</v>
      </c>
      <c r="H2067" s="52">
        <v>47.259999999999998</v>
      </c>
      <c r="I2067" s="53">
        <v>2.5299999999999998</v>
      </c>
      <c r="J2067" s="52">
        <v>119.56999999999999</v>
      </c>
      <c r="K2067" s="53"/>
      <c r="L2067" s="52">
        <v>0</v>
      </c>
      <c r="M2067" s="1"/>
    </row>
    <row r="2068" ht="28.5">
      <c r="A2068" s="49"/>
      <c r="B2068" s="49" t="s">
        <v>269</v>
      </c>
      <c r="C2068" s="49" t="s">
        <v>270</v>
      </c>
      <c r="D2068" s="50" t="s">
        <v>271</v>
      </c>
      <c r="E2068" s="51">
        <v>0.021999999999999999</v>
      </c>
      <c r="F2068" s="51">
        <v>0</v>
      </c>
      <c r="G2068" s="51">
        <v>0</v>
      </c>
      <c r="H2068" s="52">
        <v>6052.54</v>
      </c>
      <c r="I2068" s="53">
        <v>1.3799999999999999</v>
      </c>
      <c r="J2068" s="52">
        <v>8352.5100000000002</v>
      </c>
      <c r="K2068" s="53"/>
      <c r="L2068" s="52">
        <v>0</v>
      </c>
      <c r="M2068" s="1"/>
    </row>
    <row r="2069" ht="28.5">
      <c r="A2069" s="49"/>
      <c r="B2069" s="49" t="s">
        <v>330</v>
      </c>
      <c r="C2069" s="64" t="s">
        <v>331</v>
      </c>
      <c r="D2069" s="59" t="s">
        <v>221</v>
      </c>
      <c r="E2069" s="61">
        <v>0.69999999999999996</v>
      </c>
      <c r="F2069" s="61">
        <v>0</v>
      </c>
      <c r="G2069" s="61">
        <v>0</v>
      </c>
      <c r="H2069" s="65">
        <v>123.25</v>
      </c>
      <c r="I2069" s="66">
        <v>1.3100000000000001</v>
      </c>
      <c r="J2069" s="65">
        <v>161.46000000000001</v>
      </c>
      <c r="K2069" s="66"/>
      <c r="L2069" s="65">
        <v>0</v>
      </c>
      <c r="M2069" s="1"/>
    </row>
    <row r="2070">
      <c r="A2070" s="49"/>
      <c r="B2070" s="49"/>
      <c r="C2070" s="63" t="s">
        <v>59</v>
      </c>
      <c r="D2070" s="50"/>
      <c r="E2070" s="51"/>
      <c r="F2070" s="51"/>
      <c r="G2070" s="51"/>
      <c r="H2070" s="52"/>
      <c r="I2070" s="53"/>
      <c r="J2070" s="52"/>
      <c r="K2070" s="53"/>
      <c r="L2070" s="52">
        <v>64730.609999999993</v>
      </c>
      <c r="M2070" s="1"/>
    </row>
    <row r="2071">
      <c r="A2071" s="49"/>
      <c r="B2071" s="49"/>
      <c r="C2071" s="49" t="s">
        <v>60</v>
      </c>
      <c r="D2071" s="50"/>
      <c r="E2071" s="51"/>
      <c r="F2071" s="51"/>
      <c r="G2071" s="51"/>
      <c r="H2071" s="52"/>
      <c r="I2071" s="53"/>
      <c r="J2071" s="52"/>
      <c r="K2071" s="53"/>
      <c r="L2071" s="52">
        <v>51070.559999999998</v>
      </c>
      <c r="M2071" s="1"/>
    </row>
    <row r="2072" ht="28.5">
      <c r="A2072" s="49"/>
      <c r="B2072" s="49" t="s">
        <v>61</v>
      </c>
      <c r="C2072" s="49" t="s">
        <v>62</v>
      </c>
      <c r="D2072" s="50" t="s">
        <v>63</v>
      </c>
      <c r="E2072" s="51">
        <v>111</v>
      </c>
      <c r="F2072" s="51"/>
      <c r="G2072" s="51">
        <v>111</v>
      </c>
      <c r="H2072" s="52"/>
      <c r="I2072" s="53"/>
      <c r="J2072" s="52"/>
      <c r="K2072" s="53"/>
      <c r="L2072" s="52">
        <v>56688.32</v>
      </c>
      <c r="M2072" s="1"/>
    </row>
    <row r="2073" ht="28.5">
      <c r="A2073" s="64"/>
      <c r="B2073" s="64" t="s">
        <v>64</v>
      </c>
      <c r="C2073" s="64" t="s">
        <v>65</v>
      </c>
      <c r="D2073" s="59" t="s">
        <v>63</v>
      </c>
      <c r="E2073" s="61">
        <v>52</v>
      </c>
      <c r="F2073" s="61"/>
      <c r="G2073" s="61">
        <v>52</v>
      </c>
      <c r="H2073" s="65"/>
      <c r="I2073" s="66"/>
      <c r="J2073" s="65"/>
      <c r="K2073" s="66"/>
      <c r="L2073" s="65">
        <v>26556.689999999999</v>
      </c>
      <c r="M2073" s="1"/>
    </row>
    <row r="2074">
      <c r="C2074" s="67" t="s">
        <v>66</v>
      </c>
      <c r="D2074" s="67"/>
      <c r="E2074" s="67"/>
      <c r="F2074" s="67"/>
      <c r="G2074" s="67"/>
      <c r="H2074" s="67"/>
      <c r="I2074" s="68">
        <v>147975.62</v>
      </c>
      <c r="J2074" s="68"/>
      <c r="K2074" s="68">
        <v>147975.62</v>
      </c>
      <c r="L2074" s="68"/>
      <c r="M2074" s="3">
        <f>K2074*1.0795</f>
        <v>159739.68178999997</v>
      </c>
      <c r="AD2074">
        <v>2065.4000000000001</v>
      </c>
      <c r="AE2074">
        <v>967.57000000000005</v>
      </c>
      <c r="AN2074" s="69">
        <v>147975.62</v>
      </c>
      <c r="AO2074" s="69">
        <v>13660.049999999997</v>
      </c>
      <c r="AQ2074" t="s">
        <v>67</v>
      </c>
      <c r="AR2074" s="69">
        <v>45277.519999999997</v>
      </c>
      <c r="AT2074" s="69">
        <v>5793.04</v>
      </c>
      <c r="AV2074" t="s">
        <v>67</v>
      </c>
      <c r="AW2074" s="69">
        <v>0</v>
      </c>
      <c r="AZ2074">
        <v>56688.32</v>
      </c>
      <c r="BA2074">
        <v>26556.689999999999</v>
      </c>
      <c r="CD2074">
        <v>2</v>
      </c>
    </row>
    <row r="2075" ht="99.75">
      <c r="A2075" s="48" t="s">
        <v>412</v>
      </c>
      <c r="B2075" s="49" t="s">
        <v>413</v>
      </c>
      <c r="C2075" s="49" t="s">
        <v>414</v>
      </c>
      <c r="D2075" s="50" t="s">
        <v>252</v>
      </c>
      <c r="E2075" s="51">
        <v>1</v>
      </c>
      <c r="F2075" s="51"/>
      <c r="G2075" s="51">
        <v>1</v>
      </c>
      <c r="H2075" s="52"/>
      <c r="I2075" s="53"/>
      <c r="J2075" s="52"/>
      <c r="K2075" s="53"/>
      <c r="L2075" s="52"/>
      <c r="M2075" s="1"/>
    </row>
    <row r="2076" ht="25.5">
      <c r="B2076" s="54" t="s">
        <v>157</v>
      </c>
      <c r="C2076" s="54" t="s">
        <v>158</v>
      </c>
      <c r="D2076" s="54"/>
      <c r="E2076" s="54"/>
      <c r="F2076" s="54"/>
      <c r="G2076" s="54"/>
      <c r="H2076" s="54"/>
      <c r="I2076" s="54"/>
      <c r="J2076" s="54"/>
      <c r="K2076" s="54"/>
      <c r="L2076" s="54"/>
      <c r="M2076" s="1"/>
      <c r="CW2076" s="70" t="s">
        <v>158</v>
      </c>
    </row>
    <row r="2077">
      <c r="A2077" s="55"/>
      <c r="B2077" s="51">
        <v>1</v>
      </c>
      <c r="C2077" s="55" t="s">
        <v>47</v>
      </c>
      <c r="D2077" s="50" t="s">
        <v>48</v>
      </c>
      <c r="E2077" s="56"/>
      <c r="F2077" s="51"/>
      <c r="G2077" s="51">
        <v>22.800000000000001</v>
      </c>
      <c r="H2077" s="51"/>
      <c r="I2077" s="51"/>
      <c r="J2077" s="51"/>
      <c r="K2077" s="51"/>
      <c r="L2077" s="57">
        <v>14141.469999999999</v>
      </c>
      <c r="M2077" s="1"/>
    </row>
    <row r="2078">
      <c r="A2078" s="49"/>
      <c r="B2078" s="49" t="s">
        <v>388</v>
      </c>
      <c r="C2078" s="49" t="s">
        <v>389</v>
      </c>
      <c r="D2078" s="50" t="s">
        <v>48</v>
      </c>
      <c r="E2078" s="51">
        <v>76</v>
      </c>
      <c r="F2078" s="51">
        <v>0.29999999999999999</v>
      </c>
      <c r="G2078" s="51">
        <v>22.800000000000001</v>
      </c>
      <c r="H2078" s="52"/>
      <c r="I2078" s="53"/>
      <c r="J2078" s="52">
        <v>620.24000000000001</v>
      </c>
      <c r="K2078" s="53"/>
      <c r="L2078" s="52">
        <v>14141.469999999999</v>
      </c>
      <c r="M2078" s="1"/>
    </row>
    <row r="2079">
      <c r="A2079" s="55"/>
      <c r="B2079" s="51">
        <v>2</v>
      </c>
      <c r="C2079" s="55" t="s">
        <v>51</v>
      </c>
      <c r="D2079" s="50"/>
      <c r="E2079" s="56"/>
      <c r="F2079" s="51"/>
      <c r="G2079" s="51"/>
      <c r="H2079" s="51"/>
      <c r="I2079" s="51"/>
      <c r="J2079" s="51"/>
      <c r="K2079" s="51"/>
      <c r="L2079" s="57">
        <v>4256.1999999999998</v>
      </c>
      <c r="M2079" s="1"/>
    </row>
    <row r="2080">
      <c r="A2080" s="55"/>
      <c r="B2080" s="51"/>
      <c r="C2080" s="55" t="s">
        <v>52</v>
      </c>
      <c r="D2080" s="50" t="s">
        <v>48</v>
      </c>
      <c r="E2080" s="56"/>
      <c r="F2080" s="51"/>
      <c r="G2080" s="51">
        <v>2.9249999999999998</v>
      </c>
      <c r="H2080" s="51"/>
      <c r="I2080" s="51"/>
      <c r="J2080" s="51"/>
      <c r="K2080" s="51"/>
      <c r="L2080" s="57">
        <v>1814.2</v>
      </c>
      <c r="M2080" s="1"/>
      <c r="CE2080">
        <v>1</v>
      </c>
    </row>
    <row r="2081" ht="42.75">
      <c r="A2081" s="49"/>
      <c r="B2081" s="49" t="s">
        <v>159</v>
      </c>
      <c r="C2081" s="49" t="s">
        <v>160</v>
      </c>
      <c r="D2081" s="50" t="s">
        <v>55</v>
      </c>
      <c r="E2081" s="51">
        <v>2.48</v>
      </c>
      <c r="F2081" s="51">
        <v>0.29999999999999999</v>
      </c>
      <c r="G2081" s="51">
        <v>0.74399999999999999</v>
      </c>
      <c r="H2081" s="52">
        <v>995.50999999999999</v>
      </c>
      <c r="I2081" s="53">
        <v>1.28</v>
      </c>
      <c r="J2081" s="52">
        <v>1274.25</v>
      </c>
      <c r="K2081" s="53"/>
      <c r="L2081" s="52">
        <v>948.03999999999996</v>
      </c>
      <c r="M2081" s="1"/>
    </row>
    <row r="2082" ht="28.5">
      <c r="A2082" s="49"/>
      <c r="B2082" s="49" t="s">
        <v>56</v>
      </c>
      <c r="C2082" s="49" t="s">
        <v>57</v>
      </c>
      <c r="D2082" s="50" t="s">
        <v>48</v>
      </c>
      <c r="E2082" s="51">
        <v>2.48</v>
      </c>
      <c r="F2082" s="51">
        <v>0.29999999999999999</v>
      </c>
      <c r="G2082" s="51">
        <v>0.74399999999999999</v>
      </c>
      <c r="H2082" s="52"/>
      <c r="I2082" s="53"/>
      <c r="J2082" s="52">
        <v>620.24000000000001</v>
      </c>
      <c r="K2082" s="53"/>
      <c r="L2082" s="52">
        <v>461.45999999999998</v>
      </c>
      <c r="M2082" s="1"/>
      <c r="CE2082">
        <v>1</v>
      </c>
    </row>
    <row r="2083" ht="71.25">
      <c r="A2083" s="49"/>
      <c r="B2083" s="49" t="s">
        <v>53</v>
      </c>
      <c r="C2083" s="49" t="s">
        <v>54</v>
      </c>
      <c r="D2083" s="50" t="s">
        <v>55</v>
      </c>
      <c r="E2083" s="51">
        <v>7.2699999999999996</v>
      </c>
      <c r="F2083" s="51">
        <v>0.29999999999999999</v>
      </c>
      <c r="G2083" s="51">
        <v>2.181</v>
      </c>
      <c r="H2083" s="52">
        <v>1024.8699999999999</v>
      </c>
      <c r="I2083" s="53">
        <v>1.48</v>
      </c>
      <c r="J2083" s="52">
        <v>1516.8099999999999</v>
      </c>
      <c r="K2083" s="53"/>
      <c r="L2083" s="52">
        <v>3308.1599999999999</v>
      </c>
      <c r="M2083" s="1"/>
    </row>
    <row r="2084" ht="28.5">
      <c r="A2084" s="49"/>
      <c r="B2084" s="49" t="s">
        <v>56</v>
      </c>
      <c r="C2084" s="49" t="s">
        <v>57</v>
      </c>
      <c r="D2084" s="50" t="s">
        <v>48</v>
      </c>
      <c r="E2084" s="51">
        <v>7.2699999999999996</v>
      </c>
      <c r="F2084" s="51">
        <v>0.29999999999999999</v>
      </c>
      <c r="G2084" s="51">
        <v>2.181</v>
      </c>
      <c r="H2084" s="52"/>
      <c r="I2084" s="53"/>
      <c r="J2084" s="52">
        <v>620.24000000000001</v>
      </c>
      <c r="K2084" s="53"/>
      <c r="L2084" s="52">
        <v>1352.74</v>
      </c>
      <c r="M2084" s="1"/>
      <c r="CE2084">
        <v>1</v>
      </c>
    </row>
    <row r="2085">
      <c r="A2085" s="55"/>
      <c r="B2085" s="51">
        <v>4</v>
      </c>
      <c r="C2085" s="55" t="s">
        <v>58</v>
      </c>
      <c r="D2085" s="50"/>
      <c r="E2085" s="56"/>
      <c r="F2085" s="51"/>
      <c r="G2085" s="51"/>
      <c r="H2085" s="51"/>
      <c r="I2085" s="51"/>
      <c r="J2085" s="51"/>
      <c r="K2085" s="51"/>
      <c r="L2085" s="57">
        <v>0</v>
      </c>
      <c r="M2085" s="1"/>
    </row>
    <row r="2086" ht="42.75">
      <c r="A2086" s="49"/>
      <c r="B2086" s="49" t="s">
        <v>253</v>
      </c>
      <c r="C2086" s="49" t="s">
        <v>254</v>
      </c>
      <c r="D2086" s="50" t="s">
        <v>148</v>
      </c>
      <c r="E2086" s="51">
        <v>0.0064999999999999997</v>
      </c>
      <c r="F2086" s="51">
        <v>0</v>
      </c>
      <c r="G2086" s="51">
        <v>0</v>
      </c>
      <c r="H2086" s="52">
        <v>23335.799999999999</v>
      </c>
      <c r="I2086" s="53">
        <v>1.22</v>
      </c>
      <c r="J2086" s="52">
        <v>28469.68</v>
      </c>
      <c r="K2086" s="53"/>
      <c r="L2086" s="52">
        <v>0</v>
      </c>
      <c r="M2086" s="1"/>
    </row>
    <row r="2087">
      <c r="A2087" s="49"/>
      <c r="B2087" s="49" t="s">
        <v>146</v>
      </c>
      <c r="C2087" s="49" t="s">
        <v>147</v>
      </c>
      <c r="D2087" s="50" t="s">
        <v>148</v>
      </c>
      <c r="E2087" s="51">
        <v>0.0047999999999999996</v>
      </c>
      <c r="F2087" s="51">
        <v>0</v>
      </c>
      <c r="G2087" s="51">
        <v>0</v>
      </c>
      <c r="H2087" s="52">
        <v>116448.72</v>
      </c>
      <c r="I2087" s="53">
        <v>1.28</v>
      </c>
      <c r="J2087" s="52">
        <v>149054.35999999999</v>
      </c>
      <c r="K2087" s="53"/>
      <c r="L2087" s="52">
        <v>0</v>
      </c>
      <c r="M2087" s="1"/>
    </row>
    <row r="2088">
      <c r="A2088" s="49"/>
      <c r="B2088" s="49" t="s">
        <v>255</v>
      </c>
      <c r="C2088" s="49" t="s">
        <v>256</v>
      </c>
      <c r="D2088" s="50" t="s">
        <v>151</v>
      </c>
      <c r="E2088" s="51">
        <v>0.0070000000000000001</v>
      </c>
      <c r="F2088" s="51">
        <v>0</v>
      </c>
      <c r="G2088" s="51">
        <v>0</v>
      </c>
      <c r="H2088" s="52">
        <v>284.14999999999998</v>
      </c>
      <c r="I2088" s="53">
        <v>1.4299999999999999</v>
      </c>
      <c r="J2088" s="52">
        <v>406.32999999999998</v>
      </c>
      <c r="K2088" s="53"/>
      <c r="L2088" s="52">
        <v>0</v>
      </c>
      <c r="M2088" s="1"/>
    </row>
    <row r="2089">
      <c r="A2089" s="49"/>
      <c r="B2089" s="49" t="s">
        <v>257</v>
      </c>
      <c r="C2089" s="49" t="s">
        <v>258</v>
      </c>
      <c r="D2089" s="50" t="s">
        <v>151</v>
      </c>
      <c r="E2089" s="51">
        <v>0.025999999999999999</v>
      </c>
      <c r="F2089" s="51">
        <v>0</v>
      </c>
      <c r="G2089" s="51">
        <v>0</v>
      </c>
      <c r="H2089" s="52">
        <v>219.68000000000001</v>
      </c>
      <c r="I2089" s="53">
        <v>0.91000000000000003</v>
      </c>
      <c r="J2089" s="52">
        <v>199.91</v>
      </c>
      <c r="K2089" s="53"/>
      <c r="L2089" s="52">
        <v>0</v>
      </c>
      <c r="M2089" s="1"/>
    </row>
    <row r="2090" ht="28.5">
      <c r="A2090" s="49"/>
      <c r="B2090" s="49" t="s">
        <v>259</v>
      </c>
      <c r="C2090" s="49" t="s">
        <v>260</v>
      </c>
      <c r="D2090" s="50" t="s">
        <v>151</v>
      </c>
      <c r="E2090" s="51">
        <v>0.081000000000000003</v>
      </c>
      <c r="F2090" s="51">
        <v>0</v>
      </c>
      <c r="G2090" s="51">
        <v>0</v>
      </c>
      <c r="H2090" s="52">
        <v>206.62</v>
      </c>
      <c r="I2090" s="53">
        <v>0.88</v>
      </c>
      <c r="J2090" s="52">
        <v>181.83000000000001</v>
      </c>
      <c r="K2090" s="53"/>
      <c r="L2090" s="52">
        <v>0</v>
      </c>
      <c r="M2090" s="1"/>
    </row>
    <row r="2091" ht="57">
      <c r="A2091" s="49"/>
      <c r="B2091" s="49" t="s">
        <v>261</v>
      </c>
      <c r="C2091" s="49" t="s">
        <v>262</v>
      </c>
      <c r="D2091" s="50" t="s">
        <v>221</v>
      </c>
      <c r="E2091" s="51">
        <v>4.9000000000000004</v>
      </c>
      <c r="F2091" s="51">
        <v>0</v>
      </c>
      <c r="G2091" s="51">
        <v>0</v>
      </c>
      <c r="H2091" s="52">
        <v>14.43</v>
      </c>
      <c r="I2091" s="53">
        <v>1.53</v>
      </c>
      <c r="J2091" s="52">
        <v>22.079999999999998</v>
      </c>
      <c r="K2091" s="53"/>
      <c r="L2091" s="52">
        <v>0</v>
      </c>
      <c r="M2091" s="1"/>
    </row>
    <row r="2092" ht="42.75">
      <c r="A2092" s="49"/>
      <c r="B2092" s="49" t="s">
        <v>188</v>
      </c>
      <c r="C2092" s="49" t="s">
        <v>189</v>
      </c>
      <c r="D2092" s="50" t="s">
        <v>148</v>
      </c>
      <c r="E2092" s="51">
        <v>4.0000000000000003e-05</v>
      </c>
      <c r="F2092" s="51">
        <v>0</v>
      </c>
      <c r="G2092" s="51">
        <v>0</v>
      </c>
      <c r="H2092" s="52">
        <v>1050091.7</v>
      </c>
      <c r="I2092" s="53">
        <v>1.0900000000000001</v>
      </c>
      <c r="J2092" s="52">
        <v>1144599.95</v>
      </c>
      <c r="K2092" s="53"/>
      <c r="L2092" s="52">
        <v>0</v>
      </c>
      <c r="M2092" s="1"/>
    </row>
    <row r="2093" ht="28.5">
      <c r="A2093" s="49"/>
      <c r="B2093" s="49" t="s">
        <v>149</v>
      </c>
      <c r="C2093" s="49" t="s">
        <v>150</v>
      </c>
      <c r="D2093" s="50" t="s">
        <v>151</v>
      </c>
      <c r="E2093" s="51">
        <v>0.70999999999999996</v>
      </c>
      <c r="F2093" s="51">
        <v>0</v>
      </c>
      <c r="G2093" s="51">
        <v>0</v>
      </c>
      <c r="H2093" s="52">
        <v>870.17999999999995</v>
      </c>
      <c r="I2093" s="53">
        <v>1.6100000000000001</v>
      </c>
      <c r="J2093" s="52">
        <v>1400.99</v>
      </c>
      <c r="K2093" s="53"/>
      <c r="L2093" s="52">
        <v>0</v>
      </c>
      <c r="M2093" s="1"/>
    </row>
    <row r="2094" ht="28.5">
      <c r="A2094" s="49"/>
      <c r="B2094" s="49" t="s">
        <v>326</v>
      </c>
      <c r="C2094" s="49" t="s">
        <v>327</v>
      </c>
      <c r="D2094" s="50" t="s">
        <v>151</v>
      </c>
      <c r="E2094" s="51">
        <v>0.012999999999999999</v>
      </c>
      <c r="F2094" s="51">
        <v>0</v>
      </c>
      <c r="G2094" s="51">
        <v>0</v>
      </c>
      <c r="H2094" s="52">
        <v>2536.4499999999998</v>
      </c>
      <c r="I2094" s="53">
        <v>1.6100000000000001</v>
      </c>
      <c r="J2094" s="52">
        <v>4083.6799999999998</v>
      </c>
      <c r="K2094" s="53"/>
      <c r="L2094" s="52">
        <v>0</v>
      </c>
      <c r="M2094" s="1"/>
    </row>
    <row r="2095" ht="42.75">
      <c r="A2095" s="49"/>
      <c r="B2095" s="49" t="s">
        <v>328</v>
      </c>
      <c r="C2095" s="49" t="s">
        <v>329</v>
      </c>
      <c r="D2095" s="50" t="s">
        <v>151</v>
      </c>
      <c r="E2095" s="51">
        <v>0.02</v>
      </c>
      <c r="F2095" s="51">
        <v>0</v>
      </c>
      <c r="G2095" s="51">
        <v>0</v>
      </c>
      <c r="H2095" s="52">
        <v>1928.25</v>
      </c>
      <c r="I2095" s="53">
        <v>1.0600000000000001</v>
      </c>
      <c r="J2095" s="52">
        <v>2043.95</v>
      </c>
      <c r="K2095" s="53"/>
      <c r="L2095" s="52">
        <v>0</v>
      </c>
      <c r="M2095" s="1"/>
    </row>
    <row r="2096">
      <c r="A2096" s="49"/>
      <c r="B2096" s="49" t="s">
        <v>263</v>
      </c>
      <c r="C2096" s="49" t="s">
        <v>264</v>
      </c>
      <c r="D2096" s="50" t="s">
        <v>151</v>
      </c>
      <c r="E2096" s="51">
        <v>0.0070000000000000001</v>
      </c>
      <c r="F2096" s="51">
        <v>0</v>
      </c>
      <c r="G2096" s="51">
        <v>0</v>
      </c>
      <c r="H2096" s="52">
        <v>1912.8399999999999</v>
      </c>
      <c r="I2096" s="53">
        <v>1.6000000000000001</v>
      </c>
      <c r="J2096" s="52">
        <v>3060.54</v>
      </c>
      <c r="K2096" s="53"/>
      <c r="L2096" s="52">
        <v>0</v>
      </c>
      <c r="M2096" s="1"/>
    </row>
    <row r="2097" ht="57">
      <c r="A2097" s="49"/>
      <c r="B2097" s="49" t="s">
        <v>353</v>
      </c>
      <c r="C2097" s="49" t="s">
        <v>354</v>
      </c>
      <c r="D2097" s="50" t="s">
        <v>252</v>
      </c>
      <c r="E2097" s="51">
        <v>7</v>
      </c>
      <c r="F2097" s="51">
        <v>0</v>
      </c>
      <c r="G2097" s="51">
        <v>0</v>
      </c>
      <c r="H2097" s="52">
        <v>19.100000000000001</v>
      </c>
      <c r="I2097" s="53">
        <v>0.91000000000000003</v>
      </c>
      <c r="J2097" s="52">
        <v>17.379999999999999</v>
      </c>
      <c r="K2097" s="53"/>
      <c r="L2097" s="52">
        <v>0</v>
      </c>
      <c r="M2097" s="1"/>
    </row>
    <row r="2098" ht="28.5">
      <c r="A2098" s="49"/>
      <c r="B2098" s="49" t="s">
        <v>314</v>
      </c>
      <c r="C2098" s="49" t="s">
        <v>315</v>
      </c>
      <c r="D2098" s="50" t="s">
        <v>252</v>
      </c>
      <c r="E2098" s="51">
        <v>1</v>
      </c>
      <c r="F2098" s="51">
        <v>0</v>
      </c>
      <c r="G2098" s="51">
        <v>0</v>
      </c>
      <c r="H2098" s="52">
        <v>579.10000000000002</v>
      </c>
      <c r="I2098" s="53">
        <v>1.24</v>
      </c>
      <c r="J2098" s="52">
        <v>718.08000000000004</v>
      </c>
      <c r="K2098" s="53"/>
      <c r="L2098" s="52">
        <v>0</v>
      </c>
      <c r="M2098" s="1"/>
    </row>
    <row r="2099" ht="42.75">
      <c r="A2099" s="49"/>
      <c r="B2099" s="49" t="s">
        <v>267</v>
      </c>
      <c r="C2099" s="49" t="s">
        <v>268</v>
      </c>
      <c r="D2099" s="50" t="s">
        <v>195</v>
      </c>
      <c r="E2099" s="51">
        <v>0.44</v>
      </c>
      <c r="F2099" s="51">
        <v>0</v>
      </c>
      <c r="G2099" s="51">
        <v>0</v>
      </c>
      <c r="H2099" s="52">
        <v>47.259999999999998</v>
      </c>
      <c r="I2099" s="53">
        <v>2.5299999999999998</v>
      </c>
      <c r="J2099" s="52">
        <v>119.56999999999999</v>
      </c>
      <c r="K2099" s="53"/>
      <c r="L2099" s="52">
        <v>0</v>
      </c>
      <c r="M2099" s="1"/>
    </row>
    <row r="2100" ht="28.5">
      <c r="A2100" s="49"/>
      <c r="B2100" s="49" t="s">
        <v>269</v>
      </c>
      <c r="C2100" s="49" t="s">
        <v>270</v>
      </c>
      <c r="D2100" s="50" t="s">
        <v>271</v>
      </c>
      <c r="E2100" s="51">
        <v>0.021999999999999999</v>
      </c>
      <c r="F2100" s="51">
        <v>0</v>
      </c>
      <c r="G2100" s="51">
        <v>0</v>
      </c>
      <c r="H2100" s="52">
        <v>6052.54</v>
      </c>
      <c r="I2100" s="53">
        <v>1.3799999999999999</v>
      </c>
      <c r="J2100" s="52">
        <v>8352.5100000000002</v>
      </c>
      <c r="K2100" s="53"/>
      <c r="L2100" s="52">
        <v>0</v>
      </c>
      <c r="M2100" s="1"/>
    </row>
    <row r="2101" ht="28.5">
      <c r="A2101" s="49"/>
      <c r="B2101" s="49" t="s">
        <v>330</v>
      </c>
      <c r="C2101" s="64" t="s">
        <v>331</v>
      </c>
      <c r="D2101" s="59" t="s">
        <v>221</v>
      </c>
      <c r="E2101" s="61">
        <v>0.69999999999999996</v>
      </c>
      <c r="F2101" s="61">
        <v>0</v>
      </c>
      <c r="G2101" s="61">
        <v>0</v>
      </c>
      <c r="H2101" s="65">
        <v>123.25</v>
      </c>
      <c r="I2101" s="66">
        <v>1.3100000000000001</v>
      </c>
      <c r="J2101" s="65">
        <v>161.46000000000001</v>
      </c>
      <c r="K2101" s="66"/>
      <c r="L2101" s="65">
        <v>0</v>
      </c>
      <c r="M2101" s="1"/>
    </row>
    <row r="2102">
      <c r="A2102" s="49"/>
      <c r="B2102" s="49"/>
      <c r="C2102" s="63" t="s">
        <v>59</v>
      </c>
      <c r="D2102" s="50"/>
      <c r="E2102" s="51"/>
      <c r="F2102" s="51"/>
      <c r="G2102" s="51"/>
      <c r="H2102" s="52"/>
      <c r="I2102" s="53"/>
      <c r="J2102" s="52"/>
      <c r="K2102" s="53"/>
      <c r="L2102" s="52">
        <v>20211.869999999999</v>
      </c>
      <c r="M2102" s="1"/>
    </row>
    <row r="2103">
      <c r="A2103" s="49"/>
      <c r="B2103" s="49"/>
      <c r="C2103" s="49" t="s">
        <v>60</v>
      </c>
      <c r="D2103" s="50"/>
      <c r="E2103" s="51"/>
      <c r="F2103" s="51"/>
      <c r="G2103" s="51"/>
      <c r="H2103" s="52"/>
      <c r="I2103" s="53"/>
      <c r="J2103" s="52"/>
      <c r="K2103" s="53"/>
      <c r="L2103" s="52">
        <v>15955.67</v>
      </c>
      <c r="M2103" s="1"/>
    </row>
    <row r="2104" ht="28.5">
      <c r="A2104" s="49"/>
      <c r="B2104" s="49" t="s">
        <v>61</v>
      </c>
      <c r="C2104" s="49" t="s">
        <v>62</v>
      </c>
      <c r="D2104" s="50" t="s">
        <v>63</v>
      </c>
      <c r="E2104" s="51">
        <v>111</v>
      </c>
      <c r="F2104" s="51"/>
      <c r="G2104" s="51">
        <v>111</v>
      </c>
      <c r="H2104" s="52"/>
      <c r="I2104" s="53"/>
      <c r="J2104" s="52"/>
      <c r="K2104" s="53"/>
      <c r="L2104" s="52">
        <v>17710.790000000001</v>
      </c>
      <c r="M2104" s="1"/>
    </row>
    <row r="2105" ht="28.5">
      <c r="A2105" s="64"/>
      <c r="B2105" s="64" t="s">
        <v>64</v>
      </c>
      <c r="C2105" s="64" t="s">
        <v>65</v>
      </c>
      <c r="D2105" s="59" t="s">
        <v>63</v>
      </c>
      <c r="E2105" s="61">
        <v>52</v>
      </c>
      <c r="F2105" s="61"/>
      <c r="G2105" s="61">
        <v>52</v>
      </c>
      <c r="H2105" s="65"/>
      <c r="I2105" s="66"/>
      <c r="J2105" s="65"/>
      <c r="K2105" s="66"/>
      <c r="L2105" s="65">
        <v>8296.9500000000007</v>
      </c>
      <c r="M2105" s="1"/>
    </row>
    <row r="2106">
      <c r="C2106" s="67" t="s">
        <v>66</v>
      </c>
      <c r="D2106" s="67"/>
      <c r="E2106" s="67"/>
      <c r="F2106" s="67"/>
      <c r="G2106" s="67"/>
      <c r="H2106" s="67"/>
      <c r="I2106" s="68">
        <v>46219.610000000001</v>
      </c>
      <c r="J2106" s="68"/>
      <c r="K2106" s="68">
        <v>46219.610000000001</v>
      </c>
      <c r="L2106" s="68"/>
      <c r="M2106" s="3">
        <f>K2106*1.0795</f>
        <v>49894.068994999994</v>
      </c>
      <c r="AD2106">
        <v>2065.4000000000001</v>
      </c>
      <c r="AE2106">
        <v>967.57000000000005</v>
      </c>
      <c r="AN2106" s="69">
        <v>46219.610000000001</v>
      </c>
      <c r="AO2106" s="69">
        <v>4256.1999999999998</v>
      </c>
      <c r="AQ2106" t="s">
        <v>67</v>
      </c>
      <c r="AR2106" s="69">
        <v>14141.469999999999</v>
      </c>
      <c r="AT2106" s="69">
        <v>1814.2</v>
      </c>
      <c r="AV2106" t="s">
        <v>67</v>
      </c>
      <c r="AW2106" s="69">
        <v>0</v>
      </c>
      <c r="AZ2106">
        <v>17710.790000000001</v>
      </c>
      <c r="BA2106">
        <v>8296.9500000000007</v>
      </c>
      <c r="CD2106">
        <v>2</v>
      </c>
    </row>
    <row r="2107" ht="111">
      <c r="A2107" s="48" t="s">
        <v>415</v>
      </c>
      <c r="B2107" s="49" t="s">
        <v>413</v>
      </c>
      <c r="C2107" s="49" t="s">
        <v>416</v>
      </c>
      <c r="D2107" s="50" t="s">
        <v>252</v>
      </c>
      <c r="E2107" s="51">
        <v>1</v>
      </c>
      <c r="F2107" s="51"/>
      <c r="G2107" s="51">
        <v>1</v>
      </c>
      <c r="H2107" s="52"/>
      <c r="I2107" s="53"/>
      <c r="J2107" s="52"/>
      <c r="K2107" s="53"/>
      <c r="L2107" s="52"/>
      <c r="M2107" s="1"/>
    </row>
    <row r="2108">
      <c r="A2108" s="55"/>
      <c r="B2108" s="51">
        <v>1</v>
      </c>
      <c r="C2108" s="55" t="s">
        <v>47</v>
      </c>
      <c r="D2108" s="50" t="s">
        <v>48</v>
      </c>
      <c r="E2108" s="56"/>
      <c r="F2108" s="51"/>
      <c r="G2108" s="51">
        <v>76</v>
      </c>
      <c r="H2108" s="51"/>
      <c r="I2108" s="51"/>
      <c r="J2108" s="51"/>
      <c r="K2108" s="51"/>
      <c r="L2108" s="57">
        <v>47138.239999999998</v>
      </c>
      <c r="M2108" s="1"/>
    </row>
    <row r="2109">
      <c r="A2109" s="49"/>
      <c r="B2109" s="49" t="s">
        <v>388</v>
      </c>
      <c r="C2109" s="49" t="s">
        <v>389</v>
      </c>
      <c r="D2109" s="50" t="s">
        <v>48</v>
      </c>
      <c r="E2109" s="51">
        <v>76</v>
      </c>
      <c r="F2109" s="51"/>
      <c r="G2109" s="51">
        <v>76</v>
      </c>
      <c r="H2109" s="52"/>
      <c r="I2109" s="53"/>
      <c r="J2109" s="52">
        <v>620.24000000000001</v>
      </c>
      <c r="K2109" s="53"/>
      <c r="L2109" s="52">
        <v>47138.239999999998</v>
      </c>
      <c r="M2109" s="1"/>
    </row>
    <row r="2110">
      <c r="A2110" s="55"/>
      <c r="B2110" s="51">
        <v>2</v>
      </c>
      <c r="C2110" s="55" t="s">
        <v>51</v>
      </c>
      <c r="D2110" s="50"/>
      <c r="E2110" s="56"/>
      <c r="F2110" s="51"/>
      <c r="G2110" s="51"/>
      <c r="H2110" s="51"/>
      <c r="I2110" s="51"/>
      <c r="J2110" s="51"/>
      <c r="K2110" s="51"/>
      <c r="L2110" s="57">
        <v>14187.349999999999</v>
      </c>
      <c r="M2110" s="1"/>
    </row>
    <row r="2111">
      <c r="A2111" s="55"/>
      <c r="B2111" s="51"/>
      <c r="C2111" s="55" t="s">
        <v>52</v>
      </c>
      <c r="D2111" s="50" t="s">
        <v>48</v>
      </c>
      <c r="E2111" s="56"/>
      <c r="F2111" s="51"/>
      <c r="G2111" s="51">
        <v>9.75</v>
      </c>
      <c r="H2111" s="51"/>
      <c r="I2111" s="51"/>
      <c r="J2111" s="51"/>
      <c r="K2111" s="51"/>
      <c r="L2111" s="57">
        <v>6047.3400000000001</v>
      </c>
      <c r="M2111" s="1"/>
      <c r="CE2111">
        <v>1</v>
      </c>
    </row>
    <row r="2112" ht="42.75">
      <c r="A2112" s="49"/>
      <c r="B2112" s="49" t="s">
        <v>159</v>
      </c>
      <c r="C2112" s="49" t="s">
        <v>160</v>
      </c>
      <c r="D2112" s="50" t="s">
        <v>55</v>
      </c>
      <c r="E2112" s="51">
        <v>2.48</v>
      </c>
      <c r="F2112" s="51"/>
      <c r="G2112" s="51">
        <v>2.48</v>
      </c>
      <c r="H2112" s="52">
        <v>995.50999999999999</v>
      </c>
      <c r="I2112" s="53">
        <v>1.28</v>
      </c>
      <c r="J2112" s="52">
        <v>1274.25</v>
      </c>
      <c r="K2112" s="53"/>
      <c r="L2112" s="52">
        <v>3160.1399999999999</v>
      </c>
      <c r="M2112" s="1"/>
    </row>
    <row r="2113" ht="28.5">
      <c r="A2113" s="49"/>
      <c r="B2113" s="49" t="s">
        <v>56</v>
      </c>
      <c r="C2113" s="49" t="s">
        <v>57</v>
      </c>
      <c r="D2113" s="50" t="s">
        <v>48</v>
      </c>
      <c r="E2113" s="51">
        <v>2.48</v>
      </c>
      <c r="F2113" s="51"/>
      <c r="G2113" s="51">
        <v>2.48</v>
      </c>
      <c r="H2113" s="52"/>
      <c r="I2113" s="53"/>
      <c r="J2113" s="52">
        <v>620.24000000000001</v>
      </c>
      <c r="K2113" s="53"/>
      <c r="L2113" s="52">
        <v>1538.2</v>
      </c>
      <c r="M2113" s="1"/>
      <c r="CE2113">
        <v>1</v>
      </c>
    </row>
    <row r="2114" ht="71.25">
      <c r="A2114" s="49"/>
      <c r="B2114" s="49" t="s">
        <v>53</v>
      </c>
      <c r="C2114" s="49" t="s">
        <v>54</v>
      </c>
      <c r="D2114" s="50" t="s">
        <v>55</v>
      </c>
      <c r="E2114" s="51">
        <v>7.2699999999999996</v>
      </c>
      <c r="F2114" s="51"/>
      <c r="G2114" s="51">
        <v>7.2699999999999996</v>
      </c>
      <c r="H2114" s="52">
        <v>1024.8699999999999</v>
      </c>
      <c r="I2114" s="53">
        <v>1.48</v>
      </c>
      <c r="J2114" s="52">
        <v>1516.8099999999999</v>
      </c>
      <c r="K2114" s="53"/>
      <c r="L2114" s="52">
        <v>11027.209999999999</v>
      </c>
      <c r="M2114" s="1"/>
    </row>
    <row r="2115" ht="28.5">
      <c r="A2115" s="49"/>
      <c r="B2115" s="49" t="s">
        <v>56</v>
      </c>
      <c r="C2115" s="49" t="s">
        <v>57</v>
      </c>
      <c r="D2115" s="50" t="s">
        <v>48</v>
      </c>
      <c r="E2115" s="51">
        <v>7.2699999999999996</v>
      </c>
      <c r="F2115" s="51"/>
      <c r="G2115" s="51">
        <v>7.2699999999999996</v>
      </c>
      <c r="H2115" s="52"/>
      <c r="I2115" s="53"/>
      <c r="J2115" s="52">
        <v>620.24000000000001</v>
      </c>
      <c r="K2115" s="53"/>
      <c r="L2115" s="52">
        <v>4509.1400000000003</v>
      </c>
      <c r="M2115" s="1"/>
      <c r="CE2115">
        <v>1</v>
      </c>
    </row>
    <row r="2116">
      <c r="A2116" s="55"/>
      <c r="B2116" s="51">
        <v>4</v>
      </c>
      <c r="C2116" s="55" t="s">
        <v>58</v>
      </c>
      <c r="D2116" s="50"/>
      <c r="E2116" s="56"/>
      <c r="F2116" s="51"/>
      <c r="G2116" s="51"/>
      <c r="H2116" s="51"/>
      <c r="I2116" s="51"/>
      <c r="J2116" s="51"/>
      <c r="K2116" s="51"/>
      <c r="L2116" s="57">
        <v>0</v>
      </c>
      <c r="M2116" s="1"/>
    </row>
    <row r="2117" ht="42.75">
      <c r="A2117" s="49"/>
      <c r="B2117" s="49" t="s">
        <v>253</v>
      </c>
      <c r="C2117" s="49" t="s">
        <v>254</v>
      </c>
      <c r="D2117" s="50" t="s">
        <v>148</v>
      </c>
      <c r="E2117" s="51">
        <v>0.0064999999999999997</v>
      </c>
      <c r="F2117" s="51">
        <v>0</v>
      </c>
      <c r="G2117" s="51">
        <v>0</v>
      </c>
      <c r="H2117" s="52">
        <v>23335.799999999999</v>
      </c>
      <c r="I2117" s="53">
        <v>1.22</v>
      </c>
      <c r="J2117" s="52">
        <v>28469.68</v>
      </c>
      <c r="K2117" s="53"/>
      <c r="L2117" s="52">
        <v>0</v>
      </c>
      <c r="M2117" s="1"/>
    </row>
    <row r="2118">
      <c r="A2118" s="49"/>
      <c r="B2118" s="49" t="s">
        <v>146</v>
      </c>
      <c r="C2118" s="49" t="s">
        <v>147</v>
      </c>
      <c r="D2118" s="50" t="s">
        <v>148</v>
      </c>
      <c r="E2118" s="51">
        <v>0.0047999999999999996</v>
      </c>
      <c r="F2118" s="51">
        <v>0</v>
      </c>
      <c r="G2118" s="51">
        <v>0</v>
      </c>
      <c r="H2118" s="52">
        <v>116448.72</v>
      </c>
      <c r="I2118" s="53">
        <v>1.28</v>
      </c>
      <c r="J2118" s="52">
        <v>149054.35999999999</v>
      </c>
      <c r="K2118" s="53"/>
      <c r="L2118" s="52">
        <v>0</v>
      </c>
      <c r="M2118" s="1"/>
    </row>
    <row r="2119">
      <c r="A2119" s="49"/>
      <c r="B2119" s="49" t="s">
        <v>255</v>
      </c>
      <c r="C2119" s="49" t="s">
        <v>256</v>
      </c>
      <c r="D2119" s="50" t="s">
        <v>151</v>
      </c>
      <c r="E2119" s="51">
        <v>0.0070000000000000001</v>
      </c>
      <c r="F2119" s="51">
        <v>0</v>
      </c>
      <c r="G2119" s="51">
        <v>0</v>
      </c>
      <c r="H2119" s="52">
        <v>284.14999999999998</v>
      </c>
      <c r="I2119" s="53">
        <v>1.4299999999999999</v>
      </c>
      <c r="J2119" s="52">
        <v>406.32999999999998</v>
      </c>
      <c r="K2119" s="53"/>
      <c r="L2119" s="52">
        <v>0</v>
      </c>
      <c r="M2119" s="1"/>
    </row>
    <row r="2120">
      <c r="A2120" s="49"/>
      <c r="B2120" s="49" t="s">
        <v>257</v>
      </c>
      <c r="C2120" s="49" t="s">
        <v>258</v>
      </c>
      <c r="D2120" s="50" t="s">
        <v>151</v>
      </c>
      <c r="E2120" s="51">
        <v>0.025999999999999999</v>
      </c>
      <c r="F2120" s="51">
        <v>0</v>
      </c>
      <c r="G2120" s="51">
        <v>0</v>
      </c>
      <c r="H2120" s="52">
        <v>219.68000000000001</v>
      </c>
      <c r="I2120" s="53">
        <v>0.91000000000000003</v>
      </c>
      <c r="J2120" s="52">
        <v>199.91</v>
      </c>
      <c r="K2120" s="53"/>
      <c r="L2120" s="52">
        <v>0</v>
      </c>
      <c r="M2120" s="1"/>
    </row>
    <row r="2121" ht="28.5">
      <c r="A2121" s="49"/>
      <c r="B2121" s="49" t="s">
        <v>259</v>
      </c>
      <c r="C2121" s="49" t="s">
        <v>260</v>
      </c>
      <c r="D2121" s="50" t="s">
        <v>151</v>
      </c>
      <c r="E2121" s="51">
        <v>0.081000000000000003</v>
      </c>
      <c r="F2121" s="51">
        <v>0</v>
      </c>
      <c r="G2121" s="51">
        <v>0</v>
      </c>
      <c r="H2121" s="52">
        <v>206.62</v>
      </c>
      <c r="I2121" s="53">
        <v>0.88</v>
      </c>
      <c r="J2121" s="52">
        <v>181.83000000000001</v>
      </c>
      <c r="K2121" s="53"/>
      <c r="L2121" s="52">
        <v>0</v>
      </c>
      <c r="M2121" s="1"/>
    </row>
    <row r="2122" ht="57">
      <c r="A2122" s="49"/>
      <c r="B2122" s="49" t="s">
        <v>261</v>
      </c>
      <c r="C2122" s="49" t="s">
        <v>262</v>
      </c>
      <c r="D2122" s="50" t="s">
        <v>221</v>
      </c>
      <c r="E2122" s="51">
        <v>4.9000000000000004</v>
      </c>
      <c r="F2122" s="51">
        <v>0</v>
      </c>
      <c r="G2122" s="51">
        <v>0</v>
      </c>
      <c r="H2122" s="52">
        <v>14.43</v>
      </c>
      <c r="I2122" s="53">
        <v>1.53</v>
      </c>
      <c r="J2122" s="52">
        <v>22.079999999999998</v>
      </c>
      <c r="K2122" s="53"/>
      <c r="L2122" s="52">
        <v>0</v>
      </c>
      <c r="M2122" s="1"/>
    </row>
    <row r="2123" ht="42.75">
      <c r="A2123" s="49"/>
      <c r="B2123" s="49" t="s">
        <v>188</v>
      </c>
      <c r="C2123" s="49" t="s">
        <v>189</v>
      </c>
      <c r="D2123" s="50" t="s">
        <v>148</v>
      </c>
      <c r="E2123" s="51">
        <v>4.0000000000000003e-05</v>
      </c>
      <c r="F2123" s="51">
        <v>0</v>
      </c>
      <c r="G2123" s="51">
        <v>0</v>
      </c>
      <c r="H2123" s="52">
        <v>1050091.7</v>
      </c>
      <c r="I2123" s="53">
        <v>1.0900000000000001</v>
      </c>
      <c r="J2123" s="52">
        <v>1144599.95</v>
      </c>
      <c r="K2123" s="53"/>
      <c r="L2123" s="52">
        <v>0</v>
      </c>
      <c r="M2123" s="1"/>
    </row>
    <row r="2124" ht="28.5">
      <c r="A2124" s="49"/>
      <c r="B2124" s="49" t="s">
        <v>149</v>
      </c>
      <c r="C2124" s="49" t="s">
        <v>150</v>
      </c>
      <c r="D2124" s="50" t="s">
        <v>151</v>
      </c>
      <c r="E2124" s="51">
        <v>0.70999999999999996</v>
      </c>
      <c r="F2124" s="51">
        <v>0</v>
      </c>
      <c r="G2124" s="51">
        <v>0</v>
      </c>
      <c r="H2124" s="52">
        <v>870.17999999999995</v>
      </c>
      <c r="I2124" s="53">
        <v>1.6100000000000001</v>
      </c>
      <c r="J2124" s="52">
        <v>1400.99</v>
      </c>
      <c r="K2124" s="53"/>
      <c r="L2124" s="52">
        <v>0</v>
      </c>
      <c r="M2124" s="1"/>
    </row>
    <row r="2125" ht="28.5">
      <c r="A2125" s="49"/>
      <c r="B2125" s="49" t="s">
        <v>326</v>
      </c>
      <c r="C2125" s="49" t="s">
        <v>327</v>
      </c>
      <c r="D2125" s="50" t="s">
        <v>151</v>
      </c>
      <c r="E2125" s="51">
        <v>0.012999999999999999</v>
      </c>
      <c r="F2125" s="51">
        <v>0</v>
      </c>
      <c r="G2125" s="51">
        <v>0</v>
      </c>
      <c r="H2125" s="52">
        <v>2536.4499999999998</v>
      </c>
      <c r="I2125" s="53">
        <v>1.6100000000000001</v>
      </c>
      <c r="J2125" s="52">
        <v>4083.6799999999998</v>
      </c>
      <c r="K2125" s="53"/>
      <c r="L2125" s="52">
        <v>0</v>
      </c>
      <c r="M2125" s="1"/>
    </row>
    <row r="2126" ht="42.75">
      <c r="A2126" s="49"/>
      <c r="B2126" s="49" t="s">
        <v>328</v>
      </c>
      <c r="C2126" s="49" t="s">
        <v>329</v>
      </c>
      <c r="D2126" s="50" t="s">
        <v>151</v>
      </c>
      <c r="E2126" s="51">
        <v>0.02</v>
      </c>
      <c r="F2126" s="51">
        <v>0</v>
      </c>
      <c r="G2126" s="51">
        <v>0</v>
      </c>
      <c r="H2126" s="52">
        <v>1928.25</v>
      </c>
      <c r="I2126" s="53">
        <v>1.0600000000000001</v>
      </c>
      <c r="J2126" s="52">
        <v>2043.95</v>
      </c>
      <c r="K2126" s="53"/>
      <c r="L2126" s="52">
        <v>0</v>
      </c>
      <c r="M2126" s="1"/>
    </row>
    <row r="2127">
      <c r="A2127" s="49"/>
      <c r="B2127" s="49" t="s">
        <v>263</v>
      </c>
      <c r="C2127" s="49" t="s">
        <v>264</v>
      </c>
      <c r="D2127" s="50" t="s">
        <v>151</v>
      </c>
      <c r="E2127" s="51">
        <v>0.0070000000000000001</v>
      </c>
      <c r="F2127" s="51">
        <v>0</v>
      </c>
      <c r="G2127" s="51">
        <v>0</v>
      </c>
      <c r="H2127" s="52">
        <v>1912.8399999999999</v>
      </c>
      <c r="I2127" s="53">
        <v>1.6000000000000001</v>
      </c>
      <c r="J2127" s="52">
        <v>3060.54</v>
      </c>
      <c r="K2127" s="53"/>
      <c r="L2127" s="52">
        <v>0</v>
      </c>
      <c r="M2127" s="1"/>
    </row>
    <row r="2128" ht="57">
      <c r="A2128" s="49"/>
      <c r="B2128" s="49" t="s">
        <v>353</v>
      </c>
      <c r="C2128" s="49" t="s">
        <v>354</v>
      </c>
      <c r="D2128" s="50" t="s">
        <v>252</v>
      </c>
      <c r="E2128" s="51">
        <v>7</v>
      </c>
      <c r="F2128" s="51">
        <v>0</v>
      </c>
      <c r="G2128" s="51">
        <v>0</v>
      </c>
      <c r="H2128" s="52">
        <v>19.100000000000001</v>
      </c>
      <c r="I2128" s="53">
        <v>0.91000000000000003</v>
      </c>
      <c r="J2128" s="52">
        <v>17.379999999999999</v>
      </c>
      <c r="K2128" s="53"/>
      <c r="L2128" s="52">
        <v>0</v>
      </c>
      <c r="M2128" s="1"/>
    </row>
    <row r="2129" ht="28.5">
      <c r="A2129" s="49"/>
      <c r="B2129" s="49" t="s">
        <v>314</v>
      </c>
      <c r="C2129" s="49" t="s">
        <v>315</v>
      </c>
      <c r="D2129" s="50" t="s">
        <v>252</v>
      </c>
      <c r="E2129" s="51">
        <v>1</v>
      </c>
      <c r="F2129" s="51">
        <v>0</v>
      </c>
      <c r="G2129" s="51">
        <v>0</v>
      </c>
      <c r="H2129" s="52">
        <v>579.10000000000002</v>
      </c>
      <c r="I2129" s="53">
        <v>1.24</v>
      </c>
      <c r="J2129" s="52">
        <v>718.08000000000004</v>
      </c>
      <c r="K2129" s="53"/>
      <c r="L2129" s="52">
        <v>0</v>
      </c>
      <c r="M2129" s="1"/>
    </row>
    <row r="2130" ht="42.75">
      <c r="A2130" s="49"/>
      <c r="B2130" s="49" t="s">
        <v>267</v>
      </c>
      <c r="C2130" s="49" t="s">
        <v>268</v>
      </c>
      <c r="D2130" s="50" t="s">
        <v>195</v>
      </c>
      <c r="E2130" s="51">
        <v>0.44</v>
      </c>
      <c r="F2130" s="51">
        <v>0</v>
      </c>
      <c r="G2130" s="51">
        <v>0</v>
      </c>
      <c r="H2130" s="52">
        <v>47.259999999999998</v>
      </c>
      <c r="I2130" s="53">
        <v>2.5299999999999998</v>
      </c>
      <c r="J2130" s="52">
        <v>119.56999999999999</v>
      </c>
      <c r="K2130" s="53"/>
      <c r="L2130" s="52">
        <v>0</v>
      </c>
      <c r="M2130" s="1"/>
    </row>
    <row r="2131" ht="28.5">
      <c r="A2131" s="49"/>
      <c r="B2131" s="49" t="s">
        <v>269</v>
      </c>
      <c r="C2131" s="49" t="s">
        <v>270</v>
      </c>
      <c r="D2131" s="50" t="s">
        <v>271</v>
      </c>
      <c r="E2131" s="51">
        <v>0.021999999999999999</v>
      </c>
      <c r="F2131" s="51">
        <v>0</v>
      </c>
      <c r="G2131" s="51">
        <v>0</v>
      </c>
      <c r="H2131" s="52">
        <v>6052.54</v>
      </c>
      <c r="I2131" s="53">
        <v>1.3799999999999999</v>
      </c>
      <c r="J2131" s="52">
        <v>8352.5100000000002</v>
      </c>
      <c r="K2131" s="53"/>
      <c r="L2131" s="52">
        <v>0</v>
      </c>
      <c r="M2131" s="1"/>
    </row>
    <row r="2132" ht="28.5">
      <c r="A2132" s="49"/>
      <c r="B2132" s="49" t="s">
        <v>330</v>
      </c>
      <c r="C2132" s="64" t="s">
        <v>331</v>
      </c>
      <c r="D2132" s="59" t="s">
        <v>221</v>
      </c>
      <c r="E2132" s="61">
        <v>0.69999999999999996</v>
      </c>
      <c r="F2132" s="61">
        <v>0</v>
      </c>
      <c r="G2132" s="61">
        <v>0</v>
      </c>
      <c r="H2132" s="65">
        <v>123.25</v>
      </c>
      <c r="I2132" s="66">
        <v>1.3100000000000001</v>
      </c>
      <c r="J2132" s="65">
        <v>161.46000000000001</v>
      </c>
      <c r="K2132" s="66"/>
      <c r="L2132" s="65">
        <v>0</v>
      </c>
      <c r="M2132" s="1"/>
    </row>
    <row r="2133">
      <c r="A2133" s="49"/>
      <c r="B2133" s="49"/>
      <c r="C2133" s="63" t="s">
        <v>59</v>
      </c>
      <c r="D2133" s="50"/>
      <c r="E2133" s="51"/>
      <c r="F2133" s="51"/>
      <c r="G2133" s="51"/>
      <c r="H2133" s="52"/>
      <c r="I2133" s="53"/>
      <c r="J2133" s="52"/>
      <c r="K2133" s="53"/>
      <c r="L2133" s="52">
        <v>67372.929999999993</v>
      </c>
      <c r="M2133" s="1"/>
    </row>
    <row r="2134">
      <c r="A2134" s="49"/>
      <c r="B2134" s="49"/>
      <c r="C2134" s="49" t="s">
        <v>60</v>
      </c>
      <c r="D2134" s="50"/>
      <c r="E2134" s="51"/>
      <c r="F2134" s="51"/>
      <c r="G2134" s="51"/>
      <c r="H2134" s="52"/>
      <c r="I2134" s="53"/>
      <c r="J2134" s="52"/>
      <c r="K2134" s="53"/>
      <c r="L2134" s="52">
        <v>53185.580000000002</v>
      </c>
      <c r="M2134" s="1"/>
    </row>
    <row r="2135" ht="28.5">
      <c r="A2135" s="49"/>
      <c r="B2135" s="49" t="s">
        <v>61</v>
      </c>
      <c r="C2135" s="49" t="s">
        <v>62</v>
      </c>
      <c r="D2135" s="50" t="s">
        <v>63</v>
      </c>
      <c r="E2135" s="51">
        <v>111</v>
      </c>
      <c r="F2135" s="51"/>
      <c r="G2135" s="51">
        <v>111</v>
      </c>
      <c r="H2135" s="52"/>
      <c r="I2135" s="53"/>
      <c r="J2135" s="52"/>
      <c r="K2135" s="53"/>
      <c r="L2135" s="52">
        <v>59035.989999999998</v>
      </c>
      <c r="M2135" s="1"/>
    </row>
    <row r="2136" ht="28.5">
      <c r="A2136" s="64"/>
      <c r="B2136" s="64" t="s">
        <v>64</v>
      </c>
      <c r="C2136" s="64" t="s">
        <v>65</v>
      </c>
      <c r="D2136" s="59" t="s">
        <v>63</v>
      </c>
      <c r="E2136" s="61">
        <v>52</v>
      </c>
      <c r="F2136" s="61"/>
      <c r="G2136" s="61">
        <v>52</v>
      </c>
      <c r="H2136" s="65"/>
      <c r="I2136" s="66"/>
      <c r="J2136" s="65"/>
      <c r="K2136" s="66"/>
      <c r="L2136" s="65">
        <v>27656.5</v>
      </c>
      <c r="M2136" s="1"/>
    </row>
    <row r="2137">
      <c r="C2137" s="67" t="s">
        <v>66</v>
      </c>
      <c r="D2137" s="67"/>
      <c r="E2137" s="67"/>
      <c r="F2137" s="67"/>
      <c r="G2137" s="67"/>
      <c r="H2137" s="67"/>
      <c r="I2137" s="68">
        <v>154065.41999999998</v>
      </c>
      <c r="J2137" s="68"/>
      <c r="K2137" s="68">
        <v>154065.41999999998</v>
      </c>
      <c r="L2137" s="68"/>
      <c r="M2137" s="3">
        <f>K2137*1.0795</f>
        <v>166313.62088999996</v>
      </c>
      <c r="AD2137">
        <v>2065.4000000000001</v>
      </c>
      <c r="AE2137">
        <v>967.57000000000005</v>
      </c>
      <c r="AN2137" s="69">
        <v>154065.41999999998</v>
      </c>
      <c r="AO2137" s="69">
        <v>14187.349999999999</v>
      </c>
      <c r="AQ2137" t="s">
        <v>67</v>
      </c>
      <c r="AR2137" s="69">
        <v>47138.239999999998</v>
      </c>
      <c r="AT2137" s="69">
        <v>6047.3400000000001</v>
      </c>
      <c r="AV2137" t="s">
        <v>67</v>
      </c>
      <c r="AW2137" s="69">
        <v>0</v>
      </c>
      <c r="AZ2137">
        <v>59035.989999999998</v>
      </c>
      <c r="BA2137">
        <v>27656.5</v>
      </c>
      <c r="CD2137">
        <v>2</v>
      </c>
    </row>
    <row r="2138">
      <c r="M2138" s="1"/>
    </row>
    <row r="2139">
      <c r="M2139" s="1"/>
    </row>
    <row r="2140">
      <c r="M2140" s="1"/>
    </row>
    <row r="2141" ht="16.5">
      <c r="A2141" s="47" t="s">
        <v>417</v>
      </c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1"/>
    </row>
    <row r="2142" ht="42.75">
      <c r="A2142" s="48" t="s">
        <v>418</v>
      </c>
      <c r="B2142" s="49" t="s">
        <v>419</v>
      </c>
      <c r="C2142" s="49" t="s">
        <v>420</v>
      </c>
      <c r="D2142" s="50" t="s">
        <v>252</v>
      </c>
      <c r="E2142" s="51">
        <v>1</v>
      </c>
      <c r="F2142" s="51"/>
      <c r="G2142" s="51">
        <v>1</v>
      </c>
      <c r="H2142" s="52"/>
      <c r="I2142" s="53"/>
      <c r="J2142" s="52"/>
      <c r="K2142" s="53"/>
      <c r="L2142" s="52"/>
      <c r="M2142" s="1"/>
    </row>
    <row r="2143" ht="25.5">
      <c r="B2143" s="54" t="s">
        <v>157</v>
      </c>
      <c r="C2143" s="54" t="s">
        <v>158</v>
      </c>
      <c r="D2143" s="54"/>
      <c r="E2143" s="54"/>
      <c r="F2143" s="54"/>
      <c r="G2143" s="54"/>
      <c r="H2143" s="54"/>
      <c r="I2143" s="54"/>
      <c r="J2143" s="54"/>
      <c r="K2143" s="54"/>
      <c r="L2143" s="54"/>
      <c r="M2143" s="1"/>
      <c r="CW2143" s="70" t="s">
        <v>158</v>
      </c>
    </row>
    <row r="2144">
      <c r="A2144" s="55"/>
      <c r="B2144" s="51">
        <v>1</v>
      </c>
      <c r="C2144" s="55" t="s">
        <v>47</v>
      </c>
      <c r="D2144" s="50" t="s">
        <v>48</v>
      </c>
      <c r="E2144" s="56"/>
      <c r="F2144" s="51"/>
      <c r="G2144" s="51">
        <v>1.5</v>
      </c>
      <c r="H2144" s="51"/>
      <c r="I2144" s="51"/>
      <c r="J2144" s="51"/>
      <c r="K2144" s="51"/>
      <c r="L2144" s="57">
        <v>764.22000000000003</v>
      </c>
      <c r="M2144" s="1"/>
    </row>
    <row r="2145">
      <c r="A2145" s="49"/>
      <c r="B2145" s="49" t="s">
        <v>97</v>
      </c>
      <c r="C2145" s="49" t="s">
        <v>98</v>
      </c>
      <c r="D2145" s="50" t="s">
        <v>48</v>
      </c>
      <c r="E2145" s="51">
        <v>5</v>
      </c>
      <c r="F2145" s="51">
        <v>0.29999999999999999</v>
      </c>
      <c r="G2145" s="51">
        <v>1.5</v>
      </c>
      <c r="H2145" s="52"/>
      <c r="I2145" s="53"/>
      <c r="J2145" s="52">
        <v>509.48000000000002</v>
      </c>
      <c r="K2145" s="53"/>
      <c r="L2145" s="52">
        <v>764.22000000000003</v>
      </c>
      <c r="M2145" s="1"/>
    </row>
    <row r="2146">
      <c r="A2146" s="55"/>
      <c r="B2146" s="51">
        <v>2</v>
      </c>
      <c r="C2146" s="55" t="s">
        <v>51</v>
      </c>
      <c r="D2146" s="50"/>
      <c r="E2146" s="56"/>
      <c r="F2146" s="51"/>
      <c r="G2146" s="51"/>
      <c r="H2146" s="51"/>
      <c r="I2146" s="51"/>
      <c r="J2146" s="51"/>
      <c r="K2146" s="51"/>
      <c r="L2146" s="57">
        <v>217.90000000000003</v>
      </c>
      <c r="M2146" s="1"/>
    </row>
    <row r="2147">
      <c r="A2147" s="55"/>
      <c r="B2147" s="51"/>
      <c r="C2147" s="55" t="s">
        <v>52</v>
      </c>
      <c r="D2147" s="50" t="s">
        <v>48</v>
      </c>
      <c r="E2147" s="56"/>
      <c r="F2147" s="51"/>
      <c r="G2147" s="51">
        <v>0.17100000000000001</v>
      </c>
      <c r="H2147" s="51"/>
      <c r="I2147" s="51"/>
      <c r="J2147" s="51"/>
      <c r="K2147" s="51"/>
      <c r="L2147" s="57">
        <v>106.06</v>
      </c>
      <c r="M2147" s="1"/>
      <c r="CE2147">
        <v>1</v>
      </c>
    </row>
    <row r="2148" ht="42.75">
      <c r="A2148" s="49"/>
      <c r="B2148" s="49" t="s">
        <v>159</v>
      </c>
      <c r="C2148" s="49" t="s">
        <v>160</v>
      </c>
      <c r="D2148" s="50" t="s">
        <v>55</v>
      </c>
      <c r="E2148" s="51">
        <v>0.56999999999999995</v>
      </c>
      <c r="F2148" s="51">
        <v>0.29999999999999999</v>
      </c>
      <c r="G2148" s="51">
        <v>0.17100000000000001</v>
      </c>
      <c r="H2148" s="52">
        <v>995.50999999999999</v>
      </c>
      <c r="I2148" s="53">
        <v>1.28</v>
      </c>
      <c r="J2148" s="52">
        <v>1274.25</v>
      </c>
      <c r="K2148" s="53"/>
      <c r="L2148" s="52">
        <v>217.90000000000001</v>
      </c>
      <c r="M2148" s="1"/>
    </row>
    <row r="2149" ht="28.5">
      <c r="A2149" s="49"/>
      <c r="B2149" s="49" t="s">
        <v>56</v>
      </c>
      <c r="C2149" s="49" t="s">
        <v>57</v>
      </c>
      <c r="D2149" s="50" t="s">
        <v>48</v>
      </c>
      <c r="E2149" s="51">
        <v>0.56999999999999995</v>
      </c>
      <c r="F2149" s="51">
        <v>0.29999999999999999</v>
      </c>
      <c r="G2149" s="51">
        <v>0.17100000000000001</v>
      </c>
      <c r="H2149" s="52"/>
      <c r="I2149" s="53"/>
      <c r="J2149" s="52">
        <v>620.24000000000001</v>
      </c>
      <c r="K2149" s="53"/>
      <c r="L2149" s="52">
        <v>106.06</v>
      </c>
      <c r="M2149" s="1"/>
      <c r="CE2149">
        <v>1</v>
      </c>
    </row>
    <row r="2150">
      <c r="A2150" s="55"/>
      <c r="B2150" s="51">
        <v>4</v>
      </c>
      <c r="C2150" s="55" t="s">
        <v>58</v>
      </c>
      <c r="D2150" s="50"/>
      <c r="E2150" s="56"/>
      <c r="F2150" s="51"/>
      <c r="G2150" s="51"/>
      <c r="H2150" s="51"/>
      <c r="I2150" s="51"/>
      <c r="J2150" s="51"/>
      <c r="K2150" s="51"/>
      <c r="L2150" s="57">
        <v>0</v>
      </c>
      <c r="M2150" s="1"/>
    </row>
    <row r="2151" ht="42.75">
      <c r="A2151" s="49"/>
      <c r="B2151" s="49" t="s">
        <v>253</v>
      </c>
      <c r="C2151" s="49" t="s">
        <v>254</v>
      </c>
      <c r="D2151" s="50" t="s">
        <v>148</v>
      </c>
      <c r="E2151" s="51">
        <v>0.0032000000000000002</v>
      </c>
      <c r="F2151" s="51">
        <v>0</v>
      </c>
      <c r="G2151" s="51">
        <v>0</v>
      </c>
      <c r="H2151" s="52">
        <v>23335.799999999999</v>
      </c>
      <c r="I2151" s="53">
        <v>1.22</v>
      </c>
      <c r="J2151" s="52">
        <v>28469.68</v>
      </c>
      <c r="K2151" s="53"/>
      <c r="L2151" s="52">
        <v>0</v>
      </c>
      <c r="M2151" s="1"/>
    </row>
    <row r="2152">
      <c r="A2152" s="49"/>
      <c r="B2152" s="49" t="s">
        <v>146</v>
      </c>
      <c r="C2152" s="49" t="s">
        <v>147</v>
      </c>
      <c r="D2152" s="50" t="s">
        <v>148</v>
      </c>
      <c r="E2152" s="51">
        <v>0.00046000000000000001</v>
      </c>
      <c r="F2152" s="51">
        <v>0</v>
      </c>
      <c r="G2152" s="51">
        <v>0</v>
      </c>
      <c r="H2152" s="52">
        <v>116448.72</v>
      </c>
      <c r="I2152" s="53">
        <v>1.28</v>
      </c>
      <c r="J2152" s="52">
        <v>149054.35999999999</v>
      </c>
      <c r="K2152" s="53"/>
      <c r="L2152" s="52">
        <v>0</v>
      </c>
      <c r="M2152" s="1"/>
    </row>
    <row r="2153">
      <c r="A2153" s="49"/>
      <c r="B2153" s="49" t="s">
        <v>184</v>
      </c>
      <c r="C2153" s="49" t="s">
        <v>185</v>
      </c>
      <c r="D2153" s="50" t="s">
        <v>151</v>
      </c>
      <c r="E2153" s="51">
        <v>0.075999999999999998</v>
      </c>
      <c r="F2153" s="51">
        <v>0</v>
      </c>
      <c r="G2153" s="51">
        <v>0</v>
      </c>
      <c r="H2153" s="52"/>
      <c r="I2153" s="53"/>
      <c r="J2153" s="52">
        <v>54.5</v>
      </c>
      <c r="K2153" s="53"/>
      <c r="L2153" s="52">
        <v>0</v>
      </c>
      <c r="M2153" s="1"/>
    </row>
    <row r="2154">
      <c r="A2154" s="49"/>
      <c r="B2154" s="49" t="s">
        <v>257</v>
      </c>
      <c r="C2154" s="49" t="s">
        <v>258</v>
      </c>
      <c r="D2154" s="50" t="s">
        <v>151</v>
      </c>
      <c r="E2154" s="51">
        <v>0.0070000000000000001</v>
      </c>
      <c r="F2154" s="51">
        <v>0</v>
      </c>
      <c r="G2154" s="51">
        <v>0</v>
      </c>
      <c r="H2154" s="52">
        <v>219.68000000000001</v>
      </c>
      <c r="I2154" s="53">
        <v>0.91000000000000003</v>
      </c>
      <c r="J2154" s="52">
        <v>199.91</v>
      </c>
      <c r="K2154" s="53"/>
      <c r="L2154" s="52">
        <v>0</v>
      </c>
      <c r="M2154" s="1"/>
    </row>
    <row r="2155" ht="57">
      <c r="A2155" s="49"/>
      <c r="B2155" s="49" t="s">
        <v>261</v>
      </c>
      <c r="C2155" s="49" t="s">
        <v>262</v>
      </c>
      <c r="D2155" s="50" t="s">
        <v>221</v>
      </c>
      <c r="E2155" s="51">
        <v>3.25</v>
      </c>
      <c r="F2155" s="51">
        <v>0</v>
      </c>
      <c r="G2155" s="51">
        <v>0</v>
      </c>
      <c r="H2155" s="52">
        <v>14.43</v>
      </c>
      <c r="I2155" s="53">
        <v>1.53</v>
      </c>
      <c r="J2155" s="52">
        <v>22.079999999999998</v>
      </c>
      <c r="K2155" s="53"/>
      <c r="L2155" s="52">
        <v>0</v>
      </c>
      <c r="M2155" s="1"/>
    </row>
    <row r="2156" ht="42.75">
      <c r="A2156" s="49"/>
      <c r="B2156" s="49" t="s">
        <v>421</v>
      </c>
      <c r="C2156" s="49" t="s">
        <v>422</v>
      </c>
      <c r="D2156" s="50" t="s">
        <v>151</v>
      </c>
      <c r="E2156" s="51">
        <v>0.0080000000000000002</v>
      </c>
      <c r="F2156" s="51">
        <v>0</v>
      </c>
      <c r="G2156" s="51">
        <v>0</v>
      </c>
      <c r="H2156" s="52">
        <v>373.74000000000001</v>
      </c>
      <c r="I2156" s="53">
        <v>1.54</v>
      </c>
      <c r="J2156" s="52">
        <v>575.55999999999995</v>
      </c>
      <c r="K2156" s="53"/>
      <c r="L2156" s="52">
        <v>0</v>
      </c>
      <c r="M2156" s="1"/>
    </row>
    <row r="2157" ht="28.5">
      <c r="A2157" s="49"/>
      <c r="B2157" s="49" t="s">
        <v>423</v>
      </c>
      <c r="C2157" s="49" t="s">
        <v>424</v>
      </c>
      <c r="D2157" s="50" t="s">
        <v>425</v>
      </c>
      <c r="E2157" s="51">
        <v>0.014</v>
      </c>
      <c r="F2157" s="51">
        <v>0</v>
      </c>
      <c r="G2157" s="51">
        <v>0</v>
      </c>
      <c r="H2157" s="52">
        <v>185.31999999999999</v>
      </c>
      <c r="I2157" s="53">
        <v>1.54</v>
      </c>
      <c r="J2157" s="52">
        <v>285.38999999999999</v>
      </c>
      <c r="K2157" s="53"/>
      <c r="L2157" s="52">
        <v>0</v>
      </c>
      <c r="M2157" s="1"/>
    </row>
    <row r="2158" ht="42.75">
      <c r="A2158" s="49"/>
      <c r="B2158" s="49" t="s">
        <v>188</v>
      </c>
      <c r="C2158" s="49" t="s">
        <v>189</v>
      </c>
      <c r="D2158" s="50" t="s">
        <v>148</v>
      </c>
      <c r="E2158" s="51">
        <v>2.0000000000000002e-05</v>
      </c>
      <c r="F2158" s="51">
        <v>0</v>
      </c>
      <c r="G2158" s="51">
        <v>0</v>
      </c>
      <c r="H2158" s="52">
        <v>1050091.7</v>
      </c>
      <c r="I2158" s="53">
        <v>1.0900000000000001</v>
      </c>
      <c r="J2158" s="52">
        <v>1144599.95</v>
      </c>
      <c r="K2158" s="53"/>
      <c r="L2158" s="52">
        <v>0</v>
      </c>
      <c r="M2158" s="1"/>
    </row>
    <row r="2159" ht="28.5">
      <c r="A2159" s="49"/>
      <c r="B2159" s="49" t="s">
        <v>149</v>
      </c>
      <c r="C2159" s="49" t="s">
        <v>150</v>
      </c>
      <c r="D2159" s="50" t="s">
        <v>151</v>
      </c>
      <c r="E2159" s="51">
        <v>0.20999999999999999</v>
      </c>
      <c r="F2159" s="51">
        <v>0</v>
      </c>
      <c r="G2159" s="51">
        <v>0</v>
      </c>
      <c r="H2159" s="52">
        <v>870.17999999999995</v>
      </c>
      <c r="I2159" s="53">
        <v>1.6100000000000001</v>
      </c>
      <c r="J2159" s="52">
        <v>1400.99</v>
      </c>
      <c r="K2159" s="53"/>
      <c r="L2159" s="52">
        <v>0</v>
      </c>
      <c r="M2159" s="1"/>
    </row>
    <row r="2160">
      <c r="A2160" s="49"/>
      <c r="B2160" s="49" t="s">
        <v>263</v>
      </c>
      <c r="C2160" s="49" t="s">
        <v>264</v>
      </c>
      <c r="D2160" s="50" t="s">
        <v>151</v>
      </c>
      <c r="E2160" s="51">
        <v>0.0040000000000000001</v>
      </c>
      <c r="F2160" s="51">
        <v>0</v>
      </c>
      <c r="G2160" s="51">
        <v>0</v>
      </c>
      <c r="H2160" s="52">
        <v>1912.8399999999999</v>
      </c>
      <c r="I2160" s="53">
        <v>1.6000000000000001</v>
      </c>
      <c r="J2160" s="52">
        <v>3060.54</v>
      </c>
      <c r="K2160" s="53"/>
      <c r="L2160" s="52">
        <v>0</v>
      </c>
      <c r="M2160" s="1"/>
    </row>
    <row r="2161">
      <c r="A2161" s="49"/>
      <c r="B2161" s="49" t="s">
        <v>426</v>
      </c>
      <c r="C2161" s="49" t="s">
        <v>427</v>
      </c>
      <c r="D2161" s="50" t="s">
        <v>271</v>
      </c>
      <c r="E2161" s="51">
        <v>0.021000000000000001</v>
      </c>
      <c r="F2161" s="51">
        <v>0</v>
      </c>
      <c r="G2161" s="51">
        <v>0</v>
      </c>
      <c r="H2161" s="52">
        <v>3581.5700000000002</v>
      </c>
      <c r="I2161" s="53">
        <v>1.3799999999999999</v>
      </c>
      <c r="J2161" s="52">
        <v>4942.5699999999997</v>
      </c>
      <c r="K2161" s="53"/>
      <c r="L2161" s="52">
        <v>0</v>
      </c>
      <c r="M2161" s="1"/>
    </row>
    <row r="2162" ht="28.5">
      <c r="A2162" s="49"/>
      <c r="B2162" s="49" t="s">
        <v>428</v>
      </c>
      <c r="C2162" s="49" t="s">
        <v>429</v>
      </c>
      <c r="D2162" s="50" t="s">
        <v>271</v>
      </c>
      <c r="E2162" s="51">
        <v>0.012</v>
      </c>
      <c r="F2162" s="51">
        <v>0</v>
      </c>
      <c r="G2162" s="51">
        <v>0</v>
      </c>
      <c r="H2162" s="52">
        <v>2191.2800000000002</v>
      </c>
      <c r="I2162" s="53">
        <v>1.24</v>
      </c>
      <c r="J2162" s="52">
        <v>2717.1900000000001</v>
      </c>
      <c r="K2162" s="53"/>
      <c r="L2162" s="52">
        <v>0</v>
      </c>
      <c r="M2162" s="1"/>
    </row>
    <row r="2163" ht="28.5">
      <c r="A2163" s="49"/>
      <c r="B2163" s="49" t="s">
        <v>430</v>
      </c>
      <c r="C2163" s="49" t="s">
        <v>431</v>
      </c>
      <c r="D2163" s="50" t="s">
        <v>252</v>
      </c>
      <c r="E2163" s="51">
        <v>1</v>
      </c>
      <c r="F2163" s="51">
        <v>0</v>
      </c>
      <c r="G2163" s="51">
        <v>0</v>
      </c>
      <c r="H2163" s="52">
        <v>167.36000000000001</v>
      </c>
      <c r="I2163" s="53">
        <v>1.24</v>
      </c>
      <c r="J2163" s="52">
        <v>207.53</v>
      </c>
      <c r="K2163" s="53"/>
      <c r="L2163" s="52">
        <v>0</v>
      </c>
      <c r="M2163" s="1"/>
    </row>
    <row r="2164" ht="28.5">
      <c r="A2164" s="49"/>
      <c r="B2164" s="49" t="s">
        <v>432</v>
      </c>
      <c r="C2164" s="64" t="s">
        <v>433</v>
      </c>
      <c r="D2164" s="59" t="s">
        <v>271</v>
      </c>
      <c r="E2164" s="61">
        <v>0.001</v>
      </c>
      <c r="F2164" s="61">
        <v>0</v>
      </c>
      <c r="G2164" s="61">
        <v>0</v>
      </c>
      <c r="H2164" s="65">
        <v>493.38999999999999</v>
      </c>
      <c r="I2164" s="66">
        <v>0.94999999999999996</v>
      </c>
      <c r="J2164" s="65">
        <v>468.72000000000003</v>
      </c>
      <c r="K2164" s="66"/>
      <c r="L2164" s="65">
        <v>0</v>
      </c>
      <c r="M2164" s="1"/>
    </row>
    <row r="2165">
      <c r="A2165" s="49"/>
      <c r="B2165" s="49"/>
      <c r="C2165" s="63" t="s">
        <v>59</v>
      </c>
      <c r="D2165" s="50"/>
      <c r="E2165" s="51"/>
      <c r="F2165" s="51"/>
      <c r="G2165" s="51"/>
      <c r="H2165" s="52"/>
      <c r="I2165" s="53"/>
      <c r="J2165" s="52"/>
      <c r="K2165" s="53"/>
      <c r="L2165" s="52">
        <v>1088.1800000000001</v>
      </c>
      <c r="M2165" s="1"/>
    </row>
    <row r="2166">
      <c r="A2166" s="49"/>
      <c r="B2166" s="49"/>
      <c r="C2166" s="49" t="s">
        <v>60</v>
      </c>
      <c r="D2166" s="50"/>
      <c r="E2166" s="51"/>
      <c r="F2166" s="51"/>
      <c r="G2166" s="51"/>
      <c r="H2166" s="52"/>
      <c r="I2166" s="53"/>
      <c r="J2166" s="52"/>
      <c r="K2166" s="53"/>
      <c r="L2166" s="52">
        <v>870.27999999999997</v>
      </c>
      <c r="M2166" s="1"/>
    </row>
    <row r="2167" ht="28.5">
      <c r="A2167" s="49"/>
      <c r="B2167" s="49" t="s">
        <v>138</v>
      </c>
      <c r="C2167" s="49" t="s">
        <v>139</v>
      </c>
      <c r="D2167" s="50" t="s">
        <v>63</v>
      </c>
      <c r="E2167" s="51">
        <v>90</v>
      </c>
      <c r="F2167" s="51"/>
      <c r="G2167" s="51">
        <v>90</v>
      </c>
      <c r="H2167" s="52"/>
      <c r="I2167" s="53"/>
      <c r="J2167" s="52"/>
      <c r="K2167" s="53"/>
      <c r="L2167" s="52">
        <v>783.25</v>
      </c>
      <c r="M2167" s="1"/>
    </row>
    <row r="2168" ht="28.5">
      <c r="A2168" s="64"/>
      <c r="B2168" s="64" t="s">
        <v>140</v>
      </c>
      <c r="C2168" s="64" t="s">
        <v>141</v>
      </c>
      <c r="D2168" s="59" t="s">
        <v>63</v>
      </c>
      <c r="E2168" s="61">
        <v>46</v>
      </c>
      <c r="F2168" s="61"/>
      <c r="G2168" s="61">
        <v>46</v>
      </c>
      <c r="H2168" s="65"/>
      <c r="I2168" s="66"/>
      <c r="J2168" s="65"/>
      <c r="K2168" s="66"/>
      <c r="L2168" s="65">
        <v>400.32999999999998</v>
      </c>
      <c r="M2168" s="1"/>
    </row>
    <row r="2169">
      <c r="C2169" s="67" t="s">
        <v>66</v>
      </c>
      <c r="D2169" s="67"/>
      <c r="E2169" s="67"/>
      <c r="F2169" s="67"/>
      <c r="G2169" s="67"/>
      <c r="H2169" s="67"/>
      <c r="I2169" s="68">
        <v>2271.7600000000002</v>
      </c>
      <c r="J2169" s="68"/>
      <c r="K2169" s="68">
        <v>2271.7600000000002</v>
      </c>
      <c r="L2169" s="68"/>
      <c r="M2169" s="3">
        <f>K2169*1.0795</f>
        <v>2452.36492</v>
      </c>
      <c r="AD2169">
        <v>1016.75</v>
      </c>
      <c r="AE2169">
        <v>519.66999999999996</v>
      </c>
      <c r="AN2169" s="69">
        <v>2271.7600000000002</v>
      </c>
      <c r="AO2169" s="69">
        <v>217.90000000000003</v>
      </c>
      <c r="AQ2169" t="s">
        <v>67</v>
      </c>
      <c r="AR2169" s="69">
        <v>764.22000000000003</v>
      </c>
      <c r="AT2169" s="69">
        <v>106.06</v>
      </c>
      <c r="AV2169" t="s">
        <v>67</v>
      </c>
      <c r="AW2169" s="69">
        <v>0</v>
      </c>
      <c r="AZ2169">
        <v>783.25</v>
      </c>
      <c r="BA2169">
        <v>400.32999999999998</v>
      </c>
      <c r="CD2169">
        <v>2</v>
      </c>
    </row>
    <row r="2170" ht="54">
      <c r="A2170" s="48" t="s">
        <v>434</v>
      </c>
      <c r="B2170" s="49" t="s">
        <v>419</v>
      </c>
      <c r="C2170" s="49" t="s">
        <v>435</v>
      </c>
      <c r="D2170" s="50" t="s">
        <v>252</v>
      </c>
      <c r="E2170" s="51">
        <v>1</v>
      </c>
      <c r="F2170" s="51"/>
      <c r="G2170" s="51">
        <v>1</v>
      </c>
      <c r="H2170" s="52"/>
      <c r="I2170" s="53"/>
      <c r="J2170" s="52"/>
      <c r="K2170" s="53"/>
      <c r="L2170" s="52"/>
      <c r="M2170" s="1"/>
    </row>
    <row r="2171">
      <c r="A2171" s="55"/>
      <c r="B2171" s="51">
        <v>1</v>
      </c>
      <c r="C2171" s="55" t="s">
        <v>47</v>
      </c>
      <c r="D2171" s="50" t="s">
        <v>48</v>
      </c>
      <c r="E2171" s="56"/>
      <c r="F2171" s="51"/>
      <c r="G2171" s="51">
        <v>5</v>
      </c>
      <c r="H2171" s="51"/>
      <c r="I2171" s="51"/>
      <c r="J2171" s="51"/>
      <c r="K2171" s="51"/>
      <c r="L2171" s="57">
        <v>2547.4000000000001</v>
      </c>
      <c r="M2171" s="1"/>
    </row>
    <row r="2172">
      <c r="A2172" s="49"/>
      <c r="B2172" s="49" t="s">
        <v>97</v>
      </c>
      <c r="C2172" s="49" t="s">
        <v>98</v>
      </c>
      <c r="D2172" s="50" t="s">
        <v>48</v>
      </c>
      <c r="E2172" s="51">
        <v>5</v>
      </c>
      <c r="F2172" s="51"/>
      <c r="G2172" s="51">
        <v>5</v>
      </c>
      <c r="H2172" s="52"/>
      <c r="I2172" s="53"/>
      <c r="J2172" s="52">
        <v>509.48000000000002</v>
      </c>
      <c r="K2172" s="53"/>
      <c r="L2172" s="52">
        <v>2547.4000000000001</v>
      </c>
      <c r="M2172" s="1"/>
    </row>
    <row r="2173">
      <c r="A2173" s="55"/>
      <c r="B2173" s="51">
        <v>2</v>
      </c>
      <c r="C2173" s="55" t="s">
        <v>51</v>
      </c>
      <c r="D2173" s="50"/>
      <c r="E2173" s="56"/>
      <c r="F2173" s="51"/>
      <c r="G2173" s="51"/>
      <c r="H2173" s="51"/>
      <c r="I2173" s="51"/>
      <c r="J2173" s="51"/>
      <c r="K2173" s="51"/>
      <c r="L2173" s="57">
        <v>726.32000000000005</v>
      </c>
      <c r="M2173" s="1"/>
    </row>
    <row r="2174">
      <c r="A2174" s="55"/>
      <c r="B2174" s="51"/>
      <c r="C2174" s="55" t="s">
        <v>52</v>
      </c>
      <c r="D2174" s="50" t="s">
        <v>48</v>
      </c>
      <c r="E2174" s="56"/>
      <c r="F2174" s="51"/>
      <c r="G2174" s="51">
        <v>0.56999999999999995</v>
      </c>
      <c r="H2174" s="51"/>
      <c r="I2174" s="51"/>
      <c r="J2174" s="51"/>
      <c r="K2174" s="51"/>
      <c r="L2174" s="57">
        <v>353.54000000000002</v>
      </c>
      <c r="M2174" s="1"/>
      <c r="CE2174">
        <v>1</v>
      </c>
    </row>
    <row r="2175" ht="42.75">
      <c r="A2175" s="49"/>
      <c r="B2175" s="49" t="s">
        <v>159</v>
      </c>
      <c r="C2175" s="49" t="s">
        <v>160</v>
      </c>
      <c r="D2175" s="50" t="s">
        <v>55</v>
      </c>
      <c r="E2175" s="51">
        <v>0.56999999999999995</v>
      </c>
      <c r="F2175" s="51"/>
      <c r="G2175" s="51">
        <v>0.56999999999999995</v>
      </c>
      <c r="H2175" s="52">
        <v>995.50999999999999</v>
      </c>
      <c r="I2175" s="53">
        <v>1.28</v>
      </c>
      <c r="J2175" s="52">
        <v>1274.25</v>
      </c>
      <c r="K2175" s="53"/>
      <c r="L2175" s="52">
        <v>726.32000000000005</v>
      </c>
      <c r="M2175" s="1"/>
    </row>
    <row r="2176" ht="28.5">
      <c r="A2176" s="49"/>
      <c r="B2176" s="49" t="s">
        <v>56</v>
      </c>
      <c r="C2176" s="49" t="s">
        <v>57</v>
      </c>
      <c r="D2176" s="50" t="s">
        <v>48</v>
      </c>
      <c r="E2176" s="51">
        <v>0.56999999999999995</v>
      </c>
      <c r="F2176" s="51"/>
      <c r="G2176" s="51">
        <v>0.56999999999999995</v>
      </c>
      <c r="H2176" s="52"/>
      <c r="I2176" s="53"/>
      <c r="J2176" s="52">
        <v>620.24000000000001</v>
      </c>
      <c r="K2176" s="53"/>
      <c r="L2176" s="52">
        <v>353.54000000000002</v>
      </c>
      <c r="M2176" s="1"/>
      <c r="CE2176">
        <v>1</v>
      </c>
    </row>
    <row r="2177">
      <c r="A2177" s="55"/>
      <c r="B2177" s="51">
        <v>4</v>
      </c>
      <c r="C2177" s="55" t="s">
        <v>58</v>
      </c>
      <c r="D2177" s="50"/>
      <c r="E2177" s="56"/>
      <c r="F2177" s="51"/>
      <c r="G2177" s="51"/>
      <c r="H2177" s="51"/>
      <c r="I2177" s="51"/>
      <c r="J2177" s="51"/>
      <c r="K2177" s="51"/>
      <c r="L2177" s="57">
        <v>0</v>
      </c>
      <c r="M2177" s="1"/>
    </row>
    <row r="2178" ht="42.75">
      <c r="A2178" s="49"/>
      <c r="B2178" s="49" t="s">
        <v>253</v>
      </c>
      <c r="C2178" s="49" t="s">
        <v>254</v>
      </c>
      <c r="D2178" s="50" t="s">
        <v>148</v>
      </c>
      <c r="E2178" s="51">
        <v>0.0032000000000000002</v>
      </c>
      <c r="F2178" s="51">
        <v>0</v>
      </c>
      <c r="G2178" s="51">
        <v>0</v>
      </c>
      <c r="H2178" s="52">
        <v>23335.799999999999</v>
      </c>
      <c r="I2178" s="53">
        <v>1.22</v>
      </c>
      <c r="J2178" s="52">
        <v>28469.68</v>
      </c>
      <c r="K2178" s="53"/>
      <c r="L2178" s="52">
        <v>0</v>
      </c>
      <c r="M2178" s="1"/>
    </row>
    <row r="2179">
      <c r="A2179" s="49"/>
      <c r="B2179" s="49" t="s">
        <v>146</v>
      </c>
      <c r="C2179" s="49" t="s">
        <v>147</v>
      </c>
      <c r="D2179" s="50" t="s">
        <v>148</v>
      </c>
      <c r="E2179" s="51">
        <v>0.00046000000000000001</v>
      </c>
      <c r="F2179" s="51">
        <v>0</v>
      </c>
      <c r="G2179" s="51">
        <v>0</v>
      </c>
      <c r="H2179" s="52">
        <v>116448.72</v>
      </c>
      <c r="I2179" s="53">
        <v>1.28</v>
      </c>
      <c r="J2179" s="52">
        <v>149054.35999999999</v>
      </c>
      <c r="K2179" s="53"/>
      <c r="L2179" s="52">
        <v>0</v>
      </c>
      <c r="M2179" s="1"/>
    </row>
    <row r="2180">
      <c r="A2180" s="49"/>
      <c r="B2180" s="49" t="s">
        <v>184</v>
      </c>
      <c r="C2180" s="49" t="s">
        <v>185</v>
      </c>
      <c r="D2180" s="50" t="s">
        <v>151</v>
      </c>
      <c r="E2180" s="51">
        <v>0.075999999999999998</v>
      </c>
      <c r="F2180" s="51">
        <v>0</v>
      </c>
      <c r="G2180" s="51">
        <v>0</v>
      </c>
      <c r="H2180" s="52"/>
      <c r="I2180" s="53"/>
      <c r="J2180" s="52">
        <v>54.5</v>
      </c>
      <c r="K2180" s="53"/>
      <c r="L2180" s="52">
        <v>0</v>
      </c>
      <c r="M2180" s="1"/>
    </row>
    <row r="2181">
      <c r="A2181" s="49"/>
      <c r="B2181" s="49" t="s">
        <v>257</v>
      </c>
      <c r="C2181" s="49" t="s">
        <v>258</v>
      </c>
      <c r="D2181" s="50" t="s">
        <v>151</v>
      </c>
      <c r="E2181" s="51">
        <v>0.0070000000000000001</v>
      </c>
      <c r="F2181" s="51">
        <v>0</v>
      </c>
      <c r="G2181" s="51">
        <v>0</v>
      </c>
      <c r="H2181" s="52">
        <v>219.68000000000001</v>
      </c>
      <c r="I2181" s="53">
        <v>0.91000000000000003</v>
      </c>
      <c r="J2181" s="52">
        <v>199.91</v>
      </c>
      <c r="K2181" s="53"/>
      <c r="L2181" s="52">
        <v>0</v>
      </c>
      <c r="M2181" s="1"/>
    </row>
    <row r="2182" ht="57">
      <c r="A2182" s="49"/>
      <c r="B2182" s="49" t="s">
        <v>261</v>
      </c>
      <c r="C2182" s="49" t="s">
        <v>262</v>
      </c>
      <c r="D2182" s="50" t="s">
        <v>221</v>
      </c>
      <c r="E2182" s="51">
        <v>3.25</v>
      </c>
      <c r="F2182" s="51">
        <v>0</v>
      </c>
      <c r="G2182" s="51">
        <v>0</v>
      </c>
      <c r="H2182" s="52">
        <v>14.43</v>
      </c>
      <c r="I2182" s="53">
        <v>1.53</v>
      </c>
      <c r="J2182" s="52">
        <v>22.079999999999998</v>
      </c>
      <c r="K2182" s="53"/>
      <c r="L2182" s="52">
        <v>0</v>
      </c>
      <c r="M2182" s="1"/>
    </row>
    <row r="2183" ht="42.75">
      <c r="A2183" s="49"/>
      <c r="B2183" s="49" t="s">
        <v>421</v>
      </c>
      <c r="C2183" s="49" t="s">
        <v>422</v>
      </c>
      <c r="D2183" s="50" t="s">
        <v>151</v>
      </c>
      <c r="E2183" s="51">
        <v>0.0080000000000000002</v>
      </c>
      <c r="F2183" s="51">
        <v>0</v>
      </c>
      <c r="G2183" s="51">
        <v>0</v>
      </c>
      <c r="H2183" s="52">
        <v>373.74000000000001</v>
      </c>
      <c r="I2183" s="53">
        <v>1.54</v>
      </c>
      <c r="J2183" s="52">
        <v>575.55999999999995</v>
      </c>
      <c r="K2183" s="53"/>
      <c r="L2183" s="52">
        <v>0</v>
      </c>
      <c r="M2183" s="1"/>
    </row>
    <row r="2184" ht="28.5">
      <c r="A2184" s="49"/>
      <c r="B2184" s="49" t="s">
        <v>423</v>
      </c>
      <c r="C2184" s="49" t="s">
        <v>424</v>
      </c>
      <c r="D2184" s="50" t="s">
        <v>425</v>
      </c>
      <c r="E2184" s="51">
        <v>0.014</v>
      </c>
      <c r="F2184" s="51">
        <v>0</v>
      </c>
      <c r="G2184" s="51">
        <v>0</v>
      </c>
      <c r="H2184" s="52">
        <v>185.31999999999999</v>
      </c>
      <c r="I2184" s="53">
        <v>1.54</v>
      </c>
      <c r="J2184" s="52">
        <v>285.38999999999999</v>
      </c>
      <c r="K2184" s="53"/>
      <c r="L2184" s="52">
        <v>0</v>
      </c>
      <c r="M2184" s="1"/>
    </row>
    <row r="2185" ht="42.75">
      <c r="A2185" s="49"/>
      <c r="B2185" s="49" t="s">
        <v>188</v>
      </c>
      <c r="C2185" s="49" t="s">
        <v>189</v>
      </c>
      <c r="D2185" s="50" t="s">
        <v>148</v>
      </c>
      <c r="E2185" s="51">
        <v>2.0000000000000002e-05</v>
      </c>
      <c r="F2185" s="51">
        <v>0</v>
      </c>
      <c r="G2185" s="51">
        <v>0</v>
      </c>
      <c r="H2185" s="52">
        <v>1050091.7</v>
      </c>
      <c r="I2185" s="53">
        <v>1.0900000000000001</v>
      </c>
      <c r="J2185" s="52">
        <v>1144599.95</v>
      </c>
      <c r="K2185" s="53"/>
      <c r="L2185" s="52">
        <v>0</v>
      </c>
      <c r="M2185" s="1"/>
    </row>
    <row r="2186" ht="28.5">
      <c r="A2186" s="49"/>
      <c r="B2186" s="49" t="s">
        <v>149</v>
      </c>
      <c r="C2186" s="49" t="s">
        <v>150</v>
      </c>
      <c r="D2186" s="50" t="s">
        <v>151</v>
      </c>
      <c r="E2186" s="51">
        <v>0.20999999999999999</v>
      </c>
      <c r="F2186" s="51">
        <v>0</v>
      </c>
      <c r="G2186" s="51">
        <v>0</v>
      </c>
      <c r="H2186" s="52">
        <v>870.17999999999995</v>
      </c>
      <c r="I2186" s="53">
        <v>1.6100000000000001</v>
      </c>
      <c r="J2186" s="52">
        <v>1400.99</v>
      </c>
      <c r="K2186" s="53"/>
      <c r="L2186" s="52">
        <v>0</v>
      </c>
      <c r="M2186" s="1"/>
    </row>
    <row r="2187">
      <c r="A2187" s="49"/>
      <c r="B2187" s="49" t="s">
        <v>263</v>
      </c>
      <c r="C2187" s="49" t="s">
        <v>264</v>
      </c>
      <c r="D2187" s="50" t="s">
        <v>151</v>
      </c>
      <c r="E2187" s="51">
        <v>0.0040000000000000001</v>
      </c>
      <c r="F2187" s="51">
        <v>0</v>
      </c>
      <c r="G2187" s="51">
        <v>0</v>
      </c>
      <c r="H2187" s="52">
        <v>1912.8399999999999</v>
      </c>
      <c r="I2187" s="53">
        <v>1.6000000000000001</v>
      </c>
      <c r="J2187" s="52">
        <v>3060.54</v>
      </c>
      <c r="K2187" s="53"/>
      <c r="L2187" s="52">
        <v>0</v>
      </c>
      <c r="M2187" s="1"/>
    </row>
    <row r="2188">
      <c r="A2188" s="49"/>
      <c r="B2188" s="49" t="s">
        <v>426</v>
      </c>
      <c r="C2188" s="49" t="s">
        <v>427</v>
      </c>
      <c r="D2188" s="50" t="s">
        <v>271</v>
      </c>
      <c r="E2188" s="51">
        <v>0.021000000000000001</v>
      </c>
      <c r="F2188" s="51">
        <v>0</v>
      </c>
      <c r="G2188" s="51">
        <v>0</v>
      </c>
      <c r="H2188" s="52">
        <v>3581.5700000000002</v>
      </c>
      <c r="I2188" s="53">
        <v>1.3799999999999999</v>
      </c>
      <c r="J2188" s="52">
        <v>4942.5699999999997</v>
      </c>
      <c r="K2188" s="53"/>
      <c r="L2188" s="52">
        <v>0</v>
      </c>
      <c r="M2188" s="1"/>
    </row>
    <row r="2189" ht="28.5">
      <c r="A2189" s="49"/>
      <c r="B2189" s="49" t="s">
        <v>428</v>
      </c>
      <c r="C2189" s="49" t="s">
        <v>429</v>
      </c>
      <c r="D2189" s="50" t="s">
        <v>271</v>
      </c>
      <c r="E2189" s="51">
        <v>0.012</v>
      </c>
      <c r="F2189" s="51">
        <v>0</v>
      </c>
      <c r="G2189" s="51">
        <v>0</v>
      </c>
      <c r="H2189" s="52">
        <v>2191.2800000000002</v>
      </c>
      <c r="I2189" s="53">
        <v>1.24</v>
      </c>
      <c r="J2189" s="52">
        <v>2717.1900000000001</v>
      </c>
      <c r="K2189" s="53"/>
      <c r="L2189" s="52">
        <v>0</v>
      </c>
      <c r="M2189" s="1"/>
    </row>
    <row r="2190" ht="28.5">
      <c r="A2190" s="49"/>
      <c r="B2190" s="49" t="s">
        <v>430</v>
      </c>
      <c r="C2190" s="49" t="s">
        <v>431</v>
      </c>
      <c r="D2190" s="50" t="s">
        <v>252</v>
      </c>
      <c r="E2190" s="51">
        <v>1</v>
      </c>
      <c r="F2190" s="51">
        <v>0</v>
      </c>
      <c r="G2190" s="51">
        <v>0</v>
      </c>
      <c r="H2190" s="52">
        <v>167.36000000000001</v>
      </c>
      <c r="I2190" s="53">
        <v>1.24</v>
      </c>
      <c r="J2190" s="52">
        <v>207.53</v>
      </c>
      <c r="K2190" s="53"/>
      <c r="L2190" s="52">
        <v>0</v>
      </c>
      <c r="M2190" s="1"/>
    </row>
    <row r="2191" ht="28.5">
      <c r="A2191" s="49"/>
      <c r="B2191" s="49" t="s">
        <v>432</v>
      </c>
      <c r="C2191" s="64" t="s">
        <v>433</v>
      </c>
      <c r="D2191" s="59" t="s">
        <v>271</v>
      </c>
      <c r="E2191" s="61">
        <v>0.001</v>
      </c>
      <c r="F2191" s="61">
        <v>0</v>
      </c>
      <c r="G2191" s="61">
        <v>0</v>
      </c>
      <c r="H2191" s="65">
        <v>493.38999999999999</v>
      </c>
      <c r="I2191" s="66">
        <v>0.94999999999999996</v>
      </c>
      <c r="J2191" s="65">
        <v>468.72000000000003</v>
      </c>
      <c r="K2191" s="66"/>
      <c r="L2191" s="65">
        <v>0</v>
      </c>
      <c r="M2191" s="1"/>
    </row>
    <row r="2192">
      <c r="A2192" s="49"/>
      <c r="B2192" s="49"/>
      <c r="C2192" s="63" t="s">
        <v>59</v>
      </c>
      <c r="D2192" s="50"/>
      <c r="E2192" s="51"/>
      <c r="F2192" s="51"/>
      <c r="G2192" s="51"/>
      <c r="H2192" s="52"/>
      <c r="I2192" s="53"/>
      <c r="J2192" s="52"/>
      <c r="K2192" s="53"/>
      <c r="L2192" s="52">
        <v>3627.2600000000002</v>
      </c>
      <c r="M2192" s="1"/>
    </row>
    <row r="2193">
      <c r="A2193" s="49"/>
      <c r="B2193" s="49"/>
      <c r="C2193" s="49" t="s">
        <v>60</v>
      </c>
      <c r="D2193" s="50"/>
      <c r="E2193" s="51"/>
      <c r="F2193" s="51"/>
      <c r="G2193" s="51"/>
      <c r="H2193" s="52"/>
      <c r="I2193" s="53"/>
      <c r="J2193" s="52"/>
      <c r="K2193" s="53"/>
      <c r="L2193" s="52">
        <v>2900.9400000000001</v>
      </c>
      <c r="M2193" s="1"/>
    </row>
    <row r="2194" ht="28.5">
      <c r="A2194" s="49"/>
      <c r="B2194" s="49" t="s">
        <v>138</v>
      </c>
      <c r="C2194" s="49" t="s">
        <v>139</v>
      </c>
      <c r="D2194" s="50" t="s">
        <v>63</v>
      </c>
      <c r="E2194" s="51">
        <v>90</v>
      </c>
      <c r="F2194" s="51"/>
      <c r="G2194" s="51">
        <v>90</v>
      </c>
      <c r="H2194" s="52"/>
      <c r="I2194" s="53"/>
      <c r="J2194" s="52"/>
      <c r="K2194" s="53"/>
      <c r="L2194" s="52">
        <v>2610.8499999999999</v>
      </c>
      <c r="M2194" s="1"/>
    </row>
    <row r="2195" ht="28.5">
      <c r="A2195" s="64"/>
      <c r="B2195" s="64" t="s">
        <v>140</v>
      </c>
      <c r="C2195" s="64" t="s">
        <v>141</v>
      </c>
      <c r="D2195" s="59" t="s">
        <v>63</v>
      </c>
      <c r="E2195" s="61">
        <v>46</v>
      </c>
      <c r="F2195" s="61"/>
      <c r="G2195" s="61">
        <v>46</v>
      </c>
      <c r="H2195" s="65"/>
      <c r="I2195" s="66"/>
      <c r="J2195" s="65"/>
      <c r="K2195" s="66"/>
      <c r="L2195" s="65">
        <v>1334.4300000000001</v>
      </c>
      <c r="M2195" s="1"/>
    </row>
    <row r="2196">
      <c r="C2196" s="67" t="s">
        <v>66</v>
      </c>
      <c r="D2196" s="67"/>
      <c r="E2196" s="67"/>
      <c r="F2196" s="67"/>
      <c r="G2196" s="67"/>
      <c r="H2196" s="67"/>
      <c r="I2196" s="68">
        <v>7572.54</v>
      </c>
      <c r="J2196" s="68"/>
      <c r="K2196" s="68">
        <v>7572.54</v>
      </c>
      <c r="L2196" s="68"/>
      <c r="M2196" s="3">
        <f>K2196*1.0795</f>
        <v>8174.5569299999988</v>
      </c>
      <c r="AD2196">
        <v>1016.75</v>
      </c>
      <c r="AE2196">
        <v>519.66999999999996</v>
      </c>
      <c r="AN2196" s="69">
        <v>7572.54</v>
      </c>
      <c r="AO2196" s="69">
        <v>726.32000000000005</v>
      </c>
      <c r="AQ2196" t="s">
        <v>67</v>
      </c>
      <c r="AR2196" s="69">
        <v>2547.4000000000001</v>
      </c>
      <c r="AT2196" s="69">
        <v>353.54000000000002</v>
      </c>
      <c r="AV2196" t="s">
        <v>67</v>
      </c>
      <c r="AW2196" s="69">
        <v>0</v>
      </c>
      <c r="AZ2196">
        <v>2610.8499999999999</v>
      </c>
      <c r="BA2196">
        <v>1334.4300000000001</v>
      </c>
      <c r="CD2196">
        <v>2</v>
      </c>
    </row>
    <row r="2197" ht="42.75">
      <c r="A2197" s="48" t="s">
        <v>436</v>
      </c>
      <c r="B2197" s="49" t="s">
        <v>437</v>
      </c>
      <c r="C2197" s="49" t="s">
        <v>438</v>
      </c>
      <c r="D2197" s="50" t="s">
        <v>252</v>
      </c>
      <c r="E2197" s="51">
        <v>1</v>
      </c>
      <c r="F2197" s="51"/>
      <c r="G2197" s="51">
        <v>1</v>
      </c>
      <c r="H2197" s="52"/>
      <c r="I2197" s="53"/>
      <c r="J2197" s="52"/>
      <c r="K2197" s="53"/>
      <c r="L2197" s="52"/>
      <c r="M2197" s="1"/>
    </row>
    <row r="2198" ht="25.5">
      <c r="B2198" s="54" t="s">
        <v>157</v>
      </c>
      <c r="C2198" s="54" t="s">
        <v>158</v>
      </c>
      <c r="D2198" s="54"/>
      <c r="E2198" s="54"/>
      <c r="F2198" s="54"/>
      <c r="G2198" s="54"/>
      <c r="H2198" s="54"/>
      <c r="I2198" s="54"/>
      <c r="J2198" s="54"/>
      <c r="K2198" s="54"/>
      <c r="L2198" s="54"/>
      <c r="M2198" s="1"/>
      <c r="CW2198" s="70" t="s">
        <v>158</v>
      </c>
    </row>
    <row r="2199">
      <c r="A2199" s="55"/>
      <c r="B2199" s="51">
        <v>1</v>
      </c>
      <c r="C2199" s="55" t="s">
        <v>47</v>
      </c>
      <c r="D2199" s="50" t="s">
        <v>48</v>
      </c>
      <c r="E2199" s="56"/>
      <c r="F2199" s="51"/>
      <c r="G2199" s="51">
        <v>1.5</v>
      </c>
      <c r="H2199" s="51"/>
      <c r="I2199" s="51"/>
      <c r="J2199" s="51"/>
      <c r="K2199" s="51"/>
      <c r="L2199" s="57">
        <v>764.22000000000003</v>
      </c>
      <c r="M2199" s="1"/>
    </row>
    <row r="2200">
      <c r="A2200" s="49"/>
      <c r="B2200" s="49" t="s">
        <v>97</v>
      </c>
      <c r="C2200" s="49" t="s">
        <v>98</v>
      </c>
      <c r="D2200" s="50" t="s">
        <v>48</v>
      </c>
      <c r="E2200" s="51">
        <v>5</v>
      </c>
      <c r="F2200" s="51">
        <v>0.29999999999999999</v>
      </c>
      <c r="G2200" s="51">
        <v>1.5</v>
      </c>
      <c r="H2200" s="52"/>
      <c r="I2200" s="53"/>
      <c r="J2200" s="52">
        <v>509.48000000000002</v>
      </c>
      <c r="K2200" s="53"/>
      <c r="L2200" s="52">
        <v>764.22000000000003</v>
      </c>
      <c r="M2200" s="1"/>
    </row>
    <row r="2201">
      <c r="A2201" s="55"/>
      <c r="B2201" s="51">
        <v>2</v>
      </c>
      <c r="C2201" s="55" t="s">
        <v>51</v>
      </c>
      <c r="D2201" s="50"/>
      <c r="E2201" s="56"/>
      <c r="F2201" s="51"/>
      <c r="G2201" s="51"/>
      <c r="H2201" s="51"/>
      <c r="I2201" s="51"/>
      <c r="J2201" s="51"/>
      <c r="K2201" s="51"/>
      <c r="L2201" s="57">
        <v>240.83000000000001</v>
      </c>
      <c r="M2201" s="1"/>
    </row>
    <row r="2202">
      <c r="A2202" s="55"/>
      <c r="B2202" s="51"/>
      <c r="C2202" s="55" t="s">
        <v>52</v>
      </c>
      <c r="D2202" s="50" t="s">
        <v>48</v>
      </c>
      <c r="E2202" s="56"/>
      <c r="F2202" s="51"/>
      <c r="G2202" s="51">
        <v>0.189</v>
      </c>
      <c r="H2202" s="51"/>
      <c r="I2202" s="51"/>
      <c r="J2202" s="51"/>
      <c r="K2202" s="51"/>
      <c r="L2202" s="57">
        <v>117.23</v>
      </c>
      <c r="M2202" s="1"/>
      <c r="CE2202">
        <v>1</v>
      </c>
    </row>
    <row r="2203" ht="42.75">
      <c r="A2203" s="49"/>
      <c r="B2203" s="49" t="s">
        <v>159</v>
      </c>
      <c r="C2203" s="49" t="s">
        <v>160</v>
      </c>
      <c r="D2203" s="50" t="s">
        <v>55</v>
      </c>
      <c r="E2203" s="51">
        <v>0.63</v>
      </c>
      <c r="F2203" s="51">
        <v>0.29999999999999999</v>
      </c>
      <c r="G2203" s="51">
        <v>0.189</v>
      </c>
      <c r="H2203" s="52">
        <v>995.50999999999999</v>
      </c>
      <c r="I2203" s="53">
        <v>1.28</v>
      </c>
      <c r="J2203" s="52">
        <v>1274.25</v>
      </c>
      <c r="K2203" s="53"/>
      <c r="L2203" s="52">
        <v>240.83000000000001</v>
      </c>
      <c r="M2203" s="1"/>
    </row>
    <row r="2204" ht="28.5">
      <c r="A2204" s="49"/>
      <c r="B2204" s="49" t="s">
        <v>56</v>
      </c>
      <c r="C2204" s="49" t="s">
        <v>57</v>
      </c>
      <c r="D2204" s="50" t="s">
        <v>48</v>
      </c>
      <c r="E2204" s="51">
        <v>0.63</v>
      </c>
      <c r="F2204" s="51">
        <v>0.29999999999999999</v>
      </c>
      <c r="G2204" s="51">
        <v>0.189</v>
      </c>
      <c r="H2204" s="52"/>
      <c r="I2204" s="53"/>
      <c r="J2204" s="52">
        <v>620.24000000000001</v>
      </c>
      <c r="K2204" s="53"/>
      <c r="L2204" s="52">
        <v>117.23</v>
      </c>
      <c r="M2204" s="1"/>
      <c r="CE2204">
        <v>1</v>
      </c>
    </row>
    <row r="2205">
      <c r="A2205" s="55"/>
      <c r="B2205" s="51">
        <v>4</v>
      </c>
      <c r="C2205" s="55" t="s">
        <v>58</v>
      </c>
      <c r="D2205" s="50"/>
      <c r="E2205" s="56"/>
      <c r="F2205" s="51"/>
      <c r="G2205" s="51"/>
      <c r="H2205" s="51"/>
      <c r="I2205" s="51"/>
      <c r="J2205" s="51"/>
      <c r="K2205" s="51"/>
      <c r="L2205" s="57">
        <v>0</v>
      </c>
      <c r="M2205" s="1"/>
    </row>
    <row r="2206" ht="42.75">
      <c r="A2206" s="49"/>
      <c r="B2206" s="49" t="s">
        <v>253</v>
      </c>
      <c r="C2206" s="49" t="s">
        <v>254</v>
      </c>
      <c r="D2206" s="50" t="s">
        <v>148</v>
      </c>
      <c r="E2206" s="51">
        <v>0.0032000000000000002</v>
      </c>
      <c r="F2206" s="51">
        <v>0</v>
      </c>
      <c r="G2206" s="51">
        <v>0</v>
      </c>
      <c r="H2206" s="52">
        <v>23335.799999999999</v>
      </c>
      <c r="I2206" s="53">
        <v>1.22</v>
      </c>
      <c r="J2206" s="52">
        <v>28469.68</v>
      </c>
      <c r="K2206" s="53"/>
      <c r="L2206" s="52">
        <v>0</v>
      </c>
      <c r="M2206" s="1"/>
    </row>
    <row r="2207">
      <c r="A2207" s="49"/>
      <c r="B2207" s="49" t="s">
        <v>146</v>
      </c>
      <c r="C2207" s="49" t="s">
        <v>147</v>
      </c>
      <c r="D2207" s="50" t="s">
        <v>148</v>
      </c>
      <c r="E2207" s="51">
        <v>0.00046000000000000001</v>
      </c>
      <c r="F2207" s="51">
        <v>0</v>
      </c>
      <c r="G2207" s="51">
        <v>0</v>
      </c>
      <c r="H2207" s="52">
        <v>116448.72</v>
      </c>
      <c r="I2207" s="53">
        <v>1.28</v>
      </c>
      <c r="J2207" s="52">
        <v>149054.35999999999</v>
      </c>
      <c r="K2207" s="53"/>
      <c r="L2207" s="52">
        <v>0</v>
      </c>
      <c r="M2207" s="1"/>
    </row>
    <row r="2208">
      <c r="A2208" s="49"/>
      <c r="B2208" s="49" t="s">
        <v>184</v>
      </c>
      <c r="C2208" s="49" t="s">
        <v>185</v>
      </c>
      <c r="D2208" s="50" t="s">
        <v>151</v>
      </c>
      <c r="E2208" s="51">
        <v>0.075999999999999998</v>
      </c>
      <c r="F2208" s="51">
        <v>0</v>
      </c>
      <c r="G2208" s="51">
        <v>0</v>
      </c>
      <c r="H2208" s="52"/>
      <c r="I2208" s="53"/>
      <c r="J2208" s="52">
        <v>54.5</v>
      </c>
      <c r="K2208" s="53"/>
      <c r="L2208" s="52">
        <v>0</v>
      </c>
      <c r="M2208" s="1"/>
    </row>
    <row r="2209">
      <c r="A2209" s="49"/>
      <c r="B2209" s="49" t="s">
        <v>257</v>
      </c>
      <c r="C2209" s="49" t="s">
        <v>258</v>
      </c>
      <c r="D2209" s="50" t="s">
        <v>151</v>
      </c>
      <c r="E2209" s="51">
        <v>0.0070000000000000001</v>
      </c>
      <c r="F2209" s="51">
        <v>0</v>
      </c>
      <c r="G2209" s="51">
        <v>0</v>
      </c>
      <c r="H2209" s="52">
        <v>219.68000000000001</v>
      </c>
      <c r="I2209" s="53">
        <v>0.91000000000000003</v>
      </c>
      <c r="J2209" s="52">
        <v>199.91</v>
      </c>
      <c r="K2209" s="53"/>
      <c r="L2209" s="52">
        <v>0</v>
      </c>
      <c r="M2209" s="1"/>
    </row>
    <row r="2210" ht="57">
      <c r="A2210" s="49"/>
      <c r="B2210" s="49" t="s">
        <v>261</v>
      </c>
      <c r="C2210" s="49" t="s">
        <v>262</v>
      </c>
      <c r="D2210" s="50" t="s">
        <v>221</v>
      </c>
      <c r="E2210" s="51">
        <v>3.25</v>
      </c>
      <c r="F2210" s="51">
        <v>0</v>
      </c>
      <c r="G2210" s="51">
        <v>0</v>
      </c>
      <c r="H2210" s="52">
        <v>14.43</v>
      </c>
      <c r="I2210" s="53">
        <v>1.53</v>
      </c>
      <c r="J2210" s="52">
        <v>22.079999999999998</v>
      </c>
      <c r="K2210" s="53"/>
      <c r="L2210" s="52">
        <v>0</v>
      </c>
      <c r="M2210" s="1"/>
    </row>
    <row r="2211" ht="42.75">
      <c r="A2211" s="49"/>
      <c r="B2211" s="49" t="s">
        <v>421</v>
      </c>
      <c r="C2211" s="49" t="s">
        <v>422</v>
      </c>
      <c r="D2211" s="50" t="s">
        <v>151</v>
      </c>
      <c r="E2211" s="51">
        <v>0.0080000000000000002</v>
      </c>
      <c r="F2211" s="51">
        <v>0</v>
      </c>
      <c r="G2211" s="51">
        <v>0</v>
      </c>
      <c r="H2211" s="52">
        <v>373.74000000000001</v>
      </c>
      <c r="I2211" s="53">
        <v>1.54</v>
      </c>
      <c r="J2211" s="52">
        <v>575.55999999999995</v>
      </c>
      <c r="K2211" s="53"/>
      <c r="L2211" s="52">
        <v>0</v>
      </c>
      <c r="M2211" s="1"/>
    </row>
    <row r="2212" ht="28.5">
      <c r="A2212" s="49"/>
      <c r="B2212" s="49" t="s">
        <v>423</v>
      </c>
      <c r="C2212" s="49" t="s">
        <v>424</v>
      </c>
      <c r="D2212" s="50" t="s">
        <v>425</v>
      </c>
      <c r="E2212" s="51">
        <v>0.028000000000000001</v>
      </c>
      <c r="F2212" s="51">
        <v>0</v>
      </c>
      <c r="G2212" s="51">
        <v>0</v>
      </c>
      <c r="H2212" s="52">
        <v>185.31999999999999</v>
      </c>
      <c r="I2212" s="53">
        <v>1.54</v>
      </c>
      <c r="J2212" s="52">
        <v>285.38999999999999</v>
      </c>
      <c r="K2212" s="53"/>
      <c r="L2212" s="52">
        <v>0</v>
      </c>
      <c r="M2212" s="1"/>
    </row>
    <row r="2213" ht="42.75">
      <c r="A2213" s="49"/>
      <c r="B2213" s="49" t="s">
        <v>188</v>
      </c>
      <c r="C2213" s="49" t="s">
        <v>189</v>
      </c>
      <c r="D2213" s="50" t="s">
        <v>148</v>
      </c>
      <c r="E2213" s="51">
        <v>2.0000000000000002e-05</v>
      </c>
      <c r="F2213" s="51">
        <v>0</v>
      </c>
      <c r="G2213" s="51">
        <v>0</v>
      </c>
      <c r="H2213" s="52">
        <v>1050091.7</v>
      </c>
      <c r="I2213" s="53">
        <v>1.0900000000000001</v>
      </c>
      <c r="J2213" s="52">
        <v>1144599.95</v>
      </c>
      <c r="K2213" s="53"/>
      <c r="L2213" s="52">
        <v>0</v>
      </c>
      <c r="M2213" s="1"/>
    </row>
    <row r="2214" ht="28.5">
      <c r="A2214" s="49"/>
      <c r="B2214" s="49" t="s">
        <v>149</v>
      </c>
      <c r="C2214" s="49" t="s">
        <v>150</v>
      </c>
      <c r="D2214" s="50" t="s">
        <v>151</v>
      </c>
      <c r="E2214" s="51">
        <v>0.20999999999999999</v>
      </c>
      <c r="F2214" s="51">
        <v>0</v>
      </c>
      <c r="G2214" s="51">
        <v>0</v>
      </c>
      <c r="H2214" s="52">
        <v>870.17999999999995</v>
      </c>
      <c r="I2214" s="53">
        <v>1.6100000000000001</v>
      </c>
      <c r="J2214" s="52">
        <v>1400.99</v>
      </c>
      <c r="K2214" s="53"/>
      <c r="L2214" s="52">
        <v>0</v>
      </c>
      <c r="M2214" s="1"/>
    </row>
    <row r="2215">
      <c r="A2215" s="49"/>
      <c r="B2215" s="49" t="s">
        <v>263</v>
      </c>
      <c r="C2215" s="49" t="s">
        <v>264</v>
      </c>
      <c r="D2215" s="50" t="s">
        <v>151</v>
      </c>
      <c r="E2215" s="51">
        <v>0.0040000000000000001</v>
      </c>
      <c r="F2215" s="51">
        <v>0</v>
      </c>
      <c r="G2215" s="51">
        <v>0</v>
      </c>
      <c r="H2215" s="52">
        <v>1912.8399999999999</v>
      </c>
      <c r="I2215" s="53">
        <v>1.6000000000000001</v>
      </c>
      <c r="J2215" s="52">
        <v>3060.54</v>
      </c>
      <c r="K2215" s="53"/>
      <c r="L2215" s="52">
        <v>0</v>
      </c>
      <c r="M2215" s="1"/>
    </row>
    <row r="2216">
      <c r="A2216" s="49"/>
      <c r="B2216" s="49" t="s">
        <v>426</v>
      </c>
      <c r="C2216" s="49" t="s">
        <v>427</v>
      </c>
      <c r="D2216" s="50" t="s">
        <v>271</v>
      </c>
      <c r="E2216" s="51">
        <v>0.042000000000000003</v>
      </c>
      <c r="F2216" s="51">
        <v>0</v>
      </c>
      <c r="G2216" s="51">
        <v>0</v>
      </c>
      <c r="H2216" s="52">
        <v>3581.5700000000002</v>
      </c>
      <c r="I2216" s="53">
        <v>1.3799999999999999</v>
      </c>
      <c r="J2216" s="52">
        <v>4942.5699999999997</v>
      </c>
      <c r="K2216" s="53"/>
      <c r="L2216" s="52">
        <v>0</v>
      </c>
      <c r="M2216" s="1"/>
    </row>
    <row r="2217" ht="28.5">
      <c r="A2217" s="49"/>
      <c r="B2217" s="49" t="s">
        <v>428</v>
      </c>
      <c r="C2217" s="49" t="s">
        <v>429</v>
      </c>
      <c r="D2217" s="50" t="s">
        <v>271</v>
      </c>
      <c r="E2217" s="51">
        <v>0.024</v>
      </c>
      <c r="F2217" s="51">
        <v>0</v>
      </c>
      <c r="G2217" s="51">
        <v>0</v>
      </c>
      <c r="H2217" s="52">
        <v>2191.2800000000002</v>
      </c>
      <c r="I2217" s="53">
        <v>1.24</v>
      </c>
      <c r="J2217" s="52">
        <v>2717.1900000000001</v>
      </c>
      <c r="K2217" s="53"/>
      <c r="L2217" s="52">
        <v>0</v>
      </c>
      <c r="M2217" s="1"/>
    </row>
    <row r="2218" ht="28.5">
      <c r="A2218" s="49"/>
      <c r="B2218" s="49" t="s">
        <v>430</v>
      </c>
      <c r="C2218" s="49" t="s">
        <v>431</v>
      </c>
      <c r="D2218" s="50" t="s">
        <v>252</v>
      </c>
      <c r="E2218" s="51">
        <v>1</v>
      </c>
      <c r="F2218" s="51">
        <v>0</v>
      </c>
      <c r="G2218" s="51">
        <v>0</v>
      </c>
      <c r="H2218" s="52">
        <v>167.36000000000001</v>
      </c>
      <c r="I2218" s="53">
        <v>1.24</v>
      </c>
      <c r="J2218" s="52">
        <v>207.53</v>
      </c>
      <c r="K2218" s="53"/>
      <c r="L2218" s="52">
        <v>0</v>
      </c>
      <c r="M2218" s="1"/>
    </row>
    <row r="2219" ht="28.5">
      <c r="A2219" s="49"/>
      <c r="B2219" s="49" t="s">
        <v>432</v>
      </c>
      <c r="C2219" s="64" t="s">
        <v>433</v>
      </c>
      <c r="D2219" s="59" t="s">
        <v>271</v>
      </c>
      <c r="E2219" s="61">
        <v>0.001</v>
      </c>
      <c r="F2219" s="61">
        <v>0</v>
      </c>
      <c r="G2219" s="61">
        <v>0</v>
      </c>
      <c r="H2219" s="65">
        <v>493.38999999999999</v>
      </c>
      <c r="I2219" s="66">
        <v>0.94999999999999996</v>
      </c>
      <c r="J2219" s="65">
        <v>468.72000000000003</v>
      </c>
      <c r="K2219" s="66"/>
      <c r="L2219" s="65">
        <v>0</v>
      </c>
      <c r="M2219" s="1"/>
    </row>
    <row r="2220">
      <c r="A2220" s="49"/>
      <c r="B2220" s="49"/>
      <c r="C2220" s="63" t="s">
        <v>59</v>
      </c>
      <c r="D2220" s="50"/>
      <c r="E2220" s="51"/>
      <c r="F2220" s="51"/>
      <c r="G2220" s="51"/>
      <c r="H2220" s="52"/>
      <c r="I2220" s="53"/>
      <c r="J2220" s="52"/>
      <c r="K2220" s="53"/>
      <c r="L2220" s="52">
        <v>1122.28</v>
      </c>
      <c r="M2220" s="1"/>
    </row>
    <row r="2221">
      <c r="A2221" s="49"/>
      <c r="B2221" s="49"/>
      <c r="C2221" s="49" t="s">
        <v>60</v>
      </c>
      <c r="D2221" s="50"/>
      <c r="E2221" s="51"/>
      <c r="F2221" s="51"/>
      <c r="G2221" s="51"/>
      <c r="H2221" s="52"/>
      <c r="I2221" s="53"/>
      <c r="J2221" s="52"/>
      <c r="K2221" s="53"/>
      <c r="L2221" s="52">
        <v>881.45000000000005</v>
      </c>
      <c r="M2221" s="1"/>
    </row>
    <row r="2222" ht="28.5">
      <c r="A2222" s="49"/>
      <c r="B2222" s="49" t="s">
        <v>138</v>
      </c>
      <c r="C2222" s="49" t="s">
        <v>139</v>
      </c>
      <c r="D2222" s="50" t="s">
        <v>63</v>
      </c>
      <c r="E2222" s="51">
        <v>90</v>
      </c>
      <c r="F2222" s="51"/>
      <c r="G2222" s="51">
        <v>90</v>
      </c>
      <c r="H2222" s="52"/>
      <c r="I2222" s="53"/>
      <c r="J2222" s="52"/>
      <c r="K2222" s="53"/>
      <c r="L2222" s="52">
        <v>793.30999999999995</v>
      </c>
      <c r="M2222" s="1"/>
    </row>
    <row r="2223" ht="28.5">
      <c r="A2223" s="64"/>
      <c r="B2223" s="64" t="s">
        <v>140</v>
      </c>
      <c r="C2223" s="64" t="s">
        <v>141</v>
      </c>
      <c r="D2223" s="59" t="s">
        <v>63</v>
      </c>
      <c r="E2223" s="61">
        <v>46</v>
      </c>
      <c r="F2223" s="61"/>
      <c r="G2223" s="61">
        <v>46</v>
      </c>
      <c r="H2223" s="65"/>
      <c r="I2223" s="66"/>
      <c r="J2223" s="65"/>
      <c r="K2223" s="66"/>
      <c r="L2223" s="65">
        <v>405.47000000000003</v>
      </c>
      <c r="M2223" s="1"/>
    </row>
    <row r="2224">
      <c r="C2224" s="67" t="s">
        <v>66</v>
      </c>
      <c r="D2224" s="67"/>
      <c r="E2224" s="67"/>
      <c r="F2224" s="67"/>
      <c r="G2224" s="67"/>
      <c r="H2224" s="67"/>
      <c r="I2224" s="68">
        <v>2321.0599999999999</v>
      </c>
      <c r="J2224" s="68"/>
      <c r="K2224" s="68">
        <v>2321.0599999999999</v>
      </c>
      <c r="L2224" s="68"/>
      <c r="M2224" s="3">
        <f>K2224*1.0795</f>
        <v>2505.5842699999998</v>
      </c>
      <c r="AD2224">
        <v>1016.75</v>
      </c>
      <c r="AE2224">
        <v>519.66999999999996</v>
      </c>
      <c r="AN2224" s="69">
        <v>2321.0599999999999</v>
      </c>
      <c r="AO2224" s="69">
        <v>240.83000000000001</v>
      </c>
      <c r="AQ2224" t="s">
        <v>67</v>
      </c>
      <c r="AR2224" s="69">
        <v>764.22000000000003</v>
      </c>
      <c r="AT2224" s="69">
        <v>117.23</v>
      </c>
      <c r="AV2224" t="s">
        <v>67</v>
      </c>
      <c r="AW2224" s="69">
        <v>0</v>
      </c>
      <c r="AZ2224">
        <v>793.30999999999995</v>
      </c>
      <c r="BA2224">
        <v>405.47000000000003</v>
      </c>
      <c r="CD2224">
        <v>2</v>
      </c>
    </row>
    <row r="2225" ht="54">
      <c r="A2225" s="48" t="s">
        <v>439</v>
      </c>
      <c r="B2225" s="49" t="s">
        <v>437</v>
      </c>
      <c r="C2225" s="49" t="s">
        <v>440</v>
      </c>
      <c r="D2225" s="50" t="s">
        <v>252</v>
      </c>
      <c r="E2225" s="51">
        <v>1</v>
      </c>
      <c r="F2225" s="51"/>
      <c r="G2225" s="51">
        <v>1</v>
      </c>
      <c r="H2225" s="52"/>
      <c r="I2225" s="53"/>
      <c r="J2225" s="52"/>
      <c r="K2225" s="53"/>
      <c r="L2225" s="52"/>
      <c r="M2225" s="1"/>
    </row>
    <row r="2226">
      <c r="A2226" s="55"/>
      <c r="B2226" s="51">
        <v>1</v>
      </c>
      <c r="C2226" s="55" t="s">
        <v>47</v>
      </c>
      <c r="D2226" s="50" t="s">
        <v>48</v>
      </c>
      <c r="E2226" s="56"/>
      <c r="F2226" s="51"/>
      <c r="G2226" s="51">
        <v>5</v>
      </c>
      <c r="H2226" s="51"/>
      <c r="I2226" s="51"/>
      <c r="J2226" s="51"/>
      <c r="K2226" s="51"/>
      <c r="L2226" s="57">
        <v>2547.4000000000001</v>
      </c>
      <c r="M2226" s="1"/>
    </row>
    <row r="2227">
      <c r="A2227" s="49"/>
      <c r="B2227" s="49" t="s">
        <v>97</v>
      </c>
      <c r="C2227" s="49" t="s">
        <v>98</v>
      </c>
      <c r="D2227" s="50" t="s">
        <v>48</v>
      </c>
      <c r="E2227" s="51">
        <v>5</v>
      </c>
      <c r="F2227" s="51"/>
      <c r="G2227" s="51">
        <v>5</v>
      </c>
      <c r="H2227" s="52"/>
      <c r="I2227" s="53"/>
      <c r="J2227" s="52">
        <v>509.48000000000002</v>
      </c>
      <c r="K2227" s="53"/>
      <c r="L2227" s="52">
        <v>2547.4000000000001</v>
      </c>
      <c r="M2227" s="1"/>
    </row>
    <row r="2228">
      <c r="A2228" s="55"/>
      <c r="B2228" s="51">
        <v>2</v>
      </c>
      <c r="C2228" s="55" t="s">
        <v>51</v>
      </c>
      <c r="D2228" s="50"/>
      <c r="E2228" s="56"/>
      <c r="F2228" s="51"/>
      <c r="G2228" s="51"/>
      <c r="H2228" s="51"/>
      <c r="I2228" s="51"/>
      <c r="J2228" s="51"/>
      <c r="K2228" s="51"/>
      <c r="L2228" s="57">
        <v>802.77999999999997</v>
      </c>
      <c r="M2228" s="1"/>
    </row>
    <row r="2229">
      <c r="A2229" s="55"/>
      <c r="B2229" s="51"/>
      <c r="C2229" s="55" t="s">
        <v>52</v>
      </c>
      <c r="D2229" s="50" t="s">
        <v>48</v>
      </c>
      <c r="E2229" s="56"/>
      <c r="F2229" s="51"/>
      <c r="G2229" s="51">
        <v>0.63</v>
      </c>
      <c r="H2229" s="51"/>
      <c r="I2229" s="51"/>
      <c r="J2229" s="51"/>
      <c r="K2229" s="51"/>
      <c r="L2229" s="57">
        <v>390.75</v>
      </c>
      <c r="M2229" s="1"/>
      <c r="CE2229">
        <v>1</v>
      </c>
    </row>
    <row r="2230" ht="42.75">
      <c r="A2230" s="49"/>
      <c r="B2230" s="49" t="s">
        <v>159</v>
      </c>
      <c r="C2230" s="49" t="s">
        <v>160</v>
      </c>
      <c r="D2230" s="50" t="s">
        <v>55</v>
      </c>
      <c r="E2230" s="51">
        <v>0.63</v>
      </c>
      <c r="F2230" s="51"/>
      <c r="G2230" s="51">
        <v>0.63</v>
      </c>
      <c r="H2230" s="52">
        <v>995.50999999999999</v>
      </c>
      <c r="I2230" s="53">
        <v>1.28</v>
      </c>
      <c r="J2230" s="52">
        <v>1274.25</v>
      </c>
      <c r="K2230" s="53"/>
      <c r="L2230" s="52">
        <v>802.77999999999997</v>
      </c>
      <c r="M2230" s="1"/>
    </row>
    <row r="2231" ht="28.5">
      <c r="A2231" s="49"/>
      <c r="B2231" s="49" t="s">
        <v>56</v>
      </c>
      <c r="C2231" s="49" t="s">
        <v>57</v>
      </c>
      <c r="D2231" s="50" t="s">
        <v>48</v>
      </c>
      <c r="E2231" s="51">
        <v>0.63</v>
      </c>
      <c r="F2231" s="51"/>
      <c r="G2231" s="51">
        <v>0.63</v>
      </c>
      <c r="H2231" s="52"/>
      <c r="I2231" s="53"/>
      <c r="J2231" s="52">
        <v>620.24000000000001</v>
      </c>
      <c r="K2231" s="53"/>
      <c r="L2231" s="52">
        <v>390.75</v>
      </c>
      <c r="M2231" s="1"/>
      <c r="CE2231">
        <v>1</v>
      </c>
    </row>
    <row r="2232">
      <c r="A2232" s="55"/>
      <c r="B2232" s="51">
        <v>4</v>
      </c>
      <c r="C2232" s="55" t="s">
        <v>58</v>
      </c>
      <c r="D2232" s="50"/>
      <c r="E2232" s="56"/>
      <c r="F2232" s="51"/>
      <c r="G2232" s="51"/>
      <c r="H2232" s="51"/>
      <c r="I2232" s="51"/>
      <c r="J2232" s="51"/>
      <c r="K2232" s="51"/>
      <c r="L2232" s="57">
        <v>0</v>
      </c>
      <c r="M2232" s="1"/>
    </row>
    <row r="2233" ht="42.75">
      <c r="A2233" s="49"/>
      <c r="B2233" s="49" t="s">
        <v>253</v>
      </c>
      <c r="C2233" s="49" t="s">
        <v>254</v>
      </c>
      <c r="D2233" s="50" t="s">
        <v>148</v>
      </c>
      <c r="E2233" s="51">
        <v>0.0032000000000000002</v>
      </c>
      <c r="F2233" s="51">
        <v>0</v>
      </c>
      <c r="G2233" s="51">
        <v>0</v>
      </c>
      <c r="H2233" s="52">
        <v>23335.799999999999</v>
      </c>
      <c r="I2233" s="53">
        <v>1.22</v>
      </c>
      <c r="J2233" s="52">
        <v>28469.68</v>
      </c>
      <c r="K2233" s="53"/>
      <c r="L2233" s="52">
        <v>0</v>
      </c>
      <c r="M2233" s="1"/>
    </row>
    <row r="2234">
      <c r="A2234" s="49"/>
      <c r="B2234" s="49" t="s">
        <v>146</v>
      </c>
      <c r="C2234" s="49" t="s">
        <v>147</v>
      </c>
      <c r="D2234" s="50" t="s">
        <v>148</v>
      </c>
      <c r="E2234" s="51">
        <v>0.00046000000000000001</v>
      </c>
      <c r="F2234" s="51">
        <v>0</v>
      </c>
      <c r="G2234" s="51">
        <v>0</v>
      </c>
      <c r="H2234" s="52">
        <v>116448.72</v>
      </c>
      <c r="I2234" s="53">
        <v>1.28</v>
      </c>
      <c r="J2234" s="52">
        <v>149054.35999999999</v>
      </c>
      <c r="K2234" s="53"/>
      <c r="L2234" s="52">
        <v>0</v>
      </c>
      <c r="M2234" s="1"/>
    </row>
    <row r="2235">
      <c r="A2235" s="49"/>
      <c r="B2235" s="49" t="s">
        <v>184</v>
      </c>
      <c r="C2235" s="49" t="s">
        <v>185</v>
      </c>
      <c r="D2235" s="50" t="s">
        <v>151</v>
      </c>
      <c r="E2235" s="51">
        <v>0.075999999999999998</v>
      </c>
      <c r="F2235" s="51">
        <v>0</v>
      </c>
      <c r="G2235" s="51">
        <v>0</v>
      </c>
      <c r="H2235" s="52"/>
      <c r="I2235" s="53"/>
      <c r="J2235" s="52">
        <v>54.5</v>
      </c>
      <c r="K2235" s="53"/>
      <c r="L2235" s="52">
        <v>0</v>
      </c>
      <c r="M2235" s="1"/>
    </row>
    <row r="2236">
      <c r="A2236" s="49"/>
      <c r="B2236" s="49" t="s">
        <v>257</v>
      </c>
      <c r="C2236" s="49" t="s">
        <v>258</v>
      </c>
      <c r="D2236" s="50" t="s">
        <v>151</v>
      </c>
      <c r="E2236" s="51">
        <v>0.0070000000000000001</v>
      </c>
      <c r="F2236" s="51">
        <v>0</v>
      </c>
      <c r="G2236" s="51">
        <v>0</v>
      </c>
      <c r="H2236" s="52">
        <v>219.68000000000001</v>
      </c>
      <c r="I2236" s="53">
        <v>0.91000000000000003</v>
      </c>
      <c r="J2236" s="52">
        <v>199.91</v>
      </c>
      <c r="K2236" s="53"/>
      <c r="L2236" s="52">
        <v>0</v>
      </c>
      <c r="M2236" s="1"/>
    </row>
    <row r="2237" ht="57">
      <c r="A2237" s="49"/>
      <c r="B2237" s="49" t="s">
        <v>261</v>
      </c>
      <c r="C2237" s="49" t="s">
        <v>262</v>
      </c>
      <c r="D2237" s="50" t="s">
        <v>221</v>
      </c>
      <c r="E2237" s="51">
        <v>3.25</v>
      </c>
      <c r="F2237" s="51">
        <v>0</v>
      </c>
      <c r="G2237" s="51">
        <v>0</v>
      </c>
      <c r="H2237" s="52">
        <v>14.43</v>
      </c>
      <c r="I2237" s="53">
        <v>1.53</v>
      </c>
      <c r="J2237" s="52">
        <v>22.079999999999998</v>
      </c>
      <c r="K2237" s="53"/>
      <c r="L2237" s="52">
        <v>0</v>
      </c>
      <c r="M2237" s="1"/>
    </row>
    <row r="2238" ht="42.75">
      <c r="A2238" s="49"/>
      <c r="B2238" s="49" t="s">
        <v>421</v>
      </c>
      <c r="C2238" s="49" t="s">
        <v>422</v>
      </c>
      <c r="D2238" s="50" t="s">
        <v>151</v>
      </c>
      <c r="E2238" s="51">
        <v>0.0080000000000000002</v>
      </c>
      <c r="F2238" s="51">
        <v>0</v>
      </c>
      <c r="G2238" s="51">
        <v>0</v>
      </c>
      <c r="H2238" s="52">
        <v>373.74000000000001</v>
      </c>
      <c r="I2238" s="53">
        <v>1.54</v>
      </c>
      <c r="J2238" s="52">
        <v>575.55999999999995</v>
      </c>
      <c r="K2238" s="53"/>
      <c r="L2238" s="52">
        <v>0</v>
      </c>
      <c r="M2238" s="1"/>
    </row>
    <row r="2239" ht="28.5">
      <c r="A2239" s="49"/>
      <c r="B2239" s="49" t="s">
        <v>423</v>
      </c>
      <c r="C2239" s="49" t="s">
        <v>424</v>
      </c>
      <c r="D2239" s="50" t="s">
        <v>425</v>
      </c>
      <c r="E2239" s="51">
        <v>0.028000000000000001</v>
      </c>
      <c r="F2239" s="51">
        <v>0</v>
      </c>
      <c r="G2239" s="51">
        <v>0</v>
      </c>
      <c r="H2239" s="52">
        <v>185.31999999999999</v>
      </c>
      <c r="I2239" s="53">
        <v>1.54</v>
      </c>
      <c r="J2239" s="52">
        <v>285.38999999999999</v>
      </c>
      <c r="K2239" s="53"/>
      <c r="L2239" s="52">
        <v>0</v>
      </c>
      <c r="M2239" s="1"/>
    </row>
    <row r="2240" ht="42.75">
      <c r="A2240" s="49"/>
      <c r="B2240" s="49" t="s">
        <v>188</v>
      </c>
      <c r="C2240" s="49" t="s">
        <v>189</v>
      </c>
      <c r="D2240" s="50" t="s">
        <v>148</v>
      </c>
      <c r="E2240" s="51">
        <v>2.0000000000000002e-05</v>
      </c>
      <c r="F2240" s="51">
        <v>0</v>
      </c>
      <c r="G2240" s="51">
        <v>0</v>
      </c>
      <c r="H2240" s="52">
        <v>1050091.7</v>
      </c>
      <c r="I2240" s="53">
        <v>1.0900000000000001</v>
      </c>
      <c r="J2240" s="52">
        <v>1144599.95</v>
      </c>
      <c r="K2240" s="53"/>
      <c r="L2240" s="52">
        <v>0</v>
      </c>
      <c r="M2240" s="1"/>
    </row>
    <row r="2241" ht="28.5">
      <c r="A2241" s="49"/>
      <c r="B2241" s="49" t="s">
        <v>149</v>
      </c>
      <c r="C2241" s="49" t="s">
        <v>150</v>
      </c>
      <c r="D2241" s="50" t="s">
        <v>151</v>
      </c>
      <c r="E2241" s="51">
        <v>0.20999999999999999</v>
      </c>
      <c r="F2241" s="51">
        <v>0</v>
      </c>
      <c r="G2241" s="51">
        <v>0</v>
      </c>
      <c r="H2241" s="52">
        <v>870.17999999999995</v>
      </c>
      <c r="I2241" s="53">
        <v>1.6100000000000001</v>
      </c>
      <c r="J2241" s="52">
        <v>1400.99</v>
      </c>
      <c r="K2241" s="53"/>
      <c r="L2241" s="52">
        <v>0</v>
      </c>
      <c r="M2241" s="1"/>
    </row>
    <row r="2242">
      <c r="A2242" s="49"/>
      <c r="B2242" s="49" t="s">
        <v>263</v>
      </c>
      <c r="C2242" s="49" t="s">
        <v>264</v>
      </c>
      <c r="D2242" s="50" t="s">
        <v>151</v>
      </c>
      <c r="E2242" s="51">
        <v>0.0040000000000000001</v>
      </c>
      <c r="F2242" s="51">
        <v>0</v>
      </c>
      <c r="G2242" s="51">
        <v>0</v>
      </c>
      <c r="H2242" s="52">
        <v>1912.8399999999999</v>
      </c>
      <c r="I2242" s="53">
        <v>1.6000000000000001</v>
      </c>
      <c r="J2242" s="52">
        <v>3060.54</v>
      </c>
      <c r="K2242" s="53"/>
      <c r="L2242" s="52">
        <v>0</v>
      </c>
      <c r="M2242" s="1"/>
    </row>
    <row r="2243">
      <c r="A2243" s="49"/>
      <c r="B2243" s="49" t="s">
        <v>426</v>
      </c>
      <c r="C2243" s="49" t="s">
        <v>427</v>
      </c>
      <c r="D2243" s="50" t="s">
        <v>271</v>
      </c>
      <c r="E2243" s="51">
        <v>0.042000000000000003</v>
      </c>
      <c r="F2243" s="51">
        <v>0</v>
      </c>
      <c r="G2243" s="51">
        <v>0</v>
      </c>
      <c r="H2243" s="52">
        <v>3581.5700000000002</v>
      </c>
      <c r="I2243" s="53">
        <v>1.3799999999999999</v>
      </c>
      <c r="J2243" s="52">
        <v>4942.5699999999997</v>
      </c>
      <c r="K2243" s="53"/>
      <c r="L2243" s="52">
        <v>0</v>
      </c>
      <c r="M2243" s="1"/>
    </row>
    <row r="2244" ht="28.5">
      <c r="A2244" s="49"/>
      <c r="B2244" s="49" t="s">
        <v>428</v>
      </c>
      <c r="C2244" s="49" t="s">
        <v>429</v>
      </c>
      <c r="D2244" s="50" t="s">
        <v>271</v>
      </c>
      <c r="E2244" s="51">
        <v>0.024</v>
      </c>
      <c r="F2244" s="51">
        <v>0</v>
      </c>
      <c r="G2244" s="51">
        <v>0</v>
      </c>
      <c r="H2244" s="52">
        <v>2191.2800000000002</v>
      </c>
      <c r="I2244" s="53">
        <v>1.24</v>
      </c>
      <c r="J2244" s="52">
        <v>2717.1900000000001</v>
      </c>
      <c r="K2244" s="53"/>
      <c r="L2244" s="52">
        <v>0</v>
      </c>
      <c r="M2244" s="1"/>
    </row>
    <row r="2245" ht="28.5">
      <c r="A2245" s="49"/>
      <c r="B2245" s="49" t="s">
        <v>430</v>
      </c>
      <c r="C2245" s="49" t="s">
        <v>431</v>
      </c>
      <c r="D2245" s="50" t="s">
        <v>252</v>
      </c>
      <c r="E2245" s="51">
        <v>1</v>
      </c>
      <c r="F2245" s="51">
        <v>0</v>
      </c>
      <c r="G2245" s="51">
        <v>0</v>
      </c>
      <c r="H2245" s="52">
        <v>167.36000000000001</v>
      </c>
      <c r="I2245" s="53">
        <v>1.24</v>
      </c>
      <c r="J2245" s="52">
        <v>207.53</v>
      </c>
      <c r="K2245" s="53"/>
      <c r="L2245" s="52">
        <v>0</v>
      </c>
      <c r="M2245" s="1"/>
    </row>
    <row r="2246" ht="28.5">
      <c r="A2246" s="49"/>
      <c r="B2246" s="49" t="s">
        <v>432</v>
      </c>
      <c r="C2246" s="64" t="s">
        <v>433</v>
      </c>
      <c r="D2246" s="59" t="s">
        <v>271</v>
      </c>
      <c r="E2246" s="61">
        <v>0.001</v>
      </c>
      <c r="F2246" s="61">
        <v>0</v>
      </c>
      <c r="G2246" s="61">
        <v>0</v>
      </c>
      <c r="H2246" s="65">
        <v>493.38999999999999</v>
      </c>
      <c r="I2246" s="66">
        <v>0.94999999999999996</v>
      </c>
      <c r="J2246" s="65">
        <v>468.72000000000003</v>
      </c>
      <c r="K2246" s="66"/>
      <c r="L2246" s="65">
        <v>0</v>
      </c>
      <c r="M2246" s="1"/>
    </row>
    <row r="2247">
      <c r="A2247" s="49"/>
      <c r="B2247" s="49"/>
      <c r="C2247" s="63" t="s">
        <v>59</v>
      </c>
      <c r="D2247" s="50"/>
      <c r="E2247" s="51"/>
      <c r="F2247" s="51"/>
      <c r="G2247" s="51"/>
      <c r="H2247" s="52"/>
      <c r="I2247" s="53"/>
      <c r="J2247" s="52"/>
      <c r="K2247" s="53"/>
      <c r="L2247" s="52">
        <v>3740.9300000000003</v>
      </c>
      <c r="M2247" s="1"/>
    </row>
    <row r="2248">
      <c r="A2248" s="49"/>
      <c r="B2248" s="49"/>
      <c r="C2248" s="49" t="s">
        <v>60</v>
      </c>
      <c r="D2248" s="50"/>
      <c r="E2248" s="51"/>
      <c r="F2248" s="51"/>
      <c r="G2248" s="51"/>
      <c r="H2248" s="52"/>
      <c r="I2248" s="53"/>
      <c r="J2248" s="52"/>
      <c r="K2248" s="53"/>
      <c r="L2248" s="52">
        <v>2938.1500000000001</v>
      </c>
      <c r="M2248" s="1"/>
    </row>
    <row r="2249" ht="28.5">
      <c r="A2249" s="49"/>
      <c r="B2249" s="49" t="s">
        <v>138</v>
      </c>
      <c r="C2249" s="49" t="s">
        <v>139</v>
      </c>
      <c r="D2249" s="50" t="s">
        <v>63</v>
      </c>
      <c r="E2249" s="51">
        <v>90</v>
      </c>
      <c r="F2249" s="51"/>
      <c r="G2249" s="51">
        <v>90</v>
      </c>
      <c r="H2249" s="52"/>
      <c r="I2249" s="53"/>
      <c r="J2249" s="52"/>
      <c r="K2249" s="53"/>
      <c r="L2249" s="52">
        <v>2644.3400000000001</v>
      </c>
      <c r="M2249" s="1"/>
    </row>
    <row r="2250" ht="28.5">
      <c r="A2250" s="64"/>
      <c r="B2250" s="64" t="s">
        <v>140</v>
      </c>
      <c r="C2250" s="64" t="s">
        <v>141</v>
      </c>
      <c r="D2250" s="59" t="s">
        <v>63</v>
      </c>
      <c r="E2250" s="61">
        <v>46</v>
      </c>
      <c r="F2250" s="61"/>
      <c r="G2250" s="61">
        <v>46</v>
      </c>
      <c r="H2250" s="65"/>
      <c r="I2250" s="66"/>
      <c r="J2250" s="65"/>
      <c r="K2250" s="66"/>
      <c r="L2250" s="65">
        <v>1351.55</v>
      </c>
      <c r="M2250" s="1"/>
    </row>
    <row r="2251">
      <c r="C2251" s="67" t="s">
        <v>66</v>
      </c>
      <c r="D2251" s="67"/>
      <c r="E2251" s="67"/>
      <c r="F2251" s="67"/>
      <c r="G2251" s="67"/>
      <c r="H2251" s="67"/>
      <c r="I2251" s="68">
        <v>7736.8200000000006</v>
      </c>
      <c r="J2251" s="68"/>
      <c r="K2251" s="68">
        <v>7736.8200000000006</v>
      </c>
      <c r="L2251" s="68"/>
      <c r="M2251" s="3">
        <f>K2251*1.0795</f>
        <v>8351.8971899999997</v>
      </c>
      <c r="AD2251">
        <v>1016.75</v>
      </c>
      <c r="AE2251">
        <v>519.66999999999996</v>
      </c>
      <c r="AN2251" s="69">
        <v>7736.8200000000006</v>
      </c>
      <c r="AO2251" s="69">
        <v>802.77999999999997</v>
      </c>
      <c r="AQ2251" t="s">
        <v>67</v>
      </c>
      <c r="AR2251" s="69">
        <v>2547.4000000000001</v>
      </c>
      <c r="AT2251" s="69">
        <v>390.75</v>
      </c>
      <c r="AV2251" t="s">
        <v>67</v>
      </c>
      <c r="AW2251" s="69">
        <v>0</v>
      </c>
      <c r="AZ2251">
        <v>2644.3400000000001</v>
      </c>
      <c r="BA2251">
        <v>1351.55</v>
      </c>
      <c r="CD2251">
        <v>2</v>
      </c>
    </row>
    <row r="2252" ht="42.75">
      <c r="A2252" s="48" t="s">
        <v>441</v>
      </c>
      <c r="B2252" s="49" t="s">
        <v>442</v>
      </c>
      <c r="C2252" s="49" t="s">
        <v>443</v>
      </c>
      <c r="D2252" s="50" t="s">
        <v>252</v>
      </c>
      <c r="E2252" s="51">
        <v>1</v>
      </c>
      <c r="F2252" s="51"/>
      <c r="G2252" s="51">
        <v>1</v>
      </c>
      <c r="H2252" s="52"/>
      <c r="I2252" s="53"/>
      <c r="J2252" s="52"/>
      <c r="K2252" s="53"/>
      <c r="L2252" s="52"/>
      <c r="M2252" s="1"/>
    </row>
    <row r="2253" ht="25.5">
      <c r="B2253" s="54" t="s">
        <v>157</v>
      </c>
      <c r="C2253" s="54" t="s">
        <v>158</v>
      </c>
      <c r="D2253" s="54"/>
      <c r="E2253" s="54"/>
      <c r="F2253" s="54"/>
      <c r="G2253" s="54"/>
      <c r="H2253" s="54"/>
      <c r="I2253" s="54"/>
      <c r="J2253" s="54"/>
      <c r="K2253" s="54"/>
      <c r="L2253" s="54"/>
      <c r="M2253" s="1"/>
      <c r="CW2253" s="70" t="s">
        <v>158</v>
      </c>
    </row>
    <row r="2254">
      <c r="A2254" s="55"/>
      <c r="B2254" s="51">
        <v>1</v>
      </c>
      <c r="C2254" s="55" t="s">
        <v>47</v>
      </c>
      <c r="D2254" s="50" t="s">
        <v>48</v>
      </c>
      <c r="E2254" s="56"/>
      <c r="F2254" s="51"/>
      <c r="G2254" s="51">
        <v>1.8</v>
      </c>
      <c r="H2254" s="51"/>
      <c r="I2254" s="51"/>
      <c r="J2254" s="51"/>
      <c r="K2254" s="51"/>
      <c r="L2254" s="57">
        <v>917.05999999999995</v>
      </c>
      <c r="M2254" s="1"/>
    </row>
    <row r="2255">
      <c r="A2255" s="49"/>
      <c r="B2255" s="49" t="s">
        <v>97</v>
      </c>
      <c r="C2255" s="49" t="s">
        <v>98</v>
      </c>
      <c r="D2255" s="50" t="s">
        <v>48</v>
      </c>
      <c r="E2255" s="51">
        <v>6</v>
      </c>
      <c r="F2255" s="51">
        <v>0.29999999999999999</v>
      </c>
      <c r="G2255" s="51">
        <v>1.8</v>
      </c>
      <c r="H2255" s="52"/>
      <c r="I2255" s="53"/>
      <c r="J2255" s="52">
        <v>509.48000000000002</v>
      </c>
      <c r="K2255" s="53"/>
      <c r="L2255" s="52">
        <v>917.05999999999995</v>
      </c>
      <c r="M2255" s="1"/>
    </row>
    <row r="2256">
      <c r="A2256" s="55"/>
      <c r="B2256" s="51">
        <v>2</v>
      </c>
      <c r="C2256" s="55" t="s">
        <v>51</v>
      </c>
      <c r="D2256" s="50"/>
      <c r="E2256" s="56"/>
      <c r="F2256" s="51"/>
      <c r="G2256" s="51"/>
      <c r="H2256" s="51"/>
      <c r="I2256" s="51"/>
      <c r="J2256" s="51"/>
      <c r="K2256" s="51"/>
      <c r="L2256" s="57">
        <v>290.52999999999992</v>
      </c>
      <c r="M2256" s="1"/>
    </row>
    <row r="2257">
      <c r="A2257" s="55"/>
      <c r="B2257" s="51"/>
      <c r="C2257" s="55" t="s">
        <v>52</v>
      </c>
      <c r="D2257" s="50" t="s">
        <v>48</v>
      </c>
      <c r="E2257" s="56"/>
      <c r="F2257" s="51"/>
      <c r="G2257" s="51">
        <v>0.22800000000000001</v>
      </c>
      <c r="H2257" s="51"/>
      <c r="I2257" s="51"/>
      <c r="J2257" s="51"/>
      <c r="K2257" s="51"/>
      <c r="L2257" s="57">
        <v>141.41</v>
      </c>
      <c r="M2257" s="1"/>
      <c r="CE2257">
        <v>1</v>
      </c>
    </row>
    <row r="2258" ht="42.75">
      <c r="A2258" s="49"/>
      <c r="B2258" s="49" t="s">
        <v>159</v>
      </c>
      <c r="C2258" s="49" t="s">
        <v>160</v>
      </c>
      <c r="D2258" s="50" t="s">
        <v>55</v>
      </c>
      <c r="E2258" s="51">
        <v>0.76000000000000001</v>
      </c>
      <c r="F2258" s="51">
        <v>0.29999999999999999</v>
      </c>
      <c r="G2258" s="51">
        <v>0.22800000000000001</v>
      </c>
      <c r="H2258" s="52">
        <v>995.50999999999999</v>
      </c>
      <c r="I2258" s="53">
        <v>1.28</v>
      </c>
      <c r="J2258" s="52">
        <v>1274.25</v>
      </c>
      <c r="K2258" s="53"/>
      <c r="L2258" s="52">
        <v>290.52999999999997</v>
      </c>
      <c r="M2258" s="1"/>
    </row>
    <row r="2259" ht="28.5">
      <c r="A2259" s="49"/>
      <c r="B2259" s="49" t="s">
        <v>56</v>
      </c>
      <c r="C2259" s="49" t="s">
        <v>57</v>
      </c>
      <c r="D2259" s="50" t="s">
        <v>48</v>
      </c>
      <c r="E2259" s="51">
        <v>0.76000000000000001</v>
      </c>
      <c r="F2259" s="51">
        <v>0.29999999999999999</v>
      </c>
      <c r="G2259" s="51">
        <v>0.22800000000000001</v>
      </c>
      <c r="H2259" s="52"/>
      <c r="I2259" s="53"/>
      <c r="J2259" s="52">
        <v>620.24000000000001</v>
      </c>
      <c r="K2259" s="53"/>
      <c r="L2259" s="52">
        <v>141.41</v>
      </c>
      <c r="M2259" s="1"/>
      <c r="CE2259">
        <v>1</v>
      </c>
    </row>
    <row r="2260">
      <c r="A2260" s="55"/>
      <c r="B2260" s="51">
        <v>4</v>
      </c>
      <c r="C2260" s="55" t="s">
        <v>58</v>
      </c>
      <c r="D2260" s="50"/>
      <c r="E2260" s="56"/>
      <c r="F2260" s="51"/>
      <c r="G2260" s="51"/>
      <c r="H2260" s="51"/>
      <c r="I2260" s="51"/>
      <c r="J2260" s="51"/>
      <c r="K2260" s="51"/>
      <c r="L2260" s="57">
        <v>0</v>
      </c>
      <c r="M2260" s="1"/>
    </row>
    <row r="2261" ht="42.75">
      <c r="A2261" s="49"/>
      <c r="B2261" s="49" t="s">
        <v>253</v>
      </c>
      <c r="C2261" s="49" t="s">
        <v>254</v>
      </c>
      <c r="D2261" s="50" t="s">
        <v>148</v>
      </c>
      <c r="E2261" s="51">
        <v>0.0032000000000000002</v>
      </c>
      <c r="F2261" s="51">
        <v>0</v>
      </c>
      <c r="G2261" s="51">
        <v>0</v>
      </c>
      <c r="H2261" s="52">
        <v>23335.799999999999</v>
      </c>
      <c r="I2261" s="53">
        <v>1.22</v>
      </c>
      <c r="J2261" s="52">
        <v>28469.68</v>
      </c>
      <c r="K2261" s="53"/>
      <c r="L2261" s="52">
        <v>0</v>
      </c>
      <c r="M2261" s="1"/>
    </row>
    <row r="2262">
      <c r="A2262" s="49"/>
      <c r="B2262" s="49" t="s">
        <v>146</v>
      </c>
      <c r="C2262" s="49" t="s">
        <v>147</v>
      </c>
      <c r="D2262" s="50" t="s">
        <v>148</v>
      </c>
      <c r="E2262" s="51">
        <v>0.00046000000000000001</v>
      </c>
      <c r="F2262" s="51">
        <v>0</v>
      </c>
      <c r="G2262" s="51">
        <v>0</v>
      </c>
      <c r="H2262" s="52">
        <v>116448.72</v>
      </c>
      <c r="I2262" s="53">
        <v>1.28</v>
      </c>
      <c r="J2262" s="52">
        <v>149054.35999999999</v>
      </c>
      <c r="K2262" s="53"/>
      <c r="L2262" s="52">
        <v>0</v>
      </c>
      <c r="M2262" s="1"/>
    </row>
    <row r="2263">
      <c r="A2263" s="49"/>
      <c r="B2263" s="49" t="s">
        <v>184</v>
      </c>
      <c r="C2263" s="49" t="s">
        <v>185</v>
      </c>
      <c r="D2263" s="50" t="s">
        <v>151</v>
      </c>
      <c r="E2263" s="51">
        <v>0.075999999999999998</v>
      </c>
      <c r="F2263" s="51">
        <v>0</v>
      </c>
      <c r="G2263" s="51">
        <v>0</v>
      </c>
      <c r="H2263" s="52"/>
      <c r="I2263" s="53"/>
      <c r="J2263" s="52">
        <v>54.5</v>
      </c>
      <c r="K2263" s="53"/>
      <c r="L2263" s="52">
        <v>0</v>
      </c>
      <c r="M2263" s="1"/>
    </row>
    <row r="2264">
      <c r="A2264" s="49"/>
      <c r="B2264" s="49" t="s">
        <v>257</v>
      </c>
      <c r="C2264" s="49" t="s">
        <v>258</v>
      </c>
      <c r="D2264" s="50" t="s">
        <v>151</v>
      </c>
      <c r="E2264" s="51">
        <v>0.0080000000000000002</v>
      </c>
      <c r="F2264" s="51">
        <v>0</v>
      </c>
      <c r="G2264" s="51">
        <v>0</v>
      </c>
      <c r="H2264" s="52">
        <v>219.68000000000001</v>
      </c>
      <c r="I2264" s="53">
        <v>0.91000000000000003</v>
      </c>
      <c r="J2264" s="52">
        <v>199.91</v>
      </c>
      <c r="K2264" s="53"/>
      <c r="L2264" s="52">
        <v>0</v>
      </c>
      <c r="M2264" s="1"/>
    </row>
    <row r="2265" ht="57">
      <c r="A2265" s="49"/>
      <c r="B2265" s="49" t="s">
        <v>261</v>
      </c>
      <c r="C2265" s="49" t="s">
        <v>262</v>
      </c>
      <c r="D2265" s="50" t="s">
        <v>221</v>
      </c>
      <c r="E2265" s="51">
        <v>3.25</v>
      </c>
      <c r="F2265" s="51">
        <v>0</v>
      </c>
      <c r="G2265" s="51">
        <v>0</v>
      </c>
      <c r="H2265" s="52">
        <v>14.43</v>
      </c>
      <c r="I2265" s="53">
        <v>1.53</v>
      </c>
      <c r="J2265" s="52">
        <v>22.079999999999998</v>
      </c>
      <c r="K2265" s="53"/>
      <c r="L2265" s="52">
        <v>0</v>
      </c>
      <c r="M2265" s="1"/>
    </row>
    <row r="2266" ht="42.75">
      <c r="A2266" s="49"/>
      <c r="B2266" s="49" t="s">
        <v>421</v>
      </c>
      <c r="C2266" s="49" t="s">
        <v>422</v>
      </c>
      <c r="D2266" s="50" t="s">
        <v>151</v>
      </c>
      <c r="E2266" s="51">
        <v>0.0080000000000000002</v>
      </c>
      <c r="F2266" s="51">
        <v>0</v>
      </c>
      <c r="G2266" s="51">
        <v>0</v>
      </c>
      <c r="H2266" s="52">
        <v>373.74000000000001</v>
      </c>
      <c r="I2266" s="53">
        <v>1.54</v>
      </c>
      <c r="J2266" s="52">
        <v>575.55999999999995</v>
      </c>
      <c r="K2266" s="53"/>
      <c r="L2266" s="52">
        <v>0</v>
      </c>
      <c r="M2266" s="1"/>
    </row>
    <row r="2267" ht="28.5">
      <c r="A2267" s="49"/>
      <c r="B2267" s="49" t="s">
        <v>423</v>
      </c>
      <c r="C2267" s="49" t="s">
        <v>424</v>
      </c>
      <c r="D2267" s="50" t="s">
        <v>425</v>
      </c>
      <c r="E2267" s="51">
        <v>0.028000000000000001</v>
      </c>
      <c r="F2267" s="51">
        <v>0</v>
      </c>
      <c r="G2267" s="51">
        <v>0</v>
      </c>
      <c r="H2267" s="52">
        <v>185.31999999999999</v>
      </c>
      <c r="I2267" s="53">
        <v>1.54</v>
      </c>
      <c r="J2267" s="52">
        <v>285.38999999999999</v>
      </c>
      <c r="K2267" s="53"/>
      <c r="L2267" s="52">
        <v>0</v>
      </c>
      <c r="M2267" s="1"/>
    </row>
    <row r="2268" ht="42.75">
      <c r="A2268" s="49"/>
      <c r="B2268" s="49" t="s">
        <v>188</v>
      </c>
      <c r="C2268" s="49" t="s">
        <v>189</v>
      </c>
      <c r="D2268" s="50" t="s">
        <v>148</v>
      </c>
      <c r="E2268" s="51">
        <v>2.0000000000000002e-05</v>
      </c>
      <c r="F2268" s="51">
        <v>0</v>
      </c>
      <c r="G2268" s="51">
        <v>0</v>
      </c>
      <c r="H2268" s="52">
        <v>1050091.7</v>
      </c>
      <c r="I2268" s="53">
        <v>1.0900000000000001</v>
      </c>
      <c r="J2268" s="52">
        <v>1144599.95</v>
      </c>
      <c r="K2268" s="53"/>
      <c r="L2268" s="52">
        <v>0</v>
      </c>
      <c r="M2268" s="1"/>
    </row>
    <row r="2269" ht="28.5">
      <c r="A2269" s="49"/>
      <c r="B2269" s="49" t="s">
        <v>149</v>
      </c>
      <c r="C2269" s="49" t="s">
        <v>150</v>
      </c>
      <c r="D2269" s="50" t="s">
        <v>151</v>
      </c>
      <c r="E2269" s="51">
        <v>0.23000000000000001</v>
      </c>
      <c r="F2269" s="51">
        <v>0</v>
      </c>
      <c r="G2269" s="51">
        <v>0</v>
      </c>
      <c r="H2269" s="52">
        <v>870.17999999999995</v>
      </c>
      <c r="I2269" s="53">
        <v>1.6100000000000001</v>
      </c>
      <c r="J2269" s="52">
        <v>1400.99</v>
      </c>
      <c r="K2269" s="53"/>
      <c r="L2269" s="52">
        <v>0</v>
      </c>
      <c r="M2269" s="1"/>
    </row>
    <row r="2270">
      <c r="A2270" s="49"/>
      <c r="B2270" s="49" t="s">
        <v>263</v>
      </c>
      <c r="C2270" s="49" t="s">
        <v>264</v>
      </c>
      <c r="D2270" s="50" t="s">
        <v>151</v>
      </c>
      <c r="E2270" s="51">
        <v>0.0040000000000000001</v>
      </c>
      <c r="F2270" s="51">
        <v>0</v>
      </c>
      <c r="G2270" s="51">
        <v>0</v>
      </c>
      <c r="H2270" s="52">
        <v>1912.8399999999999</v>
      </c>
      <c r="I2270" s="53">
        <v>1.6000000000000001</v>
      </c>
      <c r="J2270" s="52">
        <v>3060.54</v>
      </c>
      <c r="K2270" s="53"/>
      <c r="L2270" s="52">
        <v>0</v>
      </c>
      <c r="M2270" s="1"/>
    </row>
    <row r="2271">
      <c r="A2271" s="49"/>
      <c r="B2271" s="49" t="s">
        <v>426</v>
      </c>
      <c r="C2271" s="49" t="s">
        <v>427</v>
      </c>
      <c r="D2271" s="50" t="s">
        <v>271</v>
      </c>
      <c r="E2271" s="51">
        <v>0.063</v>
      </c>
      <c r="F2271" s="51">
        <v>0</v>
      </c>
      <c r="G2271" s="51">
        <v>0</v>
      </c>
      <c r="H2271" s="52">
        <v>3581.5700000000002</v>
      </c>
      <c r="I2271" s="53">
        <v>1.3799999999999999</v>
      </c>
      <c r="J2271" s="52">
        <v>4942.5699999999997</v>
      </c>
      <c r="K2271" s="53"/>
      <c r="L2271" s="52">
        <v>0</v>
      </c>
      <c r="M2271" s="1"/>
    </row>
    <row r="2272" ht="28.5">
      <c r="A2272" s="49"/>
      <c r="B2272" s="49" t="s">
        <v>428</v>
      </c>
      <c r="C2272" s="49" t="s">
        <v>429</v>
      </c>
      <c r="D2272" s="50" t="s">
        <v>271</v>
      </c>
      <c r="E2272" s="51">
        <v>0.035999999999999997</v>
      </c>
      <c r="F2272" s="51">
        <v>0</v>
      </c>
      <c r="G2272" s="51">
        <v>0</v>
      </c>
      <c r="H2272" s="52">
        <v>2191.2800000000002</v>
      </c>
      <c r="I2272" s="53">
        <v>1.24</v>
      </c>
      <c r="J2272" s="52">
        <v>2717.1900000000001</v>
      </c>
      <c r="K2272" s="53"/>
      <c r="L2272" s="52">
        <v>0</v>
      </c>
      <c r="M2272" s="1"/>
    </row>
    <row r="2273" ht="28.5">
      <c r="A2273" s="49"/>
      <c r="B2273" s="49" t="s">
        <v>430</v>
      </c>
      <c r="C2273" s="49" t="s">
        <v>431</v>
      </c>
      <c r="D2273" s="50" t="s">
        <v>252</v>
      </c>
      <c r="E2273" s="51">
        <v>1</v>
      </c>
      <c r="F2273" s="51">
        <v>0</v>
      </c>
      <c r="G2273" s="51">
        <v>0</v>
      </c>
      <c r="H2273" s="52">
        <v>167.36000000000001</v>
      </c>
      <c r="I2273" s="53">
        <v>1.24</v>
      </c>
      <c r="J2273" s="52">
        <v>207.53</v>
      </c>
      <c r="K2273" s="53"/>
      <c r="L2273" s="52">
        <v>0</v>
      </c>
      <c r="M2273" s="1"/>
    </row>
    <row r="2274" ht="28.5">
      <c r="A2274" s="49"/>
      <c r="B2274" s="49" t="s">
        <v>432</v>
      </c>
      <c r="C2274" s="64" t="s">
        <v>433</v>
      </c>
      <c r="D2274" s="59" t="s">
        <v>271</v>
      </c>
      <c r="E2274" s="61">
        <v>0.001</v>
      </c>
      <c r="F2274" s="61">
        <v>0</v>
      </c>
      <c r="G2274" s="61">
        <v>0</v>
      </c>
      <c r="H2274" s="65">
        <v>493.38999999999999</v>
      </c>
      <c r="I2274" s="66">
        <v>0.94999999999999996</v>
      </c>
      <c r="J2274" s="65">
        <v>468.72000000000003</v>
      </c>
      <c r="K2274" s="66"/>
      <c r="L2274" s="65">
        <v>0</v>
      </c>
      <c r="M2274" s="1"/>
    </row>
    <row r="2275">
      <c r="A2275" s="49"/>
      <c r="B2275" s="49"/>
      <c r="C2275" s="63" t="s">
        <v>59</v>
      </c>
      <c r="D2275" s="50"/>
      <c r="E2275" s="51"/>
      <c r="F2275" s="51"/>
      <c r="G2275" s="51"/>
      <c r="H2275" s="52"/>
      <c r="I2275" s="53"/>
      <c r="J2275" s="52"/>
      <c r="K2275" s="53"/>
      <c r="L2275" s="52">
        <v>1349</v>
      </c>
      <c r="M2275" s="1"/>
    </row>
    <row r="2276">
      <c r="A2276" s="49"/>
      <c r="B2276" s="49"/>
      <c r="C2276" s="49" t="s">
        <v>60</v>
      </c>
      <c r="D2276" s="50"/>
      <c r="E2276" s="51"/>
      <c r="F2276" s="51"/>
      <c r="G2276" s="51"/>
      <c r="H2276" s="52"/>
      <c r="I2276" s="53"/>
      <c r="J2276" s="52"/>
      <c r="K2276" s="53"/>
      <c r="L2276" s="52">
        <v>1058.47</v>
      </c>
      <c r="M2276" s="1"/>
    </row>
    <row r="2277" ht="28.5">
      <c r="A2277" s="49"/>
      <c r="B2277" s="49" t="s">
        <v>138</v>
      </c>
      <c r="C2277" s="49" t="s">
        <v>139</v>
      </c>
      <c r="D2277" s="50" t="s">
        <v>63</v>
      </c>
      <c r="E2277" s="51">
        <v>90</v>
      </c>
      <c r="F2277" s="51"/>
      <c r="G2277" s="51">
        <v>90</v>
      </c>
      <c r="H2277" s="52"/>
      <c r="I2277" s="53"/>
      <c r="J2277" s="52"/>
      <c r="K2277" s="53"/>
      <c r="L2277" s="52">
        <v>952.62</v>
      </c>
      <c r="M2277" s="1"/>
    </row>
    <row r="2278" ht="28.5">
      <c r="A2278" s="64"/>
      <c r="B2278" s="64" t="s">
        <v>140</v>
      </c>
      <c r="C2278" s="64" t="s">
        <v>141</v>
      </c>
      <c r="D2278" s="59" t="s">
        <v>63</v>
      </c>
      <c r="E2278" s="61">
        <v>46</v>
      </c>
      <c r="F2278" s="61"/>
      <c r="G2278" s="61">
        <v>46</v>
      </c>
      <c r="H2278" s="65"/>
      <c r="I2278" s="66"/>
      <c r="J2278" s="65"/>
      <c r="K2278" s="66"/>
      <c r="L2278" s="65">
        <v>486.89999999999998</v>
      </c>
      <c r="M2278" s="1"/>
    </row>
    <row r="2279">
      <c r="C2279" s="67" t="s">
        <v>66</v>
      </c>
      <c r="D2279" s="67"/>
      <c r="E2279" s="67"/>
      <c r="F2279" s="67"/>
      <c r="G2279" s="67"/>
      <c r="H2279" s="67"/>
      <c r="I2279" s="68">
        <v>2788.52</v>
      </c>
      <c r="J2279" s="68"/>
      <c r="K2279" s="68">
        <v>2788.52</v>
      </c>
      <c r="L2279" s="68"/>
      <c r="M2279" s="3">
        <f>K2279*1.0795</f>
        <v>3010.2073399999999</v>
      </c>
      <c r="AD2279">
        <v>1016.75</v>
      </c>
      <c r="AE2279">
        <v>519.66999999999996</v>
      </c>
      <c r="AN2279" s="69">
        <v>2788.52</v>
      </c>
      <c r="AO2279" s="69">
        <v>290.52999999999992</v>
      </c>
      <c r="AQ2279" t="s">
        <v>67</v>
      </c>
      <c r="AR2279" s="69">
        <v>917.05999999999995</v>
      </c>
      <c r="AT2279" s="69">
        <v>141.41</v>
      </c>
      <c r="AV2279" t="s">
        <v>67</v>
      </c>
      <c r="AW2279" s="69">
        <v>0</v>
      </c>
      <c r="AZ2279">
        <v>952.62</v>
      </c>
      <c r="BA2279">
        <v>486.89999999999998</v>
      </c>
      <c r="CD2279">
        <v>2</v>
      </c>
    </row>
    <row r="2280" ht="54">
      <c r="A2280" s="48" t="s">
        <v>444</v>
      </c>
      <c r="B2280" s="49" t="s">
        <v>442</v>
      </c>
      <c r="C2280" s="49" t="s">
        <v>445</v>
      </c>
      <c r="D2280" s="50" t="s">
        <v>252</v>
      </c>
      <c r="E2280" s="51">
        <v>1</v>
      </c>
      <c r="F2280" s="51"/>
      <c r="G2280" s="51">
        <v>1</v>
      </c>
      <c r="H2280" s="52"/>
      <c r="I2280" s="53"/>
      <c r="J2280" s="52"/>
      <c r="K2280" s="53"/>
      <c r="L2280" s="52"/>
      <c r="M2280" s="1"/>
    </row>
    <row r="2281">
      <c r="A2281" s="55"/>
      <c r="B2281" s="51">
        <v>1</v>
      </c>
      <c r="C2281" s="55" t="s">
        <v>47</v>
      </c>
      <c r="D2281" s="50" t="s">
        <v>48</v>
      </c>
      <c r="E2281" s="56"/>
      <c r="F2281" s="51"/>
      <c r="G2281" s="51">
        <v>6</v>
      </c>
      <c r="H2281" s="51"/>
      <c r="I2281" s="51"/>
      <c r="J2281" s="51"/>
      <c r="K2281" s="51"/>
      <c r="L2281" s="57">
        <v>3056.8800000000001</v>
      </c>
      <c r="M2281" s="1"/>
    </row>
    <row r="2282">
      <c r="A2282" s="49"/>
      <c r="B2282" s="49" t="s">
        <v>97</v>
      </c>
      <c r="C2282" s="49" t="s">
        <v>98</v>
      </c>
      <c r="D2282" s="50" t="s">
        <v>48</v>
      </c>
      <c r="E2282" s="51">
        <v>6</v>
      </c>
      <c r="F2282" s="51"/>
      <c r="G2282" s="51">
        <v>6</v>
      </c>
      <c r="H2282" s="52"/>
      <c r="I2282" s="53"/>
      <c r="J2282" s="52">
        <v>509.48000000000002</v>
      </c>
      <c r="K2282" s="53"/>
      <c r="L2282" s="52">
        <v>3056.8800000000001</v>
      </c>
      <c r="M2282" s="1"/>
    </row>
    <row r="2283">
      <c r="A2283" s="55"/>
      <c r="B2283" s="51">
        <v>2</v>
      </c>
      <c r="C2283" s="55" t="s">
        <v>51</v>
      </c>
      <c r="D2283" s="50"/>
      <c r="E2283" s="56"/>
      <c r="F2283" s="51"/>
      <c r="G2283" s="51"/>
      <c r="H2283" s="51"/>
      <c r="I2283" s="51"/>
      <c r="J2283" s="51"/>
      <c r="K2283" s="51"/>
      <c r="L2283" s="57">
        <v>968.43000000000006</v>
      </c>
      <c r="M2283" s="1"/>
    </row>
    <row r="2284">
      <c r="A2284" s="55"/>
      <c r="B2284" s="51"/>
      <c r="C2284" s="55" t="s">
        <v>52</v>
      </c>
      <c r="D2284" s="50" t="s">
        <v>48</v>
      </c>
      <c r="E2284" s="56"/>
      <c r="F2284" s="51"/>
      <c r="G2284" s="51">
        <v>0.76000000000000001</v>
      </c>
      <c r="H2284" s="51"/>
      <c r="I2284" s="51"/>
      <c r="J2284" s="51"/>
      <c r="K2284" s="51"/>
      <c r="L2284" s="57">
        <v>471.38</v>
      </c>
      <c r="M2284" s="1"/>
      <c r="CE2284">
        <v>1</v>
      </c>
    </row>
    <row r="2285" ht="42.75">
      <c r="A2285" s="49"/>
      <c r="B2285" s="49" t="s">
        <v>159</v>
      </c>
      <c r="C2285" s="49" t="s">
        <v>160</v>
      </c>
      <c r="D2285" s="50" t="s">
        <v>55</v>
      </c>
      <c r="E2285" s="51">
        <v>0.76000000000000001</v>
      </c>
      <c r="F2285" s="51"/>
      <c r="G2285" s="51">
        <v>0.76000000000000001</v>
      </c>
      <c r="H2285" s="52">
        <v>995.50999999999999</v>
      </c>
      <c r="I2285" s="53">
        <v>1.28</v>
      </c>
      <c r="J2285" s="52">
        <v>1274.25</v>
      </c>
      <c r="K2285" s="53"/>
      <c r="L2285" s="52">
        <v>968.42999999999995</v>
      </c>
      <c r="M2285" s="1"/>
    </row>
    <row r="2286" ht="28.5">
      <c r="A2286" s="49"/>
      <c r="B2286" s="49" t="s">
        <v>56</v>
      </c>
      <c r="C2286" s="49" t="s">
        <v>57</v>
      </c>
      <c r="D2286" s="50" t="s">
        <v>48</v>
      </c>
      <c r="E2286" s="51">
        <v>0.76000000000000001</v>
      </c>
      <c r="F2286" s="51"/>
      <c r="G2286" s="51">
        <v>0.76000000000000001</v>
      </c>
      <c r="H2286" s="52"/>
      <c r="I2286" s="53"/>
      <c r="J2286" s="52">
        <v>620.24000000000001</v>
      </c>
      <c r="K2286" s="53"/>
      <c r="L2286" s="52">
        <v>471.38</v>
      </c>
      <c r="M2286" s="1"/>
      <c r="CE2286">
        <v>1</v>
      </c>
    </row>
    <row r="2287">
      <c r="A2287" s="55"/>
      <c r="B2287" s="51">
        <v>4</v>
      </c>
      <c r="C2287" s="55" t="s">
        <v>58</v>
      </c>
      <c r="D2287" s="50"/>
      <c r="E2287" s="56"/>
      <c r="F2287" s="51"/>
      <c r="G2287" s="51"/>
      <c r="H2287" s="51"/>
      <c r="I2287" s="51"/>
      <c r="J2287" s="51"/>
      <c r="K2287" s="51"/>
      <c r="L2287" s="57">
        <v>0</v>
      </c>
      <c r="M2287" s="1"/>
    </row>
    <row r="2288" ht="42.75">
      <c r="A2288" s="49"/>
      <c r="B2288" s="49" t="s">
        <v>253</v>
      </c>
      <c r="C2288" s="49" t="s">
        <v>254</v>
      </c>
      <c r="D2288" s="50" t="s">
        <v>148</v>
      </c>
      <c r="E2288" s="51">
        <v>0.0032000000000000002</v>
      </c>
      <c r="F2288" s="51">
        <v>0</v>
      </c>
      <c r="G2288" s="51">
        <v>0</v>
      </c>
      <c r="H2288" s="52">
        <v>23335.799999999999</v>
      </c>
      <c r="I2288" s="53">
        <v>1.22</v>
      </c>
      <c r="J2288" s="52">
        <v>28469.68</v>
      </c>
      <c r="K2288" s="53"/>
      <c r="L2288" s="52">
        <v>0</v>
      </c>
      <c r="M2288" s="1"/>
    </row>
    <row r="2289">
      <c r="A2289" s="49"/>
      <c r="B2289" s="49" t="s">
        <v>146</v>
      </c>
      <c r="C2289" s="49" t="s">
        <v>147</v>
      </c>
      <c r="D2289" s="50" t="s">
        <v>148</v>
      </c>
      <c r="E2289" s="51">
        <v>0.00046000000000000001</v>
      </c>
      <c r="F2289" s="51">
        <v>0</v>
      </c>
      <c r="G2289" s="51">
        <v>0</v>
      </c>
      <c r="H2289" s="52">
        <v>116448.72</v>
      </c>
      <c r="I2289" s="53">
        <v>1.28</v>
      </c>
      <c r="J2289" s="52">
        <v>149054.35999999999</v>
      </c>
      <c r="K2289" s="53"/>
      <c r="L2289" s="52">
        <v>0</v>
      </c>
      <c r="M2289" s="1"/>
    </row>
    <row r="2290">
      <c r="A2290" s="49"/>
      <c r="B2290" s="49" t="s">
        <v>184</v>
      </c>
      <c r="C2290" s="49" t="s">
        <v>185</v>
      </c>
      <c r="D2290" s="50" t="s">
        <v>151</v>
      </c>
      <c r="E2290" s="51">
        <v>0.075999999999999998</v>
      </c>
      <c r="F2290" s="51">
        <v>0</v>
      </c>
      <c r="G2290" s="51">
        <v>0</v>
      </c>
      <c r="H2290" s="52"/>
      <c r="I2290" s="53"/>
      <c r="J2290" s="52">
        <v>54.5</v>
      </c>
      <c r="K2290" s="53"/>
      <c r="L2290" s="52">
        <v>0</v>
      </c>
      <c r="M2290" s="1"/>
    </row>
    <row r="2291">
      <c r="A2291" s="49"/>
      <c r="B2291" s="49" t="s">
        <v>257</v>
      </c>
      <c r="C2291" s="49" t="s">
        <v>258</v>
      </c>
      <c r="D2291" s="50" t="s">
        <v>151</v>
      </c>
      <c r="E2291" s="51">
        <v>0.0080000000000000002</v>
      </c>
      <c r="F2291" s="51">
        <v>0</v>
      </c>
      <c r="G2291" s="51">
        <v>0</v>
      </c>
      <c r="H2291" s="52">
        <v>219.68000000000001</v>
      </c>
      <c r="I2291" s="53">
        <v>0.91000000000000003</v>
      </c>
      <c r="J2291" s="52">
        <v>199.91</v>
      </c>
      <c r="K2291" s="53"/>
      <c r="L2291" s="52">
        <v>0</v>
      </c>
      <c r="M2291" s="1"/>
    </row>
    <row r="2292" ht="57">
      <c r="A2292" s="49"/>
      <c r="B2292" s="49" t="s">
        <v>261</v>
      </c>
      <c r="C2292" s="49" t="s">
        <v>262</v>
      </c>
      <c r="D2292" s="50" t="s">
        <v>221</v>
      </c>
      <c r="E2292" s="51">
        <v>3.25</v>
      </c>
      <c r="F2292" s="51">
        <v>0</v>
      </c>
      <c r="G2292" s="51">
        <v>0</v>
      </c>
      <c r="H2292" s="52">
        <v>14.43</v>
      </c>
      <c r="I2292" s="53">
        <v>1.53</v>
      </c>
      <c r="J2292" s="52">
        <v>22.079999999999998</v>
      </c>
      <c r="K2292" s="53"/>
      <c r="L2292" s="52">
        <v>0</v>
      </c>
      <c r="M2292" s="1"/>
    </row>
    <row r="2293" ht="42.75">
      <c r="A2293" s="49"/>
      <c r="B2293" s="49" t="s">
        <v>421</v>
      </c>
      <c r="C2293" s="49" t="s">
        <v>422</v>
      </c>
      <c r="D2293" s="50" t="s">
        <v>151</v>
      </c>
      <c r="E2293" s="51">
        <v>0.0080000000000000002</v>
      </c>
      <c r="F2293" s="51">
        <v>0</v>
      </c>
      <c r="G2293" s="51">
        <v>0</v>
      </c>
      <c r="H2293" s="52">
        <v>373.74000000000001</v>
      </c>
      <c r="I2293" s="53">
        <v>1.54</v>
      </c>
      <c r="J2293" s="52">
        <v>575.55999999999995</v>
      </c>
      <c r="K2293" s="53"/>
      <c r="L2293" s="52">
        <v>0</v>
      </c>
      <c r="M2293" s="1"/>
    </row>
    <row r="2294" ht="28.5">
      <c r="A2294" s="49"/>
      <c r="B2294" s="49" t="s">
        <v>423</v>
      </c>
      <c r="C2294" s="49" t="s">
        <v>424</v>
      </c>
      <c r="D2294" s="50" t="s">
        <v>425</v>
      </c>
      <c r="E2294" s="51">
        <v>0.028000000000000001</v>
      </c>
      <c r="F2294" s="51">
        <v>0</v>
      </c>
      <c r="G2294" s="51">
        <v>0</v>
      </c>
      <c r="H2294" s="52">
        <v>185.31999999999999</v>
      </c>
      <c r="I2294" s="53">
        <v>1.54</v>
      </c>
      <c r="J2294" s="52">
        <v>285.38999999999999</v>
      </c>
      <c r="K2294" s="53"/>
      <c r="L2294" s="52">
        <v>0</v>
      </c>
      <c r="M2294" s="1"/>
    </row>
    <row r="2295" ht="42.75">
      <c r="A2295" s="49"/>
      <c r="B2295" s="49" t="s">
        <v>188</v>
      </c>
      <c r="C2295" s="49" t="s">
        <v>189</v>
      </c>
      <c r="D2295" s="50" t="s">
        <v>148</v>
      </c>
      <c r="E2295" s="51">
        <v>2.0000000000000002e-05</v>
      </c>
      <c r="F2295" s="51">
        <v>0</v>
      </c>
      <c r="G2295" s="51">
        <v>0</v>
      </c>
      <c r="H2295" s="52">
        <v>1050091.7</v>
      </c>
      <c r="I2295" s="53">
        <v>1.0900000000000001</v>
      </c>
      <c r="J2295" s="52">
        <v>1144599.95</v>
      </c>
      <c r="K2295" s="53"/>
      <c r="L2295" s="52">
        <v>0</v>
      </c>
      <c r="M2295" s="1"/>
    </row>
    <row r="2296" ht="28.5">
      <c r="A2296" s="49"/>
      <c r="B2296" s="49" t="s">
        <v>149</v>
      </c>
      <c r="C2296" s="49" t="s">
        <v>150</v>
      </c>
      <c r="D2296" s="50" t="s">
        <v>151</v>
      </c>
      <c r="E2296" s="51">
        <v>0.23000000000000001</v>
      </c>
      <c r="F2296" s="51">
        <v>0</v>
      </c>
      <c r="G2296" s="51">
        <v>0</v>
      </c>
      <c r="H2296" s="52">
        <v>870.17999999999995</v>
      </c>
      <c r="I2296" s="53">
        <v>1.6100000000000001</v>
      </c>
      <c r="J2296" s="52">
        <v>1400.99</v>
      </c>
      <c r="K2296" s="53"/>
      <c r="L2296" s="52">
        <v>0</v>
      </c>
      <c r="M2296" s="1"/>
    </row>
    <row r="2297">
      <c r="A2297" s="49"/>
      <c r="B2297" s="49" t="s">
        <v>263</v>
      </c>
      <c r="C2297" s="49" t="s">
        <v>264</v>
      </c>
      <c r="D2297" s="50" t="s">
        <v>151</v>
      </c>
      <c r="E2297" s="51">
        <v>0.0040000000000000001</v>
      </c>
      <c r="F2297" s="51">
        <v>0</v>
      </c>
      <c r="G2297" s="51">
        <v>0</v>
      </c>
      <c r="H2297" s="52">
        <v>1912.8399999999999</v>
      </c>
      <c r="I2297" s="53">
        <v>1.6000000000000001</v>
      </c>
      <c r="J2297" s="52">
        <v>3060.54</v>
      </c>
      <c r="K2297" s="53"/>
      <c r="L2297" s="52">
        <v>0</v>
      </c>
      <c r="M2297" s="1"/>
    </row>
    <row r="2298">
      <c r="A2298" s="49"/>
      <c r="B2298" s="49" t="s">
        <v>426</v>
      </c>
      <c r="C2298" s="49" t="s">
        <v>427</v>
      </c>
      <c r="D2298" s="50" t="s">
        <v>271</v>
      </c>
      <c r="E2298" s="51">
        <v>0.063</v>
      </c>
      <c r="F2298" s="51">
        <v>0</v>
      </c>
      <c r="G2298" s="51">
        <v>0</v>
      </c>
      <c r="H2298" s="52">
        <v>3581.5700000000002</v>
      </c>
      <c r="I2298" s="53">
        <v>1.3799999999999999</v>
      </c>
      <c r="J2298" s="52">
        <v>4942.5699999999997</v>
      </c>
      <c r="K2298" s="53"/>
      <c r="L2298" s="52">
        <v>0</v>
      </c>
      <c r="M2298" s="1"/>
    </row>
    <row r="2299" ht="28.5">
      <c r="A2299" s="49"/>
      <c r="B2299" s="49" t="s">
        <v>428</v>
      </c>
      <c r="C2299" s="49" t="s">
        <v>429</v>
      </c>
      <c r="D2299" s="50" t="s">
        <v>271</v>
      </c>
      <c r="E2299" s="51">
        <v>0.035999999999999997</v>
      </c>
      <c r="F2299" s="51">
        <v>0</v>
      </c>
      <c r="G2299" s="51">
        <v>0</v>
      </c>
      <c r="H2299" s="52">
        <v>2191.2800000000002</v>
      </c>
      <c r="I2299" s="53">
        <v>1.24</v>
      </c>
      <c r="J2299" s="52">
        <v>2717.1900000000001</v>
      </c>
      <c r="K2299" s="53"/>
      <c r="L2299" s="52">
        <v>0</v>
      </c>
      <c r="M2299" s="1"/>
    </row>
    <row r="2300" ht="28.5">
      <c r="A2300" s="49"/>
      <c r="B2300" s="49" t="s">
        <v>430</v>
      </c>
      <c r="C2300" s="49" t="s">
        <v>431</v>
      </c>
      <c r="D2300" s="50" t="s">
        <v>252</v>
      </c>
      <c r="E2300" s="51">
        <v>1</v>
      </c>
      <c r="F2300" s="51">
        <v>0</v>
      </c>
      <c r="G2300" s="51">
        <v>0</v>
      </c>
      <c r="H2300" s="52">
        <v>167.36000000000001</v>
      </c>
      <c r="I2300" s="53">
        <v>1.24</v>
      </c>
      <c r="J2300" s="52">
        <v>207.53</v>
      </c>
      <c r="K2300" s="53"/>
      <c r="L2300" s="52">
        <v>0</v>
      </c>
      <c r="M2300" s="1"/>
    </row>
    <row r="2301" ht="28.5">
      <c r="A2301" s="49"/>
      <c r="B2301" s="49" t="s">
        <v>432</v>
      </c>
      <c r="C2301" s="64" t="s">
        <v>433</v>
      </c>
      <c r="D2301" s="59" t="s">
        <v>271</v>
      </c>
      <c r="E2301" s="61">
        <v>0.001</v>
      </c>
      <c r="F2301" s="61">
        <v>0</v>
      </c>
      <c r="G2301" s="61">
        <v>0</v>
      </c>
      <c r="H2301" s="65">
        <v>493.38999999999999</v>
      </c>
      <c r="I2301" s="66">
        <v>0.94999999999999996</v>
      </c>
      <c r="J2301" s="65">
        <v>468.72000000000003</v>
      </c>
      <c r="K2301" s="66"/>
      <c r="L2301" s="65">
        <v>0</v>
      </c>
      <c r="M2301" s="1"/>
    </row>
    <row r="2302">
      <c r="A2302" s="49"/>
      <c r="B2302" s="49"/>
      <c r="C2302" s="63" t="s">
        <v>59</v>
      </c>
      <c r="D2302" s="50"/>
      <c r="E2302" s="51"/>
      <c r="F2302" s="51"/>
      <c r="G2302" s="51"/>
      <c r="H2302" s="52"/>
      <c r="I2302" s="53"/>
      <c r="J2302" s="52"/>
      <c r="K2302" s="53"/>
      <c r="L2302" s="52">
        <v>4496.6900000000005</v>
      </c>
      <c r="M2302" s="1"/>
    </row>
    <row r="2303">
      <c r="A2303" s="49"/>
      <c r="B2303" s="49"/>
      <c r="C2303" s="49" t="s">
        <v>60</v>
      </c>
      <c r="D2303" s="50"/>
      <c r="E2303" s="51"/>
      <c r="F2303" s="51"/>
      <c r="G2303" s="51"/>
      <c r="H2303" s="52"/>
      <c r="I2303" s="53"/>
      <c r="J2303" s="52"/>
      <c r="K2303" s="53"/>
      <c r="L2303" s="52">
        <v>3528.2600000000002</v>
      </c>
      <c r="M2303" s="1"/>
    </row>
    <row r="2304" ht="28.5">
      <c r="A2304" s="49"/>
      <c r="B2304" s="49" t="s">
        <v>138</v>
      </c>
      <c r="C2304" s="49" t="s">
        <v>139</v>
      </c>
      <c r="D2304" s="50" t="s">
        <v>63</v>
      </c>
      <c r="E2304" s="51">
        <v>90</v>
      </c>
      <c r="F2304" s="51"/>
      <c r="G2304" s="51">
        <v>90</v>
      </c>
      <c r="H2304" s="52"/>
      <c r="I2304" s="53"/>
      <c r="J2304" s="52"/>
      <c r="K2304" s="53"/>
      <c r="L2304" s="52">
        <v>3175.4299999999998</v>
      </c>
      <c r="M2304" s="1"/>
    </row>
    <row r="2305" ht="28.5">
      <c r="A2305" s="64"/>
      <c r="B2305" s="64" t="s">
        <v>140</v>
      </c>
      <c r="C2305" s="64" t="s">
        <v>141</v>
      </c>
      <c r="D2305" s="59" t="s">
        <v>63</v>
      </c>
      <c r="E2305" s="61">
        <v>46</v>
      </c>
      <c r="F2305" s="61"/>
      <c r="G2305" s="61">
        <v>46</v>
      </c>
      <c r="H2305" s="65"/>
      <c r="I2305" s="66"/>
      <c r="J2305" s="65"/>
      <c r="K2305" s="66"/>
      <c r="L2305" s="65">
        <v>1623</v>
      </c>
      <c r="M2305" s="1"/>
    </row>
    <row r="2306">
      <c r="C2306" s="67" t="s">
        <v>66</v>
      </c>
      <c r="D2306" s="67"/>
      <c r="E2306" s="67"/>
      <c r="F2306" s="67"/>
      <c r="G2306" s="67"/>
      <c r="H2306" s="67"/>
      <c r="I2306" s="68">
        <v>9295.119999999999</v>
      </c>
      <c r="J2306" s="68"/>
      <c r="K2306" s="68">
        <v>9295.119999999999</v>
      </c>
      <c r="L2306" s="68"/>
      <c r="M2306" s="3">
        <f>K2306*1.0795</f>
        <v>10034.082039999998</v>
      </c>
      <c r="AD2306">
        <v>1016.75</v>
      </c>
      <c r="AE2306">
        <v>519.66999999999996</v>
      </c>
      <c r="AN2306" s="69">
        <v>9295.119999999999</v>
      </c>
      <c r="AO2306" s="69">
        <v>968.43000000000006</v>
      </c>
      <c r="AQ2306" t="s">
        <v>67</v>
      </c>
      <c r="AR2306" s="69">
        <v>3056.8800000000001</v>
      </c>
      <c r="AT2306" s="69">
        <v>471.38</v>
      </c>
      <c r="AV2306" t="s">
        <v>67</v>
      </c>
      <c r="AW2306" s="69">
        <v>0</v>
      </c>
      <c r="AZ2306">
        <v>3175.4299999999998</v>
      </c>
      <c r="BA2306">
        <v>1623</v>
      </c>
      <c r="CD2306">
        <v>2</v>
      </c>
    </row>
    <row r="2307" ht="42.75">
      <c r="A2307" s="48" t="s">
        <v>446</v>
      </c>
      <c r="B2307" s="49" t="s">
        <v>447</v>
      </c>
      <c r="C2307" s="49" t="s">
        <v>448</v>
      </c>
      <c r="D2307" s="50" t="s">
        <v>252</v>
      </c>
      <c r="E2307" s="51">
        <v>1</v>
      </c>
      <c r="F2307" s="51"/>
      <c r="G2307" s="51">
        <v>1</v>
      </c>
      <c r="H2307" s="52"/>
      <c r="I2307" s="53"/>
      <c r="J2307" s="52"/>
      <c r="K2307" s="53"/>
      <c r="L2307" s="52"/>
      <c r="M2307" s="1"/>
    </row>
    <row r="2308" ht="25.5">
      <c r="B2308" s="54" t="s">
        <v>157</v>
      </c>
      <c r="C2308" s="54" t="s">
        <v>158</v>
      </c>
      <c r="D2308" s="54"/>
      <c r="E2308" s="54"/>
      <c r="F2308" s="54"/>
      <c r="G2308" s="54"/>
      <c r="H2308" s="54"/>
      <c r="I2308" s="54"/>
      <c r="J2308" s="54"/>
      <c r="K2308" s="54"/>
      <c r="L2308" s="54"/>
      <c r="M2308" s="1"/>
      <c r="CW2308" s="70" t="s">
        <v>158</v>
      </c>
    </row>
    <row r="2309">
      <c r="A2309" s="55"/>
      <c r="B2309" s="51">
        <v>1</v>
      </c>
      <c r="C2309" s="55" t="s">
        <v>47</v>
      </c>
      <c r="D2309" s="50" t="s">
        <v>48</v>
      </c>
      <c r="E2309" s="56"/>
      <c r="F2309" s="51"/>
      <c r="G2309" s="51">
        <v>2.3999999999999999</v>
      </c>
      <c r="H2309" s="51"/>
      <c r="I2309" s="51"/>
      <c r="J2309" s="51"/>
      <c r="K2309" s="51"/>
      <c r="L2309" s="57">
        <v>1222.75</v>
      </c>
      <c r="M2309" s="1"/>
    </row>
    <row r="2310">
      <c r="A2310" s="49"/>
      <c r="B2310" s="49" t="s">
        <v>97</v>
      </c>
      <c r="C2310" s="49" t="s">
        <v>98</v>
      </c>
      <c r="D2310" s="50" t="s">
        <v>48</v>
      </c>
      <c r="E2310" s="51">
        <v>8</v>
      </c>
      <c r="F2310" s="51">
        <v>0.29999999999999999</v>
      </c>
      <c r="G2310" s="51">
        <v>2.3999999999999999</v>
      </c>
      <c r="H2310" s="52"/>
      <c r="I2310" s="53"/>
      <c r="J2310" s="52">
        <v>509.48000000000002</v>
      </c>
      <c r="K2310" s="53"/>
      <c r="L2310" s="52">
        <v>1222.75</v>
      </c>
      <c r="M2310" s="1"/>
    </row>
    <row r="2311">
      <c r="A2311" s="55"/>
      <c r="B2311" s="51">
        <v>2</v>
      </c>
      <c r="C2311" s="55" t="s">
        <v>51</v>
      </c>
      <c r="D2311" s="50"/>
      <c r="E2311" s="56"/>
      <c r="F2311" s="51"/>
      <c r="G2311" s="51"/>
      <c r="H2311" s="51"/>
      <c r="I2311" s="51"/>
      <c r="J2311" s="51"/>
      <c r="K2311" s="51"/>
      <c r="L2311" s="57">
        <v>366.98000000000002</v>
      </c>
      <c r="M2311" s="1"/>
    </row>
    <row r="2312">
      <c r="A2312" s="55"/>
      <c r="B2312" s="51"/>
      <c r="C2312" s="55" t="s">
        <v>52</v>
      </c>
      <c r="D2312" s="50" t="s">
        <v>48</v>
      </c>
      <c r="E2312" s="56"/>
      <c r="F2312" s="51"/>
      <c r="G2312" s="51">
        <v>0.28799999999999998</v>
      </c>
      <c r="H2312" s="51"/>
      <c r="I2312" s="51"/>
      <c r="J2312" s="51"/>
      <c r="K2312" s="51"/>
      <c r="L2312" s="57">
        <v>178.63</v>
      </c>
      <c r="M2312" s="1"/>
      <c r="CE2312">
        <v>1</v>
      </c>
    </row>
    <row r="2313" ht="42.75">
      <c r="A2313" s="49"/>
      <c r="B2313" s="49" t="s">
        <v>159</v>
      </c>
      <c r="C2313" s="49" t="s">
        <v>160</v>
      </c>
      <c r="D2313" s="50" t="s">
        <v>55</v>
      </c>
      <c r="E2313" s="51">
        <v>0.95999999999999996</v>
      </c>
      <c r="F2313" s="51">
        <v>0.29999999999999999</v>
      </c>
      <c r="G2313" s="51">
        <v>0.28799999999999998</v>
      </c>
      <c r="H2313" s="52">
        <v>995.50999999999999</v>
      </c>
      <c r="I2313" s="53">
        <v>1.28</v>
      </c>
      <c r="J2313" s="52">
        <v>1274.25</v>
      </c>
      <c r="K2313" s="53"/>
      <c r="L2313" s="52">
        <v>366.98000000000002</v>
      </c>
      <c r="M2313" s="1"/>
    </row>
    <row r="2314" ht="28.5">
      <c r="A2314" s="49"/>
      <c r="B2314" s="49" t="s">
        <v>56</v>
      </c>
      <c r="C2314" s="49" t="s">
        <v>57</v>
      </c>
      <c r="D2314" s="50" t="s">
        <v>48</v>
      </c>
      <c r="E2314" s="51">
        <v>0.95999999999999996</v>
      </c>
      <c r="F2314" s="51">
        <v>0.29999999999999999</v>
      </c>
      <c r="G2314" s="51">
        <v>0.28799999999999998</v>
      </c>
      <c r="H2314" s="52"/>
      <c r="I2314" s="53"/>
      <c r="J2314" s="52">
        <v>620.24000000000001</v>
      </c>
      <c r="K2314" s="53"/>
      <c r="L2314" s="52">
        <v>178.63</v>
      </c>
      <c r="M2314" s="1"/>
      <c r="CE2314">
        <v>1</v>
      </c>
    </row>
    <row r="2315">
      <c r="A2315" s="55"/>
      <c r="B2315" s="51">
        <v>4</v>
      </c>
      <c r="C2315" s="55" t="s">
        <v>58</v>
      </c>
      <c r="D2315" s="50"/>
      <c r="E2315" s="56"/>
      <c r="F2315" s="51"/>
      <c r="G2315" s="51"/>
      <c r="H2315" s="51"/>
      <c r="I2315" s="51"/>
      <c r="J2315" s="51"/>
      <c r="K2315" s="51"/>
      <c r="L2315" s="57">
        <v>0</v>
      </c>
      <c r="M2315" s="1"/>
    </row>
    <row r="2316" ht="42.75">
      <c r="A2316" s="49"/>
      <c r="B2316" s="49" t="s">
        <v>253</v>
      </c>
      <c r="C2316" s="49" t="s">
        <v>254</v>
      </c>
      <c r="D2316" s="50" t="s">
        <v>148</v>
      </c>
      <c r="E2316" s="51">
        <v>0.0032000000000000002</v>
      </c>
      <c r="F2316" s="51">
        <v>0</v>
      </c>
      <c r="G2316" s="51">
        <v>0</v>
      </c>
      <c r="H2316" s="52">
        <v>23335.799999999999</v>
      </c>
      <c r="I2316" s="53">
        <v>1.22</v>
      </c>
      <c r="J2316" s="52">
        <v>28469.68</v>
      </c>
      <c r="K2316" s="53"/>
      <c r="L2316" s="52">
        <v>0</v>
      </c>
      <c r="M2316" s="1"/>
    </row>
    <row r="2317">
      <c r="A2317" s="49"/>
      <c r="B2317" s="49" t="s">
        <v>146</v>
      </c>
      <c r="C2317" s="49" t="s">
        <v>147</v>
      </c>
      <c r="D2317" s="50" t="s">
        <v>148</v>
      </c>
      <c r="E2317" s="51">
        <v>0.00046000000000000001</v>
      </c>
      <c r="F2317" s="51">
        <v>0</v>
      </c>
      <c r="G2317" s="51">
        <v>0</v>
      </c>
      <c r="H2317" s="52">
        <v>116448.72</v>
      </c>
      <c r="I2317" s="53">
        <v>1.28</v>
      </c>
      <c r="J2317" s="52">
        <v>149054.35999999999</v>
      </c>
      <c r="K2317" s="53"/>
      <c r="L2317" s="52">
        <v>0</v>
      </c>
      <c r="M2317" s="1"/>
    </row>
    <row r="2318">
      <c r="A2318" s="49"/>
      <c r="B2318" s="49" t="s">
        <v>184</v>
      </c>
      <c r="C2318" s="49" t="s">
        <v>185</v>
      </c>
      <c r="D2318" s="50" t="s">
        <v>151</v>
      </c>
      <c r="E2318" s="51">
        <v>0.091999999999999998</v>
      </c>
      <c r="F2318" s="51">
        <v>0</v>
      </c>
      <c r="G2318" s="51">
        <v>0</v>
      </c>
      <c r="H2318" s="52"/>
      <c r="I2318" s="53"/>
      <c r="J2318" s="52">
        <v>54.5</v>
      </c>
      <c r="K2318" s="53"/>
      <c r="L2318" s="52">
        <v>0</v>
      </c>
      <c r="M2318" s="1"/>
    </row>
    <row r="2319">
      <c r="A2319" s="49"/>
      <c r="B2319" s="49" t="s">
        <v>257</v>
      </c>
      <c r="C2319" s="49" t="s">
        <v>258</v>
      </c>
      <c r="D2319" s="50" t="s">
        <v>151</v>
      </c>
      <c r="E2319" s="51">
        <v>0.0070000000000000001</v>
      </c>
      <c r="F2319" s="51">
        <v>0</v>
      </c>
      <c r="G2319" s="51">
        <v>0</v>
      </c>
      <c r="H2319" s="52">
        <v>219.68000000000001</v>
      </c>
      <c r="I2319" s="53">
        <v>0.91000000000000003</v>
      </c>
      <c r="J2319" s="52">
        <v>199.91</v>
      </c>
      <c r="K2319" s="53"/>
      <c r="L2319" s="52">
        <v>0</v>
      </c>
      <c r="M2319" s="1"/>
    </row>
    <row r="2320" ht="57">
      <c r="A2320" s="49"/>
      <c r="B2320" s="49" t="s">
        <v>261</v>
      </c>
      <c r="C2320" s="49" t="s">
        <v>262</v>
      </c>
      <c r="D2320" s="50" t="s">
        <v>221</v>
      </c>
      <c r="E2320" s="51">
        <v>3.25</v>
      </c>
      <c r="F2320" s="51">
        <v>0</v>
      </c>
      <c r="G2320" s="51">
        <v>0</v>
      </c>
      <c r="H2320" s="52">
        <v>14.43</v>
      </c>
      <c r="I2320" s="53">
        <v>1.53</v>
      </c>
      <c r="J2320" s="52">
        <v>22.079999999999998</v>
      </c>
      <c r="K2320" s="53"/>
      <c r="L2320" s="52">
        <v>0</v>
      </c>
      <c r="M2320" s="1"/>
    </row>
    <row r="2321" ht="42.75">
      <c r="A2321" s="49"/>
      <c r="B2321" s="49" t="s">
        <v>421</v>
      </c>
      <c r="C2321" s="49" t="s">
        <v>422</v>
      </c>
      <c r="D2321" s="50" t="s">
        <v>151</v>
      </c>
      <c r="E2321" s="51">
        <v>0.01</v>
      </c>
      <c r="F2321" s="51">
        <v>0</v>
      </c>
      <c r="G2321" s="51">
        <v>0</v>
      </c>
      <c r="H2321" s="52">
        <v>373.74000000000001</v>
      </c>
      <c r="I2321" s="53">
        <v>1.54</v>
      </c>
      <c r="J2321" s="52">
        <v>575.55999999999995</v>
      </c>
      <c r="K2321" s="53"/>
      <c r="L2321" s="52">
        <v>0</v>
      </c>
      <c r="M2321" s="1"/>
    </row>
    <row r="2322" ht="28.5">
      <c r="A2322" s="49"/>
      <c r="B2322" s="49" t="s">
        <v>423</v>
      </c>
      <c r="C2322" s="49" t="s">
        <v>424</v>
      </c>
      <c r="D2322" s="50" t="s">
        <v>425</v>
      </c>
      <c r="E2322" s="51">
        <v>0.042000000000000003</v>
      </c>
      <c r="F2322" s="51">
        <v>0</v>
      </c>
      <c r="G2322" s="51">
        <v>0</v>
      </c>
      <c r="H2322" s="52">
        <v>185.31999999999999</v>
      </c>
      <c r="I2322" s="53">
        <v>1.54</v>
      </c>
      <c r="J2322" s="52">
        <v>285.38999999999999</v>
      </c>
      <c r="K2322" s="53"/>
      <c r="L2322" s="52">
        <v>0</v>
      </c>
      <c r="M2322" s="1"/>
    </row>
    <row r="2323" ht="42.75">
      <c r="A2323" s="49"/>
      <c r="B2323" s="49" t="s">
        <v>188</v>
      </c>
      <c r="C2323" s="49" t="s">
        <v>189</v>
      </c>
      <c r="D2323" s="50" t="s">
        <v>148</v>
      </c>
      <c r="E2323" s="51">
        <v>2.0000000000000002e-05</v>
      </c>
      <c r="F2323" s="51">
        <v>0</v>
      </c>
      <c r="G2323" s="51">
        <v>0</v>
      </c>
      <c r="H2323" s="52">
        <v>1050091.7</v>
      </c>
      <c r="I2323" s="53">
        <v>1.0900000000000001</v>
      </c>
      <c r="J2323" s="52">
        <v>1144599.95</v>
      </c>
      <c r="K2323" s="53"/>
      <c r="L2323" s="52">
        <v>0</v>
      </c>
      <c r="M2323" s="1"/>
    </row>
    <row r="2324" ht="28.5">
      <c r="A2324" s="49"/>
      <c r="B2324" s="49" t="s">
        <v>149</v>
      </c>
      <c r="C2324" s="49" t="s">
        <v>150</v>
      </c>
      <c r="D2324" s="50" t="s">
        <v>151</v>
      </c>
      <c r="E2324" s="51">
        <v>0.26000000000000001</v>
      </c>
      <c r="F2324" s="51">
        <v>0</v>
      </c>
      <c r="G2324" s="51">
        <v>0</v>
      </c>
      <c r="H2324" s="52">
        <v>870.17999999999995</v>
      </c>
      <c r="I2324" s="53">
        <v>1.6100000000000001</v>
      </c>
      <c r="J2324" s="52">
        <v>1400.99</v>
      </c>
      <c r="K2324" s="53"/>
      <c r="L2324" s="52">
        <v>0</v>
      </c>
      <c r="M2324" s="1"/>
    </row>
    <row r="2325">
      <c r="A2325" s="49"/>
      <c r="B2325" s="49" t="s">
        <v>263</v>
      </c>
      <c r="C2325" s="49" t="s">
        <v>264</v>
      </c>
      <c r="D2325" s="50" t="s">
        <v>151</v>
      </c>
      <c r="E2325" s="51">
        <v>0.0040000000000000001</v>
      </c>
      <c r="F2325" s="51">
        <v>0</v>
      </c>
      <c r="G2325" s="51">
        <v>0</v>
      </c>
      <c r="H2325" s="52">
        <v>1912.8399999999999</v>
      </c>
      <c r="I2325" s="53">
        <v>1.6000000000000001</v>
      </c>
      <c r="J2325" s="52">
        <v>3060.54</v>
      </c>
      <c r="K2325" s="53"/>
      <c r="L2325" s="52">
        <v>0</v>
      </c>
      <c r="M2325" s="1"/>
    </row>
    <row r="2326">
      <c r="A2326" s="49"/>
      <c r="B2326" s="49" t="s">
        <v>426</v>
      </c>
      <c r="C2326" s="49" t="s">
        <v>427</v>
      </c>
      <c r="D2326" s="50" t="s">
        <v>271</v>
      </c>
      <c r="E2326" s="51">
        <v>0.105</v>
      </c>
      <c r="F2326" s="51">
        <v>0</v>
      </c>
      <c r="G2326" s="51">
        <v>0</v>
      </c>
      <c r="H2326" s="52">
        <v>3581.5700000000002</v>
      </c>
      <c r="I2326" s="53">
        <v>1.3799999999999999</v>
      </c>
      <c r="J2326" s="52">
        <v>4942.5699999999997</v>
      </c>
      <c r="K2326" s="53"/>
      <c r="L2326" s="52">
        <v>0</v>
      </c>
      <c r="M2326" s="1"/>
    </row>
    <row r="2327" ht="28.5">
      <c r="A2327" s="49"/>
      <c r="B2327" s="49" t="s">
        <v>428</v>
      </c>
      <c r="C2327" s="49" t="s">
        <v>429</v>
      </c>
      <c r="D2327" s="50" t="s">
        <v>271</v>
      </c>
      <c r="E2327" s="51">
        <v>0.055</v>
      </c>
      <c r="F2327" s="51">
        <v>0</v>
      </c>
      <c r="G2327" s="51">
        <v>0</v>
      </c>
      <c r="H2327" s="52">
        <v>2191.2800000000002</v>
      </c>
      <c r="I2327" s="53">
        <v>1.24</v>
      </c>
      <c r="J2327" s="52">
        <v>2717.1900000000001</v>
      </c>
      <c r="K2327" s="53"/>
      <c r="L2327" s="52">
        <v>0</v>
      </c>
      <c r="M2327" s="1"/>
    </row>
    <row r="2328" ht="28.5">
      <c r="A2328" s="49"/>
      <c r="B2328" s="49" t="s">
        <v>430</v>
      </c>
      <c r="C2328" s="49" t="s">
        <v>431</v>
      </c>
      <c r="D2328" s="50" t="s">
        <v>252</v>
      </c>
      <c r="E2328" s="51">
        <v>1</v>
      </c>
      <c r="F2328" s="51">
        <v>0</v>
      </c>
      <c r="G2328" s="51">
        <v>0</v>
      </c>
      <c r="H2328" s="52">
        <v>167.36000000000001</v>
      </c>
      <c r="I2328" s="53">
        <v>1.24</v>
      </c>
      <c r="J2328" s="52">
        <v>207.53</v>
      </c>
      <c r="K2328" s="53"/>
      <c r="L2328" s="52">
        <v>0</v>
      </c>
      <c r="M2328" s="1"/>
    </row>
    <row r="2329" ht="28.5">
      <c r="A2329" s="49"/>
      <c r="B2329" s="49" t="s">
        <v>432</v>
      </c>
      <c r="C2329" s="64" t="s">
        <v>433</v>
      </c>
      <c r="D2329" s="59" t="s">
        <v>271</v>
      </c>
      <c r="E2329" s="61">
        <v>0.001</v>
      </c>
      <c r="F2329" s="61">
        <v>0</v>
      </c>
      <c r="G2329" s="61">
        <v>0</v>
      </c>
      <c r="H2329" s="65">
        <v>493.38999999999999</v>
      </c>
      <c r="I2329" s="66">
        <v>0.94999999999999996</v>
      </c>
      <c r="J2329" s="65">
        <v>468.72000000000003</v>
      </c>
      <c r="K2329" s="66"/>
      <c r="L2329" s="65">
        <v>0</v>
      </c>
      <c r="M2329" s="1"/>
    </row>
    <row r="2330">
      <c r="A2330" s="49"/>
      <c r="B2330" s="49"/>
      <c r="C2330" s="63" t="s">
        <v>59</v>
      </c>
      <c r="D2330" s="50"/>
      <c r="E2330" s="51"/>
      <c r="F2330" s="51"/>
      <c r="G2330" s="51"/>
      <c r="H2330" s="52"/>
      <c r="I2330" s="53"/>
      <c r="J2330" s="52"/>
      <c r="K2330" s="53"/>
      <c r="L2330" s="52">
        <v>1768.3600000000001</v>
      </c>
      <c r="M2330" s="1"/>
    </row>
    <row r="2331">
      <c r="A2331" s="49"/>
      <c r="B2331" s="49"/>
      <c r="C2331" s="49" t="s">
        <v>60</v>
      </c>
      <c r="D2331" s="50"/>
      <c r="E2331" s="51"/>
      <c r="F2331" s="51"/>
      <c r="G2331" s="51"/>
      <c r="H2331" s="52"/>
      <c r="I2331" s="53"/>
      <c r="J2331" s="52"/>
      <c r="K2331" s="53"/>
      <c r="L2331" s="52">
        <v>1401.3800000000001</v>
      </c>
      <c r="M2331" s="1"/>
    </row>
    <row r="2332" ht="28.5">
      <c r="A2332" s="49"/>
      <c r="B2332" s="49" t="s">
        <v>138</v>
      </c>
      <c r="C2332" s="49" t="s">
        <v>139</v>
      </c>
      <c r="D2332" s="50" t="s">
        <v>63</v>
      </c>
      <c r="E2332" s="51">
        <v>90</v>
      </c>
      <c r="F2332" s="51"/>
      <c r="G2332" s="51">
        <v>90</v>
      </c>
      <c r="H2332" s="52"/>
      <c r="I2332" s="53"/>
      <c r="J2332" s="52"/>
      <c r="K2332" s="53"/>
      <c r="L2332" s="52">
        <v>1261.24</v>
      </c>
      <c r="M2332" s="1"/>
    </row>
    <row r="2333" ht="28.5">
      <c r="A2333" s="64"/>
      <c r="B2333" s="64" t="s">
        <v>140</v>
      </c>
      <c r="C2333" s="64" t="s">
        <v>141</v>
      </c>
      <c r="D2333" s="59" t="s">
        <v>63</v>
      </c>
      <c r="E2333" s="61">
        <v>46</v>
      </c>
      <c r="F2333" s="61"/>
      <c r="G2333" s="61">
        <v>46</v>
      </c>
      <c r="H2333" s="65"/>
      <c r="I2333" s="66"/>
      <c r="J2333" s="65"/>
      <c r="K2333" s="66"/>
      <c r="L2333" s="65">
        <v>644.63</v>
      </c>
      <c r="M2333" s="1"/>
    </row>
    <row r="2334">
      <c r="C2334" s="67" t="s">
        <v>66</v>
      </c>
      <c r="D2334" s="67"/>
      <c r="E2334" s="67"/>
      <c r="F2334" s="67"/>
      <c r="G2334" s="67"/>
      <c r="H2334" s="67"/>
      <c r="I2334" s="68">
        <v>3674.2300000000005</v>
      </c>
      <c r="J2334" s="68"/>
      <c r="K2334" s="68">
        <v>3674.2300000000005</v>
      </c>
      <c r="L2334" s="68"/>
      <c r="M2334" s="3">
        <f>K2334*1.0795</f>
        <v>3966.3312850000002</v>
      </c>
      <c r="AD2334">
        <v>1016.75</v>
      </c>
      <c r="AE2334">
        <v>519.66999999999996</v>
      </c>
      <c r="AN2334" s="69">
        <v>3674.2300000000005</v>
      </c>
      <c r="AO2334" s="69">
        <v>366.98000000000002</v>
      </c>
      <c r="AQ2334" t="s">
        <v>67</v>
      </c>
      <c r="AR2334" s="69">
        <v>1222.75</v>
      </c>
      <c r="AT2334" s="69">
        <v>178.63</v>
      </c>
      <c r="AV2334" t="s">
        <v>67</v>
      </c>
      <c r="AW2334" s="69">
        <v>0</v>
      </c>
      <c r="AZ2334">
        <v>1261.24</v>
      </c>
      <c r="BA2334">
        <v>644.63</v>
      </c>
      <c r="CD2334">
        <v>2</v>
      </c>
    </row>
    <row r="2335" ht="54">
      <c r="A2335" s="48" t="s">
        <v>449</v>
      </c>
      <c r="B2335" s="49" t="s">
        <v>447</v>
      </c>
      <c r="C2335" s="49" t="s">
        <v>450</v>
      </c>
      <c r="D2335" s="50" t="s">
        <v>252</v>
      </c>
      <c r="E2335" s="51">
        <v>1</v>
      </c>
      <c r="F2335" s="51"/>
      <c r="G2335" s="51">
        <v>1</v>
      </c>
      <c r="H2335" s="52"/>
      <c r="I2335" s="53"/>
      <c r="J2335" s="52"/>
      <c r="K2335" s="53"/>
      <c r="L2335" s="52"/>
      <c r="M2335" s="1"/>
    </row>
    <row r="2336">
      <c r="A2336" s="55"/>
      <c r="B2336" s="51">
        <v>1</v>
      </c>
      <c r="C2336" s="55" t="s">
        <v>47</v>
      </c>
      <c r="D2336" s="50" t="s">
        <v>48</v>
      </c>
      <c r="E2336" s="56"/>
      <c r="F2336" s="51"/>
      <c r="G2336" s="51">
        <v>8</v>
      </c>
      <c r="H2336" s="51"/>
      <c r="I2336" s="51"/>
      <c r="J2336" s="51"/>
      <c r="K2336" s="51"/>
      <c r="L2336" s="57">
        <v>4075.8400000000001</v>
      </c>
      <c r="M2336" s="1"/>
    </row>
    <row r="2337">
      <c r="A2337" s="49"/>
      <c r="B2337" s="49" t="s">
        <v>97</v>
      </c>
      <c r="C2337" s="49" t="s">
        <v>98</v>
      </c>
      <c r="D2337" s="50" t="s">
        <v>48</v>
      </c>
      <c r="E2337" s="51">
        <v>8</v>
      </c>
      <c r="F2337" s="51"/>
      <c r="G2337" s="51">
        <v>8</v>
      </c>
      <c r="H2337" s="52"/>
      <c r="I2337" s="53"/>
      <c r="J2337" s="52">
        <v>509.48000000000002</v>
      </c>
      <c r="K2337" s="53"/>
      <c r="L2337" s="52">
        <v>4075.8400000000001</v>
      </c>
      <c r="M2337" s="1"/>
    </row>
    <row r="2338">
      <c r="A2338" s="55"/>
      <c r="B2338" s="51">
        <v>2</v>
      </c>
      <c r="C2338" s="55" t="s">
        <v>51</v>
      </c>
      <c r="D2338" s="50"/>
      <c r="E2338" s="56"/>
      <c r="F2338" s="51"/>
      <c r="G2338" s="51"/>
      <c r="H2338" s="51"/>
      <c r="I2338" s="51"/>
      <c r="J2338" s="51"/>
      <c r="K2338" s="51"/>
      <c r="L2338" s="57">
        <v>1223.28</v>
      </c>
      <c r="M2338" s="1"/>
    </row>
    <row r="2339">
      <c r="A2339" s="55"/>
      <c r="B2339" s="51"/>
      <c r="C2339" s="55" t="s">
        <v>52</v>
      </c>
      <c r="D2339" s="50" t="s">
        <v>48</v>
      </c>
      <c r="E2339" s="56"/>
      <c r="F2339" s="51"/>
      <c r="G2339" s="51">
        <v>0.95999999999999996</v>
      </c>
      <c r="H2339" s="51"/>
      <c r="I2339" s="51"/>
      <c r="J2339" s="51"/>
      <c r="K2339" s="51"/>
      <c r="L2339" s="57">
        <v>595.42999999999995</v>
      </c>
      <c r="M2339" s="1"/>
      <c r="CE2339">
        <v>1</v>
      </c>
    </row>
    <row r="2340" ht="42.75">
      <c r="A2340" s="49"/>
      <c r="B2340" s="49" t="s">
        <v>159</v>
      </c>
      <c r="C2340" s="49" t="s">
        <v>160</v>
      </c>
      <c r="D2340" s="50" t="s">
        <v>55</v>
      </c>
      <c r="E2340" s="51">
        <v>0.95999999999999996</v>
      </c>
      <c r="F2340" s="51"/>
      <c r="G2340" s="51">
        <v>0.95999999999999996</v>
      </c>
      <c r="H2340" s="52">
        <v>995.50999999999999</v>
      </c>
      <c r="I2340" s="53">
        <v>1.28</v>
      </c>
      <c r="J2340" s="52">
        <v>1274.25</v>
      </c>
      <c r="K2340" s="53"/>
      <c r="L2340" s="52">
        <v>1223.28</v>
      </c>
      <c r="M2340" s="1"/>
    </row>
    <row r="2341" ht="28.5">
      <c r="A2341" s="49"/>
      <c r="B2341" s="49" t="s">
        <v>56</v>
      </c>
      <c r="C2341" s="49" t="s">
        <v>57</v>
      </c>
      <c r="D2341" s="50" t="s">
        <v>48</v>
      </c>
      <c r="E2341" s="51">
        <v>0.95999999999999996</v>
      </c>
      <c r="F2341" s="51"/>
      <c r="G2341" s="51">
        <v>0.95999999999999996</v>
      </c>
      <c r="H2341" s="52"/>
      <c r="I2341" s="53"/>
      <c r="J2341" s="52">
        <v>620.24000000000001</v>
      </c>
      <c r="K2341" s="53"/>
      <c r="L2341" s="52">
        <v>595.42999999999995</v>
      </c>
      <c r="M2341" s="1"/>
      <c r="CE2341">
        <v>1</v>
      </c>
    </row>
    <row r="2342">
      <c r="A2342" s="55"/>
      <c r="B2342" s="51">
        <v>4</v>
      </c>
      <c r="C2342" s="55" t="s">
        <v>58</v>
      </c>
      <c r="D2342" s="50"/>
      <c r="E2342" s="56"/>
      <c r="F2342" s="51"/>
      <c r="G2342" s="51"/>
      <c r="H2342" s="51"/>
      <c r="I2342" s="51"/>
      <c r="J2342" s="51"/>
      <c r="K2342" s="51"/>
      <c r="L2342" s="57">
        <v>0</v>
      </c>
      <c r="M2342" s="1"/>
    </row>
    <row r="2343" ht="42.75">
      <c r="A2343" s="49"/>
      <c r="B2343" s="49" t="s">
        <v>253</v>
      </c>
      <c r="C2343" s="49" t="s">
        <v>254</v>
      </c>
      <c r="D2343" s="50" t="s">
        <v>148</v>
      </c>
      <c r="E2343" s="51">
        <v>0.0032000000000000002</v>
      </c>
      <c r="F2343" s="51">
        <v>0</v>
      </c>
      <c r="G2343" s="51">
        <v>0</v>
      </c>
      <c r="H2343" s="52">
        <v>23335.799999999999</v>
      </c>
      <c r="I2343" s="53">
        <v>1.22</v>
      </c>
      <c r="J2343" s="52">
        <v>28469.68</v>
      </c>
      <c r="K2343" s="53"/>
      <c r="L2343" s="52">
        <v>0</v>
      </c>
      <c r="M2343" s="1"/>
    </row>
    <row r="2344">
      <c r="A2344" s="49"/>
      <c r="B2344" s="49" t="s">
        <v>146</v>
      </c>
      <c r="C2344" s="49" t="s">
        <v>147</v>
      </c>
      <c r="D2344" s="50" t="s">
        <v>148</v>
      </c>
      <c r="E2344" s="51">
        <v>0.00046000000000000001</v>
      </c>
      <c r="F2344" s="51">
        <v>0</v>
      </c>
      <c r="G2344" s="51">
        <v>0</v>
      </c>
      <c r="H2344" s="52">
        <v>116448.72</v>
      </c>
      <c r="I2344" s="53">
        <v>1.28</v>
      </c>
      <c r="J2344" s="52">
        <v>149054.35999999999</v>
      </c>
      <c r="K2344" s="53"/>
      <c r="L2344" s="52">
        <v>0</v>
      </c>
      <c r="M2344" s="1"/>
    </row>
    <row r="2345">
      <c r="A2345" s="49"/>
      <c r="B2345" s="49" t="s">
        <v>184</v>
      </c>
      <c r="C2345" s="49" t="s">
        <v>185</v>
      </c>
      <c r="D2345" s="50" t="s">
        <v>151</v>
      </c>
      <c r="E2345" s="51">
        <v>0.091999999999999998</v>
      </c>
      <c r="F2345" s="51">
        <v>0</v>
      </c>
      <c r="G2345" s="51">
        <v>0</v>
      </c>
      <c r="H2345" s="52"/>
      <c r="I2345" s="53"/>
      <c r="J2345" s="52">
        <v>54.5</v>
      </c>
      <c r="K2345" s="53"/>
      <c r="L2345" s="52">
        <v>0</v>
      </c>
      <c r="M2345" s="1"/>
    </row>
    <row r="2346">
      <c r="A2346" s="49"/>
      <c r="B2346" s="49" t="s">
        <v>257</v>
      </c>
      <c r="C2346" s="49" t="s">
        <v>258</v>
      </c>
      <c r="D2346" s="50" t="s">
        <v>151</v>
      </c>
      <c r="E2346" s="51">
        <v>0.0070000000000000001</v>
      </c>
      <c r="F2346" s="51">
        <v>0</v>
      </c>
      <c r="G2346" s="51">
        <v>0</v>
      </c>
      <c r="H2346" s="52">
        <v>219.68000000000001</v>
      </c>
      <c r="I2346" s="53">
        <v>0.91000000000000003</v>
      </c>
      <c r="J2346" s="52">
        <v>199.91</v>
      </c>
      <c r="K2346" s="53"/>
      <c r="L2346" s="52">
        <v>0</v>
      </c>
      <c r="M2346" s="1"/>
    </row>
    <row r="2347" ht="57">
      <c r="A2347" s="49"/>
      <c r="B2347" s="49" t="s">
        <v>261</v>
      </c>
      <c r="C2347" s="49" t="s">
        <v>262</v>
      </c>
      <c r="D2347" s="50" t="s">
        <v>221</v>
      </c>
      <c r="E2347" s="51">
        <v>3.25</v>
      </c>
      <c r="F2347" s="51">
        <v>0</v>
      </c>
      <c r="G2347" s="51">
        <v>0</v>
      </c>
      <c r="H2347" s="52">
        <v>14.43</v>
      </c>
      <c r="I2347" s="53">
        <v>1.53</v>
      </c>
      <c r="J2347" s="52">
        <v>22.079999999999998</v>
      </c>
      <c r="K2347" s="53"/>
      <c r="L2347" s="52">
        <v>0</v>
      </c>
      <c r="M2347" s="1"/>
    </row>
    <row r="2348" ht="42.75">
      <c r="A2348" s="49"/>
      <c r="B2348" s="49" t="s">
        <v>421</v>
      </c>
      <c r="C2348" s="49" t="s">
        <v>422</v>
      </c>
      <c r="D2348" s="50" t="s">
        <v>151</v>
      </c>
      <c r="E2348" s="51">
        <v>0.01</v>
      </c>
      <c r="F2348" s="51">
        <v>0</v>
      </c>
      <c r="G2348" s="51">
        <v>0</v>
      </c>
      <c r="H2348" s="52">
        <v>373.74000000000001</v>
      </c>
      <c r="I2348" s="53">
        <v>1.54</v>
      </c>
      <c r="J2348" s="52">
        <v>575.55999999999995</v>
      </c>
      <c r="K2348" s="53"/>
      <c r="L2348" s="52">
        <v>0</v>
      </c>
      <c r="M2348" s="1"/>
    </row>
    <row r="2349" ht="28.5">
      <c r="A2349" s="49"/>
      <c r="B2349" s="49" t="s">
        <v>423</v>
      </c>
      <c r="C2349" s="49" t="s">
        <v>424</v>
      </c>
      <c r="D2349" s="50" t="s">
        <v>425</v>
      </c>
      <c r="E2349" s="51">
        <v>0.042000000000000003</v>
      </c>
      <c r="F2349" s="51">
        <v>0</v>
      </c>
      <c r="G2349" s="51">
        <v>0</v>
      </c>
      <c r="H2349" s="52">
        <v>185.31999999999999</v>
      </c>
      <c r="I2349" s="53">
        <v>1.54</v>
      </c>
      <c r="J2349" s="52">
        <v>285.38999999999999</v>
      </c>
      <c r="K2349" s="53"/>
      <c r="L2349" s="52">
        <v>0</v>
      </c>
      <c r="M2349" s="1"/>
    </row>
    <row r="2350" ht="42.75">
      <c r="A2350" s="49"/>
      <c r="B2350" s="49" t="s">
        <v>188</v>
      </c>
      <c r="C2350" s="49" t="s">
        <v>189</v>
      </c>
      <c r="D2350" s="50" t="s">
        <v>148</v>
      </c>
      <c r="E2350" s="51">
        <v>2.0000000000000002e-05</v>
      </c>
      <c r="F2350" s="51">
        <v>0</v>
      </c>
      <c r="G2350" s="51">
        <v>0</v>
      </c>
      <c r="H2350" s="52">
        <v>1050091.7</v>
      </c>
      <c r="I2350" s="53">
        <v>1.0900000000000001</v>
      </c>
      <c r="J2350" s="52">
        <v>1144599.95</v>
      </c>
      <c r="K2350" s="53"/>
      <c r="L2350" s="52">
        <v>0</v>
      </c>
      <c r="M2350" s="1"/>
    </row>
    <row r="2351" ht="28.5">
      <c r="A2351" s="49"/>
      <c r="B2351" s="49" t="s">
        <v>149</v>
      </c>
      <c r="C2351" s="49" t="s">
        <v>150</v>
      </c>
      <c r="D2351" s="50" t="s">
        <v>151</v>
      </c>
      <c r="E2351" s="51">
        <v>0.26000000000000001</v>
      </c>
      <c r="F2351" s="51">
        <v>0</v>
      </c>
      <c r="G2351" s="51">
        <v>0</v>
      </c>
      <c r="H2351" s="52">
        <v>870.17999999999995</v>
      </c>
      <c r="I2351" s="53">
        <v>1.6100000000000001</v>
      </c>
      <c r="J2351" s="52">
        <v>1400.99</v>
      </c>
      <c r="K2351" s="53"/>
      <c r="L2351" s="52">
        <v>0</v>
      </c>
      <c r="M2351" s="1"/>
    </row>
    <row r="2352">
      <c r="A2352" s="49"/>
      <c r="B2352" s="49" t="s">
        <v>263</v>
      </c>
      <c r="C2352" s="49" t="s">
        <v>264</v>
      </c>
      <c r="D2352" s="50" t="s">
        <v>151</v>
      </c>
      <c r="E2352" s="51">
        <v>0.0040000000000000001</v>
      </c>
      <c r="F2352" s="51">
        <v>0</v>
      </c>
      <c r="G2352" s="51">
        <v>0</v>
      </c>
      <c r="H2352" s="52">
        <v>1912.8399999999999</v>
      </c>
      <c r="I2352" s="53">
        <v>1.6000000000000001</v>
      </c>
      <c r="J2352" s="52">
        <v>3060.54</v>
      </c>
      <c r="K2352" s="53"/>
      <c r="L2352" s="52">
        <v>0</v>
      </c>
      <c r="M2352" s="1"/>
    </row>
    <row r="2353">
      <c r="A2353" s="49"/>
      <c r="B2353" s="49" t="s">
        <v>426</v>
      </c>
      <c r="C2353" s="49" t="s">
        <v>427</v>
      </c>
      <c r="D2353" s="50" t="s">
        <v>271</v>
      </c>
      <c r="E2353" s="51">
        <v>0.105</v>
      </c>
      <c r="F2353" s="51">
        <v>0</v>
      </c>
      <c r="G2353" s="51">
        <v>0</v>
      </c>
      <c r="H2353" s="52">
        <v>3581.5700000000002</v>
      </c>
      <c r="I2353" s="53">
        <v>1.3799999999999999</v>
      </c>
      <c r="J2353" s="52">
        <v>4942.5699999999997</v>
      </c>
      <c r="K2353" s="53"/>
      <c r="L2353" s="52">
        <v>0</v>
      </c>
      <c r="M2353" s="1"/>
    </row>
    <row r="2354" ht="28.5">
      <c r="A2354" s="49"/>
      <c r="B2354" s="49" t="s">
        <v>428</v>
      </c>
      <c r="C2354" s="49" t="s">
        <v>429</v>
      </c>
      <c r="D2354" s="50" t="s">
        <v>271</v>
      </c>
      <c r="E2354" s="51">
        <v>0.055</v>
      </c>
      <c r="F2354" s="51">
        <v>0</v>
      </c>
      <c r="G2354" s="51">
        <v>0</v>
      </c>
      <c r="H2354" s="52">
        <v>2191.2800000000002</v>
      </c>
      <c r="I2354" s="53">
        <v>1.24</v>
      </c>
      <c r="J2354" s="52">
        <v>2717.1900000000001</v>
      </c>
      <c r="K2354" s="53"/>
      <c r="L2354" s="52">
        <v>0</v>
      </c>
      <c r="M2354" s="1"/>
    </row>
    <row r="2355" ht="28.5">
      <c r="A2355" s="49"/>
      <c r="B2355" s="49" t="s">
        <v>430</v>
      </c>
      <c r="C2355" s="49" t="s">
        <v>431</v>
      </c>
      <c r="D2355" s="50" t="s">
        <v>252</v>
      </c>
      <c r="E2355" s="51">
        <v>1</v>
      </c>
      <c r="F2355" s="51">
        <v>0</v>
      </c>
      <c r="G2355" s="51">
        <v>0</v>
      </c>
      <c r="H2355" s="52">
        <v>167.36000000000001</v>
      </c>
      <c r="I2355" s="53">
        <v>1.24</v>
      </c>
      <c r="J2355" s="52">
        <v>207.53</v>
      </c>
      <c r="K2355" s="53"/>
      <c r="L2355" s="52">
        <v>0</v>
      </c>
      <c r="M2355" s="1"/>
    </row>
    <row r="2356" ht="28.5">
      <c r="A2356" s="49"/>
      <c r="B2356" s="49" t="s">
        <v>432</v>
      </c>
      <c r="C2356" s="64" t="s">
        <v>433</v>
      </c>
      <c r="D2356" s="59" t="s">
        <v>271</v>
      </c>
      <c r="E2356" s="61">
        <v>0.001</v>
      </c>
      <c r="F2356" s="61">
        <v>0</v>
      </c>
      <c r="G2356" s="61">
        <v>0</v>
      </c>
      <c r="H2356" s="65">
        <v>493.38999999999999</v>
      </c>
      <c r="I2356" s="66">
        <v>0.94999999999999996</v>
      </c>
      <c r="J2356" s="65">
        <v>468.72000000000003</v>
      </c>
      <c r="K2356" s="66"/>
      <c r="L2356" s="65">
        <v>0</v>
      </c>
      <c r="M2356" s="1"/>
    </row>
    <row r="2357">
      <c r="A2357" s="49"/>
      <c r="B2357" s="49"/>
      <c r="C2357" s="63" t="s">
        <v>59</v>
      </c>
      <c r="D2357" s="50"/>
      <c r="E2357" s="51"/>
      <c r="F2357" s="51"/>
      <c r="G2357" s="51"/>
      <c r="H2357" s="52"/>
      <c r="I2357" s="53"/>
      <c r="J2357" s="52"/>
      <c r="K2357" s="53"/>
      <c r="L2357" s="52">
        <v>5894.5500000000002</v>
      </c>
      <c r="M2357" s="1"/>
    </row>
    <row r="2358">
      <c r="A2358" s="49"/>
      <c r="B2358" s="49"/>
      <c r="C2358" s="49" t="s">
        <v>60</v>
      </c>
      <c r="D2358" s="50"/>
      <c r="E2358" s="51"/>
      <c r="F2358" s="51"/>
      <c r="G2358" s="51"/>
      <c r="H2358" s="52"/>
      <c r="I2358" s="53"/>
      <c r="J2358" s="52"/>
      <c r="K2358" s="53"/>
      <c r="L2358" s="52">
        <v>4671.2700000000004</v>
      </c>
      <c r="M2358" s="1"/>
    </row>
    <row r="2359" ht="28.5">
      <c r="A2359" s="49"/>
      <c r="B2359" s="49" t="s">
        <v>138</v>
      </c>
      <c r="C2359" s="49" t="s">
        <v>139</v>
      </c>
      <c r="D2359" s="50" t="s">
        <v>63</v>
      </c>
      <c r="E2359" s="51">
        <v>90</v>
      </c>
      <c r="F2359" s="51"/>
      <c r="G2359" s="51">
        <v>90</v>
      </c>
      <c r="H2359" s="52"/>
      <c r="I2359" s="53"/>
      <c r="J2359" s="52"/>
      <c r="K2359" s="53"/>
      <c r="L2359" s="52">
        <v>4204.1400000000003</v>
      </c>
      <c r="M2359" s="1"/>
    </row>
    <row r="2360" ht="28.5">
      <c r="A2360" s="64"/>
      <c r="B2360" s="64" t="s">
        <v>140</v>
      </c>
      <c r="C2360" s="64" t="s">
        <v>141</v>
      </c>
      <c r="D2360" s="59" t="s">
        <v>63</v>
      </c>
      <c r="E2360" s="61">
        <v>46</v>
      </c>
      <c r="F2360" s="61"/>
      <c r="G2360" s="61">
        <v>46</v>
      </c>
      <c r="H2360" s="65"/>
      <c r="I2360" s="66"/>
      <c r="J2360" s="65"/>
      <c r="K2360" s="66"/>
      <c r="L2360" s="65">
        <v>2148.7800000000002</v>
      </c>
      <c r="M2360" s="1"/>
    </row>
    <row r="2361">
      <c r="C2361" s="67" t="s">
        <v>66</v>
      </c>
      <c r="D2361" s="67"/>
      <c r="E2361" s="67"/>
      <c r="F2361" s="67"/>
      <c r="G2361" s="67"/>
      <c r="H2361" s="67"/>
      <c r="I2361" s="68">
        <v>12247.470000000001</v>
      </c>
      <c r="J2361" s="68"/>
      <c r="K2361" s="68">
        <v>12247.470000000001</v>
      </c>
      <c r="L2361" s="68"/>
      <c r="M2361" s="3">
        <f>K2361*1.0795</f>
        <v>13221.143865</v>
      </c>
      <c r="AD2361">
        <v>1016.75</v>
      </c>
      <c r="AE2361">
        <v>519.66999999999996</v>
      </c>
      <c r="AN2361" s="69">
        <v>12247.470000000001</v>
      </c>
      <c r="AO2361" s="69">
        <v>1223.28</v>
      </c>
      <c r="AQ2361" t="s">
        <v>67</v>
      </c>
      <c r="AR2361" s="69">
        <v>4075.8400000000001</v>
      </c>
      <c r="AT2361" s="69">
        <v>595.42999999999995</v>
      </c>
      <c r="AV2361" t="s">
        <v>67</v>
      </c>
      <c r="AW2361" s="69">
        <v>0</v>
      </c>
      <c r="AZ2361">
        <v>4204.1400000000003</v>
      </c>
      <c r="BA2361">
        <v>2148.7800000000002</v>
      </c>
      <c r="CD2361">
        <v>2</v>
      </c>
    </row>
    <row r="2362" ht="42.75">
      <c r="A2362" s="48" t="s">
        <v>451</v>
      </c>
      <c r="B2362" s="49" t="s">
        <v>452</v>
      </c>
      <c r="C2362" s="49" t="s">
        <v>453</v>
      </c>
      <c r="D2362" s="50" t="s">
        <v>252</v>
      </c>
      <c r="E2362" s="51">
        <v>1</v>
      </c>
      <c r="F2362" s="51"/>
      <c r="G2362" s="51">
        <v>1</v>
      </c>
      <c r="H2362" s="52"/>
      <c r="I2362" s="53"/>
      <c r="J2362" s="52"/>
      <c r="K2362" s="53"/>
      <c r="L2362" s="52"/>
      <c r="M2362" s="1"/>
    </row>
    <row r="2363" ht="25.5">
      <c r="B2363" s="54" t="s">
        <v>157</v>
      </c>
      <c r="C2363" s="54" t="s">
        <v>158</v>
      </c>
      <c r="D2363" s="54"/>
      <c r="E2363" s="54"/>
      <c r="F2363" s="54"/>
      <c r="G2363" s="54"/>
      <c r="H2363" s="54"/>
      <c r="I2363" s="54"/>
      <c r="J2363" s="54"/>
      <c r="K2363" s="54"/>
      <c r="L2363" s="54"/>
      <c r="M2363" s="1"/>
      <c r="CW2363" s="70" t="s">
        <v>158</v>
      </c>
    </row>
    <row r="2364">
      <c r="A2364" s="55"/>
      <c r="B2364" s="51">
        <v>1</v>
      </c>
      <c r="C2364" s="55" t="s">
        <v>47</v>
      </c>
      <c r="D2364" s="50" t="s">
        <v>48</v>
      </c>
      <c r="E2364" s="56"/>
      <c r="F2364" s="51"/>
      <c r="G2364" s="51">
        <v>3.2999999999999998</v>
      </c>
      <c r="H2364" s="51"/>
      <c r="I2364" s="51"/>
      <c r="J2364" s="51"/>
      <c r="K2364" s="51"/>
      <c r="L2364" s="57">
        <v>1681.28</v>
      </c>
      <c r="M2364" s="1"/>
    </row>
    <row r="2365">
      <c r="A2365" s="49"/>
      <c r="B2365" s="49" t="s">
        <v>97</v>
      </c>
      <c r="C2365" s="49" t="s">
        <v>98</v>
      </c>
      <c r="D2365" s="50" t="s">
        <v>48</v>
      </c>
      <c r="E2365" s="51">
        <v>11</v>
      </c>
      <c r="F2365" s="51">
        <v>0.29999999999999999</v>
      </c>
      <c r="G2365" s="51">
        <v>3.2999999999999998</v>
      </c>
      <c r="H2365" s="52"/>
      <c r="I2365" s="53"/>
      <c r="J2365" s="52">
        <v>509.48000000000002</v>
      </c>
      <c r="K2365" s="53"/>
      <c r="L2365" s="52">
        <v>1681.28</v>
      </c>
      <c r="M2365" s="1"/>
    </row>
    <row r="2366">
      <c r="A2366" s="55"/>
      <c r="B2366" s="51">
        <v>2</v>
      </c>
      <c r="C2366" s="55" t="s">
        <v>51</v>
      </c>
      <c r="D2366" s="50"/>
      <c r="E2366" s="56"/>
      <c r="F2366" s="51"/>
      <c r="G2366" s="51"/>
      <c r="H2366" s="51"/>
      <c r="I2366" s="51"/>
      <c r="J2366" s="51"/>
      <c r="K2366" s="51"/>
      <c r="L2366" s="57">
        <v>504.60000000000002</v>
      </c>
      <c r="M2366" s="1"/>
    </row>
    <row r="2367">
      <c r="A2367" s="55"/>
      <c r="B2367" s="51"/>
      <c r="C2367" s="55" t="s">
        <v>52</v>
      </c>
      <c r="D2367" s="50" t="s">
        <v>48</v>
      </c>
      <c r="E2367" s="56"/>
      <c r="F2367" s="51"/>
      <c r="G2367" s="51">
        <v>0.39600000000000002</v>
      </c>
      <c r="H2367" s="51"/>
      <c r="I2367" s="51"/>
      <c r="J2367" s="51"/>
      <c r="K2367" s="51"/>
      <c r="L2367" s="57">
        <v>245.62</v>
      </c>
      <c r="M2367" s="1"/>
      <c r="CE2367">
        <v>1</v>
      </c>
    </row>
    <row r="2368" ht="42.75">
      <c r="A2368" s="49"/>
      <c r="B2368" s="49" t="s">
        <v>159</v>
      </c>
      <c r="C2368" s="49" t="s">
        <v>160</v>
      </c>
      <c r="D2368" s="50" t="s">
        <v>55</v>
      </c>
      <c r="E2368" s="51">
        <v>1.3200000000000001</v>
      </c>
      <c r="F2368" s="51">
        <v>0.29999999999999999</v>
      </c>
      <c r="G2368" s="51">
        <v>0.39600000000000002</v>
      </c>
      <c r="H2368" s="52">
        <v>995.50999999999999</v>
      </c>
      <c r="I2368" s="53">
        <v>1.28</v>
      </c>
      <c r="J2368" s="52">
        <v>1274.25</v>
      </c>
      <c r="K2368" s="53"/>
      <c r="L2368" s="52">
        <v>504.60000000000002</v>
      </c>
      <c r="M2368" s="1"/>
    </row>
    <row r="2369" ht="28.5">
      <c r="A2369" s="49"/>
      <c r="B2369" s="49" t="s">
        <v>56</v>
      </c>
      <c r="C2369" s="49" t="s">
        <v>57</v>
      </c>
      <c r="D2369" s="50" t="s">
        <v>48</v>
      </c>
      <c r="E2369" s="51">
        <v>1.3200000000000001</v>
      </c>
      <c r="F2369" s="51">
        <v>0.29999999999999999</v>
      </c>
      <c r="G2369" s="51">
        <v>0.39600000000000002</v>
      </c>
      <c r="H2369" s="52"/>
      <c r="I2369" s="53"/>
      <c r="J2369" s="52">
        <v>620.24000000000001</v>
      </c>
      <c r="K2369" s="53"/>
      <c r="L2369" s="52">
        <v>245.62</v>
      </c>
      <c r="M2369" s="1"/>
      <c r="CE2369">
        <v>1</v>
      </c>
    </row>
    <row r="2370">
      <c r="A2370" s="55"/>
      <c r="B2370" s="51">
        <v>4</v>
      </c>
      <c r="C2370" s="55" t="s">
        <v>58</v>
      </c>
      <c r="D2370" s="50"/>
      <c r="E2370" s="56"/>
      <c r="F2370" s="51"/>
      <c r="G2370" s="51"/>
      <c r="H2370" s="51"/>
      <c r="I2370" s="51"/>
      <c r="J2370" s="51"/>
      <c r="K2370" s="51"/>
      <c r="L2370" s="57">
        <v>0</v>
      </c>
      <c r="M2370" s="1"/>
    </row>
    <row r="2371" ht="42.75">
      <c r="A2371" s="49"/>
      <c r="B2371" s="49" t="s">
        <v>253</v>
      </c>
      <c r="C2371" s="49" t="s">
        <v>254</v>
      </c>
      <c r="D2371" s="50" t="s">
        <v>148</v>
      </c>
      <c r="E2371" s="51">
        <v>0.0032000000000000002</v>
      </c>
      <c r="F2371" s="51">
        <v>0</v>
      </c>
      <c r="G2371" s="51">
        <v>0</v>
      </c>
      <c r="H2371" s="52">
        <v>23335.799999999999</v>
      </c>
      <c r="I2371" s="53">
        <v>1.22</v>
      </c>
      <c r="J2371" s="52">
        <v>28469.68</v>
      </c>
      <c r="K2371" s="53"/>
      <c r="L2371" s="52">
        <v>0</v>
      </c>
      <c r="M2371" s="1"/>
    </row>
    <row r="2372">
      <c r="A2372" s="49"/>
      <c r="B2372" s="49" t="s">
        <v>146</v>
      </c>
      <c r="C2372" s="49" t="s">
        <v>147</v>
      </c>
      <c r="D2372" s="50" t="s">
        <v>148</v>
      </c>
      <c r="E2372" s="51">
        <v>0.00046000000000000001</v>
      </c>
      <c r="F2372" s="51">
        <v>0</v>
      </c>
      <c r="G2372" s="51">
        <v>0</v>
      </c>
      <c r="H2372" s="52">
        <v>116448.72</v>
      </c>
      <c r="I2372" s="53">
        <v>1.28</v>
      </c>
      <c r="J2372" s="52">
        <v>149054.35999999999</v>
      </c>
      <c r="K2372" s="53"/>
      <c r="L2372" s="52">
        <v>0</v>
      </c>
      <c r="M2372" s="1"/>
    </row>
    <row r="2373">
      <c r="A2373" s="49"/>
      <c r="B2373" s="49" t="s">
        <v>184</v>
      </c>
      <c r="C2373" s="49" t="s">
        <v>185</v>
      </c>
      <c r="D2373" s="50" t="s">
        <v>151</v>
      </c>
      <c r="E2373" s="51">
        <v>0.111</v>
      </c>
      <c r="F2373" s="51">
        <v>0</v>
      </c>
      <c r="G2373" s="51">
        <v>0</v>
      </c>
      <c r="H2373" s="52"/>
      <c r="I2373" s="53"/>
      <c r="J2373" s="52">
        <v>54.5</v>
      </c>
      <c r="K2373" s="53"/>
      <c r="L2373" s="52">
        <v>0</v>
      </c>
      <c r="M2373" s="1"/>
    </row>
    <row r="2374">
      <c r="A2374" s="49"/>
      <c r="B2374" s="49" t="s">
        <v>257</v>
      </c>
      <c r="C2374" s="49" t="s">
        <v>258</v>
      </c>
      <c r="D2374" s="50" t="s">
        <v>151</v>
      </c>
      <c r="E2374" s="51">
        <v>0.0070000000000000001</v>
      </c>
      <c r="F2374" s="51">
        <v>0</v>
      </c>
      <c r="G2374" s="51">
        <v>0</v>
      </c>
      <c r="H2374" s="52">
        <v>219.68000000000001</v>
      </c>
      <c r="I2374" s="53">
        <v>0.91000000000000003</v>
      </c>
      <c r="J2374" s="52">
        <v>199.91</v>
      </c>
      <c r="K2374" s="53"/>
      <c r="L2374" s="52">
        <v>0</v>
      </c>
      <c r="M2374" s="1"/>
    </row>
    <row r="2375" ht="57">
      <c r="A2375" s="49"/>
      <c r="B2375" s="49" t="s">
        <v>261</v>
      </c>
      <c r="C2375" s="49" t="s">
        <v>262</v>
      </c>
      <c r="D2375" s="50" t="s">
        <v>221</v>
      </c>
      <c r="E2375" s="51">
        <v>3.25</v>
      </c>
      <c r="F2375" s="51">
        <v>0</v>
      </c>
      <c r="G2375" s="51">
        <v>0</v>
      </c>
      <c r="H2375" s="52">
        <v>14.43</v>
      </c>
      <c r="I2375" s="53">
        <v>1.53</v>
      </c>
      <c r="J2375" s="52">
        <v>22.079999999999998</v>
      </c>
      <c r="K2375" s="53"/>
      <c r="L2375" s="52">
        <v>0</v>
      </c>
      <c r="M2375" s="1"/>
    </row>
    <row r="2376" ht="42.75">
      <c r="A2376" s="49"/>
      <c r="B2376" s="49" t="s">
        <v>421</v>
      </c>
      <c r="C2376" s="49" t="s">
        <v>422</v>
      </c>
      <c r="D2376" s="50" t="s">
        <v>151</v>
      </c>
      <c r="E2376" s="51">
        <v>0.012999999999999999</v>
      </c>
      <c r="F2376" s="51">
        <v>0</v>
      </c>
      <c r="G2376" s="51">
        <v>0</v>
      </c>
      <c r="H2376" s="52">
        <v>373.74000000000001</v>
      </c>
      <c r="I2376" s="53">
        <v>1.54</v>
      </c>
      <c r="J2376" s="52">
        <v>575.55999999999995</v>
      </c>
      <c r="K2376" s="53"/>
      <c r="L2376" s="52">
        <v>0</v>
      </c>
      <c r="M2376" s="1"/>
    </row>
    <row r="2377" ht="28.5">
      <c r="A2377" s="49"/>
      <c r="B2377" s="49" t="s">
        <v>423</v>
      </c>
      <c r="C2377" s="49" t="s">
        <v>424</v>
      </c>
      <c r="D2377" s="50" t="s">
        <v>425</v>
      </c>
      <c r="E2377" s="51">
        <v>0.056000000000000001</v>
      </c>
      <c r="F2377" s="51">
        <v>0</v>
      </c>
      <c r="G2377" s="51">
        <v>0</v>
      </c>
      <c r="H2377" s="52">
        <v>185.31999999999999</v>
      </c>
      <c r="I2377" s="53">
        <v>1.54</v>
      </c>
      <c r="J2377" s="52">
        <v>285.38999999999999</v>
      </c>
      <c r="K2377" s="53"/>
      <c r="L2377" s="52">
        <v>0</v>
      </c>
      <c r="M2377" s="1"/>
    </row>
    <row r="2378" ht="42.75">
      <c r="A2378" s="49"/>
      <c r="B2378" s="49" t="s">
        <v>188</v>
      </c>
      <c r="C2378" s="49" t="s">
        <v>189</v>
      </c>
      <c r="D2378" s="50" t="s">
        <v>148</v>
      </c>
      <c r="E2378" s="51">
        <v>2.0000000000000002e-05</v>
      </c>
      <c r="F2378" s="51">
        <v>0</v>
      </c>
      <c r="G2378" s="51">
        <v>0</v>
      </c>
      <c r="H2378" s="52">
        <v>1050091.7</v>
      </c>
      <c r="I2378" s="53">
        <v>1.0900000000000001</v>
      </c>
      <c r="J2378" s="52">
        <v>1144599.95</v>
      </c>
      <c r="K2378" s="53"/>
      <c r="L2378" s="52">
        <v>0</v>
      </c>
      <c r="M2378" s="1"/>
    </row>
    <row r="2379" ht="28.5">
      <c r="A2379" s="49"/>
      <c r="B2379" s="49" t="s">
        <v>149</v>
      </c>
      <c r="C2379" s="49" t="s">
        <v>150</v>
      </c>
      <c r="D2379" s="50" t="s">
        <v>151</v>
      </c>
      <c r="E2379" s="51">
        <v>0.31</v>
      </c>
      <c r="F2379" s="51">
        <v>0</v>
      </c>
      <c r="G2379" s="51">
        <v>0</v>
      </c>
      <c r="H2379" s="52">
        <v>870.17999999999995</v>
      </c>
      <c r="I2379" s="53">
        <v>1.6100000000000001</v>
      </c>
      <c r="J2379" s="52">
        <v>1400.99</v>
      </c>
      <c r="K2379" s="53"/>
      <c r="L2379" s="52">
        <v>0</v>
      </c>
      <c r="M2379" s="1"/>
    </row>
    <row r="2380">
      <c r="A2380" s="49"/>
      <c r="B2380" s="49" t="s">
        <v>263</v>
      </c>
      <c r="C2380" s="49" t="s">
        <v>264</v>
      </c>
      <c r="D2380" s="50" t="s">
        <v>151</v>
      </c>
      <c r="E2380" s="51">
        <v>0.0040000000000000001</v>
      </c>
      <c r="F2380" s="51">
        <v>0</v>
      </c>
      <c r="G2380" s="51">
        <v>0</v>
      </c>
      <c r="H2380" s="52">
        <v>1912.8399999999999</v>
      </c>
      <c r="I2380" s="53">
        <v>1.6000000000000001</v>
      </c>
      <c r="J2380" s="52">
        <v>3060.54</v>
      </c>
      <c r="K2380" s="53"/>
      <c r="L2380" s="52">
        <v>0</v>
      </c>
      <c r="M2380" s="1"/>
    </row>
    <row r="2381">
      <c r="A2381" s="49"/>
      <c r="B2381" s="49" t="s">
        <v>426</v>
      </c>
      <c r="C2381" s="49" t="s">
        <v>427</v>
      </c>
      <c r="D2381" s="50" t="s">
        <v>271</v>
      </c>
      <c r="E2381" s="51">
        <v>0.20999999999999999</v>
      </c>
      <c r="F2381" s="51">
        <v>0</v>
      </c>
      <c r="G2381" s="51">
        <v>0</v>
      </c>
      <c r="H2381" s="52">
        <v>3581.5700000000002</v>
      </c>
      <c r="I2381" s="53">
        <v>1.3799999999999999</v>
      </c>
      <c r="J2381" s="52">
        <v>4942.5699999999997</v>
      </c>
      <c r="K2381" s="53"/>
      <c r="L2381" s="52">
        <v>0</v>
      </c>
      <c r="M2381" s="1"/>
    </row>
    <row r="2382" ht="28.5">
      <c r="A2382" s="49"/>
      <c r="B2382" s="49" t="s">
        <v>428</v>
      </c>
      <c r="C2382" s="49" t="s">
        <v>429</v>
      </c>
      <c r="D2382" s="50" t="s">
        <v>271</v>
      </c>
      <c r="E2382" s="51">
        <v>0.105</v>
      </c>
      <c r="F2382" s="51">
        <v>0</v>
      </c>
      <c r="G2382" s="51">
        <v>0</v>
      </c>
      <c r="H2382" s="52">
        <v>2191.2800000000002</v>
      </c>
      <c r="I2382" s="53">
        <v>1.24</v>
      </c>
      <c r="J2382" s="52">
        <v>2717.1900000000001</v>
      </c>
      <c r="K2382" s="53"/>
      <c r="L2382" s="52">
        <v>0</v>
      </c>
      <c r="M2382" s="1"/>
    </row>
    <row r="2383" ht="28.5">
      <c r="A2383" s="49"/>
      <c r="B2383" s="49" t="s">
        <v>454</v>
      </c>
      <c r="C2383" s="49" t="s">
        <v>455</v>
      </c>
      <c r="D2383" s="50" t="s">
        <v>252</v>
      </c>
      <c r="E2383" s="51">
        <v>1</v>
      </c>
      <c r="F2383" s="51">
        <v>0</v>
      </c>
      <c r="G2383" s="51">
        <v>0</v>
      </c>
      <c r="H2383" s="52">
        <v>280.38999999999999</v>
      </c>
      <c r="I2383" s="53">
        <v>1.24</v>
      </c>
      <c r="J2383" s="52">
        <v>347.68000000000001</v>
      </c>
      <c r="K2383" s="53"/>
      <c r="L2383" s="52">
        <v>0</v>
      </c>
      <c r="M2383" s="1"/>
    </row>
    <row r="2384" ht="28.5">
      <c r="A2384" s="49"/>
      <c r="B2384" s="49" t="s">
        <v>432</v>
      </c>
      <c r="C2384" s="64" t="s">
        <v>433</v>
      </c>
      <c r="D2384" s="59" t="s">
        <v>271</v>
      </c>
      <c r="E2384" s="61">
        <v>0.001</v>
      </c>
      <c r="F2384" s="61">
        <v>0</v>
      </c>
      <c r="G2384" s="61">
        <v>0</v>
      </c>
      <c r="H2384" s="65">
        <v>493.38999999999999</v>
      </c>
      <c r="I2384" s="66">
        <v>0.94999999999999996</v>
      </c>
      <c r="J2384" s="65">
        <v>468.72000000000003</v>
      </c>
      <c r="K2384" s="66"/>
      <c r="L2384" s="65">
        <v>0</v>
      </c>
      <c r="M2384" s="1"/>
    </row>
    <row r="2385">
      <c r="A2385" s="49"/>
      <c r="B2385" s="49"/>
      <c r="C2385" s="63" t="s">
        <v>59</v>
      </c>
      <c r="D2385" s="50"/>
      <c r="E2385" s="51"/>
      <c r="F2385" s="51"/>
      <c r="G2385" s="51"/>
      <c r="H2385" s="52"/>
      <c r="I2385" s="53"/>
      <c r="J2385" s="52"/>
      <c r="K2385" s="53"/>
      <c r="L2385" s="52">
        <v>2431.5</v>
      </c>
      <c r="M2385" s="1"/>
    </row>
    <row r="2386">
      <c r="A2386" s="49"/>
      <c r="B2386" s="49"/>
      <c r="C2386" s="49" t="s">
        <v>60</v>
      </c>
      <c r="D2386" s="50"/>
      <c r="E2386" s="51"/>
      <c r="F2386" s="51"/>
      <c r="G2386" s="51"/>
      <c r="H2386" s="52"/>
      <c r="I2386" s="53"/>
      <c r="J2386" s="52"/>
      <c r="K2386" s="53"/>
      <c r="L2386" s="52">
        <v>1926.9000000000001</v>
      </c>
      <c r="M2386" s="1"/>
    </row>
    <row r="2387" ht="28.5">
      <c r="A2387" s="49"/>
      <c r="B2387" s="49" t="s">
        <v>138</v>
      </c>
      <c r="C2387" s="49" t="s">
        <v>139</v>
      </c>
      <c r="D2387" s="50" t="s">
        <v>63</v>
      </c>
      <c r="E2387" s="51">
        <v>90</v>
      </c>
      <c r="F2387" s="51"/>
      <c r="G2387" s="51">
        <v>90</v>
      </c>
      <c r="H2387" s="52"/>
      <c r="I2387" s="53"/>
      <c r="J2387" s="52"/>
      <c r="K2387" s="53"/>
      <c r="L2387" s="52">
        <v>1734.21</v>
      </c>
      <c r="M2387" s="1"/>
    </row>
    <row r="2388" ht="28.5">
      <c r="A2388" s="64"/>
      <c r="B2388" s="64" t="s">
        <v>140</v>
      </c>
      <c r="C2388" s="64" t="s">
        <v>141</v>
      </c>
      <c r="D2388" s="59" t="s">
        <v>63</v>
      </c>
      <c r="E2388" s="61">
        <v>46</v>
      </c>
      <c r="F2388" s="61"/>
      <c r="G2388" s="61">
        <v>46</v>
      </c>
      <c r="H2388" s="65"/>
      <c r="I2388" s="66"/>
      <c r="J2388" s="65"/>
      <c r="K2388" s="66"/>
      <c r="L2388" s="65">
        <v>886.37</v>
      </c>
      <c r="M2388" s="1"/>
    </row>
    <row r="2389">
      <c r="C2389" s="67" t="s">
        <v>66</v>
      </c>
      <c r="D2389" s="67"/>
      <c r="E2389" s="67"/>
      <c r="F2389" s="67"/>
      <c r="G2389" s="67"/>
      <c r="H2389" s="67"/>
      <c r="I2389" s="68">
        <v>5052.0799999999999</v>
      </c>
      <c r="J2389" s="68"/>
      <c r="K2389" s="68">
        <v>5052.0799999999999</v>
      </c>
      <c r="L2389" s="68"/>
      <c r="M2389" s="3">
        <f>K2389*1.0795</f>
        <v>5453.7203599999993</v>
      </c>
      <c r="AD2389">
        <v>1016.75</v>
      </c>
      <c r="AE2389">
        <v>519.66999999999996</v>
      </c>
      <c r="AN2389" s="69">
        <v>5052.0799999999999</v>
      </c>
      <c r="AO2389" s="69">
        <v>504.60000000000002</v>
      </c>
      <c r="AQ2389" t="s">
        <v>67</v>
      </c>
      <c r="AR2389" s="69">
        <v>1681.28</v>
      </c>
      <c r="AT2389" s="69">
        <v>245.62</v>
      </c>
      <c r="AV2389" t="s">
        <v>67</v>
      </c>
      <c r="AW2389" s="69">
        <v>0</v>
      </c>
      <c r="AZ2389">
        <v>1734.21</v>
      </c>
      <c r="BA2389">
        <v>886.37</v>
      </c>
      <c r="CD2389">
        <v>2</v>
      </c>
    </row>
    <row r="2390" ht="54">
      <c r="A2390" s="48" t="s">
        <v>456</v>
      </c>
      <c r="B2390" s="49" t="s">
        <v>452</v>
      </c>
      <c r="C2390" s="49" t="s">
        <v>457</v>
      </c>
      <c r="D2390" s="50" t="s">
        <v>252</v>
      </c>
      <c r="E2390" s="51">
        <v>1</v>
      </c>
      <c r="F2390" s="51"/>
      <c r="G2390" s="51">
        <v>1</v>
      </c>
      <c r="H2390" s="52"/>
      <c r="I2390" s="53"/>
      <c r="J2390" s="52"/>
      <c r="K2390" s="53"/>
      <c r="L2390" s="52"/>
      <c r="M2390" s="1"/>
    </row>
    <row r="2391">
      <c r="A2391" s="55"/>
      <c r="B2391" s="51">
        <v>1</v>
      </c>
      <c r="C2391" s="55" t="s">
        <v>47</v>
      </c>
      <c r="D2391" s="50" t="s">
        <v>48</v>
      </c>
      <c r="E2391" s="56"/>
      <c r="F2391" s="51"/>
      <c r="G2391" s="51">
        <v>11</v>
      </c>
      <c r="H2391" s="51"/>
      <c r="I2391" s="51"/>
      <c r="J2391" s="51"/>
      <c r="K2391" s="51"/>
      <c r="L2391" s="57">
        <v>5604.2799999999997</v>
      </c>
      <c r="M2391" s="1"/>
    </row>
    <row r="2392">
      <c r="A2392" s="49"/>
      <c r="B2392" s="49" t="s">
        <v>97</v>
      </c>
      <c r="C2392" s="49" t="s">
        <v>98</v>
      </c>
      <c r="D2392" s="50" t="s">
        <v>48</v>
      </c>
      <c r="E2392" s="51">
        <v>11</v>
      </c>
      <c r="F2392" s="51"/>
      <c r="G2392" s="51">
        <v>11</v>
      </c>
      <c r="H2392" s="52"/>
      <c r="I2392" s="53"/>
      <c r="J2392" s="52">
        <v>509.48000000000002</v>
      </c>
      <c r="K2392" s="53"/>
      <c r="L2392" s="52">
        <v>5604.2799999999997</v>
      </c>
      <c r="M2392" s="1"/>
    </row>
    <row r="2393">
      <c r="A2393" s="55"/>
      <c r="B2393" s="51">
        <v>2</v>
      </c>
      <c r="C2393" s="55" t="s">
        <v>51</v>
      </c>
      <c r="D2393" s="50"/>
      <c r="E2393" s="56"/>
      <c r="F2393" s="51"/>
      <c r="G2393" s="51"/>
      <c r="H2393" s="51"/>
      <c r="I2393" s="51"/>
      <c r="J2393" s="51"/>
      <c r="K2393" s="51"/>
      <c r="L2393" s="57">
        <v>1682.0099999999998</v>
      </c>
      <c r="M2393" s="1"/>
    </row>
    <row r="2394">
      <c r="A2394" s="55"/>
      <c r="B2394" s="51"/>
      <c r="C2394" s="55" t="s">
        <v>52</v>
      </c>
      <c r="D2394" s="50" t="s">
        <v>48</v>
      </c>
      <c r="E2394" s="56"/>
      <c r="F2394" s="51"/>
      <c r="G2394" s="51">
        <v>1.3200000000000001</v>
      </c>
      <c r="H2394" s="51"/>
      <c r="I2394" s="51"/>
      <c r="J2394" s="51"/>
      <c r="K2394" s="51"/>
      <c r="L2394" s="57">
        <v>818.72000000000003</v>
      </c>
      <c r="M2394" s="1"/>
      <c r="CE2394">
        <v>1</v>
      </c>
    </row>
    <row r="2395" ht="42.75">
      <c r="A2395" s="49"/>
      <c r="B2395" s="49" t="s">
        <v>159</v>
      </c>
      <c r="C2395" s="49" t="s">
        <v>160</v>
      </c>
      <c r="D2395" s="50" t="s">
        <v>55</v>
      </c>
      <c r="E2395" s="51">
        <v>1.3200000000000001</v>
      </c>
      <c r="F2395" s="51"/>
      <c r="G2395" s="51">
        <v>1.3200000000000001</v>
      </c>
      <c r="H2395" s="52">
        <v>995.50999999999999</v>
      </c>
      <c r="I2395" s="53">
        <v>1.28</v>
      </c>
      <c r="J2395" s="52">
        <v>1274.25</v>
      </c>
      <c r="K2395" s="53"/>
      <c r="L2395" s="52">
        <v>1682.01</v>
      </c>
      <c r="M2395" s="1"/>
    </row>
    <row r="2396" ht="28.5">
      <c r="A2396" s="49"/>
      <c r="B2396" s="49" t="s">
        <v>56</v>
      </c>
      <c r="C2396" s="49" t="s">
        <v>57</v>
      </c>
      <c r="D2396" s="50" t="s">
        <v>48</v>
      </c>
      <c r="E2396" s="51">
        <v>1.3200000000000001</v>
      </c>
      <c r="F2396" s="51"/>
      <c r="G2396" s="51">
        <v>1.3200000000000001</v>
      </c>
      <c r="H2396" s="52"/>
      <c r="I2396" s="53"/>
      <c r="J2396" s="52">
        <v>620.24000000000001</v>
      </c>
      <c r="K2396" s="53"/>
      <c r="L2396" s="52">
        <v>818.72000000000003</v>
      </c>
      <c r="M2396" s="1"/>
      <c r="CE2396">
        <v>1</v>
      </c>
    </row>
    <row r="2397">
      <c r="A2397" s="55"/>
      <c r="B2397" s="51">
        <v>4</v>
      </c>
      <c r="C2397" s="55" t="s">
        <v>58</v>
      </c>
      <c r="D2397" s="50"/>
      <c r="E2397" s="56"/>
      <c r="F2397" s="51"/>
      <c r="G2397" s="51"/>
      <c r="H2397" s="51"/>
      <c r="I2397" s="51"/>
      <c r="J2397" s="51"/>
      <c r="K2397" s="51"/>
      <c r="L2397" s="57">
        <v>0</v>
      </c>
      <c r="M2397" s="1"/>
    </row>
    <row r="2398" ht="42.75">
      <c r="A2398" s="49"/>
      <c r="B2398" s="49" t="s">
        <v>253</v>
      </c>
      <c r="C2398" s="49" t="s">
        <v>254</v>
      </c>
      <c r="D2398" s="50" t="s">
        <v>148</v>
      </c>
      <c r="E2398" s="51">
        <v>0.0032000000000000002</v>
      </c>
      <c r="F2398" s="51">
        <v>0</v>
      </c>
      <c r="G2398" s="51">
        <v>0</v>
      </c>
      <c r="H2398" s="52">
        <v>23335.799999999999</v>
      </c>
      <c r="I2398" s="53">
        <v>1.22</v>
      </c>
      <c r="J2398" s="52">
        <v>28469.68</v>
      </c>
      <c r="K2398" s="53"/>
      <c r="L2398" s="52">
        <v>0</v>
      </c>
      <c r="M2398" s="1"/>
    </row>
    <row r="2399">
      <c r="A2399" s="49"/>
      <c r="B2399" s="49" t="s">
        <v>146</v>
      </c>
      <c r="C2399" s="49" t="s">
        <v>147</v>
      </c>
      <c r="D2399" s="50" t="s">
        <v>148</v>
      </c>
      <c r="E2399" s="51">
        <v>0.00046000000000000001</v>
      </c>
      <c r="F2399" s="51">
        <v>0</v>
      </c>
      <c r="G2399" s="51">
        <v>0</v>
      </c>
      <c r="H2399" s="52">
        <v>116448.72</v>
      </c>
      <c r="I2399" s="53">
        <v>1.28</v>
      </c>
      <c r="J2399" s="52">
        <v>149054.35999999999</v>
      </c>
      <c r="K2399" s="53"/>
      <c r="L2399" s="52">
        <v>0</v>
      </c>
      <c r="M2399" s="1"/>
    </row>
    <row r="2400">
      <c r="A2400" s="49"/>
      <c r="B2400" s="49" t="s">
        <v>184</v>
      </c>
      <c r="C2400" s="49" t="s">
        <v>185</v>
      </c>
      <c r="D2400" s="50" t="s">
        <v>151</v>
      </c>
      <c r="E2400" s="51">
        <v>0.111</v>
      </c>
      <c r="F2400" s="51">
        <v>0</v>
      </c>
      <c r="G2400" s="51">
        <v>0</v>
      </c>
      <c r="H2400" s="52"/>
      <c r="I2400" s="53"/>
      <c r="J2400" s="52">
        <v>54.5</v>
      </c>
      <c r="K2400" s="53"/>
      <c r="L2400" s="52">
        <v>0</v>
      </c>
      <c r="M2400" s="1"/>
    </row>
    <row r="2401">
      <c r="A2401" s="49"/>
      <c r="B2401" s="49" t="s">
        <v>257</v>
      </c>
      <c r="C2401" s="49" t="s">
        <v>258</v>
      </c>
      <c r="D2401" s="50" t="s">
        <v>151</v>
      </c>
      <c r="E2401" s="51">
        <v>0.0070000000000000001</v>
      </c>
      <c r="F2401" s="51">
        <v>0</v>
      </c>
      <c r="G2401" s="51">
        <v>0</v>
      </c>
      <c r="H2401" s="52">
        <v>219.68000000000001</v>
      </c>
      <c r="I2401" s="53">
        <v>0.91000000000000003</v>
      </c>
      <c r="J2401" s="52">
        <v>199.91</v>
      </c>
      <c r="K2401" s="53"/>
      <c r="L2401" s="52">
        <v>0</v>
      </c>
      <c r="M2401" s="1"/>
    </row>
    <row r="2402" ht="57">
      <c r="A2402" s="49"/>
      <c r="B2402" s="49" t="s">
        <v>261</v>
      </c>
      <c r="C2402" s="49" t="s">
        <v>262</v>
      </c>
      <c r="D2402" s="50" t="s">
        <v>221</v>
      </c>
      <c r="E2402" s="51">
        <v>3.25</v>
      </c>
      <c r="F2402" s="51">
        <v>0</v>
      </c>
      <c r="G2402" s="51">
        <v>0</v>
      </c>
      <c r="H2402" s="52">
        <v>14.43</v>
      </c>
      <c r="I2402" s="53">
        <v>1.53</v>
      </c>
      <c r="J2402" s="52">
        <v>22.079999999999998</v>
      </c>
      <c r="K2402" s="53"/>
      <c r="L2402" s="52">
        <v>0</v>
      </c>
      <c r="M2402" s="1"/>
    </row>
    <row r="2403" ht="42.75">
      <c r="A2403" s="49"/>
      <c r="B2403" s="49" t="s">
        <v>421</v>
      </c>
      <c r="C2403" s="49" t="s">
        <v>422</v>
      </c>
      <c r="D2403" s="50" t="s">
        <v>151</v>
      </c>
      <c r="E2403" s="51">
        <v>0.012999999999999999</v>
      </c>
      <c r="F2403" s="51">
        <v>0</v>
      </c>
      <c r="G2403" s="51">
        <v>0</v>
      </c>
      <c r="H2403" s="52">
        <v>373.74000000000001</v>
      </c>
      <c r="I2403" s="53">
        <v>1.54</v>
      </c>
      <c r="J2403" s="52">
        <v>575.55999999999995</v>
      </c>
      <c r="K2403" s="53"/>
      <c r="L2403" s="52">
        <v>0</v>
      </c>
      <c r="M2403" s="1"/>
    </row>
    <row r="2404" ht="28.5">
      <c r="A2404" s="49"/>
      <c r="B2404" s="49" t="s">
        <v>423</v>
      </c>
      <c r="C2404" s="49" t="s">
        <v>424</v>
      </c>
      <c r="D2404" s="50" t="s">
        <v>425</v>
      </c>
      <c r="E2404" s="51">
        <v>0.056000000000000001</v>
      </c>
      <c r="F2404" s="51">
        <v>0</v>
      </c>
      <c r="G2404" s="51">
        <v>0</v>
      </c>
      <c r="H2404" s="52">
        <v>185.31999999999999</v>
      </c>
      <c r="I2404" s="53">
        <v>1.54</v>
      </c>
      <c r="J2404" s="52">
        <v>285.38999999999999</v>
      </c>
      <c r="K2404" s="53"/>
      <c r="L2404" s="52">
        <v>0</v>
      </c>
      <c r="M2404" s="1"/>
    </row>
    <row r="2405" ht="42.75">
      <c r="A2405" s="49"/>
      <c r="B2405" s="49" t="s">
        <v>188</v>
      </c>
      <c r="C2405" s="49" t="s">
        <v>189</v>
      </c>
      <c r="D2405" s="50" t="s">
        <v>148</v>
      </c>
      <c r="E2405" s="51">
        <v>2.0000000000000002e-05</v>
      </c>
      <c r="F2405" s="51">
        <v>0</v>
      </c>
      <c r="G2405" s="51">
        <v>0</v>
      </c>
      <c r="H2405" s="52">
        <v>1050091.7</v>
      </c>
      <c r="I2405" s="53">
        <v>1.0900000000000001</v>
      </c>
      <c r="J2405" s="52">
        <v>1144599.95</v>
      </c>
      <c r="K2405" s="53"/>
      <c r="L2405" s="52">
        <v>0</v>
      </c>
      <c r="M2405" s="1"/>
    </row>
    <row r="2406" ht="28.5">
      <c r="A2406" s="49"/>
      <c r="B2406" s="49" t="s">
        <v>149</v>
      </c>
      <c r="C2406" s="49" t="s">
        <v>150</v>
      </c>
      <c r="D2406" s="50" t="s">
        <v>151</v>
      </c>
      <c r="E2406" s="51">
        <v>0.31</v>
      </c>
      <c r="F2406" s="51">
        <v>0</v>
      </c>
      <c r="G2406" s="51">
        <v>0</v>
      </c>
      <c r="H2406" s="52">
        <v>870.17999999999995</v>
      </c>
      <c r="I2406" s="53">
        <v>1.6100000000000001</v>
      </c>
      <c r="J2406" s="52">
        <v>1400.99</v>
      </c>
      <c r="K2406" s="53"/>
      <c r="L2406" s="52">
        <v>0</v>
      </c>
      <c r="M2406" s="1"/>
    </row>
    <row r="2407">
      <c r="A2407" s="49"/>
      <c r="B2407" s="49" t="s">
        <v>263</v>
      </c>
      <c r="C2407" s="49" t="s">
        <v>264</v>
      </c>
      <c r="D2407" s="50" t="s">
        <v>151</v>
      </c>
      <c r="E2407" s="51">
        <v>0.0040000000000000001</v>
      </c>
      <c r="F2407" s="51">
        <v>0</v>
      </c>
      <c r="G2407" s="51">
        <v>0</v>
      </c>
      <c r="H2407" s="52">
        <v>1912.8399999999999</v>
      </c>
      <c r="I2407" s="53">
        <v>1.6000000000000001</v>
      </c>
      <c r="J2407" s="52">
        <v>3060.54</v>
      </c>
      <c r="K2407" s="53"/>
      <c r="L2407" s="52">
        <v>0</v>
      </c>
      <c r="M2407" s="1"/>
    </row>
    <row r="2408">
      <c r="A2408" s="49"/>
      <c r="B2408" s="49" t="s">
        <v>426</v>
      </c>
      <c r="C2408" s="49" t="s">
        <v>427</v>
      </c>
      <c r="D2408" s="50" t="s">
        <v>271</v>
      </c>
      <c r="E2408" s="51">
        <v>0.20999999999999999</v>
      </c>
      <c r="F2408" s="51">
        <v>0</v>
      </c>
      <c r="G2408" s="51">
        <v>0</v>
      </c>
      <c r="H2408" s="52">
        <v>3581.5700000000002</v>
      </c>
      <c r="I2408" s="53">
        <v>1.3799999999999999</v>
      </c>
      <c r="J2408" s="52">
        <v>4942.5699999999997</v>
      </c>
      <c r="K2408" s="53"/>
      <c r="L2408" s="52">
        <v>0</v>
      </c>
      <c r="M2408" s="1"/>
    </row>
    <row r="2409" ht="28.5">
      <c r="A2409" s="49"/>
      <c r="B2409" s="49" t="s">
        <v>428</v>
      </c>
      <c r="C2409" s="49" t="s">
        <v>429</v>
      </c>
      <c r="D2409" s="50" t="s">
        <v>271</v>
      </c>
      <c r="E2409" s="51">
        <v>0.105</v>
      </c>
      <c r="F2409" s="51">
        <v>0</v>
      </c>
      <c r="G2409" s="51">
        <v>0</v>
      </c>
      <c r="H2409" s="52">
        <v>2191.2800000000002</v>
      </c>
      <c r="I2409" s="53">
        <v>1.24</v>
      </c>
      <c r="J2409" s="52">
        <v>2717.1900000000001</v>
      </c>
      <c r="K2409" s="53"/>
      <c r="L2409" s="52">
        <v>0</v>
      </c>
      <c r="M2409" s="1"/>
    </row>
    <row r="2410" ht="28.5">
      <c r="A2410" s="49"/>
      <c r="B2410" s="49" t="s">
        <v>454</v>
      </c>
      <c r="C2410" s="49" t="s">
        <v>455</v>
      </c>
      <c r="D2410" s="50" t="s">
        <v>252</v>
      </c>
      <c r="E2410" s="51">
        <v>1</v>
      </c>
      <c r="F2410" s="51">
        <v>0</v>
      </c>
      <c r="G2410" s="51">
        <v>0</v>
      </c>
      <c r="H2410" s="52">
        <v>280.38999999999999</v>
      </c>
      <c r="I2410" s="53">
        <v>1.24</v>
      </c>
      <c r="J2410" s="52">
        <v>347.68000000000001</v>
      </c>
      <c r="K2410" s="53"/>
      <c r="L2410" s="52">
        <v>0</v>
      </c>
      <c r="M2410" s="1"/>
    </row>
    <row r="2411" ht="28.5">
      <c r="A2411" s="49"/>
      <c r="B2411" s="49" t="s">
        <v>432</v>
      </c>
      <c r="C2411" s="64" t="s">
        <v>433</v>
      </c>
      <c r="D2411" s="59" t="s">
        <v>271</v>
      </c>
      <c r="E2411" s="61">
        <v>0.001</v>
      </c>
      <c r="F2411" s="61">
        <v>0</v>
      </c>
      <c r="G2411" s="61">
        <v>0</v>
      </c>
      <c r="H2411" s="65">
        <v>493.38999999999999</v>
      </c>
      <c r="I2411" s="66">
        <v>0.94999999999999996</v>
      </c>
      <c r="J2411" s="65">
        <v>468.72000000000003</v>
      </c>
      <c r="K2411" s="66"/>
      <c r="L2411" s="65">
        <v>0</v>
      </c>
      <c r="M2411" s="1"/>
    </row>
    <row r="2412">
      <c r="A2412" s="49"/>
      <c r="B2412" s="49"/>
      <c r="C2412" s="63" t="s">
        <v>59</v>
      </c>
      <c r="D2412" s="50"/>
      <c r="E2412" s="51"/>
      <c r="F2412" s="51"/>
      <c r="G2412" s="51"/>
      <c r="H2412" s="52"/>
      <c r="I2412" s="53"/>
      <c r="J2412" s="52"/>
      <c r="K2412" s="53"/>
      <c r="L2412" s="52">
        <v>8105.0099999999993</v>
      </c>
      <c r="M2412" s="1"/>
    </row>
    <row r="2413">
      <c r="A2413" s="49"/>
      <c r="B2413" s="49"/>
      <c r="C2413" s="49" t="s">
        <v>60</v>
      </c>
      <c r="D2413" s="50"/>
      <c r="E2413" s="51"/>
      <c r="F2413" s="51"/>
      <c r="G2413" s="51"/>
      <c r="H2413" s="52"/>
      <c r="I2413" s="53"/>
      <c r="J2413" s="52"/>
      <c r="K2413" s="53"/>
      <c r="L2413" s="52">
        <v>6423</v>
      </c>
      <c r="M2413" s="1"/>
    </row>
    <row r="2414" ht="28.5">
      <c r="A2414" s="49"/>
      <c r="B2414" s="49" t="s">
        <v>138</v>
      </c>
      <c r="C2414" s="49" t="s">
        <v>139</v>
      </c>
      <c r="D2414" s="50" t="s">
        <v>63</v>
      </c>
      <c r="E2414" s="51">
        <v>90</v>
      </c>
      <c r="F2414" s="51"/>
      <c r="G2414" s="51">
        <v>90</v>
      </c>
      <c r="H2414" s="52"/>
      <c r="I2414" s="53"/>
      <c r="J2414" s="52"/>
      <c r="K2414" s="53"/>
      <c r="L2414" s="52">
        <v>5780.6999999999998</v>
      </c>
      <c r="M2414" s="1"/>
    </row>
    <row r="2415" ht="28.5">
      <c r="A2415" s="64"/>
      <c r="B2415" s="64" t="s">
        <v>140</v>
      </c>
      <c r="C2415" s="64" t="s">
        <v>141</v>
      </c>
      <c r="D2415" s="59" t="s">
        <v>63</v>
      </c>
      <c r="E2415" s="61">
        <v>46</v>
      </c>
      <c r="F2415" s="61"/>
      <c r="G2415" s="61">
        <v>46</v>
      </c>
      <c r="H2415" s="65"/>
      <c r="I2415" s="66"/>
      <c r="J2415" s="65"/>
      <c r="K2415" s="66"/>
      <c r="L2415" s="65">
        <v>2954.5799999999999</v>
      </c>
      <c r="M2415" s="1"/>
    </row>
    <row r="2416">
      <c r="C2416" s="67" t="s">
        <v>66</v>
      </c>
      <c r="D2416" s="67"/>
      <c r="E2416" s="67"/>
      <c r="F2416" s="67"/>
      <c r="G2416" s="67"/>
      <c r="H2416" s="67"/>
      <c r="I2416" s="68">
        <v>16840.289999999997</v>
      </c>
      <c r="J2416" s="68"/>
      <c r="K2416" s="68">
        <v>16840.289999999997</v>
      </c>
      <c r="L2416" s="68"/>
      <c r="M2416" s="3">
        <f>K2416*1.0795</f>
        <v>18179.093054999994</v>
      </c>
      <c r="AD2416">
        <v>1016.75</v>
      </c>
      <c r="AE2416">
        <v>519.66999999999996</v>
      </c>
      <c r="AN2416" s="69">
        <v>16840.289999999997</v>
      </c>
      <c r="AO2416" s="69">
        <v>1682.0099999999998</v>
      </c>
      <c r="AQ2416" t="s">
        <v>67</v>
      </c>
      <c r="AR2416" s="69">
        <v>5604.2799999999997</v>
      </c>
      <c r="AT2416" s="69">
        <v>818.72000000000003</v>
      </c>
      <c r="AV2416" t="s">
        <v>67</v>
      </c>
      <c r="AW2416" s="69">
        <v>0</v>
      </c>
      <c r="AZ2416">
        <v>5780.6999999999998</v>
      </c>
      <c r="BA2416">
        <v>2954.5799999999999</v>
      </c>
      <c r="CD2416">
        <v>2</v>
      </c>
    </row>
    <row r="2417">
      <c r="M2417" s="1"/>
    </row>
    <row r="2418">
      <c r="M2418" s="1"/>
    </row>
    <row r="2419">
      <c r="M2419" s="1"/>
    </row>
    <row r="2420" ht="16.5">
      <c r="A2420" s="47" t="s">
        <v>458</v>
      </c>
      <c r="B2420" s="47"/>
      <c r="C2420" s="47"/>
      <c r="D2420" s="47"/>
      <c r="E2420" s="47"/>
      <c r="F2420" s="47"/>
      <c r="G2420" s="47"/>
      <c r="H2420" s="47"/>
      <c r="I2420" s="47"/>
      <c r="J2420" s="47"/>
      <c r="K2420" s="47"/>
      <c r="L2420" s="47"/>
      <c r="M2420" s="1"/>
    </row>
    <row r="2421" ht="57">
      <c r="A2421" s="48" t="s">
        <v>459</v>
      </c>
      <c r="B2421" s="49" t="s">
        <v>460</v>
      </c>
      <c r="C2421" s="49" t="s">
        <v>461</v>
      </c>
      <c r="D2421" s="50" t="s">
        <v>252</v>
      </c>
      <c r="E2421" s="51">
        <v>1</v>
      </c>
      <c r="F2421" s="51"/>
      <c r="G2421" s="51">
        <v>1</v>
      </c>
      <c r="H2421" s="52"/>
      <c r="I2421" s="53"/>
      <c r="J2421" s="52"/>
      <c r="K2421" s="53"/>
      <c r="L2421" s="52"/>
      <c r="M2421" s="1"/>
    </row>
    <row r="2422" ht="25.5">
      <c r="B2422" s="54" t="s">
        <v>157</v>
      </c>
      <c r="C2422" s="54" t="s">
        <v>158</v>
      </c>
      <c r="D2422" s="54"/>
      <c r="E2422" s="54"/>
      <c r="F2422" s="54"/>
      <c r="G2422" s="54"/>
      <c r="H2422" s="54"/>
      <c r="I2422" s="54"/>
      <c r="J2422" s="54"/>
      <c r="K2422" s="54"/>
      <c r="L2422" s="54"/>
      <c r="M2422" s="1"/>
      <c r="CW2422" s="70" t="s">
        <v>158</v>
      </c>
    </row>
    <row r="2423">
      <c r="A2423" s="55"/>
      <c r="B2423" s="51">
        <v>1</v>
      </c>
      <c r="C2423" s="55" t="s">
        <v>47</v>
      </c>
      <c r="D2423" s="50" t="s">
        <v>48</v>
      </c>
      <c r="E2423" s="56"/>
      <c r="F2423" s="51"/>
      <c r="G2423" s="51">
        <v>5.4000000000000004</v>
      </c>
      <c r="H2423" s="51"/>
      <c r="I2423" s="51"/>
      <c r="J2423" s="51"/>
      <c r="K2423" s="51"/>
      <c r="L2423" s="57">
        <v>2588.0599999999999</v>
      </c>
      <c r="M2423" s="1"/>
    </row>
    <row r="2424">
      <c r="A2424" s="49"/>
      <c r="B2424" s="49" t="s">
        <v>212</v>
      </c>
      <c r="C2424" s="49" t="s">
        <v>213</v>
      </c>
      <c r="D2424" s="50" t="s">
        <v>48</v>
      </c>
      <c r="E2424" s="51">
        <v>18</v>
      </c>
      <c r="F2424" s="51">
        <v>0.29999999999999999</v>
      </c>
      <c r="G2424" s="51">
        <v>5.4000000000000004</v>
      </c>
      <c r="H2424" s="52"/>
      <c r="I2424" s="53"/>
      <c r="J2424" s="52">
        <v>479.26999999999998</v>
      </c>
      <c r="K2424" s="53"/>
      <c r="L2424" s="52">
        <v>2588.0599999999999</v>
      </c>
      <c r="M2424" s="1"/>
    </row>
    <row r="2425">
      <c r="A2425" s="55"/>
      <c r="B2425" s="51">
        <v>2</v>
      </c>
      <c r="C2425" s="55" t="s">
        <v>51</v>
      </c>
      <c r="D2425" s="50"/>
      <c r="E2425" s="56"/>
      <c r="F2425" s="51"/>
      <c r="G2425" s="51"/>
      <c r="H2425" s="51"/>
      <c r="I2425" s="51"/>
      <c r="J2425" s="51"/>
      <c r="K2425" s="51"/>
      <c r="L2425" s="57">
        <v>535.19000000000005</v>
      </c>
      <c r="M2425" s="1"/>
    </row>
    <row r="2426">
      <c r="A2426" s="55"/>
      <c r="B2426" s="51"/>
      <c r="C2426" s="55" t="s">
        <v>52</v>
      </c>
      <c r="D2426" s="50" t="s">
        <v>48</v>
      </c>
      <c r="E2426" s="56"/>
      <c r="F2426" s="51"/>
      <c r="G2426" s="51">
        <v>0.41999999999999998</v>
      </c>
      <c r="H2426" s="51"/>
      <c r="I2426" s="51"/>
      <c r="J2426" s="51"/>
      <c r="K2426" s="51"/>
      <c r="L2426" s="57">
        <v>260.5</v>
      </c>
      <c r="M2426" s="1"/>
      <c r="CE2426">
        <v>1</v>
      </c>
    </row>
    <row r="2427" ht="42.75">
      <c r="A2427" s="49"/>
      <c r="B2427" s="49" t="s">
        <v>159</v>
      </c>
      <c r="C2427" s="49" t="s">
        <v>160</v>
      </c>
      <c r="D2427" s="50" t="s">
        <v>55</v>
      </c>
      <c r="E2427" s="51">
        <v>1.3999999999999999</v>
      </c>
      <c r="F2427" s="51">
        <v>0.29999999999999999</v>
      </c>
      <c r="G2427" s="51">
        <v>0.41999999999999998</v>
      </c>
      <c r="H2427" s="52">
        <v>995.50999999999999</v>
      </c>
      <c r="I2427" s="53">
        <v>1.28</v>
      </c>
      <c r="J2427" s="52">
        <v>1274.25</v>
      </c>
      <c r="K2427" s="53"/>
      <c r="L2427" s="52">
        <v>535.19000000000005</v>
      </c>
      <c r="M2427" s="1"/>
    </row>
    <row r="2428" ht="28.5">
      <c r="A2428" s="49"/>
      <c r="B2428" s="49" t="s">
        <v>56</v>
      </c>
      <c r="C2428" s="49" t="s">
        <v>57</v>
      </c>
      <c r="D2428" s="50" t="s">
        <v>48</v>
      </c>
      <c r="E2428" s="51">
        <v>1.3999999999999999</v>
      </c>
      <c r="F2428" s="51">
        <v>0.29999999999999999</v>
      </c>
      <c r="G2428" s="51">
        <v>0.41999999999999998</v>
      </c>
      <c r="H2428" s="52"/>
      <c r="I2428" s="53"/>
      <c r="J2428" s="52">
        <v>620.24000000000001</v>
      </c>
      <c r="K2428" s="53"/>
      <c r="L2428" s="52">
        <v>260.5</v>
      </c>
      <c r="M2428" s="1"/>
      <c r="CE2428">
        <v>1</v>
      </c>
    </row>
    <row r="2429">
      <c r="A2429" s="55"/>
      <c r="B2429" s="51">
        <v>4</v>
      </c>
      <c r="C2429" s="55" t="s">
        <v>58</v>
      </c>
      <c r="D2429" s="50"/>
      <c r="E2429" s="56"/>
      <c r="F2429" s="51"/>
      <c r="G2429" s="51"/>
      <c r="H2429" s="51"/>
      <c r="I2429" s="51"/>
      <c r="J2429" s="51"/>
      <c r="K2429" s="51"/>
      <c r="L2429" s="57">
        <v>0</v>
      </c>
      <c r="M2429" s="1"/>
    </row>
    <row r="2430">
      <c r="A2430" s="49"/>
      <c r="B2430" s="49" t="s">
        <v>146</v>
      </c>
      <c r="C2430" s="49" t="s">
        <v>147</v>
      </c>
      <c r="D2430" s="50" t="s">
        <v>148</v>
      </c>
      <c r="E2430" s="51">
        <v>0.00059999999999999995</v>
      </c>
      <c r="F2430" s="51">
        <v>0</v>
      </c>
      <c r="G2430" s="51">
        <v>0</v>
      </c>
      <c r="H2430" s="52">
        <v>116448.72</v>
      </c>
      <c r="I2430" s="53">
        <v>1.28</v>
      </c>
      <c r="J2430" s="52">
        <v>149054.35999999999</v>
      </c>
      <c r="K2430" s="53"/>
      <c r="L2430" s="52">
        <v>0</v>
      </c>
      <c r="M2430" s="1"/>
    </row>
    <row r="2431">
      <c r="A2431" s="49"/>
      <c r="B2431" s="49" t="s">
        <v>255</v>
      </c>
      <c r="C2431" s="49" t="s">
        <v>256</v>
      </c>
      <c r="D2431" s="50" t="s">
        <v>151</v>
      </c>
      <c r="E2431" s="51">
        <v>0.0030000000000000001</v>
      </c>
      <c r="F2431" s="51">
        <v>0</v>
      </c>
      <c r="G2431" s="51">
        <v>0</v>
      </c>
      <c r="H2431" s="52">
        <v>284.14999999999998</v>
      </c>
      <c r="I2431" s="53">
        <v>1.4299999999999999</v>
      </c>
      <c r="J2431" s="52">
        <v>406.32999999999998</v>
      </c>
      <c r="K2431" s="53"/>
      <c r="L2431" s="52">
        <v>0</v>
      </c>
      <c r="M2431" s="1"/>
    </row>
    <row r="2432">
      <c r="A2432" s="49"/>
      <c r="B2432" s="49" t="s">
        <v>257</v>
      </c>
      <c r="C2432" s="49" t="s">
        <v>258</v>
      </c>
      <c r="D2432" s="50" t="s">
        <v>151</v>
      </c>
      <c r="E2432" s="51">
        <v>0.025000000000000001</v>
      </c>
      <c r="F2432" s="51">
        <v>0</v>
      </c>
      <c r="G2432" s="51">
        <v>0</v>
      </c>
      <c r="H2432" s="52">
        <v>219.68000000000001</v>
      </c>
      <c r="I2432" s="53">
        <v>0.91000000000000003</v>
      </c>
      <c r="J2432" s="52">
        <v>199.91</v>
      </c>
      <c r="K2432" s="53"/>
      <c r="L2432" s="52">
        <v>0</v>
      </c>
      <c r="M2432" s="1"/>
    </row>
    <row r="2433" ht="28.5">
      <c r="A2433" s="49"/>
      <c r="B2433" s="49" t="s">
        <v>259</v>
      </c>
      <c r="C2433" s="49" t="s">
        <v>260</v>
      </c>
      <c r="D2433" s="50" t="s">
        <v>151</v>
      </c>
      <c r="E2433" s="51">
        <v>0.014</v>
      </c>
      <c r="F2433" s="51">
        <v>0</v>
      </c>
      <c r="G2433" s="51">
        <v>0</v>
      </c>
      <c r="H2433" s="52">
        <v>206.62</v>
      </c>
      <c r="I2433" s="53">
        <v>0.88</v>
      </c>
      <c r="J2433" s="52">
        <v>181.83000000000001</v>
      </c>
      <c r="K2433" s="53"/>
      <c r="L2433" s="52">
        <v>0</v>
      </c>
      <c r="M2433" s="1"/>
    </row>
    <row r="2434" ht="57">
      <c r="A2434" s="49"/>
      <c r="B2434" s="49" t="s">
        <v>222</v>
      </c>
      <c r="C2434" s="49" t="s">
        <v>223</v>
      </c>
      <c r="D2434" s="50" t="s">
        <v>221</v>
      </c>
      <c r="E2434" s="51">
        <v>16.420000000000002</v>
      </c>
      <c r="F2434" s="51">
        <v>0</v>
      </c>
      <c r="G2434" s="51">
        <v>0</v>
      </c>
      <c r="H2434" s="52">
        <v>2.27</v>
      </c>
      <c r="I2434" s="53">
        <v>1.53</v>
      </c>
      <c r="J2434" s="52">
        <v>3.4700000000000002</v>
      </c>
      <c r="K2434" s="53"/>
      <c r="L2434" s="52">
        <v>0</v>
      </c>
      <c r="M2434" s="1"/>
    </row>
    <row r="2435" ht="28.5">
      <c r="A2435" s="49"/>
      <c r="B2435" s="49" t="s">
        <v>149</v>
      </c>
      <c r="C2435" s="49" t="s">
        <v>150</v>
      </c>
      <c r="D2435" s="50" t="s">
        <v>151</v>
      </c>
      <c r="E2435" s="51">
        <v>0.34000000000000002</v>
      </c>
      <c r="F2435" s="51">
        <v>0</v>
      </c>
      <c r="G2435" s="51">
        <v>0</v>
      </c>
      <c r="H2435" s="52">
        <v>870.17999999999995</v>
      </c>
      <c r="I2435" s="53">
        <v>1.6100000000000001</v>
      </c>
      <c r="J2435" s="52">
        <v>1400.99</v>
      </c>
      <c r="K2435" s="53"/>
      <c r="L2435" s="52">
        <v>0</v>
      </c>
      <c r="M2435" s="1"/>
    </row>
    <row r="2436">
      <c r="A2436" s="49"/>
      <c r="B2436" s="49" t="s">
        <v>289</v>
      </c>
      <c r="C2436" s="49" t="s">
        <v>290</v>
      </c>
      <c r="D2436" s="50" t="s">
        <v>148</v>
      </c>
      <c r="E2436" s="51">
        <v>2.0000000000000002e-05</v>
      </c>
      <c r="F2436" s="51">
        <v>0</v>
      </c>
      <c r="G2436" s="51">
        <v>0</v>
      </c>
      <c r="H2436" s="52">
        <v>80020.979999999996</v>
      </c>
      <c r="I2436" s="53">
        <v>1.29</v>
      </c>
      <c r="J2436" s="52">
        <v>103227.06</v>
      </c>
      <c r="K2436" s="53"/>
      <c r="L2436" s="52">
        <v>0</v>
      </c>
      <c r="M2436" s="1"/>
    </row>
    <row r="2437" ht="42.75">
      <c r="A2437" s="49"/>
      <c r="B2437" s="49" t="s">
        <v>267</v>
      </c>
      <c r="C2437" s="49" t="s">
        <v>268</v>
      </c>
      <c r="D2437" s="50" t="s">
        <v>195</v>
      </c>
      <c r="E2437" s="51">
        <v>0.17000000000000001</v>
      </c>
      <c r="F2437" s="51">
        <v>0</v>
      </c>
      <c r="G2437" s="51">
        <v>0</v>
      </c>
      <c r="H2437" s="52">
        <v>47.259999999999998</v>
      </c>
      <c r="I2437" s="53">
        <v>2.5299999999999998</v>
      </c>
      <c r="J2437" s="52">
        <v>119.56999999999999</v>
      </c>
      <c r="K2437" s="53"/>
      <c r="L2437" s="52">
        <v>0</v>
      </c>
      <c r="M2437" s="1"/>
    </row>
    <row r="2438" ht="28.5">
      <c r="A2438" s="49"/>
      <c r="B2438" s="49" t="s">
        <v>269</v>
      </c>
      <c r="C2438" s="64" t="s">
        <v>270</v>
      </c>
      <c r="D2438" s="59" t="s">
        <v>271</v>
      </c>
      <c r="E2438" s="61">
        <v>0.0089999999999999993</v>
      </c>
      <c r="F2438" s="61">
        <v>0</v>
      </c>
      <c r="G2438" s="61">
        <v>0</v>
      </c>
      <c r="H2438" s="65">
        <v>6052.54</v>
      </c>
      <c r="I2438" s="66">
        <v>1.3799999999999999</v>
      </c>
      <c r="J2438" s="65">
        <v>8352.5100000000002</v>
      </c>
      <c r="K2438" s="66"/>
      <c r="L2438" s="65">
        <v>0</v>
      </c>
      <c r="M2438" s="1"/>
    </row>
    <row r="2439">
      <c r="A2439" s="49"/>
      <c r="B2439" s="49"/>
      <c r="C2439" s="63" t="s">
        <v>59</v>
      </c>
      <c r="D2439" s="50"/>
      <c r="E2439" s="51"/>
      <c r="F2439" s="51"/>
      <c r="G2439" s="51"/>
      <c r="H2439" s="52"/>
      <c r="I2439" s="53"/>
      <c r="J2439" s="52"/>
      <c r="K2439" s="53"/>
      <c r="L2439" s="52">
        <v>3383.75</v>
      </c>
      <c r="M2439" s="1"/>
    </row>
    <row r="2440">
      <c r="A2440" s="49"/>
      <c r="B2440" s="49"/>
      <c r="C2440" s="49" t="s">
        <v>60</v>
      </c>
      <c r="D2440" s="50"/>
      <c r="E2440" s="51"/>
      <c r="F2440" s="51"/>
      <c r="G2440" s="51"/>
      <c r="H2440" s="52"/>
      <c r="I2440" s="53"/>
      <c r="J2440" s="52"/>
      <c r="K2440" s="53"/>
      <c r="L2440" s="52">
        <v>2848.5599999999999</v>
      </c>
      <c r="M2440" s="1"/>
    </row>
    <row r="2441" ht="28.5">
      <c r="A2441" s="49"/>
      <c r="B2441" s="49" t="s">
        <v>61</v>
      </c>
      <c r="C2441" s="49" t="s">
        <v>62</v>
      </c>
      <c r="D2441" s="50" t="s">
        <v>63</v>
      </c>
      <c r="E2441" s="51">
        <v>111</v>
      </c>
      <c r="F2441" s="51"/>
      <c r="G2441" s="51">
        <v>111</v>
      </c>
      <c r="H2441" s="52"/>
      <c r="I2441" s="53"/>
      <c r="J2441" s="52"/>
      <c r="K2441" s="53"/>
      <c r="L2441" s="52">
        <v>3161.9000000000001</v>
      </c>
      <c r="M2441" s="1"/>
    </row>
    <row r="2442" ht="28.5">
      <c r="A2442" s="64"/>
      <c r="B2442" s="64" t="s">
        <v>64</v>
      </c>
      <c r="C2442" s="64" t="s">
        <v>65</v>
      </c>
      <c r="D2442" s="59" t="s">
        <v>63</v>
      </c>
      <c r="E2442" s="61">
        <v>52</v>
      </c>
      <c r="F2442" s="61"/>
      <c r="G2442" s="61">
        <v>52</v>
      </c>
      <c r="H2442" s="65"/>
      <c r="I2442" s="66"/>
      <c r="J2442" s="65"/>
      <c r="K2442" s="66"/>
      <c r="L2442" s="65">
        <v>1481.25</v>
      </c>
      <c r="M2442" s="1"/>
    </row>
    <row r="2443">
      <c r="C2443" s="67" t="s">
        <v>66</v>
      </c>
      <c r="D2443" s="67"/>
      <c r="E2443" s="67"/>
      <c r="F2443" s="67"/>
      <c r="G2443" s="67"/>
      <c r="H2443" s="67"/>
      <c r="I2443" s="68">
        <v>8026.8999999999996</v>
      </c>
      <c r="J2443" s="68"/>
      <c r="K2443" s="68">
        <v>8026.8999999999996</v>
      </c>
      <c r="L2443" s="68"/>
      <c r="M2443" s="3">
        <f>K2443*1.0795</f>
        <v>8665.0385499999993</v>
      </c>
      <c r="AD2443">
        <v>1220.46</v>
      </c>
      <c r="AE2443">
        <v>571.75</v>
      </c>
      <c r="AN2443" s="69">
        <v>8026.8999999999996</v>
      </c>
      <c r="AO2443" s="69">
        <v>535.19000000000005</v>
      </c>
      <c r="AQ2443" t="s">
        <v>67</v>
      </c>
      <c r="AR2443" s="69">
        <v>2588.0599999999999</v>
      </c>
      <c r="AT2443" s="69">
        <v>260.5</v>
      </c>
      <c r="AV2443" t="s">
        <v>67</v>
      </c>
      <c r="AW2443" s="69">
        <v>0</v>
      </c>
      <c r="AZ2443">
        <v>3161.9000000000001</v>
      </c>
      <c r="BA2443">
        <v>1481.25</v>
      </c>
      <c r="CD2443">
        <v>2</v>
      </c>
    </row>
    <row r="2444" ht="68.25">
      <c r="A2444" s="48" t="s">
        <v>462</v>
      </c>
      <c r="B2444" s="49" t="s">
        <v>460</v>
      </c>
      <c r="C2444" s="49" t="s">
        <v>463</v>
      </c>
      <c r="D2444" s="50" t="s">
        <v>252</v>
      </c>
      <c r="E2444" s="51">
        <v>1</v>
      </c>
      <c r="F2444" s="51"/>
      <c r="G2444" s="51">
        <v>1</v>
      </c>
      <c r="H2444" s="52"/>
      <c r="I2444" s="53"/>
      <c r="J2444" s="52"/>
      <c r="K2444" s="53"/>
      <c r="L2444" s="52"/>
      <c r="M2444" s="1"/>
    </row>
    <row r="2445">
      <c r="A2445" s="55"/>
      <c r="B2445" s="51">
        <v>1</v>
      </c>
      <c r="C2445" s="55" t="s">
        <v>47</v>
      </c>
      <c r="D2445" s="50" t="s">
        <v>48</v>
      </c>
      <c r="E2445" s="56"/>
      <c r="F2445" s="51"/>
      <c r="G2445" s="51">
        <v>18</v>
      </c>
      <c r="H2445" s="51"/>
      <c r="I2445" s="51"/>
      <c r="J2445" s="51"/>
      <c r="K2445" s="51"/>
      <c r="L2445" s="57">
        <v>8626.8600000000006</v>
      </c>
      <c r="M2445" s="1"/>
    </row>
    <row r="2446">
      <c r="A2446" s="49"/>
      <c r="B2446" s="49" t="s">
        <v>212</v>
      </c>
      <c r="C2446" s="49" t="s">
        <v>213</v>
      </c>
      <c r="D2446" s="50" t="s">
        <v>48</v>
      </c>
      <c r="E2446" s="51">
        <v>18</v>
      </c>
      <c r="F2446" s="51"/>
      <c r="G2446" s="51">
        <v>18</v>
      </c>
      <c r="H2446" s="52"/>
      <c r="I2446" s="53"/>
      <c r="J2446" s="52">
        <v>479.26999999999998</v>
      </c>
      <c r="K2446" s="53"/>
      <c r="L2446" s="52">
        <v>8626.8600000000006</v>
      </c>
      <c r="M2446" s="1"/>
    </row>
    <row r="2447">
      <c r="A2447" s="55"/>
      <c r="B2447" s="51">
        <v>2</v>
      </c>
      <c r="C2447" s="55" t="s">
        <v>51</v>
      </c>
      <c r="D2447" s="50"/>
      <c r="E2447" s="56"/>
      <c r="F2447" s="51"/>
      <c r="G2447" s="51"/>
      <c r="H2447" s="51"/>
      <c r="I2447" s="51"/>
      <c r="J2447" s="51"/>
      <c r="K2447" s="51"/>
      <c r="L2447" s="57">
        <v>1783.95</v>
      </c>
      <c r="M2447" s="1"/>
    </row>
    <row r="2448">
      <c r="A2448" s="55"/>
      <c r="B2448" s="51"/>
      <c r="C2448" s="55" t="s">
        <v>52</v>
      </c>
      <c r="D2448" s="50" t="s">
        <v>48</v>
      </c>
      <c r="E2448" s="56"/>
      <c r="F2448" s="51"/>
      <c r="G2448" s="51">
        <v>1.3999999999999999</v>
      </c>
      <c r="H2448" s="51"/>
      <c r="I2448" s="51"/>
      <c r="J2448" s="51"/>
      <c r="K2448" s="51"/>
      <c r="L2448" s="57">
        <v>868.34000000000003</v>
      </c>
      <c r="M2448" s="1"/>
      <c r="CE2448">
        <v>1</v>
      </c>
    </row>
    <row r="2449" ht="42.75">
      <c r="A2449" s="49"/>
      <c r="B2449" s="49" t="s">
        <v>159</v>
      </c>
      <c r="C2449" s="49" t="s">
        <v>160</v>
      </c>
      <c r="D2449" s="50" t="s">
        <v>55</v>
      </c>
      <c r="E2449" s="51">
        <v>1.3999999999999999</v>
      </c>
      <c r="F2449" s="51"/>
      <c r="G2449" s="51">
        <v>1.3999999999999999</v>
      </c>
      <c r="H2449" s="52">
        <v>995.50999999999999</v>
      </c>
      <c r="I2449" s="53">
        <v>1.28</v>
      </c>
      <c r="J2449" s="52">
        <v>1274.25</v>
      </c>
      <c r="K2449" s="53"/>
      <c r="L2449" s="52">
        <v>1783.95</v>
      </c>
      <c r="M2449" s="1"/>
    </row>
    <row r="2450" ht="28.5">
      <c r="A2450" s="49"/>
      <c r="B2450" s="49" t="s">
        <v>56</v>
      </c>
      <c r="C2450" s="49" t="s">
        <v>57</v>
      </c>
      <c r="D2450" s="50" t="s">
        <v>48</v>
      </c>
      <c r="E2450" s="51">
        <v>1.3999999999999999</v>
      </c>
      <c r="F2450" s="51"/>
      <c r="G2450" s="51">
        <v>1.3999999999999999</v>
      </c>
      <c r="H2450" s="52"/>
      <c r="I2450" s="53"/>
      <c r="J2450" s="52">
        <v>620.24000000000001</v>
      </c>
      <c r="K2450" s="53"/>
      <c r="L2450" s="52">
        <v>868.34000000000003</v>
      </c>
      <c r="M2450" s="1"/>
      <c r="CE2450">
        <v>1</v>
      </c>
    </row>
    <row r="2451">
      <c r="A2451" s="55"/>
      <c r="B2451" s="51">
        <v>4</v>
      </c>
      <c r="C2451" s="55" t="s">
        <v>58</v>
      </c>
      <c r="D2451" s="50"/>
      <c r="E2451" s="56"/>
      <c r="F2451" s="51"/>
      <c r="G2451" s="51"/>
      <c r="H2451" s="51"/>
      <c r="I2451" s="51"/>
      <c r="J2451" s="51"/>
      <c r="K2451" s="51"/>
      <c r="L2451" s="57">
        <v>0</v>
      </c>
      <c r="M2451" s="1"/>
    </row>
    <row r="2452">
      <c r="A2452" s="49"/>
      <c r="B2452" s="49" t="s">
        <v>146</v>
      </c>
      <c r="C2452" s="49" t="s">
        <v>147</v>
      </c>
      <c r="D2452" s="50" t="s">
        <v>148</v>
      </c>
      <c r="E2452" s="51">
        <v>0.00059999999999999995</v>
      </c>
      <c r="F2452" s="51">
        <v>0</v>
      </c>
      <c r="G2452" s="51">
        <v>0</v>
      </c>
      <c r="H2452" s="52">
        <v>116448.72</v>
      </c>
      <c r="I2452" s="53">
        <v>1.28</v>
      </c>
      <c r="J2452" s="52">
        <v>149054.35999999999</v>
      </c>
      <c r="K2452" s="53"/>
      <c r="L2452" s="52">
        <v>0</v>
      </c>
      <c r="M2452" s="1"/>
    </row>
    <row r="2453">
      <c r="A2453" s="49"/>
      <c r="B2453" s="49" t="s">
        <v>255</v>
      </c>
      <c r="C2453" s="49" t="s">
        <v>256</v>
      </c>
      <c r="D2453" s="50" t="s">
        <v>151</v>
      </c>
      <c r="E2453" s="51">
        <v>0.0030000000000000001</v>
      </c>
      <c r="F2453" s="51">
        <v>0</v>
      </c>
      <c r="G2453" s="51">
        <v>0</v>
      </c>
      <c r="H2453" s="52">
        <v>284.14999999999998</v>
      </c>
      <c r="I2453" s="53">
        <v>1.4299999999999999</v>
      </c>
      <c r="J2453" s="52">
        <v>406.32999999999998</v>
      </c>
      <c r="K2453" s="53"/>
      <c r="L2453" s="52">
        <v>0</v>
      </c>
      <c r="M2453" s="1"/>
    </row>
    <row r="2454">
      <c r="A2454" s="49"/>
      <c r="B2454" s="49" t="s">
        <v>257</v>
      </c>
      <c r="C2454" s="49" t="s">
        <v>258</v>
      </c>
      <c r="D2454" s="50" t="s">
        <v>151</v>
      </c>
      <c r="E2454" s="51">
        <v>0.025000000000000001</v>
      </c>
      <c r="F2454" s="51">
        <v>0</v>
      </c>
      <c r="G2454" s="51">
        <v>0</v>
      </c>
      <c r="H2454" s="52">
        <v>219.68000000000001</v>
      </c>
      <c r="I2454" s="53">
        <v>0.91000000000000003</v>
      </c>
      <c r="J2454" s="52">
        <v>199.91</v>
      </c>
      <c r="K2454" s="53"/>
      <c r="L2454" s="52">
        <v>0</v>
      </c>
      <c r="M2454" s="1"/>
    </row>
    <row r="2455" ht="28.5">
      <c r="A2455" s="49"/>
      <c r="B2455" s="49" t="s">
        <v>259</v>
      </c>
      <c r="C2455" s="49" t="s">
        <v>260</v>
      </c>
      <c r="D2455" s="50" t="s">
        <v>151</v>
      </c>
      <c r="E2455" s="51">
        <v>0.014</v>
      </c>
      <c r="F2455" s="51">
        <v>0</v>
      </c>
      <c r="G2455" s="51">
        <v>0</v>
      </c>
      <c r="H2455" s="52">
        <v>206.62</v>
      </c>
      <c r="I2455" s="53">
        <v>0.88</v>
      </c>
      <c r="J2455" s="52">
        <v>181.83000000000001</v>
      </c>
      <c r="K2455" s="53"/>
      <c r="L2455" s="52">
        <v>0</v>
      </c>
      <c r="M2455" s="1"/>
    </row>
    <row r="2456" ht="57">
      <c r="A2456" s="49"/>
      <c r="B2456" s="49" t="s">
        <v>222</v>
      </c>
      <c r="C2456" s="49" t="s">
        <v>223</v>
      </c>
      <c r="D2456" s="50" t="s">
        <v>221</v>
      </c>
      <c r="E2456" s="51">
        <v>16.420000000000002</v>
      </c>
      <c r="F2456" s="51">
        <v>0</v>
      </c>
      <c r="G2456" s="51">
        <v>0</v>
      </c>
      <c r="H2456" s="52">
        <v>2.27</v>
      </c>
      <c r="I2456" s="53">
        <v>1.53</v>
      </c>
      <c r="J2456" s="52">
        <v>3.4700000000000002</v>
      </c>
      <c r="K2456" s="53"/>
      <c r="L2456" s="52">
        <v>0</v>
      </c>
      <c r="M2456" s="1"/>
    </row>
    <row r="2457" ht="28.5">
      <c r="A2457" s="49"/>
      <c r="B2457" s="49" t="s">
        <v>149</v>
      </c>
      <c r="C2457" s="49" t="s">
        <v>150</v>
      </c>
      <c r="D2457" s="50" t="s">
        <v>151</v>
      </c>
      <c r="E2457" s="51">
        <v>0.34000000000000002</v>
      </c>
      <c r="F2457" s="51">
        <v>0</v>
      </c>
      <c r="G2457" s="51">
        <v>0</v>
      </c>
      <c r="H2457" s="52">
        <v>870.17999999999995</v>
      </c>
      <c r="I2457" s="53">
        <v>1.6100000000000001</v>
      </c>
      <c r="J2457" s="52">
        <v>1400.99</v>
      </c>
      <c r="K2457" s="53"/>
      <c r="L2457" s="52">
        <v>0</v>
      </c>
      <c r="M2457" s="1"/>
    </row>
    <row r="2458">
      <c r="A2458" s="49"/>
      <c r="B2458" s="49" t="s">
        <v>289</v>
      </c>
      <c r="C2458" s="49" t="s">
        <v>290</v>
      </c>
      <c r="D2458" s="50" t="s">
        <v>148</v>
      </c>
      <c r="E2458" s="51">
        <v>2.0000000000000002e-05</v>
      </c>
      <c r="F2458" s="51">
        <v>0</v>
      </c>
      <c r="G2458" s="51">
        <v>0</v>
      </c>
      <c r="H2458" s="52">
        <v>80020.979999999996</v>
      </c>
      <c r="I2458" s="53">
        <v>1.29</v>
      </c>
      <c r="J2458" s="52">
        <v>103227.06</v>
      </c>
      <c r="K2458" s="53"/>
      <c r="L2458" s="52">
        <v>0</v>
      </c>
      <c r="M2458" s="1"/>
    </row>
    <row r="2459" ht="42.75">
      <c r="A2459" s="49"/>
      <c r="B2459" s="49" t="s">
        <v>267</v>
      </c>
      <c r="C2459" s="49" t="s">
        <v>268</v>
      </c>
      <c r="D2459" s="50" t="s">
        <v>195</v>
      </c>
      <c r="E2459" s="51">
        <v>0.17000000000000001</v>
      </c>
      <c r="F2459" s="51">
        <v>0</v>
      </c>
      <c r="G2459" s="51">
        <v>0</v>
      </c>
      <c r="H2459" s="52">
        <v>47.259999999999998</v>
      </c>
      <c r="I2459" s="53">
        <v>2.5299999999999998</v>
      </c>
      <c r="J2459" s="52">
        <v>119.56999999999999</v>
      </c>
      <c r="K2459" s="53"/>
      <c r="L2459" s="52">
        <v>0</v>
      </c>
      <c r="M2459" s="1"/>
    </row>
    <row r="2460" ht="28.5">
      <c r="A2460" s="49"/>
      <c r="B2460" s="49" t="s">
        <v>269</v>
      </c>
      <c r="C2460" s="64" t="s">
        <v>270</v>
      </c>
      <c r="D2460" s="59" t="s">
        <v>271</v>
      </c>
      <c r="E2460" s="61">
        <v>0.0089999999999999993</v>
      </c>
      <c r="F2460" s="61">
        <v>0</v>
      </c>
      <c r="G2460" s="61">
        <v>0</v>
      </c>
      <c r="H2460" s="65">
        <v>6052.54</v>
      </c>
      <c r="I2460" s="66">
        <v>1.3799999999999999</v>
      </c>
      <c r="J2460" s="65">
        <v>8352.5100000000002</v>
      </c>
      <c r="K2460" s="66"/>
      <c r="L2460" s="65">
        <v>0</v>
      </c>
      <c r="M2460" s="1"/>
    </row>
    <row r="2461">
      <c r="A2461" s="49"/>
      <c r="B2461" s="49"/>
      <c r="C2461" s="63" t="s">
        <v>59</v>
      </c>
      <c r="D2461" s="50"/>
      <c r="E2461" s="51"/>
      <c r="F2461" s="51"/>
      <c r="G2461" s="51"/>
      <c r="H2461" s="52"/>
      <c r="I2461" s="53"/>
      <c r="J2461" s="52"/>
      <c r="K2461" s="53"/>
      <c r="L2461" s="52">
        <v>11279.150000000001</v>
      </c>
      <c r="M2461" s="1"/>
    </row>
    <row r="2462">
      <c r="A2462" s="49"/>
      <c r="B2462" s="49"/>
      <c r="C2462" s="49" t="s">
        <v>60</v>
      </c>
      <c r="D2462" s="50"/>
      <c r="E2462" s="51"/>
      <c r="F2462" s="51"/>
      <c r="G2462" s="51"/>
      <c r="H2462" s="52"/>
      <c r="I2462" s="53"/>
      <c r="J2462" s="52"/>
      <c r="K2462" s="53"/>
      <c r="L2462" s="52">
        <v>9495.2000000000007</v>
      </c>
      <c r="M2462" s="1"/>
    </row>
    <row r="2463" ht="28.5">
      <c r="A2463" s="49"/>
      <c r="B2463" s="49" t="s">
        <v>61</v>
      </c>
      <c r="C2463" s="49" t="s">
        <v>62</v>
      </c>
      <c r="D2463" s="50" t="s">
        <v>63</v>
      </c>
      <c r="E2463" s="51">
        <v>111</v>
      </c>
      <c r="F2463" s="51"/>
      <c r="G2463" s="51">
        <v>111</v>
      </c>
      <c r="H2463" s="52"/>
      <c r="I2463" s="53"/>
      <c r="J2463" s="52"/>
      <c r="K2463" s="53"/>
      <c r="L2463" s="52">
        <v>10539.67</v>
      </c>
      <c r="M2463" s="1"/>
    </row>
    <row r="2464" ht="28.5">
      <c r="A2464" s="64"/>
      <c r="B2464" s="64" t="s">
        <v>64</v>
      </c>
      <c r="C2464" s="64" t="s">
        <v>65</v>
      </c>
      <c r="D2464" s="59" t="s">
        <v>63</v>
      </c>
      <c r="E2464" s="61">
        <v>52</v>
      </c>
      <c r="F2464" s="61"/>
      <c r="G2464" s="61">
        <v>52</v>
      </c>
      <c r="H2464" s="65"/>
      <c r="I2464" s="66"/>
      <c r="J2464" s="65"/>
      <c r="K2464" s="66"/>
      <c r="L2464" s="65">
        <v>4937.5</v>
      </c>
      <c r="M2464" s="1"/>
    </row>
    <row r="2465">
      <c r="C2465" s="67" t="s">
        <v>66</v>
      </c>
      <c r="D2465" s="67"/>
      <c r="E2465" s="67"/>
      <c r="F2465" s="67"/>
      <c r="G2465" s="67"/>
      <c r="H2465" s="67"/>
      <c r="I2465" s="68">
        <v>26756.320000000003</v>
      </c>
      <c r="J2465" s="68"/>
      <c r="K2465" s="68">
        <v>26756.320000000003</v>
      </c>
      <c r="L2465" s="68"/>
      <c r="M2465" s="3">
        <f>K2465*1.0795</f>
        <v>28883.44744</v>
      </c>
      <c r="AD2465">
        <v>1220.46</v>
      </c>
      <c r="AE2465">
        <v>571.75</v>
      </c>
      <c r="AN2465" s="69">
        <v>26756.320000000003</v>
      </c>
      <c r="AO2465" s="69">
        <v>1783.95</v>
      </c>
      <c r="AQ2465" t="s">
        <v>67</v>
      </c>
      <c r="AR2465" s="69">
        <v>8626.8600000000006</v>
      </c>
      <c r="AT2465" s="69">
        <v>868.34000000000003</v>
      </c>
      <c r="AV2465" t="s">
        <v>67</v>
      </c>
      <c r="AW2465" s="69">
        <v>0</v>
      </c>
      <c r="AZ2465">
        <v>10539.67</v>
      </c>
      <c r="BA2465">
        <v>4937.5</v>
      </c>
      <c r="CD2465">
        <v>2</v>
      </c>
    </row>
    <row r="2466" ht="57">
      <c r="A2466" s="48" t="s">
        <v>464</v>
      </c>
      <c r="B2466" s="49" t="s">
        <v>465</v>
      </c>
      <c r="C2466" s="49" t="s">
        <v>466</v>
      </c>
      <c r="D2466" s="50" t="s">
        <v>252</v>
      </c>
      <c r="E2466" s="51">
        <v>1</v>
      </c>
      <c r="F2466" s="51"/>
      <c r="G2466" s="51">
        <v>1</v>
      </c>
      <c r="H2466" s="52"/>
      <c r="I2466" s="53"/>
      <c r="J2466" s="52"/>
      <c r="K2466" s="53"/>
      <c r="L2466" s="52"/>
      <c r="M2466" s="1"/>
    </row>
    <row r="2467" ht="25.5">
      <c r="B2467" s="54" t="s">
        <v>157</v>
      </c>
      <c r="C2467" s="54" t="s">
        <v>158</v>
      </c>
      <c r="D2467" s="54"/>
      <c r="E2467" s="54"/>
      <c r="F2467" s="54"/>
      <c r="G2467" s="54"/>
      <c r="H2467" s="54"/>
      <c r="I2467" s="54"/>
      <c r="J2467" s="54"/>
      <c r="K2467" s="54"/>
      <c r="L2467" s="54"/>
      <c r="M2467" s="1"/>
      <c r="CW2467" s="70" t="s">
        <v>158</v>
      </c>
    </row>
    <row r="2468">
      <c r="A2468" s="55"/>
      <c r="B2468" s="51">
        <v>1</v>
      </c>
      <c r="C2468" s="55" t="s">
        <v>47</v>
      </c>
      <c r="D2468" s="50" t="s">
        <v>48</v>
      </c>
      <c r="E2468" s="56"/>
      <c r="F2468" s="51"/>
      <c r="G2468" s="51">
        <v>6</v>
      </c>
      <c r="H2468" s="51"/>
      <c r="I2468" s="51"/>
      <c r="J2468" s="51"/>
      <c r="K2468" s="51"/>
      <c r="L2468" s="57">
        <v>2875.6199999999999</v>
      </c>
      <c r="M2468" s="1"/>
    </row>
    <row r="2469">
      <c r="A2469" s="49"/>
      <c r="B2469" s="49" t="s">
        <v>212</v>
      </c>
      <c r="C2469" s="49" t="s">
        <v>213</v>
      </c>
      <c r="D2469" s="50" t="s">
        <v>48</v>
      </c>
      <c r="E2469" s="51">
        <v>20</v>
      </c>
      <c r="F2469" s="51">
        <v>0.29999999999999999</v>
      </c>
      <c r="G2469" s="51">
        <v>6</v>
      </c>
      <c r="H2469" s="52"/>
      <c r="I2469" s="53"/>
      <c r="J2469" s="52">
        <v>479.26999999999998</v>
      </c>
      <c r="K2469" s="53"/>
      <c r="L2469" s="52">
        <v>2875.6199999999999</v>
      </c>
      <c r="M2469" s="1"/>
    </row>
    <row r="2470">
      <c r="A2470" s="55"/>
      <c r="B2470" s="51">
        <v>2</v>
      </c>
      <c r="C2470" s="55" t="s">
        <v>51</v>
      </c>
      <c r="D2470" s="50"/>
      <c r="E2470" s="56"/>
      <c r="F2470" s="51"/>
      <c r="G2470" s="51"/>
      <c r="H2470" s="51"/>
      <c r="I2470" s="51"/>
      <c r="J2470" s="51"/>
      <c r="K2470" s="51"/>
      <c r="L2470" s="57">
        <v>596.34999999999991</v>
      </c>
      <c r="M2470" s="1"/>
    </row>
    <row r="2471">
      <c r="A2471" s="55"/>
      <c r="B2471" s="51"/>
      <c r="C2471" s="55" t="s">
        <v>52</v>
      </c>
      <c r="D2471" s="50" t="s">
        <v>48</v>
      </c>
      <c r="E2471" s="56"/>
      <c r="F2471" s="51"/>
      <c r="G2471" s="51">
        <v>0.46800000000000003</v>
      </c>
      <c r="H2471" s="51"/>
      <c r="I2471" s="51"/>
      <c r="J2471" s="51"/>
      <c r="K2471" s="51"/>
      <c r="L2471" s="57">
        <v>290.26999999999998</v>
      </c>
      <c r="M2471" s="1"/>
      <c r="CE2471">
        <v>1</v>
      </c>
    </row>
    <row r="2472" ht="42.75">
      <c r="A2472" s="49"/>
      <c r="B2472" s="49" t="s">
        <v>159</v>
      </c>
      <c r="C2472" s="49" t="s">
        <v>160</v>
      </c>
      <c r="D2472" s="50" t="s">
        <v>55</v>
      </c>
      <c r="E2472" s="51">
        <v>1.5600000000000001</v>
      </c>
      <c r="F2472" s="51">
        <v>0.29999999999999999</v>
      </c>
      <c r="G2472" s="51">
        <v>0.46800000000000003</v>
      </c>
      <c r="H2472" s="52">
        <v>995.50999999999999</v>
      </c>
      <c r="I2472" s="53">
        <v>1.28</v>
      </c>
      <c r="J2472" s="52">
        <v>1274.25</v>
      </c>
      <c r="K2472" s="53"/>
      <c r="L2472" s="52">
        <v>596.35000000000002</v>
      </c>
      <c r="M2472" s="1"/>
    </row>
    <row r="2473" ht="28.5">
      <c r="A2473" s="49"/>
      <c r="B2473" s="49" t="s">
        <v>56</v>
      </c>
      <c r="C2473" s="49" t="s">
        <v>57</v>
      </c>
      <c r="D2473" s="50" t="s">
        <v>48</v>
      </c>
      <c r="E2473" s="51">
        <v>1.5600000000000001</v>
      </c>
      <c r="F2473" s="51">
        <v>0.29999999999999999</v>
      </c>
      <c r="G2473" s="51">
        <v>0.46800000000000003</v>
      </c>
      <c r="H2473" s="52"/>
      <c r="I2473" s="53"/>
      <c r="J2473" s="52">
        <v>620.24000000000001</v>
      </c>
      <c r="K2473" s="53"/>
      <c r="L2473" s="52">
        <v>290.26999999999998</v>
      </c>
      <c r="M2473" s="1"/>
      <c r="CE2473">
        <v>1</v>
      </c>
    </row>
    <row r="2474">
      <c r="A2474" s="55"/>
      <c r="B2474" s="51">
        <v>4</v>
      </c>
      <c r="C2474" s="55" t="s">
        <v>58</v>
      </c>
      <c r="D2474" s="50"/>
      <c r="E2474" s="56"/>
      <c r="F2474" s="51"/>
      <c r="G2474" s="51"/>
      <c r="H2474" s="51"/>
      <c r="I2474" s="51"/>
      <c r="J2474" s="51"/>
      <c r="K2474" s="51"/>
      <c r="L2474" s="57">
        <v>0</v>
      </c>
      <c r="M2474" s="1"/>
    </row>
    <row r="2475">
      <c r="A2475" s="49"/>
      <c r="B2475" s="49" t="s">
        <v>146</v>
      </c>
      <c r="C2475" s="49" t="s">
        <v>147</v>
      </c>
      <c r="D2475" s="50" t="s">
        <v>148</v>
      </c>
      <c r="E2475" s="51">
        <v>0.00069999999999999999</v>
      </c>
      <c r="F2475" s="51">
        <v>0</v>
      </c>
      <c r="G2475" s="51">
        <v>0</v>
      </c>
      <c r="H2475" s="52">
        <v>116448.72</v>
      </c>
      <c r="I2475" s="53">
        <v>1.28</v>
      </c>
      <c r="J2475" s="52">
        <v>149054.35999999999</v>
      </c>
      <c r="K2475" s="53"/>
      <c r="L2475" s="52">
        <v>0</v>
      </c>
      <c r="M2475" s="1"/>
    </row>
    <row r="2476">
      <c r="A2476" s="49"/>
      <c r="B2476" s="49" t="s">
        <v>255</v>
      </c>
      <c r="C2476" s="49" t="s">
        <v>256</v>
      </c>
      <c r="D2476" s="50" t="s">
        <v>151</v>
      </c>
      <c r="E2476" s="51">
        <v>0.0050000000000000001</v>
      </c>
      <c r="F2476" s="51">
        <v>0</v>
      </c>
      <c r="G2476" s="51">
        <v>0</v>
      </c>
      <c r="H2476" s="52">
        <v>284.14999999999998</v>
      </c>
      <c r="I2476" s="53">
        <v>1.4299999999999999</v>
      </c>
      <c r="J2476" s="52">
        <v>406.32999999999998</v>
      </c>
      <c r="K2476" s="53"/>
      <c r="L2476" s="52">
        <v>0</v>
      </c>
      <c r="M2476" s="1"/>
    </row>
    <row r="2477">
      <c r="A2477" s="49"/>
      <c r="B2477" s="49" t="s">
        <v>257</v>
      </c>
      <c r="C2477" s="49" t="s">
        <v>258</v>
      </c>
      <c r="D2477" s="50" t="s">
        <v>151</v>
      </c>
      <c r="E2477" s="51">
        <v>0.025000000000000001</v>
      </c>
      <c r="F2477" s="51">
        <v>0</v>
      </c>
      <c r="G2477" s="51">
        <v>0</v>
      </c>
      <c r="H2477" s="52">
        <v>219.68000000000001</v>
      </c>
      <c r="I2477" s="53">
        <v>0.91000000000000003</v>
      </c>
      <c r="J2477" s="52">
        <v>199.91</v>
      </c>
      <c r="K2477" s="53"/>
      <c r="L2477" s="52">
        <v>0</v>
      </c>
      <c r="M2477" s="1"/>
    </row>
    <row r="2478" ht="28.5">
      <c r="A2478" s="49"/>
      <c r="B2478" s="49" t="s">
        <v>259</v>
      </c>
      <c r="C2478" s="49" t="s">
        <v>260</v>
      </c>
      <c r="D2478" s="50" t="s">
        <v>151</v>
      </c>
      <c r="E2478" s="51">
        <v>0.019</v>
      </c>
      <c r="F2478" s="51">
        <v>0</v>
      </c>
      <c r="G2478" s="51">
        <v>0</v>
      </c>
      <c r="H2478" s="52">
        <v>206.62</v>
      </c>
      <c r="I2478" s="53">
        <v>0.88</v>
      </c>
      <c r="J2478" s="52">
        <v>181.83000000000001</v>
      </c>
      <c r="K2478" s="53"/>
      <c r="L2478" s="52">
        <v>0</v>
      </c>
      <c r="M2478" s="1"/>
    </row>
    <row r="2479" ht="57">
      <c r="A2479" s="49"/>
      <c r="B2479" s="49" t="s">
        <v>222</v>
      </c>
      <c r="C2479" s="49" t="s">
        <v>223</v>
      </c>
      <c r="D2479" s="50" t="s">
        <v>221</v>
      </c>
      <c r="E2479" s="51">
        <v>22.32</v>
      </c>
      <c r="F2479" s="51">
        <v>0</v>
      </c>
      <c r="G2479" s="51">
        <v>0</v>
      </c>
      <c r="H2479" s="52">
        <v>2.27</v>
      </c>
      <c r="I2479" s="53">
        <v>1.53</v>
      </c>
      <c r="J2479" s="52">
        <v>3.4700000000000002</v>
      </c>
      <c r="K2479" s="53"/>
      <c r="L2479" s="52">
        <v>0</v>
      </c>
      <c r="M2479" s="1"/>
    </row>
    <row r="2480" ht="28.5">
      <c r="A2480" s="49"/>
      <c r="B2480" s="49" t="s">
        <v>149</v>
      </c>
      <c r="C2480" s="49" t="s">
        <v>150</v>
      </c>
      <c r="D2480" s="50" t="s">
        <v>151</v>
      </c>
      <c r="E2480" s="51">
        <v>0.41999999999999998</v>
      </c>
      <c r="F2480" s="51">
        <v>0</v>
      </c>
      <c r="G2480" s="51">
        <v>0</v>
      </c>
      <c r="H2480" s="52">
        <v>870.17999999999995</v>
      </c>
      <c r="I2480" s="53">
        <v>1.6100000000000001</v>
      </c>
      <c r="J2480" s="52">
        <v>1400.99</v>
      </c>
      <c r="K2480" s="53"/>
      <c r="L2480" s="52">
        <v>0</v>
      </c>
      <c r="M2480" s="1"/>
    </row>
    <row r="2481">
      <c r="A2481" s="49"/>
      <c r="B2481" s="49" t="s">
        <v>289</v>
      </c>
      <c r="C2481" s="49" t="s">
        <v>290</v>
      </c>
      <c r="D2481" s="50" t="s">
        <v>148</v>
      </c>
      <c r="E2481" s="51">
        <v>2.0000000000000002e-05</v>
      </c>
      <c r="F2481" s="51">
        <v>0</v>
      </c>
      <c r="G2481" s="51">
        <v>0</v>
      </c>
      <c r="H2481" s="52">
        <v>80020.979999999996</v>
      </c>
      <c r="I2481" s="53">
        <v>1.29</v>
      </c>
      <c r="J2481" s="52">
        <v>103227.06</v>
      </c>
      <c r="K2481" s="53"/>
      <c r="L2481" s="52">
        <v>0</v>
      </c>
      <c r="M2481" s="1"/>
    </row>
    <row r="2482" ht="42.75">
      <c r="A2482" s="49"/>
      <c r="B2482" s="49" t="s">
        <v>267</v>
      </c>
      <c r="C2482" s="49" t="s">
        <v>268</v>
      </c>
      <c r="D2482" s="50" t="s">
        <v>195</v>
      </c>
      <c r="E2482" s="51">
        <v>0.29999999999999999</v>
      </c>
      <c r="F2482" s="51">
        <v>0</v>
      </c>
      <c r="G2482" s="51">
        <v>0</v>
      </c>
      <c r="H2482" s="52">
        <v>47.259999999999998</v>
      </c>
      <c r="I2482" s="53">
        <v>2.5299999999999998</v>
      </c>
      <c r="J2482" s="52">
        <v>119.56999999999999</v>
      </c>
      <c r="K2482" s="53"/>
      <c r="L2482" s="52">
        <v>0</v>
      </c>
      <c r="M2482" s="1"/>
    </row>
    <row r="2483" ht="28.5">
      <c r="A2483" s="49"/>
      <c r="B2483" s="49" t="s">
        <v>269</v>
      </c>
      <c r="C2483" s="64" t="s">
        <v>270</v>
      </c>
      <c r="D2483" s="59" t="s">
        <v>271</v>
      </c>
      <c r="E2483" s="61">
        <v>0.014999999999999999</v>
      </c>
      <c r="F2483" s="61">
        <v>0</v>
      </c>
      <c r="G2483" s="61">
        <v>0</v>
      </c>
      <c r="H2483" s="65">
        <v>6052.54</v>
      </c>
      <c r="I2483" s="66">
        <v>1.3799999999999999</v>
      </c>
      <c r="J2483" s="65">
        <v>8352.5100000000002</v>
      </c>
      <c r="K2483" s="66"/>
      <c r="L2483" s="65">
        <v>0</v>
      </c>
      <c r="M2483" s="1"/>
    </row>
    <row r="2484">
      <c r="A2484" s="49"/>
      <c r="B2484" s="49"/>
      <c r="C2484" s="63" t="s">
        <v>59</v>
      </c>
      <c r="D2484" s="50"/>
      <c r="E2484" s="51"/>
      <c r="F2484" s="51"/>
      <c r="G2484" s="51"/>
      <c r="H2484" s="52"/>
      <c r="I2484" s="53"/>
      <c r="J2484" s="52"/>
      <c r="K2484" s="53"/>
      <c r="L2484" s="52">
        <v>3762.2399999999998</v>
      </c>
      <c r="M2484" s="1"/>
    </row>
    <row r="2485">
      <c r="A2485" s="49"/>
      <c r="B2485" s="49"/>
      <c r="C2485" s="49" t="s">
        <v>60</v>
      </c>
      <c r="D2485" s="50"/>
      <c r="E2485" s="51"/>
      <c r="F2485" s="51"/>
      <c r="G2485" s="51"/>
      <c r="H2485" s="52"/>
      <c r="I2485" s="53"/>
      <c r="J2485" s="52"/>
      <c r="K2485" s="53"/>
      <c r="L2485" s="52">
        <v>3165.8899999999999</v>
      </c>
      <c r="M2485" s="1"/>
    </row>
    <row r="2486" ht="28.5">
      <c r="A2486" s="49"/>
      <c r="B2486" s="49" t="s">
        <v>61</v>
      </c>
      <c r="C2486" s="49" t="s">
        <v>62</v>
      </c>
      <c r="D2486" s="50" t="s">
        <v>63</v>
      </c>
      <c r="E2486" s="51">
        <v>111</v>
      </c>
      <c r="F2486" s="51"/>
      <c r="G2486" s="51">
        <v>111</v>
      </c>
      <c r="H2486" s="52"/>
      <c r="I2486" s="53"/>
      <c r="J2486" s="52"/>
      <c r="K2486" s="53"/>
      <c r="L2486" s="52">
        <v>3514.1399999999999</v>
      </c>
      <c r="M2486" s="1"/>
    </row>
    <row r="2487" ht="28.5">
      <c r="A2487" s="64"/>
      <c r="B2487" s="64" t="s">
        <v>64</v>
      </c>
      <c r="C2487" s="64" t="s">
        <v>65</v>
      </c>
      <c r="D2487" s="59" t="s">
        <v>63</v>
      </c>
      <c r="E2487" s="61">
        <v>52</v>
      </c>
      <c r="F2487" s="61"/>
      <c r="G2487" s="61">
        <v>52</v>
      </c>
      <c r="H2487" s="65"/>
      <c r="I2487" s="66"/>
      <c r="J2487" s="65"/>
      <c r="K2487" s="66"/>
      <c r="L2487" s="65">
        <v>1646.26</v>
      </c>
      <c r="M2487" s="1"/>
    </row>
    <row r="2488">
      <c r="C2488" s="67" t="s">
        <v>66</v>
      </c>
      <c r="D2488" s="67"/>
      <c r="E2488" s="67"/>
      <c r="F2488" s="67"/>
      <c r="G2488" s="67"/>
      <c r="H2488" s="67"/>
      <c r="I2488" s="68">
        <v>8922.6399999999994</v>
      </c>
      <c r="J2488" s="68"/>
      <c r="K2488" s="68">
        <v>8922.6399999999994</v>
      </c>
      <c r="L2488" s="68"/>
      <c r="M2488" s="3">
        <f>K2488*1.0795</f>
        <v>9631.9898799999992</v>
      </c>
      <c r="AD2488">
        <v>1220.46</v>
      </c>
      <c r="AE2488">
        <v>571.75</v>
      </c>
      <c r="AN2488" s="69">
        <v>8922.6399999999994</v>
      </c>
      <c r="AO2488" s="69">
        <v>596.34999999999991</v>
      </c>
      <c r="AQ2488" t="s">
        <v>67</v>
      </c>
      <c r="AR2488" s="69">
        <v>2875.6199999999999</v>
      </c>
      <c r="AT2488" s="69">
        <v>290.26999999999998</v>
      </c>
      <c r="AV2488" t="s">
        <v>67</v>
      </c>
      <c r="AW2488" s="69">
        <v>0</v>
      </c>
      <c r="AZ2488">
        <v>3514.1399999999999</v>
      </c>
      <c r="BA2488">
        <v>1646.26</v>
      </c>
      <c r="CD2488">
        <v>2</v>
      </c>
    </row>
    <row r="2489" ht="68.25">
      <c r="A2489" s="48" t="s">
        <v>467</v>
      </c>
      <c r="B2489" s="49" t="s">
        <v>465</v>
      </c>
      <c r="C2489" s="49" t="s">
        <v>468</v>
      </c>
      <c r="D2489" s="50" t="s">
        <v>252</v>
      </c>
      <c r="E2489" s="51">
        <v>1</v>
      </c>
      <c r="F2489" s="51"/>
      <c r="G2489" s="51">
        <v>1</v>
      </c>
      <c r="H2489" s="52"/>
      <c r="I2489" s="53"/>
      <c r="J2489" s="52"/>
      <c r="K2489" s="53"/>
      <c r="L2489" s="52"/>
      <c r="M2489" s="1"/>
    </row>
    <row r="2490">
      <c r="A2490" s="55"/>
      <c r="B2490" s="51">
        <v>1</v>
      </c>
      <c r="C2490" s="55" t="s">
        <v>47</v>
      </c>
      <c r="D2490" s="50" t="s">
        <v>48</v>
      </c>
      <c r="E2490" s="56"/>
      <c r="F2490" s="51"/>
      <c r="G2490" s="51">
        <v>20</v>
      </c>
      <c r="H2490" s="51"/>
      <c r="I2490" s="51"/>
      <c r="J2490" s="51"/>
      <c r="K2490" s="51"/>
      <c r="L2490" s="57">
        <v>9585.3999999999996</v>
      </c>
      <c r="M2490" s="1"/>
    </row>
    <row r="2491">
      <c r="A2491" s="49"/>
      <c r="B2491" s="49" t="s">
        <v>212</v>
      </c>
      <c r="C2491" s="49" t="s">
        <v>213</v>
      </c>
      <c r="D2491" s="50" t="s">
        <v>48</v>
      </c>
      <c r="E2491" s="51">
        <v>20</v>
      </c>
      <c r="F2491" s="51"/>
      <c r="G2491" s="51">
        <v>20</v>
      </c>
      <c r="H2491" s="52"/>
      <c r="I2491" s="53"/>
      <c r="J2491" s="52">
        <v>479.26999999999998</v>
      </c>
      <c r="K2491" s="53"/>
      <c r="L2491" s="52">
        <v>9585.3999999999996</v>
      </c>
      <c r="M2491" s="1"/>
    </row>
    <row r="2492">
      <c r="A2492" s="55"/>
      <c r="B2492" s="51">
        <v>2</v>
      </c>
      <c r="C2492" s="55" t="s">
        <v>51</v>
      </c>
      <c r="D2492" s="50"/>
      <c r="E2492" s="56"/>
      <c r="F2492" s="51"/>
      <c r="G2492" s="51"/>
      <c r="H2492" s="51"/>
      <c r="I2492" s="51"/>
      <c r="J2492" s="51"/>
      <c r="K2492" s="51"/>
      <c r="L2492" s="57">
        <v>1987.8300000000002</v>
      </c>
      <c r="M2492" s="1"/>
    </row>
    <row r="2493">
      <c r="A2493" s="55"/>
      <c r="B2493" s="51"/>
      <c r="C2493" s="55" t="s">
        <v>52</v>
      </c>
      <c r="D2493" s="50" t="s">
        <v>48</v>
      </c>
      <c r="E2493" s="56"/>
      <c r="F2493" s="51"/>
      <c r="G2493" s="51">
        <v>1.5600000000000001</v>
      </c>
      <c r="H2493" s="51"/>
      <c r="I2493" s="51"/>
      <c r="J2493" s="51"/>
      <c r="K2493" s="51"/>
      <c r="L2493" s="57">
        <v>967.57000000000005</v>
      </c>
      <c r="M2493" s="1"/>
      <c r="CE2493">
        <v>1</v>
      </c>
    </row>
    <row r="2494" ht="42.75">
      <c r="A2494" s="49"/>
      <c r="B2494" s="49" t="s">
        <v>159</v>
      </c>
      <c r="C2494" s="49" t="s">
        <v>160</v>
      </c>
      <c r="D2494" s="50" t="s">
        <v>55</v>
      </c>
      <c r="E2494" s="51">
        <v>1.5600000000000001</v>
      </c>
      <c r="F2494" s="51"/>
      <c r="G2494" s="51">
        <v>1.5600000000000001</v>
      </c>
      <c r="H2494" s="52">
        <v>995.50999999999999</v>
      </c>
      <c r="I2494" s="53">
        <v>1.28</v>
      </c>
      <c r="J2494" s="52">
        <v>1274.25</v>
      </c>
      <c r="K2494" s="53"/>
      <c r="L2494" s="52">
        <v>1987.8299999999999</v>
      </c>
      <c r="M2494" s="1"/>
    </row>
    <row r="2495" ht="28.5">
      <c r="A2495" s="49"/>
      <c r="B2495" s="49" t="s">
        <v>56</v>
      </c>
      <c r="C2495" s="49" t="s">
        <v>57</v>
      </c>
      <c r="D2495" s="50" t="s">
        <v>48</v>
      </c>
      <c r="E2495" s="51">
        <v>1.5600000000000001</v>
      </c>
      <c r="F2495" s="51"/>
      <c r="G2495" s="51">
        <v>1.5600000000000001</v>
      </c>
      <c r="H2495" s="52"/>
      <c r="I2495" s="53"/>
      <c r="J2495" s="52">
        <v>620.24000000000001</v>
      </c>
      <c r="K2495" s="53"/>
      <c r="L2495" s="52">
        <v>967.57000000000005</v>
      </c>
      <c r="M2495" s="1"/>
      <c r="CE2495">
        <v>1</v>
      </c>
    </row>
    <row r="2496">
      <c r="A2496" s="55"/>
      <c r="B2496" s="51">
        <v>4</v>
      </c>
      <c r="C2496" s="55" t="s">
        <v>58</v>
      </c>
      <c r="D2496" s="50"/>
      <c r="E2496" s="56"/>
      <c r="F2496" s="51"/>
      <c r="G2496" s="51"/>
      <c r="H2496" s="51"/>
      <c r="I2496" s="51"/>
      <c r="J2496" s="51"/>
      <c r="K2496" s="51"/>
      <c r="L2496" s="57">
        <v>0</v>
      </c>
      <c r="M2496" s="1"/>
    </row>
    <row r="2497">
      <c r="A2497" s="49"/>
      <c r="B2497" s="49" t="s">
        <v>146</v>
      </c>
      <c r="C2497" s="49" t="s">
        <v>147</v>
      </c>
      <c r="D2497" s="50" t="s">
        <v>148</v>
      </c>
      <c r="E2497" s="51">
        <v>0.00069999999999999999</v>
      </c>
      <c r="F2497" s="51">
        <v>0</v>
      </c>
      <c r="G2497" s="51">
        <v>0</v>
      </c>
      <c r="H2497" s="52">
        <v>116448.72</v>
      </c>
      <c r="I2497" s="53">
        <v>1.28</v>
      </c>
      <c r="J2497" s="52">
        <v>149054.35999999999</v>
      </c>
      <c r="K2497" s="53"/>
      <c r="L2497" s="52">
        <v>0</v>
      </c>
      <c r="M2497" s="1"/>
    </row>
    <row r="2498">
      <c r="A2498" s="49"/>
      <c r="B2498" s="49" t="s">
        <v>255</v>
      </c>
      <c r="C2498" s="49" t="s">
        <v>256</v>
      </c>
      <c r="D2498" s="50" t="s">
        <v>151</v>
      </c>
      <c r="E2498" s="51">
        <v>0.0050000000000000001</v>
      </c>
      <c r="F2498" s="51">
        <v>0</v>
      </c>
      <c r="G2498" s="51">
        <v>0</v>
      </c>
      <c r="H2498" s="52">
        <v>284.14999999999998</v>
      </c>
      <c r="I2498" s="53">
        <v>1.4299999999999999</v>
      </c>
      <c r="J2498" s="52">
        <v>406.32999999999998</v>
      </c>
      <c r="K2498" s="53"/>
      <c r="L2498" s="52">
        <v>0</v>
      </c>
      <c r="M2498" s="1"/>
    </row>
    <row r="2499">
      <c r="A2499" s="49"/>
      <c r="B2499" s="49" t="s">
        <v>257</v>
      </c>
      <c r="C2499" s="49" t="s">
        <v>258</v>
      </c>
      <c r="D2499" s="50" t="s">
        <v>151</v>
      </c>
      <c r="E2499" s="51">
        <v>0.025000000000000001</v>
      </c>
      <c r="F2499" s="51">
        <v>0</v>
      </c>
      <c r="G2499" s="51">
        <v>0</v>
      </c>
      <c r="H2499" s="52">
        <v>219.68000000000001</v>
      </c>
      <c r="I2499" s="53">
        <v>0.91000000000000003</v>
      </c>
      <c r="J2499" s="52">
        <v>199.91</v>
      </c>
      <c r="K2499" s="53"/>
      <c r="L2499" s="52">
        <v>0</v>
      </c>
      <c r="M2499" s="1"/>
    </row>
    <row r="2500" ht="28.5">
      <c r="A2500" s="49"/>
      <c r="B2500" s="49" t="s">
        <v>259</v>
      </c>
      <c r="C2500" s="49" t="s">
        <v>260</v>
      </c>
      <c r="D2500" s="50" t="s">
        <v>151</v>
      </c>
      <c r="E2500" s="51">
        <v>0.019</v>
      </c>
      <c r="F2500" s="51">
        <v>0</v>
      </c>
      <c r="G2500" s="51">
        <v>0</v>
      </c>
      <c r="H2500" s="52">
        <v>206.62</v>
      </c>
      <c r="I2500" s="53">
        <v>0.88</v>
      </c>
      <c r="J2500" s="52">
        <v>181.83000000000001</v>
      </c>
      <c r="K2500" s="53"/>
      <c r="L2500" s="52">
        <v>0</v>
      </c>
      <c r="M2500" s="1"/>
    </row>
    <row r="2501" ht="57">
      <c r="A2501" s="49"/>
      <c r="B2501" s="49" t="s">
        <v>222</v>
      </c>
      <c r="C2501" s="49" t="s">
        <v>223</v>
      </c>
      <c r="D2501" s="50" t="s">
        <v>221</v>
      </c>
      <c r="E2501" s="51">
        <v>22.32</v>
      </c>
      <c r="F2501" s="51">
        <v>0</v>
      </c>
      <c r="G2501" s="51">
        <v>0</v>
      </c>
      <c r="H2501" s="52">
        <v>2.27</v>
      </c>
      <c r="I2501" s="53">
        <v>1.53</v>
      </c>
      <c r="J2501" s="52">
        <v>3.4700000000000002</v>
      </c>
      <c r="K2501" s="53"/>
      <c r="L2501" s="52">
        <v>0</v>
      </c>
      <c r="M2501" s="1"/>
    </row>
    <row r="2502" ht="28.5">
      <c r="A2502" s="49"/>
      <c r="B2502" s="49" t="s">
        <v>149</v>
      </c>
      <c r="C2502" s="49" t="s">
        <v>150</v>
      </c>
      <c r="D2502" s="50" t="s">
        <v>151</v>
      </c>
      <c r="E2502" s="51">
        <v>0.41999999999999998</v>
      </c>
      <c r="F2502" s="51">
        <v>0</v>
      </c>
      <c r="G2502" s="51">
        <v>0</v>
      </c>
      <c r="H2502" s="52">
        <v>870.17999999999995</v>
      </c>
      <c r="I2502" s="53">
        <v>1.6100000000000001</v>
      </c>
      <c r="J2502" s="52">
        <v>1400.99</v>
      </c>
      <c r="K2502" s="53"/>
      <c r="L2502" s="52">
        <v>0</v>
      </c>
      <c r="M2502" s="1"/>
    </row>
    <row r="2503">
      <c r="A2503" s="49"/>
      <c r="B2503" s="49" t="s">
        <v>289</v>
      </c>
      <c r="C2503" s="49" t="s">
        <v>290</v>
      </c>
      <c r="D2503" s="50" t="s">
        <v>148</v>
      </c>
      <c r="E2503" s="51">
        <v>2.0000000000000002e-05</v>
      </c>
      <c r="F2503" s="51">
        <v>0</v>
      </c>
      <c r="G2503" s="51">
        <v>0</v>
      </c>
      <c r="H2503" s="52">
        <v>80020.979999999996</v>
      </c>
      <c r="I2503" s="53">
        <v>1.29</v>
      </c>
      <c r="J2503" s="52">
        <v>103227.06</v>
      </c>
      <c r="K2503" s="53"/>
      <c r="L2503" s="52">
        <v>0</v>
      </c>
      <c r="M2503" s="1"/>
    </row>
    <row r="2504" ht="42.75">
      <c r="A2504" s="49"/>
      <c r="B2504" s="49" t="s">
        <v>267</v>
      </c>
      <c r="C2504" s="49" t="s">
        <v>268</v>
      </c>
      <c r="D2504" s="50" t="s">
        <v>195</v>
      </c>
      <c r="E2504" s="51">
        <v>0.29999999999999999</v>
      </c>
      <c r="F2504" s="51">
        <v>0</v>
      </c>
      <c r="G2504" s="51">
        <v>0</v>
      </c>
      <c r="H2504" s="52">
        <v>47.259999999999998</v>
      </c>
      <c r="I2504" s="53">
        <v>2.5299999999999998</v>
      </c>
      <c r="J2504" s="52">
        <v>119.56999999999999</v>
      </c>
      <c r="K2504" s="53"/>
      <c r="L2504" s="52">
        <v>0</v>
      </c>
      <c r="M2504" s="1"/>
    </row>
    <row r="2505" ht="28.5">
      <c r="A2505" s="49"/>
      <c r="B2505" s="49" t="s">
        <v>269</v>
      </c>
      <c r="C2505" s="64" t="s">
        <v>270</v>
      </c>
      <c r="D2505" s="59" t="s">
        <v>271</v>
      </c>
      <c r="E2505" s="61">
        <v>0.014999999999999999</v>
      </c>
      <c r="F2505" s="61">
        <v>0</v>
      </c>
      <c r="G2505" s="61">
        <v>0</v>
      </c>
      <c r="H2505" s="65">
        <v>6052.54</v>
      </c>
      <c r="I2505" s="66">
        <v>1.3799999999999999</v>
      </c>
      <c r="J2505" s="65">
        <v>8352.5100000000002</v>
      </c>
      <c r="K2505" s="66"/>
      <c r="L2505" s="65">
        <v>0</v>
      </c>
      <c r="M2505" s="1"/>
    </row>
    <row r="2506">
      <c r="A2506" s="49"/>
      <c r="B2506" s="49"/>
      <c r="C2506" s="63" t="s">
        <v>59</v>
      </c>
      <c r="D2506" s="50"/>
      <c r="E2506" s="51"/>
      <c r="F2506" s="51"/>
      <c r="G2506" s="51"/>
      <c r="H2506" s="52"/>
      <c r="I2506" s="53"/>
      <c r="J2506" s="52"/>
      <c r="K2506" s="53"/>
      <c r="L2506" s="52">
        <v>12540.799999999999</v>
      </c>
      <c r="M2506" s="1"/>
    </row>
    <row r="2507">
      <c r="A2507" s="49"/>
      <c r="B2507" s="49"/>
      <c r="C2507" s="49" t="s">
        <v>60</v>
      </c>
      <c r="D2507" s="50"/>
      <c r="E2507" s="51"/>
      <c r="F2507" s="51"/>
      <c r="G2507" s="51"/>
      <c r="H2507" s="52"/>
      <c r="I2507" s="53"/>
      <c r="J2507" s="52"/>
      <c r="K2507" s="53"/>
      <c r="L2507" s="52">
        <v>10552.969999999999</v>
      </c>
      <c r="M2507" s="1"/>
    </row>
    <row r="2508" ht="28.5">
      <c r="A2508" s="49"/>
      <c r="B2508" s="49" t="s">
        <v>61</v>
      </c>
      <c r="C2508" s="49" t="s">
        <v>62</v>
      </c>
      <c r="D2508" s="50" t="s">
        <v>63</v>
      </c>
      <c r="E2508" s="51">
        <v>111</v>
      </c>
      <c r="F2508" s="51"/>
      <c r="G2508" s="51">
        <v>111</v>
      </c>
      <c r="H2508" s="52"/>
      <c r="I2508" s="53"/>
      <c r="J2508" s="52"/>
      <c r="K2508" s="53"/>
      <c r="L2508" s="52">
        <v>11713.799999999999</v>
      </c>
      <c r="M2508" s="1"/>
    </row>
    <row r="2509" ht="28.5">
      <c r="A2509" s="64"/>
      <c r="B2509" s="64" t="s">
        <v>64</v>
      </c>
      <c r="C2509" s="64" t="s">
        <v>65</v>
      </c>
      <c r="D2509" s="59" t="s">
        <v>63</v>
      </c>
      <c r="E2509" s="61">
        <v>52</v>
      </c>
      <c r="F2509" s="61"/>
      <c r="G2509" s="61">
        <v>52</v>
      </c>
      <c r="H2509" s="65"/>
      <c r="I2509" s="66"/>
      <c r="J2509" s="65"/>
      <c r="K2509" s="66"/>
      <c r="L2509" s="65">
        <v>5487.54</v>
      </c>
      <c r="M2509" s="1"/>
    </row>
    <row r="2510">
      <c r="C2510" s="67" t="s">
        <v>66</v>
      </c>
      <c r="D2510" s="67"/>
      <c r="E2510" s="67"/>
      <c r="F2510" s="67"/>
      <c r="G2510" s="67"/>
      <c r="H2510" s="67"/>
      <c r="I2510" s="68">
        <v>29742.139999999999</v>
      </c>
      <c r="J2510" s="68"/>
      <c r="K2510" s="68">
        <v>29742.139999999999</v>
      </c>
      <c r="L2510" s="68"/>
      <c r="M2510" s="3">
        <f>K2510*1.0795</f>
        <v>32106.640129999996</v>
      </c>
      <c r="AD2510">
        <v>1220.46</v>
      </c>
      <c r="AE2510">
        <v>571.75</v>
      </c>
      <c r="AN2510" s="69">
        <v>29742.139999999999</v>
      </c>
      <c r="AO2510" s="69">
        <v>1987.8300000000002</v>
      </c>
      <c r="AQ2510" t="s">
        <v>67</v>
      </c>
      <c r="AR2510" s="69">
        <v>9585.3999999999996</v>
      </c>
      <c r="AT2510" s="69">
        <v>967.57000000000005</v>
      </c>
      <c r="AV2510" t="s">
        <v>67</v>
      </c>
      <c r="AW2510" s="69">
        <v>0</v>
      </c>
      <c r="AZ2510">
        <v>11713.799999999999</v>
      </c>
      <c r="BA2510">
        <v>5487.54</v>
      </c>
      <c r="CD2510">
        <v>2</v>
      </c>
    </row>
    <row r="2511" ht="57">
      <c r="A2511" s="48" t="s">
        <v>469</v>
      </c>
      <c r="B2511" s="49" t="s">
        <v>470</v>
      </c>
      <c r="C2511" s="49" t="s">
        <v>471</v>
      </c>
      <c r="D2511" s="50" t="s">
        <v>252</v>
      </c>
      <c r="E2511" s="51">
        <v>1</v>
      </c>
      <c r="F2511" s="51"/>
      <c r="G2511" s="51">
        <v>1</v>
      </c>
      <c r="H2511" s="52"/>
      <c r="I2511" s="53"/>
      <c r="J2511" s="52"/>
      <c r="K2511" s="53"/>
      <c r="L2511" s="52"/>
      <c r="M2511" s="1"/>
    </row>
    <row r="2512" ht="25.5">
      <c r="B2512" s="54" t="s">
        <v>157</v>
      </c>
      <c r="C2512" s="54" t="s">
        <v>158</v>
      </c>
      <c r="D2512" s="54"/>
      <c r="E2512" s="54"/>
      <c r="F2512" s="54"/>
      <c r="G2512" s="54"/>
      <c r="H2512" s="54"/>
      <c r="I2512" s="54"/>
      <c r="J2512" s="54"/>
      <c r="K2512" s="54"/>
      <c r="L2512" s="54"/>
      <c r="M2512" s="1"/>
      <c r="CW2512" s="70" t="s">
        <v>158</v>
      </c>
    </row>
    <row r="2513">
      <c r="A2513" s="55"/>
      <c r="B2513" s="51">
        <v>1</v>
      </c>
      <c r="C2513" s="55" t="s">
        <v>47</v>
      </c>
      <c r="D2513" s="50" t="s">
        <v>48</v>
      </c>
      <c r="E2513" s="56"/>
      <c r="F2513" s="51"/>
      <c r="G2513" s="51">
        <v>2.7000000000000002</v>
      </c>
      <c r="H2513" s="51"/>
      <c r="I2513" s="51"/>
      <c r="J2513" s="51"/>
      <c r="K2513" s="51"/>
      <c r="L2513" s="57">
        <v>1294.03</v>
      </c>
      <c r="M2513" s="1"/>
    </row>
    <row r="2514">
      <c r="A2514" s="49"/>
      <c r="B2514" s="49" t="s">
        <v>212</v>
      </c>
      <c r="C2514" s="49" t="s">
        <v>213</v>
      </c>
      <c r="D2514" s="50" t="s">
        <v>48</v>
      </c>
      <c r="E2514" s="51">
        <v>9</v>
      </c>
      <c r="F2514" s="51">
        <v>0.29999999999999999</v>
      </c>
      <c r="G2514" s="51">
        <v>2.7000000000000002</v>
      </c>
      <c r="H2514" s="52"/>
      <c r="I2514" s="53"/>
      <c r="J2514" s="52">
        <v>479.26999999999998</v>
      </c>
      <c r="K2514" s="53"/>
      <c r="L2514" s="52">
        <v>1294.03</v>
      </c>
      <c r="M2514" s="1"/>
    </row>
    <row r="2515">
      <c r="A2515" s="55"/>
      <c r="B2515" s="51">
        <v>2</v>
      </c>
      <c r="C2515" s="55" t="s">
        <v>51</v>
      </c>
      <c r="D2515" s="50"/>
      <c r="E2515" s="56"/>
      <c r="F2515" s="51"/>
      <c r="G2515" s="51"/>
      <c r="H2515" s="51"/>
      <c r="I2515" s="51"/>
      <c r="J2515" s="51"/>
      <c r="K2515" s="51"/>
      <c r="L2515" s="57">
        <v>279.06</v>
      </c>
      <c r="M2515" s="1"/>
    </row>
    <row r="2516">
      <c r="A2516" s="55"/>
      <c r="B2516" s="51"/>
      <c r="C2516" s="55" t="s">
        <v>52</v>
      </c>
      <c r="D2516" s="50" t="s">
        <v>48</v>
      </c>
      <c r="E2516" s="56"/>
      <c r="F2516" s="51"/>
      <c r="G2516" s="51">
        <v>0.219</v>
      </c>
      <c r="H2516" s="51"/>
      <c r="I2516" s="51"/>
      <c r="J2516" s="51"/>
      <c r="K2516" s="51"/>
      <c r="L2516" s="57">
        <v>135.83000000000001</v>
      </c>
      <c r="M2516" s="1"/>
      <c r="CE2516">
        <v>1</v>
      </c>
    </row>
    <row r="2517" ht="42.75">
      <c r="A2517" s="49"/>
      <c r="B2517" s="49" t="s">
        <v>159</v>
      </c>
      <c r="C2517" s="49" t="s">
        <v>160</v>
      </c>
      <c r="D2517" s="50" t="s">
        <v>55</v>
      </c>
      <c r="E2517" s="51">
        <v>0.72999999999999998</v>
      </c>
      <c r="F2517" s="51">
        <v>0.29999999999999999</v>
      </c>
      <c r="G2517" s="51">
        <v>0.219</v>
      </c>
      <c r="H2517" s="52">
        <v>995.50999999999999</v>
      </c>
      <c r="I2517" s="53">
        <v>1.28</v>
      </c>
      <c r="J2517" s="52">
        <v>1274.25</v>
      </c>
      <c r="K2517" s="53"/>
      <c r="L2517" s="52">
        <v>279.06</v>
      </c>
      <c r="M2517" s="1"/>
    </row>
    <row r="2518" ht="28.5">
      <c r="A2518" s="49"/>
      <c r="B2518" s="49" t="s">
        <v>56</v>
      </c>
      <c r="C2518" s="49" t="s">
        <v>57</v>
      </c>
      <c r="D2518" s="50" t="s">
        <v>48</v>
      </c>
      <c r="E2518" s="51">
        <v>0.72999999999999998</v>
      </c>
      <c r="F2518" s="51">
        <v>0.29999999999999999</v>
      </c>
      <c r="G2518" s="51">
        <v>0.219</v>
      </c>
      <c r="H2518" s="52"/>
      <c r="I2518" s="53"/>
      <c r="J2518" s="52">
        <v>620.24000000000001</v>
      </c>
      <c r="K2518" s="53"/>
      <c r="L2518" s="52">
        <v>135.83000000000001</v>
      </c>
      <c r="M2518" s="1"/>
      <c r="CE2518">
        <v>1</v>
      </c>
    </row>
    <row r="2519">
      <c r="A2519" s="55"/>
      <c r="B2519" s="51">
        <v>4</v>
      </c>
      <c r="C2519" s="55" t="s">
        <v>58</v>
      </c>
      <c r="D2519" s="50"/>
      <c r="E2519" s="56"/>
      <c r="F2519" s="51"/>
      <c r="G2519" s="51"/>
      <c r="H2519" s="51"/>
      <c r="I2519" s="51"/>
      <c r="J2519" s="51"/>
      <c r="K2519" s="51"/>
      <c r="L2519" s="57">
        <v>0</v>
      </c>
      <c r="M2519" s="1"/>
    </row>
    <row r="2520">
      <c r="A2520" s="49"/>
      <c r="B2520" s="49" t="s">
        <v>146</v>
      </c>
      <c r="C2520" s="49" t="s">
        <v>147</v>
      </c>
      <c r="D2520" s="50" t="s">
        <v>148</v>
      </c>
      <c r="E2520" s="51">
        <v>0.00059999999999999995</v>
      </c>
      <c r="F2520" s="51">
        <v>0</v>
      </c>
      <c r="G2520" s="51">
        <v>0</v>
      </c>
      <c r="H2520" s="52">
        <v>116448.72</v>
      </c>
      <c r="I2520" s="53">
        <v>1.28</v>
      </c>
      <c r="J2520" s="52">
        <v>149054.35999999999</v>
      </c>
      <c r="K2520" s="53"/>
      <c r="L2520" s="52">
        <v>0</v>
      </c>
      <c r="M2520" s="1"/>
    </row>
    <row r="2521">
      <c r="A2521" s="49"/>
      <c r="B2521" s="49" t="s">
        <v>255</v>
      </c>
      <c r="C2521" s="49" t="s">
        <v>256</v>
      </c>
      <c r="D2521" s="50" t="s">
        <v>151</v>
      </c>
      <c r="E2521" s="51">
        <v>0.0030000000000000001</v>
      </c>
      <c r="F2521" s="51">
        <v>0</v>
      </c>
      <c r="G2521" s="51">
        <v>0</v>
      </c>
      <c r="H2521" s="52">
        <v>284.14999999999998</v>
      </c>
      <c r="I2521" s="53">
        <v>1.4299999999999999</v>
      </c>
      <c r="J2521" s="52">
        <v>406.32999999999998</v>
      </c>
      <c r="K2521" s="53"/>
      <c r="L2521" s="52">
        <v>0</v>
      </c>
      <c r="M2521" s="1"/>
    </row>
    <row r="2522">
      <c r="A2522" s="49"/>
      <c r="B2522" s="49" t="s">
        <v>257</v>
      </c>
      <c r="C2522" s="49" t="s">
        <v>258</v>
      </c>
      <c r="D2522" s="50" t="s">
        <v>151</v>
      </c>
      <c r="E2522" s="51">
        <v>0.025000000000000001</v>
      </c>
      <c r="F2522" s="51">
        <v>0</v>
      </c>
      <c r="G2522" s="51">
        <v>0</v>
      </c>
      <c r="H2522" s="52">
        <v>219.68000000000001</v>
      </c>
      <c r="I2522" s="53">
        <v>0.91000000000000003</v>
      </c>
      <c r="J2522" s="52">
        <v>199.91</v>
      </c>
      <c r="K2522" s="53"/>
      <c r="L2522" s="52">
        <v>0</v>
      </c>
      <c r="M2522" s="1"/>
    </row>
    <row r="2523" ht="28.5">
      <c r="A2523" s="49"/>
      <c r="B2523" s="49" t="s">
        <v>259</v>
      </c>
      <c r="C2523" s="49" t="s">
        <v>260</v>
      </c>
      <c r="D2523" s="50" t="s">
        <v>151</v>
      </c>
      <c r="E2523" s="51">
        <v>0.014</v>
      </c>
      <c r="F2523" s="51">
        <v>0</v>
      </c>
      <c r="G2523" s="51">
        <v>0</v>
      </c>
      <c r="H2523" s="52">
        <v>206.62</v>
      </c>
      <c r="I2523" s="53">
        <v>0.88</v>
      </c>
      <c r="J2523" s="52">
        <v>181.83000000000001</v>
      </c>
      <c r="K2523" s="53"/>
      <c r="L2523" s="52">
        <v>0</v>
      </c>
      <c r="M2523" s="1"/>
    </row>
    <row r="2524" ht="28.5">
      <c r="A2524" s="49"/>
      <c r="B2524" s="49" t="s">
        <v>149</v>
      </c>
      <c r="C2524" s="49" t="s">
        <v>150</v>
      </c>
      <c r="D2524" s="50" t="s">
        <v>151</v>
      </c>
      <c r="E2524" s="51">
        <v>0.26000000000000001</v>
      </c>
      <c r="F2524" s="51">
        <v>0</v>
      </c>
      <c r="G2524" s="51">
        <v>0</v>
      </c>
      <c r="H2524" s="52">
        <v>870.17999999999995</v>
      </c>
      <c r="I2524" s="53">
        <v>1.6100000000000001</v>
      </c>
      <c r="J2524" s="52">
        <v>1400.99</v>
      </c>
      <c r="K2524" s="53"/>
      <c r="L2524" s="52">
        <v>0</v>
      </c>
      <c r="M2524" s="1"/>
    </row>
    <row r="2525" ht="42.75">
      <c r="A2525" s="49"/>
      <c r="B2525" s="49" t="s">
        <v>267</v>
      </c>
      <c r="C2525" s="49" t="s">
        <v>268</v>
      </c>
      <c r="D2525" s="50" t="s">
        <v>195</v>
      </c>
      <c r="E2525" s="51">
        <v>0.17000000000000001</v>
      </c>
      <c r="F2525" s="51">
        <v>0</v>
      </c>
      <c r="G2525" s="51">
        <v>0</v>
      </c>
      <c r="H2525" s="52">
        <v>47.259999999999998</v>
      </c>
      <c r="I2525" s="53">
        <v>2.5299999999999998</v>
      </c>
      <c r="J2525" s="52">
        <v>119.56999999999999</v>
      </c>
      <c r="K2525" s="53"/>
      <c r="L2525" s="52">
        <v>0</v>
      </c>
      <c r="M2525" s="1"/>
    </row>
    <row r="2526" ht="28.5">
      <c r="A2526" s="49"/>
      <c r="B2526" s="49" t="s">
        <v>269</v>
      </c>
      <c r="C2526" s="64" t="s">
        <v>270</v>
      </c>
      <c r="D2526" s="59" t="s">
        <v>271</v>
      </c>
      <c r="E2526" s="61">
        <v>0.0089999999999999993</v>
      </c>
      <c r="F2526" s="61">
        <v>0</v>
      </c>
      <c r="G2526" s="61">
        <v>0</v>
      </c>
      <c r="H2526" s="65">
        <v>6052.54</v>
      </c>
      <c r="I2526" s="66">
        <v>1.3799999999999999</v>
      </c>
      <c r="J2526" s="65">
        <v>8352.5100000000002</v>
      </c>
      <c r="K2526" s="66"/>
      <c r="L2526" s="65">
        <v>0</v>
      </c>
      <c r="M2526" s="1"/>
    </row>
    <row r="2527">
      <c r="A2527" s="49"/>
      <c r="B2527" s="49"/>
      <c r="C2527" s="63" t="s">
        <v>59</v>
      </c>
      <c r="D2527" s="50"/>
      <c r="E2527" s="51"/>
      <c r="F2527" s="51"/>
      <c r="G2527" s="51"/>
      <c r="H2527" s="52"/>
      <c r="I2527" s="53"/>
      <c r="J2527" s="52"/>
      <c r="K2527" s="53"/>
      <c r="L2527" s="52">
        <v>1708.9199999999998</v>
      </c>
      <c r="M2527" s="1"/>
    </row>
    <row r="2528">
      <c r="A2528" s="49"/>
      <c r="B2528" s="49"/>
      <c r="C2528" s="49" t="s">
        <v>60</v>
      </c>
      <c r="D2528" s="50"/>
      <c r="E2528" s="51"/>
      <c r="F2528" s="51"/>
      <c r="G2528" s="51"/>
      <c r="H2528" s="52"/>
      <c r="I2528" s="53"/>
      <c r="J2528" s="52"/>
      <c r="K2528" s="53"/>
      <c r="L2528" s="52">
        <v>1429.8599999999999</v>
      </c>
      <c r="M2528" s="1"/>
    </row>
    <row r="2529" ht="28.5">
      <c r="A2529" s="49"/>
      <c r="B2529" s="49" t="s">
        <v>61</v>
      </c>
      <c r="C2529" s="49" t="s">
        <v>62</v>
      </c>
      <c r="D2529" s="50" t="s">
        <v>63</v>
      </c>
      <c r="E2529" s="51">
        <v>111</v>
      </c>
      <c r="F2529" s="51"/>
      <c r="G2529" s="51">
        <v>111</v>
      </c>
      <c r="H2529" s="52"/>
      <c r="I2529" s="53"/>
      <c r="J2529" s="52"/>
      <c r="K2529" s="53"/>
      <c r="L2529" s="52">
        <v>1587.1400000000001</v>
      </c>
      <c r="M2529" s="1"/>
    </row>
    <row r="2530" ht="28.5">
      <c r="A2530" s="64"/>
      <c r="B2530" s="64" t="s">
        <v>64</v>
      </c>
      <c r="C2530" s="64" t="s">
        <v>65</v>
      </c>
      <c r="D2530" s="59" t="s">
        <v>63</v>
      </c>
      <c r="E2530" s="61">
        <v>52</v>
      </c>
      <c r="F2530" s="61"/>
      <c r="G2530" s="61">
        <v>52</v>
      </c>
      <c r="H2530" s="65"/>
      <c r="I2530" s="66"/>
      <c r="J2530" s="65"/>
      <c r="K2530" s="66"/>
      <c r="L2530" s="65">
        <v>743.52999999999997</v>
      </c>
      <c r="M2530" s="1"/>
    </row>
    <row r="2531">
      <c r="C2531" s="67" t="s">
        <v>66</v>
      </c>
      <c r="D2531" s="67"/>
      <c r="E2531" s="67"/>
      <c r="F2531" s="67"/>
      <c r="G2531" s="67"/>
      <c r="H2531" s="67"/>
      <c r="I2531" s="68">
        <v>4039.5900000000001</v>
      </c>
      <c r="J2531" s="68"/>
      <c r="K2531" s="68">
        <v>4039.5900000000001</v>
      </c>
      <c r="L2531" s="68"/>
      <c r="M2531" s="3">
        <f>K2531*1.0795</f>
        <v>4360.7374049999999</v>
      </c>
      <c r="AD2531">
        <v>1220.46</v>
      </c>
      <c r="AE2531">
        <v>571.75</v>
      </c>
      <c r="AN2531" s="69">
        <v>4039.5900000000001</v>
      </c>
      <c r="AO2531" s="69">
        <v>279.06</v>
      </c>
      <c r="AQ2531" t="s">
        <v>67</v>
      </c>
      <c r="AR2531" s="69">
        <v>1294.03</v>
      </c>
      <c r="AT2531" s="69">
        <v>135.83000000000001</v>
      </c>
      <c r="AV2531" t="s">
        <v>67</v>
      </c>
      <c r="AW2531" s="69">
        <v>0</v>
      </c>
      <c r="AZ2531">
        <v>1587.1400000000001</v>
      </c>
      <c r="BA2531">
        <v>743.52999999999997</v>
      </c>
      <c r="CD2531">
        <v>2</v>
      </c>
    </row>
    <row r="2532" ht="68.25">
      <c r="A2532" s="48" t="s">
        <v>472</v>
      </c>
      <c r="B2532" s="49" t="s">
        <v>470</v>
      </c>
      <c r="C2532" s="49" t="s">
        <v>473</v>
      </c>
      <c r="D2532" s="50" t="s">
        <v>252</v>
      </c>
      <c r="E2532" s="51">
        <v>1</v>
      </c>
      <c r="F2532" s="51"/>
      <c r="G2532" s="51">
        <v>1</v>
      </c>
      <c r="H2532" s="52"/>
      <c r="I2532" s="53"/>
      <c r="J2532" s="52"/>
      <c r="K2532" s="53"/>
      <c r="L2532" s="52"/>
      <c r="M2532" s="1"/>
    </row>
    <row r="2533">
      <c r="A2533" s="55"/>
      <c r="B2533" s="51">
        <v>1</v>
      </c>
      <c r="C2533" s="55" t="s">
        <v>47</v>
      </c>
      <c r="D2533" s="50" t="s">
        <v>48</v>
      </c>
      <c r="E2533" s="56"/>
      <c r="F2533" s="51"/>
      <c r="G2533" s="51">
        <v>9</v>
      </c>
      <c r="H2533" s="51"/>
      <c r="I2533" s="51"/>
      <c r="J2533" s="51"/>
      <c r="K2533" s="51"/>
      <c r="L2533" s="57">
        <v>4313.4300000000003</v>
      </c>
      <c r="M2533" s="1"/>
    </row>
    <row r="2534">
      <c r="A2534" s="49"/>
      <c r="B2534" s="49" t="s">
        <v>212</v>
      </c>
      <c r="C2534" s="49" t="s">
        <v>213</v>
      </c>
      <c r="D2534" s="50" t="s">
        <v>48</v>
      </c>
      <c r="E2534" s="51">
        <v>9</v>
      </c>
      <c r="F2534" s="51"/>
      <c r="G2534" s="51">
        <v>9</v>
      </c>
      <c r="H2534" s="52"/>
      <c r="I2534" s="53"/>
      <c r="J2534" s="52">
        <v>479.26999999999998</v>
      </c>
      <c r="K2534" s="53"/>
      <c r="L2534" s="52">
        <v>4313.4300000000003</v>
      </c>
      <c r="M2534" s="1"/>
    </row>
    <row r="2535">
      <c r="A2535" s="55"/>
      <c r="B2535" s="51">
        <v>2</v>
      </c>
      <c r="C2535" s="55" t="s">
        <v>51</v>
      </c>
      <c r="D2535" s="50"/>
      <c r="E2535" s="56"/>
      <c r="F2535" s="51"/>
      <c r="G2535" s="51"/>
      <c r="H2535" s="51"/>
      <c r="I2535" s="51"/>
      <c r="J2535" s="51"/>
      <c r="K2535" s="51"/>
      <c r="L2535" s="57">
        <v>930.20000000000005</v>
      </c>
      <c r="M2535" s="1"/>
    </row>
    <row r="2536">
      <c r="A2536" s="55"/>
      <c r="B2536" s="51"/>
      <c r="C2536" s="55" t="s">
        <v>52</v>
      </c>
      <c r="D2536" s="50" t="s">
        <v>48</v>
      </c>
      <c r="E2536" s="56"/>
      <c r="F2536" s="51"/>
      <c r="G2536" s="51">
        <v>0.72999999999999998</v>
      </c>
      <c r="H2536" s="51"/>
      <c r="I2536" s="51"/>
      <c r="J2536" s="51"/>
      <c r="K2536" s="51"/>
      <c r="L2536" s="57">
        <v>452.77999999999997</v>
      </c>
      <c r="M2536" s="1"/>
      <c r="CE2536">
        <v>1</v>
      </c>
    </row>
    <row r="2537" ht="42.75">
      <c r="A2537" s="49"/>
      <c r="B2537" s="49" t="s">
        <v>159</v>
      </c>
      <c r="C2537" s="49" t="s">
        <v>160</v>
      </c>
      <c r="D2537" s="50" t="s">
        <v>55</v>
      </c>
      <c r="E2537" s="51">
        <v>0.72999999999999998</v>
      </c>
      <c r="F2537" s="51"/>
      <c r="G2537" s="51">
        <v>0.72999999999999998</v>
      </c>
      <c r="H2537" s="52">
        <v>995.50999999999999</v>
      </c>
      <c r="I2537" s="53">
        <v>1.28</v>
      </c>
      <c r="J2537" s="52">
        <v>1274.25</v>
      </c>
      <c r="K2537" s="53"/>
      <c r="L2537" s="52">
        <v>930.20000000000005</v>
      </c>
      <c r="M2537" s="1"/>
    </row>
    <row r="2538" ht="28.5">
      <c r="A2538" s="49"/>
      <c r="B2538" s="49" t="s">
        <v>56</v>
      </c>
      <c r="C2538" s="49" t="s">
        <v>57</v>
      </c>
      <c r="D2538" s="50" t="s">
        <v>48</v>
      </c>
      <c r="E2538" s="51">
        <v>0.72999999999999998</v>
      </c>
      <c r="F2538" s="51"/>
      <c r="G2538" s="51">
        <v>0.72999999999999998</v>
      </c>
      <c r="H2538" s="52"/>
      <c r="I2538" s="53"/>
      <c r="J2538" s="52">
        <v>620.24000000000001</v>
      </c>
      <c r="K2538" s="53"/>
      <c r="L2538" s="52">
        <v>452.77999999999997</v>
      </c>
      <c r="M2538" s="1"/>
      <c r="CE2538">
        <v>1</v>
      </c>
    </row>
    <row r="2539">
      <c r="A2539" s="55"/>
      <c r="B2539" s="51">
        <v>4</v>
      </c>
      <c r="C2539" s="55" t="s">
        <v>58</v>
      </c>
      <c r="D2539" s="50"/>
      <c r="E2539" s="56"/>
      <c r="F2539" s="51"/>
      <c r="G2539" s="51"/>
      <c r="H2539" s="51"/>
      <c r="I2539" s="51"/>
      <c r="J2539" s="51"/>
      <c r="K2539" s="51"/>
      <c r="L2539" s="57">
        <v>0</v>
      </c>
      <c r="M2539" s="1"/>
    </row>
    <row r="2540">
      <c r="A2540" s="49"/>
      <c r="B2540" s="49" t="s">
        <v>146</v>
      </c>
      <c r="C2540" s="49" t="s">
        <v>147</v>
      </c>
      <c r="D2540" s="50" t="s">
        <v>148</v>
      </c>
      <c r="E2540" s="51">
        <v>0.00059999999999999995</v>
      </c>
      <c r="F2540" s="51">
        <v>0</v>
      </c>
      <c r="G2540" s="51">
        <v>0</v>
      </c>
      <c r="H2540" s="52">
        <v>116448.72</v>
      </c>
      <c r="I2540" s="53">
        <v>1.28</v>
      </c>
      <c r="J2540" s="52">
        <v>149054.35999999999</v>
      </c>
      <c r="K2540" s="53"/>
      <c r="L2540" s="52">
        <v>0</v>
      </c>
      <c r="M2540" s="1"/>
    </row>
    <row r="2541">
      <c r="A2541" s="49"/>
      <c r="B2541" s="49" t="s">
        <v>255</v>
      </c>
      <c r="C2541" s="49" t="s">
        <v>256</v>
      </c>
      <c r="D2541" s="50" t="s">
        <v>151</v>
      </c>
      <c r="E2541" s="51">
        <v>0.0030000000000000001</v>
      </c>
      <c r="F2541" s="51">
        <v>0</v>
      </c>
      <c r="G2541" s="51">
        <v>0</v>
      </c>
      <c r="H2541" s="52">
        <v>284.14999999999998</v>
      </c>
      <c r="I2541" s="53">
        <v>1.4299999999999999</v>
      </c>
      <c r="J2541" s="52">
        <v>406.32999999999998</v>
      </c>
      <c r="K2541" s="53"/>
      <c r="L2541" s="52">
        <v>0</v>
      </c>
      <c r="M2541" s="1"/>
    </row>
    <row r="2542">
      <c r="A2542" s="49"/>
      <c r="B2542" s="49" t="s">
        <v>257</v>
      </c>
      <c r="C2542" s="49" t="s">
        <v>258</v>
      </c>
      <c r="D2542" s="50" t="s">
        <v>151</v>
      </c>
      <c r="E2542" s="51">
        <v>0.025000000000000001</v>
      </c>
      <c r="F2542" s="51">
        <v>0</v>
      </c>
      <c r="G2542" s="51">
        <v>0</v>
      </c>
      <c r="H2542" s="52">
        <v>219.68000000000001</v>
      </c>
      <c r="I2542" s="53">
        <v>0.91000000000000003</v>
      </c>
      <c r="J2542" s="52">
        <v>199.91</v>
      </c>
      <c r="K2542" s="53"/>
      <c r="L2542" s="52">
        <v>0</v>
      </c>
      <c r="M2542" s="1"/>
    </row>
    <row r="2543" ht="28.5">
      <c r="A2543" s="49"/>
      <c r="B2543" s="49" t="s">
        <v>259</v>
      </c>
      <c r="C2543" s="49" t="s">
        <v>260</v>
      </c>
      <c r="D2543" s="50" t="s">
        <v>151</v>
      </c>
      <c r="E2543" s="51">
        <v>0.014</v>
      </c>
      <c r="F2543" s="51">
        <v>0</v>
      </c>
      <c r="G2543" s="51">
        <v>0</v>
      </c>
      <c r="H2543" s="52">
        <v>206.62</v>
      </c>
      <c r="I2543" s="53">
        <v>0.88</v>
      </c>
      <c r="J2543" s="52">
        <v>181.83000000000001</v>
      </c>
      <c r="K2543" s="53"/>
      <c r="L2543" s="52">
        <v>0</v>
      </c>
      <c r="M2543" s="1"/>
    </row>
    <row r="2544" ht="28.5">
      <c r="A2544" s="49"/>
      <c r="B2544" s="49" t="s">
        <v>149</v>
      </c>
      <c r="C2544" s="49" t="s">
        <v>150</v>
      </c>
      <c r="D2544" s="50" t="s">
        <v>151</v>
      </c>
      <c r="E2544" s="51">
        <v>0.26000000000000001</v>
      </c>
      <c r="F2544" s="51">
        <v>0</v>
      </c>
      <c r="G2544" s="51">
        <v>0</v>
      </c>
      <c r="H2544" s="52">
        <v>870.17999999999995</v>
      </c>
      <c r="I2544" s="53">
        <v>1.6100000000000001</v>
      </c>
      <c r="J2544" s="52">
        <v>1400.99</v>
      </c>
      <c r="K2544" s="53"/>
      <c r="L2544" s="52">
        <v>0</v>
      </c>
      <c r="M2544" s="1"/>
    </row>
    <row r="2545" ht="42.75">
      <c r="A2545" s="49"/>
      <c r="B2545" s="49" t="s">
        <v>267</v>
      </c>
      <c r="C2545" s="49" t="s">
        <v>268</v>
      </c>
      <c r="D2545" s="50" t="s">
        <v>195</v>
      </c>
      <c r="E2545" s="51">
        <v>0.17000000000000001</v>
      </c>
      <c r="F2545" s="51">
        <v>0</v>
      </c>
      <c r="G2545" s="51">
        <v>0</v>
      </c>
      <c r="H2545" s="52">
        <v>47.259999999999998</v>
      </c>
      <c r="I2545" s="53">
        <v>2.5299999999999998</v>
      </c>
      <c r="J2545" s="52">
        <v>119.56999999999999</v>
      </c>
      <c r="K2545" s="53"/>
      <c r="L2545" s="52">
        <v>0</v>
      </c>
      <c r="M2545" s="1"/>
    </row>
    <row r="2546" ht="28.5">
      <c r="A2546" s="49"/>
      <c r="B2546" s="49" t="s">
        <v>269</v>
      </c>
      <c r="C2546" s="64" t="s">
        <v>270</v>
      </c>
      <c r="D2546" s="59" t="s">
        <v>271</v>
      </c>
      <c r="E2546" s="61">
        <v>0.0089999999999999993</v>
      </c>
      <c r="F2546" s="61">
        <v>0</v>
      </c>
      <c r="G2546" s="61">
        <v>0</v>
      </c>
      <c r="H2546" s="65">
        <v>6052.54</v>
      </c>
      <c r="I2546" s="66">
        <v>1.3799999999999999</v>
      </c>
      <c r="J2546" s="65">
        <v>8352.5100000000002</v>
      </c>
      <c r="K2546" s="66"/>
      <c r="L2546" s="65">
        <v>0</v>
      </c>
      <c r="M2546" s="1"/>
    </row>
    <row r="2547">
      <c r="A2547" s="49"/>
      <c r="B2547" s="49"/>
      <c r="C2547" s="63" t="s">
        <v>59</v>
      </c>
      <c r="D2547" s="50"/>
      <c r="E2547" s="51"/>
      <c r="F2547" s="51"/>
      <c r="G2547" s="51"/>
      <c r="H2547" s="52"/>
      <c r="I2547" s="53"/>
      <c r="J2547" s="52"/>
      <c r="K2547" s="53"/>
      <c r="L2547" s="52">
        <v>5696.4099999999999</v>
      </c>
      <c r="M2547" s="1"/>
    </row>
    <row r="2548">
      <c r="A2548" s="49"/>
      <c r="B2548" s="49"/>
      <c r="C2548" s="49" t="s">
        <v>60</v>
      </c>
      <c r="D2548" s="50"/>
      <c r="E2548" s="51"/>
      <c r="F2548" s="51"/>
      <c r="G2548" s="51"/>
      <c r="H2548" s="52"/>
      <c r="I2548" s="53"/>
      <c r="J2548" s="52"/>
      <c r="K2548" s="53"/>
      <c r="L2548" s="52">
        <v>4766.21</v>
      </c>
      <c r="M2548" s="1"/>
    </row>
    <row r="2549" ht="28.5">
      <c r="A2549" s="49"/>
      <c r="B2549" s="49" t="s">
        <v>61</v>
      </c>
      <c r="C2549" s="49" t="s">
        <v>62</v>
      </c>
      <c r="D2549" s="50" t="s">
        <v>63</v>
      </c>
      <c r="E2549" s="51">
        <v>111</v>
      </c>
      <c r="F2549" s="51"/>
      <c r="G2549" s="51">
        <v>111</v>
      </c>
      <c r="H2549" s="52"/>
      <c r="I2549" s="53"/>
      <c r="J2549" s="52"/>
      <c r="K2549" s="53"/>
      <c r="L2549" s="52">
        <v>5290.4899999999998</v>
      </c>
      <c r="M2549" s="1"/>
    </row>
    <row r="2550" ht="28.5">
      <c r="A2550" s="64"/>
      <c r="B2550" s="64" t="s">
        <v>64</v>
      </c>
      <c r="C2550" s="64" t="s">
        <v>65</v>
      </c>
      <c r="D2550" s="59" t="s">
        <v>63</v>
      </c>
      <c r="E2550" s="61">
        <v>52</v>
      </c>
      <c r="F2550" s="61"/>
      <c r="G2550" s="61">
        <v>52</v>
      </c>
      <c r="H2550" s="65"/>
      <c r="I2550" s="66"/>
      <c r="J2550" s="65"/>
      <c r="K2550" s="66"/>
      <c r="L2550" s="65">
        <v>2478.4299999999998</v>
      </c>
      <c r="M2550" s="1"/>
    </row>
    <row r="2551">
      <c r="C2551" s="67" t="s">
        <v>66</v>
      </c>
      <c r="D2551" s="67"/>
      <c r="E2551" s="67"/>
      <c r="F2551" s="67"/>
      <c r="G2551" s="67"/>
      <c r="H2551" s="67"/>
      <c r="I2551" s="68">
        <v>13465.33</v>
      </c>
      <c r="J2551" s="68"/>
      <c r="K2551" s="68">
        <v>13465.33</v>
      </c>
      <c r="L2551" s="68"/>
      <c r="M2551" s="3">
        <f>K2551*1.0795</f>
        <v>14535.823734999998</v>
      </c>
      <c r="AD2551">
        <v>1220.46</v>
      </c>
      <c r="AE2551">
        <v>571.75</v>
      </c>
      <c r="AN2551" s="69">
        <v>13465.33</v>
      </c>
      <c r="AO2551" s="69">
        <v>930.20000000000005</v>
      </c>
      <c r="AQ2551" t="s">
        <v>67</v>
      </c>
      <c r="AR2551" s="69">
        <v>4313.4300000000003</v>
      </c>
      <c r="AT2551" s="69">
        <v>452.77999999999997</v>
      </c>
      <c r="AV2551" t="s">
        <v>67</v>
      </c>
      <c r="AW2551" s="69">
        <v>0</v>
      </c>
      <c r="AZ2551">
        <v>5290.4899999999998</v>
      </c>
      <c r="BA2551">
        <v>2478.4299999999998</v>
      </c>
      <c r="CD2551">
        <v>2</v>
      </c>
    </row>
    <row r="2552" ht="57">
      <c r="A2552" s="48" t="s">
        <v>474</v>
      </c>
      <c r="B2552" s="49" t="s">
        <v>475</v>
      </c>
      <c r="C2552" s="49" t="s">
        <v>476</v>
      </c>
      <c r="D2552" s="50" t="s">
        <v>252</v>
      </c>
      <c r="E2552" s="51">
        <v>1</v>
      </c>
      <c r="F2552" s="51"/>
      <c r="G2552" s="51">
        <v>1</v>
      </c>
      <c r="H2552" s="52"/>
      <c r="I2552" s="53"/>
      <c r="J2552" s="52"/>
      <c r="K2552" s="53"/>
      <c r="L2552" s="52"/>
      <c r="M2552" s="1"/>
    </row>
    <row r="2553" ht="25.5">
      <c r="B2553" s="54" t="s">
        <v>157</v>
      </c>
      <c r="C2553" s="54" t="s">
        <v>158</v>
      </c>
      <c r="D2553" s="54"/>
      <c r="E2553" s="54"/>
      <c r="F2553" s="54"/>
      <c r="G2553" s="54"/>
      <c r="H2553" s="54"/>
      <c r="I2553" s="54"/>
      <c r="J2553" s="54"/>
      <c r="K2553" s="54"/>
      <c r="L2553" s="54"/>
      <c r="M2553" s="1"/>
      <c r="CW2553" s="70" t="s">
        <v>158</v>
      </c>
    </row>
    <row r="2554">
      <c r="A2554" s="55"/>
      <c r="B2554" s="51">
        <v>1</v>
      </c>
      <c r="C2554" s="55" t="s">
        <v>47</v>
      </c>
      <c r="D2554" s="50" t="s">
        <v>48</v>
      </c>
      <c r="E2554" s="56"/>
      <c r="F2554" s="51"/>
      <c r="G2554" s="51">
        <v>3</v>
      </c>
      <c r="H2554" s="51"/>
      <c r="I2554" s="51"/>
      <c r="J2554" s="51"/>
      <c r="K2554" s="51"/>
      <c r="L2554" s="57">
        <v>1437.8099999999999</v>
      </c>
      <c r="M2554" s="1"/>
    </row>
    <row r="2555">
      <c r="A2555" s="49"/>
      <c r="B2555" s="49" t="s">
        <v>212</v>
      </c>
      <c r="C2555" s="49" t="s">
        <v>213</v>
      </c>
      <c r="D2555" s="50" t="s">
        <v>48</v>
      </c>
      <c r="E2555" s="51">
        <v>10</v>
      </c>
      <c r="F2555" s="51">
        <v>0.29999999999999999</v>
      </c>
      <c r="G2555" s="51">
        <v>3</v>
      </c>
      <c r="H2555" s="52"/>
      <c r="I2555" s="53"/>
      <c r="J2555" s="52">
        <v>479.26999999999998</v>
      </c>
      <c r="K2555" s="53"/>
      <c r="L2555" s="52">
        <v>1437.8099999999999</v>
      </c>
      <c r="M2555" s="1"/>
    </row>
    <row r="2556">
      <c r="A2556" s="55"/>
      <c r="B2556" s="51">
        <v>2</v>
      </c>
      <c r="C2556" s="55" t="s">
        <v>51</v>
      </c>
      <c r="D2556" s="50"/>
      <c r="E2556" s="56"/>
      <c r="F2556" s="51"/>
      <c r="G2556" s="51"/>
      <c r="H2556" s="51"/>
      <c r="I2556" s="51"/>
      <c r="J2556" s="51"/>
      <c r="K2556" s="51"/>
      <c r="L2556" s="57">
        <v>332.57999999999993</v>
      </c>
      <c r="M2556" s="1"/>
    </row>
    <row r="2557">
      <c r="A2557" s="55"/>
      <c r="B2557" s="51"/>
      <c r="C2557" s="55" t="s">
        <v>52</v>
      </c>
      <c r="D2557" s="50" t="s">
        <v>48</v>
      </c>
      <c r="E2557" s="56"/>
      <c r="F2557" s="51"/>
      <c r="G2557" s="51">
        <v>0.26100000000000001</v>
      </c>
      <c r="H2557" s="51"/>
      <c r="I2557" s="51"/>
      <c r="J2557" s="51"/>
      <c r="K2557" s="51"/>
      <c r="L2557" s="57">
        <v>161.88</v>
      </c>
      <c r="M2557" s="1"/>
      <c r="CE2557">
        <v>1</v>
      </c>
    </row>
    <row r="2558" ht="42.75">
      <c r="A2558" s="49"/>
      <c r="B2558" s="49" t="s">
        <v>159</v>
      </c>
      <c r="C2558" s="49" t="s">
        <v>160</v>
      </c>
      <c r="D2558" s="50" t="s">
        <v>55</v>
      </c>
      <c r="E2558" s="51">
        <v>0.87</v>
      </c>
      <c r="F2558" s="51">
        <v>0.29999999999999999</v>
      </c>
      <c r="G2558" s="51">
        <v>0.26100000000000001</v>
      </c>
      <c r="H2558" s="52">
        <v>995.50999999999999</v>
      </c>
      <c r="I2558" s="53">
        <v>1.28</v>
      </c>
      <c r="J2558" s="52">
        <v>1274.25</v>
      </c>
      <c r="K2558" s="53"/>
      <c r="L2558" s="52">
        <v>332.57999999999998</v>
      </c>
      <c r="M2558" s="1"/>
    </row>
    <row r="2559" ht="28.5">
      <c r="A2559" s="49"/>
      <c r="B2559" s="49" t="s">
        <v>56</v>
      </c>
      <c r="C2559" s="49" t="s">
        <v>57</v>
      </c>
      <c r="D2559" s="50" t="s">
        <v>48</v>
      </c>
      <c r="E2559" s="51">
        <v>0.87</v>
      </c>
      <c r="F2559" s="51">
        <v>0.29999999999999999</v>
      </c>
      <c r="G2559" s="51">
        <v>0.26100000000000001</v>
      </c>
      <c r="H2559" s="52"/>
      <c r="I2559" s="53"/>
      <c r="J2559" s="52">
        <v>620.24000000000001</v>
      </c>
      <c r="K2559" s="53"/>
      <c r="L2559" s="52">
        <v>161.88</v>
      </c>
      <c r="M2559" s="1"/>
      <c r="CE2559">
        <v>1</v>
      </c>
    </row>
    <row r="2560">
      <c r="A2560" s="55"/>
      <c r="B2560" s="51">
        <v>4</v>
      </c>
      <c r="C2560" s="55" t="s">
        <v>58</v>
      </c>
      <c r="D2560" s="50"/>
      <c r="E2560" s="56"/>
      <c r="F2560" s="51"/>
      <c r="G2560" s="51"/>
      <c r="H2560" s="51"/>
      <c r="I2560" s="51"/>
      <c r="J2560" s="51"/>
      <c r="K2560" s="51"/>
      <c r="L2560" s="57">
        <v>0</v>
      </c>
      <c r="M2560" s="1"/>
    </row>
    <row r="2561">
      <c r="A2561" s="49"/>
      <c r="B2561" s="49" t="s">
        <v>146</v>
      </c>
      <c r="C2561" s="49" t="s">
        <v>147</v>
      </c>
      <c r="D2561" s="50" t="s">
        <v>148</v>
      </c>
      <c r="E2561" s="51">
        <v>0.00069999999999999999</v>
      </c>
      <c r="F2561" s="51">
        <v>0</v>
      </c>
      <c r="G2561" s="51">
        <v>0</v>
      </c>
      <c r="H2561" s="52">
        <v>116448.72</v>
      </c>
      <c r="I2561" s="53">
        <v>1.28</v>
      </c>
      <c r="J2561" s="52">
        <v>149054.35999999999</v>
      </c>
      <c r="K2561" s="53"/>
      <c r="L2561" s="52">
        <v>0</v>
      </c>
      <c r="M2561" s="1"/>
    </row>
    <row r="2562">
      <c r="A2562" s="49"/>
      <c r="B2562" s="49" t="s">
        <v>255</v>
      </c>
      <c r="C2562" s="49" t="s">
        <v>256</v>
      </c>
      <c r="D2562" s="50" t="s">
        <v>151</v>
      </c>
      <c r="E2562" s="51">
        <v>0.0050000000000000001</v>
      </c>
      <c r="F2562" s="51">
        <v>0</v>
      </c>
      <c r="G2562" s="51">
        <v>0</v>
      </c>
      <c r="H2562" s="52">
        <v>284.14999999999998</v>
      </c>
      <c r="I2562" s="53">
        <v>1.4299999999999999</v>
      </c>
      <c r="J2562" s="52">
        <v>406.32999999999998</v>
      </c>
      <c r="K2562" s="53"/>
      <c r="L2562" s="52">
        <v>0</v>
      </c>
      <c r="M2562" s="1"/>
    </row>
    <row r="2563">
      <c r="A2563" s="49"/>
      <c r="B2563" s="49" t="s">
        <v>257</v>
      </c>
      <c r="C2563" s="49" t="s">
        <v>258</v>
      </c>
      <c r="D2563" s="50" t="s">
        <v>151</v>
      </c>
      <c r="E2563" s="51">
        <v>0.025000000000000001</v>
      </c>
      <c r="F2563" s="51">
        <v>0</v>
      </c>
      <c r="G2563" s="51">
        <v>0</v>
      </c>
      <c r="H2563" s="52">
        <v>219.68000000000001</v>
      </c>
      <c r="I2563" s="53">
        <v>0.91000000000000003</v>
      </c>
      <c r="J2563" s="52">
        <v>199.91</v>
      </c>
      <c r="K2563" s="53"/>
      <c r="L2563" s="52">
        <v>0</v>
      </c>
      <c r="M2563" s="1"/>
    </row>
    <row r="2564" ht="28.5">
      <c r="A2564" s="49"/>
      <c r="B2564" s="49" t="s">
        <v>259</v>
      </c>
      <c r="C2564" s="49" t="s">
        <v>260</v>
      </c>
      <c r="D2564" s="50" t="s">
        <v>151</v>
      </c>
      <c r="E2564" s="51">
        <v>0.019</v>
      </c>
      <c r="F2564" s="51">
        <v>0</v>
      </c>
      <c r="G2564" s="51">
        <v>0</v>
      </c>
      <c r="H2564" s="52">
        <v>206.62</v>
      </c>
      <c r="I2564" s="53">
        <v>0.88</v>
      </c>
      <c r="J2564" s="52">
        <v>181.83000000000001</v>
      </c>
      <c r="K2564" s="53"/>
      <c r="L2564" s="52">
        <v>0</v>
      </c>
      <c r="M2564" s="1"/>
    </row>
    <row r="2565" ht="28.5">
      <c r="A2565" s="49"/>
      <c r="B2565" s="49" t="s">
        <v>149</v>
      </c>
      <c r="C2565" s="49" t="s">
        <v>150</v>
      </c>
      <c r="D2565" s="50" t="s">
        <v>151</v>
      </c>
      <c r="E2565" s="51">
        <v>0.31</v>
      </c>
      <c r="F2565" s="51">
        <v>0</v>
      </c>
      <c r="G2565" s="51">
        <v>0</v>
      </c>
      <c r="H2565" s="52">
        <v>870.17999999999995</v>
      </c>
      <c r="I2565" s="53">
        <v>1.6100000000000001</v>
      </c>
      <c r="J2565" s="52">
        <v>1400.99</v>
      </c>
      <c r="K2565" s="53"/>
      <c r="L2565" s="52">
        <v>0</v>
      </c>
      <c r="M2565" s="1"/>
    </row>
    <row r="2566" ht="42.75">
      <c r="A2566" s="49"/>
      <c r="B2566" s="49" t="s">
        <v>267</v>
      </c>
      <c r="C2566" s="49" t="s">
        <v>268</v>
      </c>
      <c r="D2566" s="50" t="s">
        <v>195</v>
      </c>
      <c r="E2566" s="51">
        <v>0.29999999999999999</v>
      </c>
      <c r="F2566" s="51">
        <v>0</v>
      </c>
      <c r="G2566" s="51">
        <v>0</v>
      </c>
      <c r="H2566" s="52">
        <v>47.259999999999998</v>
      </c>
      <c r="I2566" s="53">
        <v>2.5299999999999998</v>
      </c>
      <c r="J2566" s="52">
        <v>119.56999999999999</v>
      </c>
      <c r="K2566" s="53"/>
      <c r="L2566" s="52">
        <v>0</v>
      </c>
      <c r="M2566" s="1"/>
    </row>
    <row r="2567" ht="28.5">
      <c r="A2567" s="49"/>
      <c r="B2567" s="49" t="s">
        <v>269</v>
      </c>
      <c r="C2567" s="64" t="s">
        <v>270</v>
      </c>
      <c r="D2567" s="59" t="s">
        <v>271</v>
      </c>
      <c r="E2567" s="61">
        <v>0.016</v>
      </c>
      <c r="F2567" s="61">
        <v>0</v>
      </c>
      <c r="G2567" s="61">
        <v>0</v>
      </c>
      <c r="H2567" s="65">
        <v>6052.54</v>
      </c>
      <c r="I2567" s="66">
        <v>1.3799999999999999</v>
      </c>
      <c r="J2567" s="65">
        <v>8352.5100000000002</v>
      </c>
      <c r="K2567" s="66"/>
      <c r="L2567" s="65">
        <v>0</v>
      </c>
      <c r="M2567" s="1"/>
    </row>
    <row r="2568">
      <c r="A2568" s="49"/>
      <c r="B2568" s="49"/>
      <c r="C2568" s="63" t="s">
        <v>59</v>
      </c>
      <c r="D2568" s="50"/>
      <c r="E2568" s="51"/>
      <c r="F2568" s="51"/>
      <c r="G2568" s="51"/>
      <c r="H2568" s="52"/>
      <c r="I2568" s="53"/>
      <c r="J2568" s="52"/>
      <c r="K2568" s="53"/>
      <c r="L2568" s="52">
        <v>1932.27</v>
      </c>
      <c r="M2568" s="1"/>
    </row>
    <row r="2569">
      <c r="A2569" s="49"/>
      <c r="B2569" s="49"/>
      <c r="C2569" s="49" t="s">
        <v>60</v>
      </c>
      <c r="D2569" s="50"/>
      <c r="E2569" s="51"/>
      <c r="F2569" s="51"/>
      <c r="G2569" s="51"/>
      <c r="H2569" s="52"/>
      <c r="I2569" s="53"/>
      <c r="J2569" s="52"/>
      <c r="K2569" s="53"/>
      <c r="L2569" s="52">
        <v>1599.6900000000001</v>
      </c>
      <c r="M2569" s="1"/>
    </row>
    <row r="2570" ht="28.5">
      <c r="A2570" s="49"/>
      <c r="B2570" s="49" t="s">
        <v>61</v>
      </c>
      <c r="C2570" s="49" t="s">
        <v>62</v>
      </c>
      <c r="D2570" s="50" t="s">
        <v>63</v>
      </c>
      <c r="E2570" s="51">
        <v>111</v>
      </c>
      <c r="F2570" s="51"/>
      <c r="G2570" s="51">
        <v>111</v>
      </c>
      <c r="H2570" s="52"/>
      <c r="I2570" s="53"/>
      <c r="J2570" s="52"/>
      <c r="K2570" s="53"/>
      <c r="L2570" s="52">
        <v>1775.6600000000001</v>
      </c>
      <c r="M2570" s="1"/>
    </row>
    <row r="2571" ht="28.5">
      <c r="A2571" s="64"/>
      <c r="B2571" s="64" t="s">
        <v>64</v>
      </c>
      <c r="C2571" s="64" t="s">
        <v>65</v>
      </c>
      <c r="D2571" s="59" t="s">
        <v>63</v>
      </c>
      <c r="E2571" s="61">
        <v>52</v>
      </c>
      <c r="F2571" s="61"/>
      <c r="G2571" s="61">
        <v>52</v>
      </c>
      <c r="H2571" s="65"/>
      <c r="I2571" s="66"/>
      <c r="J2571" s="65"/>
      <c r="K2571" s="66"/>
      <c r="L2571" s="65">
        <v>831.84000000000003</v>
      </c>
      <c r="M2571" s="1"/>
    </row>
    <row r="2572">
      <c r="C2572" s="67" t="s">
        <v>66</v>
      </c>
      <c r="D2572" s="67"/>
      <c r="E2572" s="67"/>
      <c r="F2572" s="67"/>
      <c r="G2572" s="67"/>
      <c r="H2572" s="67"/>
      <c r="I2572" s="68">
        <v>4539.7700000000004</v>
      </c>
      <c r="J2572" s="68"/>
      <c r="K2572" s="68">
        <v>4539.7700000000004</v>
      </c>
      <c r="L2572" s="68"/>
      <c r="M2572" s="3">
        <f>K2572*1.0795</f>
        <v>4900.6817149999997</v>
      </c>
      <c r="AD2572">
        <v>1220.46</v>
      </c>
      <c r="AE2572">
        <v>571.75</v>
      </c>
      <c r="AN2572" s="69">
        <v>4539.7700000000004</v>
      </c>
      <c r="AO2572" s="69">
        <v>332.57999999999993</v>
      </c>
      <c r="AQ2572" t="s">
        <v>67</v>
      </c>
      <c r="AR2572" s="69">
        <v>1437.8099999999999</v>
      </c>
      <c r="AT2572" s="69">
        <v>161.88</v>
      </c>
      <c r="AV2572" t="s">
        <v>67</v>
      </c>
      <c r="AW2572" s="69">
        <v>0</v>
      </c>
      <c r="AZ2572">
        <v>1775.6600000000001</v>
      </c>
      <c r="BA2572">
        <v>831.84000000000003</v>
      </c>
      <c r="CD2572">
        <v>2</v>
      </c>
    </row>
    <row r="2573" ht="68.25">
      <c r="A2573" s="48" t="s">
        <v>477</v>
      </c>
      <c r="B2573" s="49" t="s">
        <v>475</v>
      </c>
      <c r="C2573" s="49" t="s">
        <v>478</v>
      </c>
      <c r="D2573" s="50" t="s">
        <v>252</v>
      </c>
      <c r="E2573" s="51">
        <v>1</v>
      </c>
      <c r="F2573" s="51"/>
      <c r="G2573" s="51">
        <v>1</v>
      </c>
      <c r="H2573" s="52"/>
      <c r="I2573" s="53"/>
      <c r="J2573" s="52"/>
      <c r="K2573" s="53"/>
      <c r="L2573" s="52"/>
      <c r="M2573" s="1"/>
    </row>
    <row r="2574">
      <c r="A2574" s="55"/>
      <c r="B2574" s="51">
        <v>1</v>
      </c>
      <c r="C2574" s="55" t="s">
        <v>47</v>
      </c>
      <c r="D2574" s="50" t="s">
        <v>48</v>
      </c>
      <c r="E2574" s="56"/>
      <c r="F2574" s="51"/>
      <c r="G2574" s="51">
        <v>10</v>
      </c>
      <c r="H2574" s="51"/>
      <c r="I2574" s="51"/>
      <c r="J2574" s="51"/>
      <c r="K2574" s="51"/>
      <c r="L2574" s="57">
        <v>4792.6999999999998</v>
      </c>
      <c r="M2574" s="1"/>
    </row>
    <row r="2575">
      <c r="A2575" s="49"/>
      <c r="B2575" s="49" t="s">
        <v>212</v>
      </c>
      <c r="C2575" s="49" t="s">
        <v>213</v>
      </c>
      <c r="D2575" s="50" t="s">
        <v>48</v>
      </c>
      <c r="E2575" s="51">
        <v>10</v>
      </c>
      <c r="F2575" s="51"/>
      <c r="G2575" s="51">
        <v>10</v>
      </c>
      <c r="H2575" s="52"/>
      <c r="I2575" s="53"/>
      <c r="J2575" s="52">
        <v>479.26999999999998</v>
      </c>
      <c r="K2575" s="53"/>
      <c r="L2575" s="52">
        <v>4792.6999999999998</v>
      </c>
      <c r="M2575" s="1"/>
    </row>
    <row r="2576">
      <c r="A2576" s="55"/>
      <c r="B2576" s="51">
        <v>2</v>
      </c>
      <c r="C2576" s="55" t="s">
        <v>51</v>
      </c>
      <c r="D2576" s="50"/>
      <c r="E2576" s="56"/>
      <c r="F2576" s="51"/>
      <c r="G2576" s="51"/>
      <c r="H2576" s="51"/>
      <c r="I2576" s="51"/>
      <c r="J2576" s="51"/>
      <c r="K2576" s="51"/>
      <c r="L2576" s="57">
        <v>1108.6000000000001</v>
      </c>
      <c r="M2576" s="1"/>
    </row>
    <row r="2577">
      <c r="A2577" s="55"/>
      <c r="B2577" s="51"/>
      <c r="C2577" s="55" t="s">
        <v>52</v>
      </c>
      <c r="D2577" s="50" t="s">
        <v>48</v>
      </c>
      <c r="E2577" s="56"/>
      <c r="F2577" s="51"/>
      <c r="G2577" s="51">
        <v>0.87</v>
      </c>
      <c r="H2577" s="51"/>
      <c r="I2577" s="51"/>
      <c r="J2577" s="51"/>
      <c r="K2577" s="51"/>
      <c r="L2577" s="57">
        <v>539.61000000000001</v>
      </c>
      <c r="M2577" s="1"/>
      <c r="CE2577">
        <v>1</v>
      </c>
    </row>
    <row r="2578" ht="42.75">
      <c r="A2578" s="49"/>
      <c r="B2578" s="49" t="s">
        <v>159</v>
      </c>
      <c r="C2578" s="49" t="s">
        <v>160</v>
      </c>
      <c r="D2578" s="50" t="s">
        <v>55</v>
      </c>
      <c r="E2578" s="51">
        <v>0.87</v>
      </c>
      <c r="F2578" s="51"/>
      <c r="G2578" s="51">
        <v>0.87</v>
      </c>
      <c r="H2578" s="52">
        <v>995.50999999999999</v>
      </c>
      <c r="I2578" s="53">
        <v>1.28</v>
      </c>
      <c r="J2578" s="52">
        <v>1274.25</v>
      </c>
      <c r="K2578" s="53"/>
      <c r="L2578" s="52">
        <v>1108.5999999999999</v>
      </c>
      <c r="M2578" s="1"/>
    </row>
    <row r="2579" ht="28.5">
      <c r="A2579" s="49"/>
      <c r="B2579" s="49" t="s">
        <v>56</v>
      </c>
      <c r="C2579" s="49" t="s">
        <v>57</v>
      </c>
      <c r="D2579" s="50" t="s">
        <v>48</v>
      </c>
      <c r="E2579" s="51">
        <v>0.87</v>
      </c>
      <c r="F2579" s="51"/>
      <c r="G2579" s="51">
        <v>0.87</v>
      </c>
      <c r="H2579" s="52"/>
      <c r="I2579" s="53"/>
      <c r="J2579" s="52">
        <v>620.24000000000001</v>
      </c>
      <c r="K2579" s="53"/>
      <c r="L2579" s="52">
        <v>539.61000000000001</v>
      </c>
      <c r="M2579" s="1"/>
      <c r="CE2579">
        <v>1</v>
      </c>
    </row>
    <row r="2580">
      <c r="A2580" s="55"/>
      <c r="B2580" s="51">
        <v>4</v>
      </c>
      <c r="C2580" s="55" t="s">
        <v>58</v>
      </c>
      <c r="D2580" s="50"/>
      <c r="E2580" s="56"/>
      <c r="F2580" s="51"/>
      <c r="G2580" s="51"/>
      <c r="H2580" s="51"/>
      <c r="I2580" s="51"/>
      <c r="J2580" s="51"/>
      <c r="K2580" s="51"/>
      <c r="L2580" s="57">
        <v>0</v>
      </c>
      <c r="M2580" s="1"/>
    </row>
    <row r="2581">
      <c r="A2581" s="49"/>
      <c r="B2581" s="49" t="s">
        <v>146</v>
      </c>
      <c r="C2581" s="49" t="s">
        <v>147</v>
      </c>
      <c r="D2581" s="50" t="s">
        <v>148</v>
      </c>
      <c r="E2581" s="51">
        <v>0.00069999999999999999</v>
      </c>
      <c r="F2581" s="51">
        <v>0</v>
      </c>
      <c r="G2581" s="51">
        <v>0</v>
      </c>
      <c r="H2581" s="52">
        <v>116448.72</v>
      </c>
      <c r="I2581" s="53">
        <v>1.28</v>
      </c>
      <c r="J2581" s="52">
        <v>149054.35999999999</v>
      </c>
      <c r="K2581" s="53"/>
      <c r="L2581" s="52">
        <v>0</v>
      </c>
      <c r="M2581" s="1"/>
    </row>
    <row r="2582">
      <c r="A2582" s="49"/>
      <c r="B2582" s="49" t="s">
        <v>255</v>
      </c>
      <c r="C2582" s="49" t="s">
        <v>256</v>
      </c>
      <c r="D2582" s="50" t="s">
        <v>151</v>
      </c>
      <c r="E2582" s="51">
        <v>0.0050000000000000001</v>
      </c>
      <c r="F2582" s="51">
        <v>0</v>
      </c>
      <c r="G2582" s="51">
        <v>0</v>
      </c>
      <c r="H2582" s="52">
        <v>284.14999999999998</v>
      </c>
      <c r="I2582" s="53">
        <v>1.4299999999999999</v>
      </c>
      <c r="J2582" s="52">
        <v>406.32999999999998</v>
      </c>
      <c r="K2582" s="53"/>
      <c r="L2582" s="52">
        <v>0</v>
      </c>
      <c r="M2582" s="1"/>
    </row>
    <row r="2583">
      <c r="A2583" s="49"/>
      <c r="B2583" s="49" t="s">
        <v>257</v>
      </c>
      <c r="C2583" s="49" t="s">
        <v>258</v>
      </c>
      <c r="D2583" s="50" t="s">
        <v>151</v>
      </c>
      <c r="E2583" s="51">
        <v>0.025000000000000001</v>
      </c>
      <c r="F2583" s="51">
        <v>0</v>
      </c>
      <c r="G2583" s="51">
        <v>0</v>
      </c>
      <c r="H2583" s="52">
        <v>219.68000000000001</v>
      </c>
      <c r="I2583" s="53">
        <v>0.91000000000000003</v>
      </c>
      <c r="J2583" s="52">
        <v>199.91</v>
      </c>
      <c r="K2583" s="53"/>
      <c r="L2583" s="52">
        <v>0</v>
      </c>
      <c r="M2583" s="1"/>
    </row>
    <row r="2584" ht="28.5">
      <c r="A2584" s="49"/>
      <c r="B2584" s="49" t="s">
        <v>259</v>
      </c>
      <c r="C2584" s="49" t="s">
        <v>260</v>
      </c>
      <c r="D2584" s="50" t="s">
        <v>151</v>
      </c>
      <c r="E2584" s="51">
        <v>0.019</v>
      </c>
      <c r="F2584" s="51">
        <v>0</v>
      </c>
      <c r="G2584" s="51">
        <v>0</v>
      </c>
      <c r="H2584" s="52">
        <v>206.62</v>
      </c>
      <c r="I2584" s="53">
        <v>0.88</v>
      </c>
      <c r="J2584" s="52">
        <v>181.83000000000001</v>
      </c>
      <c r="K2584" s="53"/>
      <c r="L2584" s="52">
        <v>0</v>
      </c>
      <c r="M2584" s="1"/>
    </row>
    <row r="2585" ht="28.5">
      <c r="A2585" s="49"/>
      <c r="B2585" s="49" t="s">
        <v>149</v>
      </c>
      <c r="C2585" s="49" t="s">
        <v>150</v>
      </c>
      <c r="D2585" s="50" t="s">
        <v>151</v>
      </c>
      <c r="E2585" s="51">
        <v>0.31</v>
      </c>
      <c r="F2585" s="51">
        <v>0</v>
      </c>
      <c r="G2585" s="51">
        <v>0</v>
      </c>
      <c r="H2585" s="52">
        <v>870.17999999999995</v>
      </c>
      <c r="I2585" s="53">
        <v>1.6100000000000001</v>
      </c>
      <c r="J2585" s="52">
        <v>1400.99</v>
      </c>
      <c r="K2585" s="53"/>
      <c r="L2585" s="52">
        <v>0</v>
      </c>
      <c r="M2585" s="1"/>
    </row>
    <row r="2586" ht="42.75">
      <c r="A2586" s="49"/>
      <c r="B2586" s="49" t="s">
        <v>267</v>
      </c>
      <c r="C2586" s="49" t="s">
        <v>268</v>
      </c>
      <c r="D2586" s="50" t="s">
        <v>195</v>
      </c>
      <c r="E2586" s="51">
        <v>0.29999999999999999</v>
      </c>
      <c r="F2586" s="51">
        <v>0</v>
      </c>
      <c r="G2586" s="51">
        <v>0</v>
      </c>
      <c r="H2586" s="52">
        <v>47.259999999999998</v>
      </c>
      <c r="I2586" s="53">
        <v>2.5299999999999998</v>
      </c>
      <c r="J2586" s="52">
        <v>119.56999999999999</v>
      </c>
      <c r="K2586" s="53"/>
      <c r="L2586" s="52">
        <v>0</v>
      </c>
      <c r="M2586" s="1"/>
    </row>
    <row r="2587" ht="28.5">
      <c r="A2587" s="49"/>
      <c r="B2587" s="49" t="s">
        <v>269</v>
      </c>
      <c r="C2587" s="64" t="s">
        <v>270</v>
      </c>
      <c r="D2587" s="59" t="s">
        <v>271</v>
      </c>
      <c r="E2587" s="61">
        <v>0.016</v>
      </c>
      <c r="F2587" s="61">
        <v>0</v>
      </c>
      <c r="G2587" s="61">
        <v>0</v>
      </c>
      <c r="H2587" s="65">
        <v>6052.54</v>
      </c>
      <c r="I2587" s="66">
        <v>1.3799999999999999</v>
      </c>
      <c r="J2587" s="65">
        <v>8352.5100000000002</v>
      </c>
      <c r="K2587" s="66"/>
      <c r="L2587" s="65">
        <v>0</v>
      </c>
      <c r="M2587" s="1"/>
    </row>
    <row r="2588">
      <c r="A2588" s="49"/>
      <c r="B2588" s="49"/>
      <c r="C2588" s="63" t="s">
        <v>59</v>
      </c>
      <c r="D2588" s="50"/>
      <c r="E2588" s="51"/>
      <c r="F2588" s="51"/>
      <c r="G2588" s="51"/>
      <c r="H2588" s="52"/>
      <c r="I2588" s="53"/>
      <c r="J2588" s="52"/>
      <c r="K2588" s="53"/>
      <c r="L2588" s="52">
        <v>6440.9099999999999</v>
      </c>
      <c r="M2588" s="1"/>
    </row>
    <row r="2589">
      <c r="A2589" s="49"/>
      <c r="B2589" s="49"/>
      <c r="C2589" s="49" t="s">
        <v>60</v>
      </c>
      <c r="D2589" s="50"/>
      <c r="E2589" s="51"/>
      <c r="F2589" s="51"/>
      <c r="G2589" s="51"/>
      <c r="H2589" s="52"/>
      <c r="I2589" s="53"/>
      <c r="J2589" s="52"/>
      <c r="K2589" s="53"/>
      <c r="L2589" s="52">
        <v>5332.3099999999995</v>
      </c>
      <c r="M2589" s="1"/>
    </row>
    <row r="2590" ht="28.5">
      <c r="A2590" s="49"/>
      <c r="B2590" s="49" t="s">
        <v>61</v>
      </c>
      <c r="C2590" s="49" t="s">
        <v>62</v>
      </c>
      <c r="D2590" s="50" t="s">
        <v>63</v>
      </c>
      <c r="E2590" s="51">
        <v>111</v>
      </c>
      <c r="F2590" s="51"/>
      <c r="G2590" s="51">
        <v>111</v>
      </c>
      <c r="H2590" s="52"/>
      <c r="I2590" s="53"/>
      <c r="J2590" s="52"/>
      <c r="K2590" s="53"/>
      <c r="L2590" s="52">
        <v>5918.8599999999997</v>
      </c>
      <c r="M2590" s="1"/>
    </row>
    <row r="2591" ht="28.5">
      <c r="A2591" s="64"/>
      <c r="B2591" s="64" t="s">
        <v>64</v>
      </c>
      <c r="C2591" s="64" t="s">
        <v>65</v>
      </c>
      <c r="D2591" s="59" t="s">
        <v>63</v>
      </c>
      <c r="E2591" s="61">
        <v>52</v>
      </c>
      <c r="F2591" s="61"/>
      <c r="G2591" s="61">
        <v>52</v>
      </c>
      <c r="H2591" s="65"/>
      <c r="I2591" s="66"/>
      <c r="J2591" s="65"/>
      <c r="K2591" s="66"/>
      <c r="L2591" s="65">
        <v>2772.8000000000002</v>
      </c>
      <c r="M2591" s="1"/>
    </row>
    <row r="2592">
      <c r="C2592" s="67" t="s">
        <v>66</v>
      </c>
      <c r="D2592" s="67"/>
      <c r="E2592" s="67"/>
      <c r="F2592" s="67"/>
      <c r="G2592" s="67"/>
      <c r="H2592" s="67"/>
      <c r="I2592" s="68">
        <v>15132.57</v>
      </c>
      <c r="J2592" s="68"/>
      <c r="K2592" s="68">
        <v>15132.57</v>
      </c>
      <c r="L2592" s="68"/>
      <c r="M2592" s="3">
        <f>K2592*1.0795</f>
        <v>16335.609314999998</v>
      </c>
      <c r="AD2592">
        <v>1220.46</v>
      </c>
      <c r="AE2592">
        <v>571.75</v>
      </c>
      <c r="AN2592" s="69">
        <v>15132.57</v>
      </c>
      <c r="AO2592" s="69">
        <v>1108.6000000000001</v>
      </c>
      <c r="AQ2592" t="s">
        <v>67</v>
      </c>
      <c r="AR2592" s="69">
        <v>4792.6999999999998</v>
      </c>
      <c r="AT2592" s="69">
        <v>539.61000000000001</v>
      </c>
      <c r="AV2592" t="s">
        <v>67</v>
      </c>
      <c r="AW2592" s="69">
        <v>0</v>
      </c>
      <c r="AZ2592">
        <v>5918.8599999999997</v>
      </c>
      <c r="BA2592">
        <v>2772.8000000000002</v>
      </c>
      <c r="CD2592">
        <v>2</v>
      </c>
    </row>
    <row r="2593" ht="57">
      <c r="A2593" s="48" t="s">
        <v>479</v>
      </c>
      <c r="B2593" s="49" t="s">
        <v>480</v>
      </c>
      <c r="C2593" s="49" t="s">
        <v>481</v>
      </c>
      <c r="D2593" s="50" t="s">
        <v>252</v>
      </c>
      <c r="E2593" s="51">
        <v>1</v>
      </c>
      <c r="F2593" s="51"/>
      <c r="G2593" s="51">
        <v>1</v>
      </c>
      <c r="H2593" s="52"/>
      <c r="I2593" s="53"/>
      <c r="J2593" s="52"/>
      <c r="K2593" s="53"/>
      <c r="L2593" s="52"/>
      <c r="M2593" s="1"/>
    </row>
    <row r="2594" ht="25.5">
      <c r="B2594" s="54" t="s">
        <v>157</v>
      </c>
      <c r="C2594" s="54" t="s">
        <v>158</v>
      </c>
      <c r="D2594" s="54"/>
      <c r="E2594" s="54"/>
      <c r="F2594" s="54"/>
      <c r="G2594" s="54"/>
      <c r="H2594" s="54"/>
      <c r="I2594" s="54"/>
      <c r="J2594" s="54"/>
      <c r="K2594" s="54"/>
      <c r="L2594" s="54"/>
      <c r="M2594" s="1"/>
      <c r="CW2594" s="70" t="s">
        <v>158</v>
      </c>
    </row>
    <row r="2595">
      <c r="A2595" s="55"/>
      <c r="B2595" s="51">
        <v>1</v>
      </c>
      <c r="C2595" s="55" t="s">
        <v>47</v>
      </c>
      <c r="D2595" s="50" t="s">
        <v>48</v>
      </c>
      <c r="E2595" s="56"/>
      <c r="F2595" s="51"/>
      <c r="G2595" s="51">
        <v>4.2000000000000002</v>
      </c>
      <c r="H2595" s="51"/>
      <c r="I2595" s="51"/>
      <c r="J2595" s="51"/>
      <c r="K2595" s="51"/>
      <c r="L2595" s="57">
        <v>2012.9300000000001</v>
      </c>
      <c r="M2595" s="1"/>
    </row>
    <row r="2596">
      <c r="A2596" s="49"/>
      <c r="B2596" s="49" t="s">
        <v>212</v>
      </c>
      <c r="C2596" s="49" t="s">
        <v>213</v>
      </c>
      <c r="D2596" s="50" t="s">
        <v>48</v>
      </c>
      <c r="E2596" s="51">
        <v>14</v>
      </c>
      <c r="F2596" s="51">
        <v>0.29999999999999999</v>
      </c>
      <c r="G2596" s="51">
        <v>4.2000000000000002</v>
      </c>
      <c r="H2596" s="52"/>
      <c r="I2596" s="53"/>
      <c r="J2596" s="52">
        <v>479.26999999999998</v>
      </c>
      <c r="K2596" s="53"/>
      <c r="L2596" s="52">
        <v>2012.9300000000001</v>
      </c>
      <c r="M2596" s="1"/>
    </row>
    <row r="2597">
      <c r="A2597" s="55"/>
      <c r="B2597" s="51">
        <v>2</v>
      </c>
      <c r="C2597" s="55" t="s">
        <v>51</v>
      </c>
      <c r="D2597" s="50"/>
      <c r="E2597" s="56"/>
      <c r="F2597" s="51"/>
      <c r="G2597" s="51"/>
      <c r="H2597" s="51"/>
      <c r="I2597" s="51"/>
      <c r="J2597" s="51"/>
      <c r="K2597" s="51"/>
      <c r="L2597" s="57">
        <v>454.90999999999997</v>
      </c>
      <c r="M2597" s="1"/>
    </row>
    <row r="2598">
      <c r="A2598" s="55"/>
      <c r="B2598" s="51"/>
      <c r="C2598" s="55" t="s">
        <v>52</v>
      </c>
      <c r="D2598" s="50" t="s">
        <v>48</v>
      </c>
      <c r="E2598" s="56"/>
      <c r="F2598" s="51"/>
      <c r="G2598" s="51">
        <v>0.35699999999999998</v>
      </c>
      <c r="H2598" s="51"/>
      <c r="I2598" s="51"/>
      <c r="J2598" s="51"/>
      <c r="K2598" s="51"/>
      <c r="L2598" s="57">
        <v>221.43000000000001</v>
      </c>
      <c r="M2598" s="1"/>
      <c r="CE2598">
        <v>1</v>
      </c>
    </row>
    <row r="2599" ht="42.75">
      <c r="A2599" s="49"/>
      <c r="B2599" s="49" t="s">
        <v>159</v>
      </c>
      <c r="C2599" s="49" t="s">
        <v>160</v>
      </c>
      <c r="D2599" s="50" t="s">
        <v>55</v>
      </c>
      <c r="E2599" s="51">
        <v>1.1899999999999999</v>
      </c>
      <c r="F2599" s="51">
        <v>0.29999999999999999</v>
      </c>
      <c r="G2599" s="51">
        <v>0.35699999999999998</v>
      </c>
      <c r="H2599" s="52">
        <v>995.50999999999999</v>
      </c>
      <c r="I2599" s="53">
        <v>1.28</v>
      </c>
      <c r="J2599" s="52">
        <v>1274.25</v>
      </c>
      <c r="K2599" s="53"/>
      <c r="L2599" s="52">
        <v>454.91000000000003</v>
      </c>
      <c r="M2599" s="1"/>
    </row>
    <row r="2600" ht="28.5">
      <c r="A2600" s="49"/>
      <c r="B2600" s="49" t="s">
        <v>56</v>
      </c>
      <c r="C2600" s="49" t="s">
        <v>57</v>
      </c>
      <c r="D2600" s="50" t="s">
        <v>48</v>
      </c>
      <c r="E2600" s="51">
        <v>1.1899999999999999</v>
      </c>
      <c r="F2600" s="51">
        <v>0.29999999999999999</v>
      </c>
      <c r="G2600" s="51">
        <v>0.35699999999999998</v>
      </c>
      <c r="H2600" s="52"/>
      <c r="I2600" s="53"/>
      <c r="J2600" s="52">
        <v>620.24000000000001</v>
      </c>
      <c r="K2600" s="53"/>
      <c r="L2600" s="52">
        <v>221.43000000000001</v>
      </c>
      <c r="M2600" s="1"/>
      <c r="CE2600">
        <v>1</v>
      </c>
    </row>
    <row r="2601">
      <c r="A2601" s="55"/>
      <c r="B2601" s="51">
        <v>4</v>
      </c>
      <c r="C2601" s="55" t="s">
        <v>58</v>
      </c>
      <c r="D2601" s="50"/>
      <c r="E2601" s="56"/>
      <c r="F2601" s="51"/>
      <c r="G2601" s="51"/>
      <c r="H2601" s="51"/>
      <c r="I2601" s="51"/>
      <c r="J2601" s="51"/>
      <c r="K2601" s="51"/>
      <c r="L2601" s="57">
        <v>0</v>
      </c>
      <c r="M2601" s="1"/>
    </row>
    <row r="2602">
      <c r="A2602" s="49"/>
      <c r="B2602" s="49" t="s">
        <v>146</v>
      </c>
      <c r="C2602" s="49" t="s">
        <v>147</v>
      </c>
      <c r="D2602" s="50" t="s">
        <v>148</v>
      </c>
      <c r="E2602" s="51">
        <v>0.00080000000000000004</v>
      </c>
      <c r="F2602" s="51">
        <v>0</v>
      </c>
      <c r="G2602" s="51">
        <v>0</v>
      </c>
      <c r="H2602" s="52">
        <v>116448.72</v>
      </c>
      <c r="I2602" s="53">
        <v>1.28</v>
      </c>
      <c r="J2602" s="52">
        <v>149054.35999999999</v>
      </c>
      <c r="K2602" s="53"/>
      <c r="L2602" s="52">
        <v>0</v>
      </c>
      <c r="M2602" s="1"/>
    </row>
    <row r="2603">
      <c r="A2603" s="49"/>
      <c r="B2603" s="49" t="s">
        <v>255</v>
      </c>
      <c r="C2603" s="49" t="s">
        <v>256</v>
      </c>
      <c r="D2603" s="50" t="s">
        <v>151</v>
      </c>
      <c r="E2603" s="51">
        <v>0.01</v>
      </c>
      <c r="F2603" s="51">
        <v>0</v>
      </c>
      <c r="G2603" s="51">
        <v>0</v>
      </c>
      <c r="H2603" s="52">
        <v>284.14999999999998</v>
      </c>
      <c r="I2603" s="53">
        <v>1.4299999999999999</v>
      </c>
      <c r="J2603" s="52">
        <v>406.32999999999998</v>
      </c>
      <c r="K2603" s="53"/>
      <c r="L2603" s="52">
        <v>0</v>
      </c>
      <c r="M2603" s="1"/>
    </row>
    <row r="2604">
      <c r="A2604" s="49"/>
      <c r="B2604" s="49" t="s">
        <v>257</v>
      </c>
      <c r="C2604" s="49" t="s">
        <v>258</v>
      </c>
      <c r="D2604" s="50" t="s">
        <v>151</v>
      </c>
      <c r="E2604" s="51">
        <v>0.035000000000000003</v>
      </c>
      <c r="F2604" s="51">
        <v>0</v>
      </c>
      <c r="G2604" s="51">
        <v>0</v>
      </c>
      <c r="H2604" s="52">
        <v>219.68000000000001</v>
      </c>
      <c r="I2604" s="53">
        <v>0.91000000000000003</v>
      </c>
      <c r="J2604" s="52">
        <v>199.91</v>
      </c>
      <c r="K2604" s="53"/>
      <c r="L2604" s="52">
        <v>0</v>
      </c>
      <c r="M2604" s="1"/>
    </row>
    <row r="2605" ht="28.5">
      <c r="A2605" s="49"/>
      <c r="B2605" s="49" t="s">
        <v>259</v>
      </c>
      <c r="C2605" s="49" t="s">
        <v>260</v>
      </c>
      <c r="D2605" s="50" t="s">
        <v>151</v>
      </c>
      <c r="E2605" s="51">
        <v>0.033000000000000002</v>
      </c>
      <c r="F2605" s="51">
        <v>0</v>
      </c>
      <c r="G2605" s="51">
        <v>0</v>
      </c>
      <c r="H2605" s="52">
        <v>206.62</v>
      </c>
      <c r="I2605" s="53">
        <v>0.88</v>
      </c>
      <c r="J2605" s="52">
        <v>181.83000000000001</v>
      </c>
      <c r="K2605" s="53"/>
      <c r="L2605" s="52">
        <v>0</v>
      </c>
      <c r="M2605" s="1"/>
    </row>
    <row r="2606" ht="28.5">
      <c r="A2606" s="49"/>
      <c r="B2606" s="49" t="s">
        <v>149</v>
      </c>
      <c r="C2606" s="49" t="s">
        <v>150</v>
      </c>
      <c r="D2606" s="50" t="s">
        <v>151</v>
      </c>
      <c r="E2606" s="51">
        <v>0.38</v>
      </c>
      <c r="F2606" s="51">
        <v>0</v>
      </c>
      <c r="G2606" s="51">
        <v>0</v>
      </c>
      <c r="H2606" s="52">
        <v>870.17999999999995</v>
      </c>
      <c r="I2606" s="53">
        <v>1.6100000000000001</v>
      </c>
      <c r="J2606" s="52">
        <v>1400.99</v>
      </c>
      <c r="K2606" s="53"/>
      <c r="L2606" s="52">
        <v>0</v>
      </c>
      <c r="M2606" s="1"/>
    </row>
    <row r="2607" ht="42.75">
      <c r="A2607" s="49"/>
      <c r="B2607" s="49" t="s">
        <v>267</v>
      </c>
      <c r="C2607" s="49" t="s">
        <v>268</v>
      </c>
      <c r="D2607" s="50" t="s">
        <v>195</v>
      </c>
      <c r="E2607" s="51">
        <v>0.59999999999999998</v>
      </c>
      <c r="F2607" s="51">
        <v>0</v>
      </c>
      <c r="G2607" s="51">
        <v>0</v>
      </c>
      <c r="H2607" s="52">
        <v>47.259999999999998</v>
      </c>
      <c r="I2607" s="53">
        <v>2.5299999999999998</v>
      </c>
      <c r="J2607" s="52">
        <v>119.56999999999999</v>
      </c>
      <c r="K2607" s="53"/>
      <c r="L2607" s="52">
        <v>0</v>
      </c>
      <c r="M2607" s="1"/>
    </row>
    <row r="2608" ht="28.5">
      <c r="A2608" s="49"/>
      <c r="B2608" s="49" t="s">
        <v>269</v>
      </c>
      <c r="C2608" s="64" t="s">
        <v>270</v>
      </c>
      <c r="D2608" s="59" t="s">
        <v>271</v>
      </c>
      <c r="E2608" s="61">
        <v>0.032000000000000001</v>
      </c>
      <c r="F2608" s="61">
        <v>0</v>
      </c>
      <c r="G2608" s="61">
        <v>0</v>
      </c>
      <c r="H2608" s="65">
        <v>6052.54</v>
      </c>
      <c r="I2608" s="66">
        <v>1.3799999999999999</v>
      </c>
      <c r="J2608" s="65">
        <v>8352.5100000000002</v>
      </c>
      <c r="K2608" s="66"/>
      <c r="L2608" s="65">
        <v>0</v>
      </c>
      <c r="M2608" s="1"/>
    </row>
    <row r="2609">
      <c r="A2609" s="49"/>
      <c r="B2609" s="49"/>
      <c r="C2609" s="63" t="s">
        <v>59</v>
      </c>
      <c r="D2609" s="50"/>
      <c r="E2609" s="51"/>
      <c r="F2609" s="51"/>
      <c r="G2609" s="51"/>
      <c r="H2609" s="52"/>
      <c r="I2609" s="53"/>
      <c r="J2609" s="52"/>
      <c r="K2609" s="53"/>
      <c r="L2609" s="52">
        <v>2689.27</v>
      </c>
      <c r="M2609" s="1"/>
    </row>
    <row r="2610">
      <c r="A2610" s="49"/>
      <c r="B2610" s="49"/>
      <c r="C2610" s="49" t="s">
        <v>60</v>
      </c>
      <c r="D2610" s="50"/>
      <c r="E2610" s="51"/>
      <c r="F2610" s="51"/>
      <c r="G2610" s="51"/>
      <c r="H2610" s="52"/>
      <c r="I2610" s="53"/>
      <c r="J2610" s="52"/>
      <c r="K2610" s="53"/>
      <c r="L2610" s="52">
        <v>2234.3600000000001</v>
      </c>
      <c r="M2610" s="1"/>
    </row>
    <row r="2611" ht="28.5">
      <c r="A2611" s="49"/>
      <c r="B2611" s="49" t="s">
        <v>61</v>
      </c>
      <c r="C2611" s="49" t="s">
        <v>62</v>
      </c>
      <c r="D2611" s="50" t="s">
        <v>63</v>
      </c>
      <c r="E2611" s="51">
        <v>111</v>
      </c>
      <c r="F2611" s="51"/>
      <c r="G2611" s="51">
        <v>111</v>
      </c>
      <c r="H2611" s="52"/>
      <c r="I2611" s="53"/>
      <c r="J2611" s="52"/>
      <c r="K2611" s="53"/>
      <c r="L2611" s="52">
        <v>2480.1399999999999</v>
      </c>
      <c r="M2611" s="1"/>
    </row>
    <row r="2612" ht="28.5">
      <c r="A2612" s="64"/>
      <c r="B2612" s="64" t="s">
        <v>64</v>
      </c>
      <c r="C2612" s="64" t="s">
        <v>65</v>
      </c>
      <c r="D2612" s="59" t="s">
        <v>63</v>
      </c>
      <c r="E2612" s="61">
        <v>52</v>
      </c>
      <c r="F2612" s="61"/>
      <c r="G2612" s="61">
        <v>52</v>
      </c>
      <c r="H2612" s="65"/>
      <c r="I2612" s="66"/>
      <c r="J2612" s="65"/>
      <c r="K2612" s="66"/>
      <c r="L2612" s="65">
        <v>1161.8699999999999</v>
      </c>
      <c r="M2612" s="1"/>
    </row>
    <row r="2613">
      <c r="C2613" s="67" t="s">
        <v>66</v>
      </c>
      <c r="D2613" s="67"/>
      <c r="E2613" s="67"/>
      <c r="F2613" s="67"/>
      <c r="G2613" s="67"/>
      <c r="H2613" s="67"/>
      <c r="I2613" s="68">
        <v>6331.2799999999997</v>
      </c>
      <c r="J2613" s="68"/>
      <c r="K2613" s="68">
        <v>6331.2799999999997</v>
      </c>
      <c r="L2613" s="68"/>
      <c r="M2613" s="3">
        <f>K2613*1.0795</f>
        <v>6834.616759999999</v>
      </c>
      <c r="AD2613">
        <v>1220.46</v>
      </c>
      <c r="AE2613">
        <v>571.75</v>
      </c>
      <c r="AN2613" s="69">
        <v>6331.2799999999997</v>
      </c>
      <c r="AO2613" s="69">
        <v>454.90999999999997</v>
      </c>
      <c r="AQ2613" t="s">
        <v>67</v>
      </c>
      <c r="AR2613" s="69">
        <v>2012.9300000000001</v>
      </c>
      <c r="AT2613" s="69">
        <v>221.43000000000001</v>
      </c>
      <c r="AV2613" t="s">
        <v>67</v>
      </c>
      <c r="AW2613" s="69">
        <v>0</v>
      </c>
      <c r="AZ2613">
        <v>2480.1399999999999</v>
      </c>
      <c r="BA2613">
        <v>1161.8699999999999</v>
      </c>
      <c r="CD2613">
        <v>2</v>
      </c>
    </row>
    <row r="2614" ht="68.25">
      <c r="A2614" s="48" t="s">
        <v>482</v>
      </c>
      <c r="B2614" s="49" t="s">
        <v>480</v>
      </c>
      <c r="C2614" s="49" t="s">
        <v>483</v>
      </c>
      <c r="D2614" s="50" t="s">
        <v>252</v>
      </c>
      <c r="E2614" s="51">
        <v>1</v>
      </c>
      <c r="F2614" s="51"/>
      <c r="G2614" s="51">
        <v>1</v>
      </c>
      <c r="H2614" s="52"/>
      <c r="I2614" s="53"/>
      <c r="J2614" s="52"/>
      <c r="K2614" s="53"/>
      <c r="L2614" s="52"/>
      <c r="M2614" s="1"/>
    </row>
    <row r="2615">
      <c r="A2615" s="55"/>
      <c r="B2615" s="51">
        <v>1</v>
      </c>
      <c r="C2615" s="55" t="s">
        <v>47</v>
      </c>
      <c r="D2615" s="50" t="s">
        <v>48</v>
      </c>
      <c r="E2615" s="56"/>
      <c r="F2615" s="51"/>
      <c r="G2615" s="51">
        <v>14</v>
      </c>
      <c r="H2615" s="51"/>
      <c r="I2615" s="51"/>
      <c r="J2615" s="51"/>
      <c r="K2615" s="51"/>
      <c r="L2615" s="57">
        <v>6709.7799999999997</v>
      </c>
      <c r="M2615" s="1"/>
    </row>
    <row r="2616">
      <c r="A2616" s="49"/>
      <c r="B2616" s="49" t="s">
        <v>212</v>
      </c>
      <c r="C2616" s="49" t="s">
        <v>213</v>
      </c>
      <c r="D2616" s="50" t="s">
        <v>48</v>
      </c>
      <c r="E2616" s="51">
        <v>14</v>
      </c>
      <c r="F2616" s="51"/>
      <c r="G2616" s="51">
        <v>14</v>
      </c>
      <c r="H2616" s="52"/>
      <c r="I2616" s="53"/>
      <c r="J2616" s="52">
        <v>479.26999999999998</v>
      </c>
      <c r="K2616" s="53"/>
      <c r="L2616" s="52">
        <v>6709.7799999999997</v>
      </c>
      <c r="M2616" s="1"/>
    </row>
    <row r="2617">
      <c r="A2617" s="55"/>
      <c r="B2617" s="51">
        <v>2</v>
      </c>
      <c r="C2617" s="55" t="s">
        <v>51</v>
      </c>
      <c r="D2617" s="50"/>
      <c r="E2617" s="56"/>
      <c r="F2617" s="51"/>
      <c r="G2617" s="51"/>
      <c r="H2617" s="51"/>
      <c r="I2617" s="51"/>
      <c r="J2617" s="51"/>
      <c r="K2617" s="51"/>
      <c r="L2617" s="57">
        <v>1516.3599999999999</v>
      </c>
      <c r="M2617" s="1"/>
    </row>
    <row r="2618">
      <c r="A2618" s="55"/>
      <c r="B2618" s="51"/>
      <c r="C2618" s="55" t="s">
        <v>52</v>
      </c>
      <c r="D2618" s="50" t="s">
        <v>48</v>
      </c>
      <c r="E2618" s="56"/>
      <c r="F2618" s="51"/>
      <c r="G2618" s="51">
        <v>1.1899999999999999</v>
      </c>
      <c r="H2618" s="51"/>
      <c r="I2618" s="51"/>
      <c r="J2618" s="51"/>
      <c r="K2618" s="51"/>
      <c r="L2618" s="57">
        <v>738.09000000000003</v>
      </c>
      <c r="M2618" s="1"/>
      <c r="CE2618">
        <v>1</v>
      </c>
    </row>
    <row r="2619" ht="42.75">
      <c r="A2619" s="49"/>
      <c r="B2619" s="49" t="s">
        <v>159</v>
      </c>
      <c r="C2619" s="49" t="s">
        <v>160</v>
      </c>
      <c r="D2619" s="50" t="s">
        <v>55</v>
      </c>
      <c r="E2619" s="51">
        <v>1.1899999999999999</v>
      </c>
      <c r="F2619" s="51"/>
      <c r="G2619" s="51">
        <v>1.1899999999999999</v>
      </c>
      <c r="H2619" s="52">
        <v>995.50999999999999</v>
      </c>
      <c r="I2619" s="53">
        <v>1.28</v>
      </c>
      <c r="J2619" s="52">
        <v>1274.25</v>
      </c>
      <c r="K2619" s="53"/>
      <c r="L2619" s="52">
        <v>1516.3599999999999</v>
      </c>
      <c r="M2619" s="1"/>
    </row>
    <row r="2620" ht="28.5">
      <c r="A2620" s="49"/>
      <c r="B2620" s="49" t="s">
        <v>56</v>
      </c>
      <c r="C2620" s="49" t="s">
        <v>57</v>
      </c>
      <c r="D2620" s="50" t="s">
        <v>48</v>
      </c>
      <c r="E2620" s="51">
        <v>1.1899999999999999</v>
      </c>
      <c r="F2620" s="51"/>
      <c r="G2620" s="51">
        <v>1.1899999999999999</v>
      </c>
      <c r="H2620" s="52"/>
      <c r="I2620" s="53"/>
      <c r="J2620" s="52">
        <v>620.24000000000001</v>
      </c>
      <c r="K2620" s="53"/>
      <c r="L2620" s="52">
        <v>738.09000000000003</v>
      </c>
      <c r="M2620" s="1"/>
      <c r="CE2620">
        <v>1</v>
      </c>
    </row>
    <row r="2621">
      <c r="A2621" s="55"/>
      <c r="B2621" s="51">
        <v>4</v>
      </c>
      <c r="C2621" s="55" t="s">
        <v>58</v>
      </c>
      <c r="D2621" s="50"/>
      <c r="E2621" s="56"/>
      <c r="F2621" s="51"/>
      <c r="G2621" s="51"/>
      <c r="H2621" s="51"/>
      <c r="I2621" s="51"/>
      <c r="J2621" s="51"/>
      <c r="K2621" s="51"/>
      <c r="L2621" s="57">
        <v>0</v>
      </c>
      <c r="M2621" s="1"/>
    </row>
    <row r="2622">
      <c r="A2622" s="49"/>
      <c r="B2622" s="49" t="s">
        <v>146</v>
      </c>
      <c r="C2622" s="49" t="s">
        <v>147</v>
      </c>
      <c r="D2622" s="50" t="s">
        <v>148</v>
      </c>
      <c r="E2622" s="51">
        <v>0.00080000000000000004</v>
      </c>
      <c r="F2622" s="51">
        <v>0</v>
      </c>
      <c r="G2622" s="51">
        <v>0</v>
      </c>
      <c r="H2622" s="52">
        <v>116448.72</v>
      </c>
      <c r="I2622" s="53">
        <v>1.28</v>
      </c>
      <c r="J2622" s="52">
        <v>149054.35999999999</v>
      </c>
      <c r="K2622" s="53"/>
      <c r="L2622" s="52">
        <v>0</v>
      </c>
      <c r="M2622" s="1"/>
    </row>
    <row r="2623">
      <c r="A2623" s="49"/>
      <c r="B2623" s="49" t="s">
        <v>255</v>
      </c>
      <c r="C2623" s="49" t="s">
        <v>256</v>
      </c>
      <c r="D2623" s="50" t="s">
        <v>151</v>
      </c>
      <c r="E2623" s="51">
        <v>0.01</v>
      </c>
      <c r="F2623" s="51">
        <v>0</v>
      </c>
      <c r="G2623" s="51">
        <v>0</v>
      </c>
      <c r="H2623" s="52">
        <v>284.14999999999998</v>
      </c>
      <c r="I2623" s="53">
        <v>1.4299999999999999</v>
      </c>
      <c r="J2623" s="52">
        <v>406.32999999999998</v>
      </c>
      <c r="K2623" s="53"/>
      <c r="L2623" s="52">
        <v>0</v>
      </c>
      <c r="M2623" s="1"/>
    </row>
    <row r="2624">
      <c r="A2624" s="49"/>
      <c r="B2624" s="49" t="s">
        <v>257</v>
      </c>
      <c r="C2624" s="49" t="s">
        <v>258</v>
      </c>
      <c r="D2624" s="50" t="s">
        <v>151</v>
      </c>
      <c r="E2624" s="51">
        <v>0.035000000000000003</v>
      </c>
      <c r="F2624" s="51">
        <v>0</v>
      </c>
      <c r="G2624" s="51">
        <v>0</v>
      </c>
      <c r="H2624" s="52">
        <v>219.68000000000001</v>
      </c>
      <c r="I2624" s="53">
        <v>0.91000000000000003</v>
      </c>
      <c r="J2624" s="52">
        <v>199.91</v>
      </c>
      <c r="K2624" s="53"/>
      <c r="L2624" s="52">
        <v>0</v>
      </c>
      <c r="M2624" s="1"/>
    </row>
    <row r="2625" ht="28.5">
      <c r="A2625" s="49"/>
      <c r="B2625" s="49" t="s">
        <v>259</v>
      </c>
      <c r="C2625" s="49" t="s">
        <v>260</v>
      </c>
      <c r="D2625" s="50" t="s">
        <v>151</v>
      </c>
      <c r="E2625" s="51">
        <v>0.033000000000000002</v>
      </c>
      <c r="F2625" s="51">
        <v>0</v>
      </c>
      <c r="G2625" s="51">
        <v>0</v>
      </c>
      <c r="H2625" s="52">
        <v>206.62</v>
      </c>
      <c r="I2625" s="53">
        <v>0.88</v>
      </c>
      <c r="J2625" s="52">
        <v>181.83000000000001</v>
      </c>
      <c r="K2625" s="53"/>
      <c r="L2625" s="52">
        <v>0</v>
      </c>
      <c r="M2625" s="1"/>
    </row>
    <row r="2626" ht="28.5">
      <c r="A2626" s="49"/>
      <c r="B2626" s="49" t="s">
        <v>149</v>
      </c>
      <c r="C2626" s="49" t="s">
        <v>150</v>
      </c>
      <c r="D2626" s="50" t="s">
        <v>151</v>
      </c>
      <c r="E2626" s="51">
        <v>0.38</v>
      </c>
      <c r="F2626" s="51">
        <v>0</v>
      </c>
      <c r="G2626" s="51">
        <v>0</v>
      </c>
      <c r="H2626" s="52">
        <v>870.17999999999995</v>
      </c>
      <c r="I2626" s="53">
        <v>1.6100000000000001</v>
      </c>
      <c r="J2626" s="52">
        <v>1400.99</v>
      </c>
      <c r="K2626" s="53"/>
      <c r="L2626" s="52">
        <v>0</v>
      </c>
      <c r="M2626" s="1"/>
    </row>
    <row r="2627" ht="42.75">
      <c r="A2627" s="49"/>
      <c r="B2627" s="49" t="s">
        <v>267</v>
      </c>
      <c r="C2627" s="49" t="s">
        <v>268</v>
      </c>
      <c r="D2627" s="50" t="s">
        <v>195</v>
      </c>
      <c r="E2627" s="51">
        <v>0.59999999999999998</v>
      </c>
      <c r="F2627" s="51">
        <v>0</v>
      </c>
      <c r="G2627" s="51">
        <v>0</v>
      </c>
      <c r="H2627" s="52">
        <v>47.259999999999998</v>
      </c>
      <c r="I2627" s="53">
        <v>2.5299999999999998</v>
      </c>
      <c r="J2627" s="52">
        <v>119.56999999999999</v>
      </c>
      <c r="K2627" s="53"/>
      <c r="L2627" s="52">
        <v>0</v>
      </c>
      <c r="M2627" s="1"/>
    </row>
    <row r="2628" ht="28.5">
      <c r="A2628" s="49"/>
      <c r="B2628" s="49" t="s">
        <v>269</v>
      </c>
      <c r="C2628" s="64" t="s">
        <v>270</v>
      </c>
      <c r="D2628" s="59" t="s">
        <v>271</v>
      </c>
      <c r="E2628" s="61">
        <v>0.032000000000000001</v>
      </c>
      <c r="F2628" s="61">
        <v>0</v>
      </c>
      <c r="G2628" s="61">
        <v>0</v>
      </c>
      <c r="H2628" s="65">
        <v>6052.54</v>
      </c>
      <c r="I2628" s="66">
        <v>1.3799999999999999</v>
      </c>
      <c r="J2628" s="65">
        <v>8352.5100000000002</v>
      </c>
      <c r="K2628" s="66"/>
      <c r="L2628" s="65">
        <v>0</v>
      </c>
      <c r="M2628" s="1"/>
    </row>
    <row r="2629">
      <c r="A2629" s="49"/>
      <c r="B2629" s="49"/>
      <c r="C2629" s="63" t="s">
        <v>59</v>
      </c>
      <c r="D2629" s="50"/>
      <c r="E2629" s="51"/>
      <c r="F2629" s="51"/>
      <c r="G2629" s="51"/>
      <c r="H2629" s="52"/>
      <c r="I2629" s="53"/>
      <c r="J2629" s="52"/>
      <c r="K2629" s="53"/>
      <c r="L2629" s="52">
        <v>8964.2299999999996</v>
      </c>
      <c r="M2629" s="1"/>
    </row>
    <row r="2630">
      <c r="A2630" s="49"/>
      <c r="B2630" s="49"/>
      <c r="C2630" s="49" t="s">
        <v>60</v>
      </c>
      <c r="D2630" s="50"/>
      <c r="E2630" s="51"/>
      <c r="F2630" s="51"/>
      <c r="G2630" s="51"/>
      <c r="H2630" s="52"/>
      <c r="I2630" s="53"/>
      <c r="J2630" s="52"/>
      <c r="K2630" s="53"/>
      <c r="L2630" s="52">
        <v>7447.8699999999999</v>
      </c>
      <c r="M2630" s="1"/>
    </row>
    <row r="2631" ht="28.5">
      <c r="A2631" s="49"/>
      <c r="B2631" s="49" t="s">
        <v>61</v>
      </c>
      <c r="C2631" s="49" t="s">
        <v>62</v>
      </c>
      <c r="D2631" s="50" t="s">
        <v>63</v>
      </c>
      <c r="E2631" s="51">
        <v>111</v>
      </c>
      <c r="F2631" s="51"/>
      <c r="G2631" s="51">
        <v>111</v>
      </c>
      <c r="H2631" s="52"/>
      <c r="I2631" s="53"/>
      <c r="J2631" s="52"/>
      <c r="K2631" s="53"/>
      <c r="L2631" s="52">
        <v>8267.1399999999994</v>
      </c>
      <c r="M2631" s="1"/>
    </row>
    <row r="2632" ht="28.5">
      <c r="A2632" s="64"/>
      <c r="B2632" s="64" t="s">
        <v>64</v>
      </c>
      <c r="C2632" s="64" t="s">
        <v>65</v>
      </c>
      <c r="D2632" s="59" t="s">
        <v>63</v>
      </c>
      <c r="E2632" s="61">
        <v>52</v>
      </c>
      <c r="F2632" s="61"/>
      <c r="G2632" s="61">
        <v>52</v>
      </c>
      <c r="H2632" s="65"/>
      <c r="I2632" s="66"/>
      <c r="J2632" s="65"/>
      <c r="K2632" s="66"/>
      <c r="L2632" s="65">
        <v>3872.8899999999999</v>
      </c>
      <c r="M2632" s="1"/>
    </row>
    <row r="2633">
      <c r="C2633" s="67" t="s">
        <v>66</v>
      </c>
      <c r="D2633" s="67"/>
      <c r="E2633" s="67"/>
      <c r="F2633" s="67"/>
      <c r="G2633" s="67"/>
      <c r="H2633" s="67"/>
      <c r="I2633" s="68">
        <v>21104.259999999998</v>
      </c>
      <c r="J2633" s="68"/>
      <c r="K2633" s="68">
        <v>21104.259999999998</v>
      </c>
      <c r="L2633" s="68"/>
      <c r="M2633" s="3">
        <f>K2633*1.0795</f>
        <v>22782.048669999996</v>
      </c>
      <c r="AD2633">
        <v>1220.46</v>
      </c>
      <c r="AE2633">
        <v>571.75</v>
      </c>
      <c r="AN2633" s="69">
        <v>21104.259999999998</v>
      </c>
      <c r="AO2633" s="69">
        <v>1516.3599999999999</v>
      </c>
      <c r="AQ2633" t="s">
        <v>67</v>
      </c>
      <c r="AR2633" s="69">
        <v>6709.7799999999997</v>
      </c>
      <c r="AT2633" s="69">
        <v>738.09000000000003</v>
      </c>
      <c r="AV2633" t="s">
        <v>67</v>
      </c>
      <c r="AW2633" s="69">
        <v>0</v>
      </c>
      <c r="AZ2633">
        <v>8267.1399999999994</v>
      </c>
      <c r="BA2633">
        <v>3872.8899999999999</v>
      </c>
      <c r="CD2633">
        <v>2</v>
      </c>
    </row>
    <row r="2634">
      <c r="M2634" s="1"/>
    </row>
    <row r="2635">
      <c r="M2635" s="1"/>
    </row>
    <row r="2636">
      <c r="M2636" s="1"/>
    </row>
    <row r="2637" ht="16.5">
      <c r="A2637" s="47" t="s">
        <v>484</v>
      </c>
      <c r="B2637" s="47"/>
      <c r="C2637" s="47"/>
      <c r="D2637" s="47"/>
      <c r="E2637" s="47"/>
      <c r="F2637" s="47"/>
      <c r="G2637" s="47"/>
      <c r="H2637" s="47"/>
      <c r="I2637" s="47"/>
      <c r="J2637" s="47"/>
      <c r="K2637" s="47"/>
      <c r="L2637" s="47"/>
      <c r="M2637" s="1"/>
    </row>
    <row r="2638" ht="57">
      <c r="A2638" s="48" t="s">
        <v>485</v>
      </c>
      <c r="B2638" s="49" t="s">
        <v>486</v>
      </c>
      <c r="C2638" s="49" t="s">
        <v>487</v>
      </c>
      <c r="D2638" s="50" t="s">
        <v>252</v>
      </c>
      <c r="E2638" s="51">
        <v>1</v>
      </c>
      <c r="F2638" s="51"/>
      <c r="G2638" s="51">
        <v>1</v>
      </c>
      <c r="H2638" s="52"/>
      <c r="I2638" s="53"/>
      <c r="J2638" s="52"/>
      <c r="K2638" s="53"/>
      <c r="L2638" s="52"/>
      <c r="M2638" s="1"/>
    </row>
    <row r="2639" ht="25.5">
      <c r="B2639" s="54" t="s">
        <v>157</v>
      </c>
      <c r="C2639" s="54" t="s">
        <v>158</v>
      </c>
      <c r="D2639" s="54"/>
      <c r="E2639" s="54"/>
      <c r="F2639" s="54"/>
      <c r="G2639" s="54"/>
      <c r="H2639" s="54"/>
      <c r="I2639" s="54"/>
      <c r="J2639" s="54"/>
      <c r="K2639" s="54"/>
      <c r="L2639" s="54"/>
      <c r="M2639" s="1"/>
      <c r="CW2639" s="70" t="s">
        <v>158</v>
      </c>
    </row>
    <row r="2640">
      <c r="A2640" s="55"/>
      <c r="B2640" s="51">
        <v>1</v>
      </c>
      <c r="C2640" s="55" t="s">
        <v>47</v>
      </c>
      <c r="D2640" s="50" t="s">
        <v>48</v>
      </c>
      <c r="E2640" s="56"/>
      <c r="F2640" s="51"/>
      <c r="G2640" s="51">
        <v>6.2999999999999998</v>
      </c>
      <c r="H2640" s="51"/>
      <c r="I2640" s="51"/>
      <c r="J2640" s="51"/>
      <c r="K2640" s="51"/>
      <c r="L2640" s="57">
        <v>3400.0500000000002</v>
      </c>
      <c r="M2640" s="1"/>
    </row>
    <row r="2641">
      <c r="A2641" s="49"/>
      <c r="B2641" s="49" t="s">
        <v>136</v>
      </c>
      <c r="C2641" s="49" t="s">
        <v>137</v>
      </c>
      <c r="D2641" s="50" t="s">
        <v>48</v>
      </c>
      <c r="E2641" s="51">
        <v>21</v>
      </c>
      <c r="F2641" s="51">
        <v>0.29999999999999999</v>
      </c>
      <c r="G2641" s="51">
        <v>6.2999999999999998</v>
      </c>
      <c r="H2641" s="52"/>
      <c r="I2641" s="53"/>
      <c r="J2641" s="52">
        <v>539.69000000000005</v>
      </c>
      <c r="K2641" s="53"/>
      <c r="L2641" s="52">
        <v>3400.0500000000002</v>
      </c>
      <c r="M2641" s="1"/>
    </row>
    <row r="2642">
      <c r="A2642" s="55"/>
      <c r="B2642" s="51">
        <v>2</v>
      </c>
      <c r="C2642" s="55" t="s">
        <v>51</v>
      </c>
      <c r="D2642" s="50"/>
      <c r="E2642" s="56"/>
      <c r="F2642" s="51"/>
      <c r="G2642" s="51"/>
      <c r="H2642" s="51"/>
      <c r="I2642" s="51"/>
      <c r="J2642" s="51"/>
      <c r="K2642" s="51"/>
      <c r="L2642" s="57">
        <v>623.11000000000001</v>
      </c>
      <c r="M2642" s="1"/>
    </row>
    <row r="2643">
      <c r="A2643" s="55"/>
      <c r="B2643" s="51"/>
      <c r="C2643" s="55" t="s">
        <v>52</v>
      </c>
      <c r="D2643" s="50" t="s">
        <v>48</v>
      </c>
      <c r="E2643" s="56"/>
      <c r="F2643" s="51"/>
      <c r="G2643" s="51">
        <v>0.48899999999999999</v>
      </c>
      <c r="H2643" s="51"/>
      <c r="I2643" s="51"/>
      <c r="J2643" s="51"/>
      <c r="K2643" s="51"/>
      <c r="L2643" s="57">
        <v>303.30000000000001</v>
      </c>
      <c r="M2643" s="1"/>
      <c r="CE2643">
        <v>1</v>
      </c>
    </row>
    <row r="2644" ht="42.75">
      <c r="A2644" s="49"/>
      <c r="B2644" s="49" t="s">
        <v>159</v>
      </c>
      <c r="C2644" s="49" t="s">
        <v>160</v>
      </c>
      <c r="D2644" s="50" t="s">
        <v>55</v>
      </c>
      <c r="E2644" s="51">
        <v>1.6299999999999999</v>
      </c>
      <c r="F2644" s="51">
        <v>0.29999999999999999</v>
      </c>
      <c r="G2644" s="51">
        <v>0.48899999999999999</v>
      </c>
      <c r="H2644" s="52">
        <v>995.50999999999999</v>
      </c>
      <c r="I2644" s="53">
        <v>1.28</v>
      </c>
      <c r="J2644" s="52">
        <v>1274.25</v>
      </c>
      <c r="K2644" s="53"/>
      <c r="L2644" s="52">
        <v>623.11000000000001</v>
      </c>
      <c r="M2644" s="1"/>
    </row>
    <row r="2645" ht="28.5">
      <c r="A2645" s="49"/>
      <c r="B2645" s="49" t="s">
        <v>56</v>
      </c>
      <c r="C2645" s="49" t="s">
        <v>57</v>
      </c>
      <c r="D2645" s="50" t="s">
        <v>48</v>
      </c>
      <c r="E2645" s="51">
        <v>1.6299999999999999</v>
      </c>
      <c r="F2645" s="51">
        <v>0.29999999999999999</v>
      </c>
      <c r="G2645" s="51">
        <v>0.48899999999999999</v>
      </c>
      <c r="H2645" s="52"/>
      <c r="I2645" s="53"/>
      <c r="J2645" s="52">
        <v>620.24000000000001</v>
      </c>
      <c r="K2645" s="53"/>
      <c r="L2645" s="52">
        <v>303.30000000000001</v>
      </c>
      <c r="M2645" s="1"/>
      <c r="CE2645">
        <v>1</v>
      </c>
    </row>
    <row r="2646">
      <c r="A2646" s="55"/>
      <c r="B2646" s="51">
        <v>4</v>
      </c>
      <c r="C2646" s="55" t="s">
        <v>58</v>
      </c>
      <c r="D2646" s="50"/>
      <c r="E2646" s="56"/>
      <c r="F2646" s="51"/>
      <c r="G2646" s="51"/>
      <c r="H2646" s="51"/>
      <c r="I2646" s="51"/>
      <c r="J2646" s="51"/>
      <c r="K2646" s="51"/>
      <c r="L2646" s="57">
        <v>0</v>
      </c>
      <c r="M2646" s="1"/>
    </row>
    <row r="2647">
      <c r="A2647" s="49"/>
      <c r="B2647" s="49" t="s">
        <v>146</v>
      </c>
      <c r="C2647" s="49" t="s">
        <v>147</v>
      </c>
      <c r="D2647" s="50" t="s">
        <v>148</v>
      </c>
      <c r="E2647" s="51">
        <v>0.00089999999999999998</v>
      </c>
      <c r="F2647" s="51">
        <v>0</v>
      </c>
      <c r="G2647" s="51">
        <v>0</v>
      </c>
      <c r="H2647" s="52">
        <v>116448.72</v>
      </c>
      <c r="I2647" s="53">
        <v>1.28</v>
      </c>
      <c r="J2647" s="52">
        <v>149054.35999999999</v>
      </c>
      <c r="K2647" s="53"/>
      <c r="L2647" s="52">
        <v>0</v>
      </c>
      <c r="M2647" s="1"/>
    </row>
    <row r="2648">
      <c r="A2648" s="49"/>
      <c r="B2648" s="49" t="s">
        <v>255</v>
      </c>
      <c r="C2648" s="49" t="s">
        <v>256</v>
      </c>
      <c r="D2648" s="50" t="s">
        <v>151</v>
      </c>
      <c r="E2648" s="51">
        <v>0.0040000000000000001</v>
      </c>
      <c r="F2648" s="51">
        <v>0</v>
      </c>
      <c r="G2648" s="51">
        <v>0</v>
      </c>
      <c r="H2648" s="52">
        <v>284.14999999999998</v>
      </c>
      <c r="I2648" s="53">
        <v>1.4299999999999999</v>
      </c>
      <c r="J2648" s="52">
        <v>406.32999999999998</v>
      </c>
      <c r="K2648" s="53"/>
      <c r="L2648" s="52">
        <v>0</v>
      </c>
      <c r="M2648" s="1"/>
    </row>
    <row r="2649">
      <c r="A2649" s="49"/>
      <c r="B2649" s="49" t="s">
        <v>257</v>
      </c>
      <c r="C2649" s="49" t="s">
        <v>258</v>
      </c>
      <c r="D2649" s="50" t="s">
        <v>151</v>
      </c>
      <c r="E2649" s="51">
        <v>0.035999999999999997</v>
      </c>
      <c r="F2649" s="51">
        <v>0</v>
      </c>
      <c r="G2649" s="51">
        <v>0</v>
      </c>
      <c r="H2649" s="52">
        <v>219.68000000000001</v>
      </c>
      <c r="I2649" s="53">
        <v>0.91000000000000003</v>
      </c>
      <c r="J2649" s="52">
        <v>199.91</v>
      </c>
      <c r="K2649" s="53"/>
      <c r="L2649" s="52">
        <v>0</v>
      </c>
      <c r="M2649" s="1"/>
    </row>
    <row r="2650" ht="28.5">
      <c r="A2650" s="49"/>
      <c r="B2650" s="49" t="s">
        <v>259</v>
      </c>
      <c r="C2650" s="49" t="s">
        <v>260</v>
      </c>
      <c r="D2650" s="50" t="s">
        <v>151</v>
      </c>
      <c r="E2650" s="51">
        <v>0.02</v>
      </c>
      <c r="F2650" s="51">
        <v>0</v>
      </c>
      <c r="G2650" s="51">
        <v>0</v>
      </c>
      <c r="H2650" s="52">
        <v>206.62</v>
      </c>
      <c r="I2650" s="53">
        <v>0.88</v>
      </c>
      <c r="J2650" s="52">
        <v>181.83000000000001</v>
      </c>
      <c r="K2650" s="53"/>
      <c r="L2650" s="52">
        <v>0</v>
      </c>
      <c r="M2650" s="1"/>
    </row>
    <row r="2651" ht="57">
      <c r="A2651" s="49"/>
      <c r="B2651" s="49" t="s">
        <v>222</v>
      </c>
      <c r="C2651" s="49" t="s">
        <v>223</v>
      </c>
      <c r="D2651" s="50" t="s">
        <v>221</v>
      </c>
      <c r="E2651" s="51">
        <v>23.789999999999999</v>
      </c>
      <c r="F2651" s="51">
        <v>0</v>
      </c>
      <c r="G2651" s="51">
        <v>0</v>
      </c>
      <c r="H2651" s="52">
        <v>2.27</v>
      </c>
      <c r="I2651" s="53">
        <v>1.53</v>
      </c>
      <c r="J2651" s="52">
        <v>3.4700000000000002</v>
      </c>
      <c r="K2651" s="53"/>
      <c r="L2651" s="52">
        <v>0</v>
      </c>
      <c r="M2651" s="1"/>
    </row>
    <row r="2652" ht="28.5">
      <c r="A2652" s="49"/>
      <c r="B2652" s="49" t="s">
        <v>149</v>
      </c>
      <c r="C2652" s="49" t="s">
        <v>150</v>
      </c>
      <c r="D2652" s="50" t="s">
        <v>151</v>
      </c>
      <c r="E2652" s="51">
        <v>0.48999999999999999</v>
      </c>
      <c r="F2652" s="51">
        <v>0</v>
      </c>
      <c r="G2652" s="51">
        <v>0</v>
      </c>
      <c r="H2652" s="52">
        <v>870.17999999999995</v>
      </c>
      <c r="I2652" s="53">
        <v>1.6100000000000001</v>
      </c>
      <c r="J2652" s="52">
        <v>1400.99</v>
      </c>
      <c r="K2652" s="53"/>
      <c r="L2652" s="52">
        <v>0</v>
      </c>
      <c r="M2652" s="1"/>
    </row>
    <row r="2653">
      <c r="A2653" s="49"/>
      <c r="B2653" s="49" t="s">
        <v>289</v>
      </c>
      <c r="C2653" s="49" t="s">
        <v>290</v>
      </c>
      <c r="D2653" s="50" t="s">
        <v>148</v>
      </c>
      <c r="E2653" s="51">
        <v>2.0000000000000002e-05</v>
      </c>
      <c r="F2653" s="51">
        <v>0</v>
      </c>
      <c r="G2653" s="51">
        <v>0</v>
      </c>
      <c r="H2653" s="52">
        <v>80020.979999999996</v>
      </c>
      <c r="I2653" s="53">
        <v>1.29</v>
      </c>
      <c r="J2653" s="52">
        <v>103227.06</v>
      </c>
      <c r="K2653" s="53"/>
      <c r="L2653" s="52">
        <v>0</v>
      </c>
      <c r="M2653" s="1"/>
    </row>
    <row r="2654" ht="57">
      <c r="A2654" s="49"/>
      <c r="B2654" s="49" t="s">
        <v>353</v>
      </c>
      <c r="C2654" s="49" t="s">
        <v>354</v>
      </c>
      <c r="D2654" s="50" t="s">
        <v>252</v>
      </c>
      <c r="E2654" s="51">
        <v>4</v>
      </c>
      <c r="F2654" s="51">
        <v>0</v>
      </c>
      <c r="G2654" s="51">
        <v>0</v>
      </c>
      <c r="H2654" s="52">
        <v>19.100000000000001</v>
      </c>
      <c r="I2654" s="53">
        <v>0.91000000000000003</v>
      </c>
      <c r="J2654" s="52">
        <v>17.379999999999999</v>
      </c>
      <c r="K2654" s="53"/>
      <c r="L2654" s="52">
        <v>0</v>
      </c>
      <c r="M2654" s="1"/>
    </row>
    <row r="2655" ht="42.75">
      <c r="A2655" s="49"/>
      <c r="B2655" s="49" t="s">
        <v>267</v>
      </c>
      <c r="C2655" s="49" t="s">
        <v>268</v>
      </c>
      <c r="D2655" s="50" t="s">
        <v>195</v>
      </c>
      <c r="E2655" s="51">
        <v>0.25</v>
      </c>
      <c r="F2655" s="51">
        <v>0</v>
      </c>
      <c r="G2655" s="51">
        <v>0</v>
      </c>
      <c r="H2655" s="52">
        <v>47.259999999999998</v>
      </c>
      <c r="I2655" s="53">
        <v>2.5299999999999998</v>
      </c>
      <c r="J2655" s="52">
        <v>119.56999999999999</v>
      </c>
      <c r="K2655" s="53"/>
      <c r="L2655" s="52">
        <v>0</v>
      </c>
      <c r="M2655" s="1"/>
    </row>
    <row r="2656" ht="28.5">
      <c r="A2656" s="49"/>
      <c r="B2656" s="49" t="s">
        <v>269</v>
      </c>
      <c r="C2656" s="64" t="s">
        <v>270</v>
      </c>
      <c r="D2656" s="59" t="s">
        <v>271</v>
      </c>
      <c r="E2656" s="61">
        <v>0.012999999999999999</v>
      </c>
      <c r="F2656" s="61">
        <v>0</v>
      </c>
      <c r="G2656" s="61">
        <v>0</v>
      </c>
      <c r="H2656" s="65">
        <v>6052.54</v>
      </c>
      <c r="I2656" s="66">
        <v>1.3799999999999999</v>
      </c>
      <c r="J2656" s="65">
        <v>8352.5100000000002</v>
      </c>
      <c r="K2656" s="66"/>
      <c r="L2656" s="65">
        <v>0</v>
      </c>
      <c r="M2656" s="1"/>
    </row>
    <row r="2657">
      <c r="A2657" s="49"/>
      <c r="B2657" s="49"/>
      <c r="C2657" s="63" t="s">
        <v>59</v>
      </c>
      <c r="D2657" s="50"/>
      <c r="E2657" s="51"/>
      <c r="F2657" s="51"/>
      <c r="G2657" s="51"/>
      <c r="H2657" s="52"/>
      <c r="I2657" s="53"/>
      <c r="J2657" s="52"/>
      <c r="K2657" s="53"/>
      <c r="L2657" s="52">
        <v>4326.46</v>
      </c>
      <c r="M2657" s="1"/>
    </row>
    <row r="2658">
      <c r="A2658" s="49"/>
      <c r="B2658" s="49"/>
      <c r="C2658" s="49" t="s">
        <v>60</v>
      </c>
      <c r="D2658" s="50"/>
      <c r="E2658" s="51"/>
      <c r="F2658" s="51"/>
      <c r="G2658" s="51"/>
      <c r="H2658" s="52"/>
      <c r="I2658" s="53"/>
      <c r="J2658" s="52"/>
      <c r="K2658" s="53"/>
      <c r="L2658" s="52">
        <v>3703.3500000000004</v>
      </c>
      <c r="M2658" s="1"/>
    </row>
    <row r="2659" ht="28.5">
      <c r="A2659" s="49"/>
      <c r="B2659" s="49" t="s">
        <v>61</v>
      </c>
      <c r="C2659" s="49" t="s">
        <v>62</v>
      </c>
      <c r="D2659" s="50" t="s">
        <v>63</v>
      </c>
      <c r="E2659" s="51">
        <v>111</v>
      </c>
      <c r="F2659" s="51"/>
      <c r="G2659" s="51">
        <v>111</v>
      </c>
      <c r="H2659" s="52"/>
      <c r="I2659" s="53"/>
      <c r="J2659" s="52"/>
      <c r="K2659" s="53"/>
      <c r="L2659" s="52">
        <v>4110.7200000000003</v>
      </c>
      <c r="M2659" s="1"/>
    </row>
    <row r="2660" ht="28.5">
      <c r="A2660" s="64"/>
      <c r="B2660" s="64" t="s">
        <v>64</v>
      </c>
      <c r="C2660" s="64" t="s">
        <v>65</v>
      </c>
      <c r="D2660" s="59" t="s">
        <v>63</v>
      </c>
      <c r="E2660" s="61">
        <v>52</v>
      </c>
      <c r="F2660" s="61"/>
      <c r="G2660" s="61">
        <v>52</v>
      </c>
      <c r="H2660" s="65"/>
      <c r="I2660" s="66"/>
      <c r="J2660" s="65"/>
      <c r="K2660" s="66"/>
      <c r="L2660" s="65">
        <v>1925.74</v>
      </c>
      <c r="M2660" s="1"/>
    </row>
    <row r="2661">
      <c r="C2661" s="67" t="s">
        <v>66</v>
      </c>
      <c r="D2661" s="67"/>
      <c r="E2661" s="67"/>
      <c r="F2661" s="67"/>
      <c r="G2661" s="67"/>
      <c r="H2661" s="67"/>
      <c r="I2661" s="68">
        <v>10362.92</v>
      </c>
      <c r="J2661" s="68"/>
      <c r="K2661" s="68">
        <v>10362.92</v>
      </c>
      <c r="L2661" s="68"/>
      <c r="M2661" s="3">
        <f>K2661*1.0795</f>
        <v>11186.772139999999</v>
      </c>
      <c r="AD2661">
        <v>1287.52</v>
      </c>
      <c r="AE2661">
        <v>603.15999999999997</v>
      </c>
      <c r="AN2661" s="69">
        <v>10362.92</v>
      </c>
      <c r="AO2661" s="69">
        <v>623.11000000000001</v>
      </c>
      <c r="AQ2661" t="s">
        <v>67</v>
      </c>
      <c r="AR2661" s="69">
        <v>3400.0500000000002</v>
      </c>
      <c r="AT2661" s="69">
        <v>303.30000000000001</v>
      </c>
      <c r="AV2661" t="s">
        <v>67</v>
      </c>
      <c r="AW2661" s="69">
        <v>0</v>
      </c>
      <c r="AZ2661">
        <v>4110.7200000000003</v>
      </c>
      <c r="BA2661">
        <v>1925.74</v>
      </c>
      <c r="CD2661">
        <v>2</v>
      </c>
    </row>
    <row r="2662" ht="82.5">
      <c r="A2662" s="48" t="s">
        <v>488</v>
      </c>
      <c r="B2662" s="49" t="s">
        <v>486</v>
      </c>
      <c r="C2662" s="49" t="s">
        <v>489</v>
      </c>
      <c r="D2662" s="50" t="s">
        <v>252</v>
      </c>
      <c r="E2662" s="51">
        <v>1</v>
      </c>
      <c r="F2662" s="51"/>
      <c r="G2662" s="51">
        <v>1</v>
      </c>
      <c r="H2662" s="52"/>
      <c r="I2662" s="53"/>
      <c r="J2662" s="52"/>
      <c r="K2662" s="53"/>
      <c r="L2662" s="52"/>
      <c r="M2662" s="1"/>
    </row>
    <row r="2663">
      <c r="A2663" s="55"/>
      <c r="B2663" s="51">
        <v>1</v>
      </c>
      <c r="C2663" s="55" t="s">
        <v>47</v>
      </c>
      <c r="D2663" s="50" t="s">
        <v>48</v>
      </c>
      <c r="E2663" s="56"/>
      <c r="F2663" s="51"/>
      <c r="G2663" s="51">
        <v>21</v>
      </c>
      <c r="H2663" s="51"/>
      <c r="I2663" s="51"/>
      <c r="J2663" s="51"/>
      <c r="K2663" s="51"/>
      <c r="L2663" s="57">
        <v>11333.49</v>
      </c>
      <c r="M2663" s="1"/>
    </row>
    <row r="2664">
      <c r="A2664" s="49"/>
      <c r="B2664" s="49" t="s">
        <v>136</v>
      </c>
      <c r="C2664" s="49" t="s">
        <v>137</v>
      </c>
      <c r="D2664" s="50" t="s">
        <v>48</v>
      </c>
      <c r="E2664" s="51">
        <v>21</v>
      </c>
      <c r="F2664" s="51"/>
      <c r="G2664" s="51">
        <v>21</v>
      </c>
      <c r="H2664" s="52"/>
      <c r="I2664" s="53"/>
      <c r="J2664" s="52">
        <v>539.69000000000005</v>
      </c>
      <c r="K2664" s="53"/>
      <c r="L2664" s="52">
        <v>11333.49</v>
      </c>
      <c r="M2664" s="1"/>
    </row>
    <row r="2665">
      <c r="A2665" s="55"/>
      <c r="B2665" s="51">
        <v>2</v>
      </c>
      <c r="C2665" s="55" t="s">
        <v>51</v>
      </c>
      <c r="D2665" s="50"/>
      <c r="E2665" s="56"/>
      <c r="F2665" s="51"/>
      <c r="G2665" s="51"/>
      <c r="H2665" s="51"/>
      <c r="I2665" s="51"/>
      <c r="J2665" s="51"/>
      <c r="K2665" s="51"/>
      <c r="L2665" s="57">
        <v>2077.0300000000002</v>
      </c>
      <c r="M2665" s="1"/>
    </row>
    <row r="2666">
      <c r="A2666" s="55"/>
      <c r="B2666" s="51"/>
      <c r="C2666" s="55" t="s">
        <v>52</v>
      </c>
      <c r="D2666" s="50" t="s">
        <v>48</v>
      </c>
      <c r="E2666" s="56"/>
      <c r="F2666" s="51"/>
      <c r="G2666" s="51">
        <v>1.6299999999999999</v>
      </c>
      <c r="H2666" s="51"/>
      <c r="I2666" s="51"/>
      <c r="J2666" s="51"/>
      <c r="K2666" s="51"/>
      <c r="L2666" s="57">
        <v>1010.99</v>
      </c>
      <c r="M2666" s="1"/>
      <c r="CE2666">
        <v>1</v>
      </c>
    </row>
    <row r="2667" ht="42.75">
      <c r="A2667" s="49"/>
      <c r="B2667" s="49" t="s">
        <v>159</v>
      </c>
      <c r="C2667" s="49" t="s">
        <v>160</v>
      </c>
      <c r="D2667" s="50" t="s">
        <v>55</v>
      </c>
      <c r="E2667" s="51">
        <v>1.6299999999999999</v>
      </c>
      <c r="F2667" s="51"/>
      <c r="G2667" s="51">
        <v>1.6299999999999999</v>
      </c>
      <c r="H2667" s="52">
        <v>995.50999999999999</v>
      </c>
      <c r="I2667" s="53">
        <v>1.28</v>
      </c>
      <c r="J2667" s="52">
        <v>1274.25</v>
      </c>
      <c r="K2667" s="53"/>
      <c r="L2667" s="52">
        <v>2077.0300000000002</v>
      </c>
      <c r="M2667" s="1"/>
    </row>
    <row r="2668" ht="28.5">
      <c r="A2668" s="49"/>
      <c r="B2668" s="49" t="s">
        <v>56</v>
      </c>
      <c r="C2668" s="49" t="s">
        <v>57</v>
      </c>
      <c r="D2668" s="50" t="s">
        <v>48</v>
      </c>
      <c r="E2668" s="51">
        <v>1.6299999999999999</v>
      </c>
      <c r="F2668" s="51"/>
      <c r="G2668" s="51">
        <v>1.6299999999999999</v>
      </c>
      <c r="H2668" s="52"/>
      <c r="I2668" s="53"/>
      <c r="J2668" s="52">
        <v>620.24000000000001</v>
      </c>
      <c r="K2668" s="53"/>
      <c r="L2668" s="52">
        <v>1010.99</v>
      </c>
      <c r="M2668" s="1"/>
      <c r="CE2668">
        <v>1</v>
      </c>
    </row>
    <row r="2669">
      <c r="A2669" s="55"/>
      <c r="B2669" s="51">
        <v>4</v>
      </c>
      <c r="C2669" s="55" t="s">
        <v>58</v>
      </c>
      <c r="D2669" s="50"/>
      <c r="E2669" s="56"/>
      <c r="F2669" s="51"/>
      <c r="G2669" s="51"/>
      <c r="H2669" s="51"/>
      <c r="I2669" s="51"/>
      <c r="J2669" s="51"/>
      <c r="K2669" s="51"/>
      <c r="L2669" s="57">
        <v>0</v>
      </c>
      <c r="M2669" s="1"/>
    </row>
    <row r="2670">
      <c r="A2670" s="49"/>
      <c r="B2670" s="49" t="s">
        <v>146</v>
      </c>
      <c r="C2670" s="49" t="s">
        <v>147</v>
      </c>
      <c r="D2670" s="50" t="s">
        <v>148</v>
      </c>
      <c r="E2670" s="51">
        <v>0.00089999999999999998</v>
      </c>
      <c r="F2670" s="51">
        <v>0</v>
      </c>
      <c r="G2670" s="51">
        <v>0</v>
      </c>
      <c r="H2670" s="52">
        <v>116448.72</v>
      </c>
      <c r="I2670" s="53">
        <v>1.28</v>
      </c>
      <c r="J2670" s="52">
        <v>149054.35999999999</v>
      </c>
      <c r="K2670" s="53"/>
      <c r="L2670" s="52">
        <v>0</v>
      </c>
      <c r="M2670" s="1"/>
    </row>
    <row r="2671">
      <c r="A2671" s="49"/>
      <c r="B2671" s="49" t="s">
        <v>255</v>
      </c>
      <c r="C2671" s="49" t="s">
        <v>256</v>
      </c>
      <c r="D2671" s="50" t="s">
        <v>151</v>
      </c>
      <c r="E2671" s="51">
        <v>0.0040000000000000001</v>
      </c>
      <c r="F2671" s="51">
        <v>0</v>
      </c>
      <c r="G2671" s="51">
        <v>0</v>
      </c>
      <c r="H2671" s="52">
        <v>284.14999999999998</v>
      </c>
      <c r="I2671" s="53">
        <v>1.4299999999999999</v>
      </c>
      <c r="J2671" s="52">
        <v>406.32999999999998</v>
      </c>
      <c r="K2671" s="53"/>
      <c r="L2671" s="52">
        <v>0</v>
      </c>
      <c r="M2671" s="1"/>
    </row>
    <row r="2672">
      <c r="A2672" s="49"/>
      <c r="B2672" s="49" t="s">
        <v>257</v>
      </c>
      <c r="C2672" s="49" t="s">
        <v>258</v>
      </c>
      <c r="D2672" s="50" t="s">
        <v>151</v>
      </c>
      <c r="E2672" s="51">
        <v>0.035999999999999997</v>
      </c>
      <c r="F2672" s="51">
        <v>0</v>
      </c>
      <c r="G2672" s="51">
        <v>0</v>
      </c>
      <c r="H2672" s="52">
        <v>219.68000000000001</v>
      </c>
      <c r="I2672" s="53">
        <v>0.91000000000000003</v>
      </c>
      <c r="J2672" s="52">
        <v>199.91</v>
      </c>
      <c r="K2672" s="53"/>
      <c r="L2672" s="52">
        <v>0</v>
      </c>
      <c r="M2672" s="1"/>
    </row>
    <row r="2673" ht="28.5">
      <c r="A2673" s="49"/>
      <c r="B2673" s="49" t="s">
        <v>259</v>
      </c>
      <c r="C2673" s="49" t="s">
        <v>260</v>
      </c>
      <c r="D2673" s="50" t="s">
        <v>151</v>
      </c>
      <c r="E2673" s="51">
        <v>0.02</v>
      </c>
      <c r="F2673" s="51">
        <v>0</v>
      </c>
      <c r="G2673" s="51">
        <v>0</v>
      </c>
      <c r="H2673" s="52">
        <v>206.62</v>
      </c>
      <c r="I2673" s="53">
        <v>0.88</v>
      </c>
      <c r="J2673" s="52">
        <v>181.83000000000001</v>
      </c>
      <c r="K2673" s="53"/>
      <c r="L2673" s="52">
        <v>0</v>
      </c>
      <c r="M2673" s="1"/>
    </row>
    <row r="2674" ht="57">
      <c r="A2674" s="49"/>
      <c r="B2674" s="49" t="s">
        <v>222</v>
      </c>
      <c r="C2674" s="49" t="s">
        <v>223</v>
      </c>
      <c r="D2674" s="50" t="s">
        <v>221</v>
      </c>
      <c r="E2674" s="51">
        <v>23.789999999999999</v>
      </c>
      <c r="F2674" s="51">
        <v>0</v>
      </c>
      <c r="G2674" s="51">
        <v>0</v>
      </c>
      <c r="H2674" s="52">
        <v>2.27</v>
      </c>
      <c r="I2674" s="53">
        <v>1.53</v>
      </c>
      <c r="J2674" s="52">
        <v>3.4700000000000002</v>
      </c>
      <c r="K2674" s="53"/>
      <c r="L2674" s="52">
        <v>0</v>
      </c>
      <c r="M2674" s="1"/>
    </row>
    <row r="2675" ht="28.5">
      <c r="A2675" s="49"/>
      <c r="B2675" s="49" t="s">
        <v>149</v>
      </c>
      <c r="C2675" s="49" t="s">
        <v>150</v>
      </c>
      <c r="D2675" s="50" t="s">
        <v>151</v>
      </c>
      <c r="E2675" s="51">
        <v>0.48999999999999999</v>
      </c>
      <c r="F2675" s="51">
        <v>0</v>
      </c>
      <c r="G2675" s="51">
        <v>0</v>
      </c>
      <c r="H2675" s="52">
        <v>870.17999999999995</v>
      </c>
      <c r="I2675" s="53">
        <v>1.6100000000000001</v>
      </c>
      <c r="J2675" s="52">
        <v>1400.99</v>
      </c>
      <c r="K2675" s="53"/>
      <c r="L2675" s="52">
        <v>0</v>
      </c>
      <c r="M2675" s="1"/>
    </row>
    <row r="2676">
      <c r="A2676" s="49"/>
      <c r="B2676" s="49" t="s">
        <v>289</v>
      </c>
      <c r="C2676" s="49" t="s">
        <v>290</v>
      </c>
      <c r="D2676" s="50" t="s">
        <v>148</v>
      </c>
      <c r="E2676" s="51">
        <v>2.0000000000000002e-05</v>
      </c>
      <c r="F2676" s="51">
        <v>0</v>
      </c>
      <c r="G2676" s="51">
        <v>0</v>
      </c>
      <c r="H2676" s="52">
        <v>80020.979999999996</v>
      </c>
      <c r="I2676" s="53">
        <v>1.29</v>
      </c>
      <c r="J2676" s="52">
        <v>103227.06</v>
      </c>
      <c r="K2676" s="53"/>
      <c r="L2676" s="52">
        <v>0</v>
      </c>
      <c r="M2676" s="1"/>
    </row>
    <row r="2677" ht="57">
      <c r="A2677" s="49"/>
      <c r="B2677" s="49" t="s">
        <v>353</v>
      </c>
      <c r="C2677" s="49" t="s">
        <v>354</v>
      </c>
      <c r="D2677" s="50" t="s">
        <v>252</v>
      </c>
      <c r="E2677" s="51">
        <v>4</v>
      </c>
      <c r="F2677" s="51">
        <v>0</v>
      </c>
      <c r="G2677" s="51">
        <v>0</v>
      </c>
      <c r="H2677" s="52">
        <v>19.100000000000001</v>
      </c>
      <c r="I2677" s="53">
        <v>0.91000000000000003</v>
      </c>
      <c r="J2677" s="52">
        <v>17.379999999999999</v>
      </c>
      <c r="K2677" s="53"/>
      <c r="L2677" s="52">
        <v>0</v>
      </c>
      <c r="M2677" s="1"/>
    </row>
    <row r="2678" ht="42.75">
      <c r="A2678" s="49"/>
      <c r="B2678" s="49" t="s">
        <v>267</v>
      </c>
      <c r="C2678" s="49" t="s">
        <v>268</v>
      </c>
      <c r="D2678" s="50" t="s">
        <v>195</v>
      </c>
      <c r="E2678" s="51">
        <v>0.25</v>
      </c>
      <c r="F2678" s="51">
        <v>0</v>
      </c>
      <c r="G2678" s="51">
        <v>0</v>
      </c>
      <c r="H2678" s="52">
        <v>47.259999999999998</v>
      </c>
      <c r="I2678" s="53">
        <v>2.5299999999999998</v>
      </c>
      <c r="J2678" s="52">
        <v>119.56999999999999</v>
      </c>
      <c r="K2678" s="53"/>
      <c r="L2678" s="52">
        <v>0</v>
      </c>
      <c r="M2678" s="1"/>
    </row>
    <row r="2679" ht="28.5">
      <c r="A2679" s="49"/>
      <c r="B2679" s="49" t="s">
        <v>269</v>
      </c>
      <c r="C2679" s="64" t="s">
        <v>270</v>
      </c>
      <c r="D2679" s="59" t="s">
        <v>271</v>
      </c>
      <c r="E2679" s="61">
        <v>0.012999999999999999</v>
      </c>
      <c r="F2679" s="61">
        <v>0</v>
      </c>
      <c r="G2679" s="61">
        <v>0</v>
      </c>
      <c r="H2679" s="65">
        <v>6052.54</v>
      </c>
      <c r="I2679" s="66">
        <v>1.3799999999999999</v>
      </c>
      <c r="J2679" s="65">
        <v>8352.5100000000002</v>
      </c>
      <c r="K2679" s="66"/>
      <c r="L2679" s="65">
        <v>0</v>
      </c>
      <c r="M2679" s="1"/>
    </row>
    <row r="2680">
      <c r="A2680" s="49"/>
      <c r="B2680" s="49"/>
      <c r="C2680" s="63" t="s">
        <v>59</v>
      </c>
      <c r="D2680" s="50"/>
      <c r="E2680" s="51"/>
      <c r="F2680" s="51"/>
      <c r="G2680" s="51"/>
      <c r="H2680" s="52"/>
      <c r="I2680" s="53"/>
      <c r="J2680" s="52"/>
      <c r="K2680" s="53"/>
      <c r="L2680" s="52">
        <v>14421.51</v>
      </c>
      <c r="M2680" s="1"/>
    </row>
    <row r="2681">
      <c r="A2681" s="49"/>
      <c r="B2681" s="49"/>
      <c r="C2681" s="49" t="s">
        <v>60</v>
      </c>
      <c r="D2681" s="50"/>
      <c r="E2681" s="51"/>
      <c r="F2681" s="51"/>
      <c r="G2681" s="51"/>
      <c r="H2681" s="52"/>
      <c r="I2681" s="53"/>
      <c r="J2681" s="52"/>
      <c r="K2681" s="53"/>
      <c r="L2681" s="52">
        <v>12344.48</v>
      </c>
      <c r="M2681" s="1"/>
    </row>
    <row r="2682" ht="28.5">
      <c r="A2682" s="49"/>
      <c r="B2682" s="49" t="s">
        <v>61</v>
      </c>
      <c r="C2682" s="49" t="s">
        <v>62</v>
      </c>
      <c r="D2682" s="50" t="s">
        <v>63</v>
      </c>
      <c r="E2682" s="51">
        <v>111</v>
      </c>
      <c r="F2682" s="51"/>
      <c r="G2682" s="51">
        <v>111</v>
      </c>
      <c r="H2682" s="52"/>
      <c r="I2682" s="53"/>
      <c r="J2682" s="52"/>
      <c r="K2682" s="53"/>
      <c r="L2682" s="52">
        <v>13702.370000000001</v>
      </c>
      <c r="M2682" s="1"/>
    </row>
    <row r="2683" ht="28.5">
      <c r="A2683" s="64"/>
      <c r="B2683" s="64" t="s">
        <v>64</v>
      </c>
      <c r="C2683" s="64" t="s">
        <v>65</v>
      </c>
      <c r="D2683" s="59" t="s">
        <v>63</v>
      </c>
      <c r="E2683" s="61">
        <v>52</v>
      </c>
      <c r="F2683" s="61"/>
      <c r="G2683" s="61">
        <v>52</v>
      </c>
      <c r="H2683" s="65"/>
      <c r="I2683" s="66"/>
      <c r="J2683" s="65"/>
      <c r="K2683" s="66"/>
      <c r="L2683" s="65">
        <v>6419.1300000000001</v>
      </c>
      <c r="M2683" s="1"/>
    </row>
    <row r="2684">
      <c r="C2684" s="67" t="s">
        <v>66</v>
      </c>
      <c r="D2684" s="67"/>
      <c r="E2684" s="67"/>
      <c r="F2684" s="67"/>
      <c r="G2684" s="67"/>
      <c r="H2684" s="67"/>
      <c r="I2684" s="68">
        <v>34543.009999999995</v>
      </c>
      <c r="J2684" s="68"/>
      <c r="K2684" s="68">
        <v>34543.009999999995</v>
      </c>
      <c r="L2684" s="68"/>
      <c r="M2684" s="3">
        <f>K2684*1.0795</f>
        <v>37289.179294999994</v>
      </c>
      <c r="AD2684">
        <v>1287.52</v>
      </c>
      <c r="AE2684">
        <v>603.15999999999997</v>
      </c>
      <c r="AN2684" s="69">
        <v>34543.009999999995</v>
      </c>
      <c r="AO2684" s="69">
        <v>2077.0300000000002</v>
      </c>
      <c r="AQ2684" t="s">
        <v>67</v>
      </c>
      <c r="AR2684" s="69">
        <v>11333.49</v>
      </c>
      <c r="AT2684" s="69">
        <v>1010.99</v>
      </c>
      <c r="AV2684" t="s">
        <v>67</v>
      </c>
      <c r="AW2684" s="69">
        <v>0</v>
      </c>
      <c r="AZ2684">
        <v>13702.370000000001</v>
      </c>
      <c r="BA2684">
        <v>6419.1300000000001</v>
      </c>
      <c r="CD2684">
        <v>2</v>
      </c>
    </row>
    <row r="2685" ht="57">
      <c r="A2685" s="48" t="s">
        <v>490</v>
      </c>
      <c r="B2685" s="49" t="s">
        <v>491</v>
      </c>
      <c r="C2685" s="49" t="s">
        <v>492</v>
      </c>
      <c r="D2685" s="50" t="s">
        <v>252</v>
      </c>
      <c r="E2685" s="51">
        <v>1</v>
      </c>
      <c r="F2685" s="51"/>
      <c r="G2685" s="51">
        <v>1</v>
      </c>
      <c r="H2685" s="52"/>
      <c r="I2685" s="53"/>
      <c r="J2685" s="52"/>
      <c r="K2685" s="53"/>
      <c r="L2685" s="52"/>
      <c r="M2685" s="1"/>
    </row>
    <row r="2686" ht="25.5">
      <c r="B2686" s="54" t="s">
        <v>157</v>
      </c>
      <c r="C2686" s="54" t="s">
        <v>158</v>
      </c>
      <c r="D2686" s="54"/>
      <c r="E2686" s="54"/>
      <c r="F2686" s="54"/>
      <c r="G2686" s="54"/>
      <c r="H2686" s="54"/>
      <c r="I2686" s="54"/>
      <c r="J2686" s="54"/>
      <c r="K2686" s="54"/>
      <c r="L2686" s="54"/>
      <c r="M2686" s="1"/>
      <c r="CW2686" s="70" t="s">
        <v>158</v>
      </c>
    </row>
    <row r="2687">
      <c r="A2687" s="55"/>
      <c r="B2687" s="51">
        <v>1</v>
      </c>
      <c r="C2687" s="55" t="s">
        <v>47</v>
      </c>
      <c r="D2687" s="50" t="s">
        <v>48</v>
      </c>
      <c r="E2687" s="56"/>
      <c r="F2687" s="51"/>
      <c r="G2687" s="51">
        <v>7.2000000000000002</v>
      </c>
      <c r="H2687" s="51"/>
      <c r="I2687" s="51"/>
      <c r="J2687" s="51"/>
      <c r="K2687" s="51"/>
      <c r="L2687" s="57">
        <v>3885.77</v>
      </c>
      <c r="M2687" s="1"/>
    </row>
    <row r="2688">
      <c r="A2688" s="49"/>
      <c r="B2688" s="49" t="s">
        <v>136</v>
      </c>
      <c r="C2688" s="49" t="s">
        <v>137</v>
      </c>
      <c r="D2688" s="50" t="s">
        <v>48</v>
      </c>
      <c r="E2688" s="51">
        <v>24</v>
      </c>
      <c r="F2688" s="51">
        <v>0.29999999999999999</v>
      </c>
      <c r="G2688" s="51">
        <v>7.2000000000000002</v>
      </c>
      <c r="H2688" s="52"/>
      <c r="I2688" s="53"/>
      <c r="J2688" s="52">
        <v>539.69000000000005</v>
      </c>
      <c r="K2688" s="53"/>
      <c r="L2688" s="52">
        <v>3885.77</v>
      </c>
      <c r="M2688" s="1"/>
    </row>
    <row r="2689">
      <c r="A2689" s="55"/>
      <c r="B2689" s="51">
        <v>2</v>
      </c>
      <c r="C2689" s="55" t="s">
        <v>51</v>
      </c>
      <c r="D2689" s="50"/>
      <c r="E2689" s="56"/>
      <c r="F2689" s="51"/>
      <c r="G2689" s="51"/>
      <c r="H2689" s="51"/>
      <c r="I2689" s="51"/>
      <c r="J2689" s="51"/>
      <c r="K2689" s="51"/>
      <c r="L2689" s="57">
        <v>718.67999999999995</v>
      </c>
      <c r="M2689" s="1"/>
    </row>
    <row r="2690">
      <c r="A2690" s="55"/>
      <c r="B2690" s="51"/>
      <c r="C2690" s="55" t="s">
        <v>52</v>
      </c>
      <c r="D2690" s="50" t="s">
        <v>48</v>
      </c>
      <c r="E2690" s="56"/>
      <c r="F2690" s="51"/>
      <c r="G2690" s="51">
        <v>0.56399999999999995</v>
      </c>
      <c r="H2690" s="51"/>
      <c r="I2690" s="51"/>
      <c r="J2690" s="51"/>
      <c r="K2690" s="51"/>
      <c r="L2690" s="57">
        <v>349.81999999999999</v>
      </c>
      <c r="M2690" s="1"/>
      <c r="CE2690">
        <v>1</v>
      </c>
    </row>
    <row r="2691" ht="42.75">
      <c r="A2691" s="49"/>
      <c r="B2691" s="49" t="s">
        <v>159</v>
      </c>
      <c r="C2691" s="49" t="s">
        <v>160</v>
      </c>
      <c r="D2691" s="50" t="s">
        <v>55</v>
      </c>
      <c r="E2691" s="51">
        <v>1.8799999999999999</v>
      </c>
      <c r="F2691" s="51">
        <v>0.29999999999999999</v>
      </c>
      <c r="G2691" s="51">
        <v>0.56399999999999995</v>
      </c>
      <c r="H2691" s="52">
        <v>995.50999999999999</v>
      </c>
      <c r="I2691" s="53">
        <v>1.28</v>
      </c>
      <c r="J2691" s="52">
        <v>1274.25</v>
      </c>
      <c r="K2691" s="53"/>
      <c r="L2691" s="52">
        <v>718.67999999999995</v>
      </c>
      <c r="M2691" s="1"/>
    </row>
    <row r="2692" ht="28.5">
      <c r="A2692" s="49"/>
      <c r="B2692" s="49" t="s">
        <v>56</v>
      </c>
      <c r="C2692" s="49" t="s">
        <v>57</v>
      </c>
      <c r="D2692" s="50" t="s">
        <v>48</v>
      </c>
      <c r="E2692" s="51">
        <v>1.8799999999999999</v>
      </c>
      <c r="F2692" s="51">
        <v>0.29999999999999999</v>
      </c>
      <c r="G2692" s="51">
        <v>0.56399999999999995</v>
      </c>
      <c r="H2692" s="52"/>
      <c r="I2692" s="53"/>
      <c r="J2692" s="52">
        <v>620.24000000000001</v>
      </c>
      <c r="K2692" s="53"/>
      <c r="L2692" s="52">
        <v>349.81999999999999</v>
      </c>
      <c r="M2692" s="1"/>
      <c r="CE2692">
        <v>1</v>
      </c>
    </row>
    <row r="2693">
      <c r="A2693" s="55"/>
      <c r="B2693" s="51">
        <v>4</v>
      </c>
      <c r="C2693" s="55" t="s">
        <v>58</v>
      </c>
      <c r="D2693" s="50"/>
      <c r="E2693" s="56"/>
      <c r="F2693" s="51"/>
      <c r="G2693" s="51"/>
      <c r="H2693" s="51"/>
      <c r="I2693" s="51"/>
      <c r="J2693" s="51"/>
      <c r="K2693" s="51"/>
      <c r="L2693" s="57">
        <v>0</v>
      </c>
      <c r="M2693" s="1"/>
    </row>
    <row r="2694">
      <c r="A2694" s="49"/>
      <c r="B2694" s="49" t="s">
        <v>146</v>
      </c>
      <c r="C2694" s="49" t="s">
        <v>147</v>
      </c>
      <c r="D2694" s="50" t="s">
        <v>148</v>
      </c>
      <c r="E2694" s="51">
        <v>0.001</v>
      </c>
      <c r="F2694" s="51">
        <v>0</v>
      </c>
      <c r="G2694" s="51">
        <v>0</v>
      </c>
      <c r="H2694" s="52">
        <v>116448.72</v>
      </c>
      <c r="I2694" s="53">
        <v>1.28</v>
      </c>
      <c r="J2694" s="52">
        <v>149054.35999999999</v>
      </c>
      <c r="K2694" s="53"/>
      <c r="L2694" s="52">
        <v>0</v>
      </c>
      <c r="M2694" s="1"/>
    </row>
    <row r="2695">
      <c r="A2695" s="49"/>
      <c r="B2695" s="49" t="s">
        <v>255</v>
      </c>
      <c r="C2695" s="49" t="s">
        <v>256</v>
      </c>
      <c r="D2695" s="50" t="s">
        <v>151</v>
      </c>
      <c r="E2695" s="51">
        <v>0.0070000000000000001</v>
      </c>
      <c r="F2695" s="51">
        <v>0</v>
      </c>
      <c r="G2695" s="51">
        <v>0</v>
      </c>
      <c r="H2695" s="52">
        <v>284.14999999999998</v>
      </c>
      <c r="I2695" s="53">
        <v>1.4299999999999999</v>
      </c>
      <c r="J2695" s="52">
        <v>406.32999999999998</v>
      </c>
      <c r="K2695" s="53"/>
      <c r="L2695" s="52">
        <v>0</v>
      </c>
      <c r="M2695" s="1"/>
    </row>
    <row r="2696">
      <c r="A2696" s="49"/>
      <c r="B2696" s="49" t="s">
        <v>257</v>
      </c>
      <c r="C2696" s="49" t="s">
        <v>258</v>
      </c>
      <c r="D2696" s="50" t="s">
        <v>151</v>
      </c>
      <c r="E2696" s="51">
        <v>0.035999999999999997</v>
      </c>
      <c r="F2696" s="51">
        <v>0</v>
      </c>
      <c r="G2696" s="51">
        <v>0</v>
      </c>
      <c r="H2696" s="52">
        <v>219.68000000000001</v>
      </c>
      <c r="I2696" s="53">
        <v>0.91000000000000003</v>
      </c>
      <c r="J2696" s="52">
        <v>199.91</v>
      </c>
      <c r="K2696" s="53"/>
      <c r="L2696" s="52">
        <v>0</v>
      </c>
      <c r="M2696" s="1"/>
    </row>
    <row r="2697" ht="28.5">
      <c r="A2697" s="49"/>
      <c r="B2697" s="49" t="s">
        <v>259</v>
      </c>
      <c r="C2697" s="49" t="s">
        <v>260</v>
      </c>
      <c r="D2697" s="50" t="s">
        <v>151</v>
      </c>
      <c r="E2697" s="51">
        <v>0.028000000000000001</v>
      </c>
      <c r="F2697" s="51">
        <v>0</v>
      </c>
      <c r="G2697" s="51">
        <v>0</v>
      </c>
      <c r="H2697" s="52">
        <v>206.62</v>
      </c>
      <c r="I2697" s="53">
        <v>0.88</v>
      </c>
      <c r="J2697" s="52">
        <v>181.83000000000001</v>
      </c>
      <c r="K2697" s="53"/>
      <c r="L2697" s="52">
        <v>0</v>
      </c>
      <c r="M2697" s="1"/>
    </row>
    <row r="2698" ht="57">
      <c r="A2698" s="49"/>
      <c r="B2698" s="49" t="s">
        <v>222</v>
      </c>
      <c r="C2698" s="49" t="s">
        <v>223</v>
      </c>
      <c r="D2698" s="50" t="s">
        <v>221</v>
      </c>
      <c r="E2698" s="51">
        <v>32.420000000000002</v>
      </c>
      <c r="F2698" s="51">
        <v>0</v>
      </c>
      <c r="G2698" s="51">
        <v>0</v>
      </c>
      <c r="H2698" s="52">
        <v>2.27</v>
      </c>
      <c r="I2698" s="53">
        <v>1.53</v>
      </c>
      <c r="J2698" s="52">
        <v>3.4700000000000002</v>
      </c>
      <c r="K2698" s="53"/>
      <c r="L2698" s="52">
        <v>0</v>
      </c>
      <c r="M2698" s="1"/>
    </row>
    <row r="2699" ht="28.5">
      <c r="A2699" s="49"/>
      <c r="B2699" s="49" t="s">
        <v>149</v>
      </c>
      <c r="C2699" s="49" t="s">
        <v>150</v>
      </c>
      <c r="D2699" s="50" t="s">
        <v>151</v>
      </c>
      <c r="E2699" s="51">
        <v>0.60999999999999999</v>
      </c>
      <c r="F2699" s="51">
        <v>0</v>
      </c>
      <c r="G2699" s="51">
        <v>0</v>
      </c>
      <c r="H2699" s="52">
        <v>870.17999999999995</v>
      </c>
      <c r="I2699" s="53">
        <v>1.6100000000000001</v>
      </c>
      <c r="J2699" s="52">
        <v>1400.99</v>
      </c>
      <c r="K2699" s="53"/>
      <c r="L2699" s="52">
        <v>0</v>
      </c>
      <c r="M2699" s="1"/>
    </row>
    <row r="2700">
      <c r="A2700" s="49"/>
      <c r="B2700" s="49" t="s">
        <v>289</v>
      </c>
      <c r="C2700" s="49" t="s">
        <v>290</v>
      </c>
      <c r="D2700" s="50" t="s">
        <v>148</v>
      </c>
      <c r="E2700" s="51">
        <v>3.0000000000000001e-05</v>
      </c>
      <c r="F2700" s="51">
        <v>0</v>
      </c>
      <c r="G2700" s="51">
        <v>0</v>
      </c>
      <c r="H2700" s="52">
        <v>80020.979999999996</v>
      </c>
      <c r="I2700" s="53">
        <v>1.29</v>
      </c>
      <c r="J2700" s="52">
        <v>103227.06</v>
      </c>
      <c r="K2700" s="53"/>
      <c r="L2700" s="52">
        <v>0</v>
      </c>
      <c r="M2700" s="1"/>
    </row>
    <row r="2701" ht="57">
      <c r="A2701" s="49"/>
      <c r="B2701" s="49" t="s">
        <v>353</v>
      </c>
      <c r="C2701" s="49" t="s">
        <v>354</v>
      </c>
      <c r="D2701" s="50" t="s">
        <v>252</v>
      </c>
      <c r="E2701" s="51">
        <v>7</v>
      </c>
      <c r="F2701" s="51">
        <v>0</v>
      </c>
      <c r="G2701" s="51">
        <v>0</v>
      </c>
      <c r="H2701" s="52">
        <v>19.100000000000001</v>
      </c>
      <c r="I2701" s="53">
        <v>0.91000000000000003</v>
      </c>
      <c r="J2701" s="52">
        <v>17.379999999999999</v>
      </c>
      <c r="K2701" s="53"/>
      <c r="L2701" s="52">
        <v>0</v>
      </c>
      <c r="M2701" s="1"/>
    </row>
    <row r="2702" ht="42.75">
      <c r="A2702" s="49"/>
      <c r="B2702" s="49" t="s">
        <v>267</v>
      </c>
      <c r="C2702" s="49" t="s">
        <v>268</v>
      </c>
      <c r="D2702" s="50" t="s">
        <v>195</v>
      </c>
      <c r="E2702" s="51">
        <v>0.44</v>
      </c>
      <c r="F2702" s="51">
        <v>0</v>
      </c>
      <c r="G2702" s="51">
        <v>0</v>
      </c>
      <c r="H2702" s="52">
        <v>47.259999999999998</v>
      </c>
      <c r="I2702" s="53">
        <v>2.5299999999999998</v>
      </c>
      <c r="J2702" s="52">
        <v>119.56999999999999</v>
      </c>
      <c r="K2702" s="53"/>
      <c r="L2702" s="52">
        <v>0</v>
      </c>
      <c r="M2702" s="1"/>
    </row>
    <row r="2703" ht="28.5">
      <c r="A2703" s="49"/>
      <c r="B2703" s="49" t="s">
        <v>269</v>
      </c>
      <c r="C2703" s="64" t="s">
        <v>270</v>
      </c>
      <c r="D2703" s="59" t="s">
        <v>271</v>
      </c>
      <c r="E2703" s="61">
        <v>0.021999999999999999</v>
      </c>
      <c r="F2703" s="61">
        <v>0</v>
      </c>
      <c r="G2703" s="61">
        <v>0</v>
      </c>
      <c r="H2703" s="65">
        <v>6052.54</v>
      </c>
      <c r="I2703" s="66">
        <v>1.3799999999999999</v>
      </c>
      <c r="J2703" s="65">
        <v>8352.5100000000002</v>
      </c>
      <c r="K2703" s="66"/>
      <c r="L2703" s="65">
        <v>0</v>
      </c>
      <c r="M2703" s="1"/>
    </row>
    <row r="2704">
      <c r="A2704" s="49"/>
      <c r="B2704" s="49"/>
      <c r="C2704" s="63" t="s">
        <v>59</v>
      </c>
      <c r="D2704" s="50"/>
      <c r="E2704" s="51"/>
      <c r="F2704" s="51"/>
      <c r="G2704" s="51"/>
      <c r="H2704" s="52"/>
      <c r="I2704" s="53"/>
      <c r="J2704" s="52"/>
      <c r="K2704" s="53"/>
      <c r="L2704" s="52">
        <v>4954.2699999999995</v>
      </c>
      <c r="M2704" s="1"/>
    </row>
    <row r="2705">
      <c r="A2705" s="49"/>
      <c r="B2705" s="49"/>
      <c r="C2705" s="49" t="s">
        <v>60</v>
      </c>
      <c r="D2705" s="50"/>
      <c r="E2705" s="51"/>
      <c r="F2705" s="51"/>
      <c r="G2705" s="51"/>
      <c r="H2705" s="52"/>
      <c r="I2705" s="53"/>
      <c r="J2705" s="52"/>
      <c r="K2705" s="53"/>
      <c r="L2705" s="52">
        <v>4235.5900000000001</v>
      </c>
      <c r="M2705" s="1"/>
    </row>
    <row r="2706" ht="28.5">
      <c r="A2706" s="49"/>
      <c r="B2706" s="49" t="s">
        <v>61</v>
      </c>
      <c r="C2706" s="49" t="s">
        <v>62</v>
      </c>
      <c r="D2706" s="50" t="s">
        <v>63</v>
      </c>
      <c r="E2706" s="51">
        <v>111</v>
      </c>
      <c r="F2706" s="51"/>
      <c r="G2706" s="51">
        <v>111</v>
      </c>
      <c r="H2706" s="52"/>
      <c r="I2706" s="53"/>
      <c r="J2706" s="52"/>
      <c r="K2706" s="53"/>
      <c r="L2706" s="52">
        <v>4701.5</v>
      </c>
      <c r="M2706" s="1"/>
    </row>
    <row r="2707" ht="28.5">
      <c r="A2707" s="64"/>
      <c r="B2707" s="64" t="s">
        <v>64</v>
      </c>
      <c r="C2707" s="64" t="s">
        <v>65</v>
      </c>
      <c r="D2707" s="59" t="s">
        <v>63</v>
      </c>
      <c r="E2707" s="61">
        <v>52</v>
      </c>
      <c r="F2707" s="61"/>
      <c r="G2707" s="61">
        <v>52</v>
      </c>
      <c r="H2707" s="65"/>
      <c r="I2707" s="66"/>
      <c r="J2707" s="65"/>
      <c r="K2707" s="66"/>
      <c r="L2707" s="65">
        <v>2202.5100000000002</v>
      </c>
      <c r="M2707" s="1"/>
    </row>
    <row r="2708">
      <c r="C2708" s="67" t="s">
        <v>66</v>
      </c>
      <c r="D2708" s="67"/>
      <c r="E2708" s="67"/>
      <c r="F2708" s="67"/>
      <c r="G2708" s="67"/>
      <c r="H2708" s="67"/>
      <c r="I2708" s="68">
        <v>11858.280000000001</v>
      </c>
      <c r="J2708" s="68"/>
      <c r="K2708" s="68">
        <v>11858.280000000001</v>
      </c>
      <c r="L2708" s="68"/>
      <c r="M2708" s="3">
        <f>K2708*1.0795</f>
        <v>12801.01326</v>
      </c>
      <c r="AD2708">
        <v>1287.52</v>
      </c>
      <c r="AE2708">
        <v>603.15999999999997</v>
      </c>
      <c r="AN2708" s="69">
        <v>11858.280000000001</v>
      </c>
      <c r="AO2708" s="69">
        <v>718.67999999999995</v>
      </c>
      <c r="AQ2708" t="s">
        <v>67</v>
      </c>
      <c r="AR2708" s="69">
        <v>3885.77</v>
      </c>
      <c r="AT2708" s="69">
        <v>349.81999999999999</v>
      </c>
      <c r="AV2708" t="s">
        <v>67</v>
      </c>
      <c r="AW2708" s="69">
        <v>0</v>
      </c>
      <c r="AZ2708">
        <v>4701.5</v>
      </c>
      <c r="BA2708">
        <v>2202.5100000000002</v>
      </c>
      <c r="CD2708">
        <v>2</v>
      </c>
    </row>
    <row r="2709" ht="82.5">
      <c r="A2709" s="48" t="s">
        <v>493</v>
      </c>
      <c r="B2709" s="49" t="s">
        <v>491</v>
      </c>
      <c r="C2709" s="49" t="s">
        <v>494</v>
      </c>
      <c r="D2709" s="50" t="s">
        <v>252</v>
      </c>
      <c r="E2709" s="51">
        <v>1</v>
      </c>
      <c r="F2709" s="51"/>
      <c r="G2709" s="51">
        <v>1</v>
      </c>
      <c r="H2709" s="52"/>
      <c r="I2709" s="53"/>
      <c r="J2709" s="52"/>
      <c r="K2709" s="53"/>
      <c r="L2709" s="52"/>
      <c r="M2709" s="1"/>
    </row>
    <row r="2710">
      <c r="A2710" s="55"/>
      <c r="B2710" s="51">
        <v>1</v>
      </c>
      <c r="C2710" s="55" t="s">
        <v>47</v>
      </c>
      <c r="D2710" s="50" t="s">
        <v>48</v>
      </c>
      <c r="E2710" s="56"/>
      <c r="F2710" s="51"/>
      <c r="G2710" s="51">
        <v>24</v>
      </c>
      <c r="H2710" s="51"/>
      <c r="I2710" s="51"/>
      <c r="J2710" s="51"/>
      <c r="K2710" s="51"/>
      <c r="L2710" s="57">
        <v>12952.559999999999</v>
      </c>
      <c r="M2710" s="1"/>
    </row>
    <row r="2711">
      <c r="A2711" s="49"/>
      <c r="B2711" s="49" t="s">
        <v>136</v>
      </c>
      <c r="C2711" s="49" t="s">
        <v>137</v>
      </c>
      <c r="D2711" s="50" t="s">
        <v>48</v>
      </c>
      <c r="E2711" s="51">
        <v>24</v>
      </c>
      <c r="F2711" s="51"/>
      <c r="G2711" s="51">
        <v>24</v>
      </c>
      <c r="H2711" s="52"/>
      <c r="I2711" s="53"/>
      <c r="J2711" s="52">
        <v>539.69000000000005</v>
      </c>
      <c r="K2711" s="53"/>
      <c r="L2711" s="52">
        <v>12952.559999999999</v>
      </c>
      <c r="M2711" s="1"/>
    </row>
    <row r="2712">
      <c r="A2712" s="55"/>
      <c r="B2712" s="51">
        <v>2</v>
      </c>
      <c r="C2712" s="55" t="s">
        <v>51</v>
      </c>
      <c r="D2712" s="50"/>
      <c r="E2712" s="56"/>
      <c r="F2712" s="51"/>
      <c r="G2712" s="51"/>
      <c r="H2712" s="51"/>
      <c r="I2712" s="51"/>
      <c r="J2712" s="51"/>
      <c r="K2712" s="51"/>
      <c r="L2712" s="57">
        <v>2395.5900000000006</v>
      </c>
      <c r="M2712" s="1"/>
    </row>
    <row r="2713">
      <c r="A2713" s="55"/>
      <c r="B2713" s="51"/>
      <c r="C2713" s="55" t="s">
        <v>52</v>
      </c>
      <c r="D2713" s="50" t="s">
        <v>48</v>
      </c>
      <c r="E2713" s="56"/>
      <c r="F2713" s="51"/>
      <c r="G2713" s="51">
        <v>1.8799999999999999</v>
      </c>
      <c r="H2713" s="51"/>
      <c r="I2713" s="51"/>
      <c r="J2713" s="51"/>
      <c r="K2713" s="51"/>
      <c r="L2713" s="57">
        <v>1166.05</v>
      </c>
      <c r="M2713" s="1"/>
      <c r="CE2713">
        <v>1</v>
      </c>
    </row>
    <row r="2714" ht="42.75">
      <c r="A2714" s="49"/>
      <c r="B2714" s="49" t="s">
        <v>159</v>
      </c>
      <c r="C2714" s="49" t="s">
        <v>160</v>
      </c>
      <c r="D2714" s="50" t="s">
        <v>55</v>
      </c>
      <c r="E2714" s="51">
        <v>1.8799999999999999</v>
      </c>
      <c r="F2714" s="51"/>
      <c r="G2714" s="51">
        <v>1.8799999999999999</v>
      </c>
      <c r="H2714" s="52">
        <v>995.50999999999999</v>
      </c>
      <c r="I2714" s="53">
        <v>1.28</v>
      </c>
      <c r="J2714" s="52">
        <v>1274.25</v>
      </c>
      <c r="K2714" s="53"/>
      <c r="L2714" s="52">
        <v>2395.5900000000001</v>
      </c>
      <c r="M2714" s="1"/>
    </row>
    <row r="2715" ht="28.5">
      <c r="A2715" s="49"/>
      <c r="B2715" s="49" t="s">
        <v>56</v>
      </c>
      <c r="C2715" s="49" t="s">
        <v>57</v>
      </c>
      <c r="D2715" s="50" t="s">
        <v>48</v>
      </c>
      <c r="E2715" s="51">
        <v>1.8799999999999999</v>
      </c>
      <c r="F2715" s="51"/>
      <c r="G2715" s="51">
        <v>1.8799999999999999</v>
      </c>
      <c r="H2715" s="52"/>
      <c r="I2715" s="53"/>
      <c r="J2715" s="52">
        <v>620.24000000000001</v>
      </c>
      <c r="K2715" s="53"/>
      <c r="L2715" s="52">
        <v>1166.05</v>
      </c>
      <c r="M2715" s="1"/>
      <c r="CE2715">
        <v>1</v>
      </c>
    </row>
    <row r="2716">
      <c r="A2716" s="55"/>
      <c r="B2716" s="51">
        <v>4</v>
      </c>
      <c r="C2716" s="55" t="s">
        <v>58</v>
      </c>
      <c r="D2716" s="50"/>
      <c r="E2716" s="56"/>
      <c r="F2716" s="51"/>
      <c r="G2716" s="51"/>
      <c r="H2716" s="51"/>
      <c r="I2716" s="51"/>
      <c r="J2716" s="51"/>
      <c r="K2716" s="51"/>
      <c r="L2716" s="57">
        <v>0</v>
      </c>
      <c r="M2716" s="1"/>
    </row>
    <row r="2717">
      <c r="A2717" s="49"/>
      <c r="B2717" s="49" t="s">
        <v>146</v>
      </c>
      <c r="C2717" s="49" t="s">
        <v>147</v>
      </c>
      <c r="D2717" s="50" t="s">
        <v>148</v>
      </c>
      <c r="E2717" s="51">
        <v>0.001</v>
      </c>
      <c r="F2717" s="51">
        <v>0</v>
      </c>
      <c r="G2717" s="51">
        <v>0</v>
      </c>
      <c r="H2717" s="52">
        <v>116448.72</v>
      </c>
      <c r="I2717" s="53">
        <v>1.28</v>
      </c>
      <c r="J2717" s="52">
        <v>149054.35999999999</v>
      </c>
      <c r="K2717" s="53"/>
      <c r="L2717" s="52">
        <v>0</v>
      </c>
      <c r="M2717" s="1"/>
    </row>
    <row r="2718">
      <c r="A2718" s="49"/>
      <c r="B2718" s="49" t="s">
        <v>255</v>
      </c>
      <c r="C2718" s="49" t="s">
        <v>256</v>
      </c>
      <c r="D2718" s="50" t="s">
        <v>151</v>
      </c>
      <c r="E2718" s="51">
        <v>0.0070000000000000001</v>
      </c>
      <c r="F2718" s="51">
        <v>0</v>
      </c>
      <c r="G2718" s="51">
        <v>0</v>
      </c>
      <c r="H2718" s="52">
        <v>284.14999999999998</v>
      </c>
      <c r="I2718" s="53">
        <v>1.4299999999999999</v>
      </c>
      <c r="J2718" s="52">
        <v>406.32999999999998</v>
      </c>
      <c r="K2718" s="53"/>
      <c r="L2718" s="52">
        <v>0</v>
      </c>
      <c r="M2718" s="1"/>
    </row>
    <row r="2719">
      <c r="A2719" s="49"/>
      <c r="B2719" s="49" t="s">
        <v>257</v>
      </c>
      <c r="C2719" s="49" t="s">
        <v>258</v>
      </c>
      <c r="D2719" s="50" t="s">
        <v>151</v>
      </c>
      <c r="E2719" s="51">
        <v>0.035999999999999997</v>
      </c>
      <c r="F2719" s="51">
        <v>0</v>
      </c>
      <c r="G2719" s="51">
        <v>0</v>
      </c>
      <c r="H2719" s="52">
        <v>219.68000000000001</v>
      </c>
      <c r="I2719" s="53">
        <v>0.91000000000000003</v>
      </c>
      <c r="J2719" s="52">
        <v>199.91</v>
      </c>
      <c r="K2719" s="53"/>
      <c r="L2719" s="52">
        <v>0</v>
      </c>
      <c r="M2719" s="1"/>
    </row>
    <row r="2720" ht="28.5">
      <c r="A2720" s="49"/>
      <c r="B2720" s="49" t="s">
        <v>259</v>
      </c>
      <c r="C2720" s="49" t="s">
        <v>260</v>
      </c>
      <c r="D2720" s="50" t="s">
        <v>151</v>
      </c>
      <c r="E2720" s="51">
        <v>0.028000000000000001</v>
      </c>
      <c r="F2720" s="51">
        <v>0</v>
      </c>
      <c r="G2720" s="51">
        <v>0</v>
      </c>
      <c r="H2720" s="52">
        <v>206.62</v>
      </c>
      <c r="I2720" s="53">
        <v>0.88</v>
      </c>
      <c r="J2720" s="52">
        <v>181.83000000000001</v>
      </c>
      <c r="K2720" s="53"/>
      <c r="L2720" s="52">
        <v>0</v>
      </c>
      <c r="M2720" s="1"/>
    </row>
    <row r="2721" ht="57">
      <c r="A2721" s="49"/>
      <c r="B2721" s="49" t="s">
        <v>222</v>
      </c>
      <c r="C2721" s="49" t="s">
        <v>223</v>
      </c>
      <c r="D2721" s="50" t="s">
        <v>221</v>
      </c>
      <c r="E2721" s="51">
        <v>32.420000000000002</v>
      </c>
      <c r="F2721" s="51">
        <v>0</v>
      </c>
      <c r="G2721" s="51">
        <v>0</v>
      </c>
      <c r="H2721" s="52">
        <v>2.27</v>
      </c>
      <c r="I2721" s="53">
        <v>1.53</v>
      </c>
      <c r="J2721" s="52">
        <v>3.4700000000000002</v>
      </c>
      <c r="K2721" s="53"/>
      <c r="L2721" s="52">
        <v>0</v>
      </c>
      <c r="M2721" s="1"/>
    </row>
    <row r="2722" ht="28.5">
      <c r="A2722" s="49"/>
      <c r="B2722" s="49" t="s">
        <v>149</v>
      </c>
      <c r="C2722" s="49" t="s">
        <v>150</v>
      </c>
      <c r="D2722" s="50" t="s">
        <v>151</v>
      </c>
      <c r="E2722" s="51">
        <v>0.60999999999999999</v>
      </c>
      <c r="F2722" s="51">
        <v>0</v>
      </c>
      <c r="G2722" s="51">
        <v>0</v>
      </c>
      <c r="H2722" s="52">
        <v>870.17999999999995</v>
      </c>
      <c r="I2722" s="53">
        <v>1.6100000000000001</v>
      </c>
      <c r="J2722" s="52">
        <v>1400.99</v>
      </c>
      <c r="K2722" s="53"/>
      <c r="L2722" s="52">
        <v>0</v>
      </c>
      <c r="M2722" s="1"/>
    </row>
    <row r="2723">
      <c r="A2723" s="49"/>
      <c r="B2723" s="49" t="s">
        <v>289</v>
      </c>
      <c r="C2723" s="49" t="s">
        <v>290</v>
      </c>
      <c r="D2723" s="50" t="s">
        <v>148</v>
      </c>
      <c r="E2723" s="51">
        <v>3.0000000000000001e-05</v>
      </c>
      <c r="F2723" s="51">
        <v>0</v>
      </c>
      <c r="G2723" s="51">
        <v>0</v>
      </c>
      <c r="H2723" s="52">
        <v>80020.979999999996</v>
      </c>
      <c r="I2723" s="53">
        <v>1.29</v>
      </c>
      <c r="J2723" s="52">
        <v>103227.06</v>
      </c>
      <c r="K2723" s="53"/>
      <c r="L2723" s="52">
        <v>0</v>
      </c>
      <c r="M2723" s="1"/>
    </row>
    <row r="2724" ht="57">
      <c r="A2724" s="49"/>
      <c r="B2724" s="49" t="s">
        <v>353</v>
      </c>
      <c r="C2724" s="49" t="s">
        <v>354</v>
      </c>
      <c r="D2724" s="50" t="s">
        <v>252</v>
      </c>
      <c r="E2724" s="51">
        <v>7</v>
      </c>
      <c r="F2724" s="51">
        <v>0</v>
      </c>
      <c r="G2724" s="51">
        <v>0</v>
      </c>
      <c r="H2724" s="52">
        <v>19.100000000000001</v>
      </c>
      <c r="I2724" s="53">
        <v>0.91000000000000003</v>
      </c>
      <c r="J2724" s="52">
        <v>17.379999999999999</v>
      </c>
      <c r="K2724" s="53"/>
      <c r="L2724" s="52">
        <v>0</v>
      </c>
      <c r="M2724" s="1"/>
    </row>
    <row r="2725" ht="42.75">
      <c r="A2725" s="49"/>
      <c r="B2725" s="49" t="s">
        <v>267</v>
      </c>
      <c r="C2725" s="49" t="s">
        <v>268</v>
      </c>
      <c r="D2725" s="50" t="s">
        <v>195</v>
      </c>
      <c r="E2725" s="51">
        <v>0.44</v>
      </c>
      <c r="F2725" s="51">
        <v>0</v>
      </c>
      <c r="G2725" s="51">
        <v>0</v>
      </c>
      <c r="H2725" s="52">
        <v>47.259999999999998</v>
      </c>
      <c r="I2725" s="53">
        <v>2.5299999999999998</v>
      </c>
      <c r="J2725" s="52">
        <v>119.56999999999999</v>
      </c>
      <c r="K2725" s="53"/>
      <c r="L2725" s="52">
        <v>0</v>
      </c>
      <c r="M2725" s="1"/>
    </row>
    <row r="2726" ht="28.5">
      <c r="A2726" s="49"/>
      <c r="B2726" s="49" t="s">
        <v>269</v>
      </c>
      <c r="C2726" s="64" t="s">
        <v>270</v>
      </c>
      <c r="D2726" s="59" t="s">
        <v>271</v>
      </c>
      <c r="E2726" s="61">
        <v>0.021999999999999999</v>
      </c>
      <c r="F2726" s="61">
        <v>0</v>
      </c>
      <c r="G2726" s="61">
        <v>0</v>
      </c>
      <c r="H2726" s="65">
        <v>6052.54</v>
      </c>
      <c r="I2726" s="66">
        <v>1.3799999999999999</v>
      </c>
      <c r="J2726" s="65">
        <v>8352.5100000000002</v>
      </c>
      <c r="K2726" s="66"/>
      <c r="L2726" s="65">
        <v>0</v>
      </c>
      <c r="M2726" s="1"/>
    </row>
    <row r="2727">
      <c r="A2727" s="49"/>
      <c r="B2727" s="49"/>
      <c r="C2727" s="63" t="s">
        <v>59</v>
      </c>
      <c r="D2727" s="50"/>
      <c r="E2727" s="51"/>
      <c r="F2727" s="51"/>
      <c r="G2727" s="51"/>
      <c r="H2727" s="52"/>
      <c r="I2727" s="53"/>
      <c r="J2727" s="52"/>
      <c r="K2727" s="53"/>
      <c r="L2727" s="52">
        <v>16514.200000000001</v>
      </c>
      <c r="M2727" s="1"/>
    </row>
    <row r="2728">
      <c r="A2728" s="49"/>
      <c r="B2728" s="49"/>
      <c r="C2728" s="49" t="s">
        <v>60</v>
      </c>
      <c r="D2728" s="50"/>
      <c r="E2728" s="51"/>
      <c r="F2728" s="51"/>
      <c r="G2728" s="51"/>
      <c r="H2728" s="52"/>
      <c r="I2728" s="53"/>
      <c r="J2728" s="52"/>
      <c r="K2728" s="53"/>
      <c r="L2728" s="52">
        <v>14118.609999999999</v>
      </c>
      <c r="M2728" s="1"/>
    </row>
    <row r="2729" ht="28.5">
      <c r="A2729" s="49"/>
      <c r="B2729" s="49" t="s">
        <v>61</v>
      </c>
      <c r="C2729" s="49" t="s">
        <v>62</v>
      </c>
      <c r="D2729" s="50" t="s">
        <v>63</v>
      </c>
      <c r="E2729" s="51">
        <v>111</v>
      </c>
      <c r="F2729" s="51"/>
      <c r="G2729" s="51">
        <v>111</v>
      </c>
      <c r="H2729" s="52"/>
      <c r="I2729" s="53"/>
      <c r="J2729" s="52"/>
      <c r="K2729" s="53"/>
      <c r="L2729" s="52">
        <v>15671.66</v>
      </c>
      <c r="M2729" s="1"/>
    </row>
    <row r="2730" ht="28.5">
      <c r="A2730" s="64"/>
      <c r="B2730" s="64" t="s">
        <v>64</v>
      </c>
      <c r="C2730" s="64" t="s">
        <v>65</v>
      </c>
      <c r="D2730" s="59" t="s">
        <v>63</v>
      </c>
      <c r="E2730" s="61">
        <v>52</v>
      </c>
      <c r="F2730" s="61"/>
      <c r="G2730" s="61">
        <v>52</v>
      </c>
      <c r="H2730" s="65"/>
      <c r="I2730" s="66"/>
      <c r="J2730" s="65"/>
      <c r="K2730" s="66"/>
      <c r="L2730" s="65">
        <v>7341.6800000000003</v>
      </c>
      <c r="M2730" s="1"/>
    </row>
    <row r="2731">
      <c r="C2731" s="67" t="s">
        <v>66</v>
      </c>
      <c r="D2731" s="67"/>
      <c r="E2731" s="67"/>
      <c r="F2731" s="67"/>
      <c r="G2731" s="67"/>
      <c r="H2731" s="67"/>
      <c r="I2731" s="68">
        <v>39527.540000000001</v>
      </c>
      <c r="J2731" s="68"/>
      <c r="K2731" s="68">
        <v>39527.540000000001</v>
      </c>
      <c r="L2731" s="68"/>
      <c r="M2731" s="3">
        <f>K2731*1.0795</f>
        <v>42669.979429999999</v>
      </c>
      <c r="AD2731">
        <v>1287.52</v>
      </c>
      <c r="AE2731">
        <v>603.15999999999997</v>
      </c>
      <c r="AN2731" s="69">
        <v>39527.540000000001</v>
      </c>
      <c r="AO2731" s="69">
        <v>2395.5900000000006</v>
      </c>
      <c r="AQ2731" t="s">
        <v>67</v>
      </c>
      <c r="AR2731" s="69">
        <v>12952.559999999999</v>
      </c>
      <c r="AT2731" s="69">
        <v>1166.05</v>
      </c>
      <c r="AV2731" t="s">
        <v>67</v>
      </c>
      <c r="AW2731" s="69">
        <v>0</v>
      </c>
      <c r="AZ2731">
        <v>15671.66</v>
      </c>
      <c r="BA2731">
        <v>7341.6800000000003</v>
      </c>
      <c r="CD2731">
        <v>2</v>
      </c>
    </row>
    <row r="2732" ht="57">
      <c r="A2732" s="48" t="s">
        <v>495</v>
      </c>
      <c r="B2732" s="49" t="s">
        <v>496</v>
      </c>
      <c r="C2732" s="49" t="s">
        <v>497</v>
      </c>
      <c r="D2732" s="50" t="s">
        <v>252</v>
      </c>
      <c r="E2732" s="51">
        <v>1</v>
      </c>
      <c r="F2732" s="51"/>
      <c r="G2732" s="51">
        <v>1</v>
      </c>
      <c r="H2732" s="52"/>
      <c r="I2732" s="53"/>
      <c r="J2732" s="52"/>
      <c r="K2732" s="53"/>
      <c r="L2732" s="52"/>
      <c r="M2732" s="1"/>
    </row>
    <row r="2733" ht="25.5">
      <c r="B2733" s="54" t="s">
        <v>157</v>
      </c>
      <c r="C2733" s="54" t="s">
        <v>158</v>
      </c>
      <c r="D2733" s="54"/>
      <c r="E2733" s="54"/>
      <c r="F2733" s="54"/>
      <c r="G2733" s="54"/>
      <c r="H2733" s="54"/>
      <c r="I2733" s="54"/>
      <c r="J2733" s="54"/>
      <c r="K2733" s="54"/>
      <c r="L2733" s="54"/>
      <c r="M2733" s="1"/>
      <c r="CW2733" s="70" t="s">
        <v>158</v>
      </c>
    </row>
    <row r="2734">
      <c r="A2734" s="55"/>
      <c r="B2734" s="51">
        <v>1</v>
      </c>
      <c r="C2734" s="55" t="s">
        <v>47</v>
      </c>
      <c r="D2734" s="50" t="s">
        <v>48</v>
      </c>
      <c r="E2734" s="56"/>
      <c r="F2734" s="51"/>
      <c r="G2734" s="51">
        <v>3.2999999999999998</v>
      </c>
      <c r="H2734" s="51"/>
      <c r="I2734" s="51"/>
      <c r="J2734" s="51"/>
      <c r="K2734" s="51"/>
      <c r="L2734" s="57">
        <v>1780.98</v>
      </c>
      <c r="M2734" s="1"/>
    </row>
    <row r="2735">
      <c r="A2735" s="49"/>
      <c r="B2735" s="49" t="s">
        <v>136</v>
      </c>
      <c r="C2735" s="49" t="s">
        <v>137</v>
      </c>
      <c r="D2735" s="50" t="s">
        <v>48</v>
      </c>
      <c r="E2735" s="51">
        <v>11</v>
      </c>
      <c r="F2735" s="51">
        <v>0.29999999999999999</v>
      </c>
      <c r="G2735" s="51">
        <v>3.2999999999999998</v>
      </c>
      <c r="H2735" s="52"/>
      <c r="I2735" s="53"/>
      <c r="J2735" s="52">
        <v>539.69000000000005</v>
      </c>
      <c r="K2735" s="53"/>
      <c r="L2735" s="52">
        <v>1780.98</v>
      </c>
      <c r="M2735" s="1"/>
    </row>
    <row r="2736">
      <c r="A2736" s="55"/>
      <c r="B2736" s="51">
        <v>2</v>
      </c>
      <c r="C2736" s="55" t="s">
        <v>51</v>
      </c>
      <c r="D2736" s="50"/>
      <c r="E2736" s="56"/>
      <c r="F2736" s="51"/>
      <c r="G2736" s="51"/>
      <c r="H2736" s="51"/>
      <c r="I2736" s="51"/>
      <c r="J2736" s="51"/>
      <c r="K2736" s="51"/>
      <c r="L2736" s="57">
        <v>340.22000000000008</v>
      </c>
      <c r="M2736" s="1"/>
    </row>
    <row r="2737">
      <c r="A2737" s="55"/>
      <c r="B2737" s="51"/>
      <c r="C2737" s="55" t="s">
        <v>52</v>
      </c>
      <c r="D2737" s="50" t="s">
        <v>48</v>
      </c>
      <c r="E2737" s="56"/>
      <c r="F2737" s="51"/>
      <c r="G2737" s="51">
        <v>0.26700000000000002</v>
      </c>
      <c r="H2737" s="51"/>
      <c r="I2737" s="51"/>
      <c r="J2737" s="51"/>
      <c r="K2737" s="51"/>
      <c r="L2737" s="57">
        <v>165.59999999999999</v>
      </c>
      <c r="M2737" s="1"/>
      <c r="CE2737">
        <v>1</v>
      </c>
    </row>
    <row r="2738" ht="42.75">
      <c r="A2738" s="49"/>
      <c r="B2738" s="49" t="s">
        <v>159</v>
      </c>
      <c r="C2738" s="49" t="s">
        <v>160</v>
      </c>
      <c r="D2738" s="50" t="s">
        <v>55</v>
      </c>
      <c r="E2738" s="51">
        <v>0.89000000000000001</v>
      </c>
      <c r="F2738" s="51">
        <v>0.29999999999999999</v>
      </c>
      <c r="G2738" s="51">
        <v>0.26700000000000002</v>
      </c>
      <c r="H2738" s="52">
        <v>995.50999999999999</v>
      </c>
      <c r="I2738" s="53">
        <v>1.28</v>
      </c>
      <c r="J2738" s="52">
        <v>1274.25</v>
      </c>
      <c r="K2738" s="53"/>
      <c r="L2738" s="52">
        <v>340.22000000000003</v>
      </c>
      <c r="M2738" s="1"/>
    </row>
    <row r="2739" ht="28.5">
      <c r="A2739" s="49"/>
      <c r="B2739" s="49" t="s">
        <v>56</v>
      </c>
      <c r="C2739" s="49" t="s">
        <v>57</v>
      </c>
      <c r="D2739" s="50" t="s">
        <v>48</v>
      </c>
      <c r="E2739" s="51">
        <v>0.89000000000000001</v>
      </c>
      <c r="F2739" s="51">
        <v>0.29999999999999999</v>
      </c>
      <c r="G2739" s="51">
        <v>0.26700000000000002</v>
      </c>
      <c r="H2739" s="52"/>
      <c r="I2739" s="53"/>
      <c r="J2739" s="52">
        <v>620.24000000000001</v>
      </c>
      <c r="K2739" s="53"/>
      <c r="L2739" s="52">
        <v>165.59999999999999</v>
      </c>
      <c r="M2739" s="1"/>
      <c r="CE2739">
        <v>1</v>
      </c>
    </row>
    <row r="2740">
      <c r="A2740" s="55"/>
      <c r="B2740" s="51">
        <v>4</v>
      </c>
      <c r="C2740" s="55" t="s">
        <v>58</v>
      </c>
      <c r="D2740" s="50"/>
      <c r="E2740" s="56"/>
      <c r="F2740" s="51"/>
      <c r="G2740" s="51"/>
      <c r="H2740" s="51"/>
      <c r="I2740" s="51"/>
      <c r="J2740" s="51"/>
      <c r="K2740" s="51"/>
      <c r="L2740" s="57">
        <v>0</v>
      </c>
      <c r="M2740" s="1"/>
    </row>
    <row r="2741">
      <c r="A2741" s="49"/>
      <c r="B2741" s="49" t="s">
        <v>146</v>
      </c>
      <c r="C2741" s="49" t="s">
        <v>147</v>
      </c>
      <c r="D2741" s="50" t="s">
        <v>148</v>
      </c>
      <c r="E2741" s="51">
        <v>0.00089999999999999998</v>
      </c>
      <c r="F2741" s="51">
        <v>0</v>
      </c>
      <c r="G2741" s="51">
        <v>0</v>
      </c>
      <c r="H2741" s="52">
        <v>116448.72</v>
      </c>
      <c r="I2741" s="53">
        <v>1.28</v>
      </c>
      <c r="J2741" s="52">
        <v>149054.35999999999</v>
      </c>
      <c r="K2741" s="53"/>
      <c r="L2741" s="52">
        <v>0</v>
      </c>
      <c r="M2741" s="1"/>
    </row>
    <row r="2742">
      <c r="A2742" s="49"/>
      <c r="B2742" s="49" t="s">
        <v>255</v>
      </c>
      <c r="C2742" s="49" t="s">
        <v>256</v>
      </c>
      <c r="D2742" s="50" t="s">
        <v>151</v>
      </c>
      <c r="E2742" s="51">
        <v>0.0043</v>
      </c>
      <c r="F2742" s="51">
        <v>0</v>
      </c>
      <c r="G2742" s="51">
        <v>0</v>
      </c>
      <c r="H2742" s="52">
        <v>284.14999999999998</v>
      </c>
      <c r="I2742" s="53">
        <v>1.4299999999999999</v>
      </c>
      <c r="J2742" s="52">
        <v>406.32999999999998</v>
      </c>
      <c r="K2742" s="53"/>
      <c r="L2742" s="52">
        <v>0</v>
      </c>
      <c r="M2742" s="1"/>
    </row>
    <row r="2743">
      <c r="A2743" s="49"/>
      <c r="B2743" s="49" t="s">
        <v>257</v>
      </c>
      <c r="C2743" s="49" t="s">
        <v>258</v>
      </c>
      <c r="D2743" s="50" t="s">
        <v>151</v>
      </c>
      <c r="E2743" s="51">
        <v>0.035999999999999997</v>
      </c>
      <c r="F2743" s="51">
        <v>0</v>
      </c>
      <c r="G2743" s="51">
        <v>0</v>
      </c>
      <c r="H2743" s="52">
        <v>219.68000000000001</v>
      </c>
      <c r="I2743" s="53">
        <v>0.91000000000000003</v>
      </c>
      <c r="J2743" s="52">
        <v>199.91</v>
      </c>
      <c r="K2743" s="53"/>
      <c r="L2743" s="52">
        <v>0</v>
      </c>
      <c r="M2743" s="1"/>
    </row>
    <row r="2744" ht="28.5">
      <c r="A2744" s="49"/>
      <c r="B2744" s="49" t="s">
        <v>259</v>
      </c>
      <c r="C2744" s="49" t="s">
        <v>260</v>
      </c>
      <c r="D2744" s="50" t="s">
        <v>151</v>
      </c>
      <c r="E2744" s="51">
        <v>0.02</v>
      </c>
      <c r="F2744" s="51">
        <v>0</v>
      </c>
      <c r="G2744" s="51">
        <v>0</v>
      </c>
      <c r="H2744" s="52">
        <v>206.62</v>
      </c>
      <c r="I2744" s="53">
        <v>0.88</v>
      </c>
      <c r="J2744" s="52">
        <v>181.83000000000001</v>
      </c>
      <c r="K2744" s="53"/>
      <c r="L2744" s="52">
        <v>0</v>
      </c>
      <c r="M2744" s="1"/>
    </row>
    <row r="2745" ht="28.5">
      <c r="A2745" s="49"/>
      <c r="B2745" s="49" t="s">
        <v>149</v>
      </c>
      <c r="C2745" s="49" t="s">
        <v>150</v>
      </c>
      <c r="D2745" s="50" t="s">
        <v>151</v>
      </c>
      <c r="E2745" s="51">
        <v>0.37</v>
      </c>
      <c r="F2745" s="51">
        <v>0</v>
      </c>
      <c r="G2745" s="51">
        <v>0</v>
      </c>
      <c r="H2745" s="52">
        <v>870.17999999999995</v>
      </c>
      <c r="I2745" s="53">
        <v>1.6100000000000001</v>
      </c>
      <c r="J2745" s="52">
        <v>1400.99</v>
      </c>
      <c r="K2745" s="53"/>
      <c r="L2745" s="52">
        <v>0</v>
      </c>
      <c r="M2745" s="1"/>
    </row>
    <row r="2746" ht="57">
      <c r="A2746" s="49"/>
      <c r="B2746" s="49" t="s">
        <v>353</v>
      </c>
      <c r="C2746" s="49" t="s">
        <v>354</v>
      </c>
      <c r="D2746" s="50" t="s">
        <v>252</v>
      </c>
      <c r="E2746" s="51">
        <v>4</v>
      </c>
      <c r="F2746" s="51">
        <v>0</v>
      </c>
      <c r="G2746" s="51">
        <v>0</v>
      </c>
      <c r="H2746" s="52">
        <v>19.100000000000001</v>
      </c>
      <c r="I2746" s="53">
        <v>0.91000000000000003</v>
      </c>
      <c r="J2746" s="52">
        <v>17.379999999999999</v>
      </c>
      <c r="K2746" s="53"/>
      <c r="L2746" s="52">
        <v>0</v>
      </c>
      <c r="M2746" s="1"/>
    </row>
    <row r="2747" ht="42.75">
      <c r="A2747" s="49"/>
      <c r="B2747" s="49" t="s">
        <v>267</v>
      </c>
      <c r="C2747" s="49" t="s">
        <v>268</v>
      </c>
      <c r="D2747" s="50" t="s">
        <v>195</v>
      </c>
      <c r="E2747" s="51">
        <v>0.25</v>
      </c>
      <c r="F2747" s="51">
        <v>0</v>
      </c>
      <c r="G2747" s="51">
        <v>0</v>
      </c>
      <c r="H2747" s="52">
        <v>47.259999999999998</v>
      </c>
      <c r="I2747" s="53">
        <v>2.5299999999999998</v>
      </c>
      <c r="J2747" s="52">
        <v>119.56999999999999</v>
      </c>
      <c r="K2747" s="53"/>
      <c r="L2747" s="52">
        <v>0</v>
      </c>
      <c r="M2747" s="1"/>
    </row>
    <row r="2748" ht="28.5">
      <c r="A2748" s="49"/>
      <c r="B2748" s="49" t="s">
        <v>269</v>
      </c>
      <c r="C2748" s="64" t="s">
        <v>270</v>
      </c>
      <c r="D2748" s="59" t="s">
        <v>271</v>
      </c>
      <c r="E2748" s="61">
        <v>0.012999999999999999</v>
      </c>
      <c r="F2748" s="61">
        <v>0</v>
      </c>
      <c r="G2748" s="61">
        <v>0</v>
      </c>
      <c r="H2748" s="65">
        <v>6052.54</v>
      </c>
      <c r="I2748" s="66">
        <v>1.3799999999999999</v>
      </c>
      <c r="J2748" s="65">
        <v>8352.5100000000002</v>
      </c>
      <c r="K2748" s="66"/>
      <c r="L2748" s="65">
        <v>0</v>
      </c>
      <c r="M2748" s="1"/>
    </row>
    <row r="2749">
      <c r="A2749" s="49"/>
      <c r="B2749" s="49"/>
      <c r="C2749" s="63" t="s">
        <v>59</v>
      </c>
      <c r="D2749" s="50"/>
      <c r="E2749" s="51"/>
      <c r="F2749" s="51"/>
      <c r="G2749" s="51"/>
      <c r="H2749" s="52"/>
      <c r="I2749" s="53"/>
      <c r="J2749" s="52"/>
      <c r="K2749" s="53"/>
      <c r="L2749" s="52">
        <v>2286.8000000000002</v>
      </c>
      <c r="M2749" s="1"/>
    </row>
    <row r="2750">
      <c r="A2750" s="49"/>
      <c r="B2750" s="49"/>
      <c r="C2750" s="49" t="s">
        <v>60</v>
      </c>
      <c r="D2750" s="50"/>
      <c r="E2750" s="51"/>
      <c r="F2750" s="51"/>
      <c r="G2750" s="51"/>
      <c r="H2750" s="52"/>
      <c r="I2750" s="53"/>
      <c r="J2750" s="52"/>
      <c r="K2750" s="53"/>
      <c r="L2750" s="52">
        <v>1946.5799999999999</v>
      </c>
      <c r="M2750" s="1"/>
    </row>
    <row r="2751" ht="28.5">
      <c r="A2751" s="49"/>
      <c r="B2751" s="49" t="s">
        <v>61</v>
      </c>
      <c r="C2751" s="49" t="s">
        <v>62</v>
      </c>
      <c r="D2751" s="50" t="s">
        <v>63</v>
      </c>
      <c r="E2751" s="51">
        <v>111</v>
      </c>
      <c r="F2751" s="51"/>
      <c r="G2751" s="51">
        <v>111</v>
      </c>
      <c r="H2751" s="52"/>
      <c r="I2751" s="53"/>
      <c r="J2751" s="52"/>
      <c r="K2751" s="53"/>
      <c r="L2751" s="52">
        <v>2160.6999999999998</v>
      </c>
      <c r="M2751" s="1"/>
    </row>
    <row r="2752" ht="28.5">
      <c r="A2752" s="64"/>
      <c r="B2752" s="64" t="s">
        <v>64</v>
      </c>
      <c r="C2752" s="64" t="s">
        <v>65</v>
      </c>
      <c r="D2752" s="59" t="s">
        <v>63</v>
      </c>
      <c r="E2752" s="61">
        <v>52</v>
      </c>
      <c r="F2752" s="61"/>
      <c r="G2752" s="61">
        <v>52</v>
      </c>
      <c r="H2752" s="65"/>
      <c r="I2752" s="66"/>
      <c r="J2752" s="65"/>
      <c r="K2752" s="66"/>
      <c r="L2752" s="65">
        <v>1012.22</v>
      </c>
      <c r="M2752" s="1"/>
    </row>
    <row r="2753">
      <c r="C2753" s="67" t="s">
        <v>66</v>
      </c>
      <c r="D2753" s="67"/>
      <c r="E2753" s="67"/>
      <c r="F2753" s="67"/>
      <c r="G2753" s="67"/>
      <c r="H2753" s="67"/>
      <c r="I2753" s="68">
        <v>5459.7200000000003</v>
      </c>
      <c r="J2753" s="68"/>
      <c r="K2753" s="68">
        <v>5459.7200000000003</v>
      </c>
      <c r="L2753" s="68"/>
      <c r="M2753" s="3">
        <f>K2753*1.0795</f>
        <v>5893.7677399999993</v>
      </c>
      <c r="AD2753">
        <v>1287.52</v>
      </c>
      <c r="AE2753">
        <v>603.15999999999997</v>
      </c>
      <c r="AN2753" s="69">
        <v>5459.7200000000003</v>
      </c>
      <c r="AO2753" s="69">
        <v>340.22000000000008</v>
      </c>
      <c r="AQ2753" t="s">
        <v>67</v>
      </c>
      <c r="AR2753" s="69">
        <v>1780.98</v>
      </c>
      <c r="AT2753" s="69">
        <v>165.59999999999999</v>
      </c>
      <c r="AV2753" t="s">
        <v>67</v>
      </c>
      <c r="AW2753" s="69">
        <v>0</v>
      </c>
      <c r="AZ2753">
        <v>2160.6999999999998</v>
      </c>
      <c r="BA2753">
        <v>1012.22</v>
      </c>
      <c r="CD2753">
        <v>2</v>
      </c>
    </row>
    <row r="2754" ht="68.25">
      <c r="A2754" s="48" t="s">
        <v>498</v>
      </c>
      <c r="B2754" s="49" t="s">
        <v>496</v>
      </c>
      <c r="C2754" s="49" t="s">
        <v>499</v>
      </c>
      <c r="D2754" s="50" t="s">
        <v>252</v>
      </c>
      <c r="E2754" s="51">
        <v>1</v>
      </c>
      <c r="F2754" s="51"/>
      <c r="G2754" s="51">
        <v>1</v>
      </c>
      <c r="H2754" s="52"/>
      <c r="I2754" s="53"/>
      <c r="J2754" s="52"/>
      <c r="K2754" s="53"/>
      <c r="L2754" s="52"/>
      <c r="M2754" s="1"/>
    </row>
    <row r="2755">
      <c r="A2755" s="55"/>
      <c r="B2755" s="51">
        <v>1</v>
      </c>
      <c r="C2755" s="55" t="s">
        <v>47</v>
      </c>
      <c r="D2755" s="50" t="s">
        <v>48</v>
      </c>
      <c r="E2755" s="56"/>
      <c r="F2755" s="51"/>
      <c r="G2755" s="51">
        <v>11</v>
      </c>
      <c r="H2755" s="51"/>
      <c r="I2755" s="51"/>
      <c r="J2755" s="51"/>
      <c r="K2755" s="51"/>
      <c r="L2755" s="57">
        <v>5936.5900000000001</v>
      </c>
      <c r="M2755" s="1"/>
    </row>
    <row r="2756">
      <c r="A2756" s="49"/>
      <c r="B2756" s="49" t="s">
        <v>136</v>
      </c>
      <c r="C2756" s="49" t="s">
        <v>137</v>
      </c>
      <c r="D2756" s="50" t="s">
        <v>48</v>
      </c>
      <c r="E2756" s="51">
        <v>11</v>
      </c>
      <c r="F2756" s="51"/>
      <c r="G2756" s="51">
        <v>11</v>
      </c>
      <c r="H2756" s="52"/>
      <c r="I2756" s="53"/>
      <c r="J2756" s="52">
        <v>539.69000000000005</v>
      </c>
      <c r="K2756" s="53"/>
      <c r="L2756" s="52">
        <v>5936.5900000000001</v>
      </c>
      <c r="M2756" s="1"/>
    </row>
    <row r="2757">
      <c r="A2757" s="55"/>
      <c r="B2757" s="51">
        <v>2</v>
      </c>
      <c r="C2757" s="55" t="s">
        <v>51</v>
      </c>
      <c r="D2757" s="50"/>
      <c r="E2757" s="56"/>
      <c r="F2757" s="51"/>
      <c r="G2757" s="51"/>
      <c r="H2757" s="51"/>
      <c r="I2757" s="51"/>
      <c r="J2757" s="51"/>
      <c r="K2757" s="51"/>
      <c r="L2757" s="57">
        <v>1134.0799999999999</v>
      </c>
      <c r="M2757" s="1"/>
    </row>
    <row r="2758">
      <c r="A2758" s="55"/>
      <c r="B2758" s="51"/>
      <c r="C2758" s="55" t="s">
        <v>52</v>
      </c>
      <c r="D2758" s="50" t="s">
        <v>48</v>
      </c>
      <c r="E2758" s="56"/>
      <c r="F2758" s="51"/>
      <c r="G2758" s="51">
        <v>0.89000000000000001</v>
      </c>
      <c r="H2758" s="51"/>
      <c r="I2758" s="51"/>
      <c r="J2758" s="51"/>
      <c r="K2758" s="51"/>
      <c r="L2758" s="57">
        <v>552.00999999999999</v>
      </c>
      <c r="M2758" s="1"/>
      <c r="CE2758">
        <v>1</v>
      </c>
    </row>
    <row r="2759" ht="42.75">
      <c r="A2759" s="49"/>
      <c r="B2759" s="49" t="s">
        <v>159</v>
      </c>
      <c r="C2759" s="49" t="s">
        <v>160</v>
      </c>
      <c r="D2759" s="50" t="s">
        <v>55</v>
      </c>
      <c r="E2759" s="51">
        <v>0.89000000000000001</v>
      </c>
      <c r="F2759" s="51"/>
      <c r="G2759" s="51">
        <v>0.89000000000000001</v>
      </c>
      <c r="H2759" s="52">
        <v>995.50999999999999</v>
      </c>
      <c r="I2759" s="53">
        <v>1.28</v>
      </c>
      <c r="J2759" s="52">
        <v>1274.25</v>
      </c>
      <c r="K2759" s="53"/>
      <c r="L2759" s="52">
        <v>1134.0799999999999</v>
      </c>
      <c r="M2759" s="1"/>
    </row>
    <row r="2760" ht="28.5">
      <c r="A2760" s="49"/>
      <c r="B2760" s="49" t="s">
        <v>56</v>
      </c>
      <c r="C2760" s="49" t="s">
        <v>57</v>
      </c>
      <c r="D2760" s="50" t="s">
        <v>48</v>
      </c>
      <c r="E2760" s="51">
        <v>0.89000000000000001</v>
      </c>
      <c r="F2760" s="51"/>
      <c r="G2760" s="51">
        <v>0.89000000000000001</v>
      </c>
      <c r="H2760" s="52"/>
      <c r="I2760" s="53"/>
      <c r="J2760" s="52">
        <v>620.24000000000001</v>
      </c>
      <c r="K2760" s="53"/>
      <c r="L2760" s="52">
        <v>552.00999999999999</v>
      </c>
      <c r="M2760" s="1"/>
      <c r="CE2760">
        <v>1</v>
      </c>
    </row>
    <row r="2761">
      <c r="A2761" s="55"/>
      <c r="B2761" s="51">
        <v>4</v>
      </c>
      <c r="C2761" s="55" t="s">
        <v>58</v>
      </c>
      <c r="D2761" s="50"/>
      <c r="E2761" s="56"/>
      <c r="F2761" s="51"/>
      <c r="G2761" s="51"/>
      <c r="H2761" s="51"/>
      <c r="I2761" s="51"/>
      <c r="J2761" s="51"/>
      <c r="K2761" s="51"/>
      <c r="L2761" s="57">
        <v>0</v>
      </c>
      <c r="M2761" s="1"/>
    </row>
    <row r="2762">
      <c r="A2762" s="49"/>
      <c r="B2762" s="49" t="s">
        <v>146</v>
      </c>
      <c r="C2762" s="49" t="s">
        <v>147</v>
      </c>
      <c r="D2762" s="50" t="s">
        <v>148</v>
      </c>
      <c r="E2762" s="51">
        <v>0.00089999999999999998</v>
      </c>
      <c r="F2762" s="51">
        <v>0</v>
      </c>
      <c r="G2762" s="51">
        <v>0</v>
      </c>
      <c r="H2762" s="52">
        <v>116448.72</v>
      </c>
      <c r="I2762" s="53">
        <v>1.28</v>
      </c>
      <c r="J2762" s="52">
        <v>149054.35999999999</v>
      </c>
      <c r="K2762" s="53"/>
      <c r="L2762" s="52">
        <v>0</v>
      </c>
      <c r="M2762" s="1"/>
    </row>
    <row r="2763">
      <c r="A2763" s="49"/>
      <c r="B2763" s="49" t="s">
        <v>255</v>
      </c>
      <c r="C2763" s="49" t="s">
        <v>256</v>
      </c>
      <c r="D2763" s="50" t="s">
        <v>151</v>
      </c>
      <c r="E2763" s="51">
        <v>0.0043</v>
      </c>
      <c r="F2763" s="51">
        <v>0</v>
      </c>
      <c r="G2763" s="51">
        <v>0</v>
      </c>
      <c r="H2763" s="52">
        <v>284.14999999999998</v>
      </c>
      <c r="I2763" s="53">
        <v>1.4299999999999999</v>
      </c>
      <c r="J2763" s="52">
        <v>406.32999999999998</v>
      </c>
      <c r="K2763" s="53"/>
      <c r="L2763" s="52">
        <v>0</v>
      </c>
      <c r="M2763" s="1"/>
    </row>
    <row r="2764">
      <c r="A2764" s="49"/>
      <c r="B2764" s="49" t="s">
        <v>257</v>
      </c>
      <c r="C2764" s="49" t="s">
        <v>258</v>
      </c>
      <c r="D2764" s="50" t="s">
        <v>151</v>
      </c>
      <c r="E2764" s="51">
        <v>0.035999999999999997</v>
      </c>
      <c r="F2764" s="51">
        <v>0</v>
      </c>
      <c r="G2764" s="51">
        <v>0</v>
      </c>
      <c r="H2764" s="52">
        <v>219.68000000000001</v>
      </c>
      <c r="I2764" s="53">
        <v>0.91000000000000003</v>
      </c>
      <c r="J2764" s="52">
        <v>199.91</v>
      </c>
      <c r="K2764" s="53"/>
      <c r="L2764" s="52">
        <v>0</v>
      </c>
      <c r="M2764" s="1"/>
    </row>
    <row r="2765" ht="28.5">
      <c r="A2765" s="49"/>
      <c r="B2765" s="49" t="s">
        <v>259</v>
      </c>
      <c r="C2765" s="49" t="s">
        <v>260</v>
      </c>
      <c r="D2765" s="50" t="s">
        <v>151</v>
      </c>
      <c r="E2765" s="51">
        <v>0.02</v>
      </c>
      <c r="F2765" s="51">
        <v>0</v>
      </c>
      <c r="G2765" s="51">
        <v>0</v>
      </c>
      <c r="H2765" s="52">
        <v>206.62</v>
      </c>
      <c r="I2765" s="53">
        <v>0.88</v>
      </c>
      <c r="J2765" s="52">
        <v>181.83000000000001</v>
      </c>
      <c r="K2765" s="53"/>
      <c r="L2765" s="52">
        <v>0</v>
      </c>
      <c r="M2765" s="1"/>
    </row>
    <row r="2766" ht="28.5">
      <c r="A2766" s="49"/>
      <c r="B2766" s="49" t="s">
        <v>149</v>
      </c>
      <c r="C2766" s="49" t="s">
        <v>150</v>
      </c>
      <c r="D2766" s="50" t="s">
        <v>151</v>
      </c>
      <c r="E2766" s="51">
        <v>0.37</v>
      </c>
      <c r="F2766" s="51">
        <v>0</v>
      </c>
      <c r="G2766" s="51">
        <v>0</v>
      </c>
      <c r="H2766" s="52">
        <v>870.17999999999995</v>
      </c>
      <c r="I2766" s="53">
        <v>1.6100000000000001</v>
      </c>
      <c r="J2766" s="52">
        <v>1400.99</v>
      </c>
      <c r="K2766" s="53"/>
      <c r="L2766" s="52">
        <v>0</v>
      </c>
      <c r="M2766" s="1"/>
    </row>
    <row r="2767" ht="57">
      <c r="A2767" s="49"/>
      <c r="B2767" s="49" t="s">
        <v>353</v>
      </c>
      <c r="C2767" s="49" t="s">
        <v>354</v>
      </c>
      <c r="D2767" s="50" t="s">
        <v>252</v>
      </c>
      <c r="E2767" s="51">
        <v>4</v>
      </c>
      <c r="F2767" s="51">
        <v>0</v>
      </c>
      <c r="G2767" s="51">
        <v>0</v>
      </c>
      <c r="H2767" s="52">
        <v>19.100000000000001</v>
      </c>
      <c r="I2767" s="53">
        <v>0.91000000000000003</v>
      </c>
      <c r="J2767" s="52">
        <v>17.379999999999999</v>
      </c>
      <c r="K2767" s="53"/>
      <c r="L2767" s="52">
        <v>0</v>
      </c>
      <c r="M2767" s="1"/>
    </row>
    <row r="2768" ht="42.75">
      <c r="A2768" s="49"/>
      <c r="B2768" s="49" t="s">
        <v>267</v>
      </c>
      <c r="C2768" s="49" t="s">
        <v>268</v>
      </c>
      <c r="D2768" s="50" t="s">
        <v>195</v>
      </c>
      <c r="E2768" s="51">
        <v>0.25</v>
      </c>
      <c r="F2768" s="51">
        <v>0</v>
      </c>
      <c r="G2768" s="51">
        <v>0</v>
      </c>
      <c r="H2768" s="52">
        <v>47.259999999999998</v>
      </c>
      <c r="I2768" s="53">
        <v>2.5299999999999998</v>
      </c>
      <c r="J2768" s="52">
        <v>119.56999999999999</v>
      </c>
      <c r="K2768" s="53"/>
      <c r="L2768" s="52">
        <v>0</v>
      </c>
      <c r="M2768" s="1"/>
    </row>
    <row r="2769" ht="28.5">
      <c r="A2769" s="49"/>
      <c r="B2769" s="49" t="s">
        <v>269</v>
      </c>
      <c r="C2769" s="64" t="s">
        <v>270</v>
      </c>
      <c r="D2769" s="59" t="s">
        <v>271</v>
      </c>
      <c r="E2769" s="61">
        <v>0.012999999999999999</v>
      </c>
      <c r="F2769" s="61">
        <v>0</v>
      </c>
      <c r="G2769" s="61">
        <v>0</v>
      </c>
      <c r="H2769" s="65">
        <v>6052.54</v>
      </c>
      <c r="I2769" s="66">
        <v>1.3799999999999999</v>
      </c>
      <c r="J2769" s="65">
        <v>8352.5100000000002</v>
      </c>
      <c r="K2769" s="66"/>
      <c r="L2769" s="65">
        <v>0</v>
      </c>
      <c r="M2769" s="1"/>
    </row>
    <row r="2770">
      <c r="A2770" s="49"/>
      <c r="B2770" s="49"/>
      <c r="C2770" s="63" t="s">
        <v>59</v>
      </c>
      <c r="D2770" s="50"/>
      <c r="E2770" s="51"/>
      <c r="F2770" s="51"/>
      <c r="G2770" s="51"/>
      <c r="H2770" s="52"/>
      <c r="I2770" s="53"/>
      <c r="J2770" s="52"/>
      <c r="K2770" s="53"/>
      <c r="L2770" s="52">
        <v>7622.6800000000003</v>
      </c>
      <c r="M2770" s="1"/>
    </row>
    <row r="2771">
      <c r="A2771" s="49"/>
      <c r="B2771" s="49"/>
      <c r="C2771" s="49" t="s">
        <v>60</v>
      </c>
      <c r="D2771" s="50"/>
      <c r="E2771" s="51"/>
      <c r="F2771" s="51"/>
      <c r="G2771" s="51"/>
      <c r="H2771" s="52"/>
      <c r="I2771" s="53"/>
      <c r="J2771" s="52"/>
      <c r="K2771" s="53"/>
      <c r="L2771" s="52">
        <v>6488.6000000000004</v>
      </c>
      <c r="M2771" s="1"/>
    </row>
    <row r="2772" ht="28.5">
      <c r="A2772" s="49"/>
      <c r="B2772" s="49" t="s">
        <v>61</v>
      </c>
      <c r="C2772" s="49" t="s">
        <v>62</v>
      </c>
      <c r="D2772" s="50" t="s">
        <v>63</v>
      </c>
      <c r="E2772" s="51">
        <v>111</v>
      </c>
      <c r="F2772" s="51"/>
      <c r="G2772" s="51">
        <v>111</v>
      </c>
      <c r="H2772" s="52"/>
      <c r="I2772" s="53"/>
      <c r="J2772" s="52"/>
      <c r="K2772" s="53"/>
      <c r="L2772" s="52">
        <v>7202.3500000000004</v>
      </c>
      <c r="M2772" s="1"/>
    </row>
    <row r="2773" ht="28.5">
      <c r="A2773" s="64"/>
      <c r="B2773" s="64" t="s">
        <v>64</v>
      </c>
      <c r="C2773" s="64" t="s">
        <v>65</v>
      </c>
      <c r="D2773" s="59" t="s">
        <v>63</v>
      </c>
      <c r="E2773" s="61">
        <v>52</v>
      </c>
      <c r="F2773" s="61"/>
      <c r="G2773" s="61">
        <v>52</v>
      </c>
      <c r="H2773" s="65"/>
      <c r="I2773" s="66"/>
      <c r="J2773" s="65"/>
      <c r="K2773" s="66"/>
      <c r="L2773" s="65">
        <v>3374.0700000000002</v>
      </c>
      <c r="M2773" s="1"/>
    </row>
    <row r="2774">
      <c r="C2774" s="67" t="s">
        <v>66</v>
      </c>
      <c r="D2774" s="67"/>
      <c r="E2774" s="67"/>
      <c r="F2774" s="67"/>
      <c r="G2774" s="67"/>
      <c r="H2774" s="67"/>
      <c r="I2774" s="68">
        <v>18199.099999999999</v>
      </c>
      <c r="J2774" s="68"/>
      <c r="K2774" s="68">
        <v>18199.099999999999</v>
      </c>
      <c r="L2774" s="68"/>
      <c r="M2774" s="3">
        <f>K2774*1.0795</f>
        <v>19645.928449999996</v>
      </c>
      <c r="AD2774">
        <v>1287.52</v>
      </c>
      <c r="AE2774">
        <v>603.15999999999997</v>
      </c>
      <c r="AN2774" s="69">
        <v>18199.099999999999</v>
      </c>
      <c r="AO2774" s="69">
        <v>1134.0799999999999</v>
      </c>
      <c r="AQ2774" t="s">
        <v>67</v>
      </c>
      <c r="AR2774" s="69">
        <v>5936.5900000000001</v>
      </c>
      <c r="AT2774" s="69">
        <v>552.00999999999999</v>
      </c>
      <c r="AV2774" t="s">
        <v>67</v>
      </c>
      <c r="AW2774" s="69">
        <v>0</v>
      </c>
      <c r="AZ2774">
        <v>7202.3500000000004</v>
      </c>
      <c r="BA2774">
        <v>3374.0700000000002</v>
      </c>
      <c r="CD2774">
        <v>2</v>
      </c>
    </row>
    <row r="2775" ht="57">
      <c r="A2775" s="48" t="s">
        <v>500</v>
      </c>
      <c r="B2775" s="49" t="s">
        <v>501</v>
      </c>
      <c r="C2775" s="49" t="s">
        <v>502</v>
      </c>
      <c r="D2775" s="50" t="s">
        <v>252</v>
      </c>
      <c r="E2775" s="51">
        <v>1</v>
      </c>
      <c r="F2775" s="51"/>
      <c r="G2775" s="51">
        <v>1</v>
      </c>
      <c r="H2775" s="52"/>
      <c r="I2775" s="53"/>
      <c r="J2775" s="52"/>
      <c r="K2775" s="53"/>
      <c r="L2775" s="52"/>
      <c r="M2775" s="1"/>
    </row>
    <row r="2776" ht="25.5">
      <c r="B2776" s="54" t="s">
        <v>157</v>
      </c>
      <c r="C2776" s="54" t="s">
        <v>158</v>
      </c>
      <c r="D2776" s="54"/>
      <c r="E2776" s="54"/>
      <c r="F2776" s="54"/>
      <c r="G2776" s="54"/>
      <c r="H2776" s="54"/>
      <c r="I2776" s="54"/>
      <c r="J2776" s="54"/>
      <c r="K2776" s="54"/>
      <c r="L2776" s="54"/>
      <c r="M2776" s="1"/>
      <c r="CW2776" s="70" t="s">
        <v>158</v>
      </c>
    </row>
    <row r="2777">
      <c r="A2777" s="55"/>
      <c r="B2777" s="51">
        <v>1</v>
      </c>
      <c r="C2777" s="55" t="s">
        <v>47</v>
      </c>
      <c r="D2777" s="50" t="s">
        <v>48</v>
      </c>
      <c r="E2777" s="56"/>
      <c r="F2777" s="51"/>
      <c r="G2777" s="51">
        <v>4.2000000000000002</v>
      </c>
      <c r="H2777" s="51"/>
      <c r="I2777" s="51"/>
      <c r="J2777" s="51"/>
      <c r="K2777" s="51"/>
      <c r="L2777" s="57">
        <v>2266.6999999999998</v>
      </c>
      <c r="M2777" s="1"/>
    </row>
    <row r="2778">
      <c r="A2778" s="49"/>
      <c r="B2778" s="49" t="s">
        <v>136</v>
      </c>
      <c r="C2778" s="49" t="s">
        <v>137</v>
      </c>
      <c r="D2778" s="50" t="s">
        <v>48</v>
      </c>
      <c r="E2778" s="51">
        <v>14</v>
      </c>
      <c r="F2778" s="51">
        <v>0.29999999999999999</v>
      </c>
      <c r="G2778" s="51">
        <v>4.2000000000000002</v>
      </c>
      <c r="H2778" s="52"/>
      <c r="I2778" s="53"/>
      <c r="J2778" s="52">
        <v>539.69000000000005</v>
      </c>
      <c r="K2778" s="53"/>
      <c r="L2778" s="52">
        <v>2266.6999999999998</v>
      </c>
      <c r="M2778" s="1"/>
    </row>
    <row r="2779">
      <c r="A2779" s="55"/>
      <c r="B2779" s="51">
        <v>2</v>
      </c>
      <c r="C2779" s="55" t="s">
        <v>51</v>
      </c>
      <c r="D2779" s="50"/>
      <c r="E2779" s="56"/>
      <c r="F2779" s="51"/>
      <c r="G2779" s="51"/>
      <c r="H2779" s="51"/>
      <c r="I2779" s="51"/>
      <c r="J2779" s="51"/>
      <c r="K2779" s="51"/>
      <c r="L2779" s="57">
        <v>428.14999999999992</v>
      </c>
      <c r="M2779" s="1"/>
    </row>
    <row r="2780">
      <c r="A2780" s="55"/>
      <c r="B2780" s="51"/>
      <c r="C2780" s="55" t="s">
        <v>52</v>
      </c>
      <c r="D2780" s="50" t="s">
        <v>48</v>
      </c>
      <c r="E2780" s="56"/>
      <c r="F2780" s="51"/>
      <c r="G2780" s="51">
        <v>0.33600000000000002</v>
      </c>
      <c r="H2780" s="51"/>
      <c r="I2780" s="51"/>
      <c r="J2780" s="51"/>
      <c r="K2780" s="51"/>
      <c r="L2780" s="57">
        <v>208.40000000000001</v>
      </c>
      <c r="M2780" s="1"/>
      <c r="CE2780">
        <v>1</v>
      </c>
    </row>
    <row r="2781" ht="42.75">
      <c r="A2781" s="49"/>
      <c r="B2781" s="49" t="s">
        <v>159</v>
      </c>
      <c r="C2781" s="49" t="s">
        <v>160</v>
      </c>
      <c r="D2781" s="50" t="s">
        <v>55</v>
      </c>
      <c r="E2781" s="51">
        <v>1.1200000000000001</v>
      </c>
      <c r="F2781" s="51">
        <v>0.29999999999999999</v>
      </c>
      <c r="G2781" s="51">
        <v>0.33600000000000002</v>
      </c>
      <c r="H2781" s="52">
        <v>995.50999999999999</v>
      </c>
      <c r="I2781" s="53">
        <v>1.28</v>
      </c>
      <c r="J2781" s="52">
        <v>1274.25</v>
      </c>
      <c r="K2781" s="53"/>
      <c r="L2781" s="52">
        <v>428.14999999999998</v>
      </c>
      <c r="M2781" s="1"/>
    </row>
    <row r="2782" ht="28.5">
      <c r="A2782" s="49"/>
      <c r="B2782" s="49" t="s">
        <v>56</v>
      </c>
      <c r="C2782" s="49" t="s">
        <v>57</v>
      </c>
      <c r="D2782" s="50" t="s">
        <v>48</v>
      </c>
      <c r="E2782" s="51">
        <v>1.1200000000000001</v>
      </c>
      <c r="F2782" s="51">
        <v>0.29999999999999999</v>
      </c>
      <c r="G2782" s="51">
        <v>0.33600000000000002</v>
      </c>
      <c r="H2782" s="52"/>
      <c r="I2782" s="53"/>
      <c r="J2782" s="52">
        <v>620.24000000000001</v>
      </c>
      <c r="K2782" s="53"/>
      <c r="L2782" s="52">
        <v>208.40000000000001</v>
      </c>
      <c r="M2782" s="1"/>
      <c r="CE2782">
        <v>1</v>
      </c>
    </row>
    <row r="2783">
      <c r="A2783" s="55"/>
      <c r="B2783" s="51">
        <v>4</v>
      </c>
      <c r="C2783" s="55" t="s">
        <v>58</v>
      </c>
      <c r="D2783" s="50"/>
      <c r="E2783" s="56"/>
      <c r="F2783" s="51"/>
      <c r="G2783" s="51"/>
      <c r="H2783" s="51"/>
      <c r="I2783" s="51"/>
      <c r="J2783" s="51"/>
      <c r="K2783" s="51"/>
      <c r="L2783" s="57">
        <v>0</v>
      </c>
      <c r="M2783" s="1"/>
    </row>
    <row r="2784">
      <c r="A2784" s="49"/>
      <c r="B2784" s="49" t="s">
        <v>146</v>
      </c>
      <c r="C2784" s="49" t="s">
        <v>147</v>
      </c>
      <c r="D2784" s="50" t="s">
        <v>148</v>
      </c>
      <c r="E2784" s="51">
        <v>0.001</v>
      </c>
      <c r="F2784" s="51">
        <v>0</v>
      </c>
      <c r="G2784" s="51">
        <v>0</v>
      </c>
      <c r="H2784" s="52">
        <v>116448.72</v>
      </c>
      <c r="I2784" s="53">
        <v>1.28</v>
      </c>
      <c r="J2784" s="52">
        <v>149054.35999999999</v>
      </c>
      <c r="K2784" s="53"/>
      <c r="L2784" s="52">
        <v>0</v>
      </c>
      <c r="M2784" s="1"/>
    </row>
    <row r="2785">
      <c r="A2785" s="49"/>
      <c r="B2785" s="49" t="s">
        <v>255</v>
      </c>
      <c r="C2785" s="49" t="s">
        <v>256</v>
      </c>
      <c r="D2785" s="50" t="s">
        <v>151</v>
      </c>
      <c r="E2785" s="51">
        <v>0.0071999999999999998</v>
      </c>
      <c r="F2785" s="51">
        <v>0</v>
      </c>
      <c r="G2785" s="51">
        <v>0</v>
      </c>
      <c r="H2785" s="52">
        <v>284.14999999999998</v>
      </c>
      <c r="I2785" s="53">
        <v>1.4299999999999999</v>
      </c>
      <c r="J2785" s="52">
        <v>406.32999999999998</v>
      </c>
      <c r="K2785" s="53"/>
      <c r="L2785" s="52">
        <v>0</v>
      </c>
      <c r="M2785" s="1"/>
    </row>
    <row r="2786">
      <c r="A2786" s="49"/>
      <c r="B2786" s="49" t="s">
        <v>257</v>
      </c>
      <c r="C2786" s="49" t="s">
        <v>258</v>
      </c>
      <c r="D2786" s="50" t="s">
        <v>151</v>
      </c>
      <c r="E2786" s="51">
        <v>0.035999999999999997</v>
      </c>
      <c r="F2786" s="51">
        <v>0</v>
      </c>
      <c r="G2786" s="51">
        <v>0</v>
      </c>
      <c r="H2786" s="52">
        <v>219.68000000000001</v>
      </c>
      <c r="I2786" s="53">
        <v>0.91000000000000003</v>
      </c>
      <c r="J2786" s="52">
        <v>199.91</v>
      </c>
      <c r="K2786" s="53"/>
      <c r="L2786" s="52">
        <v>0</v>
      </c>
      <c r="M2786" s="1"/>
    </row>
    <row r="2787" ht="28.5">
      <c r="A2787" s="49"/>
      <c r="B2787" s="49" t="s">
        <v>259</v>
      </c>
      <c r="C2787" s="49" t="s">
        <v>260</v>
      </c>
      <c r="D2787" s="50" t="s">
        <v>151</v>
      </c>
      <c r="E2787" s="51">
        <v>0.028000000000000001</v>
      </c>
      <c r="F2787" s="51">
        <v>0</v>
      </c>
      <c r="G2787" s="51">
        <v>0</v>
      </c>
      <c r="H2787" s="52">
        <v>206.62</v>
      </c>
      <c r="I2787" s="53">
        <v>0.88</v>
      </c>
      <c r="J2787" s="52">
        <v>181.83000000000001</v>
      </c>
      <c r="K2787" s="53"/>
      <c r="L2787" s="52">
        <v>0</v>
      </c>
      <c r="M2787" s="1"/>
    </row>
    <row r="2788" ht="28.5">
      <c r="A2788" s="49"/>
      <c r="B2788" s="49" t="s">
        <v>149</v>
      </c>
      <c r="C2788" s="49" t="s">
        <v>150</v>
      </c>
      <c r="D2788" s="50" t="s">
        <v>151</v>
      </c>
      <c r="E2788" s="51">
        <v>0.45000000000000001</v>
      </c>
      <c r="F2788" s="51">
        <v>0</v>
      </c>
      <c r="G2788" s="51">
        <v>0</v>
      </c>
      <c r="H2788" s="52">
        <v>870.17999999999995</v>
      </c>
      <c r="I2788" s="53">
        <v>1.6100000000000001</v>
      </c>
      <c r="J2788" s="52">
        <v>1400.99</v>
      </c>
      <c r="K2788" s="53"/>
      <c r="L2788" s="52">
        <v>0</v>
      </c>
      <c r="M2788" s="1"/>
    </row>
    <row r="2789" ht="57">
      <c r="A2789" s="49"/>
      <c r="B2789" s="49" t="s">
        <v>353</v>
      </c>
      <c r="C2789" s="49" t="s">
        <v>354</v>
      </c>
      <c r="D2789" s="50" t="s">
        <v>252</v>
      </c>
      <c r="E2789" s="51">
        <v>7</v>
      </c>
      <c r="F2789" s="51">
        <v>0</v>
      </c>
      <c r="G2789" s="51">
        <v>0</v>
      </c>
      <c r="H2789" s="52">
        <v>19.100000000000001</v>
      </c>
      <c r="I2789" s="53">
        <v>0.91000000000000003</v>
      </c>
      <c r="J2789" s="52">
        <v>17.379999999999999</v>
      </c>
      <c r="K2789" s="53"/>
      <c r="L2789" s="52">
        <v>0</v>
      </c>
      <c r="M2789" s="1"/>
    </row>
    <row r="2790" ht="42.75">
      <c r="A2790" s="49"/>
      <c r="B2790" s="49" t="s">
        <v>267</v>
      </c>
      <c r="C2790" s="49" t="s">
        <v>268</v>
      </c>
      <c r="D2790" s="50" t="s">
        <v>195</v>
      </c>
      <c r="E2790" s="51">
        <v>0.42999999999999999</v>
      </c>
      <c r="F2790" s="51">
        <v>0</v>
      </c>
      <c r="G2790" s="51">
        <v>0</v>
      </c>
      <c r="H2790" s="52">
        <v>47.259999999999998</v>
      </c>
      <c r="I2790" s="53">
        <v>2.5299999999999998</v>
      </c>
      <c r="J2790" s="52">
        <v>119.56999999999999</v>
      </c>
      <c r="K2790" s="53"/>
      <c r="L2790" s="52">
        <v>0</v>
      </c>
      <c r="M2790" s="1"/>
    </row>
    <row r="2791" ht="28.5">
      <c r="A2791" s="49"/>
      <c r="B2791" s="49" t="s">
        <v>269</v>
      </c>
      <c r="C2791" s="64" t="s">
        <v>270</v>
      </c>
      <c r="D2791" s="59" t="s">
        <v>271</v>
      </c>
      <c r="E2791" s="61">
        <v>0.023</v>
      </c>
      <c r="F2791" s="61">
        <v>0</v>
      </c>
      <c r="G2791" s="61">
        <v>0</v>
      </c>
      <c r="H2791" s="65">
        <v>6052.54</v>
      </c>
      <c r="I2791" s="66">
        <v>1.3799999999999999</v>
      </c>
      <c r="J2791" s="65">
        <v>8352.5100000000002</v>
      </c>
      <c r="K2791" s="66"/>
      <c r="L2791" s="65">
        <v>0</v>
      </c>
      <c r="M2791" s="1"/>
    </row>
    <row r="2792">
      <c r="A2792" s="49"/>
      <c r="B2792" s="49"/>
      <c r="C2792" s="63" t="s">
        <v>59</v>
      </c>
      <c r="D2792" s="50"/>
      <c r="E2792" s="51"/>
      <c r="F2792" s="51"/>
      <c r="G2792" s="51"/>
      <c r="H2792" s="52"/>
      <c r="I2792" s="53"/>
      <c r="J2792" s="52"/>
      <c r="K2792" s="53"/>
      <c r="L2792" s="52">
        <v>2903.25</v>
      </c>
      <c r="M2792" s="1"/>
    </row>
    <row r="2793">
      <c r="A2793" s="49"/>
      <c r="B2793" s="49"/>
      <c r="C2793" s="49" t="s">
        <v>60</v>
      </c>
      <c r="D2793" s="50"/>
      <c r="E2793" s="51"/>
      <c r="F2793" s="51"/>
      <c r="G2793" s="51"/>
      <c r="H2793" s="52"/>
      <c r="I2793" s="53"/>
      <c r="J2793" s="52"/>
      <c r="K2793" s="53"/>
      <c r="L2793" s="52">
        <v>2475.0999999999999</v>
      </c>
      <c r="M2793" s="1"/>
    </row>
    <row r="2794" ht="28.5">
      <c r="A2794" s="49"/>
      <c r="B2794" s="49" t="s">
        <v>61</v>
      </c>
      <c r="C2794" s="49" t="s">
        <v>62</v>
      </c>
      <c r="D2794" s="50" t="s">
        <v>63</v>
      </c>
      <c r="E2794" s="51">
        <v>111</v>
      </c>
      <c r="F2794" s="51"/>
      <c r="G2794" s="51">
        <v>111</v>
      </c>
      <c r="H2794" s="52"/>
      <c r="I2794" s="53"/>
      <c r="J2794" s="52"/>
      <c r="K2794" s="53"/>
      <c r="L2794" s="52">
        <v>2747.3600000000001</v>
      </c>
      <c r="M2794" s="1"/>
    </row>
    <row r="2795" ht="28.5">
      <c r="A2795" s="64"/>
      <c r="B2795" s="64" t="s">
        <v>64</v>
      </c>
      <c r="C2795" s="64" t="s">
        <v>65</v>
      </c>
      <c r="D2795" s="59" t="s">
        <v>63</v>
      </c>
      <c r="E2795" s="61">
        <v>52</v>
      </c>
      <c r="F2795" s="61"/>
      <c r="G2795" s="61">
        <v>52</v>
      </c>
      <c r="H2795" s="65"/>
      <c r="I2795" s="66"/>
      <c r="J2795" s="65"/>
      <c r="K2795" s="66"/>
      <c r="L2795" s="65">
        <v>1287.05</v>
      </c>
      <c r="M2795" s="1"/>
    </row>
    <row r="2796">
      <c r="C2796" s="67" t="s">
        <v>66</v>
      </c>
      <c r="D2796" s="67"/>
      <c r="E2796" s="67"/>
      <c r="F2796" s="67"/>
      <c r="G2796" s="67"/>
      <c r="H2796" s="67"/>
      <c r="I2796" s="68">
        <v>6937.6599999999999</v>
      </c>
      <c r="J2796" s="68"/>
      <c r="K2796" s="68">
        <v>6937.6599999999999</v>
      </c>
      <c r="L2796" s="68"/>
      <c r="M2796" s="3">
        <f>K2796*1.0795</f>
        <v>7489.2039699999996</v>
      </c>
      <c r="AD2796">
        <v>1287.52</v>
      </c>
      <c r="AE2796">
        <v>603.15999999999997</v>
      </c>
      <c r="AN2796" s="69">
        <v>6937.6599999999999</v>
      </c>
      <c r="AO2796" s="69">
        <v>428.14999999999992</v>
      </c>
      <c r="AQ2796" t="s">
        <v>67</v>
      </c>
      <c r="AR2796" s="69">
        <v>2266.6999999999998</v>
      </c>
      <c r="AT2796" s="69">
        <v>208.40000000000001</v>
      </c>
      <c r="AV2796" t="s">
        <v>67</v>
      </c>
      <c r="AW2796" s="69">
        <v>0</v>
      </c>
      <c r="AZ2796">
        <v>2747.3600000000001</v>
      </c>
      <c r="BA2796">
        <v>1287.05</v>
      </c>
      <c r="CD2796">
        <v>2</v>
      </c>
    </row>
    <row r="2797" ht="68.25">
      <c r="A2797" s="48" t="s">
        <v>503</v>
      </c>
      <c r="B2797" s="49" t="s">
        <v>501</v>
      </c>
      <c r="C2797" s="49" t="s">
        <v>504</v>
      </c>
      <c r="D2797" s="50" t="s">
        <v>252</v>
      </c>
      <c r="E2797" s="51">
        <v>1</v>
      </c>
      <c r="F2797" s="51"/>
      <c r="G2797" s="51">
        <v>1</v>
      </c>
      <c r="H2797" s="52"/>
      <c r="I2797" s="53"/>
      <c r="J2797" s="52"/>
      <c r="K2797" s="53"/>
      <c r="L2797" s="52"/>
      <c r="M2797" s="1"/>
    </row>
    <row r="2798">
      <c r="A2798" s="55"/>
      <c r="B2798" s="51">
        <v>1</v>
      </c>
      <c r="C2798" s="55" t="s">
        <v>47</v>
      </c>
      <c r="D2798" s="50" t="s">
        <v>48</v>
      </c>
      <c r="E2798" s="56"/>
      <c r="F2798" s="51"/>
      <c r="G2798" s="51">
        <v>14</v>
      </c>
      <c r="H2798" s="51"/>
      <c r="I2798" s="51"/>
      <c r="J2798" s="51"/>
      <c r="K2798" s="51"/>
      <c r="L2798" s="57">
        <v>7555.6599999999999</v>
      </c>
      <c r="M2798" s="1"/>
    </row>
    <row r="2799">
      <c r="A2799" s="49"/>
      <c r="B2799" s="49" t="s">
        <v>136</v>
      </c>
      <c r="C2799" s="49" t="s">
        <v>137</v>
      </c>
      <c r="D2799" s="50" t="s">
        <v>48</v>
      </c>
      <c r="E2799" s="51">
        <v>14</v>
      </c>
      <c r="F2799" s="51"/>
      <c r="G2799" s="51">
        <v>14</v>
      </c>
      <c r="H2799" s="52"/>
      <c r="I2799" s="53"/>
      <c r="J2799" s="52">
        <v>539.69000000000005</v>
      </c>
      <c r="K2799" s="53"/>
      <c r="L2799" s="52">
        <v>7555.6599999999999</v>
      </c>
      <c r="M2799" s="1"/>
    </row>
    <row r="2800">
      <c r="A2800" s="55"/>
      <c r="B2800" s="51">
        <v>2</v>
      </c>
      <c r="C2800" s="55" t="s">
        <v>51</v>
      </c>
      <c r="D2800" s="50"/>
      <c r="E2800" s="56"/>
      <c r="F2800" s="51"/>
      <c r="G2800" s="51"/>
      <c r="H2800" s="51"/>
      <c r="I2800" s="51"/>
      <c r="J2800" s="51"/>
      <c r="K2800" s="51"/>
      <c r="L2800" s="57">
        <v>1427.1600000000001</v>
      </c>
      <c r="M2800" s="1"/>
    </row>
    <row r="2801">
      <c r="A2801" s="55"/>
      <c r="B2801" s="51"/>
      <c r="C2801" s="55" t="s">
        <v>52</v>
      </c>
      <c r="D2801" s="50" t="s">
        <v>48</v>
      </c>
      <c r="E2801" s="56"/>
      <c r="F2801" s="51"/>
      <c r="G2801" s="51">
        <v>1.1200000000000001</v>
      </c>
      <c r="H2801" s="51"/>
      <c r="I2801" s="51"/>
      <c r="J2801" s="51"/>
      <c r="K2801" s="51"/>
      <c r="L2801" s="57">
        <v>694.66999999999996</v>
      </c>
      <c r="M2801" s="1"/>
      <c r="CE2801">
        <v>1</v>
      </c>
    </row>
    <row r="2802" ht="42.75">
      <c r="A2802" s="49"/>
      <c r="B2802" s="49" t="s">
        <v>159</v>
      </c>
      <c r="C2802" s="49" t="s">
        <v>160</v>
      </c>
      <c r="D2802" s="50" t="s">
        <v>55</v>
      </c>
      <c r="E2802" s="51">
        <v>1.1200000000000001</v>
      </c>
      <c r="F2802" s="51"/>
      <c r="G2802" s="51">
        <v>1.1200000000000001</v>
      </c>
      <c r="H2802" s="52">
        <v>995.50999999999999</v>
      </c>
      <c r="I2802" s="53">
        <v>1.28</v>
      </c>
      <c r="J2802" s="52">
        <v>1274.25</v>
      </c>
      <c r="K2802" s="53"/>
      <c r="L2802" s="52">
        <v>1427.1600000000001</v>
      </c>
      <c r="M2802" s="1"/>
    </row>
    <row r="2803" ht="28.5">
      <c r="A2803" s="49"/>
      <c r="B2803" s="49" t="s">
        <v>56</v>
      </c>
      <c r="C2803" s="49" t="s">
        <v>57</v>
      </c>
      <c r="D2803" s="50" t="s">
        <v>48</v>
      </c>
      <c r="E2803" s="51">
        <v>1.1200000000000001</v>
      </c>
      <c r="F2803" s="51"/>
      <c r="G2803" s="51">
        <v>1.1200000000000001</v>
      </c>
      <c r="H2803" s="52"/>
      <c r="I2803" s="53"/>
      <c r="J2803" s="52">
        <v>620.24000000000001</v>
      </c>
      <c r="K2803" s="53"/>
      <c r="L2803" s="52">
        <v>694.66999999999996</v>
      </c>
      <c r="M2803" s="1"/>
      <c r="CE2803">
        <v>1</v>
      </c>
    </row>
    <row r="2804">
      <c r="A2804" s="55"/>
      <c r="B2804" s="51">
        <v>4</v>
      </c>
      <c r="C2804" s="55" t="s">
        <v>58</v>
      </c>
      <c r="D2804" s="50"/>
      <c r="E2804" s="56"/>
      <c r="F2804" s="51"/>
      <c r="G2804" s="51"/>
      <c r="H2804" s="51"/>
      <c r="I2804" s="51"/>
      <c r="J2804" s="51"/>
      <c r="K2804" s="51"/>
      <c r="L2804" s="57">
        <v>0</v>
      </c>
      <c r="M2804" s="1"/>
    </row>
    <row r="2805">
      <c r="A2805" s="49"/>
      <c r="B2805" s="49" t="s">
        <v>146</v>
      </c>
      <c r="C2805" s="49" t="s">
        <v>147</v>
      </c>
      <c r="D2805" s="50" t="s">
        <v>148</v>
      </c>
      <c r="E2805" s="51">
        <v>0.001</v>
      </c>
      <c r="F2805" s="51">
        <v>0</v>
      </c>
      <c r="G2805" s="51">
        <v>0</v>
      </c>
      <c r="H2805" s="52">
        <v>116448.72</v>
      </c>
      <c r="I2805" s="53">
        <v>1.28</v>
      </c>
      <c r="J2805" s="52">
        <v>149054.35999999999</v>
      </c>
      <c r="K2805" s="53"/>
      <c r="L2805" s="52">
        <v>0</v>
      </c>
      <c r="M2805" s="1"/>
    </row>
    <row r="2806">
      <c r="A2806" s="49"/>
      <c r="B2806" s="49" t="s">
        <v>255</v>
      </c>
      <c r="C2806" s="49" t="s">
        <v>256</v>
      </c>
      <c r="D2806" s="50" t="s">
        <v>151</v>
      </c>
      <c r="E2806" s="51">
        <v>0.0071999999999999998</v>
      </c>
      <c r="F2806" s="51">
        <v>0</v>
      </c>
      <c r="G2806" s="51">
        <v>0</v>
      </c>
      <c r="H2806" s="52">
        <v>284.14999999999998</v>
      </c>
      <c r="I2806" s="53">
        <v>1.4299999999999999</v>
      </c>
      <c r="J2806" s="52">
        <v>406.32999999999998</v>
      </c>
      <c r="K2806" s="53"/>
      <c r="L2806" s="52">
        <v>0</v>
      </c>
      <c r="M2806" s="1"/>
    </row>
    <row r="2807">
      <c r="A2807" s="49"/>
      <c r="B2807" s="49" t="s">
        <v>257</v>
      </c>
      <c r="C2807" s="49" t="s">
        <v>258</v>
      </c>
      <c r="D2807" s="50" t="s">
        <v>151</v>
      </c>
      <c r="E2807" s="51">
        <v>0.035999999999999997</v>
      </c>
      <c r="F2807" s="51">
        <v>0</v>
      </c>
      <c r="G2807" s="51">
        <v>0</v>
      </c>
      <c r="H2807" s="52">
        <v>219.68000000000001</v>
      </c>
      <c r="I2807" s="53">
        <v>0.91000000000000003</v>
      </c>
      <c r="J2807" s="52">
        <v>199.91</v>
      </c>
      <c r="K2807" s="53"/>
      <c r="L2807" s="52">
        <v>0</v>
      </c>
      <c r="M2807" s="1"/>
    </row>
    <row r="2808" ht="28.5">
      <c r="A2808" s="49"/>
      <c r="B2808" s="49" t="s">
        <v>259</v>
      </c>
      <c r="C2808" s="49" t="s">
        <v>260</v>
      </c>
      <c r="D2808" s="50" t="s">
        <v>151</v>
      </c>
      <c r="E2808" s="51">
        <v>0.028000000000000001</v>
      </c>
      <c r="F2808" s="51">
        <v>0</v>
      </c>
      <c r="G2808" s="51">
        <v>0</v>
      </c>
      <c r="H2808" s="52">
        <v>206.62</v>
      </c>
      <c r="I2808" s="53">
        <v>0.88</v>
      </c>
      <c r="J2808" s="52">
        <v>181.83000000000001</v>
      </c>
      <c r="K2808" s="53"/>
      <c r="L2808" s="52">
        <v>0</v>
      </c>
      <c r="M2808" s="1"/>
    </row>
    <row r="2809" ht="28.5">
      <c r="A2809" s="49"/>
      <c r="B2809" s="49" t="s">
        <v>149</v>
      </c>
      <c r="C2809" s="49" t="s">
        <v>150</v>
      </c>
      <c r="D2809" s="50" t="s">
        <v>151</v>
      </c>
      <c r="E2809" s="51">
        <v>0.45000000000000001</v>
      </c>
      <c r="F2809" s="51">
        <v>0</v>
      </c>
      <c r="G2809" s="51">
        <v>0</v>
      </c>
      <c r="H2809" s="52">
        <v>870.17999999999995</v>
      </c>
      <c r="I2809" s="53">
        <v>1.6100000000000001</v>
      </c>
      <c r="J2809" s="52">
        <v>1400.99</v>
      </c>
      <c r="K2809" s="53"/>
      <c r="L2809" s="52">
        <v>0</v>
      </c>
      <c r="M2809" s="1"/>
    </row>
    <row r="2810" ht="57">
      <c r="A2810" s="49"/>
      <c r="B2810" s="49" t="s">
        <v>353</v>
      </c>
      <c r="C2810" s="49" t="s">
        <v>354</v>
      </c>
      <c r="D2810" s="50" t="s">
        <v>252</v>
      </c>
      <c r="E2810" s="51">
        <v>7</v>
      </c>
      <c r="F2810" s="51">
        <v>0</v>
      </c>
      <c r="G2810" s="51">
        <v>0</v>
      </c>
      <c r="H2810" s="52">
        <v>19.100000000000001</v>
      </c>
      <c r="I2810" s="53">
        <v>0.91000000000000003</v>
      </c>
      <c r="J2810" s="52">
        <v>17.379999999999999</v>
      </c>
      <c r="K2810" s="53"/>
      <c r="L2810" s="52">
        <v>0</v>
      </c>
      <c r="M2810" s="1"/>
    </row>
    <row r="2811" ht="42.75">
      <c r="A2811" s="49"/>
      <c r="B2811" s="49" t="s">
        <v>267</v>
      </c>
      <c r="C2811" s="49" t="s">
        <v>268</v>
      </c>
      <c r="D2811" s="50" t="s">
        <v>195</v>
      </c>
      <c r="E2811" s="51">
        <v>0.42999999999999999</v>
      </c>
      <c r="F2811" s="51">
        <v>0</v>
      </c>
      <c r="G2811" s="51">
        <v>0</v>
      </c>
      <c r="H2811" s="52">
        <v>47.259999999999998</v>
      </c>
      <c r="I2811" s="53">
        <v>2.5299999999999998</v>
      </c>
      <c r="J2811" s="52">
        <v>119.56999999999999</v>
      </c>
      <c r="K2811" s="53"/>
      <c r="L2811" s="52">
        <v>0</v>
      </c>
      <c r="M2811" s="1"/>
    </row>
    <row r="2812" ht="28.5">
      <c r="A2812" s="49"/>
      <c r="B2812" s="49" t="s">
        <v>269</v>
      </c>
      <c r="C2812" s="64" t="s">
        <v>270</v>
      </c>
      <c r="D2812" s="59" t="s">
        <v>271</v>
      </c>
      <c r="E2812" s="61">
        <v>0.023</v>
      </c>
      <c r="F2812" s="61">
        <v>0</v>
      </c>
      <c r="G2812" s="61">
        <v>0</v>
      </c>
      <c r="H2812" s="65">
        <v>6052.54</v>
      </c>
      <c r="I2812" s="66">
        <v>1.3799999999999999</v>
      </c>
      <c r="J2812" s="65">
        <v>8352.5100000000002</v>
      </c>
      <c r="K2812" s="66"/>
      <c r="L2812" s="65">
        <v>0</v>
      </c>
      <c r="M2812" s="1"/>
    </row>
    <row r="2813">
      <c r="A2813" s="49"/>
      <c r="B2813" s="49"/>
      <c r="C2813" s="63" t="s">
        <v>59</v>
      </c>
      <c r="D2813" s="50"/>
      <c r="E2813" s="51"/>
      <c r="F2813" s="51"/>
      <c r="G2813" s="51"/>
      <c r="H2813" s="52"/>
      <c r="I2813" s="53"/>
      <c r="J2813" s="52"/>
      <c r="K2813" s="53"/>
      <c r="L2813" s="52">
        <v>9677.4899999999998</v>
      </c>
      <c r="M2813" s="1"/>
    </row>
    <row r="2814">
      <c r="A2814" s="49"/>
      <c r="B2814" s="49"/>
      <c r="C2814" s="49" t="s">
        <v>60</v>
      </c>
      <c r="D2814" s="50"/>
      <c r="E2814" s="51"/>
      <c r="F2814" s="51"/>
      <c r="G2814" s="51"/>
      <c r="H2814" s="52"/>
      <c r="I2814" s="53"/>
      <c r="J2814" s="52"/>
      <c r="K2814" s="53"/>
      <c r="L2814" s="52">
        <v>8250.3299999999999</v>
      </c>
      <c r="M2814" s="1"/>
    </row>
    <row r="2815" ht="28.5">
      <c r="A2815" s="49"/>
      <c r="B2815" s="49" t="s">
        <v>61</v>
      </c>
      <c r="C2815" s="49" t="s">
        <v>62</v>
      </c>
      <c r="D2815" s="50" t="s">
        <v>63</v>
      </c>
      <c r="E2815" s="51">
        <v>111</v>
      </c>
      <c r="F2815" s="51"/>
      <c r="G2815" s="51">
        <v>111</v>
      </c>
      <c r="H2815" s="52"/>
      <c r="I2815" s="53"/>
      <c r="J2815" s="52"/>
      <c r="K2815" s="53"/>
      <c r="L2815" s="52">
        <v>9157.8700000000008</v>
      </c>
      <c r="M2815" s="1"/>
    </row>
    <row r="2816" ht="28.5">
      <c r="A2816" s="64"/>
      <c r="B2816" s="64" t="s">
        <v>64</v>
      </c>
      <c r="C2816" s="64" t="s">
        <v>65</v>
      </c>
      <c r="D2816" s="59" t="s">
        <v>63</v>
      </c>
      <c r="E2816" s="61">
        <v>52</v>
      </c>
      <c r="F2816" s="61"/>
      <c r="G2816" s="61">
        <v>52</v>
      </c>
      <c r="H2816" s="65"/>
      <c r="I2816" s="66"/>
      <c r="J2816" s="65"/>
      <c r="K2816" s="66"/>
      <c r="L2816" s="65">
        <v>4290.1700000000001</v>
      </c>
      <c r="M2816" s="1"/>
    </row>
    <row r="2817">
      <c r="C2817" s="67" t="s">
        <v>66</v>
      </c>
      <c r="D2817" s="67"/>
      <c r="E2817" s="67"/>
      <c r="F2817" s="67"/>
      <c r="G2817" s="67"/>
      <c r="H2817" s="67"/>
      <c r="I2817" s="68">
        <v>23125.529999999999</v>
      </c>
      <c r="J2817" s="68"/>
      <c r="K2817" s="68">
        <v>23125.529999999999</v>
      </c>
      <c r="L2817" s="68"/>
      <c r="M2817" s="3">
        <f>K2817*1.0795</f>
        <v>24964.009634999995</v>
      </c>
      <c r="AD2817">
        <v>1287.52</v>
      </c>
      <c r="AE2817">
        <v>603.15999999999997</v>
      </c>
      <c r="AN2817" s="69">
        <v>23125.529999999999</v>
      </c>
      <c r="AO2817" s="69">
        <v>1427.1600000000001</v>
      </c>
      <c r="AQ2817" t="s">
        <v>67</v>
      </c>
      <c r="AR2817" s="69">
        <v>7555.6599999999999</v>
      </c>
      <c r="AT2817" s="69">
        <v>694.66999999999996</v>
      </c>
      <c r="AV2817" t="s">
        <v>67</v>
      </c>
      <c r="AW2817" s="69">
        <v>0</v>
      </c>
      <c r="AZ2817">
        <v>9157.8700000000008</v>
      </c>
      <c r="BA2817">
        <v>4290.1700000000001</v>
      </c>
      <c r="CD2817">
        <v>2</v>
      </c>
    </row>
    <row r="2818" ht="57">
      <c r="A2818" s="48" t="s">
        <v>505</v>
      </c>
      <c r="B2818" s="49" t="s">
        <v>506</v>
      </c>
      <c r="C2818" s="49" t="s">
        <v>507</v>
      </c>
      <c r="D2818" s="50" t="s">
        <v>252</v>
      </c>
      <c r="E2818" s="51">
        <v>1</v>
      </c>
      <c r="F2818" s="51"/>
      <c r="G2818" s="51">
        <v>1</v>
      </c>
      <c r="H2818" s="52"/>
      <c r="I2818" s="53"/>
      <c r="J2818" s="52"/>
      <c r="K2818" s="53"/>
      <c r="L2818" s="52"/>
      <c r="M2818" s="1"/>
    </row>
    <row r="2819" ht="25.5">
      <c r="B2819" s="54" t="s">
        <v>157</v>
      </c>
      <c r="C2819" s="54" t="s">
        <v>158</v>
      </c>
      <c r="D2819" s="54"/>
      <c r="E2819" s="54"/>
      <c r="F2819" s="54"/>
      <c r="G2819" s="54"/>
      <c r="H2819" s="54"/>
      <c r="I2819" s="54"/>
      <c r="J2819" s="54"/>
      <c r="K2819" s="54"/>
      <c r="L2819" s="54"/>
      <c r="M2819" s="1"/>
      <c r="CW2819" s="70" t="s">
        <v>158</v>
      </c>
    </row>
    <row r="2820">
      <c r="A2820" s="55"/>
      <c r="B2820" s="51">
        <v>1</v>
      </c>
      <c r="C2820" s="55" t="s">
        <v>47</v>
      </c>
      <c r="D2820" s="50" t="s">
        <v>48</v>
      </c>
      <c r="E2820" s="56"/>
      <c r="F2820" s="51"/>
      <c r="G2820" s="51">
        <v>6.2999999999999998</v>
      </c>
      <c r="H2820" s="51"/>
      <c r="I2820" s="51"/>
      <c r="J2820" s="51"/>
      <c r="K2820" s="51"/>
      <c r="L2820" s="57">
        <v>3400.0500000000002</v>
      </c>
      <c r="M2820" s="1"/>
    </row>
    <row r="2821">
      <c r="A2821" s="49"/>
      <c r="B2821" s="49" t="s">
        <v>136</v>
      </c>
      <c r="C2821" s="49" t="s">
        <v>137</v>
      </c>
      <c r="D2821" s="50" t="s">
        <v>48</v>
      </c>
      <c r="E2821" s="51">
        <v>21</v>
      </c>
      <c r="F2821" s="51">
        <v>0.29999999999999999</v>
      </c>
      <c r="G2821" s="51">
        <v>6.2999999999999998</v>
      </c>
      <c r="H2821" s="52"/>
      <c r="I2821" s="53"/>
      <c r="J2821" s="52">
        <v>539.69000000000005</v>
      </c>
      <c r="K2821" s="53"/>
      <c r="L2821" s="52">
        <v>3400.0500000000002</v>
      </c>
      <c r="M2821" s="1"/>
    </row>
    <row r="2822">
      <c r="A2822" s="55"/>
      <c r="B2822" s="51">
        <v>2</v>
      </c>
      <c r="C2822" s="55" t="s">
        <v>51</v>
      </c>
      <c r="D2822" s="50"/>
      <c r="E2822" s="56"/>
      <c r="F2822" s="51"/>
      <c r="G2822" s="51"/>
      <c r="H2822" s="51"/>
      <c r="I2822" s="51"/>
      <c r="J2822" s="51"/>
      <c r="K2822" s="51"/>
      <c r="L2822" s="57">
        <v>623.11000000000001</v>
      </c>
      <c r="M2822" s="1"/>
    </row>
    <row r="2823">
      <c r="A2823" s="55"/>
      <c r="B2823" s="51"/>
      <c r="C2823" s="55" t="s">
        <v>52</v>
      </c>
      <c r="D2823" s="50" t="s">
        <v>48</v>
      </c>
      <c r="E2823" s="56"/>
      <c r="F2823" s="51"/>
      <c r="G2823" s="51">
        <v>0.48899999999999999</v>
      </c>
      <c r="H2823" s="51"/>
      <c r="I2823" s="51"/>
      <c r="J2823" s="51"/>
      <c r="K2823" s="51"/>
      <c r="L2823" s="57">
        <v>303.30000000000001</v>
      </c>
      <c r="M2823" s="1"/>
      <c r="CE2823">
        <v>1</v>
      </c>
    </row>
    <row r="2824" ht="42.75">
      <c r="A2824" s="49"/>
      <c r="B2824" s="49" t="s">
        <v>159</v>
      </c>
      <c r="C2824" s="49" t="s">
        <v>160</v>
      </c>
      <c r="D2824" s="50" t="s">
        <v>55</v>
      </c>
      <c r="E2824" s="51">
        <v>1.6299999999999999</v>
      </c>
      <c r="F2824" s="51">
        <v>0.29999999999999999</v>
      </c>
      <c r="G2824" s="51">
        <v>0.48899999999999999</v>
      </c>
      <c r="H2824" s="52">
        <v>995.50999999999999</v>
      </c>
      <c r="I2824" s="53">
        <v>1.28</v>
      </c>
      <c r="J2824" s="52">
        <v>1274.25</v>
      </c>
      <c r="K2824" s="53"/>
      <c r="L2824" s="52">
        <v>623.11000000000001</v>
      </c>
      <c r="M2824" s="1"/>
    </row>
    <row r="2825" ht="28.5">
      <c r="A2825" s="49"/>
      <c r="B2825" s="49" t="s">
        <v>56</v>
      </c>
      <c r="C2825" s="49" t="s">
        <v>57</v>
      </c>
      <c r="D2825" s="50" t="s">
        <v>48</v>
      </c>
      <c r="E2825" s="51">
        <v>1.6299999999999999</v>
      </c>
      <c r="F2825" s="51">
        <v>0.29999999999999999</v>
      </c>
      <c r="G2825" s="51">
        <v>0.48899999999999999</v>
      </c>
      <c r="H2825" s="52"/>
      <c r="I2825" s="53"/>
      <c r="J2825" s="52">
        <v>620.24000000000001</v>
      </c>
      <c r="K2825" s="53"/>
      <c r="L2825" s="52">
        <v>303.30000000000001</v>
      </c>
      <c r="M2825" s="1"/>
      <c r="CE2825">
        <v>1</v>
      </c>
    </row>
    <row r="2826">
      <c r="A2826" s="55"/>
      <c r="B2826" s="51">
        <v>4</v>
      </c>
      <c r="C2826" s="55" t="s">
        <v>58</v>
      </c>
      <c r="D2826" s="50"/>
      <c r="E2826" s="56"/>
      <c r="F2826" s="51"/>
      <c r="G2826" s="51"/>
      <c r="H2826" s="51"/>
      <c r="I2826" s="51"/>
      <c r="J2826" s="51"/>
      <c r="K2826" s="51"/>
      <c r="L2826" s="57">
        <v>0</v>
      </c>
      <c r="M2826" s="1"/>
    </row>
    <row r="2827">
      <c r="A2827" s="49"/>
      <c r="B2827" s="49" t="s">
        <v>146</v>
      </c>
      <c r="C2827" s="49" t="s">
        <v>147</v>
      </c>
      <c r="D2827" s="50" t="s">
        <v>148</v>
      </c>
      <c r="E2827" s="51">
        <v>0.0011999999999999999</v>
      </c>
      <c r="F2827" s="51">
        <v>0</v>
      </c>
      <c r="G2827" s="51">
        <v>0</v>
      </c>
      <c r="H2827" s="52">
        <v>116448.72</v>
      </c>
      <c r="I2827" s="53">
        <v>1.28</v>
      </c>
      <c r="J2827" s="52">
        <v>149054.35999999999</v>
      </c>
      <c r="K2827" s="53"/>
      <c r="L2827" s="52">
        <v>0</v>
      </c>
      <c r="M2827" s="1"/>
    </row>
    <row r="2828">
      <c r="A2828" s="49"/>
      <c r="B2828" s="49" t="s">
        <v>255</v>
      </c>
      <c r="C2828" s="49" t="s">
        <v>256</v>
      </c>
      <c r="D2828" s="50" t="s">
        <v>151</v>
      </c>
      <c r="E2828" s="51">
        <v>0.014</v>
      </c>
      <c r="F2828" s="51">
        <v>0</v>
      </c>
      <c r="G2828" s="51">
        <v>0</v>
      </c>
      <c r="H2828" s="52">
        <v>284.14999999999998</v>
      </c>
      <c r="I2828" s="53">
        <v>1.4299999999999999</v>
      </c>
      <c r="J2828" s="52">
        <v>406.32999999999998</v>
      </c>
      <c r="K2828" s="53"/>
      <c r="L2828" s="52">
        <v>0</v>
      </c>
      <c r="M2828" s="1"/>
    </row>
    <row r="2829">
      <c r="A2829" s="49"/>
      <c r="B2829" s="49" t="s">
        <v>257</v>
      </c>
      <c r="C2829" s="49" t="s">
        <v>258</v>
      </c>
      <c r="D2829" s="50" t="s">
        <v>151</v>
      </c>
      <c r="E2829" s="51">
        <v>0.050999999999999997</v>
      </c>
      <c r="F2829" s="51">
        <v>0</v>
      </c>
      <c r="G2829" s="51">
        <v>0</v>
      </c>
      <c r="H2829" s="52">
        <v>219.68000000000001</v>
      </c>
      <c r="I2829" s="53">
        <v>0.91000000000000003</v>
      </c>
      <c r="J2829" s="52">
        <v>199.91</v>
      </c>
      <c r="K2829" s="53"/>
      <c r="L2829" s="52">
        <v>0</v>
      </c>
      <c r="M2829" s="1"/>
    </row>
    <row r="2830" ht="28.5">
      <c r="A2830" s="49"/>
      <c r="B2830" s="49" t="s">
        <v>259</v>
      </c>
      <c r="C2830" s="49" t="s">
        <v>260</v>
      </c>
      <c r="D2830" s="50" t="s">
        <v>151</v>
      </c>
      <c r="E2830" s="51">
        <v>0.048000000000000001</v>
      </c>
      <c r="F2830" s="51">
        <v>0</v>
      </c>
      <c r="G2830" s="51">
        <v>0</v>
      </c>
      <c r="H2830" s="52">
        <v>206.62</v>
      </c>
      <c r="I2830" s="53">
        <v>0.88</v>
      </c>
      <c r="J2830" s="52">
        <v>181.83000000000001</v>
      </c>
      <c r="K2830" s="53"/>
      <c r="L2830" s="52">
        <v>0</v>
      </c>
      <c r="M2830" s="1"/>
    </row>
    <row r="2831" ht="28.5">
      <c r="A2831" s="49"/>
      <c r="B2831" s="49" t="s">
        <v>149</v>
      </c>
      <c r="C2831" s="49" t="s">
        <v>150</v>
      </c>
      <c r="D2831" s="50" t="s">
        <v>151</v>
      </c>
      <c r="E2831" s="51">
        <v>0.55000000000000004</v>
      </c>
      <c r="F2831" s="51">
        <v>0</v>
      </c>
      <c r="G2831" s="51">
        <v>0</v>
      </c>
      <c r="H2831" s="52">
        <v>870.17999999999995</v>
      </c>
      <c r="I2831" s="53">
        <v>1.6100000000000001</v>
      </c>
      <c r="J2831" s="52">
        <v>1400.99</v>
      </c>
      <c r="K2831" s="53"/>
      <c r="L2831" s="52">
        <v>0</v>
      </c>
      <c r="M2831" s="1"/>
    </row>
    <row r="2832" ht="57">
      <c r="A2832" s="49"/>
      <c r="B2832" s="49" t="s">
        <v>353</v>
      </c>
      <c r="C2832" s="49" t="s">
        <v>354</v>
      </c>
      <c r="D2832" s="50" t="s">
        <v>252</v>
      </c>
      <c r="E2832" s="51">
        <v>14</v>
      </c>
      <c r="F2832" s="51">
        <v>0</v>
      </c>
      <c r="G2832" s="51">
        <v>0</v>
      </c>
      <c r="H2832" s="52">
        <v>19.100000000000001</v>
      </c>
      <c r="I2832" s="53">
        <v>0.91000000000000003</v>
      </c>
      <c r="J2832" s="52">
        <v>17.379999999999999</v>
      </c>
      <c r="K2832" s="53"/>
      <c r="L2832" s="52">
        <v>0</v>
      </c>
      <c r="M2832" s="1"/>
    </row>
    <row r="2833" ht="42.75">
      <c r="A2833" s="49"/>
      <c r="B2833" s="49" t="s">
        <v>267</v>
      </c>
      <c r="C2833" s="49" t="s">
        <v>268</v>
      </c>
      <c r="D2833" s="50" t="s">
        <v>195</v>
      </c>
      <c r="E2833" s="51">
        <v>0.87</v>
      </c>
      <c r="F2833" s="51">
        <v>0</v>
      </c>
      <c r="G2833" s="51">
        <v>0</v>
      </c>
      <c r="H2833" s="52">
        <v>47.259999999999998</v>
      </c>
      <c r="I2833" s="53">
        <v>2.5299999999999998</v>
      </c>
      <c r="J2833" s="52">
        <v>119.56999999999999</v>
      </c>
      <c r="K2833" s="53"/>
      <c r="L2833" s="52">
        <v>0</v>
      </c>
      <c r="M2833" s="1"/>
    </row>
    <row r="2834" ht="28.5">
      <c r="A2834" s="49"/>
      <c r="B2834" s="49" t="s">
        <v>269</v>
      </c>
      <c r="C2834" s="64" t="s">
        <v>270</v>
      </c>
      <c r="D2834" s="59" t="s">
        <v>271</v>
      </c>
      <c r="E2834" s="61">
        <v>0.045999999999999999</v>
      </c>
      <c r="F2834" s="61">
        <v>0</v>
      </c>
      <c r="G2834" s="61">
        <v>0</v>
      </c>
      <c r="H2834" s="65">
        <v>6052.54</v>
      </c>
      <c r="I2834" s="66">
        <v>1.3799999999999999</v>
      </c>
      <c r="J2834" s="65">
        <v>8352.5100000000002</v>
      </c>
      <c r="K2834" s="66"/>
      <c r="L2834" s="65">
        <v>0</v>
      </c>
      <c r="M2834" s="1"/>
    </row>
    <row r="2835">
      <c r="A2835" s="49"/>
      <c r="B2835" s="49"/>
      <c r="C2835" s="63" t="s">
        <v>59</v>
      </c>
      <c r="D2835" s="50"/>
      <c r="E2835" s="51"/>
      <c r="F2835" s="51"/>
      <c r="G2835" s="51"/>
      <c r="H2835" s="52"/>
      <c r="I2835" s="53"/>
      <c r="J2835" s="52"/>
      <c r="K2835" s="53"/>
      <c r="L2835" s="52">
        <v>4326.46</v>
      </c>
      <c r="M2835" s="1"/>
    </row>
    <row r="2836">
      <c r="A2836" s="49"/>
      <c r="B2836" s="49"/>
      <c r="C2836" s="49" t="s">
        <v>60</v>
      </c>
      <c r="D2836" s="50"/>
      <c r="E2836" s="51"/>
      <c r="F2836" s="51"/>
      <c r="G2836" s="51"/>
      <c r="H2836" s="52"/>
      <c r="I2836" s="53"/>
      <c r="J2836" s="52"/>
      <c r="K2836" s="53"/>
      <c r="L2836" s="52">
        <v>3703.3500000000004</v>
      </c>
      <c r="M2836" s="1"/>
    </row>
    <row r="2837" ht="28.5">
      <c r="A2837" s="49"/>
      <c r="B2837" s="49" t="s">
        <v>61</v>
      </c>
      <c r="C2837" s="49" t="s">
        <v>62</v>
      </c>
      <c r="D2837" s="50" t="s">
        <v>63</v>
      </c>
      <c r="E2837" s="51">
        <v>111</v>
      </c>
      <c r="F2837" s="51"/>
      <c r="G2837" s="51">
        <v>111</v>
      </c>
      <c r="H2837" s="52"/>
      <c r="I2837" s="53"/>
      <c r="J2837" s="52"/>
      <c r="K2837" s="53"/>
      <c r="L2837" s="52">
        <v>4110.7200000000003</v>
      </c>
      <c r="M2837" s="1"/>
    </row>
    <row r="2838" ht="28.5">
      <c r="A2838" s="64"/>
      <c r="B2838" s="64" t="s">
        <v>64</v>
      </c>
      <c r="C2838" s="64" t="s">
        <v>65</v>
      </c>
      <c r="D2838" s="59" t="s">
        <v>63</v>
      </c>
      <c r="E2838" s="61">
        <v>52</v>
      </c>
      <c r="F2838" s="61"/>
      <c r="G2838" s="61">
        <v>52</v>
      </c>
      <c r="H2838" s="65"/>
      <c r="I2838" s="66"/>
      <c r="J2838" s="65"/>
      <c r="K2838" s="66"/>
      <c r="L2838" s="65">
        <v>1925.74</v>
      </c>
      <c r="M2838" s="1"/>
    </row>
    <row r="2839">
      <c r="C2839" s="67" t="s">
        <v>66</v>
      </c>
      <c r="D2839" s="67"/>
      <c r="E2839" s="67"/>
      <c r="F2839" s="67"/>
      <c r="G2839" s="67"/>
      <c r="H2839" s="67"/>
      <c r="I2839" s="68">
        <v>10362.92</v>
      </c>
      <c r="J2839" s="68"/>
      <c r="K2839" s="68">
        <v>10362.92</v>
      </c>
      <c r="L2839" s="68"/>
      <c r="M2839" s="3">
        <f>K2839*1.0795</f>
        <v>11186.772139999999</v>
      </c>
      <c r="AD2839">
        <v>1287.52</v>
      </c>
      <c r="AE2839">
        <v>603.15999999999997</v>
      </c>
      <c r="AN2839" s="69">
        <v>10362.92</v>
      </c>
      <c r="AO2839" s="69">
        <v>623.11000000000001</v>
      </c>
      <c r="AQ2839" t="s">
        <v>67</v>
      </c>
      <c r="AR2839" s="69">
        <v>3400.0500000000002</v>
      </c>
      <c r="AT2839" s="69">
        <v>303.30000000000001</v>
      </c>
      <c r="AV2839" t="s">
        <v>67</v>
      </c>
      <c r="AW2839" s="69">
        <v>0</v>
      </c>
      <c r="AZ2839">
        <v>4110.7200000000003</v>
      </c>
      <c r="BA2839">
        <v>1925.74</v>
      </c>
      <c r="CD2839">
        <v>2</v>
      </c>
    </row>
    <row r="2840" ht="68.25">
      <c r="A2840" s="48" t="s">
        <v>508</v>
      </c>
      <c r="B2840" s="49" t="s">
        <v>506</v>
      </c>
      <c r="C2840" s="49" t="s">
        <v>509</v>
      </c>
      <c r="D2840" s="50" t="s">
        <v>252</v>
      </c>
      <c r="E2840" s="51">
        <v>1</v>
      </c>
      <c r="F2840" s="51"/>
      <c r="G2840" s="51">
        <v>1</v>
      </c>
      <c r="H2840" s="52"/>
      <c r="I2840" s="53"/>
      <c r="J2840" s="52"/>
      <c r="K2840" s="53"/>
      <c r="L2840" s="52"/>
      <c r="M2840" s="1"/>
    </row>
    <row r="2841">
      <c r="A2841" s="55"/>
      <c r="B2841" s="51">
        <v>1</v>
      </c>
      <c r="C2841" s="55" t="s">
        <v>47</v>
      </c>
      <c r="D2841" s="50" t="s">
        <v>48</v>
      </c>
      <c r="E2841" s="56"/>
      <c r="F2841" s="51"/>
      <c r="G2841" s="51">
        <v>21</v>
      </c>
      <c r="H2841" s="51"/>
      <c r="I2841" s="51"/>
      <c r="J2841" s="51"/>
      <c r="K2841" s="51"/>
      <c r="L2841" s="57">
        <v>11333.49</v>
      </c>
      <c r="M2841" s="1"/>
    </row>
    <row r="2842">
      <c r="A2842" s="49"/>
      <c r="B2842" s="49" t="s">
        <v>136</v>
      </c>
      <c r="C2842" s="49" t="s">
        <v>137</v>
      </c>
      <c r="D2842" s="50" t="s">
        <v>48</v>
      </c>
      <c r="E2842" s="51">
        <v>21</v>
      </c>
      <c r="F2842" s="51"/>
      <c r="G2842" s="51">
        <v>21</v>
      </c>
      <c r="H2842" s="52"/>
      <c r="I2842" s="53"/>
      <c r="J2842" s="52">
        <v>539.69000000000005</v>
      </c>
      <c r="K2842" s="53"/>
      <c r="L2842" s="52">
        <v>11333.49</v>
      </c>
      <c r="M2842" s="1"/>
    </row>
    <row r="2843">
      <c r="A2843" s="55"/>
      <c r="B2843" s="51">
        <v>2</v>
      </c>
      <c r="C2843" s="55" t="s">
        <v>51</v>
      </c>
      <c r="D2843" s="50"/>
      <c r="E2843" s="56"/>
      <c r="F2843" s="51"/>
      <c r="G2843" s="51"/>
      <c r="H2843" s="51"/>
      <c r="I2843" s="51"/>
      <c r="J2843" s="51"/>
      <c r="K2843" s="51"/>
      <c r="L2843" s="57">
        <v>2077.0300000000002</v>
      </c>
      <c r="M2843" s="1"/>
    </row>
    <row r="2844">
      <c r="A2844" s="55"/>
      <c r="B2844" s="51"/>
      <c r="C2844" s="55" t="s">
        <v>52</v>
      </c>
      <c r="D2844" s="50" t="s">
        <v>48</v>
      </c>
      <c r="E2844" s="56"/>
      <c r="F2844" s="51"/>
      <c r="G2844" s="51">
        <v>1.6299999999999999</v>
      </c>
      <c r="H2844" s="51"/>
      <c r="I2844" s="51"/>
      <c r="J2844" s="51"/>
      <c r="K2844" s="51"/>
      <c r="L2844" s="57">
        <v>1010.99</v>
      </c>
      <c r="M2844" s="1"/>
      <c r="CE2844">
        <v>1</v>
      </c>
    </row>
    <row r="2845" ht="42.75">
      <c r="A2845" s="49"/>
      <c r="B2845" s="49" t="s">
        <v>159</v>
      </c>
      <c r="C2845" s="49" t="s">
        <v>160</v>
      </c>
      <c r="D2845" s="50" t="s">
        <v>55</v>
      </c>
      <c r="E2845" s="51">
        <v>1.6299999999999999</v>
      </c>
      <c r="F2845" s="51"/>
      <c r="G2845" s="51">
        <v>1.6299999999999999</v>
      </c>
      <c r="H2845" s="52">
        <v>995.50999999999999</v>
      </c>
      <c r="I2845" s="53">
        <v>1.28</v>
      </c>
      <c r="J2845" s="52">
        <v>1274.25</v>
      </c>
      <c r="K2845" s="53"/>
      <c r="L2845" s="52">
        <v>2077.0300000000002</v>
      </c>
      <c r="M2845" s="1"/>
    </row>
    <row r="2846" ht="28.5">
      <c r="A2846" s="49"/>
      <c r="B2846" s="49" t="s">
        <v>56</v>
      </c>
      <c r="C2846" s="49" t="s">
        <v>57</v>
      </c>
      <c r="D2846" s="50" t="s">
        <v>48</v>
      </c>
      <c r="E2846" s="51">
        <v>1.6299999999999999</v>
      </c>
      <c r="F2846" s="51"/>
      <c r="G2846" s="51">
        <v>1.6299999999999999</v>
      </c>
      <c r="H2846" s="52"/>
      <c r="I2846" s="53"/>
      <c r="J2846" s="52">
        <v>620.24000000000001</v>
      </c>
      <c r="K2846" s="53"/>
      <c r="L2846" s="52">
        <v>1010.99</v>
      </c>
      <c r="M2846" s="1"/>
      <c r="CE2846">
        <v>1</v>
      </c>
    </row>
    <row r="2847">
      <c r="A2847" s="55"/>
      <c r="B2847" s="51">
        <v>4</v>
      </c>
      <c r="C2847" s="55" t="s">
        <v>58</v>
      </c>
      <c r="D2847" s="50"/>
      <c r="E2847" s="56"/>
      <c r="F2847" s="51"/>
      <c r="G2847" s="51"/>
      <c r="H2847" s="51"/>
      <c r="I2847" s="51"/>
      <c r="J2847" s="51"/>
      <c r="K2847" s="51"/>
      <c r="L2847" s="57">
        <v>0</v>
      </c>
      <c r="M2847" s="1"/>
    </row>
    <row r="2848">
      <c r="A2848" s="49"/>
      <c r="B2848" s="49" t="s">
        <v>146</v>
      </c>
      <c r="C2848" s="49" t="s">
        <v>147</v>
      </c>
      <c r="D2848" s="50" t="s">
        <v>148</v>
      </c>
      <c r="E2848" s="51">
        <v>0.0011999999999999999</v>
      </c>
      <c r="F2848" s="51">
        <v>0</v>
      </c>
      <c r="G2848" s="51">
        <v>0</v>
      </c>
      <c r="H2848" s="52">
        <v>116448.72</v>
      </c>
      <c r="I2848" s="53">
        <v>1.28</v>
      </c>
      <c r="J2848" s="52">
        <v>149054.35999999999</v>
      </c>
      <c r="K2848" s="53"/>
      <c r="L2848" s="52">
        <v>0</v>
      </c>
      <c r="M2848" s="1"/>
    </row>
    <row r="2849">
      <c r="A2849" s="49"/>
      <c r="B2849" s="49" t="s">
        <v>255</v>
      </c>
      <c r="C2849" s="49" t="s">
        <v>256</v>
      </c>
      <c r="D2849" s="50" t="s">
        <v>151</v>
      </c>
      <c r="E2849" s="51">
        <v>0.014</v>
      </c>
      <c r="F2849" s="51">
        <v>0</v>
      </c>
      <c r="G2849" s="51">
        <v>0</v>
      </c>
      <c r="H2849" s="52">
        <v>284.14999999999998</v>
      </c>
      <c r="I2849" s="53">
        <v>1.4299999999999999</v>
      </c>
      <c r="J2849" s="52">
        <v>406.32999999999998</v>
      </c>
      <c r="K2849" s="53"/>
      <c r="L2849" s="52">
        <v>0</v>
      </c>
      <c r="M2849" s="1"/>
    </row>
    <row r="2850">
      <c r="A2850" s="49"/>
      <c r="B2850" s="49" t="s">
        <v>257</v>
      </c>
      <c r="C2850" s="49" t="s">
        <v>258</v>
      </c>
      <c r="D2850" s="50" t="s">
        <v>151</v>
      </c>
      <c r="E2850" s="51">
        <v>0.050999999999999997</v>
      </c>
      <c r="F2850" s="51">
        <v>0</v>
      </c>
      <c r="G2850" s="51">
        <v>0</v>
      </c>
      <c r="H2850" s="52">
        <v>219.68000000000001</v>
      </c>
      <c r="I2850" s="53">
        <v>0.91000000000000003</v>
      </c>
      <c r="J2850" s="52">
        <v>199.91</v>
      </c>
      <c r="K2850" s="53"/>
      <c r="L2850" s="52">
        <v>0</v>
      </c>
      <c r="M2850" s="1"/>
    </row>
    <row r="2851" ht="28.5">
      <c r="A2851" s="49"/>
      <c r="B2851" s="49" t="s">
        <v>259</v>
      </c>
      <c r="C2851" s="49" t="s">
        <v>260</v>
      </c>
      <c r="D2851" s="50" t="s">
        <v>151</v>
      </c>
      <c r="E2851" s="51">
        <v>0.048000000000000001</v>
      </c>
      <c r="F2851" s="51">
        <v>0</v>
      </c>
      <c r="G2851" s="51">
        <v>0</v>
      </c>
      <c r="H2851" s="52">
        <v>206.62</v>
      </c>
      <c r="I2851" s="53">
        <v>0.88</v>
      </c>
      <c r="J2851" s="52">
        <v>181.83000000000001</v>
      </c>
      <c r="K2851" s="53"/>
      <c r="L2851" s="52">
        <v>0</v>
      </c>
      <c r="M2851" s="1"/>
    </row>
    <row r="2852" ht="28.5">
      <c r="A2852" s="49"/>
      <c r="B2852" s="49" t="s">
        <v>149</v>
      </c>
      <c r="C2852" s="49" t="s">
        <v>150</v>
      </c>
      <c r="D2852" s="50" t="s">
        <v>151</v>
      </c>
      <c r="E2852" s="51">
        <v>0.55000000000000004</v>
      </c>
      <c r="F2852" s="51">
        <v>0</v>
      </c>
      <c r="G2852" s="51">
        <v>0</v>
      </c>
      <c r="H2852" s="52">
        <v>870.17999999999995</v>
      </c>
      <c r="I2852" s="53">
        <v>1.6100000000000001</v>
      </c>
      <c r="J2852" s="52">
        <v>1400.99</v>
      </c>
      <c r="K2852" s="53"/>
      <c r="L2852" s="52">
        <v>0</v>
      </c>
      <c r="M2852" s="1"/>
    </row>
    <row r="2853" ht="57">
      <c r="A2853" s="49"/>
      <c r="B2853" s="49" t="s">
        <v>353</v>
      </c>
      <c r="C2853" s="49" t="s">
        <v>354</v>
      </c>
      <c r="D2853" s="50" t="s">
        <v>252</v>
      </c>
      <c r="E2853" s="51">
        <v>14</v>
      </c>
      <c r="F2853" s="51">
        <v>0</v>
      </c>
      <c r="G2853" s="51">
        <v>0</v>
      </c>
      <c r="H2853" s="52">
        <v>19.100000000000001</v>
      </c>
      <c r="I2853" s="53">
        <v>0.91000000000000003</v>
      </c>
      <c r="J2853" s="52">
        <v>17.379999999999999</v>
      </c>
      <c r="K2853" s="53"/>
      <c r="L2853" s="52">
        <v>0</v>
      </c>
      <c r="M2853" s="1"/>
    </row>
    <row r="2854" ht="42.75">
      <c r="A2854" s="49"/>
      <c r="B2854" s="49" t="s">
        <v>267</v>
      </c>
      <c r="C2854" s="49" t="s">
        <v>268</v>
      </c>
      <c r="D2854" s="50" t="s">
        <v>195</v>
      </c>
      <c r="E2854" s="51">
        <v>0.87</v>
      </c>
      <c r="F2854" s="51">
        <v>0</v>
      </c>
      <c r="G2854" s="51">
        <v>0</v>
      </c>
      <c r="H2854" s="52">
        <v>47.259999999999998</v>
      </c>
      <c r="I2854" s="53">
        <v>2.5299999999999998</v>
      </c>
      <c r="J2854" s="52">
        <v>119.56999999999999</v>
      </c>
      <c r="K2854" s="53"/>
      <c r="L2854" s="52">
        <v>0</v>
      </c>
      <c r="M2854" s="1"/>
    </row>
    <row r="2855" ht="28.5">
      <c r="A2855" s="49"/>
      <c r="B2855" s="49" t="s">
        <v>269</v>
      </c>
      <c r="C2855" s="64" t="s">
        <v>270</v>
      </c>
      <c r="D2855" s="59" t="s">
        <v>271</v>
      </c>
      <c r="E2855" s="61">
        <v>0.045999999999999999</v>
      </c>
      <c r="F2855" s="61">
        <v>0</v>
      </c>
      <c r="G2855" s="61">
        <v>0</v>
      </c>
      <c r="H2855" s="65">
        <v>6052.54</v>
      </c>
      <c r="I2855" s="66">
        <v>1.3799999999999999</v>
      </c>
      <c r="J2855" s="65">
        <v>8352.5100000000002</v>
      </c>
      <c r="K2855" s="66"/>
      <c r="L2855" s="65">
        <v>0</v>
      </c>
      <c r="M2855" s="1"/>
    </row>
    <row r="2856">
      <c r="A2856" s="49"/>
      <c r="B2856" s="49"/>
      <c r="C2856" s="63" t="s">
        <v>59</v>
      </c>
      <c r="D2856" s="50"/>
      <c r="E2856" s="51"/>
      <c r="F2856" s="51"/>
      <c r="G2856" s="51"/>
      <c r="H2856" s="52"/>
      <c r="I2856" s="53"/>
      <c r="J2856" s="52"/>
      <c r="K2856" s="53"/>
      <c r="L2856" s="52">
        <v>14421.51</v>
      </c>
      <c r="M2856" s="1"/>
    </row>
    <row r="2857">
      <c r="A2857" s="49"/>
      <c r="B2857" s="49"/>
      <c r="C2857" s="49" t="s">
        <v>60</v>
      </c>
      <c r="D2857" s="50"/>
      <c r="E2857" s="51"/>
      <c r="F2857" s="51"/>
      <c r="G2857" s="51"/>
      <c r="H2857" s="52"/>
      <c r="I2857" s="53"/>
      <c r="J2857" s="52"/>
      <c r="K2857" s="53"/>
      <c r="L2857" s="52">
        <v>12344.48</v>
      </c>
      <c r="M2857" s="1"/>
    </row>
    <row r="2858" ht="28.5">
      <c r="A2858" s="49"/>
      <c r="B2858" s="49" t="s">
        <v>61</v>
      </c>
      <c r="C2858" s="49" t="s">
        <v>62</v>
      </c>
      <c r="D2858" s="50" t="s">
        <v>63</v>
      </c>
      <c r="E2858" s="51">
        <v>111</v>
      </c>
      <c r="F2858" s="51"/>
      <c r="G2858" s="51">
        <v>111</v>
      </c>
      <c r="H2858" s="52"/>
      <c r="I2858" s="53"/>
      <c r="J2858" s="52"/>
      <c r="K2858" s="53"/>
      <c r="L2858" s="52">
        <v>13702.370000000001</v>
      </c>
      <c r="M2858" s="1"/>
    </row>
    <row r="2859" ht="28.5">
      <c r="A2859" s="64"/>
      <c r="B2859" s="64" t="s">
        <v>64</v>
      </c>
      <c r="C2859" s="64" t="s">
        <v>65</v>
      </c>
      <c r="D2859" s="59" t="s">
        <v>63</v>
      </c>
      <c r="E2859" s="61">
        <v>52</v>
      </c>
      <c r="F2859" s="61"/>
      <c r="G2859" s="61">
        <v>52</v>
      </c>
      <c r="H2859" s="65"/>
      <c r="I2859" s="66"/>
      <c r="J2859" s="65"/>
      <c r="K2859" s="66"/>
      <c r="L2859" s="65">
        <v>6419.1300000000001</v>
      </c>
      <c r="M2859" s="1"/>
    </row>
    <row r="2860">
      <c r="C2860" s="67" t="s">
        <v>66</v>
      </c>
      <c r="D2860" s="67"/>
      <c r="E2860" s="67"/>
      <c r="F2860" s="67"/>
      <c r="G2860" s="67"/>
      <c r="H2860" s="67"/>
      <c r="I2860" s="68">
        <v>34543.009999999995</v>
      </c>
      <c r="J2860" s="68"/>
      <c r="K2860" s="68">
        <v>34543.009999999995</v>
      </c>
      <c r="L2860" s="68"/>
      <c r="M2860" s="3">
        <f>K2860*1.0795</f>
        <v>37289.179294999994</v>
      </c>
      <c r="AD2860">
        <v>1287.52</v>
      </c>
      <c r="AE2860">
        <v>603.15999999999997</v>
      </c>
      <c r="AN2860" s="69">
        <v>34543.009999999995</v>
      </c>
      <c r="AO2860" s="69">
        <v>2077.0300000000002</v>
      </c>
      <c r="AQ2860" t="s">
        <v>67</v>
      </c>
      <c r="AR2860" s="69">
        <v>11333.49</v>
      </c>
      <c r="AT2860" s="69">
        <v>1010.99</v>
      </c>
      <c r="AV2860" t="s">
        <v>67</v>
      </c>
      <c r="AW2860" s="69">
        <v>0</v>
      </c>
      <c r="AZ2860">
        <v>13702.370000000001</v>
      </c>
      <c r="BA2860">
        <v>6419.1300000000001</v>
      </c>
      <c r="CD2860">
        <v>2</v>
      </c>
    </row>
    <row r="2861">
      <c r="M2861" s="1"/>
    </row>
    <row r="2862">
      <c r="M2862" s="1"/>
    </row>
    <row r="2863">
      <c r="M2863" s="1"/>
    </row>
    <row r="2864" ht="16.5">
      <c r="A2864" s="47" t="s">
        <v>510</v>
      </c>
      <c r="B2864" s="47"/>
      <c r="C2864" s="47"/>
      <c r="D2864" s="47"/>
      <c r="E2864" s="47"/>
      <c r="F2864" s="47"/>
      <c r="G2864" s="47"/>
      <c r="H2864" s="47"/>
      <c r="I2864" s="47"/>
      <c r="J2864" s="47"/>
      <c r="K2864" s="47"/>
      <c r="L2864" s="47"/>
      <c r="M2864" s="1"/>
      <c r="CQ2864" s="47" t="s">
        <v>510</v>
      </c>
    </row>
    <row r="2865" ht="71.25">
      <c r="A2865" s="48" t="s">
        <v>511</v>
      </c>
      <c r="B2865" s="49" t="s">
        <v>512</v>
      </c>
      <c r="C2865" s="49" t="s">
        <v>513</v>
      </c>
      <c r="D2865" s="50" t="s">
        <v>252</v>
      </c>
      <c r="E2865" s="51">
        <v>1</v>
      </c>
      <c r="F2865" s="51"/>
      <c r="G2865" s="51">
        <v>1</v>
      </c>
      <c r="H2865" s="52"/>
      <c r="I2865" s="53"/>
      <c r="J2865" s="52"/>
      <c r="K2865" s="53"/>
      <c r="L2865" s="52"/>
      <c r="M2865" s="1"/>
    </row>
    <row r="2866" ht="25.5">
      <c r="B2866" s="54" t="s">
        <v>157</v>
      </c>
      <c r="C2866" s="54" t="s">
        <v>158</v>
      </c>
      <c r="D2866" s="54"/>
      <c r="E2866" s="54"/>
      <c r="F2866" s="54"/>
      <c r="G2866" s="54"/>
      <c r="H2866" s="54"/>
      <c r="I2866" s="54"/>
      <c r="J2866" s="54"/>
      <c r="K2866" s="54"/>
      <c r="L2866" s="54"/>
      <c r="M2866" s="1"/>
      <c r="CW2866" s="70" t="s">
        <v>158</v>
      </c>
    </row>
    <row r="2867">
      <c r="A2867" s="55"/>
      <c r="B2867" s="51">
        <v>1</v>
      </c>
      <c r="C2867" s="55" t="s">
        <v>47</v>
      </c>
      <c r="D2867" s="50" t="s">
        <v>48</v>
      </c>
      <c r="E2867" s="56"/>
      <c r="F2867" s="51"/>
      <c r="G2867" s="51">
        <v>4.7999999999999998</v>
      </c>
      <c r="H2867" s="51"/>
      <c r="I2867" s="51"/>
      <c r="J2867" s="51"/>
      <c r="K2867" s="51"/>
      <c r="L2867" s="57">
        <v>2445.5</v>
      </c>
      <c r="M2867" s="1"/>
    </row>
    <row r="2868">
      <c r="A2868" s="49"/>
      <c r="B2868" s="49" t="s">
        <v>97</v>
      </c>
      <c r="C2868" s="49" t="s">
        <v>98</v>
      </c>
      <c r="D2868" s="50" t="s">
        <v>48</v>
      </c>
      <c r="E2868" s="51">
        <v>16</v>
      </c>
      <c r="F2868" s="51">
        <v>0.29999999999999999</v>
      </c>
      <c r="G2868" s="51">
        <v>4.7999999999999998</v>
      </c>
      <c r="H2868" s="52"/>
      <c r="I2868" s="53"/>
      <c r="J2868" s="52">
        <v>509.48000000000002</v>
      </c>
      <c r="K2868" s="53"/>
      <c r="L2868" s="52">
        <v>2445.5</v>
      </c>
      <c r="M2868" s="1"/>
    </row>
    <row r="2869">
      <c r="A2869" s="55"/>
      <c r="B2869" s="51">
        <v>2</v>
      </c>
      <c r="C2869" s="55" t="s">
        <v>51</v>
      </c>
      <c r="D2869" s="50"/>
      <c r="E2869" s="56"/>
      <c r="F2869" s="51"/>
      <c r="G2869" s="51"/>
      <c r="H2869" s="51"/>
      <c r="I2869" s="51"/>
      <c r="J2869" s="51"/>
      <c r="K2869" s="51"/>
      <c r="L2869" s="57">
        <v>493.12999999999994</v>
      </c>
      <c r="M2869" s="1"/>
    </row>
    <row r="2870">
      <c r="A2870" s="55"/>
      <c r="B2870" s="51"/>
      <c r="C2870" s="55" t="s">
        <v>52</v>
      </c>
      <c r="D2870" s="50" t="s">
        <v>48</v>
      </c>
      <c r="E2870" s="56"/>
      <c r="F2870" s="51"/>
      <c r="G2870" s="51">
        <v>0.38700000000000001</v>
      </c>
      <c r="H2870" s="51"/>
      <c r="I2870" s="51"/>
      <c r="J2870" s="51"/>
      <c r="K2870" s="51"/>
      <c r="L2870" s="57">
        <v>240.03</v>
      </c>
      <c r="M2870" s="1"/>
      <c r="CE2870">
        <v>1</v>
      </c>
    </row>
    <row r="2871" ht="42.75">
      <c r="A2871" s="49"/>
      <c r="B2871" s="49" t="s">
        <v>159</v>
      </c>
      <c r="C2871" s="49" t="s">
        <v>160</v>
      </c>
      <c r="D2871" s="50" t="s">
        <v>55</v>
      </c>
      <c r="E2871" s="51">
        <v>1.29</v>
      </c>
      <c r="F2871" s="51">
        <v>0.29999999999999999</v>
      </c>
      <c r="G2871" s="51">
        <v>0.38700000000000001</v>
      </c>
      <c r="H2871" s="52">
        <v>995.50999999999999</v>
      </c>
      <c r="I2871" s="53">
        <v>1.28</v>
      </c>
      <c r="J2871" s="52">
        <v>1274.25</v>
      </c>
      <c r="K2871" s="53"/>
      <c r="L2871" s="52">
        <v>493.13</v>
      </c>
      <c r="M2871" s="1"/>
    </row>
    <row r="2872" ht="28.5">
      <c r="A2872" s="49"/>
      <c r="B2872" s="49" t="s">
        <v>56</v>
      </c>
      <c r="C2872" s="49" t="s">
        <v>57</v>
      </c>
      <c r="D2872" s="50" t="s">
        <v>48</v>
      </c>
      <c r="E2872" s="51">
        <v>1.29</v>
      </c>
      <c r="F2872" s="51">
        <v>0.29999999999999999</v>
      </c>
      <c r="G2872" s="51">
        <v>0.38700000000000001</v>
      </c>
      <c r="H2872" s="52"/>
      <c r="I2872" s="53"/>
      <c r="J2872" s="52">
        <v>620.24000000000001</v>
      </c>
      <c r="K2872" s="53"/>
      <c r="L2872" s="52">
        <v>240.03</v>
      </c>
      <c r="M2872" s="1"/>
      <c r="CE2872">
        <v>1</v>
      </c>
    </row>
    <row r="2873">
      <c r="A2873" s="55"/>
      <c r="B2873" s="51">
        <v>4</v>
      </c>
      <c r="C2873" s="55" t="s">
        <v>58</v>
      </c>
      <c r="D2873" s="50"/>
      <c r="E2873" s="56"/>
      <c r="F2873" s="51"/>
      <c r="G2873" s="51"/>
      <c r="H2873" s="51"/>
      <c r="I2873" s="51"/>
      <c r="J2873" s="51"/>
      <c r="K2873" s="51"/>
      <c r="L2873" s="57">
        <v>0</v>
      </c>
      <c r="M2873" s="1"/>
    </row>
    <row r="2874">
      <c r="A2874" s="49"/>
      <c r="B2874" s="49" t="s">
        <v>146</v>
      </c>
      <c r="C2874" s="49" t="s">
        <v>147</v>
      </c>
      <c r="D2874" s="50" t="s">
        <v>148</v>
      </c>
      <c r="E2874" s="51">
        <v>0.0016999999999999999</v>
      </c>
      <c r="F2874" s="51">
        <v>0</v>
      </c>
      <c r="G2874" s="51">
        <v>0</v>
      </c>
      <c r="H2874" s="52">
        <v>116448.72</v>
      </c>
      <c r="I2874" s="53">
        <v>1.28</v>
      </c>
      <c r="J2874" s="52">
        <v>149054.35999999999</v>
      </c>
      <c r="K2874" s="53"/>
      <c r="L2874" s="52">
        <v>0</v>
      </c>
      <c r="M2874" s="1"/>
    </row>
    <row r="2875">
      <c r="A2875" s="49"/>
      <c r="B2875" s="49" t="s">
        <v>255</v>
      </c>
      <c r="C2875" s="49" t="s">
        <v>256</v>
      </c>
      <c r="D2875" s="50" t="s">
        <v>151</v>
      </c>
      <c r="E2875" s="51">
        <v>0.0030000000000000001</v>
      </c>
      <c r="F2875" s="51">
        <v>0</v>
      </c>
      <c r="G2875" s="51">
        <v>0</v>
      </c>
      <c r="H2875" s="52">
        <v>284.14999999999998</v>
      </c>
      <c r="I2875" s="53">
        <v>1.4299999999999999</v>
      </c>
      <c r="J2875" s="52">
        <v>406.32999999999998</v>
      </c>
      <c r="K2875" s="53"/>
      <c r="L2875" s="52">
        <v>0</v>
      </c>
      <c r="M2875" s="1"/>
    </row>
    <row r="2876">
      <c r="A2876" s="49"/>
      <c r="B2876" s="49" t="s">
        <v>257</v>
      </c>
      <c r="C2876" s="49" t="s">
        <v>258</v>
      </c>
      <c r="D2876" s="50" t="s">
        <v>151</v>
      </c>
      <c r="E2876" s="51">
        <v>0.016</v>
      </c>
      <c r="F2876" s="51">
        <v>0</v>
      </c>
      <c r="G2876" s="51">
        <v>0</v>
      </c>
      <c r="H2876" s="52">
        <v>219.68000000000001</v>
      </c>
      <c r="I2876" s="53">
        <v>0.91000000000000003</v>
      </c>
      <c r="J2876" s="52">
        <v>199.91</v>
      </c>
      <c r="K2876" s="53"/>
      <c r="L2876" s="52">
        <v>0</v>
      </c>
      <c r="M2876" s="1"/>
    </row>
    <row r="2877" ht="57">
      <c r="A2877" s="49"/>
      <c r="B2877" s="49" t="s">
        <v>222</v>
      </c>
      <c r="C2877" s="49" t="s">
        <v>223</v>
      </c>
      <c r="D2877" s="50" t="s">
        <v>221</v>
      </c>
      <c r="E2877" s="51">
        <v>2.7400000000000002</v>
      </c>
      <c r="F2877" s="51">
        <v>0</v>
      </c>
      <c r="G2877" s="51">
        <v>0</v>
      </c>
      <c r="H2877" s="52">
        <v>2.27</v>
      </c>
      <c r="I2877" s="53">
        <v>1.53</v>
      </c>
      <c r="J2877" s="52">
        <v>3.4700000000000002</v>
      </c>
      <c r="K2877" s="53"/>
      <c r="L2877" s="52">
        <v>0</v>
      </c>
      <c r="M2877" s="1"/>
    </row>
    <row r="2878" ht="28.5">
      <c r="A2878" s="49"/>
      <c r="B2878" s="49" t="s">
        <v>149</v>
      </c>
      <c r="C2878" s="49" t="s">
        <v>150</v>
      </c>
      <c r="D2878" s="50" t="s">
        <v>151</v>
      </c>
      <c r="E2878" s="51">
        <v>0.34000000000000002</v>
      </c>
      <c r="F2878" s="51">
        <v>0</v>
      </c>
      <c r="G2878" s="51">
        <v>0</v>
      </c>
      <c r="H2878" s="52">
        <v>870.17999999999995</v>
      </c>
      <c r="I2878" s="53">
        <v>1.6100000000000001</v>
      </c>
      <c r="J2878" s="52">
        <v>1400.99</v>
      </c>
      <c r="K2878" s="53"/>
      <c r="L2878" s="52">
        <v>0</v>
      </c>
      <c r="M2878" s="1"/>
    </row>
    <row r="2879" ht="28.5">
      <c r="A2879" s="49"/>
      <c r="B2879" s="49" t="s">
        <v>326</v>
      </c>
      <c r="C2879" s="49" t="s">
        <v>327</v>
      </c>
      <c r="D2879" s="50" t="s">
        <v>151</v>
      </c>
      <c r="E2879" s="51">
        <v>0.0071999999999999998</v>
      </c>
      <c r="F2879" s="51">
        <v>0</v>
      </c>
      <c r="G2879" s="51">
        <v>0</v>
      </c>
      <c r="H2879" s="52">
        <v>2536.4499999999998</v>
      </c>
      <c r="I2879" s="53">
        <v>1.6100000000000001</v>
      </c>
      <c r="J2879" s="52">
        <v>4083.6799999999998</v>
      </c>
      <c r="K2879" s="53"/>
      <c r="L2879" s="52">
        <v>0</v>
      </c>
      <c r="M2879" s="1"/>
    </row>
    <row r="2880" ht="42.75">
      <c r="A2880" s="49"/>
      <c r="B2880" s="49" t="s">
        <v>328</v>
      </c>
      <c r="C2880" s="49" t="s">
        <v>329</v>
      </c>
      <c r="D2880" s="50" t="s">
        <v>151</v>
      </c>
      <c r="E2880" s="51">
        <v>0.012999999999999999</v>
      </c>
      <c r="F2880" s="51">
        <v>0</v>
      </c>
      <c r="G2880" s="51">
        <v>0</v>
      </c>
      <c r="H2880" s="52">
        <v>1928.25</v>
      </c>
      <c r="I2880" s="53">
        <v>1.0600000000000001</v>
      </c>
      <c r="J2880" s="52">
        <v>2043.95</v>
      </c>
      <c r="K2880" s="53"/>
      <c r="L2880" s="52">
        <v>0</v>
      </c>
      <c r="M2880" s="1"/>
    </row>
    <row r="2881" ht="42.75">
      <c r="A2881" s="49"/>
      <c r="B2881" s="49" t="s">
        <v>267</v>
      </c>
      <c r="C2881" s="49" t="s">
        <v>268</v>
      </c>
      <c r="D2881" s="50" t="s">
        <v>195</v>
      </c>
      <c r="E2881" s="51">
        <v>0.17000000000000001</v>
      </c>
      <c r="F2881" s="51">
        <v>0</v>
      </c>
      <c r="G2881" s="51">
        <v>0</v>
      </c>
      <c r="H2881" s="52">
        <v>47.259999999999998</v>
      </c>
      <c r="I2881" s="53">
        <v>2.5299999999999998</v>
      </c>
      <c r="J2881" s="52">
        <v>119.56999999999999</v>
      </c>
      <c r="K2881" s="53"/>
      <c r="L2881" s="52">
        <v>0</v>
      </c>
      <c r="M2881" s="1"/>
    </row>
    <row r="2882" ht="28.5">
      <c r="A2882" s="49"/>
      <c r="B2882" s="49" t="s">
        <v>269</v>
      </c>
      <c r="C2882" s="49" t="s">
        <v>270</v>
      </c>
      <c r="D2882" s="50" t="s">
        <v>271</v>
      </c>
      <c r="E2882" s="51">
        <v>0.0089999999999999993</v>
      </c>
      <c r="F2882" s="51">
        <v>0</v>
      </c>
      <c r="G2882" s="51">
        <v>0</v>
      </c>
      <c r="H2882" s="52">
        <v>6052.54</v>
      </c>
      <c r="I2882" s="53">
        <v>1.3799999999999999</v>
      </c>
      <c r="J2882" s="52">
        <v>8352.5100000000002</v>
      </c>
      <c r="K2882" s="53"/>
      <c r="L2882" s="52">
        <v>0</v>
      </c>
      <c r="M2882" s="1"/>
    </row>
    <row r="2883" ht="28.5">
      <c r="A2883" s="49"/>
      <c r="B2883" s="49" t="s">
        <v>330</v>
      </c>
      <c r="C2883" s="64" t="s">
        <v>331</v>
      </c>
      <c r="D2883" s="59" t="s">
        <v>221</v>
      </c>
      <c r="E2883" s="61">
        <v>0.69999999999999996</v>
      </c>
      <c r="F2883" s="61">
        <v>0</v>
      </c>
      <c r="G2883" s="61">
        <v>0</v>
      </c>
      <c r="H2883" s="65">
        <v>123.25</v>
      </c>
      <c r="I2883" s="66">
        <v>1.3100000000000001</v>
      </c>
      <c r="J2883" s="65">
        <v>161.46000000000001</v>
      </c>
      <c r="K2883" s="66"/>
      <c r="L2883" s="65">
        <v>0</v>
      </c>
      <c r="M2883" s="1"/>
    </row>
    <row r="2884">
      <c r="A2884" s="49"/>
      <c r="B2884" s="49"/>
      <c r="C2884" s="63" t="s">
        <v>59</v>
      </c>
      <c r="D2884" s="50"/>
      <c r="E2884" s="51"/>
      <c r="F2884" s="51"/>
      <c r="G2884" s="51"/>
      <c r="H2884" s="52"/>
      <c r="I2884" s="53"/>
      <c r="J2884" s="52"/>
      <c r="K2884" s="53"/>
      <c r="L2884" s="52">
        <v>3178.6600000000003</v>
      </c>
      <c r="M2884" s="1"/>
    </row>
    <row r="2885">
      <c r="A2885" s="49"/>
      <c r="B2885" s="49"/>
      <c r="C2885" s="49" t="s">
        <v>60</v>
      </c>
      <c r="D2885" s="50"/>
      <c r="E2885" s="51"/>
      <c r="F2885" s="51"/>
      <c r="G2885" s="51"/>
      <c r="H2885" s="52"/>
      <c r="I2885" s="53"/>
      <c r="J2885" s="52"/>
      <c r="K2885" s="53"/>
      <c r="L2885" s="52">
        <v>2685.5300000000002</v>
      </c>
      <c r="M2885" s="1"/>
    </row>
    <row r="2886" ht="28.5">
      <c r="A2886" s="49"/>
      <c r="B2886" s="49" t="s">
        <v>61</v>
      </c>
      <c r="C2886" s="49" t="s">
        <v>62</v>
      </c>
      <c r="D2886" s="50" t="s">
        <v>63</v>
      </c>
      <c r="E2886" s="51">
        <v>111</v>
      </c>
      <c r="F2886" s="51"/>
      <c r="G2886" s="51">
        <v>111</v>
      </c>
      <c r="H2886" s="52"/>
      <c r="I2886" s="53"/>
      <c r="J2886" s="52"/>
      <c r="K2886" s="53"/>
      <c r="L2886" s="52">
        <v>2980.9400000000001</v>
      </c>
      <c r="M2886" s="1"/>
    </row>
    <row r="2887" ht="28.5">
      <c r="A2887" s="64"/>
      <c r="B2887" s="64" t="s">
        <v>64</v>
      </c>
      <c r="C2887" s="64" t="s">
        <v>65</v>
      </c>
      <c r="D2887" s="59" t="s">
        <v>63</v>
      </c>
      <c r="E2887" s="61">
        <v>52</v>
      </c>
      <c r="F2887" s="61"/>
      <c r="G2887" s="61">
        <v>52</v>
      </c>
      <c r="H2887" s="65"/>
      <c r="I2887" s="66"/>
      <c r="J2887" s="65"/>
      <c r="K2887" s="66"/>
      <c r="L2887" s="65">
        <v>1396.48</v>
      </c>
      <c r="M2887" s="1"/>
    </row>
    <row r="2888">
      <c r="C2888" s="67" t="s">
        <v>66</v>
      </c>
      <c r="D2888" s="67"/>
      <c r="E2888" s="67"/>
      <c r="F2888" s="67"/>
      <c r="G2888" s="67"/>
      <c r="H2888" s="67"/>
      <c r="I2888" s="68">
        <v>7556.079999999999</v>
      </c>
      <c r="J2888" s="68"/>
      <c r="K2888" s="68">
        <v>7556.079999999999</v>
      </c>
      <c r="L2888" s="68"/>
      <c r="M2888" s="3">
        <f>K2888*1.0795</f>
        <v>8156.7883599999986</v>
      </c>
      <c r="AD2888">
        <v>1253.99</v>
      </c>
      <c r="AE2888">
        <v>587.45000000000005</v>
      </c>
      <c r="AN2888" s="69">
        <v>7556.079999999999</v>
      </c>
      <c r="AO2888" s="69">
        <v>493.12999999999994</v>
      </c>
      <c r="AQ2888" t="s">
        <v>67</v>
      </c>
      <c r="AR2888" s="69">
        <v>2445.5</v>
      </c>
      <c r="AT2888" s="69">
        <v>240.03</v>
      </c>
      <c r="AV2888" t="s">
        <v>67</v>
      </c>
      <c r="AW2888" s="69">
        <v>0</v>
      </c>
      <c r="AZ2888">
        <v>2980.9400000000001</v>
      </c>
      <c r="BA2888">
        <v>1396.48</v>
      </c>
      <c r="CD2888">
        <v>2</v>
      </c>
    </row>
    <row r="2889" ht="82.5">
      <c r="A2889" s="48" t="s">
        <v>514</v>
      </c>
      <c r="B2889" s="49" t="s">
        <v>512</v>
      </c>
      <c r="C2889" s="49" t="s">
        <v>515</v>
      </c>
      <c r="D2889" s="50" t="s">
        <v>252</v>
      </c>
      <c r="E2889" s="51">
        <v>1</v>
      </c>
      <c r="F2889" s="51"/>
      <c r="G2889" s="51">
        <v>1</v>
      </c>
      <c r="H2889" s="52"/>
      <c r="I2889" s="53"/>
      <c r="J2889" s="52"/>
      <c r="K2889" s="53"/>
      <c r="L2889" s="52"/>
      <c r="M2889" s="1"/>
    </row>
    <row r="2890">
      <c r="A2890" s="55"/>
      <c r="B2890" s="51">
        <v>1</v>
      </c>
      <c r="C2890" s="55" t="s">
        <v>47</v>
      </c>
      <c r="D2890" s="50" t="s">
        <v>48</v>
      </c>
      <c r="E2890" s="56"/>
      <c r="F2890" s="51"/>
      <c r="G2890" s="51">
        <v>16</v>
      </c>
      <c r="H2890" s="51"/>
      <c r="I2890" s="51"/>
      <c r="J2890" s="51"/>
      <c r="K2890" s="51"/>
      <c r="L2890" s="57">
        <v>8151.6800000000003</v>
      </c>
      <c r="M2890" s="1"/>
    </row>
    <row r="2891">
      <c r="A2891" s="49"/>
      <c r="B2891" s="49" t="s">
        <v>97</v>
      </c>
      <c r="C2891" s="49" t="s">
        <v>98</v>
      </c>
      <c r="D2891" s="50" t="s">
        <v>48</v>
      </c>
      <c r="E2891" s="51">
        <v>16</v>
      </c>
      <c r="F2891" s="51"/>
      <c r="G2891" s="51">
        <v>16</v>
      </c>
      <c r="H2891" s="52"/>
      <c r="I2891" s="53"/>
      <c r="J2891" s="52">
        <v>509.48000000000002</v>
      </c>
      <c r="K2891" s="53"/>
      <c r="L2891" s="52">
        <v>8151.6800000000003</v>
      </c>
      <c r="M2891" s="1"/>
    </row>
    <row r="2892">
      <c r="A2892" s="55"/>
      <c r="B2892" s="51">
        <v>2</v>
      </c>
      <c r="C2892" s="55" t="s">
        <v>51</v>
      </c>
      <c r="D2892" s="50"/>
      <c r="E2892" s="56"/>
      <c r="F2892" s="51"/>
      <c r="G2892" s="51"/>
      <c r="H2892" s="51"/>
      <c r="I2892" s="51"/>
      <c r="J2892" s="51"/>
      <c r="K2892" s="51"/>
      <c r="L2892" s="57">
        <v>1643.78</v>
      </c>
      <c r="M2892" s="1"/>
    </row>
    <row r="2893">
      <c r="A2893" s="55"/>
      <c r="B2893" s="51"/>
      <c r="C2893" s="55" t="s">
        <v>52</v>
      </c>
      <c r="D2893" s="50" t="s">
        <v>48</v>
      </c>
      <c r="E2893" s="56"/>
      <c r="F2893" s="51"/>
      <c r="G2893" s="51">
        <v>1.29</v>
      </c>
      <c r="H2893" s="51"/>
      <c r="I2893" s="51"/>
      <c r="J2893" s="51"/>
      <c r="K2893" s="51"/>
      <c r="L2893" s="57">
        <v>800.11000000000001</v>
      </c>
      <c r="M2893" s="1"/>
      <c r="CE2893">
        <v>1</v>
      </c>
    </row>
    <row r="2894" ht="42.75">
      <c r="A2894" s="49"/>
      <c r="B2894" s="49" t="s">
        <v>159</v>
      </c>
      <c r="C2894" s="49" t="s">
        <v>160</v>
      </c>
      <c r="D2894" s="50" t="s">
        <v>55</v>
      </c>
      <c r="E2894" s="51">
        <v>1.29</v>
      </c>
      <c r="F2894" s="51"/>
      <c r="G2894" s="51">
        <v>1.29</v>
      </c>
      <c r="H2894" s="52">
        <v>995.50999999999999</v>
      </c>
      <c r="I2894" s="53">
        <v>1.28</v>
      </c>
      <c r="J2894" s="52">
        <v>1274.25</v>
      </c>
      <c r="K2894" s="53"/>
      <c r="L2894" s="52">
        <v>1643.78</v>
      </c>
      <c r="M2894" s="1"/>
    </row>
    <row r="2895" ht="28.5">
      <c r="A2895" s="49"/>
      <c r="B2895" s="49" t="s">
        <v>56</v>
      </c>
      <c r="C2895" s="49" t="s">
        <v>57</v>
      </c>
      <c r="D2895" s="50" t="s">
        <v>48</v>
      </c>
      <c r="E2895" s="51">
        <v>1.29</v>
      </c>
      <c r="F2895" s="51"/>
      <c r="G2895" s="51">
        <v>1.29</v>
      </c>
      <c r="H2895" s="52"/>
      <c r="I2895" s="53"/>
      <c r="J2895" s="52">
        <v>620.24000000000001</v>
      </c>
      <c r="K2895" s="53"/>
      <c r="L2895" s="52">
        <v>800.11000000000001</v>
      </c>
      <c r="M2895" s="1"/>
      <c r="CE2895">
        <v>1</v>
      </c>
    </row>
    <row r="2896">
      <c r="A2896" s="55"/>
      <c r="B2896" s="51">
        <v>4</v>
      </c>
      <c r="C2896" s="55" t="s">
        <v>58</v>
      </c>
      <c r="D2896" s="50"/>
      <c r="E2896" s="56"/>
      <c r="F2896" s="51"/>
      <c r="G2896" s="51"/>
      <c r="H2896" s="51"/>
      <c r="I2896" s="51"/>
      <c r="J2896" s="51"/>
      <c r="K2896" s="51"/>
      <c r="L2896" s="57">
        <v>0</v>
      </c>
      <c r="M2896" s="1"/>
    </row>
    <row r="2897">
      <c r="A2897" s="49"/>
      <c r="B2897" s="49" t="s">
        <v>146</v>
      </c>
      <c r="C2897" s="49" t="s">
        <v>147</v>
      </c>
      <c r="D2897" s="50" t="s">
        <v>148</v>
      </c>
      <c r="E2897" s="51">
        <v>0.0016999999999999999</v>
      </c>
      <c r="F2897" s="51">
        <v>0</v>
      </c>
      <c r="G2897" s="51">
        <v>0</v>
      </c>
      <c r="H2897" s="52">
        <v>116448.72</v>
      </c>
      <c r="I2897" s="53">
        <v>1.28</v>
      </c>
      <c r="J2897" s="52">
        <v>149054.35999999999</v>
      </c>
      <c r="K2897" s="53"/>
      <c r="L2897" s="52">
        <v>0</v>
      </c>
      <c r="M2897" s="1"/>
    </row>
    <row r="2898">
      <c r="A2898" s="49"/>
      <c r="B2898" s="49" t="s">
        <v>255</v>
      </c>
      <c r="C2898" s="49" t="s">
        <v>256</v>
      </c>
      <c r="D2898" s="50" t="s">
        <v>151</v>
      </c>
      <c r="E2898" s="51">
        <v>0.0030000000000000001</v>
      </c>
      <c r="F2898" s="51">
        <v>0</v>
      </c>
      <c r="G2898" s="51">
        <v>0</v>
      </c>
      <c r="H2898" s="52">
        <v>284.14999999999998</v>
      </c>
      <c r="I2898" s="53">
        <v>1.4299999999999999</v>
      </c>
      <c r="J2898" s="52">
        <v>406.32999999999998</v>
      </c>
      <c r="K2898" s="53"/>
      <c r="L2898" s="52">
        <v>0</v>
      </c>
      <c r="M2898" s="1"/>
    </row>
    <row r="2899">
      <c r="A2899" s="49"/>
      <c r="B2899" s="49" t="s">
        <v>257</v>
      </c>
      <c r="C2899" s="49" t="s">
        <v>258</v>
      </c>
      <c r="D2899" s="50" t="s">
        <v>151</v>
      </c>
      <c r="E2899" s="51">
        <v>0.016</v>
      </c>
      <c r="F2899" s="51">
        <v>0</v>
      </c>
      <c r="G2899" s="51">
        <v>0</v>
      </c>
      <c r="H2899" s="52">
        <v>219.68000000000001</v>
      </c>
      <c r="I2899" s="53">
        <v>0.91000000000000003</v>
      </c>
      <c r="J2899" s="52">
        <v>199.91</v>
      </c>
      <c r="K2899" s="53"/>
      <c r="L2899" s="52">
        <v>0</v>
      </c>
      <c r="M2899" s="1"/>
    </row>
    <row r="2900" ht="57">
      <c r="A2900" s="49"/>
      <c r="B2900" s="49" t="s">
        <v>222</v>
      </c>
      <c r="C2900" s="49" t="s">
        <v>223</v>
      </c>
      <c r="D2900" s="50" t="s">
        <v>221</v>
      </c>
      <c r="E2900" s="51">
        <v>2.7400000000000002</v>
      </c>
      <c r="F2900" s="51">
        <v>0</v>
      </c>
      <c r="G2900" s="51">
        <v>0</v>
      </c>
      <c r="H2900" s="52">
        <v>2.27</v>
      </c>
      <c r="I2900" s="53">
        <v>1.53</v>
      </c>
      <c r="J2900" s="52">
        <v>3.4700000000000002</v>
      </c>
      <c r="K2900" s="53"/>
      <c r="L2900" s="52">
        <v>0</v>
      </c>
      <c r="M2900" s="1"/>
    </row>
    <row r="2901" ht="28.5">
      <c r="A2901" s="49"/>
      <c r="B2901" s="49" t="s">
        <v>149</v>
      </c>
      <c r="C2901" s="49" t="s">
        <v>150</v>
      </c>
      <c r="D2901" s="50" t="s">
        <v>151</v>
      </c>
      <c r="E2901" s="51">
        <v>0.34000000000000002</v>
      </c>
      <c r="F2901" s="51">
        <v>0</v>
      </c>
      <c r="G2901" s="51">
        <v>0</v>
      </c>
      <c r="H2901" s="52">
        <v>870.17999999999995</v>
      </c>
      <c r="I2901" s="53">
        <v>1.6100000000000001</v>
      </c>
      <c r="J2901" s="52">
        <v>1400.99</v>
      </c>
      <c r="K2901" s="53"/>
      <c r="L2901" s="52">
        <v>0</v>
      </c>
      <c r="M2901" s="1"/>
    </row>
    <row r="2902" ht="28.5">
      <c r="A2902" s="49"/>
      <c r="B2902" s="49" t="s">
        <v>326</v>
      </c>
      <c r="C2902" s="49" t="s">
        <v>327</v>
      </c>
      <c r="D2902" s="50" t="s">
        <v>151</v>
      </c>
      <c r="E2902" s="51">
        <v>0.0071999999999999998</v>
      </c>
      <c r="F2902" s="51">
        <v>0</v>
      </c>
      <c r="G2902" s="51">
        <v>0</v>
      </c>
      <c r="H2902" s="52">
        <v>2536.4499999999998</v>
      </c>
      <c r="I2902" s="53">
        <v>1.6100000000000001</v>
      </c>
      <c r="J2902" s="52">
        <v>4083.6799999999998</v>
      </c>
      <c r="K2902" s="53"/>
      <c r="L2902" s="52">
        <v>0</v>
      </c>
      <c r="M2902" s="1"/>
    </row>
    <row r="2903" ht="42.75">
      <c r="A2903" s="49"/>
      <c r="B2903" s="49" t="s">
        <v>328</v>
      </c>
      <c r="C2903" s="49" t="s">
        <v>329</v>
      </c>
      <c r="D2903" s="50" t="s">
        <v>151</v>
      </c>
      <c r="E2903" s="51">
        <v>0.012999999999999999</v>
      </c>
      <c r="F2903" s="51">
        <v>0</v>
      </c>
      <c r="G2903" s="51">
        <v>0</v>
      </c>
      <c r="H2903" s="52">
        <v>1928.25</v>
      </c>
      <c r="I2903" s="53">
        <v>1.0600000000000001</v>
      </c>
      <c r="J2903" s="52">
        <v>2043.95</v>
      </c>
      <c r="K2903" s="53"/>
      <c r="L2903" s="52">
        <v>0</v>
      </c>
      <c r="M2903" s="1"/>
    </row>
    <row r="2904" ht="42.75">
      <c r="A2904" s="49"/>
      <c r="B2904" s="49" t="s">
        <v>267</v>
      </c>
      <c r="C2904" s="49" t="s">
        <v>268</v>
      </c>
      <c r="D2904" s="50" t="s">
        <v>195</v>
      </c>
      <c r="E2904" s="51">
        <v>0.17000000000000001</v>
      </c>
      <c r="F2904" s="51">
        <v>0</v>
      </c>
      <c r="G2904" s="51">
        <v>0</v>
      </c>
      <c r="H2904" s="52">
        <v>47.259999999999998</v>
      </c>
      <c r="I2904" s="53">
        <v>2.5299999999999998</v>
      </c>
      <c r="J2904" s="52">
        <v>119.56999999999999</v>
      </c>
      <c r="K2904" s="53"/>
      <c r="L2904" s="52">
        <v>0</v>
      </c>
      <c r="M2904" s="1"/>
    </row>
    <row r="2905" ht="28.5">
      <c r="A2905" s="49"/>
      <c r="B2905" s="49" t="s">
        <v>269</v>
      </c>
      <c r="C2905" s="49" t="s">
        <v>270</v>
      </c>
      <c r="D2905" s="50" t="s">
        <v>271</v>
      </c>
      <c r="E2905" s="51">
        <v>0.0089999999999999993</v>
      </c>
      <c r="F2905" s="51">
        <v>0</v>
      </c>
      <c r="G2905" s="51">
        <v>0</v>
      </c>
      <c r="H2905" s="52">
        <v>6052.54</v>
      </c>
      <c r="I2905" s="53">
        <v>1.3799999999999999</v>
      </c>
      <c r="J2905" s="52">
        <v>8352.5100000000002</v>
      </c>
      <c r="K2905" s="53"/>
      <c r="L2905" s="52">
        <v>0</v>
      </c>
      <c r="M2905" s="1"/>
    </row>
    <row r="2906" ht="28.5">
      <c r="A2906" s="49"/>
      <c r="B2906" s="49" t="s">
        <v>330</v>
      </c>
      <c r="C2906" s="64" t="s">
        <v>331</v>
      </c>
      <c r="D2906" s="59" t="s">
        <v>221</v>
      </c>
      <c r="E2906" s="61">
        <v>0.69999999999999996</v>
      </c>
      <c r="F2906" s="61">
        <v>0</v>
      </c>
      <c r="G2906" s="61">
        <v>0</v>
      </c>
      <c r="H2906" s="65">
        <v>123.25</v>
      </c>
      <c r="I2906" s="66">
        <v>1.3100000000000001</v>
      </c>
      <c r="J2906" s="65">
        <v>161.46000000000001</v>
      </c>
      <c r="K2906" s="66"/>
      <c r="L2906" s="65">
        <v>0</v>
      </c>
      <c r="M2906" s="1"/>
    </row>
    <row r="2907">
      <c r="A2907" s="49"/>
      <c r="B2907" s="49"/>
      <c r="C2907" s="63" t="s">
        <v>59</v>
      </c>
      <c r="D2907" s="50"/>
      <c r="E2907" s="51"/>
      <c r="F2907" s="51"/>
      <c r="G2907" s="51"/>
      <c r="H2907" s="52"/>
      <c r="I2907" s="53"/>
      <c r="J2907" s="52"/>
      <c r="K2907" s="53"/>
      <c r="L2907" s="52">
        <v>10595.570000000002</v>
      </c>
      <c r="M2907" s="1"/>
    </row>
    <row r="2908">
      <c r="A2908" s="49"/>
      <c r="B2908" s="49"/>
      <c r="C2908" s="49" t="s">
        <v>60</v>
      </c>
      <c r="D2908" s="50"/>
      <c r="E2908" s="51"/>
      <c r="F2908" s="51"/>
      <c r="G2908" s="51"/>
      <c r="H2908" s="52"/>
      <c r="I2908" s="53"/>
      <c r="J2908" s="52"/>
      <c r="K2908" s="53"/>
      <c r="L2908" s="52">
        <v>8951.7900000000009</v>
      </c>
      <c r="M2908" s="1"/>
    </row>
    <row r="2909" ht="28.5">
      <c r="A2909" s="49"/>
      <c r="B2909" s="49" t="s">
        <v>61</v>
      </c>
      <c r="C2909" s="49" t="s">
        <v>62</v>
      </c>
      <c r="D2909" s="50" t="s">
        <v>63</v>
      </c>
      <c r="E2909" s="51">
        <v>111</v>
      </c>
      <c r="F2909" s="51"/>
      <c r="G2909" s="51">
        <v>111</v>
      </c>
      <c r="H2909" s="52"/>
      <c r="I2909" s="53"/>
      <c r="J2909" s="52"/>
      <c r="K2909" s="53"/>
      <c r="L2909" s="52">
        <v>9936.4899999999998</v>
      </c>
      <c r="M2909" s="1"/>
    </row>
    <row r="2910" ht="28.5">
      <c r="A2910" s="64"/>
      <c r="B2910" s="64" t="s">
        <v>64</v>
      </c>
      <c r="C2910" s="64" t="s">
        <v>65</v>
      </c>
      <c r="D2910" s="59" t="s">
        <v>63</v>
      </c>
      <c r="E2910" s="61">
        <v>52</v>
      </c>
      <c r="F2910" s="61"/>
      <c r="G2910" s="61">
        <v>52</v>
      </c>
      <c r="H2910" s="65"/>
      <c r="I2910" s="66"/>
      <c r="J2910" s="65"/>
      <c r="K2910" s="66"/>
      <c r="L2910" s="65">
        <v>4654.9300000000003</v>
      </c>
      <c r="M2910" s="1"/>
    </row>
    <row r="2911">
      <c r="C2911" s="67" t="s">
        <v>66</v>
      </c>
      <c r="D2911" s="67"/>
      <c r="E2911" s="67"/>
      <c r="F2911" s="67"/>
      <c r="G2911" s="67"/>
      <c r="H2911" s="67"/>
      <c r="I2911" s="68">
        <v>25186.990000000002</v>
      </c>
      <c r="J2911" s="68"/>
      <c r="K2911" s="68">
        <v>25186.990000000002</v>
      </c>
      <c r="L2911" s="68"/>
      <c r="M2911" s="3">
        <f>K2911*1.0795</f>
        <v>27189.355704999998</v>
      </c>
      <c r="AD2911">
        <v>1253.99</v>
      </c>
      <c r="AE2911">
        <v>587.45000000000005</v>
      </c>
      <c r="AN2911" s="69">
        <v>25186.990000000002</v>
      </c>
      <c r="AO2911" s="69">
        <v>1643.78</v>
      </c>
      <c r="AQ2911" t="s">
        <v>67</v>
      </c>
      <c r="AR2911" s="69">
        <v>8151.6800000000003</v>
      </c>
      <c r="AT2911" s="69">
        <v>800.11000000000001</v>
      </c>
      <c r="AV2911" t="s">
        <v>67</v>
      </c>
      <c r="AW2911" s="69">
        <v>0</v>
      </c>
      <c r="AZ2911">
        <v>9936.4899999999998</v>
      </c>
      <c r="BA2911">
        <v>4654.9300000000003</v>
      </c>
      <c r="CD2911">
        <v>2</v>
      </c>
    </row>
    <row r="2912" ht="71.25">
      <c r="A2912" s="48" t="s">
        <v>516</v>
      </c>
      <c r="B2912" s="49" t="s">
        <v>517</v>
      </c>
      <c r="C2912" s="49" t="s">
        <v>518</v>
      </c>
      <c r="D2912" s="50" t="s">
        <v>252</v>
      </c>
      <c r="E2912" s="51">
        <v>1</v>
      </c>
      <c r="F2912" s="51"/>
      <c r="G2912" s="51">
        <v>1</v>
      </c>
      <c r="H2912" s="52"/>
      <c r="I2912" s="53"/>
      <c r="J2912" s="52"/>
      <c r="K2912" s="53"/>
      <c r="L2912" s="52"/>
      <c r="M2912" s="1"/>
    </row>
    <row r="2913" ht="25.5">
      <c r="B2913" s="54" t="s">
        <v>157</v>
      </c>
      <c r="C2913" s="54" t="s">
        <v>158</v>
      </c>
      <c r="D2913" s="54"/>
      <c r="E2913" s="54"/>
      <c r="F2913" s="54"/>
      <c r="G2913" s="54"/>
      <c r="H2913" s="54"/>
      <c r="I2913" s="54"/>
      <c r="J2913" s="54"/>
      <c r="K2913" s="54"/>
      <c r="L2913" s="54"/>
      <c r="M2913" s="1"/>
      <c r="CW2913" s="70" t="s">
        <v>158</v>
      </c>
    </row>
    <row r="2914">
      <c r="A2914" s="55"/>
      <c r="B2914" s="51">
        <v>1</v>
      </c>
      <c r="C2914" s="55" t="s">
        <v>47</v>
      </c>
      <c r="D2914" s="50" t="s">
        <v>48</v>
      </c>
      <c r="E2914" s="56"/>
      <c r="F2914" s="51"/>
      <c r="G2914" s="51">
        <v>5.7000000000000002</v>
      </c>
      <c r="H2914" s="51"/>
      <c r="I2914" s="51"/>
      <c r="J2914" s="51"/>
      <c r="K2914" s="51"/>
      <c r="L2914" s="57">
        <v>2904.04</v>
      </c>
      <c r="M2914" s="1"/>
    </row>
    <row r="2915">
      <c r="A2915" s="49"/>
      <c r="B2915" s="49" t="s">
        <v>97</v>
      </c>
      <c r="C2915" s="49" t="s">
        <v>98</v>
      </c>
      <c r="D2915" s="50" t="s">
        <v>48</v>
      </c>
      <c r="E2915" s="51">
        <v>19</v>
      </c>
      <c r="F2915" s="51">
        <v>0.29999999999999999</v>
      </c>
      <c r="G2915" s="51">
        <v>5.7000000000000002</v>
      </c>
      <c r="H2915" s="52"/>
      <c r="I2915" s="53"/>
      <c r="J2915" s="52">
        <v>509.48000000000002</v>
      </c>
      <c r="K2915" s="53"/>
      <c r="L2915" s="52">
        <v>2904.04</v>
      </c>
      <c r="M2915" s="1"/>
    </row>
    <row r="2916">
      <c r="A2916" s="55"/>
      <c r="B2916" s="51">
        <v>2</v>
      </c>
      <c r="C2916" s="55" t="s">
        <v>51</v>
      </c>
      <c r="D2916" s="50"/>
      <c r="E2916" s="56"/>
      <c r="F2916" s="51"/>
      <c r="G2916" s="51"/>
      <c r="H2916" s="51"/>
      <c r="I2916" s="51"/>
      <c r="J2916" s="51"/>
      <c r="K2916" s="51"/>
      <c r="L2916" s="57">
        <v>577.24000000000001</v>
      </c>
      <c r="M2916" s="1"/>
    </row>
    <row r="2917">
      <c r="A2917" s="55"/>
      <c r="B2917" s="51"/>
      <c r="C2917" s="55" t="s">
        <v>52</v>
      </c>
      <c r="D2917" s="50" t="s">
        <v>48</v>
      </c>
      <c r="E2917" s="56"/>
      <c r="F2917" s="51"/>
      <c r="G2917" s="51">
        <v>0.45300000000000001</v>
      </c>
      <c r="H2917" s="51"/>
      <c r="I2917" s="51"/>
      <c r="J2917" s="51"/>
      <c r="K2917" s="51"/>
      <c r="L2917" s="57">
        <v>280.97000000000003</v>
      </c>
      <c r="M2917" s="1"/>
      <c r="CE2917">
        <v>1</v>
      </c>
    </row>
    <row r="2918" ht="42.75">
      <c r="A2918" s="49"/>
      <c r="B2918" s="49" t="s">
        <v>159</v>
      </c>
      <c r="C2918" s="49" t="s">
        <v>160</v>
      </c>
      <c r="D2918" s="50" t="s">
        <v>55</v>
      </c>
      <c r="E2918" s="51">
        <v>1.51</v>
      </c>
      <c r="F2918" s="51">
        <v>0.29999999999999999</v>
      </c>
      <c r="G2918" s="51">
        <v>0.45300000000000001</v>
      </c>
      <c r="H2918" s="52">
        <v>995.50999999999999</v>
      </c>
      <c r="I2918" s="53">
        <v>1.28</v>
      </c>
      <c r="J2918" s="52">
        <v>1274.25</v>
      </c>
      <c r="K2918" s="53"/>
      <c r="L2918" s="52">
        <v>577.24000000000001</v>
      </c>
      <c r="M2918" s="1"/>
    </row>
    <row r="2919" ht="28.5">
      <c r="A2919" s="49"/>
      <c r="B2919" s="49" t="s">
        <v>56</v>
      </c>
      <c r="C2919" s="49" t="s">
        <v>57</v>
      </c>
      <c r="D2919" s="50" t="s">
        <v>48</v>
      </c>
      <c r="E2919" s="51">
        <v>1.51</v>
      </c>
      <c r="F2919" s="51">
        <v>0.29999999999999999</v>
      </c>
      <c r="G2919" s="51">
        <v>0.45300000000000001</v>
      </c>
      <c r="H2919" s="52"/>
      <c r="I2919" s="53"/>
      <c r="J2919" s="52">
        <v>620.24000000000001</v>
      </c>
      <c r="K2919" s="53"/>
      <c r="L2919" s="52">
        <v>280.97000000000003</v>
      </c>
      <c r="M2919" s="1"/>
      <c r="CE2919">
        <v>1</v>
      </c>
    </row>
    <row r="2920">
      <c r="A2920" s="55"/>
      <c r="B2920" s="51">
        <v>4</v>
      </c>
      <c r="C2920" s="55" t="s">
        <v>58</v>
      </c>
      <c r="D2920" s="50"/>
      <c r="E2920" s="56"/>
      <c r="F2920" s="51"/>
      <c r="G2920" s="51"/>
      <c r="H2920" s="51"/>
      <c r="I2920" s="51"/>
      <c r="J2920" s="51"/>
      <c r="K2920" s="51"/>
      <c r="L2920" s="57">
        <v>0</v>
      </c>
      <c r="M2920" s="1"/>
    </row>
    <row r="2921">
      <c r="A2921" s="49"/>
      <c r="B2921" s="49" t="s">
        <v>146</v>
      </c>
      <c r="C2921" s="49" t="s">
        <v>147</v>
      </c>
      <c r="D2921" s="50" t="s">
        <v>148</v>
      </c>
      <c r="E2921" s="51">
        <v>0.0019</v>
      </c>
      <c r="F2921" s="51">
        <v>0</v>
      </c>
      <c r="G2921" s="51">
        <v>0</v>
      </c>
      <c r="H2921" s="52">
        <v>116448.72</v>
      </c>
      <c r="I2921" s="53">
        <v>1.28</v>
      </c>
      <c r="J2921" s="52">
        <v>149054.35999999999</v>
      </c>
      <c r="K2921" s="53"/>
      <c r="L2921" s="52">
        <v>0</v>
      </c>
      <c r="M2921" s="1"/>
    </row>
    <row r="2922">
      <c r="A2922" s="49"/>
      <c r="B2922" s="49" t="s">
        <v>255</v>
      </c>
      <c r="C2922" s="49" t="s">
        <v>256</v>
      </c>
      <c r="D2922" s="50" t="s">
        <v>151</v>
      </c>
      <c r="E2922" s="51">
        <v>0.0050000000000000001</v>
      </c>
      <c r="F2922" s="51">
        <v>0</v>
      </c>
      <c r="G2922" s="51">
        <v>0</v>
      </c>
      <c r="H2922" s="52">
        <v>284.14999999999998</v>
      </c>
      <c r="I2922" s="53">
        <v>1.4299999999999999</v>
      </c>
      <c r="J2922" s="52">
        <v>406.32999999999998</v>
      </c>
      <c r="K2922" s="53"/>
      <c r="L2922" s="52">
        <v>0</v>
      </c>
      <c r="M2922" s="1"/>
    </row>
    <row r="2923">
      <c r="A2923" s="49"/>
      <c r="B2923" s="49" t="s">
        <v>257</v>
      </c>
      <c r="C2923" s="49" t="s">
        <v>258</v>
      </c>
      <c r="D2923" s="50" t="s">
        <v>151</v>
      </c>
      <c r="E2923" s="51">
        <v>0.017999999999999999</v>
      </c>
      <c r="F2923" s="51">
        <v>0</v>
      </c>
      <c r="G2923" s="51">
        <v>0</v>
      </c>
      <c r="H2923" s="52">
        <v>219.68000000000001</v>
      </c>
      <c r="I2923" s="53">
        <v>0.91000000000000003</v>
      </c>
      <c r="J2923" s="52">
        <v>199.91</v>
      </c>
      <c r="K2923" s="53"/>
      <c r="L2923" s="52">
        <v>0</v>
      </c>
      <c r="M2923" s="1"/>
    </row>
    <row r="2924" ht="57">
      <c r="A2924" s="49"/>
      <c r="B2924" s="49" t="s">
        <v>222</v>
      </c>
      <c r="C2924" s="49" t="s">
        <v>223</v>
      </c>
      <c r="D2924" s="50" t="s">
        <v>221</v>
      </c>
      <c r="E2924" s="51">
        <v>3.5800000000000001</v>
      </c>
      <c r="F2924" s="51">
        <v>0</v>
      </c>
      <c r="G2924" s="51">
        <v>0</v>
      </c>
      <c r="H2924" s="52">
        <v>2.27</v>
      </c>
      <c r="I2924" s="53">
        <v>1.53</v>
      </c>
      <c r="J2924" s="52">
        <v>3.4700000000000002</v>
      </c>
      <c r="K2924" s="53"/>
      <c r="L2924" s="52">
        <v>0</v>
      </c>
      <c r="M2924" s="1"/>
    </row>
    <row r="2925" ht="28.5">
      <c r="A2925" s="49"/>
      <c r="B2925" s="49" t="s">
        <v>149</v>
      </c>
      <c r="C2925" s="49" t="s">
        <v>150</v>
      </c>
      <c r="D2925" s="50" t="s">
        <v>151</v>
      </c>
      <c r="E2925" s="51">
        <v>0.42999999999999999</v>
      </c>
      <c r="F2925" s="51">
        <v>0</v>
      </c>
      <c r="G2925" s="51">
        <v>0</v>
      </c>
      <c r="H2925" s="52">
        <v>870.17999999999995</v>
      </c>
      <c r="I2925" s="53">
        <v>1.6100000000000001</v>
      </c>
      <c r="J2925" s="52">
        <v>1400.99</v>
      </c>
      <c r="K2925" s="53"/>
      <c r="L2925" s="52">
        <v>0</v>
      </c>
      <c r="M2925" s="1"/>
    </row>
    <row r="2926" ht="28.5">
      <c r="A2926" s="49"/>
      <c r="B2926" s="49" t="s">
        <v>326</v>
      </c>
      <c r="C2926" s="49" t="s">
        <v>327</v>
      </c>
      <c r="D2926" s="50" t="s">
        <v>151</v>
      </c>
      <c r="E2926" s="51">
        <v>0.0089999999999999993</v>
      </c>
      <c r="F2926" s="51">
        <v>0</v>
      </c>
      <c r="G2926" s="51">
        <v>0</v>
      </c>
      <c r="H2926" s="52">
        <v>2536.4499999999998</v>
      </c>
      <c r="I2926" s="53">
        <v>1.6100000000000001</v>
      </c>
      <c r="J2926" s="52">
        <v>4083.6799999999998</v>
      </c>
      <c r="K2926" s="53"/>
      <c r="L2926" s="52">
        <v>0</v>
      </c>
      <c r="M2926" s="1"/>
    </row>
    <row r="2927" ht="42.75">
      <c r="A2927" s="49"/>
      <c r="B2927" s="49" t="s">
        <v>328</v>
      </c>
      <c r="C2927" s="49" t="s">
        <v>329</v>
      </c>
      <c r="D2927" s="50" t="s">
        <v>151</v>
      </c>
      <c r="E2927" s="51">
        <v>0.012999999999999999</v>
      </c>
      <c r="F2927" s="51">
        <v>0</v>
      </c>
      <c r="G2927" s="51">
        <v>0</v>
      </c>
      <c r="H2927" s="52">
        <v>1928.25</v>
      </c>
      <c r="I2927" s="53">
        <v>1.0600000000000001</v>
      </c>
      <c r="J2927" s="52">
        <v>2043.95</v>
      </c>
      <c r="K2927" s="53"/>
      <c r="L2927" s="52">
        <v>0</v>
      </c>
      <c r="M2927" s="1"/>
    </row>
    <row r="2928" ht="42.75">
      <c r="A2928" s="49"/>
      <c r="B2928" s="49" t="s">
        <v>267</v>
      </c>
      <c r="C2928" s="49" t="s">
        <v>268</v>
      </c>
      <c r="D2928" s="50" t="s">
        <v>195</v>
      </c>
      <c r="E2928" s="51">
        <v>0.29999999999999999</v>
      </c>
      <c r="F2928" s="51">
        <v>0</v>
      </c>
      <c r="G2928" s="51">
        <v>0</v>
      </c>
      <c r="H2928" s="52">
        <v>47.259999999999998</v>
      </c>
      <c r="I2928" s="53">
        <v>2.5299999999999998</v>
      </c>
      <c r="J2928" s="52">
        <v>119.56999999999999</v>
      </c>
      <c r="K2928" s="53"/>
      <c r="L2928" s="52">
        <v>0</v>
      </c>
      <c r="M2928" s="1"/>
    </row>
    <row r="2929" ht="28.5">
      <c r="A2929" s="49"/>
      <c r="B2929" s="49" t="s">
        <v>269</v>
      </c>
      <c r="C2929" s="49" t="s">
        <v>270</v>
      </c>
      <c r="D2929" s="50" t="s">
        <v>271</v>
      </c>
      <c r="E2929" s="51">
        <v>0.014999999999999999</v>
      </c>
      <c r="F2929" s="51">
        <v>0</v>
      </c>
      <c r="G2929" s="51">
        <v>0</v>
      </c>
      <c r="H2929" s="52">
        <v>6052.54</v>
      </c>
      <c r="I2929" s="53">
        <v>1.3799999999999999</v>
      </c>
      <c r="J2929" s="52">
        <v>8352.5100000000002</v>
      </c>
      <c r="K2929" s="53"/>
      <c r="L2929" s="52">
        <v>0</v>
      </c>
      <c r="M2929" s="1"/>
    </row>
    <row r="2930" ht="28.5">
      <c r="A2930" s="49"/>
      <c r="B2930" s="49" t="s">
        <v>330</v>
      </c>
      <c r="C2930" s="64" t="s">
        <v>331</v>
      </c>
      <c r="D2930" s="59" t="s">
        <v>221</v>
      </c>
      <c r="E2930" s="61">
        <v>0.69999999999999996</v>
      </c>
      <c r="F2930" s="61">
        <v>0</v>
      </c>
      <c r="G2930" s="61">
        <v>0</v>
      </c>
      <c r="H2930" s="65">
        <v>123.25</v>
      </c>
      <c r="I2930" s="66">
        <v>1.3100000000000001</v>
      </c>
      <c r="J2930" s="65">
        <v>161.46000000000001</v>
      </c>
      <c r="K2930" s="66"/>
      <c r="L2930" s="65">
        <v>0</v>
      </c>
      <c r="M2930" s="1"/>
    </row>
    <row r="2931">
      <c r="A2931" s="49"/>
      <c r="B2931" s="49"/>
      <c r="C2931" s="63" t="s">
        <v>59</v>
      </c>
      <c r="D2931" s="50"/>
      <c r="E2931" s="51"/>
      <c r="F2931" s="51"/>
      <c r="G2931" s="51"/>
      <c r="H2931" s="52"/>
      <c r="I2931" s="53"/>
      <c r="J2931" s="52"/>
      <c r="K2931" s="53"/>
      <c r="L2931" s="52">
        <v>3762.25</v>
      </c>
      <c r="M2931" s="1"/>
    </row>
    <row r="2932">
      <c r="A2932" s="49"/>
      <c r="B2932" s="49"/>
      <c r="C2932" s="49" t="s">
        <v>60</v>
      </c>
      <c r="D2932" s="50"/>
      <c r="E2932" s="51"/>
      <c r="F2932" s="51"/>
      <c r="G2932" s="51"/>
      <c r="H2932" s="52"/>
      <c r="I2932" s="53"/>
      <c r="J2932" s="52"/>
      <c r="K2932" s="53"/>
      <c r="L2932" s="52">
        <v>3185.0100000000002</v>
      </c>
      <c r="M2932" s="1"/>
    </row>
    <row r="2933" ht="28.5">
      <c r="A2933" s="49"/>
      <c r="B2933" s="49" t="s">
        <v>61</v>
      </c>
      <c r="C2933" s="49" t="s">
        <v>62</v>
      </c>
      <c r="D2933" s="50" t="s">
        <v>63</v>
      </c>
      <c r="E2933" s="51">
        <v>111</v>
      </c>
      <c r="F2933" s="51"/>
      <c r="G2933" s="51">
        <v>111</v>
      </c>
      <c r="H2933" s="52"/>
      <c r="I2933" s="53"/>
      <c r="J2933" s="52"/>
      <c r="K2933" s="53"/>
      <c r="L2933" s="52">
        <v>3535.3600000000001</v>
      </c>
      <c r="M2933" s="1"/>
    </row>
    <row r="2934" ht="28.5">
      <c r="A2934" s="64"/>
      <c r="B2934" s="64" t="s">
        <v>64</v>
      </c>
      <c r="C2934" s="64" t="s">
        <v>65</v>
      </c>
      <c r="D2934" s="59" t="s">
        <v>63</v>
      </c>
      <c r="E2934" s="61">
        <v>52</v>
      </c>
      <c r="F2934" s="61"/>
      <c r="G2934" s="61">
        <v>52</v>
      </c>
      <c r="H2934" s="65"/>
      <c r="I2934" s="66"/>
      <c r="J2934" s="65"/>
      <c r="K2934" s="66"/>
      <c r="L2934" s="65">
        <v>1656.21</v>
      </c>
      <c r="M2934" s="1"/>
    </row>
    <row r="2935">
      <c r="C2935" s="67" t="s">
        <v>66</v>
      </c>
      <c r="D2935" s="67"/>
      <c r="E2935" s="67"/>
      <c r="F2935" s="67"/>
      <c r="G2935" s="67"/>
      <c r="H2935" s="67"/>
      <c r="I2935" s="68">
        <v>8953.8199999999979</v>
      </c>
      <c r="J2935" s="68"/>
      <c r="K2935" s="68">
        <v>8953.8199999999979</v>
      </c>
      <c r="L2935" s="68"/>
      <c r="M2935" s="3">
        <f>K2935*1.0795</f>
        <v>9665.6486899999963</v>
      </c>
      <c r="AD2935">
        <v>1253.99</v>
      </c>
      <c r="AE2935">
        <v>587.45000000000005</v>
      </c>
      <c r="AN2935" s="69">
        <v>8953.8199999999979</v>
      </c>
      <c r="AO2935" s="69">
        <v>577.24000000000001</v>
      </c>
      <c r="AQ2935" t="s">
        <v>67</v>
      </c>
      <c r="AR2935" s="69">
        <v>2904.04</v>
      </c>
      <c r="AT2935" s="69">
        <v>280.97000000000003</v>
      </c>
      <c r="AV2935" t="s">
        <v>67</v>
      </c>
      <c r="AW2935" s="69">
        <v>0</v>
      </c>
      <c r="AZ2935">
        <v>3535.3600000000001</v>
      </c>
      <c r="BA2935">
        <v>1656.21</v>
      </c>
      <c r="CD2935">
        <v>2</v>
      </c>
    </row>
    <row r="2936" ht="82.5">
      <c r="A2936" s="48" t="s">
        <v>519</v>
      </c>
      <c r="B2936" s="49" t="s">
        <v>517</v>
      </c>
      <c r="C2936" s="49" t="s">
        <v>520</v>
      </c>
      <c r="D2936" s="50" t="s">
        <v>252</v>
      </c>
      <c r="E2936" s="51">
        <v>1</v>
      </c>
      <c r="F2936" s="51"/>
      <c r="G2936" s="51">
        <v>1</v>
      </c>
      <c r="H2936" s="52"/>
      <c r="I2936" s="53"/>
      <c r="J2936" s="52"/>
      <c r="K2936" s="53"/>
      <c r="L2936" s="52"/>
      <c r="M2936" s="1"/>
    </row>
    <row r="2937">
      <c r="A2937" s="55"/>
      <c r="B2937" s="51">
        <v>1</v>
      </c>
      <c r="C2937" s="55" t="s">
        <v>47</v>
      </c>
      <c r="D2937" s="50" t="s">
        <v>48</v>
      </c>
      <c r="E2937" s="56"/>
      <c r="F2937" s="51"/>
      <c r="G2937" s="51">
        <v>19</v>
      </c>
      <c r="H2937" s="51"/>
      <c r="I2937" s="51"/>
      <c r="J2937" s="51"/>
      <c r="K2937" s="51"/>
      <c r="L2937" s="57">
        <v>9680.1200000000008</v>
      </c>
      <c r="M2937" s="1"/>
    </row>
    <row r="2938">
      <c r="A2938" s="49"/>
      <c r="B2938" s="49" t="s">
        <v>97</v>
      </c>
      <c r="C2938" s="49" t="s">
        <v>98</v>
      </c>
      <c r="D2938" s="50" t="s">
        <v>48</v>
      </c>
      <c r="E2938" s="51">
        <v>19</v>
      </c>
      <c r="F2938" s="51"/>
      <c r="G2938" s="51">
        <v>19</v>
      </c>
      <c r="H2938" s="52"/>
      <c r="I2938" s="53"/>
      <c r="J2938" s="52">
        <v>509.48000000000002</v>
      </c>
      <c r="K2938" s="53"/>
      <c r="L2938" s="52">
        <v>9680.1200000000008</v>
      </c>
      <c r="M2938" s="1"/>
    </row>
    <row r="2939">
      <c r="A2939" s="55"/>
      <c r="B2939" s="51">
        <v>2</v>
      </c>
      <c r="C2939" s="55" t="s">
        <v>51</v>
      </c>
      <c r="D2939" s="50"/>
      <c r="E2939" s="56"/>
      <c r="F2939" s="51"/>
      <c r="G2939" s="51"/>
      <c r="H2939" s="51"/>
      <c r="I2939" s="51"/>
      <c r="J2939" s="51"/>
      <c r="K2939" s="51"/>
      <c r="L2939" s="57">
        <v>1924.1199999999999</v>
      </c>
      <c r="M2939" s="1"/>
    </row>
    <row r="2940">
      <c r="A2940" s="55"/>
      <c r="B2940" s="51"/>
      <c r="C2940" s="55" t="s">
        <v>52</v>
      </c>
      <c r="D2940" s="50" t="s">
        <v>48</v>
      </c>
      <c r="E2940" s="56"/>
      <c r="F2940" s="51"/>
      <c r="G2940" s="51">
        <v>1.51</v>
      </c>
      <c r="H2940" s="51"/>
      <c r="I2940" s="51"/>
      <c r="J2940" s="51"/>
      <c r="K2940" s="51"/>
      <c r="L2940" s="57">
        <v>936.55999999999995</v>
      </c>
      <c r="M2940" s="1"/>
      <c r="CE2940">
        <v>1</v>
      </c>
    </row>
    <row r="2941" ht="42.75">
      <c r="A2941" s="49"/>
      <c r="B2941" s="49" t="s">
        <v>159</v>
      </c>
      <c r="C2941" s="49" t="s">
        <v>160</v>
      </c>
      <c r="D2941" s="50" t="s">
        <v>55</v>
      </c>
      <c r="E2941" s="51">
        <v>1.51</v>
      </c>
      <c r="F2941" s="51"/>
      <c r="G2941" s="51">
        <v>1.51</v>
      </c>
      <c r="H2941" s="52">
        <v>995.50999999999999</v>
      </c>
      <c r="I2941" s="53">
        <v>1.28</v>
      </c>
      <c r="J2941" s="52">
        <v>1274.25</v>
      </c>
      <c r="K2941" s="53"/>
      <c r="L2941" s="52">
        <v>1924.1199999999999</v>
      </c>
      <c r="M2941" s="1"/>
    </row>
    <row r="2942" ht="28.5">
      <c r="A2942" s="49"/>
      <c r="B2942" s="49" t="s">
        <v>56</v>
      </c>
      <c r="C2942" s="49" t="s">
        <v>57</v>
      </c>
      <c r="D2942" s="50" t="s">
        <v>48</v>
      </c>
      <c r="E2942" s="51">
        <v>1.51</v>
      </c>
      <c r="F2942" s="51"/>
      <c r="G2942" s="51">
        <v>1.51</v>
      </c>
      <c r="H2942" s="52"/>
      <c r="I2942" s="53"/>
      <c r="J2942" s="52">
        <v>620.24000000000001</v>
      </c>
      <c r="K2942" s="53"/>
      <c r="L2942" s="52">
        <v>936.55999999999995</v>
      </c>
      <c r="M2942" s="1"/>
      <c r="CE2942">
        <v>1</v>
      </c>
    </row>
    <row r="2943">
      <c r="A2943" s="55"/>
      <c r="B2943" s="51">
        <v>4</v>
      </c>
      <c r="C2943" s="55" t="s">
        <v>58</v>
      </c>
      <c r="D2943" s="50"/>
      <c r="E2943" s="56"/>
      <c r="F2943" s="51"/>
      <c r="G2943" s="51"/>
      <c r="H2943" s="51"/>
      <c r="I2943" s="51"/>
      <c r="J2943" s="51"/>
      <c r="K2943" s="51"/>
      <c r="L2943" s="57">
        <v>0</v>
      </c>
      <c r="M2943" s="1"/>
    </row>
    <row r="2944">
      <c r="A2944" s="49"/>
      <c r="B2944" s="49" t="s">
        <v>146</v>
      </c>
      <c r="C2944" s="49" t="s">
        <v>147</v>
      </c>
      <c r="D2944" s="50" t="s">
        <v>148</v>
      </c>
      <c r="E2944" s="51">
        <v>0.0019</v>
      </c>
      <c r="F2944" s="51">
        <v>0</v>
      </c>
      <c r="G2944" s="51">
        <v>0</v>
      </c>
      <c r="H2944" s="52">
        <v>116448.72</v>
      </c>
      <c r="I2944" s="53">
        <v>1.28</v>
      </c>
      <c r="J2944" s="52">
        <v>149054.35999999999</v>
      </c>
      <c r="K2944" s="53"/>
      <c r="L2944" s="52">
        <v>0</v>
      </c>
      <c r="M2944" s="1"/>
    </row>
    <row r="2945">
      <c r="A2945" s="49"/>
      <c r="B2945" s="49" t="s">
        <v>255</v>
      </c>
      <c r="C2945" s="49" t="s">
        <v>256</v>
      </c>
      <c r="D2945" s="50" t="s">
        <v>151</v>
      </c>
      <c r="E2945" s="51">
        <v>0.0050000000000000001</v>
      </c>
      <c r="F2945" s="51">
        <v>0</v>
      </c>
      <c r="G2945" s="51">
        <v>0</v>
      </c>
      <c r="H2945" s="52">
        <v>284.14999999999998</v>
      </c>
      <c r="I2945" s="53">
        <v>1.4299999999999999</v>
      </c>
      <c r="J2945" s="52">
        <v>406.32999999999998</v>
      </c>
      <c r="K2945" s="53"/>
      <c r="L2945" s="52">
        <v>0</v>
      </c>
      <c r="M2945" s="1"/>
    </row>
    <row r="2946">
      <c r="A2946" s="49"/>
      <c r="B2946" s="49" t="s">
        <v>257</v>
      </c>
      <c r="C2946" s="49" t="s">
        <v>258</v>
      </c>
      <c r="D2946" s="50" t="s">
        <v>151</v>
      </c>
      <c r="E2946" s="51">
        <v>0.017999999999999999</v>
      </c>
      <c r="F2946" s="51">
        <v>0</v>
      </c>
      <c r="G2946" s="51">
        <v>0</v>
      </c>
      <c r="H2946" s="52">
        <v>219.68000000000001</v>
      </c>
      <c r="I2946" s="53">
        <v>0.91000000000000003</v>
      </c>
      <c r="J2946" s="52">
        <v>199.91</v>
      </c>
      <c r="K2946" s="53"/>
      <c r="L2946" s="52">
        <v>0</v>
      </c>
      <c r="M2946" s="1"/>
    </row>
    <row r="2947" ht="57">
      <c r="A2947" s="49"/>
      <c r="B2947" s="49" t="s">
        <v>222</v>
      </c>
      <c r="C2947" s="49" t="s">
        <v>223</v>
      </c>
      <c r="D2947" s="50" t="s">
        <v>221</v>
      </c>
      <c r="E2947" s="51">
        <v>3.5800000000000001</v>
      </c>
      <c r="F2947" s="51">
        <v>0</v>
      </c>
      <c r="G2947" s="51">
        <v>0</v>
      </c>
      <c r="H2947" s="52">
        <v>2.27</v>
      </c>
      <c r="I2947" s="53">
        <v>1.53</v>
      </c>
      <c r="J2947" s="52">
        <v>3.4700000000000002</v>
      </c>
      <c r="K2947" s="53"/>
      <c r="L2947" s="52">
        <v>0</v>
      </c>
      <c r="M2947" s="1"/>
    </row>
    <row r="2948" ht="28.5">
      <c r="A2948" s="49"/>
      <c r="B2948" s="49" t="s">
        <v>149</v>
      </c>
      <c r="C2948" s="49" t="s">
        <v>150</v>
      </c>
      <c r="D2948" s="50" t="s">
        <v>151</v>
      </c>
      <c r="E2948" s="51">
        <v>0.42999999999999999</v>
      </c>
      <c r="F2948" s="51">
        <v>0</v>
      </c>
      <c r="G2948" s="51">
        <v>0</v>
      </c>
      <c r="H2948" s="52">
        <v>870.17999999999995</v>
      </c>
      <c r="I2948" s="53">
        <v>1.6100000000000001</v>
      </c>
      <c r="J2948" s="52">
        <v>1400.99</v>
      </c>
      <c r="K2948" s="53"/>
      <c r="L2948" s="52">
        <v>0</v>
      </c>
      <c r="M2948" s="1"/>
    </row>
    <row r="2949" ht="28.5">
      <c r="A2949" s="49"/>
      <c r="B2949" s="49" t="s">
        <v>326</v>
      </c>
      <c r="C2949" s="49" t="s">
        <v>327</v>
      </c>
      <c r="D2949" s="50" t="s">
        <v>151</v>
      </c>
      <c r="E2949" s="51">
        <v>0.0089999999999999993</v>
      </c>
      <c r="F2949" s="51">
        <v>0</v>
      </c>
      <c r="G2949" s="51">
        <v>0</v>
      </c>
      <c r="H2949" s="52">
        <v>2536.4499999999998</v>
      </c>
      <c r="I2949" s="53">
        <v>1.6100000000000001</v>
      </c>
      <c r="J2949" s="52">
        <v>4083.6799999999998</v>
      </c>
      <c r="K2949" s="53"/>
      <c r="L2949" s="52">
        <v>0</v>
      </c>
      <c r="M2949" s="1"/>
    </row>
    <row r="2950" ht="42.75">
      <c r="A2950" s="49"/>
      <c r="B2950" s="49" t="s">
        <v>328</v>
      </c>
      <c r="C2950" s="49" t="s">
        <v>329</v>
      </c>
      <c r="D2950" s="50" t="s">
        <v>151</v>
      </c>
      <c r="E2950" s="51">
        <v>0.012999999999999999</v>
      </c>
      <c r="F2950" s="51">
        <v>0</v>
      </c>
      <c r="G2950" s="51">
        <v>0</v>
      </c>
      <c r="H2950" s="52">
        <v>1928.25</v>
      </c>
      <c r="I2950" s="53">
        <v>1.0600000000000001</v>
      </c>
      <c r="J2950" s="52">
        <v>2043.95</v>
      </c>
      <c r="K2950" s="53"/>
      <c r="L2950" s="52">
        <v>0</v>
      </c>
      <c r="M2950" s="1"/>
    </row>
    <row r="2951" ht="42.75">
      <c r="A2951" s="49"/>
      <c r="B2951" s="49" t="s">
        <v>267</v>
      </c>
      <c r="C2951" s="49" t="s">
        <v>268</v>
      </c>
      <c r="D2951" s="50" t="s">
        <v>195</v>
      </c>
      <c r="E2951" s="51">
        <v>0.29999999999999999</v>
      </c>
      <c r="F2951" s="51">
        <v>0</v>
      </c>
      <c r="G2951" s="51">
        <v>0</v>
      </c>
      <c r="H2951" s="52">
        <v>47.259999999999998</v>
      </c>
      <c r="I2951" s="53">
        <v>2.5299999999999998</v>
      </c>
      <c r="J2951" s="52">
        <v>119.56999999999999</v>
      </c>
      <c r="K2951" s="53"/>
      <c r="L2951" s="52">
        <v>0</v>
      </c>
      <c r="M2951" s="1"/>
    </row>
    <row r="2952" ht="28.5">
      <c r="A2952" s="49"/>
      <c r="B2952" s="49" t="s">
        <v>269</v>
      </c>
      <c r="C2952" s="49" t="s">
        <v>270</v>
      </c>
      <c r="D2952" s="50" t="s">
        <v>271</v>
      </c>
      <c r="E2952" s="51">
        <v>0.014999999999999999</v>
      </c>
      <c r="F2952" s="51">
        <v>0</v>
      </c>
      <c r="G2952" s="51">
        <v>0</v>
      </c>
      <c r="H2952" s="52">
        <v>6052.54</v>
      </c>
      <c r="I2952" s="53">
        <v>1.3799999999999999</v>
      </c>
      <c r="J2952" s="52">
        <v>8352.5100000000002</v>
      </c>
      <c r="K2952" s="53"/>
      <c r="L2952" s="52">
        <v>0</v>
      </c>
      <c r="M2952" s="1"/>
    </row>
    <row r="2953" ht="28.5">
      <c r="A2953" s="49"/>
      <c r="B2953" s="49" t="s">
        <v>330</v>
      </c>
      <c r="C2953" s="64" t="s">
        <v>331</v>
      </c>
      <c r="D2953" s="59" t="s">
        <v>221</v>
      </c>
      <c r="E2953" s="61">
        <v>0.69999999999999996</v>
      </c>
      <c r="F2953" s="61">
        <v>0</v>
      </c>
      <c r="G2953" s="61">
        <v>0</v>
      </c>
      <c r="H2953" s="65">
        <v>123.25</v>
      </c>
      <c r="I2953" s="66">
        <v>1.3100000000000001</v>
      </c>
      <c r="J2953" s="65">
        <v>161.46000000000001</v>
      </c>
      <c r="K2953" s="66"/>
      <c r="L2953" s="65">
        <v>0</v>
      </c>
      <c r="M2953" s="1"/>
    </row>
    <row r="2954">
      <c r="A2954" s="49"/>
      <c r="B2954" s="49"/>
      <c r="C2954" s="63" t="s">
        <v>59</v>
      </c>
      <c r="D2954" s="50"/>
      <c r="E2954" s="51"/>
      <c r="F2954" s="51"/>
      <c r="G2954" s="51"/>
      <c r="H2954" s="52"/>
      <c r="I2954" s="53"/>
      <c r="J2954" s="52"/>
      <c r="K2954" s="53"/>
      <c r="L2954" s="52">
        <v>12540.800000000001</v>
      </c>
      <c r="M2954" s="1"/>
    </row>
    <row r="2955">
      <c r="A2955" s="49"/>
      <c r="B2955" s="49"/>
      <c r="C2955" s="49" t="s">
        <v>60</v>
      </c>
      <c r="D2955" s="50"/>
      <c r="E2955" s="51"/>
      <c r="F2955" s="51"/>
      <c r="G2955" s="51"/>
      <c r="H2955" s="52"/>
      <c r="I2955" s="53"/>
      <c r="J2955" s="52"/>
      <c r="K2955" s="53"/>
      <c r="L2955" s="52">
        <v>10616.68</v>
      </c>
      <c r="M2955" s="1"/>
    </row>
    <row r="2956" ht="28.5">
      <c r="A2956" s="49"/>
      <c r="B2956" s="49" t="s">
        <v>61</v>
      </c>
      <c r="C2956" s="49" t="s">
        <v>62</v>
      </c>
      <c r="D2956" s="50" t="s">
        <v>63</v>
      </c>
      <c r="E2956" s="51">
        <v>111</v>
      </c>
      <c r="F2956" s="51"/>
      <c r="G2956" s="51">
        <v>111</v>
      </c>
      <c r="H2956" s="52"/>
      <c r="I2956" s="53"/>
      <c r="J2956" s="52"/>
      <c r="K2956" s="53"/>
      <c r="L2956" s="52">
        <v>11784.51</v>
      </c>
      <c r="M2956" s="1"/>
    </row>
    <row r="2957" ht="28.5">
      <c r="A2957" s="64"/>
      <c r="B2957" s="64" t="s">
        <v>64</v>
      </c>
      <c r="C2957" s="64" t="s">
        <v>65</v>
      </c>
      <c r="D2957" s="59" t="s">
        <v>63</v>
      </c>
      <c r="E2957" s="61">
        <v>52</v>
      </c>
      <c r="F2957" s="61"/>
      <c r="G2957" s="61">
        <v>52</v>
      </c>
      <c r="H2957" s="65"/>
      <c r="I2957" s="66"/>
      <c r="J2957" s="65"/>
      <c r="K2957" s="66"/>
      <c r="L2957" s="65">
        <v>5520.6700000000001</v>
      </c>
      <c r="M2957" s="1"/>
    </row>
    <row r="2958">
      <c r="C2958" s="67" t="s">
        <v>66</v>
      </c>
      <c r="D2958" s="67"/>
      <c r="E2958" s="67"/>
      <c r="F2958" s="67"/>
      <c r="G2958" s="67"/>
      <c r="H2958" s="67"/>
      <c r="I2958" s="68">
        <v>29845.98</v>
      </c>
      <c r="J2958" s="68"/>
      <c r="K2958" s="68">
        <v>29845.98</v>
      </c>
      <c r="L2958" s="68"/>
      <c r="M2958" s="3">
        <f>K2958*1.0795</f>
        <v>32218.735409999998</v>
      </c>
      <c r="AD2958">
        <v>1253.99</v>
      </c>
      <c r="AE2958">
        <v>587.45000000000005</v>
      </c>
      <c r="AN2958" s="69">
        <v>29845.98</v>
      </c>
      <c r="AO2958" s="69">
        <v>1924.1199999999999</v>
      </c>
      <c r="AQ2958" t="s">
        <v>67</v>
      </c>
      <c r="AR2958" s="69">
        <v>9680.1200000000008</v>
      </c>
      <c r="AT2958" s="69">
        <v>936.55999999999995</v>
      </c>
      <c r="AV2958" t="s">
        <v>67</v>
      </c>
      <c r="AW2958" s="69">
        <v>0</v>
      </c>
      <c r="AZ2958">
        <v>11784.51</v>
      </c>
      <c r="BA2958">
        <v>5520.6700000000001</v>
      </c>
      <c r="CD2958">
        <v>2</v>
      </c>
    </row>
    <row r="2959" ht="71.25">
      <c r="A2959" s="48" t="s">
        <v>521</v>
      </c>
      <c r="B2959" s="49" t="s">
        <v>522</v>
      </c>
      <c r="C2959" s="49" t="s">
        <v>523</v>
      </c>
      <c r="D2959" s="50" t="s">
        <v>252</v>
      </c>
      <c r="E2959" s="51">
        <v>1</v>
      </c>
      <c r="F2959" s="51"/>
      <c r="G2959" s="51">
        <v>1</v>
      </c>
      <c r="H2959" s="52"/>
      <c r="I2959" s="53"/>
      <c r="J2959" s="52"/>
      <c r="K2959" s="53"/>
      <c r="L2959" s="52"/>
      <c r="M2959" s="1"/>
    </row>
    <row r="2960" ht="25.5">
      <c r="B2960" s="54" t="s">
        <v>157</v>
      </c>
      <c r="C2960" s="54" t="s">
        <v>158</v>
      </c>
      <c r="D2960" s="54"/>
      <c r="E2960" s="54"/>
      <c r="F2960" s="54"/>
      <c r="G2960" s="54"/>
      <c r="H2960" s="54"/>
      <c r="I2960" s="54"/>
      <c r="J2960" s="54"/>
      <c r="K2960" s="54"/>
      <c r="L2960" s="54"/>
      <c r="M2960" s="1"/>
      <c r="CW2960" s="70" t="s">
        <v>158</v>
      </c>
    </row>
    <row r="2961">
      <c r="A2961" s="55"/>
      <c r="B2961" s="51">
        <v>1</v>
      </c>
      <c r="C2961" s="55" t="s">
        <v>47</v>
      </c>
      <c r="D2961" s="50" t="s">
        <v>48</v>
      </c>
      <c r="E2961" s="56"/>
      <c r="F2961" s="51"/>
      <c r="G2961" s="51">
        <v>2.3999999999999999</v>
      </c>
      <c r="H2961" s="51"/>
      <c r="I2961" s="51"/>
      <c r="J2961" s="51"/>
      <c r="K2961" s="51"/>
      <c r="L2961" s="57">
        <v>1222.75</v>
      </c>
      <c r="M2961" s="1"/>
    </row>
    <row r="2962">
      <c r="A2962" s="49"/>
      <c r="B2962" s="49" t="s">
        <v>97</v>
      </c>
      <c r="C2962" s="49" t="s">
        <v>98</v>
      </c>
      <c r="D2962" s="50" t="s">
        <v>48</v>
      </c>
      <c r="E2962" s="51">
        <v>8</v>
      </c>
      <c r="F2962" s="51">
        <v>0.29999999999999999</v>
      </c>
      <c r="G2962" s="51">
        <v>2.3999999999999999</v>
      </c>
      <c r="H2962" s="52"/>
      <c r="I2962" s="53"/>
      <c r="J2962" s="52">
        <v>509.48000000000002</v>
      </c>
      <c r="K2962" s="53"/>
      <c r="L2962" s="52">
        <v>1222.75</v>
      </c>
      <c r="M2962" s="1"/>
    </row>
    <row r="2963">
      <c r="A2963" s="55"/>
      <c r="B2963" s="51">
        <v>2</v>
      </c>
      <c r="C2963" s="55" t="s">
        <v>51</v>
      </c>
      <c r="D2963" s="50"/>
      <c r="E2963" s="56"/>
      <c r="F2963" s="51"/>
      <c r="G2963" s="51"/>
      <c r="H2963" s="51"/>
      <c r="I2963" s="51"/>
      <c r="J2963" s="51"/>
      <c r="K2963" s="51"/>
      <c r="L2963" s="57">
        <v>259.94999999999999</v>
      </c>
      <c r="M2963" s="1"/>
    </row>
    <row r="2964">
      <c r="A2964" s="55"/>
      <c r="B2964" s="51"/>
      <c r="C2964" s="55" t="s">
        <v>52</v>
      </c>
      <c r="D2964" s="50" t="s">
        <v>48</v>
      </c>
      <c r="E2964" s="56"/>
      <c r="F2964" s="51"/>
      <c r="G2964" s="51">
        <v>0.20399999999999999</v>
      </c>
      <c r="H2964" s="51"/>
      <c r="I2964" s="51"/>
      <c r="J2964" s="51"/>
      <c r="K2964" s="51"/>
      <c r="L2964" s="57">
        <v>126.53</v>
      </c>
      <c r="M2964" s="1"/>
      <c r="CE2964">
        <v>1</v>
      </c>
    </row>
    <row r="2965" ht="42.75">
      <c r="A2965" s="49"/>
      <c r="B2965" s="49" t="s">
        <v>159</v>
      </c>
      <c r="C2965" s="49" t="s">
        <v>160</v>
      </c>
      <c r="D2965" s="50" t="s">
        <v>55</v>
      </c>
      <c r="E2965" s="51">
        <v>0.68000000000000005</v>
      </c>
      <c r="F2965" s="51">
        <v>0.29999999999999999</v>
      </c>
      <c r="G2965" s="51">
        <v>0.20399999999999999</v>
      </c>
      <c r="H2965" s="52">
        <v>995.50999999999999</v>
      </c>
      <c r="I2965" s="53">
        <v>1.28</v>
      </c>
      <c r="J2965" s="52">
        <v>1274.25</v>
      </c>
      <c r="K2965" s="53"/>
      <c r="L2965" s="52">
        <v>259.94999999999999</v>
      </c>
      <c r="M2965" s="1"/>
    </row>
    <row r="2966" ht="28.5">
      <c r="A2966" s="49"/>
      <c r="B2966" s="49" t="s">
        <v>56</v>
      </c>
      <c r="C2966" s="49" t="s">
        <v>57</v>
      </c>
      <c r="D2966" s="50" t="s">
        <v>48</v>
      </c>
      <c r="E2966" s="51">
        <v>0.68000000000000005</v>
      </c>
      <c r="F2966" s="51">
        <v>0.29999999999999999</v>
      </c>
      <c r="G2966" s="51">
        <v>0.20399999999999999</v>
      </c>
      <c r="H2966" s="52"/>
      <c r="I2966" s="53"/>
      <c r="J2966" s="52">
        <v>620.24000000000001</v>
      </c>
      <c r="K2966" s="53"/>
      <c r="L2966" s="52">
        <v>126.53</v>
      </c>
      <c r="M2966" s="1"/>
      <c r="CE2966">
        <v>1</v>
      </c>
    </row>
    <row r="2967">
      <c r="A2967" s="55"/>
      <c r="B2967" s="51">
        <v>4</v>
      </c>
      <c r="C2967" s="55" t="s">
        <v>58</v>
      </c>
      <c r="D2967" s="50"/>
      <c r="E2967" s="56"/>
      <c r="F2967" s="51"/>
      <c r="G2967" s="51"/>
      <c r="H2967" s="51"/>
      <c r="I2967" s="51"/>
      <c r="J2967" s="51"/>
      <c r="K2967" s="51"/>
      <c r="L2967" s="57">
        <v>0</v>
      </c>
      <c r="M2967" s="1"/>
    </row>
    <row r="2968">
      <c r="A2968" s="49"/>
      <c r="B2968" s="49" t="s">
        <v>146</v>
      </c>
      <c r="C2968" s="49" t="s">
        <v>147</v>
      </c>
      <c r="D2968" s="50" t="s">
        <v>148</v>
      </c>
      <c r="E2968" s="51">
        <v>0.0011000000000000001</v>
      </c>
      <c r="F2968" s="51">
        <v>0</v>
      </c>
      <c r="G2968" s="51">
        <v>0</v>
      </c>
      <c r="H2968" s="52">
        <v>116448.72</v>
      </c>
      <c r="I2968" s="53">
        <v>1.28</v>
      </c>
      <c r="J2968" s="52">
        <v>149054.35999999999</v>
      </c>
      <c r="K2968" s="53"/>
      <c r="L2968" s="52">
        <v>0</v>
      </c>
      <c r="M2968" s="1"/>
    </row>
    <row r="2969">
      <c r="A2969" s="49"/>
      <c r="B2969" s="49" t="s">
        <v>255</v>
      </c>
      <c r="C2969" s="49" t="s">
        <v>256</v>
      </c>
      <c r="D2969" s="50" t="s">
        <v>151</v>
      </c>
      <c r="E2969" s="51">
        <v>0.0030000000000000001</v>
      </c>
      <c r="F2969" s="51">
        <v>0</v>
      </c>
      <c r="G2969" s="51">
        <v>0</v>
      </c>
      <c r="H2969" s="52">
        <v>284.14999999999998</v>
      </c>
      <c r="I2969" s="53">
        <v>1.4299999999999999</v>
      </c>
      <c r="J2969" s="52">
        <v>406.32999999999998</v>
      </c>
      <c r="K2969" s="53"/>
      <c r="L2969" s="52">
        <v>0</v>
      </c>
      <c r="M2969" s="1"/>
    </row>
    <row r="2970">
      <c r="A2970" s="49"/>
      <c r="B2970" s="49" t="s">
        <v>257</v>
      </c>
      <c r="C2970" s="49" t="s">
        <v>258</v>
      </c>
      <c r="D2970" s="50" t="s">
        <v>151</v>
      </c>
      <c r="E2970" s="51">
        <v>0.017999999999999999</v>
      </c>
      <c r="F2970" s="51">
        <v>0</v>
      </c>
      <c r="G2970" s="51">
        <v>0</v>
      </c>
      <c r="H2970" s="52">
        <v>219.68000000000001</v>
      </c>
      <c r="I2970" s="53">
        <v>0.91000000000000003</v>
      </c>
      <c r="J2970" s="52">
        <v>199.91</v>
      </c>
      <c r="K2970" s="53"/>
      <c r="L2970" s="52">
        <v>0</v>
      </c>
      <c r="M2970" s="1"/>
    </row>
    <row r="2971" ht="28.5">
      <c r="A2971" s="49"/>
      <c r="B2971" s="49" t="s">
        <v>259</v>
      </c>
      <c r="C2971" s="49" t="s">
        <v>260</v>
      </c>
      <c r="D2971" s="50" t="s">
        <v>151</v>
      </c>
      <c r="E2971" s="51">
        <v>0.037999999999999999</v>
      </c>
      <c r="F2971" s="51">
        <v>0</v>
      </c>
      <c r="G2971" s="51">
        <v>0</v>
      </c>
      <c r="H2971" s="52">
        <v>206.62</v>
      </c>
      <c r="I2971" s="53">
        <v>0.88</v>
      </c>
      <c r="J2971" s="52">
        <v>181.83000000000001</v>
      </c>
      <c r="K2971" s="53"/>
      <c r="L2971" s="52">
        <v>0</v>
      </c>
      <c r="M2971" s="1"/>
    </row>
    <row r="2972" ht="28.5">
      <c r="A2972" s="49"/>
      <c r="B2972" s="49" t="s">
        <v>149</v>
      </c>
      <c r="C2972" s="49" t="s">
        <v>150</v>
      </c>
      <c r="D2972" s="50" t="s">
        <v>151</v>
      </c>
      <c r="E2972" s="51">
        <v>0.26000000000000001</v>
      </c>
      <c r="F2972" s="51">
        <v>0</v>
      </c>
      <c r="G2972" s="51">
        <v>0</v>
      </c>
      <c r="H2972" s="52">
        <v>870.17999999999995</v>
      </c>
      <c r="I2972" s="53">
        <v>1.6100000000000001</v>
      </c>
      <c r="J2972" s="52">
        <v>1400.99</v>
      </c>
      <c r="K2972" s="53"/>
      <c r="L2972" s="52">
        <v>0</v>
      </c>
      <c r="M2972" s="1"/>
    </row>
    <row r="2973" ht="42.75">
      <c r="A2973" s="49"/>
      <c r="B2973" s="49" t="s">
        <v>267</v>
      </c>
      <c r="C2973" s="49" t="s">
        <v>268</v>
      </c>
      <c r="D2973" s="50" t="s">
        <v>195</v>
      </c>
      <c r="E2973" s="51">
        <v>0.17000000000000001</v>
      </c>
      <c r="F2973" s="51">
        <v>0</v>
      </c>
      <c r="G2973" s="51">
        <v>0</v>
      </c>
      <c r="H2973" s="52">
        <v>47.259999999999998</v>
      </c>
      <c r="I2973" s="53">
        <v>2.5299999999999998</v>
      </c>
      <c r="J2973" s="52">
        <v>119.56999999999999</v>
      </c>
      <c r="K2973" s="53"/>
      <c r="L2973" s="52">
        <v>0</v>
      </c>
      <c r="M2973" s="1"/>
    </row>
    <row r="2974" ht="28.5">
      <c r="A2974" s="49"/>
      <c r="B2974" s="49" t="s">
        <v>269</v>
      </c>
      <c r="C2974" s="64" t="s">
        <v>270</v>
      </c>
      <c r="D2974" s="59" t="s">
        <v>271</v>
      </c>
      <c r="E2974" s="61">
        <v>0.0089999999999999993</v>
      </c>
      <c r="F2974" s="61">
        <v>0</v>
      </c>
      <c r="G2974" s="61">
        <v>0</v>
      </c>
      <c r="H2974" s="65">
        <v>6052.54</v>
      </c>
      <c r="I2974" s="66">
        <v>1.3799999999999999</v>
      </c>
      <c r="J2974" s="65">
        <v>8352.5100000000002</v>
      </c>
      <c r="K2974" s="66"/>
      <c r="L2974" s="65">
        <v>0</v>
      </c>
      <c r="M2974" s="1"/>
    </row>
    <row r="2975">
      <c r="A2975" s="49"/>
      <c r="B2975" s="49"/>
      <c r="C2975" s="63" t="s">
        <v>59</v>
      </c>
      <c r="D2975" s="50"/>
      <c r="E2975" s="51"/>
      <c r="F2975" s="51"/>
      <c r="G2975" s="51"/>
      <c r="H2975" s="52"/>
      <c r="I2975" s="53"/>
      <c r="J2975" s="52"/>
      <c r="K2975" s="53"/>
      <c r="L2975" s="52">
        <v>1609.23</v>
      </c>
      <c r="M2975" s="1"/>
    </row>
    <row r="2976">
      <c r="A2976" s="49"/>
      <c r="B2976" s="49"/>
      <c r="C2976" s="49" t="s">
        <v>60</v>
      </c>
      <c r="D2976" s="50"/>
      <c r="E2976" s="51"/>
      <c r="F2976" s="51"/>
      <c r="G2976" s="51"/>
      <c r="H2976" s="52"/>
      <c r="I2976" s="53"/>
      <c r="J2976" s="52"/>
      <c r="K2976" s="53"/>
      <c r="L2976" s="52">
        <v>1349.28</v>
      </c>
      <c r="M2976" s="1"/>
    </row>
    <row r="2977" ht="28.5">
      <c r="A2977" s="49"/>
      <c r="B2977" s="49" t="s">
        <v>61</v>
      </c>
      <c r="C2977" s="49" t="s">
        <v>62</v>
      </c>
      <c r="D2977" s="50" t="s">
        <v>63</v>
      </c>
      <c r="E2977" s="51">
        <v>111</v>
      </c>
      <c r="F2977" s="51"/>
      <c r="G2977" s="51">
        <v>111</v>
      </c>
      <c r="H2977" s="52"/>
      <c r="I2977" s="53"/>
      <c r="J2977" s="52"/>
      <c r="K2977" s="53"/>
      <c r="L2977" s="52">
        <v>1497.7</v>
      </c>
      <c r="M2977" s="1"/>
    </row>
    <row r="2978" ht="28.5">
      <c r="A2978" s="64"/>
      <c r="B2978" s="64" t="s">
        <v>64</v>
      </c>
      <c r="C2978" s="64" t="s">
        <v>65</v>
      </c>
      <c r="D2978" s="59" t="s">
        <v>63</v>
      </c>
      <c r="E2978" s="61">
        <v>52</v>
      </c>
      <c r="F2978" s="61"/>
      <c r="G2978" s="61">
        <v>52</v>
      </c>
      <c r="H2978" s="65"/>
      <c r="I2978" s="66"/>
      <c r="J2978" s="65"/>
      <c r="K2978" s="66"/>
      <c r="L2978" s="65">
        <v>701.63</v>
      </c>
      <c r="M2978" s="1"/>
    </row>
    <row r="2979">
      <c r="C2979" s="67" t="s">
        <v>66</v>
      </c>
      <c r="D2979" s="67"/>
      <c r="E2979" s="67"/>
      <c r="F2979" s="67"/>
      <c r="G2979" s="67"/>
      <c r="H2979" s="67"/>
      <c r="I2979" s="68">
        <v>3808.5600000000004</v>
      </c>
      <c r="J2979" s="68"/>
      <c r="K2979" s="68">
        <v>3808.5600000000004</v>
      </c>
      <c r="L2979" s="68"/>
      <c r="M2979" s="3">
        <f>K2979*1.0795</f>
        <v>4111.3405199999997</v>
      </c>
      <c r="AD2979">
        <v>1253.99</v>
      </c>
      <c r="AE2979">
        <v>587.45000000000005</v>
      </c>
      <c r="AN2979" s="69">
        <v>3808.5600000000004</v>
      </c>
      <c r="AO2979" s="69">
        <v>259.94999999999999</v>
      </c>
      <c r="AQ2979" t="s">
        <v>67</v>
      </c>
      <c r="AR2979" s="69">
        <v>1222.75</v>
      </c>
      <c r="AT2979" s="69">
        <v>126.53</v>
      </c>
      <c r="AV2979" t="s">
        <v>67</v>
      </c>
      <c r="AW2979" s="69">
        <v>0</v>
      </c>
      <c r="AZ2979">
        <v>1497.7</v>
      </c>
      <c r="BA2979">
        <v>701.63</v>
      </c>
      <c r="CD2979">
        <v>2</v>
      </c>
    </row>
    <row r="2980" ht="82.5">
      <c r="A2980" s="48" t="s">
        <v>524</v>
      </c>
      <c r="B2980" s="49" t="s">
        <v>522</v>
      </c>
      <c r="C2980" s="49" t="s">
        <v>525</v>
      </c>
      <c r="D2980" s="50" t="s">
        <v>252</v>
      </c>
      <c r="E2980" s="51">
        <v>1</v>
      </c>
      <c r="F2980" s="51"/>
      <c r="G2980" s="51">
        <v>1</v>
      </c>
      <c r="H2980" s="52"/>
      <c r="I2980" s="53"/>
      <c r="J2980" s="52"/>
      <c r="K2980" s="53"/>
      <c r="L2980" s="52"/>
      <c r="M2980" s="1"/>
    </row>
    <row r="2981">
      <c r="A2981" s="55"/>
      <c r="B2981" s="51">
        <v>1</v>
      </c>
      <c r="C2981" s="55" t="s">
        <v>47</v>
      </c>
      <c r="D2981" s="50" t="s">
        <v>48</v>
      </c>
      <c r="E2981" s="56"/>
      <c r="F2981" s="51"/>
      <c r="G2981" s="51">
        <v>8</v>
      </c>
      <c r="H2981" s="51"/>
      <c r="I2981" s="51"/>
      <c r="J2981" s="51"/>
      <c r="K2981" s="51"/>
      <c r="L2981" s="57">
        <v>4075.8400000000001</v>
      </c>
      <c r="M2981" s="1"/>
    </row>
    <row r="2982">
      <c r="A2982" s="49"/>
      <c r="B2982" s="49" t="s">
        <v>97</v>
      </c>
      <c r="C2982" s="49" t="s">
        <v>98</v>
      </c>
      <c r="D2982" s="50" t="s">
        <v>48</v>
      </c>
      <c r="E2982" s="51">
        <v>8</v>
      </c>
      <c r="F2982" s="51"/>
      <c r="G2982" s="51">
        <v>8</v>
      </c>
      <c r="H2982" s="52"/>
      <c r="I2982" s="53"/>
      <c r="J2982" s="52">
        <v>509.48000000000002</v>
      </c>
      <c r="K2982" s="53"/>
      <c r="L2982" s="52">
        <v>4075.8400000000001</v>
      </c>
      <c r="M2982" s="1"/>
    </row>
    <row r="2983">
      <c r="A2983" s="55"/>
      <c r="B2983" s="51">
        <v>2</v>
      </c>
      <c r="C2983" s="55" t="s">
        <v>51</v>
      </c>
      <c r="D2983" s="50"/>
      <c r="E2983" s="56"/>
      <c r="F2983" s="51"/>
      <c r="G2983" s="51"/>
      <c r="H2983" s="51"/>
      <c r="I2983" s="51"/>
      <c r="J2983" s="51"/>
      <c r="K2983" s="51"/>
      <c r="L2983" s="57">
        <v>866.49000000000001</v>
      </c>
      <c r="M2983" s="1"/>
    </row>
    <row r="2984">
      <c r="A2984" s="55"/>
      <c r="B2984" s="51"/>
      <c r="C2984" s="55" t="s">
        <v>52</v>
      </c>
      <c r="D2984" s="50" t="s">
        <v>48</v>
      </c>
      <c r="E2984" s="56"/>
      <c r="F2984" s="51"/>
      <c r="G2984" s="51">
        <v>0.68000000000000005</v>
      </c>
      <c r="H2984" s="51"/>
      <c r="I2984" s="51"/>
      <c r="J2984" s="51"/>
      <c r="K2984" s="51"/>
      <c r="L2984" s="57">
        <v>421.75999999999999</v>
      </c>
      <c r="M2984" s="1"/>
      <c r="CE2984">
        <v>1</v>
      </c>
    </row>
    <row r="2985" ht="42.75">
      <c r="A2985" s="49"/>
      <c r="B2985" s="49" t="s">
        <v>159</v>
      </c>
      <c r="C2985" s="49" t="s">
        <v>160</v>
      </c>
      <c r="D2985" s="50" t="s">
        <v>55</v>
      </c>
      <c r="E2985" s="51">
        <v>0.68000000000000005</v>
      </c>
      <c r="F2985" s="51"/>
      <c r="G2985" s="51">
        <v>0.68000000000000005</v>
      </c>
      <c r="H2985" s="52">
        <v>995.50999999999999</v>
      </c>
      <c r="I2985" s="53">
        <v>1.28</v>
      </c>
      <c r="J2985" s="52">
        <v>1274.25</v>
      </c>
      <c r="K2985" s="53"/>
      <c r="L2985" s="52">
        <v>866.49000000000001</v>
      </c>
      <c r="M2985" s="1"/>
    </row>
    <row r="2986" ht="28.5">
      <c r="A2986" s="49"/>
      <c r="B2986" s="49" t="s">
        <v>56</v>
      </c>
      <c r="C2986" s="49" t="s">
        <v>57</v>
      </c>
      <c r="D2986" s="50" t="s">
        <v>48</v>
      </c>
      <c r="E2986" s="51">
        <v>0.68000000000000005</v>
      </c>
      <c r="F2986" s="51"/>
      <c r="G2986" s="51">
        <v>0.68000000000000005</v>
      </c>
      <c r="H2986" s="52"/>
      <c r="I2986" s="53"/>
      <c r="J2986" s="52">
        <v>620.24000000000001</v>
      </c>
      <c r="K2986" s="53"/>
      <c r="L2986" s="52">
        <v>421.75999999999999</v>
      </c>
      <c r="M2986" s="1"/>
      <c r="CE2986">
        <v>1</v>
      </c>
    </row>
    <row r="2987">
      <c r="A2987" s="55"/>
      <c r="B2987" s="51">
        <v>4</v>
      </c>
      <c r="C2987" s="55" t="s">
        <v>58</v>
      </c>
      <c r="D2987" s="50"/>
      <c r="E2987" s="56"/>
      <c r="F2987" s="51"/>
      <c r="G2987" s="51"/>
      <c r="H2987" s="51"/>
      <c r="I2987" s="51"/>
      <c r="J2987" s="51"/>
      <c r="K2987" s="51"/>
      <c r="L2987" s="57">
        <v>0</v>
      </c>
      <c r="M2987" s="1"/>
    </row>
    <row r="2988">
      <c r="A2988" s="49"/>
      <c r="B2988" s="49" t="s">
        <v>146</v>
      </c>
      <c r="C2988" s="49" t="s">
        <v>147</v>
      </c>
      <c r="D2988" s="50" t="s">
        <v>148</v>
      </c>
      <c r="E2988" s="51">
        <v>0.0011000000000000001</v>
      </c>
      <c r="F2988" s="51">
        <v>0</v>
      </c>
      <c r="G2988" s="51">
        <v>0</v>
      </c>
      <c r="H2988" s="52">
        <v>116448.72</v>
      </c>
      <c r="I2988" s="53">
        <v>1.28</v>
      </c>
      <c r="J2988" s="52">
        <v>149054.35999999999</v>
      </c>
      <c r="K2988" s="53"/>
      <c r="L2988" s="52">
        <v>0</v>
      </c>
      <c r="M2988" s="1"/>
    </row>
    <row r="2989">
      <c r="A2989" s="49"/>
      <c r="B2989" s="49" t="s">
        <v>255</v>
      </c>
      <c r="C2989" s="49" t="s">
        <v>256</v>
      </c>
      <c r="D2989" s="50" t="s">
        <v>151</v>
      </c>
      <c r="E2989" s="51">
        <v>0.0030000000000000001</v>
      </c>
      <c r="F2989" s="51">
        <v>0</v>
      </c>
      <c r="G2989" s="51">
        <v>0</v>
      </c>
      <c r="H2989" s="52">
        <v>284.14999999999998</v>
      </c>
      <c r="I2989" s="53">
        <v>1.4299999999999999</v>
      </c>
      <c r="J2989" s="52">
        <v>406.32999999999998</v>
      </c>
      <c r="K2989" s="53"/>
      <c r="L2989" s="52">
        <v>0</v>
      </c>
      <c r="M2989" s="1"/>
    </row>
    <row r="2990">
      <c r="A2990" s="49"/>
      <c r="B2990" s="49" t="s">
        <v>257</v>
      </c>
      <c r="C2990" s="49" t="s">
        <v>258</v>
      </c>
      <c r="D2990" s="50" t="s">
        <v>151</v>
      </c>
      <c r="E2990" s="51">
        <v>0.017999999999999999</v>
      </c>
      <c r="F2990" s="51">
        <v>0</v>
      </c>
      <c r="G2990" s="51">
        <v>0</v>
      </c>
      <c r="H2990" s="52">
        <v>219.68000000000001</v>
      </c>
      <c r="I2990" s="53">
        <v>0.91000000000000003</v>
      </c>
      <c r="J2990" s="52">
        <v>199.91</v>
      </c>
      <c r="K2990" s="53"/>
      <c r="L2990" s="52">
        <v>0</v>
      </c>
      <c r="M2990" s="1"/>
    </row>
    <row r="2991" ht="28.5">
      <c r="A2991" s="49"/>
      <c r="B2991" s="49" t="s">
        <v>259</v>
      </c>
      <c r="C2991" s="49" t="s">
        <v>260</v>
      </c>
      <c r="D2991" s="50" t="s">
        <v>151</v>
      </c>
      <c r="E2991" s="51">
        <v>0.037999999999999999</v>
      </c>
      <c r="F2991" s="51">
        <v>0</v>
      </c>
      <c r="G2991" s="51">
        <v>0</v>
      </c>
      <c r="H2991" s="52">
        <v>206.62</v>
      </c>
      <c r="I2991" s="53">
        <v>0.88</v>
      </c>
      <c r="J2991" s="52">
        <v>181.83000000000001</v>
      </c>
      <c r="K2991" s="53"/>
      <c r="L2991" s="52">
        <v>0</v>
      </c>
      <c r="M2991" s="1"/>
    </row>
    <row r="2992" ht="28.5">
      <c r="A2992" s="49"/>
      <c r="B2992" s="49" t="s">
        <v>149</v>
      </c>
      <c r="C2992" s="49" t="s">
        <v>150</v>
      </c>
      <c r="D2992" s="50" t="s">
        <v>151</v>
      </c>
      <c r="E2992" s="51">
        <v>0.26000000000000001</v>
      </c>
      <c r="F2992" s="51">
        <v>0</v>
      </c>
      <c r="G2992" s="51">
        <v>0</v>
      </c>
      <c r="H2992" s="52">
        <v>870.17999999999995</v>
      </c>
      <c r="I2992" s="53">
        <v>1.6100000000000001</v>
      </c>
      <c r="J2992" s="52">
        <v>1400.99</v>
      </c>
      <c r="K2992" s="53"/>
      <c r="L2992" s="52">
        <v>0</v>
      </c>
      <c r="M2992" s="1"/>
    </row>
    <row r="2993" ht="42.75">
      <c r="A2993" s="49"/>
      <c r="B2993" s="49" t="s">
        <v>267</v>
      </c>
      <c r="C2993" s="49" t="s">
        <v>268</v>
      </c>
      <c r="D2993" s="50" t="s">
        <v>195</v>
      </c>
      <c r="E2993" s="51">
        <v>0.17000000000000001</v>
      </c>
      <c r="F2993" s="51">
        <v>0</v>
      </c>
      <c r="G2993" s="51">
        <v>0</v>
      </c>
      <c r="H2993" s="52">
        <v>47.259999999999998</v>
      </c>
      <c r="I2993" s="53">
        <v>2.5299999999999998</v>
      </c>
      <c r="J2993" s="52">
        <v>119.56999999999999</v>
      </c>
      <c r="K2993" s="53"/>
      <c r="L2993" s="52">
        <v>0</v>
      </c>
      <c r="M2993" s="1"/>
    </row>
    <row r="2994" ht="28.5">
      <c r="A2994" s="49"/>
      <c r="B2994" s="49" t="s">
        <v>269</v>
      </c>
      <c r="C2994" s="64" t="s">
        <v>270</v>
      </c>
      <c r="D2994" s="59" t="s">
        <v>271</v>
      </c>
      <c r="E2994" s="61">
        <v>0.0089999999999999993</v>
      </c>
      <c r="F2994" s="61">
        <v>0</v>
      </c>
      <c r="G2994" s="61">
        <v>0</v>
      </c>
      <c r="H2994" s="65">
        <v>6052.54</v>
      </c>
      <c r="I2994" s="66">
        <v>1.3799999999999999</v>
      </c>
      <c r="J2994" s="65">
        <v>8352.5100000000002</v>
      </c>
      <c r="K2994" s="66"/>
      <c r="L2994" s="65">
        <v>0</v>
      </c>
      <c r="M2994" s="1"/>
    </row>
    <row r="2995">
      <c r="A2995" s="49"/>
      <c r="B2995" s="49"/>
      <c r="C2995" s="63" t="s">
        <v>59</v>
      </c>
      <c r="D2995" s="50"/>
      <c r="E2995" s="51"/>
      <c r="F2995" s="51"/>
      <c r="G2995" s="51"/>
      <c r="H2995" s="52"/>
      <c r="I2995" s="53"/>
      <c r="J2995" s="52"/>
      <c r="K2995" s="53"/>
      <c r="L2995" s="52">
        <v>5364.0900000000001</v>
      </c>
      <c r="M2995" s="1"/>
    </row>
    <row r="2996">
      <c r="A2996" s="49"/>
      <c r="B2996" s="49"/>
      <c r="C2996" s="49" t="s">
        <v>60</v>
      </c>
      <c r="D2996" s="50"/>
      <c r="E2996" s="51"/>
      <c r="F2996" s="51"/>
      <c r="G2996" s="51"/>
      <c r="H2996" s="52"/>
      <c r="I2996" s="53"/>
      <c r="J2996" s="52"/>
      <c r="K2996" s="53"/>
      <c r="L2996" s="52">
        <v>4497.6000000000004</v>
      </c>
      <c r="M2996" s="1"/>
    </row>
    <row r="2997" ht="28.5">
      <c r="A2997" s="49"/>
      <c r="B2997" s="49" t="s">
        <v>61</v>
      </c>
      <c r="C2997" s="49" t="s">
        <v>62</v>
      </c>
      <c r="D2997" s="50" t="s">
        <v>63</v>
      </c>
      <c r="E2997" s="51">
        <v>111</v>
      </c>
      <c r="F2997" s="51"/>
      <c r="G2997" s="51">
        <v>111</v>
      </c>
      <c r="H2997" s="52"/>
      <c r="I2997" s="53"/>
      <c r="J2997" s="52"/>
      <c r="K2997" s="53"/>
      <c r="L2997" s="52">
        <v>4992.3400000000001</v>
      </c>
      <c r="M2997" s="1"/>
    </row>
    <row r="2998" ht="28.5">
      <c r="A2998" s="64"/>
      <c r="B2998" s="64" t="s">
        <v>64</v>
      </c>
      <c r="C2998" s="64" t="s">
        <v>65</v>
      </c>
      <c r="D2998" s="59" t="s">
        <v>63</v>
      </c>
      <c r="E2998" s="61">
        <v>52</v>
      </c>
      <c r="F2998" s="61"/>
      <c r="G2998" s="61">
        <v>52</v>
      </c>
      <c r="H2998" s="65"/>
      <c r="I2998" s="66"/>
      <c r="J2998" s="65"/>
      <c r="K2998" s="66"/>
      <c r="L2998" s="65">
        <v>2338.75</v>
      </c>
      <c r="M2998" s="1"/>
    </row>
    <row r="2999">
      <c r="C2999" s="67" t="s">
        <v>66</v>
      </c>
      <c r="D2999" s="67"/>
      <c r="E2999" s="67"/>
      <c r="F2999" s="67"/>
      <c r="G2999" s="67"/>
      <c r="H2999" s="67"/>
      <c r="I2999" s="68">
        <v>12695.18</v>
      </c>
      <c r="J2999" s="68"/>
      <c r="K2999" s="68">
        <v>12695.18</v>
      </c>
      <c r="L2999" s="68"/>
      <c r="M2999" s="3">
        <f>K2999*1.0795</f>
        <v>13704.446809999999</v>
      </c>
      <c r="AD2999">
        <v>1253.99</v>
      </c>
      <c r="AE2999">
        <v>587.45000000000005</v>
      </c>
      <c r="AN2999" s="69">
        <v>12695.18</v>
      </c>
      <c r="AO2999" s="69">
        <v>866.49000000000001</v>
      </c>
      <c r="AQ2999" t="s">
        <v>67</v>
      </c>
      <c r="AR2999" s="69">
        <v>4075.8400000000001</v>
      </c>
      <c r="AT2999" s="69">
        <v>421.75999999999999</v>
      </c>
      <c r="AV2999" t="s">
        <v>67</v>
      </c>
      <c r="AW2999" s="69">
        <v>0</v>
      </c>
      <c r="AZ2999">
        <v>4992.3400000000001</v>
      </c>
      <c r="BA2999">
        <v>2338.75</v>
      </c>
      <c r="CD2999">
        <v>2</v>
      </c>
    </row>
    <row r="3000" ht="71.25">
      <c r="A3000" s="48" t="s">
        <v>526</v>
      </c>
      <c r="B3000" s="49" t="s">
        <v>527</v>
      </c>
      <c r="C3000" s="49" t="s">
        <v>528</v>
      </c>
      <c r="D3000" s="50" t="s">
        <v>252</v>
      </c>
      <c r="E3000" s="51">
        <v>1</v>
      </c>
      <c r="F3000" s="51"/>
      <c r="G3000" s="51">
        <v>1</v>
      </c>
      <c r="H3000" s="52"/>
      <c r="I3000" s="53"/>
      <c r="J3000" s="52"/>
      <c r="K3000" s="53"/>
      <c r="L3000" s="52"/>
      <c r="M3000" s="1"/>
    </row>
    <row r="3001" ht="25.5">
      <c r="B3001" s="54" t="s">
        <v>157</v>
      </c>
      <c r="C3001" s="54" t="s">
        <v>158</v>
      </c>
      <c r="D3001" s="54"/>
      <c r="E3001" s="54"/>
      <c r="F3001" s="54"/>
      <c r="G3001" s="54"/>
      <c r="H3001" s="54"/>
      <c r="I3001" s="54"/>
      <c r="J3001" s="54"/>
      <c r="K3001" s="54"/>
      <c r="L3001" s="54"/>
      <c r="M3001" s="1"/>
      <c r="CW3001" s="70" t="s">
        <v>158</v>
      </c>
    </row>
    <row r="3002">
      <c r="A3002" s="55"/>
      <c r="B3002" s="51">
        <v>1</v>
      </c>
      <c r="C3002" s="55" t="s">
        <v>47</v>
      </c>
      <c r="D3002" s="50" t="s">
        <v>48</v>
      </c>
      <c r="E3002" s="56"/>
      <c r="F3002" s="51"/>
      <c r="G3002" s="51">
        <v>3.8999999999999999</v>
      </c>
      <c r="H3002" s="51"/>
      <c r="I3002" s="51"/>
      <c r="J3002" s="51"/>
      <c r="K3002" s="51"/>
      <c r="L3002" s="57">
        <v>1986.97</v>
      </c>
      <c r="M3002" s="1"/>
    </row>
    <row r="3003">
      <c r="A3003" s="49"/>
      <c r="B3003" s="49" t="s">
        <v>97</v>
      </c>
      <c r="C3003" s="49" t="s">
        <v>98</v>
      </c>
      <c r="D3003" s="50" t="s">
        <v>48</v>
      </c>
      <c r="E3003" s="51">
        <v>13</v>
      </c>
      <c r="F3003" s="51">
        <v>0.29999999999999999</v>
      </c>
      <c r="G3003" s="51">
        <v>3.8999999999999999</v>
      </c>
      <c r="H3003" s="52"/>
      <c r="I3003" s="53"/>
      <c r="J3003" s="52">
        <v>509.48000000000002</v>
      </c>
      <c r="K3003" s="53"/>
      <c r="L3003" s="52">
        <v>1986.97</v>
      </c>
      <c r="M3003" s="1"/>
    </row>
    <row r="3004">
      <c r="A3004" s="55"/>
      <c r="B3004" s="51">
        <v>2</v>
      </c>
      <c r="C3004" s="55" t="s">
        <v>51</v>
      </c>
      <c r="D3004" s="50"/>
      <c r="E3004" s="56"/>
      <c r="F3004" s="51"/>
      <c r="G3004" s="51"/>
      <c r="H3004" s="51"/>
      <c r="I3004" s="51"/>
      <c r="J3004" s="51"/>
      <c r="K3004" s="51"/>
      <c r="L3004" s="57">
        <v>393.73999999999995</v>
      </c>
      <c r="M3004" s="1"/>
    </row>
    <row r="3005">
      <c r="A3005" s="55"/>
      <c r="B3005" s="51"/>
      <c r="C3005" s="55" t="s">
        <v>52</v>
      </c>
      <c r="D3005" s="50" t="s">
        <v>48</v>
      </c>
      <c r="E3005" s="56"/>
      <c r="F3005" s="51"/>
      <c r="G3005" s="51">
        <v>0.309</v>
      </c>
      <c r="H3005" s="51"/>
      <c r="I3005" s="51"/>
      <c r="J3005" s="51"/>
      <c r="K3005" s="51"/>
      <c r="L3005" s="57">
        <v>191.65000000000001</v>
      </c>
      <c r="M3005" s="1"/>
      <c r="CE3005">
        <v>1</v>
      </c>
    </row>
    <row r="3006" ht="42.75">
      <c r="A3006" s="49"/>
      <c r="B3006" s="49" t="s">
        <v>159</v>
      </c>
      <c r="C3006" s="49" t="s">
        <v>160</v>
      </c>
      <c r="D3006" s="50" t="s">
        <v>55</v>
      </c>
      <c r="E3006" s="51">
        <v>1.03</v>
      </c>
      <c r="F3006" s="51">
        <v>0.29999999999999999</v>
      </c>
      <c r="G3006" s="51">
        <v>0.309</v>
      </c>
      <c r="H3006" s="52">
        <v>995.50999999999999</v>
      </c>
      <c r="I3006" s="53">
        <v>1.28</v>
      </c>
      <c r="J3006" s="52">
        <v>1274.25</v>
      </c>
      <c r="K3006" s="53"/>
      <c r="L3006" s="52">
        <v>393.74000000000001</v>
      </c>
      <c r="M3006" s="1"/>
    </row>
    <row r="3007" ht="28.5">
      <c r="A3007" s="49"/>
      <c r="B3007" s="49" t="s">
        <v>56</v>
      </c>
      <c r="C3007" s="49" t="s">
        <v>57</v>
      </c>
      <c r="D3007" s="50" t="s">
        <v>48</v>
      </c>
      <c r="E3007" s="51">
        <v>1.03</v>
      </c>
      <c r="F3007" s="51">
        <v>0.29999999999999999</v>
      </c>
      <c r="G3007" s="51">
        <v>0.309</v>
      </c>
      <c r="H3007" s="52"/>
      <c r="I3007" s="53"/>
      <c r="J3007" s="52">
        <v>620.24000000000001</v>
      </c>
      <c r="K3007" s="53"/>
      <c r="L3007" s="52">
        <v>191.65000000000001</v>
      </c>
      <c r="M3007" s="1"/>
      <c r="CE3007">
        <v>1</v>
      </c>
    </row>
    <row r="3008">
      <c r="A3008" s="55"/>
      <c r="B3008" s="51">
        <v>4</v>
      </c>
      <c r="C3008" s="55" t="s">
        <v>58</v>
      </c>
      <c r="D3008" s="50"/>
      <c r="E3008" s="56"/>
      <c r="F3008" s="51"/>
      <c r="G3008" s="51"/>
      <c r="H3008" s="51"/>
      <c r="I3008" s="51"/>
      <c r="J3008" s="51"/>
      <c r="K3008" s="51"/>
      <c r="L3008" s="57">
        <v>0</v>
      </c>
      <c r="M3008" s="1"/>
    </row>
    <row r="3009">
      <c r="A3009" s="49"/>
      <c r="B3009" s="49" t="s">
        <v>146</v>
      </c>
      <c r="C3009" s="49" t="s">
        <v>147</v>
      </c>
      <c r="D3009" s="50" t="s">
        <v>148</v>
      </c>
      <c r="E3009" s="51">
        <v>0.0011000000000000001</v>
      </c>
      <c r="F3009" s="51">
        <v>0</v>
      </c>
      <c r="G3009" s="51">
        <v>0</v>
      </c>
      <c r="H3009" s="52">
        <v>116448.72</v>
      </c>
      <c r="I3009" s="53">
        <v>1.28</v>
      </c>
      <c r="J3009" s="52">
        <v>149054.35999999999</v>
      </c>
      <c r="K3009" s="53"/>
      <c r="L3009" s="52">
        <v>0</v>
      </c>
      <c r="M3009" s="1"/>
    </row>
    <row r="3010">
      <c r="A3010" s="49"/>
      <c r="B3010" s="49" t="s">
        <v>255</v>
      </c>
      <c r="C3010" s="49" t="s">
        <v>256</v>
      </c>
      <c r="D3010" s="50" t="s">
        <v>151</v>
      </c>
      <c r="E3010" s="51">
        <v>0.0050000000000000001</v>
      </c>
      <c r="F3010" s="51">
        <v>0</v>
      </c>
      <c r="G3010" s="51">
        <v>0</v>
      </c>
      <c r="H3010" s="52">
        <v>284.14999999999998</v>
      </c>
      <c r="I3010" s="53">
        <v>1.4299999999999999</v>
      </c>
      <c r="J3010" s="52">
        <v>406.32999999999998</v>
      </c>
      <c r="K3010" s="53"/>
      <c r="L3010" s="52">
        <v>0</v>
      </c>
      <c r="M3010" s="1"/>
    </row>
    <row r="3011">
      <c r="A3011" s="49"/>
      <c r="B3011" s="49" t="s">
        <v>257</v>
      </c>
      <c r="C3011" s="49" t="s">
        <v>258</v>
      </c>
      <c r="D3011" s="50" t="s">
        <v>151</v>
      </c>
      <c r="E3011" s="51">
        <v>0.017999999999999999</v>
      </c>
      <c r="F3011" s="51">
        <v>0</v>
      </c>
      <c r="G3011" s="51">
        <v>0</v>
      </c>
      <c r="H3011" s="52">
        <v>219.68000000000001</v>
      </c>
      <c r="I3011" s="53">
        <v>0.91000000000000003</v>
      </c>
      <c r="J3011" s="52">
        <v>199.91</v>
      </c>
      <c r="K3011" s="53"/>
      <c r="L3011" s="52">
        <v>0</v>
      </c>
      <c r="M3011" s="1"/>
    </row>
    <row r="3012" ht="28.5">
      <c r="A3012" s="49"/>
      <c r="B3012" s="49" t="s">
        <v>259</v>
      </c>
      <c r="C3012" s="49" t="s">
        <v>260</v>
      </c>
      <c r="D3012" s="50" t="s">
        <v>151</v>
      </c>
      <c r="E3012" s="51">
        <v>0.056000000000000001</v>
      </c>
      <c r="F3012" s="51">
        <v>0</v>
      </c>
      <c r="G3012" s="51">
        <v>0</v>
      </c>
      <c r="H3012" s="52">
        <v>206.62</v>
      </c>
      <c r="I3012" s="53">
        <v>0.88</v>
      </c>
      <c r="J3012" s="52">
        <v>181.83000000000001</v>
      </c>
      <c r="K3012" s="53"/>
      <c r="L3012" s="52">
        <v>0</v>
      </c>
      <c r="M3012" s="1"/>
    </row>
    <row r="3013" ht="28.5">
      <c r="A3013" s="49"/>
      <c r="B3013" s="49" t="s">
        <v>149</v>
      </c>
      <c r="C3013" s="49" t="s">
        <v>150</v>
      </c>
      <c r="D3013" s="50" t="s">
        <v>151</v>
      </c>
      <c r="E3013" s="51">
        <v>0.31</v>
      </c>
      <c r="F3013" s="51">
        <v>0</v>
      </c>
      <c r="G3013" s="51">
        <v>0</v>
      </c>
      <c r="H3013" s="52">
        <v>870.17999999999995</v>
      </c>
      <c r="I3013" s="53">
        <v>1.6100000000000001</v>
      </c>
      <c r="J3013" s="52">
        <v>1400.99</v>
      </c>
      <c r="K3013" s="53"/>
      <c r="L3013" s="52">
        <v>0</v>
      </c>
      <c r="M3013" s="1"/>
    </row>
    <row r="3014" ht="42.75">
      <c r="A3014" s="49"/>
      <c r="B3014" s="49" t="s">
        <v>267</v>
      </c>
      <c r="C3014" s="49" t="s">
        <v>268</v>
      </c>
      <c r="D3014" s="50" t="s">
        <v>195</v>
      </c>
      <c r="E3014" s="51">
        <v>0.029999999999999999</v>
      </c>
      <c r="F3014" s="51">
        <v>0</v>
      </c>
      <c r="G3014" s="51">
        <v>0</v>
      </c>
      <c r="H3014" s="52">
        <v>47.259999999999998</v>
      </c>
      <c r="I3014" s="53">
        <v>2.5299999999999998</v>
      </c>
      <c r="J3014" s="52">
        <v>119.56999999999999</v>
      </c>
      <c r="K3014" s="53"/>
      <c r="L3014" s="52">
        <v>0</v>
      </c>
      <c r="M3014" s="1"/>
    </row>
    <row r="3015" ht="28.5">
      <c r="A3015" s="49"/>
      <c r="B3015" s="49" t="s">
        <v>269</v>
      </c>
      <c r="C3015" s="64" t="s">
        <v>270</v>
      </c>
      <c r="D3015" s="59" t="s">
        <v>271</v>
      </c>
      <c r="E3015" s="61">
        <v>0.014999999999999999</v>
      </c>
      <c r="F3015" s="61">
        <v>0</v>
      </c>
      <c r="G3015" s="61">
        <v>0</v>
      </c>
      <c r="H3015" s="65">
        <v>6052.54</v>
      </c>
      <c r="I3015" s="66">
        <v>1.3799999999999999</v>
      </c>
      <c r="J3015" s="65">
        <v>8352.5100000000002</v>
      </c>
      <c r="K3015" s="66"/>
      <c r="L3015" s="65">
        <v>0</v>
      </c>
      <c r="M3015" s="1"/>
    </row>
    <row r="3016">
      <c r="A3016" s="49"/>
      <c r="B3016" s="49"/>
      <c r="C3016" s="63" t="s">
        <v>59</v>
      </c>
      <c r="D3016" s="50"/>
      <c r="E3016" s="51"/>
      <c r="F3016" s="51"/>
      <c r="G3016" s="51"/>
      <c r="H3016" s="52"/>
      <c r="I3016" s="53"/>
      <c r="J3016" s="52"/>
      <c r="K3016" s="53"/>
      <c r="L3016" s="52">
        <v>2572.3600000000001</v>
      </c>
      <c r="M3016" s="1"/>
    </row>
    <row r="3017">
      <c r="A3017" s="49"/>
      <c r="B3017" s="49"/>
      <c r="C3017" s="49" t="s">
        <v>60</v>
      </c>
      <c r="D3017" s="50"/>
      <c r="E3017" s="51"/>
      <c r="F3017" s="51"/>
      <c r="G3017" s="51"/>
      <c r="H3017" s="52"/>
      <c r="I3017" s="53"/>
      <c r="J3017" s="52"/>
      <c r="K3017" s="53"/>
      <c r="L3017" s="52">
        <v>2178.6199999999999</v>
      </c>
      <c r="M3017" s="1"/>
    </row>
    <row r="3018" ht="28.5">
      <c r="A3018" s="49"/>
      <c r="B3018" s="49" t="s">
        <v>61</v>
      </c>
      <c r="C3018" s="49" t="s">
        <v>62</v>
      </c>
      <c r="D3018" s="50" t="s">
        <v>63</v>
      </c>
      <c r="E3018" s="51">
        <v>111</v>
      </c>
      <c r="F3018" s="51"/>
      <c r="G3018" s="51">
        <v>111</v>
      </c>
      <c r="H3018" s="52"/>
      <c r="I3018" s="53"/>
      <c r="J3018" s="52"/>
      <c r="K3018" s="53"/>
      <c r="L3018" s="52">
        <v>2418.27</v>
      </c>
      <c r="M3018" s="1"/>
    </row>
    <row r="3019" ht="28.5">
      <c r="A3019" s="64"/>
      <c r="B3019" s="64" t="s">
        <v>64</v>
      </c>
      <c r="C3019" s="64" t="s">
        <v>65</v>
      </c>
      <c r="D3019" s="59" t="s">
        <v>63</v>
      </c>
      <c r="E3019" s="61">
        <v>52</v>
      </c>
      <c r="F3019" s="61"/>
      <c r="G3019" s="61">
        <v>52</v>
      </c>
      <c r="H3019" s="65"/>
      <c r="I3019" s="66"/>
      <c r="J3019" s="65"/>
      <c r="K3019" s="66"/>
      <c r="L3019" s="65">
        <v>1132.8800000000001</v>
      </c>
      <c r="M3019" s="1"/>
    </row>
    <row r="3020">
      <c r="C3020" s="67" t="s">
        <v>66</v>
      </c>
      <c r="D3020" s="67"/>
      <c r="E3020" s="67"/>
      <c r="F3020" s="67"/>
      <c r="G3020" s="67"/>
      <c r="H3020" s="67"/>
      <c r="I3020" s="68">
        <v>6123.5099999999993</v>
      </c>
      <c r="J3020" s="68"/>
      <c r="K3020" s="68">
        <v>6123.5099999999993</v>
      </c>
      <c r="L3020" s="68"/>
      <c r="M3020" s="3">
        <f>K3020*1.0795</f>
        <v>6610.3290449999986</v>
      </c>
      <c r="AD3020">
        <v>1253.99</v>
      </c>
      <c r="AE3020">
        <v>587.45000000000005</v>
      </c>
      <c r="AN3020" s="69">
        <v>6123.5099999999993</v>
      </c>
      <c r="AO3020" s="69">
        <v>393.73999999999995</v>
      </c>
      <c r="AQ3020" t="s">
        <v>67</v>
      </c>
      <c r="AR3020" s="69">
        <v>1986.97</v>
      </c>
      <c r="AT3020" s="69">
        <v>191.65000000000001</v>
      </c>
      <c r="AV3020" t="s">
        <v>67</v>
      </c>
      <c r="AW3020" s="69">
        <v>0</v>
      </c>
      <c r="AZ3020">
        <v>2418.27</v>
      </c>
      <c r="BA3020">
        <v>1132.8800000000001</v>
      </c>
      <c r="CD3020">
        <v>2</v>
      </c>
    </row>
    <row r="3021" ht="82.5">
      <c r="A3021" s="48" t="s">
        <v>529</v>
      </c>
      <c r="B3021" s="49" t="s">
        <v>527</v>
      </c>
      <c r="C3021" s="49" t="s">
        <v>530</v>
      </c>
      <c r="D3021" s="50" t="s">
        <v>252</v>
      </c>
      <c r="E3021" s="51">
        <v>1</v>
      </c>
      <c r="F3021" s="51"/>
      <c r="G3021" s="51">
        <v>1</v>
      </c>
      <c r="H3021" s="52"/>
      <c r="I3021" s="53"/>
      <c r="J3021" s="52"/>
      <c r="K3021" s="53"/>
      <c r="L3021" s="52"/>
      <c r="M3021" s="1"/>
    </row>
    <row r="3022">
      <c r="A3022" s="55"/>
      <c r="B3022" s="51">
        <v>1</v>
      </c>
      <c r="C3022" s="55" t="s">
        <v>47</v>
      </c>
      <c r="D3022" s="50" t="s">
        <v>48</v>
      </c>
      <c r="E3022" s="56"/>
      <c r="F3022" s="51"/>
      <c r="G3022" s="51">
        <v>13</v>
      </c>
      <c r="H3022" s="51"/>
      <c r="I3022" s="51"/>
      <c r="J3022" s="51"/>
      <c r="K3022" s="51"/>
      <c r="L3022" s="57">
        <v>6623.2399999999998</v>
      </c>
      <c r="M3022" s="1"/>
    </row>
    <row r="3023">
      <c r="A3023" s="49"/>
      <c r="B3023" s="49" t="s">
        <v>97</v>
      </c>
      <c r="C3023" s="49" t="s">
        <v>98</v>
      </c>
      <c r="D3023" s="50" t="s">
        <v>48</v>
      </c>
      <c r="E3023" s="51">
        <v>13</v>
      </c>
      <c r="F3023" s="51"/>
      <c r="G3023" s="51">
        <v>13</v>
      </c>
      <c r="H3023" s="52"/>
      <c r="I3023" s="53"/>
      <c r="J3023" s="52">
        <v>509.48000000000002</v>
      </c>
      <c r="K3023" s="53"/>
      <c r="L3023" s="52">
        <v>6623.2399999999998</v>
      </c>
      <c r="M3023" s="1"/>
    </row>
    <row r="3024">
      <c r="A3024" s="55"/>
      <c r="B3024" s="51">
        <v>2</v>
      </c>
      <c r="C3024" s="55" t="s">
        <v>51</v>
      </c>
      <c r="D3024" s="50"/>
      <c r="E3024" s="56"/>
      <c r="F3024" s="51"/>
      <c r="G3024" s="51"/>
      <c r="H3024" s="51"/>
      <c r="I3024" s="51"/>
      <c r="J3024" s="51"/>
      <c r="K3024" s="51"/>
      <c r="L3024" s="57">
        <v>1312.4799999999998</v>
      </c>
      <c r="M3024" s="1"/>
    </row>
    <row r="3025">
      <c r="A3025" s="55"/>
      <c r="B3025" s="51"/>
      <c r="C3025" s="55" t="s">
        <v>52</v>
      </c>
      <c r="D3025" s="50" t="s">
        <v>48</v>
      </c>
      <c r="E3025" s="56"/>
      <c r="F3025" s="51"/>
      <c r="G3025" s="51">
        <v>1.03</v>
      </c>
      <c r="H3025" s="51"/>
      <c r="I3025" s="51"/>
      <c r="J3025" s="51"/>
      <c r="K3025" s="51"/>
      <c r="L3025" s="57">
        <v>638.85000000000002</v>
      </c>
      <c r="M3025" s="1"/>
      <c r="CE3025">
        <v>1</v>
      </c>
    </row>
    <row r="3026" ht="42.75">
      <c r="A3026" s="49"/>
      <c r="B3026" s="49" t="s">
        <v>159</v>
      </c>
      <c r="C3026" s="49" t="s">
        <v>160</v>
      </c>
      <c r="D3026" s="50" t="s">
        <v>55</v>
      </c>
      <c r="E3026" s="51">
        <v>1.03</v>
      </c>
      <c r="F3026" s="51"/>
      <c r="G3026" s="51">
        <v>1.03</v>
      </c>
      <c r="H3026" s="52">
        <v>995.50999999999999</v>
      </c>
      <c r="I3026" s="53">
        <v>1.28</v>
      </c>
      <c r="J3026" s="52">
        <v>1274.25</v>
      </c>
      <c r="K3026" s="53"/>
      <c r="L3026" s="52">
        <v>1312.48</v>
      </c>
      <c r="M3026" s="1"/>
    </row>
    <row r="3027" ht="28.5">
      <c r="A3027" s="49"/>
      <c r="B3027" s="49" t="s">
        <v>56</v>
      </c>
      <c r="C3027" s="49" t="s">
        <v>57</v>
      </c>
      <c r="D3027" s="50" t="s">
        <v>48</v>
      </c>
      <c r="E3027" s="51">
        <v>1.03</v>
      </c>
      <c r="F3027" s="51"/>
      <c r="G3027" s="51">
        <v>1.03</v>
      </c>
      <c r="H3027" s="52"/>
      <c r="I3027" s="53"/>
      <c r="J3027" s="52">
        <v>620.24000000000001</v>
      </c>
      <c r="K3027" s="53"/>
      <c r="L3027" s="52">
        <v>638.85000000000002</v>
      </c>
      <c r="M3027" s="1"/>
      <c r="CE3027">
        <v>1</v>
      </c>
    </row>
    <row r="3028">
      <c r="A3028" s="55"/>
      <c r="B3028" s="51">
        <v>4</v>
      </c>
      <c r="C3028" s="55" t="s">
        <v>58</v>
      </c>
      <c r="D3028" s="50"/>
      <c r="E3028" s="56"/>
      <c r="F3028" s="51"/>
      <c r="G3028" s="51"/>
      <c r="H3028" s="51"/>
      <c r="I3028" s="51"/>
      <c r="J3028" s="51"/>
      <c r="K3028" s="51"/>
      <c r="L3028" s="57">
        <v>0</v>
      </c>
      <c r="M3028" s="1"/>
    </row>
    <row r="3029">
      <c r="A3029" s="49"/>
      <c r="B3029" s="49" t="s">
        <v>146</v>
      </c>
      <c r="C3029" s="49" t="s">
        <v>147</v>
      </c>
      <c r="D3029" s="50" t="s">
        <v>148</v>
      </c>
      <c r="E3029" s="51">
        <v>0.0011000000000000001</v>
      </c>
      <c r="F3029" s="51">
        <v>0</v>
      </c>
      <c r="G3029" s="51">
        <v>0</v>
      </c>
      <c r="H3029" s="52">
        <v>116448.72</v>
      </c>
      <c r="I3029" s="53">
        <v>1.28</v>
      </c>
      <c r="J3029" s="52">
        <v>149054.35999999999</v>
      </c>
      <c r="K3029" s="53"/>
      <c r="L3029" s="52">
        <v>0</v>
      </c>
      <c r="M3029" s="1"/>
    </row>
    <row r="3030">
      <c r="A3030" s="49"/>
      <c r="B3030" s="49" t="s">
        <v>255</v>
      </c>
      <c r="C3030" s="49" t="s">
        <v>256</v>
      </c>
      <c r="D3030" s="50" t="s">
        <v>151</v>
      </c>
      <c r="E3030" s="51">
        <v>0.0050000000000000001</v>
      </c>
      <c r="F3030" s="51">
        <v>0</v>
      </c>
      <c r="G3030" s="51">
        <v>0</v>
      </c>
      <c r="H3030" s="52">
        <v>284.14999999999998</v>
      </c>
      <c r="I3030" s="53">
        <v>1.4299999999999999</v>
      </c>
      <c r="J3030" s="52">
        <v>406.32999999999998</v>
      </c>
      <c r="K3030" s="53"/>
      <c r="L3030" s="52">
        <v>0</v>
      </c>
      <c r="M3030" s="1"/>
    </row>
    <row r="3031">
      <c r="A3031" s="49"/>
      <c r="B3031" s="49" t="s">
        <v>257</v>
      </c>
      <c r="C3031" s="49" t="s">
        <v>258</v>
      </c>
      <c r="D3031" s="50" t="s">
        <v>151</v>
      </c>
      <c r="E3031" s="51">
        <v>0.017999999999999999</v>
      </c>
      <c r="F3031" s="51">
        <v>0</v>
      </c>
      <c r="G3031" s="51">
        <v>0</v>
      </c>
      <c r="H3031" s="52">
        <v>219.68000000000001</v>
      </c>
      <c r="I3031" s="53">
        <v>0.91000000000000003</v>
      </c>
      <c r="J3031" s="52">
        <v>199.91</v>
      </c>
      <c r="K3031" s="53"/>
      <c r="L3031" s="52">
        <v>0</v>
      </c>
      <c r="M3031" s="1"/>
    </row>
    <row r="3032" ht="28.5">
      <c r="A3032" s="49"/>
      <c r="B3032" s="49" t="s">
        <v>259</v>
      </c>
      <c r="C3032" s="49" t="s">
        <v>260</v>
      </c>
      <c r="D3032" s="50" t="s">
        <v>151</v>
      </c>
      <c r="E3032" s="51">
        <v>0.056000000000000001</v>
      </c>
      <c r="F3032" s="51">
        <v>0</v>
      </c>
      <c r="G3032" s="51">
        <v>0</v>
      </c>
      <c r="H3032" s="52">
        <v>206.62</v>
      </c>
      <c r="I3032" s="53">
        <v>0.88</v>
      </c>
      <c r="J3032" s="52">
        <v>181.83000000000001</v>
      </c>
      <c r="K3032" s="53"/>
      <c r="L3032" s="52">
        <v>0</v>
      </c>
      <c r="M3032" s="1"/>
    </row>
    <row r="3033" ht="28.5">
      <c r="A3033" s="49"/>
      <c r="B3033" s="49" t="s">
        <v>149</v>
      </c>
      <c r="C3033" s="49" t="s">
        <v>150</v>
      </c>
      <c r="D3033" s="50" t="s">
        <v>151</v>
      </c>
      <c r="E3033" s="51">
        <v>0.31</v>
      </c>
      <c r="F3033" s="51">
        <v>0</v>
      </c>
      <c r="G3033" s="51">
        <v>0</v>
      </c>
      <c r="H3033" s="52">
        <v>870.17999999999995</v>
      </c>
      <c r="I3033" s="53">
        <v>1.6100000000000001</v>
      </c>
      <c r="J3033" s="52">
        <v>1400.99</v>
      </c>
      <c r="K3033" s="53"/>
      <c r="L3033" s="52">
        <v>0</v>
      </c>
      <c r="M3033" s="1"/>
    </row>
    <row r="3034" ht="42.75">
      <c r="A3034" s="49"/>
      <c r="B3034" s="49" t="s">
        <v>267</v>
      </c>
      <c r="C3034" s="49" t="s">
        <v>268</v>
      </c>
      <c r="D3034" s="50" t="s">
        <v>195</v>
      </c>
      <c r="E3034" s="51">
        <v>0.029999999999999999</v>
      </c>
      <c r="F3034" s="51">
        <v>0</v>
      </c>
      <c r="G3034" s="51">
        <v>0</v>
      </c>
      <c r="H3034" s="52">
        <v>47.259999999999998</v>
      </c>
      <c r="I3034" s="53">
        <v>2.5299999999999998</v>
      </c>
      <c r="J3034" s="52">
        <v>119.56999999999999</v>
      </c>
      <c r="K3034" s="53"/>
      <c r="L3034" s="52">
        <v>0</v>
      </c>
      <c r="M3034" s="1"/>
    </row>
    <row r="3035" ht="28.5">
      <c r="A3035" s="49"/>
      <c r="B3035" s="49" t="s">
        <v>269</v>
      </c>
      <c r="C3035" s="64" t="s">
        <v>270</v>
      </c>
      <c r="D3035" s="59" t="s">
        <v>271</v>
      </c>
      <c r="E3035" s="61">
        <v>0.014999999999999999</v>
      </c>
      <c r="F3035" s="61">
        <v>0</v>
      </c>
      <c r="G3035" s="61">
        <v>0</v>
      </c>
      <c r="H3035" s="65">
        <v>6052.54</v>
      </c>
      <c r="I3035" s="66">
        <v>1.3799999999999999</v>
      </c>
      <c r="J3035" s="65">
        <v>8352.5100000000002</v>
      </c>
      <c r="K3035" s="66"/>
      <c r="L3035" s="65">
        <v>0</v>
      </c>
      <c r="M3035" s="1"/>
    </row>
    <row r="3036">
      <c r="A3036" s="49"/>
      <c r="B3036" s="49"/>
      <c r="C3036" s="63" t="s">
        <v>59</v>
      </c>
      <c r="D3036" s="50"/>
      <c r="E3036" s="51"/>
      <c r="F3036" s="51"/>
      <c r="G3036" s="51"/>
      <c r="H3036" s="52"/>
      <c r="I3036" s="53"/>
      <c r="J3036" s="52"/>
      <c r="K3036" s="53"/>
      <c r="L3036" s="52">
        <v>8574.5699999999997</v>
      </c>
      <c r="M3036" s="1"/>
    </row>
    <row r="3037">
      <c r="A3037" s="49"/>
      <c r="B3037" s="49"/>
      <c r="C3037" s="49" t="s">
        <v>60</v>
      </c>
      <c r="D3037" s="50"/>
      <c r="E3037" s="51"/>
      <c r="F3037" s="51"/>
      <c r="G3037" s="51"/>
      <c r="H3037" s="52"/>
      <c r="I3037" s="53"/>
      <c r="J3037" s="52"/>
      <c r="K3037" s="53"/>
      <c r="L3037" s="52">
        <v>7262.0900000000001</v>
      </c>
      <c r="M3037" s="1"/>
    </row>
    <row r="3038" ht="28.5">
      <c r="A3038" s="49"/>
      <c r="B3038" s="49" t="s">
        <v>61</v>
      </c>
      <c r="C3038" s="49" t="s">
        <v>62</v>
      </c>
      <c r="D3038" s="50" t="s">
        <v>63</v>
      </c>
      <c r="E3038" s="51">
        <v>111</v>
      </c>
      <c r="F3038" s="51"/>
      <c r="G3038" s="51">
        <v>111</v>
      </c>
      <c r="H3038" s="52"/>
      <c r="I3038" s="53"/>
      <c r="J3038" s="52"/>
      <c r="K3038" s="53"/>
      <c r="L3038" s="52">
        <v>8060.9200000000001</v>
      </c>
      <c r="M3038" s="1"/>
    </row>
    <row r="3039" ht="28.5">
      <c r="A3039" s="64"/>
      <c r="B3039" s="64" t="s">
        <v>64</v>
      </c>
      <c r="C3039" s="64" t="s">
        <v>65</v>
      </c>
      <c r="D3039" s="59" t="s">
        <v>63</v>
      </c>
      <c r="E3039" s="61">
        <v>52</v>
      </c>
      <c r="F3039" s="61"/>
      <c r="G3039" s="61">
        <v>52</v>
      </c>
      <c r="H3039" s="65"/>
      <c r="I3039" s="66"/>
      <c r="J3039" s="65"/>
      <c r="K3039" s="66"/>
      <c r="L3039" s="65">
        <v>3776.29</v>
      </c>
      <c r="M3039" s="1"/>
    </row>
    <row r="3040">
      <c r="C3040" s="67" t="s">
        <v>66</v>
      </c>
      <c r="D3040" s="67"/>
      <c r="E3040" s="67"/>
      <c r="F3040" s="67"/>
      <c r="G3040" s="67"/>
      <c r="H3040" s="67"/>
      <c r="I3040" s="68">
        <v>20411.779999999999</v>
      </c>
      <c r="J3040" s="68"/>
      <c r="K3040" s="68">
        <v>20411.779999999999</v>
      </c>
      <c r="L3040" s="68"/>
      <c r="M3040" s="3">
        <f>K3040*1.0795</f>
        <v>22034.516509999998</v>
      </c>
      <c r="AD3040">
        <v>1253.99</v>
      </c>
      <c r="AE3040">
        <v>587.45000000000005</v>
      </c>
      <c r="AN3040" s="69">
        <v>20411.779999999999</v>
      </c>
      <c r="AO3040" s="69">
        <v>1312.4799999999998</v>
      </c>
      <c r="AQ3040" t="s">
        <v>67</v>
      </c>
      <c r="AR3040" s="69">
        <v>6623.2399999999998</v>
      </c>
      <c r="AT3040" s="69">
        <v>638.85000000000002</v>
      </c>
      <c r="AV3040" t="s">
        <v>67</v>
      </c>
      <c r="AW3040" s="69">
        <v>0</v>
      </c>
      <c r="AZ3040">
        <v>8060.9200000000001</v>
      </c>
      <c r="BA3040">
        <v>3776.29</v>
      </c>
      <c r="CD3040">
        <v>2</v>
      </c>
    </row>
    <row r="3041">
      <c r="M3041" s="1"/>
    </row>
    <row r="3042">
      <c r="M3042" s="1"/>
    </row>
    <row r="3043">
      <c r="M3043" s="1"/>
    </row>
    <row r="3044" ht="16.5">
      <c r="A3044" s="47" t="s">
        <v>531</v>
      </c>
      <c r="B3044" s="47"/>
      <c r="C3044" s="47"/>
      <c r="D3044" s="47"/>
      <c r="E3044" s="47"/>
      <c r="F3044" s="47"/>
      <c r="G3044" s="47"/>
      <c r="H3044" s="47"/>
      <c r="I3044" s="47"/>
      <c r="J3044" s="47"/>
      <c r="K3044" s="47"/>
      <c r="L3044" s="47"/>
      <c r="M3044" s="1"/>
      <c r="CQ3044" s="47" t="s">
        <v>531</v>
      </c>
    </row>
    <row r="3045" ht="85.5">
      <c r="A3045" s="48" t="s">
        <v>532</v>
      </c>
      <c r="B3045" s="49" t="s">
        <v>533</v>
      </c>
      <c r="C3045" s="49" t="s">
        <v>534</v>
      </c>
      <c r="D3045" s="50" t="s">
        <v>252</v>
      </c>
      <c r="E3045" s="51">
        <v>1</v>
      </c>
      <c r="F3045" s="51"/>
      <c r="G3045" s="51">
        <v>1</v>
      </c>
      <c r="H3045" s="52"/>
      <c r="I3045" s="53"/>
      <c r="J3045" s="52"/>
      <c r="K3045" s="53"/>
      <c r="L3045" s="52"/>
      <c r="M3045" s="1"/>
    </row>
    <row r="3046" ht="25.5">
      <c r="B3046" s="54" t="s">
        <v>157</v>
      </c>
      <c r="C3046" s="54" t="s">
        <v>158</v>
      </c>
      <c r="D3046" s="54"/>
      <c r="E3046" s="54"/>
      <c r="F3046" s="54"/>
      <c r="G3046" s="54"/>
      <c r="H3046" s="54"/>
      <c r="I3046" s="54"/>
      <c r="J3046" s="54"/>
      <c r="K3046" s="54"/>
      <c r="L3046" s="54"/>
      <c r="M3046" s="1"/>
      <c r="CW3046" s="70" t="s">
        <v>158</v>
      </c>
    </row>
    <row r="3047">
      <c r="A3047" s="55"/>
      <c r="B3047" s="51">
        <v>1</v>
      </c>
      <c r="C3047" s="55" t="s">
        <v>47</v>
      </c>
      <c r="D3047" s="50" t="s">
        <v>48</v>
      </c>
      <c r="E3047" s="56"/>
      <c r="F3047" s="51"/>
      <c r="G3047" s="51">
        <v>12.9</v>
      </c>
      <c r="H3047" s="51"/>
      <c r="I3047" s="51"/>
      <c r="J3047" s="51"/>
      <c r="K3047" s="51"/>
      <c r="L3047" s="57">
        <v>7793.2799999999997</v>
      </c>
      <c r="M3047" s="1"/>
    </row>
    <row r="3048">
      <c r="A3048" s="49"/>
      <c r="B3048" s="49" t="s">
        <v>535</v>
      </c>
      <c r="C3048" s="49" t="s">
        <v>536</v>
      </c>
      <c r="D3048" s="50" t="s">
        <v>48</v>
      </c>
      <c r="E3048" s="51">
        <v>43</v>
      </c>
      <c r="F3048" s="51">
        <v>0.29999999999999999</v>
      </c>
      <c r="G3048" s="51">
        <v>12.9</v>
      </c>
      <c r="H3048" s="52"/>
      <c r="I3048" s="53"/>
      <c r="J3048" s="52">
        <v>604.13</v>
      </c>
      <c r="K3048" s="53"/>
      <c r="L3048" s="52">
        <v>7793.2799999999997</v>
      </c>
      <c r="M3048" s="1"/>
    </row>
    <row r="3049">
      <c r="A3049" s="55"/>
      <c r="B3049" s="51">
        <v>2</v>
      </c>
      <c r="C3049" s="55" t="s">
        <v>51</v>
      </c>
      <c r="D3049" s="50"/>
      <c r="E3049" s="56"/>
      <c r="F3049" s="51"/>
      <c r="G3049" s="51"/>
      <c r="H3049" s="51"/>
      <c r="I3049" s="51"/>
      <c r="J3049" s="51"/>
      <c r="K3049" s="51"/>
      <c r="L3049" s="57">
        <v>2407.75</v>
      </c>
      <c r="M3049" s="1"/>
    </row>
    <row r="3050">
      <c r="A3050" s="55"/>
      <c r="B3050" s="51"/>
      <c r="C3050" s="55" t="s">
        <v>52</v>
      </c>
      <c r="D3050" s="50" t="s">
        <v>48</v>
      </c>
      <c r="E3050" s="56"/>
      <c r="F3050" s="51"/>
      <c r="G3050" s="51">
        <v>1.6199999999999999</v>
      </c>
      <c r="H3050" s="51"/>
      <c r="I3050" s="51"/>
      <c r="J3050" s="51"/>
      <c r="K3050" s="51"/>
      <c r="L3050" s="57">
        <v>1004.79</v>
      </c>
      <c r="M3050" s="1"/>
      <c r="CE3050">
        <v>1</v>
      </c>
    </row>
    <row r="3051" ht="42.75">
      <c r="A3051" s="49"/>
      <c r="B3051" s="49" t="s">
        <v>159</v>
      </c>
      <c r="C3051" s="49" t="s">
        <v>160</v>
      </c>
      <c r="D3051" s="50" t="s">
        <v>55</v>
      </c>
      <c r="E3051" s="51">
        <v>0.68000000000000005</v>
      </c>
      <c r="F3051" s="51">
        <v>0.29999999999999999</v>
      </c>
      <c r="G3051" s="51">
        <v>0.20399999999999999</v>
      </c>
      <c r="H3051" s="52">
        <v>995.50999999999999</v>
      </c>
      <c r="I3051" s="53">
        <v>1.28</v>
      </c>
      <c r="J3051" s="52">
        <v>1274.25</v>
      </c>
      <c r="K3051" s="53"/>
      <c r="L3051" s="52">
        <v>259.94999999999999</v>
      </c>
      <c r="M3051" s="1"/>
    </row>
    <row r="3052" ht="28.5">
      <c r="A3052" s="49"/>
      <c r="B3052" s="49" t="s">
        <v>56</v>
      </c>
      <c r="C3052" s="49" t="s">
        <v>57</v>
      </c>
      <c r="D3052" s="50" t="s">
        <v>48</v>
      </c>
      <c r="E3052" s="51">
        <v>0.68000000000000005</v>
      </c>
      <c r="F3052" s="51">
        <v>0.29999999999999999</v>
      </c>
      <c r="G3052" s="51">
        <v>0.20399999999999999</v>
      </c>
      <c r="H3052" s="52"/>
      <c r="I3052" s="53"/>
      <c r="J3052" s="52">
        <v>620.24000000000001</v>
      </c>
      <c r="K3052" s="53"/>
      <c r="L3052" s="52">
        <v>126.53</v>
      </c>
      <c r="M3052" s="1"/>
      <c r="CE3052">
        <v>1</v>
      </c>
    </row>
    <row r="3053" ht="71.25">
      <c r="A3053" s="49"/>
      <c r="B3053" s="49" t="s">
        <v>53</v>
      </c>
      <c r="C3053" s="49" t="s">
        <v>54</v>
      </c>
      <c r="D3053" s="50" t="s">
        <v>55</v>
      </c>
      <c r="E3053" s="51">
        <v>4.7199999999999998</v>
      </c>
      <c r="F3053" s="51">
        <v>0.29999999999999999</v>
      </c>
      <c r="G3053" s="51">
        <v>1.4159999999999999</v>
      </c>
      <c r="H3053" s="52">
        <v>1024.8699999999999</v>
      </c>
      <c r="I3053" s="53">
        <v>1.48</v>
      </c>
      <c r="J3053" s="52">
        <v>1516.8099999999999</v>
      </c>
      <c r="K3053" s="53"/>
      <c r="L3053" s="52">
        <v>2147.8000000000002</v>
      </c>
      <c r="M3053" s="1"/>
    </row>
    <row r="3054" ht="28.5">
      <c r="A3054" s="49"/>
      <c r="B3054" s="49" t="s">
        <v>56</v>
      </c>
      <c r="C3054" s="49" t="s">
        <v>57</v>
      </c>
      <c r="D3054" s="50" t="s">
        <v>48</v>
      </c>
      <c r="E3054" s="51">
        <v>4.7199999999999998</v>
      </c>
      <c r="F3054" s="51">
        <v>0.29999999999999999</v>
      </c>
      <c r="G3054" s="51">
        <v>1.4159999999999999</v>
      </c>
      <c r="H3054" s="52"/>
      <c r="I3054" s="53"/>
      <c r="J3054" s="52">
        <v>620.24000000000001</v>
      </c>
      <c r="K3054" s="53"/>
      <c r="L3054" s="52">
        <v>878.25999999999999</v>
      </c>
      <c r="M3054" s="1"/>
      <c r="CE3054">
        <v>1</v>
      </c>
    </row>
    <row r="3055">
      <c r="A3055" s="55"/>
      <c r="B3055" s="51">
        <v>4</v>
      </c>
      <c r="C3055" s="55" t="s">
        <v>58</v>
      </c>
      <c r="D3055" s="50"/>
      <c r="E3055" s="56"/>
      <c r="F3055" s="51"/>
      <c r="G3055" s="51"/>
      <c r="H3055" s="51"/>
      <c r="I3055" s="51"/>
      <c r="J3055" s="51"/>
      <c r="K3055" s="51"/>
      <c r="L3055" s="57">
        <v>0</v>
      </c>
      <c r="M3055" s="1"/>
    </row>
    <row r="3056">
      <c r="A3056" s="49"/>
      <c r="B3056" s="49" t="s">
        <v>146</v>
      </c>
      <c r="C3056" s="49" t="s">
        <v>147</v>
      </c>
      <c r="D3056" s="50" t="s">
        <v>148</v>
      </c>
      <c r="E3056" s="51">
        <v>0.0016000000000000001</v>
      </c>
      <c r="F3056" s="51">
        <v>0</v>
      </c>
      <c r="G3056" s="51">
        <v>0</v>
      </c>
      <c r="H3056" s="52">
        <v>116448.72</v>
      </c>
      <c r="I3056" s="53">
        <v>1.28</v>
      </c>
      <c r="J3056" s="52">
        <v>149054.35999999999</v>
      </c>
      <c r="K3056" s="53"/>
      <c r="L3056" s="52">
        <v>0</v>
      </c>
      <c r="M3056" s="1"/>
    </row>
    <row r="3057">
      <c r="A3057" s="49"/>
      <c r="B3057" s="49" t="s">
        <v>255</v>
      </c>
      <c r="C3057" s="49" t="s">
        <v>256</v>
      </c>
      <c r="D3057" s="50" t="s">
        <v>151</v>
      </c>
      <c r="E3057" s="51">
        <v>0.0040000000000000001</v>
      </c>
      <c r="F3057" s="51">
        <v>0</v>
      </c>
      <c r="G3057" s="51">
        <v>0</v>
      </c>
      <c r="H3057" s="52">
        <v>284.14999999999998</v>
      </c>
      <c r="I3057" s="53">
        <v>1.4299999999999999</v>
      </c>
      <c r="J3057" s="52">
        <v>406.32999999999998</v>
      </c>
      <c r="K3057" s="53"/>
      <c r="L3057" s="52">
        <v>0</v>
      </c>
      <c r="M3057" s="1"/>
    </row>
    <row r="3058">
      <c r="A3058" s="49"/>
      <c r="B3058" s="49" t="s">
        <v>257</v>
      </c>
      <c r="C3058" s="49" t="s">
        <v>258</v>
      </c>
      <c r="D3058" s="50" t="s">
        <v>151</v>
      </c>
      <c r="E3058" s="51">
        <v>0.025999999999999999</v>
      </c>
      <c r="F3058" s="51">
        <v>0</v>
      </c>
      <c r="G3058" s="51">
        <v>0</v>
      </c>
      <c r="H3058" s="52">
        <v>219.68000000000001</v>
      </c>
      <c r="I3058" s="53">
        <v>0.91000000000000003</v>
      </c>
      <c r="J3058" s="52">
        <v>199.91</v>
      </c>
      <c r="K3058" s="53"/>
      <c r="L3058" s="52">
        <v>0</v>
      </c>
      <c r="M3058" s="1"/>
    </row>
    <row r="3059" ht="28.5">
      <c r="A3059" s="49"/>
      <c r="B3059" s="49" t="s">
        <v>259</v>
      </c>
      <c r="C3059" s="49" t="s">
        <v>260</v>
      </c>
      <c r="D3059" s="50" t="s">
        <v>151</v>
      </c>
      <c r="E3059" s="51">
        <v>0.055</v>
      </c>
      <c r="F3059" s="51">
        <v>0</v>
      </c>
      <c r="G3059" s="51">
        <v>0</v>
      </c>
      <c r="H3059" s="52">
        <v>206.62</v>
      </c>
      <c r="I3059" s="53">
        <v>0.88</v>
      </c>
      <c r="J3059" s="52">
        <v>181.83000000000001</v>
      </c>
      <c r="K3059" s="53"/>
      <c r="L3059" s="52">
        <v>0</v>
      </c>
      <c r="M3059" s="1"/>
    </row>
    <row r="3060" ht="28.5">
      <c r="A3060" s="49"/>
      <c r="B3060" s="49" t="s">
        <v>149</v>
      </c>
      <c r="C3060" s="49" t="s">
        <v>150</v>
      </c>
      <c r="D3060" s="50" t="s">
        <v>151</v>
      </c>
      <c r="E3060" s="51">
        <v>0.37</v>
      </c>
      <c r="F3060" s="51">
        <v>0</v>
      </c>
      <c r="G3060" s="51">
        <v>0</v>
      </c>
      <c r="H3060" s="52">
        <v>870.17999999999995</v>
      </c>
      <c r="I3060" s="53">
        <v>1.6100000000000001</v>
      </c>
      <c r="J3060" s="52">
        <v>1400.99</v>
      </c>
      <c r="K3060" s="53"/>
      <c r="L3060" s="52">
        <v>0</v>
      </c>
      <c r="M3060" s="1"/>
    </row>
    <row r="3061" ht="57">
      <c r="A3061" s="49"/>
      <c r="B3061" s="49" t="s">
        <v>353</v>
      </c>
      <c r="C3061" s="49" t="s">
        <v>354</v>
      </c>
      <c r="D3061" s="50" t="s">
        <v>252</v>
      </c>
      <c r="E3061" s="51">
        <v>4</v>
      </c>
      <c r="F3061" s="51">
        <v>0</v>
      </c>
      <c r="G3061" s="51">
        <v>0</v>
      </c>
      <c r="H3061" s="52">
        <v>19.100000000000001</v>
      </c>
      <c r="I3061" s="53">
        <v>0.91000000000000003</v>
      </c>
      <c r="J3061" s="52">
        <v>17.379999999999999</v>
      </c>
      <c r="K3061" s="53"/>
      <c r="L3061" s="52">
        <v>0</v>
      </c>
      <c r="M3061" s="1"/>
    </row>
    <row r="3062" ht="42.75">
      <c r="A3062" s="49"/>
      <c r="B3062" s="49" t="s">
        <v>267</v>
      </c>
      <c r="C3062" s="49" t="s">
        <v>268</v>
      </c>
      <c r="D3062" s="50" t="s">
        <v>195</v>
      </c>
      <c r="E3062" s="51">
        <v>0.25</v>
      </c>
      <c r="F3062" s="51">
        <v>0</v>
      </c>
      <c r="G3062" s="51">
        <v>0</v>
      </c>
      <c r="H3062" s="52">
        <v>47.259999999999998</v>
      </c>
      <c r="I3062" s="53">
        <v>2.5299999999999998</v>
      </c>
      <c r="J3062" s="52">
        <v>119.56999999999999</v>
      </c>
      <c r="K3062" s="53"/>
      <c r="L3062" s="52">
        <v>0</v>
      </c>
      <c r="M3062" s="1"/>
    </row>
    <row r="3063" ht="28.5">
      <c r="A3063" s="49"/>
      <c r="B3063" s="49" t="s">
        <v>269</v>
      </c>
      <c r="C3063" s="64" t="s">
        <v>270</v>
      </c>
      <c r="D3063" s="59" t="s">
        <v>271</v>
      </c>
      <c r="E3063" s="61">
        <v>0.012999999999999999</v>
      </c>
      <c r="F3063" s="61">
        <v>0</v>
      </c>
      <c r="G3063" s="61">
        <v>0</v>
      </c>
      <c r="H3063" s="65">
        <v>6052.54</v>
      </c>
      <c r="I3063" s="66">
        <v>1.3799999999999999</v>
      </c>
      <c r="J3063" s="65">
        <v>8352.5100000000002</v>
      </c>
      <c r="K3063" s="66"/>
      <c r="L3063" s="65">
        <v>0</v>
      </c>
      <c r="M3063" s="1"/>
    </row>
    <row r="3064">
      <c r="A3064" s="49"/>
      <c r="B3064" s="49"/>
      <c r="C3064" s="63" t="s">
        <v>59</v>
      </c>
      <c r="D3064" s="50"/>
      <c r="E3064" s="51"/>
      <c r="F3064" s="51"/>
      <c r="G3064" s="51"/>
      <c r="H3064" s="52"/>
      <c r="I3064" s="53"/>
      <c r="J3064" s="52"/>
      <c r="K3064" s="53"/>
      <c r="L3064" s="52">
        <v>11205.82</v>
      </c>
      <c r="M3064" s="1"/>
    </row>
    <row r="3065">
      <c r="A3065" s="49"/>
      <c r="B3065" s="49"/>
      <c r="C3065" s="49" t="s">
        <v>60</v>
      </c>
      <c r="D3065" s="50"/>
      <c r="E3065" s="51"/>
      <c r="F3065" s="51"/>
      <c r="G3065" s="51"/>
      <c r="H3065" s="52"/>
      <c r="I3065" s="53"/>
      <c r="J3065" s="52"/>
      <c r="K3065" s="53"/>
      <c r="L3065" s="52">
        <v>8798.0699999999997</v>
      </c>
      <c r="M3065" s="1"/>
    </row>
    <row r="3066" ht="28.5">
      <c r="A3066" s="49"/>
      <c r="B3066" s="49" t="s">
        <v>61</v>
      </c>
      <c r="C3066" s="49" t="s">
        <v>62</v>
      </c>
      <c r="D3066" s="50" t="s">
        <v>63</v>
      </c>
      <c r="E3066" s="51">
        <v>111</v>
      </c>
      <c r="F3066" s="51"/>
      <c r="G3066" s="51">
        <v>111</v>
      </c>
      <c r="H3066" s="52"/>
      <c r="I3066" s="53"/>
      <c r="J3066" s="52"/>
      <c r="K3066" s="53"/>
      <c r="L3066" s="52">
        <v>9765.8600000000006</v>
      </c>
      <c r="M3066" s="1"/>
    </row>
    <row r="3067" ht="28.5">
      <c r="A3067" s="64"/>
      <c r="B3067" s="64" t="s">
        <v>64</v>
      </c>
      <c r="C3067" s="64" t="s">
        <v>65</v>
      </c>
      <c r="D3067" s="59" t="s">
        <v>63</v>
      </c>
      <c r="E3067" s="61">
        <v>52</v>
      </c>
      <c r="F3067" s="61"/>
      <c r="G3067" s="61">
        <v>52</v>
      </c>
      <c r="H3067" s="65"/>
      <c r="I3067" s="66"/>
      <c r="J3067" s="65"/>
      <c r="K3067" s="66"/>
      <c r="L3067" s="65">
        <v>4575</v>
      </c>
      <c r="M3067" s="1"/>
    </row>
    <row r="3068">
      <c r="C3068" s="67" t="s">
        <v>66</v>
      </c>
      <c r="D3068" s="67"/>
      <c r="E3068" s="67"/>
      <c r="F3068" s="67"/>
      <c r="G3068" s="67"/>
      <c r="H3068" s="67"/>
      <c r="I3068" s="68">
        <v>25546.68</v>
      </c>
      <c r="J3068" s="68"/>
      <c r="K3068" s="68">
        <v>25546.68</v>
      </c>
      <c r="L3068" s="68"/>
      <c r="M3068" s="3">
        <f>K3068*1.0795</f>
        <v>27577.641059999998</v>
      </c>
      <c r="AD3068">
        <v>2047.52</v>
      </c>
      <c r="AE3068">
        <v>959.20000000000005</v>
      </c>
      <c r="AN3068" s="69">
        <v>25546.68</v>
      </c>
      <c r="AO3068" s="69">
        <v>2407.75</v>
      </c>
      <c r="AQ3068" t="s">
        <v>67</v>
      </c>
      <c r="AR3068" s="69">
        <v>7793.2799999999997</v>
      </c>
      <c r="AT3068" s="69">
        <v>1004.79</v>
      </c>
      <c r="AV3068" t="s">
        <v>67</v>
      </c>
      <c r="AW3068" s="69">
        <v>0</v>
      </c>
      <c r="AZ3068">
        <v>9765.8600000000006</v>
      </c>
      <c r="BA3068">
        <v>4575</v>
      </c>
      <c r="CD3068">
        <v>2</v>
      </c>
    </row>
    <row r="3069" ht="96.75">
      <c r="A3069" s="48" t="s">
        <v>537</v>
      </c>
      <c r="B3069" s="49" t="s">
        <v>533</v>
      </c>
      <c r="C3069" s="49" t="s">
        <v>538</v>
      </c>
      <c r="D3069" s="50" t="s">
        <v>252</v>
      </c>
      <c r="E3069" s="51">
        <v>1</v>
      </c>
      <c r="F3069" s="51"/>
      <c r="G3069" s="51">
        <v>1</v>
      </c>
      <c r="H3069" s="52"/>
      <c r="I3069" s="53"/>
      <c r="J3069" s="52"/>
      <c r="K3069" s="53"/>
      <c r="L3069" s="52"/>
      <c r="M3069" s="1"/>
    </row>
    <row r="3070">
      <c r="A3070" s="55"/>
      <c r="B3070" s="51">
        <v>1</v>
      </c>
      <c r="C3070" s="55" t="s">
        <v>47</v>
      </c>
      <c r="D3070" s="50" t="s">
        <v>48</v>
      </c>
      <c r="E3070" s="56"/>
      <c r="F3070" s="51"/>
      <c r="G3070" s="51">
        <v>43</v>
      </c>
      <c r="H3070" s="51"/>
      <c r="I3070" s="51"/>
      <c r="J3070" s="51"/>
      <c r="K3070" s="51"/>
      <c r="L3070" s="57">
        <v>25977.59</v>
      </c>
      <c r="M3070" s="1"/>
    </row>
    <row r="3071">
      <c r="A3071" s="49"/>
      <c r="B3071" s="49" t="s">
        <v>535</v>
      </c>
      <c r="C3071" s="49" t="s">
        <v>536</v>
      </c>
      <c r="D3071" s="50" t="s">
        <v>48</v>
      </c>
      <c r="E3071" s="51">
        <v>43</v>
      </c>
      <c r="F3071" s="51"/>
      <c r="G3071" s="51">
        <v>43</v>
      </c>
      <c r="H3071" s="52"/>
      <c r="I3071" s="53"/>
      <c r="J3071" s="52">
        <v>604.13</v>
      </c>
      <c r="K3071" s="53"/>
      <c r="L3071" s="52">
        <v>25977.59</v>
      </c>
      <c r="M3071" s="1"/>
    </row>
    <row r="3072">
      <c r="A3072" s="55"/>
      <c r="B3072" s="51">
        <v>2</v>
      </c>
      <c r="C3072" s="55" t="s">
        <v>51</v>
      </c>
      <c r="D3072" s="50"/>
      <c r="E3072" s="56"/>
      <c r="F3072" s="51"/>
      <c r="G3072" s="51"/>
      <c r="H3072" s="51"/>
      <c r="I3072" s="51"/>
      <c r="J3072" s="51"/>
      <c r="K3072" s="51"/>
      <c r="L3072" s="57">
        <v>8025.8300000000017</v>
      </c>
      <c r="M3072" s="1"/>
    </row>
    <row r="3073">
      <c r="A3073" s="55"/>
      <c r="B3073" s="51"/>
      <c r="C3073" s="55" t="s">
        <v>52</v>
      </c>
      <c r="D3073" s="50" t="s">
        <v>48</v>
      </c>
      <c r="E3073" s="56"/>
      <c r="F3073" s="51"/>
      <c r="G3073" s="51">
        <v>5.3999999999999995</v>
      </c>
      <c r="H3073" s="51"/>
      <c r="I3073" s="51"/>
      <c r="J3073" s="51"/>
      <c r="K3073" s="51"/>
      <c r="L3073" s="57">
        <v>3349.29</v>
      </c>
      <c r="M3073" s="1"/>
      <c r="CE3073">
        <v>1</v>
      </c>
    </row>
    <row r="3074" ht="42.75">
      <c r="A3074" s="49"/>
      <c r="B3074" s="49" t="s">
        <v>159</v>
      </c>
      <c r="C3074" s="49" t="s">
        <v>160</v>
      </c>
      <c r="D3074" s="50" t="s">
        <v>55</v>
      </c>
      <c r="E3074" s="51">
        <v>0.68000000000000005</v>
      </c>
      <c r="F3074" s="51"/>
      <c r="G3074" s="51">
        <v>0.68000000000000005</v>
      </c>
      <c r="H3074" s="52">
        <v>995.50999999999999</v>
      </c>
      <c r="I3074" s="53">
        <v>1.28</v>
      </c>
      <c r="J3074" s="52">
        <v>1274.25</v>
      </c>
      <c r="K3074" s="53"/>
      <c r="L3074" s="52">
        <v>866.49000000000001</v>
      </c>
      <c r="M3074" s="1"/>
    </row>
    <row r="3075" ht="28.5">
      <c r="A3075" s="49"/>
      <c r="B3075" s="49" t="s">
        <v>56</v>
      </c>
      <c r="C3075" s="49" t="s">
        <v>57</v>
      </c>
      <c r="D3075" s="50" t="s">
        <v>48</v>
      </c>
      <c r="E3075" s="51">
        <v>0.68000000000000005</v>
      </c>
      <c r="F3075" s="51"/>
      <c r="G3075" s="51">
        <v>0.68000000000000005</v>
      </c>
      <c r="H3075" s="52"/>
      <c r="I3075" s="53"/>
      <c r="J3075" s="52">
        <v>620.24000000000001</v>
      </c>
      <c r="K3075" s="53"/>
      <c r="L3075" s="52">
        <v>421.75999999999999</v>
      </c>
      <c r="M3075" s="1"/>
      <c r="CE3075">
        <v>1</v>
      </c>
    </row>
    <row r="3076" ht="71.25">
      <c r="A3076" s="49"/>
      <c r="B3076" s="49" t="s">
        <v>53</v>
      </c>
      <c r="C3076" s="49" t="s">
        <v>54</v>
      </c>
      <c r="D3076" s="50" t="s">
        <v>55</v>
      </c>
      <c r="E3076" s="51">
        <v>4.7199999999999998</v>
      </c>
      <c r="F3076" s="51"/>
      <c r="G3076" s="51">
        <v>4.7199999999999998</v>
      </c>
      <c r="H3076" s="52">
        <v>1024.8699999999999</v>
      </c>
      <c r="I3076" s="53">
        <v>1.48</v>
      </c>
      <c r="J3076" s="52">
        <v>1516.8099999999999</v>
      </c>
      <c r="K3076" s="53"/>
      <c r="L3076" s="52">
        <v>7159.3400000000001</v>
      </c>
      <c r="M3076" s="1"/>
    </row>
    <row r="3077" ht="28.5">
      <c r="A3077" s="49"/>
      <c r="B3077" s="49" t="s">
        <v>56</v>
      </c>
      <c r="C3077" s="49" t="s">
        <v>57</v>
      </c>
      <c r="D3077" s="50" t="s">
        <v>48</v>
      </c>
      <c r="E3077" s="51">
        <v>4.7199999999999998</v>
      </c>
      <c r="F3077" s="51"/>
      <c r="G3077" s="51">
        <v>4.7199999999999998</v>
      </c>
      <c r="H3077" s="52"/>
      <c r="I3077" s="53"/>
      <c r="J3077" s="52">
        <v>620.24000000000001</v>
      </c>
      <c r="K3077" s="53"/>
      <c r="L3077" s="52">
        <v>2927.5300000000002</v>
      </c>
      <c r="M3077" s="1"/>
      <c r="CE3077">
        <v>1</v>
      </c>
    </row>
    <row r="3078">
      <c r="A3078" s="55"/>
      <c r="B3078" s="51">
        <v>4</v>
      </c>
      <c r="C3078" s="55" t="s">
        <v>58</v>
      </c>
      <c r="D3078" s="50"/>
      <c r="E3078" s="56"/>
      <c r="F3078" s="51"/>
      <c r="G3078" s="51"/>
      <c r="H3078" s="51"/>
      <c r="I3078" s="51"/>
      <c r="J3078" s="51"/>
      <c r="K3078" s="51"/>
      <c r="L3078" s="57">
        <v>0</v>
      </c>
      <c r="M3078" s="1"/>
    </row>
    <row r="3079">
      <c r="A3079" s="49"/>
      <c r="B3079" s="49" t="s">
        <v>146</v>
      </c>
      <c r="C3079" s="49" t="s">
        <v>147</v>
      </c>
      <c r="D3079" s="50" t="s">
        <v>148</v>
      </c>
      <c r="E3079" s="51">
        <v>0.0016000000000000001</v>
      </c>
      <c r="F3079" s="51">
        <v>0</v>
      </c>
      <c r="G3079" s="51">
        <v>0</v>
      </c>
      <c r="H3079" s="52">
        <v>116448.72</v>
      </c>
      <c r="I3079" s="53">
        <v>1.28</v>
      </c>
      <c r="J3079" s="52">
        <v>149054.35999999999</v>
      </c>
      <c r="K3079" s="53"/>
      <c r="L3079" s="52">
        <v>0</v>
      </c>
      <c r="M3079" s="1"/>
    </row>
    <row r="3080">
      <c r="A3080" s="49"/>
      <c r="B3080" s="49" t="s">
        <v>255</v>
      </c>
      <c r="C3080" s="49" t="s">
        <v>256</v>
      </c>
      <c r="D3080" s="50" t="s">
        <v>151</v>
      </c>
      <c r="E3080" s="51">
        <v>0.0040000000000000001</v>
      </c>
      <c r="F3080" s="51">
        <v>0</v>
      </c>
      <c r="G3080" s="51">
        <v>0</v>
      </c>
      <c r="H3080" s="52">
        <v>284.14999999999998</v>
      </c>
      <c r="I3080" s="53">
        <v>1.4299999999999999</v>
      </c>
      <c r="J3080" s="52">
        <v>406.32999999999998</v>
      </c>
      <c r="K3080" s="53"/>
      <c r="L3080" s="52">
        <v>0</v>
      </c>
      <c r="M3080" s="1"/>
    </row>
    <row r="3081">
      <c r="A3081" s="49"/>
      <c r="B3081" s="49" t="s">
        <v>257</v>
      </c>
      <c r="C3081" s="49" t="s">
        <v>258</v>
      </c>
      <c r="D3081" s="50" t="s">
        <v>151</v>
      </c>
      <c r="E3081" s="51">
        <v>0.025999999999999999</v>
      </c>
      <c r="F3081" s="51">
        <v>0</v>
      </c>
      <c r="G3081" s="51">
        <v>0</v>
      </c>
      <c r="H3081" s="52">
        <v>219.68000000000001</v>
      </c>
      <c r="I3081" s="53">
        <v>0.91000000000000003</v>
      </c>
      <c r="J3081" s="52">
        <v>199.91</v>
      </c>
      <c r="K3081" s="53"/>
      <c r="L3081" s="52">
        <v>0</v>
      </c>
      <c r="M3081" s="1"/>
    </row>
    <row r="3082" ht="28.5">
      <c r="A3082" s="49"/>
      <c r="B3082" s="49" t="s">
        <v>259</v>
      </c>
      <c r="C3082" s="49" t="s">
        <v>260</v>
      </c>
      <c r="D3082" s="50" t="s">
        <v>151</v>
      </c>
      <c r="E3082" s="51">
        <v>0.055</v>
      </c>
      <c r="F3082" s="51">
        <v>0</v>
      </c>
      <c r="G3082" s="51">
        <v>0</v>
      </c>
      <c r="H3082" s="52">
        <v>206.62</v>
      </c>
      <c r="I3082" s="53">
        <v>0.88</v>
      </c>
      <c r="J3082" s="52">
        <v>181.83000000000001</v>
      </c>
      <c r="K3082" s="53"/>
      <c r="L3082" s="52">
        <v>0</v>
      </c>
      <c r="M3082" s="1"/>
    </row>
    <row r="3083" ht="28.5">
      <c r="A3083" s="49"/>
      <c r="B3083" s="49" t="s">
        <v>149</v>
      </c>
      <c r="C3083" s="49" t="s">
        <v>150</v>
      </c>
      <c r="D3083" s="50" t="s">
        <v>151</v>
      </c>
      <c r="E3083" s="51">
        <v>0.37</v>
      </c>
      <c r="F3083" s="51">
        <v>0</v>
      </c>
      <c r="G3083" s="51">
        <v>0</v>
      </c>
      <c r="H3083" s="52">
        <v>870.17999999999995</v>
      </c>
      <c r="I3083" s="53">
        <v>1.6100000000000001</v>
      </c>
      <c r="J3083" s="52">
        <v>1400.99</v>
      </c>
      <c r="K3083" s="53"/>
      <c r="L3083" s="52">
        <v>0</v>
      </c>
      <c r="M3083" s="1"/>
    </row>
    <row r="3084" ht="57">
      <c r="A3084" s="49"/>
      <c r="B3084" s="49" t="s">
        <v>353</v>
      </c>
      <c r="C3084" s="49" t="s">
        <v>354</v>
      </c>
      <c r="D3084" s="50" t="s">
        <v>252</v>
      </c>
      <c r="E3084" s="51">
        <v>4</v>
      </c>
      <c r="F3084" s="51">
        <v>0</v>
      </c>
      <c r="G3084" s="51">
        <v>0</v>
      </c>
      <c r="H3084" s="52">
        <v>19.100000000000001</v>
      </c>
      <c r="I3084" s="53">
        <v>0.91000000000000003</v>
      </c>
      <c r="J3084" s="52">
        <v>17.379999999999999</v>
      </c>
      <c r="K3084" s="53"/>
      <c r="L3084" s="52">
        <v>0</v>
      </c>
      <c r="M3084" s="1"/>
    </row>
    <row r="3085" ht="42.75">
      <c r="A3085" s="49"/>
      <c r="B3085" s="49" t="s">
        <v>267</v>
      </c>
      <c r="C3085" s="49" t="s">
        <v>268</v>
      </c>
      <c r="D3085" s="50" t="s">
        <v>195</v>
      </c>
      <c r="E3085" s="51">
        <v>0.25</v>
      </c>
      <c r="F3085" s="51">
        <v>0</v>
      </c>
      <c r="G3085" s="51">
        <v>0</v>
      </c>
      <c r="H3085" s="52">
        <v>47.259999999999998</v>
      </c>
      <c r="I3085" s="53">
        <v>2.5299999999999998</v>
      </c>
      <c r="J3085" s="52">
        <v>119.56999999999999</v>
      </c>
      <c r="K3085" s="53"/>
      <c r="L3085" s="52">
        <v>0</v>
      </c>
      <c r="M3085" s="1"/>
    </row>
    <row r="3086" ht="28.5">
      <c r="A3086" s="49"/>
      <c r="B3086" s="49" t="s">
        <v>269</v>
      </c>
      <c r="C3086" s="64" t="s">
        <v>270</v>
      </c>
      <c r="D3086" s="59" t="s">
        <v>271</v>
      </c>
      <c r="E3086" s="61">
        <v>0.012999999999999999</v>
      </c>
      <c r="F3086" s="61">
        <v>0</v>
      </c>
      <c r="G3086" s="61">
        <v>0</v>
      </c>
      <c r="H3086" s="65">
        <v>6052.54</v>
      </c>
      <c r="I3086" s="66">
        <v>1.3799999999999999</v>
      </c>
      <c r="J3086" s="65">
        <v>8352.5100000000002</v>
      </c>
      <c r="K3086" s="66"/>
      <c r="L3086" s="65">
        <v>0</v>
      </c>
      <c r="M3086" s="1"/>
    </row>
    <row r="3087">
      <c r="A3087" s="49"/>
      <c r="B3087" s="49"/>
      <c r="C3087" s="63" t="s">
        <v>59</v>
      </c>
      <c r="D3087" s="50"/>
      <c r="E3087" s="51"/>
      <c r="F3087" s="51"/>
      <c r="G3087" s="51"/>
      <c r="H3087" s="52"/>
      <c r="I3087" s="53"/>
      <c r="J3087" s="52"/>
      <c r="K3087" s="53"/>
      <c r="L3087" s="52">
        <v>37352.709999999999</v>
      </c>
      <c r="M3087" s="1"/>
    </row>
    <row r="3088">
      <c r="A3088" s="49"/>
      <c r="B3088" s="49"/>
      <c r="C3088" s="49" t="s">
        <v>60</v>
      </c>
      <c r="D3088" s="50"/>
      <c r="E3088" s="51"/>
      <c r="F3088" s="51"/>
      <c r="G3088" s="51"/>
      <c r="H3088" s="52"/>
      <c r="I3088" s="53"/>
      <c r="J3088" s="52"/>
      <c r="K3088" s="53"/>
      <c r="L3088" s="52">
        <v>29326.880000000001</v>
      </c>
      <c r="M3088" s="1"/>
    </row>
    <row r="3089" ht="28.5">
      <c r="A3089" s="49"/>
      <c r="B3089" s="49" t="s">
        <v>61</v>
      </c>
      <c r="C3089" s="49" t="s">
        <v>62</v>
      </c>
      <c r="D3089" s="50" t="s">
        <v>63</v>
      </c>
      <c r="E3089" s="51">
        <v>111</v>
      </c>
      <c r="F3089" s="51"/>
      <c r="G3089" s="51">
        <v>111</v>
      </c>
      <c r="H3089" s="52"/>
      <c r="I3089" s="53"/>
      <c r="J3089" s="52"/>
      <c r="K3089" s="53"/>
      <c r="L3089" s="52">
        <v>32552.84</v>
      </c>
      <c r="M3089" s="1"/>
    </row>
    <row r="3090" ht="28.5">
      <c r="A3090" s="64"/>
      <c r="B3090" s="64" t="s">
        <v>64</v>
      </c>
      <c r="C3090" s="64" t="s">
        <v>65</v>
      </c>
      <c r="D3090" s="59" t="s">
        <v>63</v>
      </c>
      <c r="E3090" s="61">
        <v>52</v>
      </c>
      <c r="F3090" s="61"/>
      <c r="G3090" s="61">
        <v>52</v>
      </c>
      <c r="H3090" s="65"/>
      <c r="I3090" s="66"/>
      <c r="J3090" s="65"/>
      <c r="K3090" s="66"/>
      <c r="L3090" s="65">
        <v>15249.98</v>
      </c>
      <c r="M3090" s="1"/>
    </row>
    <row r="3091">
      <c r="C3091" s="67" t="s">
        <v>66</v>
      </c>
      <c r="D3091" s="67"/>
      <c r="E3091" s="67"/>
      <c r="F3091" s="67"/>
      <c r="G3091" s="67"/>
      <c r="H3091" s="67"/>
      <c r="I3091" s="68">
        <v>85155.529999999984</v>
      </c>
      <c r="J3091" s="68"/>
      <c r="K3091" s="68">
        <v>85155.529999999984</v>
      </c>
      <c r="L3091" s="68"/>
      <c r="M3091" s="3">
        <f>K3091*1.0795</f>
        <v>91925.394634999975</v>
      </c>
      <c r="AD3091">
        <v>2047.52</v>
      </c>
      <c r="AE3091">
        <v>959.20000000000005</v>
      </c>
      <c r="AN3091" s="69">
        <v>85155.529999999984</v>
      </c>
      <c r="AO3091" s="69">
        <v>8025.8300000000017</v>
      </c>
      <c r="AQ3091" t="s">
        <v>67</v>
      </c>
      <c r="AR3091" s="69">
        <v>25977.59</v>
      </c>
      <c r="AT3091" s="69">
        <v>3349.29</v>
      </c>
      <c r="AV3091" t="s">
        <v>67</v>
      </c>
      <c r="AW3091" s="69">
        <v>0</v>
      </c>
      <c r="AZ3091">
        <v>32552.84</v>
      </c>
      <c r="BA3091">
        <v>15249.98</v>
      </c>
      <c r="CD3091">
        <v>2</v>
      </c>
    </row>
    <row r="3092" ht="85.5">
      <c r="A3092" s="48" t="s">
        <v>539</v>
      </c>
      <c r="B3092" s="49" t="s">
        <v>540</v>
      </c>
      <c r="C3092" s="49" t="s">
        <v>541</v>
      </c>
      <c r="D3092" s="50" t="s">
        <v>252</v>
      </c>
      <c r="E3092" s="51">
        <v>1</v>
      </c>
      <c r="F3092" s="51"/>
      <c r="G3092" s="51">
        <v>1</v>
      </c>
      <c r="H3092" s="52"/>
      <c r="I3092" s="53"/>
      <c r="J3092" s="52"/>
      <c r="K3092" s="53"/>
      <c r="L3092" s="52"/>
      <c r="M3092" s="1"/>
    </row>
    <row r="3093" ht="25.5">
      <c r="B3093" s="54" t="s">
        <v>157</v>
      </c>
      <c r="C3093" s="54" t="s">
        <v>158</v>
      </c>
      <c r="D3093" s="54"/>
      <c r="E3093" s="54"/>
      <c r="F3093" s="54"/>
      <c r="G3093" s="54"/>
      <c r="H3093" s="54"/>
      <c r="I3093" s="54"/>
      <c r="J3093" s="54"/>
      <c r="K3093" s="54"/>
      <c r="L3093" s="54"/>
      <c r="M3093" s="1"/>
      <c r="CW3093" s="70" t="s">
        <v>158</v>
      </c>
    </row>
    <row r="3094">
      <c r="A3094" s="55"/>
      <c r="B3094" s="51">
        <v>1</v>
      </c>
      <c r="C3094" s="55" t="s">
        <v>47</v>
      </c>
      <c r="D3094" s="50" t="s">
        <v>48</v>
      </c>
      <c r="E3094" s="56"/>
      <c r="F3094" s="51"/>
      <c r="G3094" s="51">
        <v>20.100000000000001</v>
      </c>
      <c r="H3094" s="51"/>
      <c r="I3094" s="51"/>
      <c r="J3094" s="51"/>
      <c r="K3094" s="51"/>
      <c r="L3094" s="57">
        <v>12143.01</v>
      </c>
      <c r="M3094" s="1"/>
    </row>
    <row r="3095">
      <c r="A3095" s="49"/>
      <c r="B3095" s="49" t="s">
        <v>535</v>
      </c>
      <c r="C3095" s="49" t="s">
        <v>536</v>
      </c>
      <c r="D3095" s="50" t="s">
        <v>48</v>
      </c>
      <c r="E3095" s="51">
        <v>67</v>
      </c>
      <c r="F3095" s="51">
        <v>0.29999999999999999</v>
      </c>
      <c r="G3095" s="51">
        <v>20.100000000000001</v>
      </c>
      <c r="H3095" s="52"/>
      <c r="I3095" s="53"/>
      <c r="J3095" s="52">
        <v>604.13</v>
      </c>
      <c r="K3095" s="53"/>
      <c r="L3095" s="52">
        <v>12143.01</v>
      </c>
      <c r="M3095" s="1"/>
    </row>
    <row r="3096">
      <c r="A3096" s="55"/>
      <c r="B3096" s="51">
        <v>2</v>
      </c>
      <c r="C3096" s="55" t="s">
        <v>51</v>
      </c>
      <c r="D3096" s="50"/>
      <c r="E3096" s="56"/>
      <c r="F3096" s="51"/>
      <c r="G3096" s="51"/>
      <c r="H3096" s="51"/>
      <c r="I3096" s="51"/>
      <c r="J3096" s="51"/>
      <c r="K3096" s="51"/>
      <c r="L3096" s="57">
        <v>3782.5400000000009</v>
      </c>
      <c r="M3096" s="1"/>
    </row>
    <row r="3097">
      <c r="A3097" s="55"/>
      <c r="B3097" s="51"/>
      <c r="C3097" s="55" t="s">
        <v>52</v>
      </c>
      <c r="D3097" s="50" t="s">
        <v>48</v>
      </c>
      <c r="E3097" s="56"/>
      <c r="F3097" s="51"/>
      <c r="G3097" s="51">
        <v>2.5350000000000001</v>
      </c>
      <c r="H3097" s="51"/>
      <c r="I3097" s="51"/>
      <c r="J3097" s="51"/>
      <c r="K3097" s="51"/>
      <c r="L3097" s="57">
        <v>1572.3099999999999</v>
      </c>
      <c r="M3097" s="1"/>
      <c r="CE3097">
        <v>1</v>
      </c>
    </row>
    <row r="3098" ht="42.75">
      <c r="A3098" s="49"/>
      <c r="B3098" s="49" t="s">
        <v>159</v>
      </c>
      <c r="C3098" s="49" t="s">
        <v>160</v>
      </c>
      <c r="D3098" s="50" t="s">
        <v>55</v>
      </c>
      <c r="E3098" s="51">
        <v>0.85999999999999999</v>
      </c>
      <c r="F3098" s="51">
        <v>0.29999999999999999</v>
      </c>
      <c r="G3098" s="51">
        <v>0.25800000000000001</v>
      </c>
      <c r="H3098" s="52">
        <v>995.50999999999999</v>
      </c>
      <c r="I3098" s="53">
        <v>1.28</v>
      </c>
      <c r="J3098" s="52">
        <v>1274.25</v>
      </c>
      <c r="K3098" s="53"/>
      <c r="L3098" s="52">
        <v>328.75999999999999</v>
      </c>
      <c r="M3098" s="1"/>
    </row>
    <row r="3099" ht="28.5">
      <c r="A3099" s="49"/>
      <c r="B3099" s="49" t="s">
        <v>56</v>
      </c>
      <c r="C3099" s="49" t="s">
        <v>57</v>
      </c>
      <c r="D3099" s="50" t="s">
        <v>48</v>
      </c>
      <c r="E3099" s="51">
        <v>0.85999999999999999</v>
      </c>
      <c r="F3099" s="51">
        <v>0.29999999999999999</v>
      </c>
      <c r="G3099" s="51">
        <v>0.25800000000000001</v>
      </c>
      <c r="H3099" s="52"/>
      <c r="I3099" s="53"/>
      <c r="J3099" s="52">
        <v>620.24000000000001</v>
      </c>
      <c r="K3099" s="53"/>
      <c r="L3099" s="52">
        <v>160.02000000000001</v>
      </c>
      <c r="M3099" s="1"/>
      <c r="CE3099">
        <v>1</v>
      </c>
    </row>
    <row r="3100" ht="71.25">
      <c r="A3100" s="49"/>
      <c r="B3100" s="49" t="s">
        <v>53</v>
      </c>
      <c r="C3100" s="49" t="s">
        <v>54</v>
      </c>
      <c r="D3100" s="50" t="s">
        <v>55</v>
      </c>
      <c r="E3100" s="51">
        <v>7.5899999999999999</v>
      </c>
      <c r="F3100" s="51">
        <v>0.29999999999999999</v>
      </c>
      <c r="G3100" s="51">
        <v>2.2770000000000001</v>
      </c>
      <c r="H3100" s="52">
        <v>1024.8699999999999</v>
      </c>
      <c r="I3100" s="53">
        <v>1.48</v>
      </c>
      <c r="J3100" s="52">
        <v>1516.8099999999999</v>
      </c>
      <c r="K3100" s="53"/>
      <c r="L3100" s="52">
        <v>3453.7800000000002</v>
      </c>
      <c r="M3100" s="1"/>
    </row>
    <row r="3101" ht="28.5">
      <c r="A3101" s="49"/>
      <c r="B3101" s="49" t="s">
        <v>56</v>
      </c>
      <c r="C3101" s="49" t="s">
        <v>57</v>
      </c>
      <c r="D3101" s="50" t="s">
        <v>48</v>
      </c>
      <c r="E3101" s="51">
        <v>7.5899999999999999</v>
      </c>
      <c r="F3101" s="51">
        <v>0.29999999999999999</v>
      </c>
      <c r="G3101" s="51">
        <v>2.2770000000000001</v>
      </c>
      <c r="H3101" s="52"/>
      <c r="I3101" s="53"/>
      <c r="J3101" s="52">
        <v>620.24000000000001</v>
      </c>
      <c r="K3101" s="53"/>
      <c r="L3101" s="52">
        <v>1412.29</v>
      </c>
      <c r="M3101" s="1"/>
      <c r="CE3101">
        <v>1</v>
      </c>
    </row>
    <row r="3102">
      <c r="A3102" s="55"/>
      <c r="B3102" s="51">
        <v>4</v>
      </c>
      <c r="C3102" s="55" t="s">
        <v>58</v>
      </c>
      <c r="D3102" s="50"/>
      <c r="E3102" s="56"/>
      <c r="F3102" s="51"/>
      <c r="G3102" s="51"/>
      <c r="H3102" s="51"/>
      <c r="I3102" s="51"/>
      <c r="J3102" s="51"/>
      <c r="K3102" s="51"/>
      <c r="L3102" s="57">
        <v>0</v>
      </c>
      <c r="M3102" s="1"/>
    </row>
    <row r="3103">
      <c r="A3103" s="49"/>
      <c r="B3103" s="49" t="s">
        <v>146</v>
      </c>
      <c r="C3103" s="49" t="s">
        <v>147</v>
      </c>
      <c r="D3103" s="50" t="s">
        <v>148</v>
      </c>
      <c r="E3103" s="51">
        <v>0.0016000000000000001</v>
      </c>
      <c r="F3103" s="51">
        <v>0</v>
      </c>
      <c r="G3103" s="51">
        <v>0</v>
      </c>
      <c r="H3103" s="52">
        <v>116448.72</v>
      </c>
      <c r="I3103" s="53">
        <v>1.28</v>
      </c>
      <c r="J3103" s="52">
        <v>149054.35999999999</v>
      </c>
      <c r="K3103" s="53"/>
      <c r="L3103" s="52">
        <v>0</v>
      </c>
      <c r="M3103" s="1"/>
    </row>
    <row r="3104">
      <c r="A3104" s="49"/>
      <c r="B3104" s="49" t="s">
        <v>255</v>
      </c>
      <c r="C3104" s="49" t="s">
        <v>256</v>
      </c>
      <c r="D3104" s="50" t="s">
        <v>151</v>
      </c>
      <c r="E3104" s="51">
        <v>0.0071999999999999998</v>
      </c>
      <c r="F3104" s="51">
        <v>0</v>
      </c>
      <c r="G3104" s="51">
        <v>0</v>
      </c>
      <c r="H3104" s="52">
        <v>284.14999999999998</v>
      </c>
      <c r="I3104" s="53">
        <v>1.4299999999999999</v>
      </c>
      <c r="J3104" s="52">
        <v>406.32999999999998</v>
      </c>
      <c r="K3104" s="53"/>
      <c r="L3104" s="52">
        <v>0</v>
      </c>
      <c r="M3104" s="1"/>
    </row>
    <row r="3105">
      <c r="A3105" s="49"/>
      <c r="B3105" s="49" t="s">
        <v>257</v>
      </c>
      <c r="C3105" s="49" t="s">
        <v>258</v>
      </c>
      <c r="D3105" s="50" t="s">
        <v>151</v>
      </c>
      <c r="E3105" s="51">
        <v>0.025999999999999999</v>
      </c>
      <c r="F3105" s="51">
        <v>0</v>
      </c>
      <c r="G3105" s="51">
        <v>0</v>
      </c>
      <c r="H3105" s="52">
        <v>219.68000000000001</v>
      </c>
      <c r="I3105" s="53">
        <v>0.91000000000000003</v>
      </c>
      <c r="J3105" s="52">
        <v>199.91</v>
      </c>
      <c r="K3105" s="53"/>
      <c r="L3105" s="52">
        <v>0</v>
      </c>
      <c r="M3105" s="1"/>
    </row>
    <row r="3106" ht="28.5">
      <c r="A3106" s="49"/>
      <c r="B3106" s="49" t="s">
        <v>259</v>
      </c>
      <c r="C3106" s="49" t="s">
        <v>260</v>
      </c>
      <c r="D3106" s="50" t="s">
        <v>151</v>
      </c>
      <c r="E3106" s="51">
        <v>0.081000000000000003</v>
      </c>
      <c r="F3106" s="51">
        <v>0</v>
      </c>
      <c r="G3106" s="51">
        <v>0</v>
      </c>
      <c r="H3106" s="52">
        <v>206.62</v>
      </c>
      <c r="I3106" s="53">
        <v>0.88</v>
      </c>
      <c r="J3106" s="52">
        <v>181.83000000000001</v>
      </c>
      <c r="K3106" s="53"/>
      <c r="L3106" s="52">
        <v>0</v>
      </c>
      <c r="M3106" s="1"/>
    </row>
    <row r="3107" ht="28.5">
      <c r="A3107" s="49"/>
      <c r="B3107" s="49" t="s">
        <v>149</v>
      </c>
      <c r="C3107" s="49" t="s">
        <v>150</v>
      </c>
      <c r="D3107" s="50" t="s">
        <v>151</v>
      </c>
      <c r="E3107" s="51">
        <v>0.45000000000000001</v>
      </c>
      <c r="F3107" s="51">
        <v>0</v>
      </c>
      <c r="G3107" s="51">
        <v>0</v>
      </c>
      <c r="H3107" s="52">
        <v>870.17999999999995</v>
      </c>
      <c r="I3107" s="53">
        <v>1.6100000000000001</v>
      </c>
      <c r="J3107" s="52">
        <v>1400.99</v>
      </c>
      <c r="K3107" s="53"/>
      <c r="L3107" s="52">
        <v>0</v>
      </c>
      <c r="M3107" s="1"/>
    </row>
    <row r="3108" ht="57">
      <c r="A3108" s="49"/>
      <c r="B3108" s="49" t="s">
        <v>353</v>
      </c>
      <c r="C3108" s="49" t="s">
        <v>354</v>
      </c>
      <c r="D3108" s="50" t="s">
        <v>252</v>
      </c>
      <c r="E3108" s="51">
        <v>7</v>
      </c>
      <c r="F3108" s="51">
        <v>0</v>
      </c>
      <c r="G3108" s="51">
        <v>0</v>
      </c>
      <c r="H3108" s="52">
        <v>19.100000000000001</v>
      </c>
      <c r="I3108" s="53">
        <v>0.91000000000000003</v>
      </c>
      <c r="J3108" s="52">
        <v>17.379999999999999</v>
      </c>
      <c r="K3108" s="53"/>
      <c r="L3108" s="52">
        <v>0</v>
      </c>
      <c r="M3108" s="1"/>
    </row>
    <row r="3109" ht="42.75">
      <c r="A3109" s="49"/>
      <c r="B3109" s="49" t="s">
        <v>267</v>
      </c>
      <c r="C3109" s="49" t="s">
        <v>268</v>
      </c>
      <c r="D3109" s="50" t="s">
        <v>195</v>
      </c>
      <c r="E3109" s="51">
        <v>0.44</v>
      </c>
      <c r="F3109" s="51">
        <v>0</v>
      </c>
      <c r="G3109" s="51">
        <v>0</v>
      </c>
      <c r="H3109" s="52">
        <v>47.259999999999998</v>
      </c>
      <c r="I3109" s="53">
        <v>2.5299999999999998</v>
      </c>
      <c r="J3109" s="52">
        <v>119.56999999999999</v>
      </c>
      <c r="K3109" s="53"/>
      <c r="L3109" s="52">
        <v>0</v>
      </c>
      <c r="M3109" s="1"/>
    </row>
    <row r="3110" ht="28.5">
      <c r="A3110" s="49"/>
      <c r="B3110" s="49" t="s">
        <v>269</v>
      </c>
      <c r="C3110" s="64" t="s">
        <v>270</v>
      </c>
      <c r="D3110" s="59" t="s">
        <v>271</v>
      </c>
      <c r="E3110" s="61">
        <v>0.021999999999999999</v>
      </c>
      <c r="F3110" s="61">
        <v>0</v>
      </c>
      <c r="G3110" s="61">
        <v>0</v>
      </c>
      <c r="H3110" s="65">
        <v>6052.54</v>
      </c>
      <c r="I3110" s="66">
        <v>1.3799999999999999</v>
      </c>
      <c r="J3110" s="65">
        <v>8352.5100000000002</v>
      </c>
      <c r="K3110" s="66"/>
      <c r="L3110" s="65">
        <v>0</v>
      </c>
      <c r="M3110" s="1"/>
    </row>
    <row r="3111">
      <c r="A3111" s="49"/>
      <c r="B3111" s="49"/>
      <c r="C3111" s="63" t="s">
        <v>59</v>
      </c>
      <c r="D3111" s="50"/>
      <c r="E3111" s="51"/>
      <c r="F3111" s="51"/>
      <c r="G3111" s="51"/>
      <c r="H3111" s="52"/>
      <c r="I3111" s="53"/>
      <c r="J3111" s="52"/>
      <c r="K3111" s="53"/>
      <c r="L3111" s="52">
        <v>17497.860000000001</v>
      </c>
      <c r="M3111" s="1"/>
    </row>
    <row r="3112">
      <c r="A3112" s="49"/>
      <c r="B3112" s="49"/>
      <c r="C3112" s="49" t="s">
        <v>60</v>
      </c>
      <c r="D3112" s="50"/>
      <c r="E3112" s="51"/>
      <c r="F3112" s="51"/>
      <c r="G3112" s="51"/>
      <c r="H3112" s="52"/>
      <c r="I3112" s="53"/>
      <c r="J3112" s="52"/>
      <c r="K3112" s="53"/>
      <c r="L3112" s="52">
        <v>13715.32</v>
      </c>
      <c r="M3112" s="1"/>
    </row>
    <row r="3113" ht="28.5">
      <c r="A3113" s="49"/>
      <c r="B3113" s="49" t="s">
        <v>61</v>
      </c>
      <c r="C3113" s="49" t="s">
        <v>62</v>
      </c>
      <c r="D3113" s="50" t="s">
        <v>63</v>
      </c>
      <c r="E3113" s="51">
        <v>111</v>
      </c>
      <c r="F3113" s="51"/>
      <c r="G3113" s="51">
        <v>111</v>
      </c>
      <c r="H3113" s="52"/>
      <c r="I3113" s="53"/>
      <c r="J3113" s="52"/>
      <c r="K3113" s="53"/>
      <c r="L3113" s="52">
        <v>15224.01</v>
      </c>
      <c r="M3113" s="1"/>
    </row>
    <row r="3114" ht="28.5">
      <c r="A3114" s="64"/>
      <c r="B3114" s="64" t="s">
        <v>64</v>
      </c>
      <c r="C3114" s="64" t="s">
        <v>65</v>
      </c>
      <c r="D3114" s="59" t="s">
        <v>63</v>
      </c>
      <c r="E3114" s="61">
        <v>52</v>
      </c>
      <c r="F3114" s="61"/>
      <c r="G3114" s="61">
        <v>52</v>
      </c>
      <c r="H3114" s="65"/>
      <c r="I3114" s="66"/>
      <c r="J3114" s="65"/>
      <c r="K3114" s="66"/>
      <c r="L3114" s="65">
        <v>7131.9700000000003</v>
      </c>
      <c r="M3114" s="1"/>
    </row>
    <row r="3115">
      <c r="C3115" s="67" t="s">
        <v>66</v>
      </c>
      <c r="D3115" s="67"/>
      <c r="E3115" s="67"/>
      <c r="F3115" s="67"/>
      <c r="G3115" s="67"/>
      <c r="H3115" s="67"/>
      <c r="I3115" s="68">
        <v>39853.839999999997</v>
      </c>
      <c r="J3115" s="68"/>
      <c r="K3115" s="68">
        <v>39853.839999999997</v>
      </c>
      <c r="L3115" s="68"/>
      <c r="M3115" s="3">
        <f>K3115*1.0795</f>
        <v>43022.220279999994</v>
      </c>
      <c r="AD3115">
        <v>2047.52</v>
      </c>
      <c r="AE3115">
        <v>959.20000000000005</v>
      </c>
      <c r="AN3115" s="69">
        <v>39853.839999999997</v>
      </c>
      <c r="AO3115" s="69">
        <v>3782.5400000000009</v>
      </c>
      <c r="AQ3115" t="s">
        <v>67</v>
      </c>
      <c r="AR3115" s="69">
        <v>12143.01</v>
      </c>
      <c r="AT3115" s="69">
        <v>1572.3099999999999</v>
      </c>
      <c r="AV3115" t="s">
        <v>67</v>
      </c>
      <c r="AW3115" s="69">
        <v>0</v>
      </c>
      <c r="AZ3115">
        <v>15224.01</v>
      </c>
      <c r="BA3115">
        <v>7131.9700000000003</v>
      </c>
      <c r="CD3115">
        <v>2</v>
      </c>
    </row>
    <row r="3116" ht="96.75">
      <c r="A3116" s="48" t="s">
        <v>542</v>
      </c>
      <c r="B3116" s="49" t="s">
        <v>540</v>
      </c>
      <c r="C3116" s="49" t="s">
        <v>543</v>
      </c>
      <c r="D3116" s="50" t="s">
        <v>252</v>
      </c>
      <c r="E3116" s="51">
        <v>1</v>
      </c>
      <c r="F3116" s="51"/>
      <c r="G3116" s="51">
        <v>1</v>
      </c>
      <c r="H3116" s="52"/>
      <c r="I3116" s="53"/>
      <c r="J3116" s="52"/>
      <c r="K3116" s="53"/>
      <c r="L3116" s="52"/>
      <c r="M3116" s="1"/>
    </row>
    <row r="3117">
      <c r="A3117" s="55"/>
      <c r="B3117" s="51">
        <v>1</v>
      </c>
      <c r="C3117" s="55" t="s">
        <v>47</v>
      </c>
      <c r="D3117" s="50" t="s">
        <v>48</v>
      </c>
      <c r="E3117" s="56"/>
      <c r="F3117" s="51"/>
      <c r="G3117" s="51">
        <v>67</v>
      </c>
      <c r="H3117" s="51"/>
      <c r="I3117" s="51"/>
      <c r="J3117" s="51"/>
      <c r="K3117" s="51"/>
      <c r="L3117" s="57">
        <v>40476.709999999999</v>
      </c>
      <c r="M3117" s="1"/>
    </row>
    <row r="3118">
      <c r="A3118" s="49"/>
      <c r="B3118" s="49" t="s">
        <v>535</v>
      </c>
      <c r="C3118" s="49" t="s">
        <v>536</v>
      </c>
      <c r="D3118" s="50" t="s">
        <v>48</v>
      </c>
      <c r="E3118" s="51">
        <v>67</v>
      </c>
      <c r="F3118" s="51"/>
      <c r="G3118" s="51">
        <v>67</v>
      </c>
      <c r="H3118" s="52"/>
      <c r="I3118" s="53"/>
      <c r="J3118" s="52">
        <v>604.13</v>
      </c>
      <c r="K3118" s="53"/>
      <c r="L3118" s="52">
        <v>40476.709999999999</v>
      </c>
      <c r="M3118" s="1"/>
    </row>
    <row r="3119">
      <c r="A3119" s="55"/>
      <c r="B3119" s="51">
        <v>2</v>
      </c>
      <c r="C3119" s="55" t="s">
        <v>51</v>
      </c>
      <c r="D3119" s="50"/>
      <c r="E3119" s="56"/>
      <c r="F3119" s="51"/>
      <c r="G3119" s="51"/>
      <c r="H3119" s="51"/>
      <c r="I3119" s="51"/>
      <c r="J3119" s="51"/>
      <c r="K3119" s="51"/>
      <c r="L3119" s="57">
        <v>12608.449999999999</v>
      </c>
      <c r="M3119" s="1"/>
    </row>
    <row r="3120">
      <c r="A3120" s="55"/>
      <c r="B3120" s="51"/>
      <c r="C3120" s="55" t="s">
        <v>52</v>
      </c>
      <c r="D3120" s="50" t="s">
        <v>48</v>
      </c>
      <c r="E3120" s="56"/>
      <c r="F3120" s="51"/>
      <c r="G3120" s="51">
        <v>8.4499999999999993</v>
      </c>
      <c r="H3120" s="51"/>
      <c r="I3120" s="51"/>
      <c r="J3120" s="51"/>
      <c r="K3120" s="51"/>
      <c r="L3120" s="57">
        <v>5241.0299999999997</v>
      </c>
      <c r="M3120" s="1"/>
      <c r="CE3120">
        <v>1</v>
      </c>
    </row>
    <row r="3121" ht="42.75">
      <c r="A3121" s="49"/>
      <c r="B3121" s="49" t="s">
        <v>159</v>
      </c>
      <c r="C3121" s="49" t="s">
        <v>160</v>
      </c>
      <c r="D3121" s="50" t="s">
        <v>55</v>
      </c>
      <c r="E3121" s="51">
        <v>0.85999999999999999</v>
      </c>
      <c r="F3121" s="51"/>
      <c r="G3121" s="51">
        <v>0.85999999999999999</v>
      </c>
      <c r="H3121" s="52">
        <v>995.50999999999999</v>
      </c>
      <c r="I3121" s="53">
        <v>1.28</v>
      </c>
      <c r="J3121" s="52">
        <v>1274.25</v>
      </c>
      <c r="K3121" s="53"/>
      <c r="L3121" s="52">
        <v>1095.8599999999999</v>
      </c>
      <c r="M3121" s="1"/>
    </row>
    <row r="3122" ht="28.5">
      <c r="A3122" s="49"/>
      <c r="B3122" s="49" t="s">
        <v>56</v>
      </c>
      <c r="C3122" s="49" t="s">
        <v>57</v>
      </c>
      <c r="D3122" s="50" t="s">
        <v>48</v>
      </c>
      <c r="E3122" s="51">
        <v>0.85999999999999999</v>
      </c>
      <c r="F3122" s="51"/>
      <c r="G3122" s="51">
        <v>0.85999999999999999</v>
      </c>
      <c r="H3122" s="52"/>
      <c r="I3122" s="53"/>
      <c r="J3122" s="52">
        <v>620.24000000000001</v>
      </c>
      <c r="K3122" s="53"/>
      <c r="L3122" s="52">
        <v>533.40999999999997</v>
      </c>
      <c r="M3122" s="1"/>
      <c r="CE3122">
        <v>1</v>
      </c>
    </row>
    <row r="3123" ht="71.25">
      <c r="A3123" s="49"/>
      <c r="B3123" s="49" t="s">
        <v>53</v>
      </c>
      <c r="C3123" s="49" t="s">
        <v>54</v>
      </c>
      <c r="D3123" s="50" t="s">
        <v>55</v>
      </c>
      <c r="E3123" s="51">
        <v>7.5899999999999999</v>
      </c>
      <c r="F3123" s="51"/>
      <c r="G3123" s="51">
        <v>7.5899999999999999</v>
      </c>
      <c r="H3123" s="52">
        <v>1024.8699999999999</v>
      </c>
      <c r="I3123" s="53">
        <v>1.48</v>
      </c>
      <c r="J3123" s="52">
        <v>1516.8099999999999</v>
      </c>
      <c r="K3123" s="53"/>
      <c r="L3123" s="52">
        <v>11512.59</v>
      </c>
      <c r="M3123" s="1"/>
    </row>
    <row r="3124" ht="28.5">
      <c r="A3124" s="49"/>
      <c r="B3124" s="49" t="s">
        <v>56</v>
      </c>
      <c r="C3124" s="49" t="s">
        <v>57</v>
      </c>
      <c r="D3124" s="50" t="s">
        <v>48</v>
      </c>
      <c r="E3124" s="51">
        <v>7.5899999999999999</v>
      </c>
      <c r="F3124" s="51"/>
      <c r="G3124" s="51">
        <v>7.5899999999999999</v>
      </c>
      <c r="H3124" s="52"/>
      <c r="I3124" s="53"/>
      <c r="J3124" s="52">
        <v>620.24000000000001</v>
      </c>
      <c r="K3124" s="53"/>
      <c r="L3124" s="52">
        <v>4707.6199999999999</v>
      </c>
      <c r="M3124" s="1"/>
      <c r="CE3124">
        <v>1</v>
      </c>
    </row>
    <row r="3125">
      <c r="A3125" s="55"/>
      <c r="B3125" s="51">
        <v>4</v>
      </c>
      <c r="C3125" s="55" t="s">
        <v>58</v>
      </c>
      <c r="D3125" s="50"/>
      <c r="E3125" s="56"/>
      <c r="F3125" s="51"/>
      <c r="G3125" s="51"/>
      <c r="H3125" s="51"/>
      <c r="I3125" s="51"/>
      <c r="J3125" s="51"/>
      <c r="K3125" s="51"/>
      <c r="L3125" s="57">
        <v>0</v>
      </c>
      <c r="M3125" s="1"/>
    </row>
    <row r="3126">
      <c r="A3126" s="49"/>
      <c r="B3126" s="49" t="s">
        <v>146</v>
      </c>
      <c r="C3126" s="49" t="s">
        <v>147</v>
      </c>
      <c r="D3126" s="50" t="s">
        <v>148</v>
      </c>
      <c r="E3126" s="51">
        <v>0.0016000000000000001</v>
      </c>
      <c r="F3126" s="51">
        <v>0</v>
      </c>
      <c r="G3126" s="51">
        <v>0</v>
      </c>
      <c r="H3126" s="52">
        <v>116448.72</v>
      </c>
      <c r="I3126" s="53">
        <v>1.28</v>
      </c>
      <c r="J3126" s="52">
        <v>149054.35999999999</v>
      </c>
      <c r="K3126" s="53"/>
      <c r="L3126" s="52">
        <v>0</v>
      </c>
      <c r="M3126" s="1"/>
    </row>
    <row r="3127">
      <c r="A3127" s="49"/>
      <c r="B3127" s="49" t="s">
        <v>255</v>
      </c>
      <c r="C3127" s="49" t="s">
        <v>256</v>
      </c>
      <c r="D3127" s="50" t="s">
        <v>151</v>
      </c>
      <c r="E3127" s="51">
        <v>0.0071999999999999998</v>
      </c>
      <c r="F3127" s="51">
        <v>0</v>
      </c>
      <c r="G3127" s="51">
        <v>0</v>
      </c>
      <c r="H3127" s="52">
        <v>284.14999999999998</v>
      </c>
      <c r="I3127" s="53">
        <v>1.4299999999999999</v>
      </c>
      <c r="J3127" s="52">
        <v>406.32999999999998</v>
      </c>
      <c r="K3127" s="53"/>
      <c r="L3127" s="52">
        <v>0</v>
      </c>
      <c r="M3127" s="1"/>
    </row>
    <row r="3128">
      <c r="A3128" s="49"/>
      <c r="B3128" s="49" t="s">
        <v>257</v>
      </c>
      <c r="C3128" s="49" t="s">
        <v>258</v>
      </c>
      <c r="D3128" s="50" t="s">
        <v>151</v>
      </c>
      <c r="E3128" s="51">
        <v>0.025999999999999999</v>
      </c>
      <c r="F3128" s="51">
        <v>0</v>
      </c>
      <c r="G3128" s="51">
        <v>0</v>
      </c>
      <c r="H3128" s="52">
        <v>219.68000000000001</v>
      </c>
      <c r="I3128" s="53">
        <v>0.91000000000000003</v>
      </c>
      <c r="J3128" s="52">
        <v>199.91</v>
      </c>
      <c r="K3128" s="53"/>
      <c r="L3128" s="52">
        <v>0</v>
      </c>
      <c r="M3128" s="1"/>
    </row>
    <row r="3129" ht="28.5">
      <c r="A3129" s="49"/>
      <c r="B3129" s="49" t="s">
        <v>259</v>
      </c>
      <c r="C3129" s="49" t="s">
        <v>260</v>
      </c>
      <c r="D3129" s="50" t="s">
        <v>151</v>
      </c>
      <c r="E3129" s="51">
        <v>0.081000000000000003</v>
      </c>
      <c r="F3129" s="51">
        <v>0</v>
      </c>
      <c r="G3129" s="51">
        <v>0</v>
      </c>
      <c r="H3129" s="52">
        <v>206.62</v>
      </c>
      <c r="I3129" s="53">
        <v>0.88</v>
      </c>
      <c r="J3129" s="52">
        <v>181.83000000000001</v>
      </c>
      <c r="K3129" s="53"/>
      <c r="L3129" s="52">
        <v>0</v>
      </c>
      <c r="M3129" s="1"/>
    </row>
    <row r="3130" ht="28.5">
      <c r="A3130" s="49"/>
      <c r="B3130" s="49" t="s">
        <v>149</v>
      </c>
      <c r="C3130" s="49" t="s">
        <v>150</v>
      </c>
      <c r="D3130" s="50" t="s">
        <v>151</v>
      </c>
      <c r="E3130" s="51">
        <v>0.45000000000000001</v>
      </c>
      <c r="F3130" s="51">
        <v>0</v>
      </c>
      <c r="G3130" s="51">
        <v>0</v>
      </c>
      <c r="H3130" s="52">
        <v>870.17999999999995</v>
      </c>
      <c r="I3130" s="53">
        <v>1.6100000000000001</v>
      </c>
      <c r="J3130" s="52">
        <v>1400.99</v>
      </c>
      <c r="K3130" s="53"/>
      <c r="L3130" s="52">
        <v>0</v>
      </c>
      <c r="M3130" s="1"/>
    </row>
    <row r="3131" ht="57">
      <c r="A3131" s="49"/>
      <c r="B3131" s="49" t="s">
        <v>353</v>
      </c>
      <c r="C3131" s="49" t="s">
        <v>354</v>
      </c>
      <c r="D3131" s="50" t="s">
        <v>252</v>
      </c>
      <c r="E3131" s="51">
        <v>7</v>
      </c>
      <c r="F3131" s="51">
        <v>0</v>
      </c>
      <c r="G3131" s="51">
        <v>0</v>
      </c>
      <c r="H3131" s="52">
        <v>19.100000000000001</v>
      </c>
      <c r="I3131" s="53">
        <v>0.91000000000000003</v>
      </c>
      <c r="J3131" s="52">
        <v>17.379999999999999</v>
      </c>
      <c r="K3131" s="53"/>
      <c r="L3131" s="52">
        <v>0</v>
      </c>
      <c r="M3131" s="1"/>
    </row>
    <row r="3132" ht="42.75">
      <c r="A3132" s="49"/>
      <c r="B3132" s="49" t="s">
        <v>267</v>
      </c>
      <c r="C3132" s="49" t="s">
        <v>268</v>
      </c>
      <c r="D3132" s="50" t="s">
        <v>195</v>
      </c>
      <c r="E3132" s="51">
        <v>0.44</v>
      </c>
      <c r="F3132" s="51">
        <v>0</v>
      </c>
      <c r="G3132" s="51">
        <v>0</v>
      </c>
      <c r="H3132" s="52">
        <v>47.259999999999998</v>
      </c>
      <c r="I3132" s="53">
        <v>2.5299999999999998</v>
      </c>
      <c r="J3132" s="52">
        <v>119.56999999999999</v>
      </c>
      <c r="K3132" s="53"/>
      <c r="L3132" s="52">
        <v>0</v>
      </c>
      <c r="M3132" s="1"/>
    </row>
    <row r="3133" ht="28.5">
      <c r="A3133" s="49"/>
      <c r="B3133" s="49" t="s">
        <v>269</v>
      </c>
      <c r="C3133" s="64" t="s">
        <v>270</v>
      </c>
      <c r="D3133" s="59" t="s">
        <v>271</v>
      </c>
      <c r="E3133" s="61">
        <v>0.021999999999999999</v>
      </c>
      <c r="F3133" s="61">
        <v>0</v>
      </c>
      <c r="G3133" s="61">
        <v>0</v>
      </c>
      <c r="H3133" s="65">
        <v>6052.54</v>
      </c>
      <c r="I3133" s="66">
        <v>1.3799999999999999</v>
      </c>
      <c r="J3133" s="65">
        <v>8352.5100000000002</v>
      </c>
      <c r="K3133" s="66"/>
      <c r="L3133" s="65">
        <v>0</v>
      </c>
      <c r="M3133" s="1"/>
    </row>
    <row r="3134">
      <c r="A3134" s="49"/>
      <c r="B3134" s="49"/>
      <c r="C3134" s="63" t="s">
        <v>59</v>
      </c>
      <c r="D3134" s="50"/>
      <c r="E3134" s="51"/>
      <c r="F3134" s="51"/>
      <c r="G3134" s="51"/>
      <c r="H3134" s="52"/>
      <c r="I3134" s="53"/>
      <c r="J3134" s="52"/>
      <c r="K3134" s="53"/>
      <c r="L3134" s="52">
        <v>58326.189999999995</v>
      </c>
      <c r="M3134" s="1"/>
    </row>
    <row r="3135">
      <c r="A3135" s="49"/>
      <c r="B3135" s="49"/>
      <c r="C3135" s="49" t="s">
        <v>60</v>
      </c>
      <c r="D3135" s="50"/>
      <c r="E3135" s="51"/>
      <c r="F3135" s="51"/>
      <c r="G3135" s="51"/>
      <c r="H3135" s="52"/>
      <c r="I3135" s="53"/>
      <c r="J3135" s="52"/>
      <c r="K3135" s="53"/>
      <c r="L3135" s="52">
        <v>45717.739999999998</v>
      </c>
      <c r="M3135" s="1"/>
    </row>
    <row r="3136" ht="28.5">
      <c r="A3136" s="49"/>
      <c r="B3136" s="49" t="s">
        <v>61</v>
      </c>
      <c r="C3136" s="49" t="s">
        <v>62</v>
      </c>
      <c r="D3136" s="50" t="s">
        <v>63</v>
      </c>
      <c r="E3136" s="51">
        <v>111</v>
      </c>
      <c r="F3136" s="51"/>
      <c r="G3136" s="51">
        <v>111</v>
      </c>
      <c r="H3136" s="52"/>
      <c r="I3136" s="53"/>
      <c r="J3136" s="52"/>
      <c r="K3136" s="53"/>
      <c r="L3136" s="52">
        <v>50746.690000000002</v>
      </c>
      <c r="M3136" s="1"/>
    </row>
    <row r="3137" ht="28.5">
      <c r="A3137" s="64"/>
      <c r="B3137" s="64" t="s">
        <v>64</v>
      </c>
      <c r="C3137" s="64" t="s">
        <v>65</v>
      </c>
      <c r="D3137" s="59" t="s">
        <v>63</v>
      </c>
      <c r="E3137" s="61">
        <v>52</v>
      </c>
      <c r="F3137" s="61"/>
      <c r="G3137" s="61">
        <v>52</v>
      </c>
      <c r="H3137" s="65"/>
      <c r="I3137" s="66"/>
      <c r="J3137" s="65"/>
      <c r="K3137" s="66"/>
      <c r="L3137" s="65">
        <v>23773.220000000001</v>
      </c>
      <c r="M3137" s="1"/>
    </row>
    <row r="3138">
      <c r="C3138" s="67" t="s">
        <v>66</v>
      </c>
      <c r="D3138" s="67"/>
      <c r="E3138" s="67"/>
      <c r="F3138" s="67"/>
      <c r="G3138" s="67"/>
      <c r="H3138" s="67"/>
      <c r="I3138" s="68">
        <v>132846.10000000001</v>
      </c>
      <c r="J3138" s="68"/>
      <c r="K3138" s="68">
        <v>132846.10000000001</v>
      </c>
      <c r="L3138" s="68"/>
      <c r="M3138" s="3">
        <f>K3138*1.0795</f>
        <v>143407.36494999999</v>
      </c>
      <c r="AD3138">
        <v>2047.52</v>
      </c>
      <c r="AE3138">
        <v>959.20000000000005</v>
      </c>
      <c r="AN3138" s="69">
        <v>132846.10000000001</v>
      </c>
      <c r="AO3138" s="69">
        <v>12608.449999999999</v>
      </c>
      <c r="AQ3138" t="s">
        <v>67</v>
      </c>
      <c r="AR3138" s="69">
        <v>40476.709999999999</v>
      </c>
      <c r="AT3138" s="69">
        <v>5241.0299999999997</v>
      </c>
      <c r="AV3138" t="s">
        <v>67</v>
      </c>
      <c r="AW3138" s="69">
        <v>0</v>
      </c>
      <c r="AZ3138">
        <v>50746.690000000002</v>
      </c>
      <c r="BA3138">
        <v>23773.220000000001</v>
      </c>
      <c r="CD3138">
        <v>2</v>
      </c>
    </row>
    <row r="3139" ht="99.75">
      <c r="A3139" s="48" t="s">
        <v>544</v>
      </c>
      <c r="B3139" s="49" t="s">
        <v>545</v>
      </c>
      <c r="C3139" s="49" t="s">
        <v>546</v>
      </c>
      <c r="D3139" s="50" t="s">
        <v>252</v>
      </c>
      <c r="E3139" s="51">
        <v>1</v>
      </c>
      <c r="F3139" s="51"/>
      <c r="G3139" s="51">
        <v>1</v>
      </c>
      <c r="H3139" s="52"/>
      <c r="I3139" s="53"/>
      <c r="J3139" s="52"/>
      <c r="K3139" s="53"/>
      <c r="L3139" s="52"/>
      <c r="M3139" s="1"/>
    </row>
    <row r="3140" ht="25.5">
      <c r="B3140" s="54" t="s">
        <v>157</v>
      </c>
      <c r="C3140" s="54" t="s">
        <v>158</v>
      </c>
      <c r="D3140" s="54"/>
      <c r="E3140" s="54"/>
      <c r="F3140" s="54"/>
      <c r="G3140" s="54"/>
      <c r="H3140" s="54"/>
      <c r="I3140" s="54"/>
      <c r="J3140" s="54"/>
      <c r="K3140" s="54"/>
      <c r="L3140" s="54"/>
      <c r="M3140" s="1"/>
      <c r="CW3140" s="70" t="s">
        <v>158</v>
      </c>
    </row>
    <row r="3141">
      <c r="A3141" s="55"/>
      <c r="B3141" s="51">
        <v>1</v>
      </c>
      <c r="C3141" s="55" t="s">
        <v>47</v>
      </c>
      <c r="D3141" s="50" t="s">
        <v>48</v>
      </c>
      <c r="E3141" s="56"/>
      <c r="F3141" s="51"/>
      <c r="G3141" s="51">
        <v>15.300000000000001</v>
      </c>
      <c r="H3141" s="51"/>
      <c r="I3141" s="51"/>
      <c r="J3141" s="51"/>
      <c r="K3141" s="51"/>
      <c r="L3141" s="57">
        <v>8873.3899999999994</v>
      </c>
      <c r="M3141" s="1"/>
    </row>
    <row r="3142">
      <c r="A3142" s="49"/>
      <c r="B3142" s="49" t="s">
        <v>370</v>
      </c>
      <c r="C3142" s="49" t="s">
        <v>371</v>
      </c>
      <c r="D3142" s="50" t="s">
        <v>48</v>
      </c>
      <c r="E3142" s="51">
        <v>51</v>
      </c>
      <c r="F3142" s="51">
        <v>0.29999999999999999</v>
      </c>
      <c r="G3142" s="51">
        <v>15.300000000000001</v>
      </c>
      <c r="H3142" s="52"/>
      <c r="I3142" s="53"/>
      <c r="J3142" s="52">
        <v>579.96000000000004</v>
      </c>
      <c r="K3142" s="53"/>
      <c r="L3142" s="52">
        <v>8873.3899999999994</v>
      </c>
      <c r="M3142" s="1"/>
    </row>
    <row r="3143">
      <c r="A3143" s="55"/>
      <c r="B3143" s="51">
        <v>2</v>
      </c>
      <c r="C3143" s="55" t="s">
        <v>51</v>
      </c>
      <c r="D3143" s="50"/>
      <c r="E3143" s="56"/>
      <c r="F3143" s="51"/>
      <c r="G3143" s="51"/>
      <c r="H3143" s="51"/>
      <c r="I3143" s="51"/>
      <c r="J3143" s="51"/>
      <c r="K3143" s="51"/>
      <c r="L3143" s="57">
        <v>2676.79</v>
      </c>
      <c r="M3143" s="1"/>
    </row>
    <row r="3144">
      <c r="A3144" s="55"/>
      <c r="B3144" s="51"/>
      <c r="C3144" s="55" t="s">
        <v>52</v>
      </c>
      <c r="D3144" s="50" t="s">
        <v>48</v>
      </c>
      <c r="E3144" s="56"/>
      <c r="F3144" s="51"/>
      <c r="G3144" s="51">
        <v>1.8299999999999998</v>
      </c>
      <c r="H3144" s="51"/>
      <c r="I3144" s="51"/>
      <c r="J3144" s="51"/>
      <c r="K3144" s="51"/>
      <c r="L3144" s="57">
        <v>1135.04</v>
      </c>
      <c r="M3144" s="1"/>
      <c r="CE3144">
        <v>1</v>
      </c>
    </row>
    <row r="3145" ht="42.75">
      <c r="A3145" s="49"/>
      <c r="B3145" s="49" t="s">
        <v>159</v>
      </c>
      <c r="C3145" s="49" t="s">
        <v>160</v>
      </c>
      <c r="D3145" s="50" t="s">
        <v>55</v>
      </c>
      <c r="E3145" s="51">
        <v>1.3600000000000001</v>
      </c>
      <c r="F3145" s="51">
        <v>0.29999999999999999</v>
      </c>
      <c r="G3145" s="51">
        <v>0.40799999999999997</v>
      </c>
      <c r="H3145" s="52">
        <v>995.50999999999999</v>
      </c>
      <c r="I3145" s="53">
        <v>1.28</v>
      </c>
      <c r="J3145" s="52">
        <v>1274.25</v>
      </c>
      <c r="K3145" s="53"/>
      <c r="L3145" s="52">
        <v>519.88999999999999</v>
      </c>
      <c r="M3145" s="1"/>
    </row>
    <row r="3146" ht="28.5">
      <c r="A3146" s="49"/>
      <c r="B3146" s="49" t="s">
        <v>56</v>
      </c>
      <c r="C3146" s="49" t="s">
        <v>57</v>
      </c>
      <c r="D3146" s="50" t="s">
        <v>48</v>
      </c>
      <c r="E3146" s="51">
        <v>1.3600000000000001</v>
      </c>
      <c r="F3146" s="51">
        <v>0.29999999999999999</v>
      </c>
      <c r="G3146" s="51">
        <v>0.40799999999999997</v>
      </c>
      <c r="H3146" s="52"/>
      <c r="I3146" s="53"/>
      <c r="J3146" s="52">
        <v>620.24000000000001</v>
      </c>
      <c r="K3146" s="53"/>
      <c r="L3146" s="52">
        <v>253.06</v>
      </c>
      <c r="M3146" s="1"/>
      <c r="CE3146">
        <v>1</v>
      </c>
    </row>
    <row r="3147" ht="71.25">
      <c r="A3147" s="49"/>
      <c r="B3147" s="49" t="s">
        <v>53</v>
      </c>
      <c r="C3147" s="49" t="s">
        <v>54</v>
      </c>
      <c r="D3147" s="50" t="s">
        <v>55</v>
      </c>
      <c r="E3147" s="51">
        <v>4.7400000000000002</v>
      </c>
      <c r="F3147" s="51">
        <v>0.29999999999999999</v>
      </c>
      <c r="G3147" s="51">
        <v>1.4219999999999999</v>
      </c>
      <c r="H3147" s="52">
        <v>1024.8699999999999</v>
      </c>
      <c r="I3147" s="53">
        <v>1.48</v>
      </c>
      <c r="J3147" s="52">
        <v>1516.8099999999999</v>
      </c>
      <c r="K3147" s="53"/>
      <c r="L3147" s="52">
        <v>2156.9000000000001</v>
      </c>
      <c r="M3147" s="1"/>
    </row>
    <row r="3148" ht="28.5">
      <c r="A3148" s="49"/>
      <c r="B3148" s="49" t="s">
        <v>56</v>
      </c>
      <c r="C3148" s="49" t="s">
        <v>57</v>
      </c>
      <c r="D3148" s="50" t="s">
        <v>48</v>
      </c>
      <c r="E3148" s="51">
        <v>4.7400000000000002</v>
      </c>
      <c r="F3148" s="51">
        <v>0.29999999999999999</v>
      </c>
      <c r="G3148" s="51">
        <v>1.4219999999999999</v>
      </c>
      <c r="H3148" s="52"/>
      <c r="I3148" s="53"/>
      <c r="J3148" s="52">
        <v>620.24000000000001</v>
      </c>
      <c r="K3148" s="53"/>
      <c r="L3148" s="52">
        <v>881.98000000000002</v>
      </c>
      <c r="M3148" s="1"/>
      <c r="CE3148">
        <v>1</v>
      </c>
    </row>
    <row r="3149">
      <c r="A3149" s="55"/>
      <c r="B3149" s="51">
        <v>4</v>
      </c>
      <c r="C3149" s="55" t="s">
        <v>58</v>
      </c>
      <c r="D3149" s="50"/>
      <c r="E3149" s="56"/>
      <c r="F3149" s="51"/>
      <c r="G3149" s="51"/>
      <c r="H3149" s="51"/>
      <c r="I3149" s="51"/>
      <c r="J3149" s="51"/>
      <c r="K3149" s="51"/>
      <c r="L3149" s="57">
        <v>0</v>
      </c>
      <c r="M3149" s="1"/>
    </row>
    <row r="3150">
      <c r="A3150" s="49"/>
      <c r="B3150" s="49" t="s">
        <v>146</v>
      </c>
      <c r="C3150" s="49" t="s">
        <v>147</v>
      </c>
      <c r="D3150" s="50" t="s">
        <v>148</v>
      </c>
      <c r="E3150" s="51">
        <v>0.0023999999999999998</v>
      </c>
      <c r="F3150" s="51">
        <v>0</v>
      </c>
      <c r="G3150" s="51">
        <v>0</v>
      </c>
      <c r="H3150" s="52">
        <v>116448.72</v>
      </c>
      <c r="I3150" s="53">
        <v>1.28</v>
      </c>
      <c r="J3150" s="52">
        <v>149054.35999999999</v>
      </c>
      <c r="K3150" s="53"/>
      <c r="L3150" s="52">
        <v>0</v>
      </c>
      <c r="M3150" s="1"/>
    </row>
    <row r="3151">
      <c r="A3151" s="49"/>
      <c r="B3151" s="49" t="s">
        <v>255</v>
      </c>
      <c r="C3151" s="49" t="s">
        <v>256</v>
      </c>
      <c r="D3151" s="50" t="s">
        <v>151</v>
      </c>
      <c r="E3151" s="51">
        <v>0.0040000000000000001</v>
      </c>
      <c r="F3151" s="51">
        <v>0</v>
      </c>
      <c r="G3151" s="51">
        <v>0</v>
      </c>
      <c r="H3151" s="52">
        <v>284.14999999999998</v>
      </c>
      <c r="I3151" s="53">
        <v>1.4299999999999999</v>
      </c>
      <c r="J3151" s="52">
        <v>406.32999999999998</v>
      </c>
      <c r="K3151" s="53"/>
      <c r="L3151" s="52">
        <v>0</v>
      </c>
      <c r="M3151" s="1"/>
    </row>
    <row r="3152">
      <c r="A3152" s="49"/>
      <c r="B3152" s="49" t="s">
        <v>257</v>
      </c>
      <c r="C3152" s="49" t="s">
        <v>258</v>
      </c>
      <c r="D3152" s="50" t="s">
        <v>151</v>
      </c>
      <c r="E3152" s="51">
        <v>0.023</v>
      </c>
      <c r="F3152" s="51">
        <v>0</v>
      </c>
      <c r="G3152" s="51">
        <v>0</v>
      </c>
      <c r="H3152" s="52">
        <v>219.68000000000001</v>
      </c>
      <c r="I3152" s="53">
        <v>0.91000000000000003</v>
      </c>
      <c r="J3152" s="52">
        <v>199.91</v>
      </c>
      <c r="K3152" s="53"/>
      <c r="L3152" s="52">
        <v>0</v>
      </c>
      <c r="M3152" s="1"/>
    </row>
    <row r="3153" ht="57">
      <c r="A3153" s="49"/>
      <c r="B3153" s="49" t="s">
        <v>222</v>
      </c>
      <c r="C3153" s="49" t="s">
        <v>223</v>
      </c>
      <c r="D3153" s="50" t="s">
        <v>221</v>
      </c>
      <c r="E3153" s="51">
        <v>4</v>
      </c>
      <c r="F3153" s="51">
        <v>0</v>
      </c>
      <c r="G3153" s="51">
        <v>0</v>
      </c>
      <c r="H3153" s="52">
        <v>2.27</v>
      </c>
      <c r="I3153" s="53">
        <v>1.53</v>
      </c>
      <c r="J3153" s="52">
        <v>3.4700000000000002</v>
      </c>
      <c r="K3153" s="53"/>
      <c r="L3153" s="52">
        <v>0</v>
      </c>
      <c r="M3153" s="1"/>
    </row>
    <row r="3154" ht="42.75">
      <c r="A3154" s="49"/>
      <c r="B3154" s="49" t="s">
        <v>188</v>
      </c>
      <c r="C3154" s="49" t="s">
        <v>189</v>
      </c>
      <c r="D3154" s="50" t="s">
        <v>148</v>
      </c>
      <c r="E3154" s="51">
        <v>2.0000000000000002e-05</v>
      </c>
      <c r="F3154" s="51">
        <v>0</v>
      </c>
      <c r="G3154" s="51">
        <v>0</v>
      </c>
      <c r="H3154" s="52">
        <v>1050091.7</v>
      </c>
      <c r="I3154" s="53">
        <v>1.0900000000000001</v>
      </c>
      <c r="J3154" s="52">
        <v>1144599.95</v>
      </c>
      <c r="K3154" s="53"/>
      <c r="L3154" s="52">
        <v>0</v>
      </c>
      <c r="M3154" s="1"/>
    </row>
    <row r="3155" ht="28.5">
      <c r="A3155" s="49"/>
      <c r="B3155" s="49" t="s">
        <v>149</v>
      </c>
      <c r="C3155" s="49" t="s">
        <v>150</v>
      </c>
      <c r="D3155" s="50" t="s">
        <v>151</v>
      </c>
      <c r="E3155" s="51">
        <v>0.5</v>
      </c>
      <c r="F3155" s="51">
        <v>0</v>
      </c>
      <c r="G3155" s="51">
        <v>0</v>
      </c>
      <c r="H3155" s="52">
        <v>870.17999999999995</v>
      </c>
      <c r="I3155" s="53">
        <v>1.6100000000000001</v>
      </c>
      <c r="J3155" s="52">
        <v>1400.99</v>
      </c>
      <c r="K3155" s="53"/>
      <c r="L3155" s="52">
        <v>0</v>
      </c>
      <c r="M3155" s="1"/>
    </row>
    <row r="3156" ht="28.5">
      <c r="A3156" s="49"/>
      <c r="B3156" s="49" t="s">
        <v>326</v>
      </c>
      <c r="C3156" s="49" t="s">
        <v>327</v>
      </c>
      <c r="D3156" s="50" t="s">
        <v>151</v>
      </c>
      <c r="E3156" s="51">
        <v>0.01</v>
      </c>
      <c r="F3156" s="51">
        <v>0</v>
      </c>
      <c r="G3156" s="51">
        <v>0</v>
      </c>
      <c r="H3156" s="52">
        <v>2536.4499999999998</v>
      </c>
      <c r="I3156" s="53">
        <v>1.6100000000000001</v>
      </c>
      <c r="J3156" s="52">
        <v>4083.6799999999998</v>
      </c>
      <c r="K3156" s="53"/>
      <c r="L3156" s="52">
        <v>0</v>
      </c>
      <c r="M3156" s="1"/>
    </row>
    <row r="3157" ht="42.75">
      <c r="A3157" s="49"/>
      <c r="B3157" s="49" t="s">
        <v>328</v>
      </c>
      <c r="C3157" s="49" t="s">
        <v>329</v>
      </c>
      <c r="D3157" s="50" t="s">
        <v>151</v>
      </c>
      <c r="E3157" s="51">
        <v>0.025000000000000001</v>
      </c>
      <c r="F3157" s="51">
        <v>0</v>
      </c>
      <c r="G3157" s="51">
        <v>0</v>
      </c>
      <c r="H3157" s="52">
        <v>1928.25</v>
      </c>
      <c r="I3157" s="53">
        <v>1.0600000000000001</v>
      </c>
      <c r="J3157" s="52">
        <v>2043.95</v>
      </c>
      <c r="K3157" s="53"/>
      <c r="L3157" s="52">
        <v>0</v>
      </c>
      <c r="M3157" s="1"/>
    </row>
    <row r="3158" ht="57">
      <c r="A3158" s="49"/>
      <c r="B3158" s="49" t="s">
        <v>353</v>
      </c>
      <c r="C3158" s="49" t="s">
        <v>354</v>
      </c>
      <c r="D3158" s="50" t="s">
        <v>252</v>
      </c>
      <c r="E3158" s="51">
        <v>4</v>
      </c>
      <c r="F3158" s="51">
        <v>0</v>
      </c>
      <c r="G3158" s="51">
        <v>0</v>
      </c>
      <c r="H3158" s="52">
        <v>19.100000000000001</v>
      </c>
      <c r="I3158" s="53">
        <v>0.91000000000000003</v>
      </c>
      <c r="J3158" s="52">
        <v>17.379999999999999</v>
      </c>
      <c r="K3158" s="53"/>
      <c r="L3158" s="52">
        <v>0</v>
      </c>
      <c r="M3158" s="1"/>
    </row>
    <row r="3159" ht="42.75">
      <c r="A3159" s="49"/>
      <c r="B3159" s="49" t="s">
        <v>267</v>
      </c>
      <c r="C3159" s="49" t="s">
        <v>268</v>
      </c>
      <c r="D3159" s="50" t="s">
        <v>195</v>
      </c>
      <c r="E3159" s="51">
        <v>0.25</v>
      </c>
      <c r="F3159" s="51">
        <v>0</v>
      </c>
      <c r="G3159" s="51">
        <v>0</v>
      </c>
      <c r="H3159" s="52">
        <v>47.259999999999998</v>
      </c>
      <c r="I3159" s="53">
        <v>2.5299999999999998</v>
      </c>
      <c r="J3159" s="52">
        <v>119.56999999999999</v>
      </c>
      <c r="K3159" s="53"/>
      <c r="L3159" s="52">
        <v>0</v>
      </c>
      <c r="M3159" s="1"/>
    </row>
    <row r="3160" ht="28.5">
      <c r="A3160" s="49"/>
      <c r="B3160" s="49" t="s">
        <v>269</v>
      </c>
      <c r="C3160" s="49" t="s">
        <v>270</v>
      </c>
      <c r="D3160" s="50" t="s">
        <v>271</v>
      </c>
      <c r="E3160" s="51">
        <v>0.012999999999999999</v>
      </c>
      <c r="F3160" s="51">
        <v>0</v>
      </c>
      <c r="G3160" s="51">
        <v>0</v>
      </c>
      <c r="H3160" s="52">
        <v>6052.54</v>
      </c>
      <c r="I3160" s="53">
        <v>1.3799999999999999</v>
      </c>
      <c r="J3160" s="52">
        <v>8352.5100000000002</v>
      </c>
      <c r="K3160" s="53"/>
      <c r="L3160" s="52">
        <v>0</v>
      </c>
      <c r="M3160" s="1"/>
    </row>
    <row r="3161" ht="28.5">
      <c r="A3161" s="49"/>
      <c r="B3161" s="49" t="s">
        <v>330</v>
      </c>
      <c r="C3161" s="64" t="s">
        <v>331</v>
      </c>
      <c r="D3161" s="59" t="s">
        <v>221</v>
      </c>
      <c r="E3161" s="61">
        <v>0.69999999999999996</v>
      </c>
      <c r="F3161" s="61">
        <v>0</v>
      </c>
      <c r="G3161" s="61">
        <v>0</v>
      </c>
      <c r="H3161" s="65">
        <v>123.25</v>
      </c>
      <c r="I3161" s="66">
        <v>1.3100000000000001</v>
      </c>
      <c r="J3161" s="65">
        <v>161.46000000000001</v>
      </c>
      <c r="K3161" s="66"/>
      <c r="L3161" s="65">
        <v>0</v>
      </c>
      <c r="M3161" s="1"/>
    </row>
    <row r="3162">
      <c r="A3162" s="49"/>
      <c r="B3162" s="49"/>
      <c r="C3162" s="63" t="s">
        <v>59</v>
      </c>
      <c r="D3162" s="50"/>
      <c r="E3162" s="51"/>
      <c r="F3162" s="51"/>
      <c r="G3162" s="51"/>
      <c r="H3162" s="52"/>
      <c r="I3162" s="53"/>
      <c r="J3162" s="52"/>
      <c r="K3162" s="53"/>
      <c r="L3162" s="52">
        <v>12685.220000000001</v>
      </c>
      <c r="M3162" s="1"/>
    </row>
    <row r="3163">
      <c r="A3163" s="49"/>
      <c r="B3163" s="49"/>
      <c r="C3163" s="49" t="s">
        <v>60</v>
      </c>
      <c r="D3163" s="50"/>
      <c r="E3163" s="51"/>
      <c r="F3163" s="51"/>
      <c r="G3163" s="51"/>
      <c r="H3163" s="52"/>
      <c r="I3163" s="53"/>
      <c r="J3163" s="52"/>
      <c r="K3163" s="53"/>
      <c r="L3163" s="52">
        <v>10008.43</v>
      </c>
      <c r="M3163" s="1"/>
    </row>
    <row r="3164" ht="28.5">
      <c r="A3164" s="49"/>
      <c r="B3164" s="49" t="s">
        <v>61</v>
      </c>
      <c r="C3164" s="49" t="s">
        <v>62</v>
      </c>
      <c r="D3164" s="50" t="s">
        <v>63</v>
      </c>
      <c r="E3164" s="51">
        <v>111</v>
      </c>
      <c r="F3164" s="51"/>
      <c r="G3164" s="51">
        <v>111</v>
      </c>
      <c r="H3164" s="52"/>
      <c r="I3164" s="53"/>
      <c r="J3164" s="52"/>
      <c r="K3164" s="53"/>
      <c r="L3164" s="52">
        <v>11109.360000000001</v>
      </c>
      <c r="M3164" s="1"/>
    </row>
    <row r="3165" ht="28.5">
      <c r="A3165" s="64"/>
      <c r="B3165" s="64" t="s">
        <v>64</v>
      </c>
      <c r="C3165" s="64" t="s">
        <v>65</v>
      </c>
      <c r="D3165" s="59" t="s">
        <v>63</v>
      </c>
      <c r="E3165" s="61">
        <v>52</v>
      </c>
      <c r="F3165" s="61"/>
      <c r="G3165" s="61">
        <v>52</v>
      </c>
      <c r="H3165" s="65"/>
      <c r="I3165" s="66"/>
      <c r="J3165" s="65"/>
      <c r="K3165" s="66"/>
      <c r="L3165" s="65">
        <v>5204.3800000000001</v>
      </c>
      <c r="M3165" s="1"/>
    </row>
    <row r="3166">
      <c r="C3166" s="67" t="s">
        <v>66</v>
      </c>
      <c r="D3166" s="67"/>
      <c r="E3166" s="67"/>
      <c r="F3166" s="67"/>
      <c r="G3166" s="67"/>
      <c r="H3166" s="67"/>
      <c r="I3166" s="68">
        <v>28998.960000000003</v>
      </c>
      <c r="J3166" s="68"/>
      <c r="K3166" s="68">
        <v>28998.960000000003</v>
      </c>
      <c r="L3166" s="68"/>
      <c r="M3166" s="3">
        <f>K3166*1.0795</f>
        <v>31304.37732</v>
      </c>
      <c r="AD3166">
        <v>2020.6900000000001</v>
      </c>
      <c r="AE3166">
        <v>946.63</v>
      </c>
      <c r="AN3166" s="69">
        <v>28998.960000000003</v>
      </c>
      <c r="AO3166" s="69">
        <v>2676.79</v>
      </c>
      <c r="AQ3166" t="s">
        <v>67</v>
      </c>
      <c r="AR3166" s="69">
        <v>8873.3899999999994</v>
      </c>
      <c r="AT3166" s="69">
        <v>1135.04</v>
      </c>
      <c r="AV3166" t="s">
        <v>67</v>
      </c>
      <c r="AW3166" s="69">
        <v>0</v>
      </c>
      <c r="AZ3166">
        <v>11109.360000000001</v>
      </c>
      <c r="BA3166">
        <v>5204.3800000000001</v>
      </c>
      <c r="CD3166">
        <v>2</v>
      </c>
    </row>
    <row r="3167" ht="111">
      <c r="A3167" s="48" t="s">
        <v>547</v>
      </c>
      <c r="B3167" s="49" t="s">
        <v>545</v>
      </c>
      <c r="C3167" s="49" t="s">
        <v>548</v>
      </c>
      <c r="D3167" s="50" t="s">
        <v>252</v>
      </c>
      <c r="E3167" s="51">
        <v>1</v>
      </c>
      <c r="F3167" s="51"/>
      <c r="G3167" s="51">
        <v>1</v>
      </c>
      <c r="H3167" s="52"/>
      <c r="I3167" s="53"/>
      <c r="J3167" s="52"/>
      <c r="K3167" s="53"/>
      <c r="L3167" s="52"/>
      <c r="M3167" s="1"/>
    </row>
    <row r="3168">
      <c r="A3168" s="55"/>
      <c r="B3168" s="51">
        <v>1</v>
      </c>
      <c r="C3168" s="55" t="s">
        <v>47</v>
      </c>
      <c r="D3168" s="50" t="s">
        <v>48</v>
      </c>
      <c r="E3168" s="56"/>
      <c r="F3168" s="51"/>
      <c r="G3168" s="51">
        <v>51</v>
      </c>
      <c r="H3168" s="51"/>
      <c r="I3168" s="51"/>
      <c r="J3168" s="51"/>
      <c r="K3168" s="51"/>
      <c r="L3168" s="57">
        <v>29577.959999999999</v>
      </c>
      <c r="M3168" s="1"/>
    </row>
    <row r="3169">
      <c r="A3169" s="49"/>
      <c r="B3169" s="49" t="s">
        <v>370</v>
      </c>
      <c r="C3169" s="49" t="s">
        <v>371</v>
      </c>
      <c r="D3169" s="50" t="s">
        <v>48</v>
      </c>
      <c r="E3169" s="51">
        <v>51</v>
      </c>
      <c r="F3169" s="51"/>
      <c r="G3169" s="51">
        <v>51</v>
      </c>
      <c r="H3169" s="52"/>
      <c r="I3169" s="53"/>
      <c r="J3169" s="52">
        <v>579.96000000000004</v>
      </c>
      <c r="K3169" s="53"/>
      <c r="L3169" s="52">
        <v>29577.959999999999</v>
      </c>
      <c r="M3169" s="1"/>
    </row>
    <row r="3170">
      <c r="A3170" s="55"/>
      <c r="B3170" s="51">
        <v>2</v>
      </c>
      <c r="C3170" s="55" t="s">
        <v>51</v>
      </c>
      <c r="D3170" s="50"/>
      <c r="E3170" s="56"/>
      <c r="F3170" s="51"/>
      <c r="G3170" s="51"/>
      <c r="H3170" s="51"/>
      <c r="I3170" s="51"/>
      <c r="J3170" s="51"/>
      <c r="K3170" s="51"/>
      <c r="L3170" s="57">
        <v>8922.659999999998</v>
      </c>
      <c r="M3170" s="1"/>
    </row>
    <row r="3171">
      <c r="A3171" s="55"/>
      <c r="B3171" s="51"/>
      <c r="C3171" s="55" t="s">
        <v>52</v>
      </c>
      <c r="D3171" s="50" t="s">
        <v>48</v>
      </c>
      <c r="E3171" s="56"/>
      <c r="F3171" s="51"/>
      <c r="G3171" s="51">
        <v>6.1000000000000005</v>
      </c>
      <c r="H3171" s="51"/>
      <c r="I3171" s="51"/>
      <c r="J3171" s="51"/>
      <c r="K3171" s="51"/>
      <c r="L3171" s="57">
        <v>3783.4700000000003</v>
      </c>
      <c r="M3171" s="1"/>
      <c r="CE3171">
        <v>1</v>
      </c>
    </row>
    <row r="3172" ht="42.75">
      <c r="A3172" s="49"/>
      <c r="B3172" s="49" t="s">
        <v>159</v>
      </c>
      <c r="C3172" s="49" t="s">
        <v>160</v>
      </c>
      <c r="D3172" s="50" t="s">
        <v>55</v>
      </c>
      <c r="E3172" s="51">
        <v>1.3600000000000001</v>
      </c>
      <c r="F3172" s="51"/>
      <c r="G3172" s="51">
        <v>1.3600000000000001</v>
      </c>
      <c r="H3172" s="52">
        <v>995.50999999999999</v>
      </c>
      <c r="I3172" s="53">
        <v>1.28</v>
      </c>
      <c r="J3172" s="52">
        <v>1274.25</v>
      </c>
      <c r="K3172" s="53"/>
      <c r="L3172" s="52">
        <v>1732.98</v>
      </c>
      <c r="M3172" s="1"/>
    </row>
    <row r="3173" ht="28.5">
      <c r="A3173" s="49"/>
      <c r="B3173" s="49" t="s">
        <v>56</v>
      </c>
      <c r="C3173" s="49" t="s">
        <v>57</v>
      </c>
      <c r="D3173" s="50" t="s">
        <v>48</v>
      </c>
      <c r="E3173" s="51">
        <v>1.3600000000000001</v>
      </c>
      <c r="F3173" s="51"/>
      <c r="G3173" s="51">
        <v>1.3600000000000001</v>
      </c>
      <c r="H3173" s="52"/>
      <c r="I3173" s="53"/>
      <c r="J3173" s="52">
        <v>620.24000000000001</v>
      </c>
      <c r="K3173" s="53"/>
      <c r="L3173" s="52">
        <v>843.52999999999997</v>
      </c>
      <c r="M3173" s="1"/>
      <c r="CE3173">
        <v>1</v>
      </c>
    </row>
    <row r="3174" ht="71.25">
      <c r="A3174" s="49"/>
      <c r="B3174" s="49" t="s">
        <v>53</v>
      </c>
      <c r="C3174" s="49" t="s">
        <v>54</v>
      </c>
      <c r="D3174" s="50" t="s">
        <v>55</v>
      </c>
      <c r="E3174" s="51">
        <v>4.7400000000000002</v>
      </c>
      <c r="F3174" s="51"/>
      <c r="G3174" s="51">
        <v>4.7400000000000002</v>
      </c>
      <c r="H3174" s="52">
        <v>1024.8699999999999</v>
      </c>
      <c r="I3174" s="53">
        <v>1.48</v>
      </c>
      <c r="J3174" s="52">
        <v>1516.8099999999999</v>
      </c>
      <c r="K3174" s="53"/>
      <c r="L3174" s="52">
        <v>7189.6800000000003</v>
      </c>
      <c r="M3174" s="1"/>
    </row>
    <row r="3175" ht="28.5">
      <c r="A3175" s="49"/>
      <c r="B3175" s="49" t="s">
        <v>56</v>
      </c>
      <c r="C3175" s="49" t="s">
        <v>57</v>
      </c>
      <c r="D3175" s="50" t="s">
        <v>48</v>
      </c>
      <c r="E3175" s="51">
        <v>4.7400000000000002</v>
      </c>
      <c r="F3175" s="51"/>
      <c r="G3175" s="51">
        <v>4.7400000000000002</v>
      </c>
      <c r="H3175" s="52"/>
      <c r="I3175" s="53"/>
      <c r="J3175" s="52">
        <v>620.24000000000001</v>
      </c>
      <c r="K3175" s="53"/>
      <c r="L3175" s="52">
        <v>2939.9400000000001</v>
      </c>
      <c r="M3175" s="1"/>
      <c r="CE3175">
        <v>1</v>
      </c>
    </row>
    <row r="3176">
      <c r="A3176" s="55"/>
      <c r="B3176" s="51">
        <v>4</v>
      </c>
      <c r="C3176" s="55" t="s">
        <v>58</v>
      </c>
      <c r="D3176" s="50"/>
      <c r="E3176" s="56"/>
      <c r="F3176" s="51"/>
      <c r="G3176" s="51"/>
      <c r="H3176" s="51"/>
      <c r="I3176" s="51"/>
      <c r="J3176" s="51"/>
      <c r="K3176" s="51"/>
      <c r="L3176" s="57">
        <v>0</v>
      </c>
      <c r="M3176" s="1"/>
    </row>
    <row r="3177">
      <c r="A3177" s="49"/>
      <c r="B3177" s="49" t="s">
        <v>146</v>
      </c>
      <c r="C3177" s="49" t="s">
        <v>147</v>
      </c>
      <c r="D3177" s="50" t="s">
        <v>148</v>
      </c>
      <c r="E3177" s="51">
        <v>0.0023999999999999998</v>
      </c>
      <c r="F3177" s="51">
        <v>0</v>
      </c>
      <c r="G3177" s="51">
        <v>0</v>
      </c>
      <c r="H3177" s="52">
        <v>116448.72</v>
      </c>
      <c r="I3177" s="53">
        <v>1.28</v>
      </c>
      <c r="J3177" s="52">
        <v>149054.35999999999</v>
      </c>
      <c r="K3177" s="53"/>
      <c r="L3177" s="52">
        <v>0</v>
      </c>
      <c r="M3177" s="1"/>
    </row>
    <row r="3178">
      <c r="A3178" s="49"/>
      <c r="B3178" s="49" t="s">
        <v>255</v>
      </c>
      <c r="C3178" s="49" t="s">
        <v>256</v>
      </c>
      <c r="D3178" s="50" t="s">
        <v>151</v>
      </c>
      <c r="E3178" s="51">
        <v>0.0040000000000000001</v>
      </c>
      <c r="F3178" s="51">
        <v>0</v>
      </c>
      <c r="G3178" s="51">
        <v>0</v>
      </c>
      <c r="H3178" s="52">
        <v>284.14999999999998</v>
      </c>
      <c r="I3178" s="53">
        <v>1.4299999999999999</v>
      </c>
      <c r="J3178" s="52">
        <v>406.32999999999998</v>
      </c>
      <c r="K3178" s="53"/>
      <c r="L3178" s="52">
        <v>0</v>
      </c>
      <c r="M3178" s="1"/>
    </row>
    <row r="3179">
      <c r="A3179" s="49"/>
      <c r="B3179" s="49" t="s">
        <v>257</v>
      </c>
      <c r="C3179" s="49" t="s">
        <v>258</v>
      </c>
      <c r="D3179" s="50" t="s">
        <v>151</v>
      </c>
      <c r="E3179" s="51">
        <v>0.023</v>
      </c>
      <c r="F3179" s="51">
        <v>0</v>
      </c>
      <c r="G3179" s="51">
        <v>0</v>
      </c>
      <c r="H3179" s="52">
        <v>219.68000000000001</v>
      </c>
      <c r="I3179" s="53">
        <v>0.91000000000000003</v>
      </c>
      <c r="J3179" s="52">
        <v>199.91</v>
      </c>
      <c r="K3179" s="53"/>
      <c r="L3179" s="52">
        <v>0</v>
      </c>
      <c r="M3179" s="1"/>
    </row>
    <row r="3180" ht="57">
      <c r="A3180" s="49"/>
      <c r="B3180" s="49" t="s">
        <v>222</v>
      </c>
      <c r="C3180" s="49" t="s">
        <v>223</v>
      </c>
      <c r="D3180" s="50" t="s">
        <v>221</v>
      </c>
      <c r="E3180" s="51">
        <v>4</v>
      </c>
      <c r="F3180" s="51">
        <v>0</v>
      </c>
      <c r="G3180" s="51">
        <v>0</v>
      </c>
      <c r="H3180" s="52">
        <v>2.27</v>
      </c>
      <c r="I3180" s="53">
        <v>1.53</v>
      </c>
      <c r="J3180" s="52">
        <v>3.4700000000000002</v>
      </c>
      <c r="K3180" s="53"/>
      <c r="L3180" s="52">
        <v>0</v>
      </c>
      <c r="M3180" s="1"/>
    </row>
    <row r="3181" ht="42.75">
      <c r="A3181" s="49"/>
      <c r="B3181" s="49" t="s">
        <v>188</v>
      </c>
      <c r="C3181" s="49" t="s">
        <v>189</v>
      </c>
      <c r="D3181" s="50" t="s">
        <v>148</v>
      </c>
      <c r="E3181" s="51">
        <v>2.0000000000000002e-05</v>
      </c>
      <c r="F3181" s="51">
        <v>0</v>
      </c>
      <c r="G3181" s="51">
        <v>0</v>
      </c>
      <c r="H3181" s="52">
        <v>1050091.7</v>
      </c>
      <c r="I3181" s="53">
        <v>1.0900000000000001</v>
      </c>
      <c r="J3181" s="52">
        <v>1144599.95</v>
      </c>
      <c r="K3181" s="53"/>
      <c r="L3181" s="52">
        <v>0</v>
      </c>
      <c r="M3181" s="1"/>
    </row>
    <row r="3182" ht="28.5">
      <c r="A3182" s="49"/>
      <c r="B3182" s="49" t="s">
        <v>149</v>
      </c>
      <c r="C3182" s="49" t="s">
        <v>150</v>
      </c>
      <c r="D3182" s="50" t="s">
        <v>151</v>
      </c>
      <c r="E3182" s="51">
        <v>0.5</v>
      </c>
      <c r="F3182" s="51">
        <v>0</v>
      </c>
      <c r="G3182" s="51">
        <v>0</v>
      </c>
      <c r="H3182" s="52">
        <v>870.17999999999995</v>
      </c>
      <c r="I3182" s="53">
        <v>1.6100000000000001</v>
      </c>
      <c r="J3182" s="52">
        <v>1400.99</v>
      </c>
      <c r="K3182" s="53"/>
      <c r="L3182" s="52">
        <v>0</v>
      </c>
      <c r="M3182" s="1"/>
    </row>
    <row r="3183" ht="28.5">
      <c r="A3183" s="49"/>
      <c r="B3183" s="49" t="s">
        <v>326</v>
      </c>
      <c r="C3183" s="49" t="s">
        <v>327</v>
      </c>
      <c r="D3183" s="50" t="s">
        <v>151</v>
      </c>
      <c r="E3183" s="51">
        <v>0.01</v>
      </c>
      <c r="F3183" s="51">
        <v>0</v>
      </c>
      <c r="G3183" s="51">
        <v>0</v>
      </c>
      <c r="H3183" s="52">
        <v>2536.4499999999998</v>
      </c>
      <c r="I3183" s="53">
        <v>1.6100000000000001</v>
      </c>
      <c r="J3183" s="52">
        <v>4083.6799999999998</v>
      </c>
      <c r="K3183" s="53"/>
      <c r="L3183" s="52">
        <v>0</v>
      </c>
      <c r="M3183" s="1"/>
    </row>
    <row r="3184" ht="42.75">
      <c r="A3184" s="49"/>
      <c r="B3184" s="49" t="s">
        <v>328</v>
      </c>
      <c r="C3184" s="49" t="s">
        <v>329</v>
      </c>
      <c r="D3184" s="50" t="s">
        <v>151</v>
      </c>
      <c r="E3184" s="51">
        <v>0.025000000000000001</v>
      </c>
      <c r="F3184" s="51">
        <v>0</v>
      </c>
      <c r="G3184" s="51">
        <v>0</v>
      </c>
      <c r="H3184" s="52">
        <v>1928.25</v>
      </c>
      <c r="I3184" s="53">
        <v>1.0600000000000001</v>
      </c>
      <c r="J3184" s="52">
        <v>2043.95</v>
      </c>
      <c r="K3184" s="53"/>
      <c r="L3184" s="52">
        <v>0</v>
      </c>
      <c r="M3184" s="1"/>
    </row>
    <row r="3185" ht="57">
      <c r="A3185" s="49"/>
      <c r="B3185" s="49" t="s">
        <v>353</v>
      </c>
      <c r="C3185" s="49" t="s">
        <v>354</v>
      </c>
      <c r="D3185" s="50" t="s">
        <v>252</v>
      </c>
      <c r="E3185" s="51">
        <v>4</v>
      </c>
      <c r="F3185" s="51">
        <v>0</v>
      </c>
      <c r="G3185" s="51">
        <v>0</v>
      </c>
      <c r="H3185" s="52">
        <v>19.100000000000001</v>
      </c>
      <c r="I3185" s="53">
        <v>0.91000000000000003</v>
      </c>
      <c r="J3185" s="52">
        <v>17.379999999999999</v>
      </c>
      <c r="K3185" s="53"/>
      <c r="L3185" s="52">
        <v>0</v>
      </c>
      <c r="M3185" s="1"/>
    </row>
    <row r="3186" ht="42.75">
      <c r="A3186" s="49"/>
      <c r="B3186" s="49" t="s">
        <v>267</v>
      </c>
      <c r="C3186" s="49" t="s">
        <v>268</v>
      </c>
      <c r="D3186" s="50" t="s">
        <v>195</v>
      </c>
      <c r="E3186" s="51">
        <v>0.25</v>
      </c>
      <c r="F3186" s="51">
        <v>0</v>
      </c>
      <c r="G3186" s="51">
        <v>0</v>
      </c>
      <c r="H3186" s="52">
        <v>47.259999999999998</v>
      </c>
      <c r="I3186" s="53">
        <v>2.5299999999999998</v>
      </c>
      <c r="J3186" s="52">
        <v>119.56999999999999</v>
      </c>
      <c r="K3186" s="53"/>
      <c r="L3186" s="52">
        <v>0</v>
      </c>
      <c r="M3186" s="1"/>
    </row>
    <row r="3187" ht="28.5">
      <c r="A3187" s="49"/>
      <c r="B3187" s="49" t="s">
        <v>269</v>
      </c>
      <c r="C3187" s="49" t="s">
        <v>270</v>
      </c>
      <c r="D3187" s="50" t="s">
        <v>271</v>
      </c>
      <c r="E3187" s="51">
        <v>0.012999999999999999</v>
      </c>
      <c r="F3187" s="51">
        <v>0</v>
      </c>
      <c r="G3187" s="51">
        <v>0</v>
      </c>
      <c r="H3187" s="52">
        <v>6052.54</v>
      </c>
      <c r="I3187" s="53">
        <v>1.3799999999999999</v>
      </c>
      <c r="J3187" s="52">
        <v>8352.5100000000002</v>
      </c>
      <c r="K3187" s="53"/>
      <c r="L3187" s="52">
        <v>0</v>
      </c>
      <c r="M3187" s="1"/>
    </row>
    <row r="3188" ht="28.5">
      <c r="A3188" s="49"/>
      <c r="B3188" s="49" t="s">
        <v>330</v>
      </c>
      <c r="C3188" s="64" t="s">
        <v>331</v>
      </c>
      <c r="D3188" s="59" t="s">
        <v>221</v>
      </c>
      <c r="E3188" s="61">
        <v>0.69999999999999996</v>
      </c>
      <c r="F3188" s="61">
        <v>0</v>
      </c>
      <c r="G3188" s="61">
        <v>0</v>
      </c>
      <c r="H3188" s="65">
        <v>123.25</v>
      </c>
      <c r="I3188" s="66">
        <v>1.3100000000000001</v>
      </c>
      <c r="J3188" s="65">
        <v>161.46000000000001</v>
      </c>
      <c r="K3188" s="66"/>
      <c r="L3188" s="65">
        <v>0</v>
      </c>
      <c r="M3188" s="1"/>
    </row>
    <row r="3189">
      <c r="A3189" s="49"/>
      <c r="B3189" s="49"/>
      <c r="C3189" s="63" t="s">
        <v>59</v>
      </c>
      <c r="D3189" s="50"/>
      <c r="E3189" s="51"/>
      <c r="F3189" s="51"/>
      <c r="G3189" s="51"/>
      <c r="H3189" s="52"/>
      <c r="I3189" s="53"/>
      <c r="J3189" s="52"/>
      <c r="K3189" s="53"/>
      <c r="L3189" s="52">
        <v>42284.089999999997</v>
      </c>
      <c r="M3189" s="1"/>
    </row>
    <row r="3190">
      <c r="A3190" s="49"/>
      <c r="B3190" s="49"/>
      <c r="C3190" s="49" t="s">
        <v>60</v>
      </c>
      <c r="D3190" s="50"/>
      <c r="E3190" s="51"/>
      <c r="F3190" s="51"/>
      <c r="G3190" s="51"/>
      <c r="H3190" s="52"/>
      <c r="I3190" s="53"/>
      <c r="J3190" s="52"/>
      <c r="K3190" s="53"/>
      <c r="L3190" s="52">
        <v>33361.43</v>
      </c>
      <c r="M3190" s="1"/>
    </row>
    <row r="3191" ht="28.5">
      <c r="A3191" s="49"/>
      <c r="B3191" s="49" t="s">
        <v>61</v>
      </c>
      <c r="C3191" s="49" t="s">
        <v>62</v>
      </c>
      <c r="D3191" s="50" t="s">
        <v>63</v>
      </c>
      <c r="E3191" s="51">
        <v>111</v>
      </c>
      <c r="F3191" s="51"/>
      <c r="G3191" s="51">
        <v>111</v>
      </c>
      <c r="H3191" s="52"/>
      <c r="I3191" s="53"/>
      <c r="J3191" s="52"/>
      <c r="K3191" s="53"/>
      <c r="L3191" s="52">
        <v>37031.190000000002</v>
      </c>
      <c r="M3191" s="1"/>
    </row>
    <row r="3192" ht="28.5">
      <c r="A3192" s="64"/>
      <c r="B3192" s="64" t="s">
        <v>64</v>
      </c>
      <c r="C3192" s="64" t="s">
        <v>65</v>
      </c>
      <c r="D3192" s="59" t="s">
        <v>63</v>
      </c>
      <c r="E3192" s="61">
        <v>52</v>
      </c>
      <c r="F3192" s="61"/>
      <c r="G3192" s="61">
        <v>52</v>
      </c>
      <c r="H3192" s="65"/>
      <c r="I3192" s="66"/>
      <c r="J3192" s="65"/>
      <c r="K3192" s="66"/>
      <c r="L3192" s="65">
        <v>17347.939999999999</v>
      </c>
      <c r="M3192" s="1"/>
    </row>
    <row r="3193">
      <c r="C3193" s="67" t="s">
        <v>66</v>
      </c>
      <c r="D3193" s="67"/>
      <c r="E3193" s="67"/>
      <c r="F3193" s="67"/>
      <c r="G3193" s="67"/>
      <c r="H3193" s="67"/>
      <c r="I3193" s="68">
        <v>96663.220000000001</v>
      </c>
      <c r="J3193" s="68"/>
      <c r="K3193" s="68">
        <v>96663.220000000001</v>
      </c>
      <c r="L3193" s="68"/>
      <c r="M3193" s="3">
        <f>K3193*1.0795</f>
        <v>104347.94598999999</v>
      </c>
      <c r="AD3193">
        <v>2020.6900000000001</v>
      </c>
      <c r="AE3193">
        <v>946.63</v>
      </c>
      <c r="AN3193" s="69">
        <v>96663.220000000001</v>
      </c>
      <c r="AO3193" s="69">
        <v>8922.659999999998</v>
      </c>
      <c r="AQ3193" t="s">
        <v>67</v>
      </c>
      <c r="AR3193" s="69">
        <v>29577.959999999999</v>
      </c>
      <c r="AT3193" s="69">
        <v>3783.4700000000003</v>
      </c>
      <c r="AV3193" t="s">
        <v>67</v>
      </c>
      <c r="AW3193" s="69">
        <v>0</v>
      </c>
      <c r="AZ3193">
        <v>37031.190000000002</v>
      </c>
      <c r="BA3193">
        <v>17347.939999999999</v>
      </c>
      <c r="CD3193">
        <v>2</v>
      </c>
    </row>
    <row r="3194" ht="99.75">
      <c r="A3194" s="48" t="s">
        <v>549</v>
      </c>
      <c r="B3194" s="49" t="s">
        <v>550</v>
      </c>
      <c r="C3194" s="49" t="s">
        <v>551</v>
      </c>
      <c r="D3194" s="50" t="s">
        <v>252</v>
      </c>
      <c r="E3194" s="51">
        <v>1</v>
      </c>
      <c r="F3194" s="51"/>
      <c r="G3194" s="51">
        <v>1</v>
      </c>
      <c r="H3194" s="52"/>
      <c r="I3194" s="53"/>
      <c r="J3194" s="52"/>
      <c r="K3194" s="53"/>
      <c r="L3194" s="52"/>
      <c r="M3194" s="1"/>
    </row>
    <row r="3195" ht="25.5">
      <c r="B3195" s="54" t="s">
        <v>157</v>
      </c>
      <c r="C3195" s="54" t="s">
        <v>158</v>
      </c>
      <c r="D3195" s="54"/>
      <c r="E3195" s="54"/>
      <c r="F3195" s="54"/>
      <c r="G3195" s="54"/>
      <c r="H3195" s="54"/>
      <c r="I3195" s="54"/>
      <c r="J3195" s="54"/>
      <c r="K3195" s="54"/>
      <c r="L3195" s="54"/>
      <c r="M3195" s="1"/>
      <c r="CW3195" s="70" t="s">
        <v>158</v>
      </c>
    </row>
    <row r="3196">
      <c r="A3196" s="55"/>
      <c r="B3196" s="51">
        <v>1</v>
      </c>
      <c r="C3196" s="55" t="s">
        <v>47</v>
      </c>
      <c r="D3196" s="50" t="s">
        <v>48</v>
      </c>
      <c r="E3196" s="56"/>
      <c r="F3196" s="51"/>
      <c r="G3196" s="51">
        <v>22.5</v>
      </c>
      <c r="H3196" s="51"/>
      <c r="I3196" s="51"/>
      <c r="J3196" s="51"/>
      <c r="K3196" s="51"/>
      <c r="L3196" s="57">
        <v>13049.1</v>
      </c>
      <c r="M3196" s="1"/>
    </row>
    <row r="3197">
      <c r="A3197" s="49"/>
      <c r="B3197" s="49" t="s">
        <v>370</v>
      </c>
      <c r="C3197" s="49" t="s">
        <v>371</v>
      </c>
      <c r="D3197" s="50" t="s">
        <v>48</v>
      </c>
      <c r="E3197" s="51">
        <v>75</v>
      </c>
      <c r="F3197" s="51">
        <v>0.29999999999999999</v>
      </c>
      <c r="G3197" s="51">
        <v>22.5</v>
      </c>
      <c r="H3197" s="52"/>
      <c r="I3197" s="53"/>
      <c r="J3197" s="52">
        <v>579.96000000000004</v>
      </c>
      <c r="K3197" s="53"/>
      <c r="L3197" s="52">
        <v>13049.1</v>
      </c>
      <c r="M3197" s="1"/>
    </row>
    <row r="3198">
      <c r="A3198" s="55"/>
      <c r="B3198" s="51">
        <v>2</v>
      </c>
      <c r="C3198" s="55" t="s">
        <v>51</v>
      </c>
      <c r="D3198" s="50"/>
      <c r="E3198" s="56"/>
      <c r="F3198" s="51"/>
      <c r="G3198" s="51"/>
      <c r="H3198" s="51"/>
      <c r="I3198" s="51"/>
      <c r="J3198" s="51"/>
      <c r="K3198" s="51"/>
      <c r="L3198" s="57">
        <v>4051.5800000000008</v>
      </c>
      <c r="M3198" s="1"/>
    </row>
    <row r="3199">
      <c r="A3199" s="55"/>
      <c r="B3199" s="51"/>
      <c r="C3199" s="55" t="s">
        <v>52</v>
      </c>
      <c r="D3199" s="50" t="s">
        <v>48</v>
      </c>
      <c r="E3199" s="56"/>
      <c r="F3199" s="51"/>
      <c r="G3199" s="51">
        <v>2.7450000000000001</v>
      </c>
      <c r="H3199" s="51"/>
      <c r="I3199" s="51"/>
      <c r="J3199" s="51"/>
      <c r="K3199" s="51"/>
      <c r="L3199" s="57">
        <v>1702.5599999999999</v>
      </c>
      <c r="M3199" s="1"/>
      <c r="CE3199">
        <v>1</v>
      </c>
    </row>
    <row r="3200" ht="42.75">
      <c r="A3200" s="49"/>
      <c r="B3200" s="49" t="s">
        <v>159</v>
      </c>
      <c r="C3200" s="49" t="s">
        <v>160</v>
      </c>
      <c r="D3200" s="50" t="s">
        <v>55</v>
      </c>
      <c r="E3200" s="51">
        <v>1.54</v>
      </c>
      <c r="F3200" s="51">
        <v>0.29999999999999999</v>
      </c>
      <c r="G3200" s="51">
        <v>0.46200000000000002</v>
      </c>
      <c r="H3200" s="52">
        <v>995.50999999999999</v>
      </c>
      <c r="I3200" s="53">
        <v>1.28</v>
      </c>
      <c r="J3200" s="52">
        <v>1274.25</v>
      </c>
      <c r="K3200" s="53"/>
      <c r="L3200" s="52">
        <v>588.70000000000005</v>
      </c>
      <c r="M3200" s="1"/>
    </row>
    <row r="3201" ht="28.5">
      <c r="A3201" s="49"/>
      <c r="B3201" s="49" t="s">
        <v>56</v>
      </c>
      <c r="C3201" s="49" t="s">
        <v>57</v>
      </c>
      <c r="D3201" s="50" t="s">
        <v>48</v>
      </c>
      <c r="E3201" s="51">
        <v>1.54</v>
      </c>
      <c r="F3201" s="51">
        <v>0.29999999999999999</v>
      </c>
      <c r="G3201" s="51">
        <v>0.46200000000000002</v>
      </c>
      <c r="H3201" s="52"/>
      <c r="I3201" s="53"/>
      <c r="J3201" s="52">
        <v>620.24000000000001</v>
      </c>
      <c r="K3201" s="53"/>
      <c r="L3201" s="52">
        <v>286.55000000000001</v>
      </c>
      <c r="M3201" s="1"/>
      <c r="CE3201">
        <v>1</v>
      </c>
    </row>
    <row r="3202" ht="71.25">
      <c r="A3202" s="49"/>
      <c r="B3202" s="49" t="s">
        <v>53</v>
      </c>
      <c r="C3202" s="49" t="s">
        <v>54</v>
      </c>
      <c r="D3202" s="50" t="s">
        <v>55</v>
      </c>
      <c r="E3202" s="51">
        <v>7.6100000000000003</v>
      </c>
      <c r="F3202" s="51">
        <v>0.29999999999999999</v>
      </c>
      <c r="G3202" s="51">
        <v>2.2829999999999999</v>
      </c>
      <c r="H3202" s="52">
        <v>1024.8699999999999</v>
      </c>
      <c r="I3202" s="53">
        <v>1.48</v>
      </c>
      <c r="J3202" s="52">
        <v>1516.8099999999999</v>
      </c>
      <c r="K3202" s="53"/>
      <c r="L3202" s="52">
        <v>3462.8800000000001</v>
      </c>
      <c r="M3202" s="1"/>
    </row>
    <row r="3203" ht="28.5">
      <c r="A3203" s="49"/>
      <c r="B3203" s="49" t="s">
        <v>56</v>
      </c>
      <c r="C3203" s="49" t="s">
        <v>57</v>
      </c>
      <c r="D3203" s="50" t="s">
        <v>48</v>
      </c>
      <c r="E3203" s="51">
        <v>7.6100000000000003</v>
      </c>
      <c r="F3203" s="51">
        <v>0.29999999999999999</v>
      </c>
      <c r="G3203" s="51">
        <v>2.2829999999999999</v>
      </c>
      <c r="H3203" s="52"/>
      <c r="I3203" s="53"/>
      <c r="J3203" s="52">
        <v>620.24000000000001</v>
      </c>
      <c r="K3203" s="53"/>
      <c r="L3203" s="52">
        <v>1416.01</v>
      </c>
      <c r="M3203" s="1"/>
      <c r="CE3203">
        <v>1</v>
      </c>
    </row>
    <row r="3204">
      <c r="A3204" s="55"/>
      <c r="B3204" s="51">
        <v>4</v>
      </c>
      <c r="C3204" s="55" t="s">
        <v>58</v>
      </c>
      <c r="D3204" s="50"/>
      <c r="E3204" s="56"/>
      <c r="F3204" s="51"/>
      <c r="G3204" s="51"/>
      <c r="H3204" s="51"/>
      <c r="I3204" s="51"/>
      <c r="J3204" s="51"/>
      <c r="K3204" s="51"/>
      <c r="L3204" s="57">
        <v>0</v>
      </c>
      <c r="M3204" s="1"/>
    </row>
    <row r="3205">
      <c r="A3205" s="49"/>
      <c r="B3205" s="49" t="s">
        <v>146</v>
      </c>
      <c r="C3205" s="49" t="s">
        <v>147</v>
      </c>
      <c r="D3205" s="50" t="s">
        <v>148</v>
      </c>
      <c r="E3205" s="51">
        <v>0.0028</v>
      </c>
      <c r="F3205" s="51">
        <v>0</v>
      </c>
      <c r="G3205" s="51">
        <v>0</v>
      </c>
      <c r="H3205" s="52">
        <v>116448.72</v>
      </c>
      <c r="I3205" s="53">
        <v>1.28</v>
      </c>
      <c r="J3205" s="52">
        <v>149054.35999999999</v>
      </c>
      <c r="K3205" s="53"/>
      <c r="L3205" s="52">
        <v>0</v>
      </c>
      <c r="M3205" s="1"/>
    </row>
    <row r="3206">
      <c r="A3206" s="49"/>
      <c r="B3206" s="49" t="s">
        <v>255</v>
      </c>
      <c r="C3206" s="49" t="s">
        <v>256</v>
      </c>
      <c r="D3206" s="50" t="s">
        <v>151</v>
      </c>
      <c r="E3206" s="51">
        <v>0.0070000000000000001</v>
      </c>
      <c r="F3206" s="51">
        <v>0</v>
      </c>
      <c r="G3206" s="51">
        <v>0</v>
      </c>
      <c r="H3206" s="52">
        <v>284.14999999999998</v>
      </c>
      <c r="I3206" s="53">
        <v>1.4299999999999999</v>
      </c>
      <c r="J3206" s="52">
        <v>406.32999999999998</v>
      </c>
      <c r="K3206" s="53"/>
      <c r="L3206" s="52">
        <v>0</v>
      </c>
      <c r="M3206" s="1"/>
    </row>
    <row r="3207">
      <c r="A3207" s="49"/>
      <c r="B3207" s="49" t="s">
        <v>257</v>
      </c>
      <c r="C3207" s="49" t="s">
        <v>258</v>
      </c>
      <c r="D3207" s="50" t="s">
        <v>151</v>
      </c>
      <c r="E3207" s="51">
        <v>0.025999999999999999</v>
      </c>
      <c r="F3207" s="51">
        <v>0</v>
      </c>
      <c r="G3207" s="51">
        <v>0</v>
      </c>
      <c r="H3207" s="52">
        <v>219.68000000000001</v>
      </c>
      <c r="I3207" s="53">
        <v>0.91000000000000003</v>
      </c>
      <c r="J3207" s="52">
        <v>199.91</v>
      </c>
      <c r="K3207" s="53"/>
      <c r="L3207" s="52">
        <v>0</v>
      </c>
      <c r="M3207" s="1"/>
    </row>
    <row r="3208" ht="57">
      <c r="A3208" s="49"/>
      <c r="B3208" s="49" t="s">
        <v>222</v>
      </c>
      <c r="C3208" s="49" t="s">
        <v>223</v>
      </c>
      <c r="D3208" s="50" t="s">
        <v>221</v>
      </c>
      <c r="E3208" s="51">
        <v>5.0499999999999998</v>
      </c>
      <c r="F3208" s="51">
        <v>0</v>
      </c>
      <c r="G3208" s="51">
        <v>0</v>
      </c>
      <c r="H3208" s="52">
        <v>2.27</v>
      </c>
      <c r="I3208" s="53">
        <v>1.53</v>
      </c>
      <c r="J3208" s="52">
        <v>3.4700000000000002</v>
      </c>
      <c r="K3208" s="53"/>
      <c r="L3208" s="52">
        <v>0</v>
      </c>
      <c r="M3208" s="1"/>
    </row>
    <row r="3209" ht="42.75">
      <c r="A3209" s="49"/>
      <c r="B3209" s="49" t="s">
        <v>188</v>
      </c>
      <c r="C3209" s="49" t="s">
        <v>189</v>
      </c>
      <c r="D3209" s="50" t="s">
        <v>148</v>
      </c>
      <c r="E3209" s="51">
        <v>2.0000000000000002e-05</v>
      </c>
      <c r="F3209" s="51">
        <v>0</v>
      </c>
      <c r="G3209" s="51">
        <v>0</v>
      </c>
      <c r="H3209" s="52">
        <v>1050091.7</v>
      </c>
      <c r="I3209" s="53">
        <v>1.0900000000000001</v>
      </c>
      <c r="J3209" s="52">
        <v>1144599.95</v>
      </c>
      <c r="K3209" s="53"/>
      <c r="L3209" s="52">
        <v>0</v>
      </c>
      <c r="M3209" s="1"/>
    </row>
    <row r="3210" ht="28.5">
      <c r="A3210" s="49"/>
      <c r="B3210" s="49" t="s">
        <v>149</v>
      </c>
      <c r="C3210" s="49" t="s">
        <v>150</v>
      </c>
      <c r="D3210" s="50" t="s">
        <v>151</v>
      </c>
      <c r="E3210" s="51">
        <v>0.60999999999999999</v>
      </c>
      <c r="F3210" s="51">
        <v>0</v>
      </c>
      <c r="G3210" s="51">
        <v>0</v>
      </c>
      <c r="H3210" s="52">
        <v>870.17999999999995</v>
      </c>
      <c r="I3210" s="53">
        <v>1.6100000000000001</v>
      </c>
      <c r="J3210" s="52">
        <v>1400.99</v>
      </c>
      <c r="K3210" s="53"/>
      <c r="L3210" s="52">
        <v>0</v>
      </c>
      <c r="M3210" s="1"/>
    </row>
    <row r="3211" ht="28.5">
      <c r="A3211" s="49"/>
      <c r="B3211" s="49" t="s">
        <v>326</v>
      </c>
      <c r="C3211" s="49" t="s">
        <v>327</v>
      </c>
      <c r="D3211" s="50" t="s">
        <v>151</v>
      </c>
      <c r="E3211" s="51">
        <v>0.01</v>
      </c>
      <c r="F3211" s="51">
        <v>0</v>
      </c>
      <c r="G3211" s="51">
        <v>0</v>
      </c>
      <c r="H3211" s="52">
        <v>2536.4499999999998</v>
      </c>
      <c r="I3211" s="53">
        <v>1.6100000000000001</v>
      </c>
      <c r="J3211" s="52">
        <v>4083.6799999999998</v>
      </c>
      <c r="K3211" s="53"/>
      <c r="L3211" s="52">
        <v>0</v>
      </c>
      <c r="M3211" s="1"/>
    </row>
    <row r="3212" ht="42.75">
      <c r="A3212" s="49"/>
      <c r="B3212" s="49" t="s">
        <v>328</v>
      </c>
      <c r="C3212" s="49" t="s">
        <v>329</v>
      </c>
      <c r="D3212" s="50" t="s">
        <v>151</v>
      </c>
      <c r="E3212" s="51">
        <v>0.025000000000000001</v>
      </c>
      <c r="F3212" s="51">
        <v>0</v>
      </c>
      <c r="G3212" s="51">
        <v>0</v>
      </c>
      <c r="H3212" s="52">
        <v>1928.25</v>
      </c>
      <c r="I3212" s="53">
        <v>1.0600000000000001</v>
      </c>
      <c r="J3212" s="52">
        <v>2043.95</v>
      </c>
      <c r="K3212" s="53"/>
      <c r="L3212" s="52">
        <v>0</v>
      </c>
      <c r="M3212" s="1"/>
    </row>
    <row r="3213" ht="57">
      <c r="A3213" s="49"/>
      <c r="B3213" s="49" t="s">
        <v>353</v>
      </c>
      <c r="C3213" s="49" t="s">
        <v>354</v>
      </c>
      <c r="D3213" s="50" t="s">
        <v>252</v>
      </c>
      <c r="E3213" s="51">
        <v>7</v>
      </c>
      <c r="F3213" s="51">
        <v>0</v>
      </c>
      <c r="G3213" s="51">
        <v>0</v>
      </c>
      <c r="H3213" s="52">
        <v>19.100000000000001</v>
      </c>
      <c r="I3213" s="53">
        <v>0.91000000000000003</v>
      </c>
      <c r="J3213" s="52">
        <v>17.379999999999999</v>
      </c>
      <c r="K3213" s="53"/>
      <c r="L3213" s="52">
        <v>0</v>
      </c>
      <c r="M3213" s="1"/>
    </row>
    <row r="3214" ht="42.75">
      <c r="A3214" s="49"/>
      <c r="B3214" s="49" t="s">
        <v>267</v>
      </c>
      <c r="C3214" s="49" t="s">
        <v>268</v>
      </c>
      <c r="D3214" s="50" t="s">
        <v>195</v>
      </c>
      <c r="E3214" s="51">
        <v>0.44</v>
      </c>
      <c r="F3214" s="51">
        <v>0</v>
      </c>
      <c r="G3214" s="51">
        <v>0</v>
      </c>
      <c r="H3214" s="52">
        <v>47.259999999999998</v>
      </c>
      <c r="I3214" s="53">
        <v>2.5299999999999998</v>
      </c>
      <c r="J3214" s="52">
        <v>119.56999999999999</v>
      </c>
      <c r="K3214" s="53"/>
      <c r="L3214" s="52">
        <v>0</v>
      </c>
      <c r="M3214" s="1"/>
    </row>
    <row r="3215" ht="28.5">
      <c r="A3215" s="49"/>
      <c r="B3215" s="49" t="s">
        <v>269</v>
      </c>
      <c r="C3215" s="49" t="s">
        <v>270</v>
      </c>
      <c r="D3215" s="50" t="s">
        <v>271</v>
      </c>
      <c r="E3215" s="51">
        <v>0.021999999999999999</v>
      </c>
      <c r="F3215" s="51">
        <v>0</v>
      </c>
      <c r="G3215" s="51">
        <v>0</v>
      </c>
      <c r="H3215" s="52">
        <v>6052.54</v>
      </c>
      <c r="I3215" s="53">
        <v>1.3799999999999999</v>
      </c>
      <c r="J3215" s="52">
        <v>8352.5100000000002</v>
      </c>
      <c r="K3215" s="53"/>
      <c r="L3215" s="52">
        <v>0</v>
      </c>
      <c r="M3215" s="1"/>
    </row>
    <row r="3216" ht="28.5">
      <c r="A3216" s="49"/>
      <c r="B3216" s="49" t="s">
        <v>330</v>
      </c>
      <c r="C3216" s="64" t="s">
        <v>331</v>
      </c>
      <c r="D3216" s="59" t="s">
        <v>221</v>
      </c>
      <c r="E3216" s="61">
        <v>0.69999999999999996</v>
      </c>
      <c r="F3216" s="61">
        <v>0</v>
      </c>
      <c r="G3216" s="61">
        <v>0</v>
      </c>
      <c r="H3216" s="65">
        <v>123.25</v>
      </c>
      <c r="I3216" s="66">
        <v>1.3100000000000001</v>
      </c>
      <c r="J3216" s="65">
        <v>161.46000000000001</v>
      </c>
      <c r="K3216" s="66"/>
      <c r="L3216" s="65">
        <v>0</v>
      </c>
      <c r="M3216" s="1"/>
    </row>
    <row r="3217">
      <c r="A3217" s="49"/>
      <c r="B3217" s="49"/>
      <c r="C3217" s="63" t="s">
        <v>59</v>
      </c>
      <c r="D3217" s="50"/>
      <c r="E3217" s="51"/>
      <c r="F3217" s="51"/>
      <c r="G3217" s="51"/>
      <c r="H3217" s="52"/>
      <c r="I3217" s="53"/>
      <c r="J3217" s="52"/>
      <c r="K3217" s="53"/>
      <c r="L3217" s="52">
        <v>18803.240000000002</v>
      </c>
      <c r="M3217" s="1"/>
    </row>
    <row r="3218">
      <c r="A3218" s="49"/>
      <c r="B3218" s="49"/>
      <c r="C3218" s="49" t="s">
        <v>60</v>
      </c>
      <c r="D3218" s="50"/>
      <c r="E3218" s="51"/>
      <c r="F3218" s="51"/>
      <c r="G3218" s="51"/>
      <c r="H3218" s="52"/>
      <c r="I3218" s="53"/>
      <c r="J3218" s="52"/>
      <c r="K3218" s="53"/>
      <c r="L3218" s="52">
        <v>14751.66</v>
      </c>
      <c r="M3218" s="1"/>
    </row>
    <row r="3219" ht="28.5">
      <c r="A3219" s="49"/>
      <c r="B3219" s="49" t="s">
        <v>61</v>
      </c>
      <c r="C3219" s="49" t="s">
        <v>62</v>
      </c>
      <c r="D3219" s="50" t="s">
        <v>63</v>
      </c>
      <c r="E3219" s="51">
        <v>111</v>
      </c>
      <c r="F3219" s="51"/>
      <c r="G3219" s="51">
        <v>111</v>
      </c>
      <c r="H3219" s="52"/>
      <c r="I3219" s="53"/>
      <c r="J3219" s="52"/>
      <c r="K3219" s="53"/>
      <c r="L3219" s="52">
        <v>16374.34</v>
      </c>
      <c r="M3219" s="1"/>
    </row>
    <row r="3220" ht="28.5">
      <c r="A3220" s="64"/>
      <c r="B3220" s="64" t="s">
        <v>64</v>
      </c>
      <c r="C3220" s="64" t="s">
        <v>65</v>
      </c>
      <c r="D3220" s="59" t="s">
        <v>63</v>
      </c>
      <c r="E3220" s="61">
        <v>52</v>
      </c>
      <c r="F3220" s="61"/>
      <c r="G3220" s="61">
        <v>52</v>
      </c>
      <c r="H3220" s="65"/>
      <c r="I3220" s="66"/>
      <c r="J3220" s="65"/>
      <c r="K3220" s="66"/>
      <c r="L3220" s="65">
        <v>7670.8599999999997</v>
      </c>
      <c r="M3220" s="1"/>
    </row>
    <row r="3221">
      <c r="C3221" s="67" t="s">
        <v>66</v>
      </c>
      <c r="D3221" s="67"/>
      <c r="E3221" s="67"/>
      <c r="F3221" s="67"/>
      <c r="G3221" s="67"/>
      <c r="H3221" s="67"/>
      <c r="I3221" s="68">
        <v>42848.440000000002</v>
      </c>
      <c r="J3221" s="68"/>
      <c r="K3221" s="68">
        <v>42848.440000000002</v>
      </c>
      <c r="L3221" s="68"/>
      <c r="M3221" s="3">
        <f>K3221*1.0795</f>
        <v>46254.890979999996</v>
      </c>
      <c r="AD3221">
        <v>2020.6900000000001</v>
      </c>
      <c r="AE3221">
        <v>946.63</v>
      </c>
      <c r="AN3221" s="69">
        <v>42848.440000000002</v>
      </c>
      <c r="AO3221" s="69">
        <v>4051.5800000000008</v>
      </c>
      <c r="AQ3221" t="s">
        <v>67</v>
      </c>
      <c r="AR3221" s="69">
        <v>13049.1</v>
      </c>
      <c r="AT3221" s="69">
        <v>1702.5599999999999</v>
      </c>
      <c r="AV3221" t="s">
        <v>67</v>
      </c>
      <c r="AW3221" s="69">
        <v>0</v>
      </c>
      <c r="AZ3221">
        <v>16374.34</v>
      </c>
      <c r="BA3221">
        <v>7670.8599999999997</v>
      </c>
      <c r="CD3221">
        <v>2</v>
      </c>
    </row>
    <row r="3222" ht="111">
      <c r="A3222" s="48" t="s">
        <v>552</v>
      </c>
      <c r="B3222" s="49" t="s">
        <v>550</v>
      </c>
      <c r="C3222" s="49" t="s">
        <v>553</v>
      </c>
      <c r="D3222" s="50" t="s">
        <v>252</v>
      </c>
      <c r="E3222" s="51">
        <v>1</v>
      </c>
      <c r="F3222" s="51"/>
      <c r="G3222" s="51">
        <v>1</v>
      </c>
      <c r="H3222" s="52"/>
      <c r="I3222" s="53"/>
      <c r="J3222" s="52"/>
      <c r="K3222" s="53"/>
      <c r="L3222" s="52"/>
      <c r="M3222" s="1"/>
    </row>
    <row r="3223">
      <c r="A3223" s="55"/>
      <c r="B3223" s="51">
        <v>1</v>
      </c>
      <c r="C3223" s="55" t="s">
        <v>47</v>
      </c>
      <c r="D3223" s="50" t="s">
        <v>48</v>
      </c>
      <c r="E3223" s="56"/>
      <c r="F3223" s="51"/>
      <c r="G3223" s="51">
        <v>75</v>
      </c>
      <c r="H3223" s="51"/>
      <c r="I3223" s="51"/>
      <c r="J3223" s="51"/>
      <c r="K3223" s="51"/>
      <c r="L3223" s="57">
        <v>43497</v>
      </c>
      <c r="M3223" s="1"/>
    </row>
    <row r="3224">
      <c r="A3224" s="49"/>
      <c r="B3224" s="49" t="s">
        <v>370</v>
      </c>
      <c r="C3224" s="49" t="s">
        <v>371</v>
      </c>
      <c r="D3224" s="50" t="s">
        <v>48</v>
      </c>
      <c r="E3224" s="51">
        <v>75</v>
      </c>
      <c r="F3224" s="51"/>
      <c r="G3224" s="51">
        <v>75</v>
      </c>
      <c r="H3224" s="52"/>
      <c r="I3224" s="53"/>
      <c r="J3224" s="52">
        <v>579.96000000000004</v>
      </c>
      <c r="K3224" s="53"/>
      <c r="L3224" s="52">
        <v>43497</v>
      </c>
      <c r="M3224" s="1"/>
    </row>
    <row r="3225">
      <c r="A3225" s="55"/>
      <c r="B3225" s="51">
        <v>2</v>
      </c>
      <c r="C3225" s="55" t="s">
        <v>51</v>
      </c>
      <c r="D3225" s="50"/>
      <c r="E3225" s="56"/>
      <c r="F3225" s="51"/>
      <c r="G3225" s="51"/>
      <c r="H3225" s="51"/>
      <c r="I3225" s="51"/>
      <c r="J3225" s="51"/>
      <c r="K3225" s="51"/>
      <c r="L3225" s="57">
        <v>13505.269999999999</v>
      </c>
      <c r="M3225" s="1"/>
    </row>
    <row r="3226">
      <c r="A3226" s="55"/>
      <c r="B3226" s="51"/>
      <c r="C3226" s="55" t="s">
        <v>52</v>
      </c>
      <c r="D3226" s="50" t="s">
        <v>48</v>
      </c>
      <c r="E3226" s="56"/>
      <c r="F3226" s="51"/>
      <c r="G3226" s="51">
        <v>9.1500000000000004</v>
      </c>
      <c r="H3226" s="51"/>
      <c r="I3226" s="51"/>
      <c r="J3226" s="51"/>
      <c r="K3226" s="51"/>
      <c r="L3226" s="57">
        <v>5675.1999999999998</v>
      </c>
      <c r="M3226" s="1"/>
      <c r="CE3226">
        <v>1</v>
      </c>
    </row>
    <row r="3227" ht="42.75">
      <c r="A3227" s="49"/>
      <c r="B3227" s="49" t="s">
        <v>159</v>
      </c>
      <c r="C3227" s="49" t="s">
        <v>160</v>
      </c>
      <c r="D3227" s="50" t="s">
        <v>55</v>
      </c>
      <c r="E3227" s="51">
        <v>1.54</v>
      </c>
      <c r="F3227" s="51"/>
      <c r="G3227" s="51">
        <v>1.54</v>
      </c>
      <c r="H3227" s="52">
        <v>995.50999999999999</v>
      </c>
      <c r="I3227" s="53">
        <v>1.28</v>
      </c>
      <c r="J3227" s="52">
        <v>1274.25</v>
      </c>
      <c r="K3227" s="53"/>
      <c r="L3227" s="52">
        <v>1962.3499999999999</v>
      </c>
      <c r="M3227" s="1"/>
    </row>
    <row r="3228" ht="28.5">
      <c r="A3228" s="49"/>
      <c r="B3228" s="49" t="s">
        <v>56</v>
      </c>
      <c r="C3228" s="49" t="s">
        <v>57</v>
      </c>
      <c r="D3228" s="50" t="s">
        <v>48</v>
      </c>
      <c r="E3228" s="51">
        <v>1.54</v>
      </c>
      <c r="F3228" s="51"/>
      <c r="G3228" s="51">
        <v>1.54</v>
      </c>
      <c r="H3228" s="52"/>
      <c r="I3228" s="53"/>
      <c r="J3228" s="52">
        <v>620.24000000000001</v>
      </c>
      <c r="K3228" s="53"/>
      <c r="L3228" s="52">
        <v>955.16999999999996</v>
      </c>
      <c r="M3228" s="1"/>
      <c r="CE3228">
        <v>1</v>
      </c>
    </row>
    <row r="3229" ht="71.25">
      <c r="A3229" s="49"/>
      <c r="B3229" s="49" t="s">
        <v>53</v>
      </c>
      <c r="C3229" s="49" t="s">
        <v>54</v>
      </c>
      <c r="D3229" s="50" t="s">
        <v>55</v>
      </c>
      <c r="E3229" s="51">
        <v>7.6100000000000003</v>
      </c>
      <c r="F3229" s="51"/>
      <c r="G3229" s="51">
        <v>7.6100000000000003</v>
      </c>
      <c r="H3229" s="52">
        <v>1024.8699999999999</v>
      </c>
      <c r="I3229" s="53">
        <v>1.48</v>
      </c>
      <c r="J3229" s="52">
        <v>1516.8099999999999</v>
      </c>
      <c r="K3229" s="53"/>
      <c r="L3229" s="52">
        <v>11542.92</v>
      </c>
      <c r="M3229" s="1"/>
    </row>
    <row r="3230" ht="28.5">
      <c r="A3230" s="49"/>
      <c r="B3230" s="49" t="s">
        <v>56</v>
      </c>
      <c r="C3230" s="49" t="s">
        <v>57</v>
      </c>
      <c r="D3230" s="50" t="s">
        <v>48</v>
      </c>
      <c r="E3230" s="51">
        <v>7.6100000000000003</v>
      </c>
      <c r="F3230" s="51"/>
      <c r="G3230" s="51">
        <v>7.6100000000000003</v>
      </c>
      <c r="H3230" s="52"/>
      <c r="I3230" s="53"/>
      <c r="J3230" s="52">
        <v>620.24000000000001</v>
      </c>
      <c r="K3230" s="53"/>
      <c r="L3230" s="52">
        <v>4720.0299999999997</v>
      </c>
      <c r="M3230" s="1"/>
      <c r="CE3230">
        <v>1</v>
      </c>
    </row>
    <row r="3231">
      <c r="A3231" s="55"/>
      <c r="B3231" s="51">
        <v>4</v>
      </c>
      <c r="C3231" s="55" t="s">
        <v>58</v>
      </c>
      <c r="D3231" s="50"/>
      <c r="E3231" s="56"/>
      <c r="F3231" s="51"/>
      <c r="G3231" s="51"/>
      <c r="H3231" s="51"/>
      <c r="I3231" s="51"/>
      <c r="J3231" s="51"/>
      <c r="K3231" s="51"/>
      <c r="L3231" s="57">
        <v>0</v>
      </c>
      <c r="M3231" s="1"/>
    </row>
    <row r="3232">
      <c r="A3232" s="49"/>
      <c r="B3232" s="49" t="s">
        <v>146</v>
      </c>
      <c r="C3232" s="49" t="s">
        <v>147</v>
      </c>
      <c r="D3232" s="50" t="s">
        <v>148</v>
      </c>
      <c r="E3232" s="51">
        <v>0.0028</v>
      </c>
      <c r="F3232" s="51">
        <v>0</v>
      </c>
      <c r="G3232" s="51">
        <v>0</v>
      </c>
      <c r="H3232" s="52">
        <v>116448.72</v>
      </c>
      <c r="I3232" s="53">
        <v>1.28</v>
      </c>
      <c r="J3232" s="52">
        <v>149054.35999999999</v>
      </c>
      <c r="K3232" s="53"/>
      <c r="L3232" s="52">
        <v>0</v>
      </c>
      <c r="M3232" s="1"/>
    </row>
    <row r="3233">
      <c r="A3233" s="49"/>
      <c r="B3233" s="49" t="s">
        <v>255</v>
      </c>
      <c r="C3233" s="49" t="s">
        <v>256</v>
      </c>
      <c r="D3233" s="50" t="s">
        <v>151</v>
      </c>
      <c r="E3233" s="51">
        <v>0.0070000000000000001</v>
      </c>
      <c r="F3233" s="51">
        <v>0</v>
      </c>
      <c r="G3233" s="51">
        <v>0</v>
      </c>
      <c r="H3233" s="52">
        <v>284.14999999999998</v>
      </c>
      <c r="I3233" s="53">
        <v>1.4299999999999999</v>
      </c>
      <c r="J3233" s="52">
        <v>406.32999999999998</v>
      </c>
      <c r="K3233" s="53"/>
      <c r="L3233" s="52">
        <v>0</v>
      </c>
      <c r="M3233" s="1"/>
    </row>
    <row r="3234">
      <c r="A3234" s="49"/>
      <c r="B3234" s="49" t="s">
        <v>257</v>
      </c>
      <c r="C3234" s="49" t="s">
        <v>258</v>
      </c>
      <c r="D3234" s="50" t="s">
        <v>151</v>
      </c>
      <c r="E3234" s="51">
        <v>0.025999999999999999</v>
      </c>
      <c r="F3234" s="51">
        <v>0</v>
      </c>
      <c r="G3234" s="51">
        <v>0</v>
      </c>
      <c r="H3234" s="52">
        <v>219.68000000000001</v>
      </c>
      <c r="I3234" s="53">
        <v>0.91000000000000003</v>
      </c>
      <c r="J3234" s="52">
        <v>199.91</v>
      </c>
      <c r="K3234" s="53"/>
      <c r="L3234" s="52">
        <v>0</v>
      </c>
      <c r="M3234" s="1"/>
    </row>
    <row r="3235" ht="57">
      <c r="A3235" s="49"/>
      <c r="B3235" s="49" t="s">
        <v>222</v>
      </c>
      <c r="C3235" s="49" t="s">
        <v>223</v>
      </c>
      <c r="D3235" s="50" t="s">
        <v>221</v>
      </c>
      <c r="E3235" s="51">
        <v>5.0499999999999998</v>
      </c>
      <c r="F3235" s="51">
        <v>0</v>
      </c>
      <c r="G3235" s="51">
        <v>0</v>
      </c>
      <c r="H3235" s="52">
        <v>2.27</v>
      </c>
      <c r="I3235" s="53">
        <v>1.53</v>
      </c>
      <c r="J3235" s="52">
        <v>3.4700000000000002</v>
      </c>
      <c r="K3235" s="53"/>
      <c r="L3235" s="52">
        <v>0</v>
      </c>
      <c r="M3235" s="1"/>
    </row>
    <row r="3236" ht="42.75">
      <c r="A3236" s="49"/>
      <c r="B3236" s="49" t="s">
        <v>188</v>
      </c>
      <c r="C3236" s="49" t="s">
        <v>189</v>
      </c>
      <c r="D3236" s="50" t="s">
        <v>148</v>
      </c>
      <c r="E3236" s="51">
        <v>2.0000000000000002e-05</v>
      </c>
      <c r="F3236" s="51">
        <v>0</v>
      </c>
      <c r="G3236" s="51">
        <v>0</v>
      </c>
      <c r="H3236" s="52">
        <v>1050091.7</v>
      </c>
      <c r="I3236" s="53">
        <v>1.0900000000000001</v>
      </c>
      <c r="J3236" s="52">
        <v>1144599.95</v>
      </c>
      <c r="K3236" s="53"/>
      <c r="L3236" s="52">
        <v>0</v>
      </c>
      <c r="M3236" s="1"/>
    </row>
    <row r="3237" ht="28.5">
      <c r="A3237" s="49"/>
      <c r="B3237" s="49" t="s">
        <v>149</v>
      </c>
      <c r="C3237" s="49" t="s">
        <v>150</v>
      </c>
      <c r="D3237" s="50" t="s">
        <v>151</v>
      </c>
      <c r="E3237" s="51">
        <v>0.60999999999999999</v>
      </c>
      <c r="F3237" s="51">
        <v>0</v>
      </c>
      <c r="G3237" s="51">
        <v>0</v>
      </c>
      <c r="H3237" s="52">
        <v>870.17999999999995</v>
      </c>
      <c r="I3237" s="53">
        <v>1.6100000000000001</v>
      </c>
      <c r="J3237" s="52">
        <v>1400.99</v>
      </c>
      <c r="K3237" s="53"/>
      <c r="L3237" s="52">
        <v>0</v>
      </c>
      <c r="M3237" s="1"/>
    </row>
    <row r="3238" ht="28.5">
      <c r="A3238" s="49"/>
      <c r="B3238" s="49" t="s">
        <v>326</v>
      </c>
      <c r="C3238" s="49" t="s">
        <v>327</v>
      </c>
      <c r="D3238" s="50" t="s">
        <v>151</v>
      </c>
      <c r="E3238" s="51">
        <v>0.01</v>
      </c>
      <c r="F3238" s="51">
        <v>0</v>
      </c>
      <c r="G3238" s="51">
        <v>0</v>
      </c>
      <c r="H3238" s="52">
        <v>2536.4499999999998</v>
      </c>
      <c r="I3238" s="53">
        <v>1.6100000000000001</v>
      </c>
      <c r="J3238" s="52">
        <v>4083.6799999999998</v>
      </c>
      <c r="K3238" s="53"/>
      <c r="L3238" s="52">
        <v>0</v>
      </c>
      <c r="M3238" s="1"/>
    </row>
    <row r="3239" ht="42.75">
      <c r="A3239" s="49"/>
      <c r="B3239" s="49" t="s">
        <v>328</v>
      </c>
      <c r="C3239" s="49" t="s">
        <v>329</v>
      </c>
      <c r="D3239" s="50" t="s">
        <v>151</v>
      </c>
      <c r="E3239" s="51">
        <v>0.025000000000000001</v>
      </c>
      <c r="F3239" s="51">
        <v>0</v>
      </c>
      <c r="G3239" s="51">
        <v>0</v>
      </c>
      <c r="H3239" s="52">
        <v>1928.25</v>
      </c>
      <c r="I3239" s="53">
        <v>1.0600000000000001</v>
      </c>
      <c r="J3239" s="52">
        <v>2043.95</v>
      </c>
      <c r="K3239" s="53"/>
      <c r="L3239" s="52">
        <v>0</v>
      </c>
      <c r="M3239" s="1"/>
    </row>
    <row r="3240" ht="57">
      <c r="A3240" s="49"/>
      <c r="B3240" s="49" t="s">
        <v>353</v>
      </c>
      <c r="C3240" s="49" t="s">
        <v>354</v>
      </c>
      <c r="D3240" s="50" t="s">
        <v>252</v>
      </c>
      <c r="E3240" s="51">
        <v>7</v>
      </c>
      <c r="F3240" s="51">
        <v>0</v>
      </c>
      <c r="G3240" s="51">
        <v>0</v>
      </c>
      <c r="H3240" s="52">
        <v>19.100000000000001</v>
      </c>
      <c r="I3240" s="53">
        <v>0.91000000000000003</v>
      </c>
      <c r="J3240" s="52">
        <v>17.379999999999999</v>
      </c>
      <c r="K3240" s="53"/>
      <c r="L3240" s="52">
        <v>0</v>
      </c>
      <c r="M3240" s="1"/>
    </row>
    <row r="3241" ht="42.75">
      <c r="A3241" s="49"/>
      <c r="B3241" s="49" t="s">
        <v>267</v>
      </c>
      <c r="C3241" s="49" t="s">
        <v>268</v>
      </c>
      <c r="D3241" s="50" t="s">
        <v>195</v>
      </c>
      <c r="E3241" s="51">
        <v>0.44</v>
      </c>
      <c r="F3241" s="51">
        <v>0</v>
      </c>
      <c r="G3241" s="51">
        <v>0</v>
      </c>
      <c r="H3241" s="52">
        <v>47.259999999999998</v>
      </c>
      <c r="I3241" s="53">
        <v>2.5299999999999998</v>
      </c>
      <c r="J3241" s="52">
        <v>119.56999999999999</v>
      </c>
      <c r="K3241" s="53"/>
      <c r="L3241" s="52">
        <v>0</v>
      </c>
      <c r="M3241" s="1"/>
    </row>
    <row r="3242" ht="28.5">
      <c r="A3242" s="49"/>
      <c r="B3242" s="49" t="s">
        <v>269</v>
      </c>
      <c r="C3242" s="49" t="s">
        <v>270</v>
      </c>
      <c r="D3242" s="50" t="s">
        <v>271</v>
      </c>
      <c r="E3242" s="51">
        <v>0.021999999999999999</v>
      </c>
      <c r="F3242" s="51">
        <v>0</v>
      </c>
      <c r="G3242" s="51">
        <v>0</v>
      </c>
      <c r="H3242" s="52">
        <v>6052.54</v>
      </c>
      <c r="I3242" s="53">
        <v>1.3799999999999999</v>
      </c>
      <c r="J3242" s="52">
        <v>8352.5100000000002</v>
      </c>
      <c r="K3242" s="53"/>
      <c r="L3242" s="52">
        <v>0</v>
      </c>
      <c r="M3242" s="1"/>
    </row>
    <row r="3243" ht="28.5">
      <c r="A3243" s="49"/>
      <c r="B3243" s="49" t="s">
        <v>330</v>
      </c>
      <c r="C3243" s="64" t="s">
        <v>331</v>
      </c>
      <c r="D3243" s="59" t="s">
        <v>221</v>
      </c>
      <c r="E3243" s="61">
        <v>0.69999999999999996</v>
      </c>
      <c r="F3243" s="61">
        <v>0</v>
      </c>
      <c r="G3243" s="61">
        <v>0</v>
      </c>
      <c r="H3243" s="65">
        <v>123.25</v>
      </c>
      <c r="I3243" s="66">
        <v>1.3100000000000001</v>
      </c>
      <c r="J3243" s="65">
        <v>161.46000000000001</v>
      </c>
      <c r="K3243" s="66"/>
      <c r="L3243" s="65">
        <v>0</v>
      </c>
      <c r="M3243" s="1"/>
    </row>
    <row r="3244">
      <c r="A3244" s="49"/>
      <c r="B3244" s="49"/>
      <c r="C3244" s="63" t="s">
        <v>59</v>
      </c>
      <c r="D3244" s="50"/>
      <c r="E3244" s="51"/>
      <c r="F3244" s="51"/>
      <c r="G3244" s="51"/>
      <c r="H3244" s="52"/>
      <c r="I3244" s="53"/>
      <c r="J3244" s="52"/>
      <c r="K3244" s="53"/>
      <c r="L3244" s="52">
        <v>62677.469999999994</v>
      </c>
      <c r="M3244" s="1"/>
    </row>
    <row r="3245">
      <c r="A3245" s="49"/>
      <c r="B3245" s="49"/>
      <c r="C3245" s="49" t="s">
        <v>60</v>
      </c>
      <c r="D3245" s="50"/>
      <c r="E3245" s="51"/>
      <c r="F3245" s="51"/>
      <c r="G3245" s="51"/>
      <c r="H3245" s="52"/>
      <c r="I3245" s="53"/>
      <c r="J3245" s="52"/>
      <c r="K3245" s="53"/>
      <c r="L3245" s="52">
        <v>49172.199999999997</v>
      </c>
      <c r="M3245" s="1"/>
    </row>
    <row r="3246" ht="28.5">
      <c r="A3246" s="49"/>
      <c r="B3246" s="49" t="s">
        <v>61</v>
      </c>
      <c r="C3246" s="49" t="s">
        <v>62</v>
      </c>
      <c r="D3246" s="50" t="s">
        <v>63</v>
      </c>
      <c r="E3246" s="51">
        <v>111</v>
      </c>
      <c r="F3246" s="51"/>
      <c r="G3246" s="51">
        <v>111</v>
      </c>
      <c r="H3246" s="52"/>
      <c r="I3246" s="53"/>
      <c r="J3246" s="52"/>
      <c r="K3246" s="53"/>
      <c r="L3246" s="52">
        <v>54581.139999999999</v>
      </c>
      <c r="M3246" s="1"/>
    </row>
    <row r="3247" ht="28.5">
      <c r="A3247" s="64"/>
      <c r="B3247" s="64" t="s">
        <v>64</v>
      </c>
      <c r="C3247" s="64" t="s">
        <v>65</v>
      </c>
      <c r="D3247" s="59" t="s">
        <v>63</v>
      </c>
      <c r="E3247" s="61">
        <v>52</v>
      </c>
      <c r="F3247" s="61"/>
      <c r="G3247" s="61">
        <v>52</v>
      </c>
      <c r="H3247" s="65"/>
      <c r="I3247" s="66"/>
      <c r="J3247" s="65"/>
      <c r="K3247" s="66"/>
      <c r="L3247" s="65">
        <v>25569.540000000001</v>
      </c>
      <c r="M3247" s="1"/>
    </row>
    <row r="3248">
      <c r="C3248" s="67" t="s">
        <v>66</v>
      </c>
      <c r="D3248" s="67"/>
      <c r="E3248" s="67"/>
      <c r="F3248" s="67"/>
      <c r="G3248" s="67"/>
      <c r="H3248" s="67"/>
      <c r="I3248" s="68">
        <v>142828.15000000002</v>
      </c>
      <c r="J3248" s="68"/>
      <c r="K3248" s="68">
        <v>142828.15000000002</v>
      </c>
      <c r="L3248" s="68"/>
      <c r="M3248" s="3">
        <f>K3248*1.0795</f>
        <v>154182.98792500002</v>
      </c>
      <c r="AD3248">
        <v>2020.6900000000001</v>
      </c>
      <c r="AE3248">
        <v>946.63</v>
      </c>
      <c r="AN3248" s="69">
        <v>142828.15000000002</v>
      </c>
      <c r="AO3248" s="69">
        <v>13505.269999999999</v>
      </c>
      <c r="AQ3248" t="s">
        <v>67</v>
      </c>
      <c r="AR3248" s="69">
        <v>43497</v>
      </c>
      <c r="AT3248" s="69">
        <v>5675.1999999999998</v>
      </c>
      <c r="AV3248" t="s">
        <v>67</v>
      </c>
      <c r="AW3248" s="69">
        <v>0</v>
      </c>
      <c r="AZ3248">
        <v>54581.139999999999</v>
      </c>
      <c r="BA3248">
        <v>25569.540000000001</v>
      </c>
      <c r="CD3248">
        <v>2</v>
      </c>
    </row>
    <row r="3249">
      <c r="M3249" s="1"/>
    </row>
    <row r="3250">
      <c r="M3250" s="1"/>
    </row>
    <row r="3251">
      <c r="M3251" s="1"/>
    </row>
    <row r="3252" ht="16.5">
      <c r="A3252" s="47" t="s">
        <v>554</v>
      </c>
      <c r="B3252" s="47"/>
      <c r="C3252" s="47"/>
      <c r="D3252" s="47"/>
      <c r="E3252" s="47"/>
      <c r="F3252" s="47"/>
      <c r="G3252" s="47"/>
      <c r="H3252" s="47"/>
      <c r="I3252" s="47"/>
      <c r="J3252" s="47"/>
      <c r="K3252" s="47"/>
      <c r="L3252" s="47"/>
      <c r="M3252" s="1"/>
    </row>
    <row r="3253" ht="71.25">
      <c r="A3253" s="48" t="s">
        <v>555</v>
      </c>
      <c r="B3253" s="49" t="s">
        <v>556</v>
      </c>
      <c r="C3253" s="49" t="s">
        <v>557</v>
      </c>
      <c r="D3253" s="50" t="s">
        <v>252</v>
      </c>
      <c r="E3253" s="51">
        <v>1</v>
      </c>
      <c r="F3253" s="51"/>
      <c r="G3253" s="51">
        <v>1</v>
      </c>
      <c r="H3253" s="52"/>
      <c r="I3253" s="53"/>
      <c r="J3253" s="52"/>
      <c r="K3253" s="53"/>
      <c r="L3253" s="52"/>
      <c r="M3253" s="1"/>
    </row>
    <row r="3254" ht="25.5">
      <c r="B3254" s="54" t="s">
        <v>157</v>
      </c>
      <c r="C3254" s="54" t="s">
        <v>158</v>
      </c>
      <c r="D3254" s="54"/>
      <c r="E3254" s="54"/>
      <c r="F3254" s="54"/>
      <c r="G3254" s="54"/>
      <c r="H3254" s="54"/>
      <c r="I3254" s="54"/>
      <c r="J3254" s="54"/>
      <c r="K3254" s="54"/>
      <c r="L3254" s="54"/>
      <c r="M3254" s="1"/>
      <c r="CW3254" s="70" t="s">
        <v>158</v>
      </c>
    </row>
    <row r="3255">
      <c r="A3255" s="55"/>
      <c r="B3255" s="51">
        <v>1</v>
      </c>
      <c r="C3255" s="55" t="s">
        <v>47</v>
      </c>
      <c r="D3255" s="50" t="s">
        <v>48</v>
      </c>
      <c r="E3255" s="56"/>
      <c r="F3255" s="51"/>
      <c r="G3255" s="51">
        <v>8.3699999999999992</v>
      </c>
      <c r="H3255" s="51"/>
      <c r="I3255" s="51"/>
      <c r="J3255" s="51"/>
      <c r="K3255" s="51"/>
      <c r="L3255" s="57">
        <v>5056.5699999999997</v>
      </c>
      <c r="M3255" s="1"/>
    </row>
    <row r="3256">
      <c r="A3256" s="49"/>
      <c r="B3256" s="49" t="s">
        <v>535</v>
      </c>
      <c r="C3256" s="49" t="s">
        <v>536</v>
      </c>
      <c r="D3256" s="50" t="s">
        <v>48</v>
      </c>
      <c r="E3256" s="51">
        <v>27.899999999999999</v>
      </c>
      <c r="F3256" s="51">
        <v>0.29999999999999999</v>
      </c>
      <c r="G3256" s="51">
        <v>8.3699999999999992</v>
      </c>
      <c r="H3256" s="52"/>
      <c r="I3256" s="53"/>
      <c r="J3256" s="52">
        <v>604.13</v>
      </c>
      <c r="K3256" s="53"/>
      <c r="L3256" s="52">
        <v>5056.5699999999997</v>
      </c>
      <c r="M3256" s="1"/>
    </row>
    <row r="3257">
      <c r="A3257" s="55"/>
      <c r="B3257" s="51">
        <v>2</v>
      </c>
      <c r="C3257" s="55" t="s">
        <v>51</v>
      </c>
      <c r="D3257" s="50"/>
      <c r="E3257" s="56"/>
      <c r="F3257" s="51"/>
      <c r="G3257" s="51"/>
      <c r="H3257" s="51"/>
      <c r="I3257" s="51"/>
      <c r="J3257" s="51"/>
      <c r="K3257" s="51"/>
      <c r="L3257" s="57">
        <v>1606.3299999999999</v>
      </c>
      <c r="M3257" s="1"/>
    </row>
    <row r="3258">
      <c r="A3258" s="55"/>
      <c r="B3258" s="51"/>
      <c r="C3258" s="55" t="s">
        <v>52</v>
      </c>
      <c r="D3258" s="50" t="s">
        <v>48</v>
      </c>
      <c r="E3258" s="56"/>
      <c r="F3258" s="51"/>
      <c r="G3258" s="51">
        <v>1.095</v>
      </c>
      <c r="H3258" s="51"/>
      <c r="I3258" s="51"/>
      <c r="J3258" s="51"/>
      <c r="K3258" s="51"/>
      <c r="L3258" s="57">
        <v>679.16000000000008</v>
      </c>
      <c r="M3258" s="1"/>
      <c r="CE3258">
        <v>1</v>
      </c>
    </row>
    <row r="3259" ht="42.75">
      <c r="A3259" s="49"/>
      <c r="B3259" s="49" t="s">
        <v>159</v>
      </c>
      <c r="C3259" s="49" t="s">
        <v>160</v>
      </c>
      <c r="D3259" s="50" t="s">
        <v>55</v>
      </c>
      <c r="E3259" s="51">
        <v>0.75</v>
      </c>
      <c r="F3259" s="51">
        <v>0.29999999999999999</v>
      </c>
      <c r="G3259" s="51">
        <v>0.22500000000000001</v>
      </c>
      <c r="H3259" s="52">
        <v>995.50999999999999</v>
      </c>
      <c r="I3259" s="53">
        <v>1.28</v>
      </c>
      <c r="J3259" s="52">
        <v>1274.25</v>
      </c>
      <c r="K3259" s="53"/>
      <c r="L3259" s="52">
        <v>286.70999999999998</v>
      </c>
      <c r="M3259" s="1"/>
    </row>
    <row r="3260" ht="28.5">
      <c r="A3260" s="49"/>
      <c r="B3260" s="49" t="s">
        <v>56</v>
      </c>
      <c r="C3260" s="49" t="s">
        <v>57</v>
      </c>
      <c r="D3260" s="50" t="s">
        <v>48</v>
      </c>
      <c r="E3260" s="51">
        <v>0.75</v>
      </c>
      <c r="F3260" s="51">
        <v>0.29999999999999999</v>
      </c>
      <c r="G3260" s="51">
        <v>0.22500000000000001</v>
      </c>
      <c r="H3260" s="52"/>
      <c r="I3260" s="53"/>
      <c r="J3260" s="52">
        <v>620.24000000000001</v>
      </c>
      <c r="K3260" s="53"/>
      <c r="L3260" s="52">
        <v>139.55000000000001</v>
      </c>
      <c r="M3260" s="1"/>
      <c r="CE3260">
        <v>1</v>
      </c>
    </row>
    <row r="3261" ht="71.25">
      <c r="A3261" s="49"/>
      <c r="B3261" s="49" t="s">
        <v>53</v>
      </c>
      <c r="C3261" s="49" t="s">
        <v>54</v>
      </c>
      <c r="D3261" s="50" t="s">
        <v>55</v>
      </c>
      <c r="E3261" s="51">
        <v>2.8999999999999999</v>
      </c>
      <c r="F3261" s="51">
        <v>0.29999999999999999</v>
      </c>
      <c r="G3261" s="51">
        <v>0.87</v>
      </c>
      <c r="H3261" s="52">
        <v>1024.8699999999999</v>
      </c>
      <c r="I3261" s="53">
        <v>1.48</v>
      </c>
      <c r="J3261" s="52">
        <v>1516.8099999999999</v>
      </c>
      <c r="K3261" s="53"/>
      <c r="L3261" s="52">
        <v>1319.6199999999999</v>
      </c>
      <c r="M3261" s="1"/>
    </row>
    <row r="3262" ht="28.5">
      <c r="A3262" s="49"/>
      <c r="B3262" s="49" t="s">
        <v>56</v>
      </c>
      <c r="C3262" s="49" t="s">
        <v>57</v>
      </c>
      <c r="D3262" s="50" t="s">
        <v>48</v>
      </c>
      <c r="E3262" s="51">
        <v>2.8999999999999999</v>
      </c>
      <c r="F3262" s="51">
        <v>0.29999999999999999</v>
      </c>
      <c r="G3262" s="51">
        <v>0.87</v>
      </c>
      <c r="H3262" s="52"/>
      <c r="I3262" s="53"/>
      <c r="J3262" s="52">
        <v>620.24000000000001</v>
      </c>
      <c r="K3262" s="53"/>
      <c r="L3262" s="52">
        <v>539.61000000000001</v>
      </c>
      <c r="M3262" s="1"/>
      <c r="CE3262">
        <v>1</v>
      </c>
    </row>
    <row r="3263">
      <c r="A3263" s="55"/>
      <c r="B3263" s="51">
        <v>4</v>
      </c>
      <c r="C3263" s="55" t="s">
        <v>58</v>
      </c>
      <c r="D3263" s="50"/>
      <c r="E3263" s="56"/>
      <c r="F3263" s="51"/>
      <c r="G3263" s="51"/>
      <c r="H3263" s="51"/>
      <c r="I3263" s="51"/>
      <c r="J3263" s="51"/>
      <c r="K3263" s="51"/>
      <c r="L3263" s="57">
        <v>0</v>
      </c>
      <c r="M3263" s="1"/>
    </row>
    <row r="3264">
      <c r="A3264" s="49"/>
      <c r="B3264" s="49" t="s">
        <v>146</v>
      </c>
      <c r="C3264" s="49" t="s">
        <v>147</v>
      </c>
      <c r="D3264" s="50" t="s">
        <v>148</v>
      </c>
      <c r="E3264" s="51">
        <v>0.0016000000000000001</v>
      </c>
      <c r="F3264" s="51">
        <v>0</v>
      </c>
      <c r="G3264" s="51">
        <v>0</v>
      </c>
      <c r="H3264" s="52">
        <v>116448.72</v>
      </c>
      <c r="I3264" s="53">
        <v>1.28</v>
      </c>
      <c r="J3264" s="52">
        <v>149054.35999999999</v>
      </c>
      <c r="K3264" s="53"/>
      <c r="L3264" s="52">
        <v>0</v>
      </c>
      <c r="M3264" s="1"/>
    </row>
    <row r="3265">
      <c r="A3265" s="49"/>
      <c r="B3265" s="49" t="s">
        <v>255</v>
      </c>
      <c r="C3265" s="49" t="s">
        <v>256</v>
      </c>
      <c r="D3265" s="50" t="s">
        <v>151</v>
      </c>
      <c r="E3265" s="51">
        <v>0.0044000000000000003</v>
      </c>
      <c r="F3265" s="51">
        <v>0</v>
      </c>
      <c r="G3265" s="51">
        <v>0</v>
      </c>
      <c r="H3265" s="52">
        <v>284.14999999999998</v>
      </c>
      <c r="I3265" s="53">
        <v>1.4299999999999999</v>
      </c>
      <c r="J3265" s="52">
        <v>406.32999999999998</v>
      </c>
      <c r="K3265" s="53"/>
      <c r="L3265" s="52">
        <v>0</v>
      </c>
      <c r="M3265" s="1"/>
    </row>
    <row r="3266">
      <c r="A3266" s="49"/>
      <c r="B3266" s="49" t="s">
        <v>257</v>
      </c>
      <c r="C3266" s="49" t="s">
        <v>258</v>
      </c>
      <c r="D3266" s="50" t="s">
        <v>151</v>
      </c>
      <c r="E3266" s="51">
        <v>0.023</v>
      </c>
      <c r="F3266" s="51">
        <v>0</v>
      </c>
      <c r="G3266" s="51">
        <v>0</v>
      </c>
      <c r="H3266" s="52">
        <v>219.68000000000001</v>
      </c>
      <c r="I3266" s="53">
        <v>0.91000000000000003</v>
      </c>
      <c r="J3266" s="52">
        <v>199.91</v>
      </c>
      <c r="K3266" s="53"/>
      <c r="L3266" s="52">
        <v>0</v>
      </c>
      <c r="M3266" s="1"/>
    </row>
    <row r="3267" ht="28.5">
      <c r="A3267" s="49"/>
      <c r="B3267" s="49" t="s">
        <v>259</v>
      </c>
      <c r="C3267" s="49" t="s">
        <v>260</v>
      </c>
      <c r="D3267" s="50" t="s">
        <v>151</v>
      </c>
      <c r="E3267" s="51">
        <v>0.055</v>
      </c>
      <c r="F3267" s="51">
        <v>0</v>
      </c>
      <c r="G3267" s="51">
        <v>0</v>
      </c>
      <c r="H3267" s="52">
        <v>206.62</v>
      </c>
      <c r="I3267" s="53">
        <v>0.88</v>
      </c>
      <c r="J3267" s="52">
        <v>181.83000000000001</v>
      </c>
      <c r="K3267" s="53"/>
      <c r="L3267" s="52">
        <v>0</v>
      </c>
      <c r="M3267" s="1"/>
    </row>
    <row r="3268" ht="28.5">
      <c r="A3268" s="49"/>
      <c r="B3268" s="49" t="s">
        <v>149</v>
      </c>
      <c r="C3268" s="49" t="s">
        <v>150</v>
      </c>
      <c r="D3268" s="50" t="s">
        <v>151</v>
      </c>
      <c r="E3268" s="51">
        <v>0.37</v>
      </c>
      <c r="F3268" s="51">
        <v>0</v>
      </c>
      <c r="G3268" s="51">
        <v>0</v>
      </c>
      <c r="H3268" s="52">
        <v>870.17999999999995</v>
      </c>
      <c r="I3268" s="53">
        <v>1.6100000000000001</v>
      </c>
      <c r="J3268" s="52">
        <v>1400.99</v>
      </c>
      <c r="K3268" s="53"/>
      <c r="L3268" s="52">
        <v>0</v>
      </c>
      <c r="M3268" s="1"/>
    </row>
    <row r="3269" ht="57">
      <c r="A3269" s="49"/>
      <c r="B3269" s="49" t="s">
        <v>353</v>
      </c>
      <c r="C3269" s="49" t="s">
        <v>354</v>
      </c>
      <c r="D3269" s="50" t="s">
        <v>252</v>
      </c>
      <c r="E3269" s="51">
        <v>4</v>
      </c>
      <c r="F3269" s="51">
        <v>0</v>
      </c>
      <c r="G3269" s="51">
        <v>0</v>
      </c>
      <c r="H3269" s="52">
        <v>19.100000000000001</v>
      </c>
      <c r="I3269" s="53">
        <v>0.91000000000000003</v>
      </c>
      <c r="J3269" s="52">
        <v>17.379999999999999</v>
      </c>
      <c r="K3269" s="53"/>
      <c r="L3269" s="52">
        <v>0</v>
      </c>
      <c r="M3269" s="1"/>
    </row>
    <row r="3270" ht="42.75">
      <c r="A3270" s="49"/>
      <c r="B3270" s="49" t="s">
        <v>267</v>
      </c>
      <c r="C3270" s="49" t="s">
        <v>268</v>
      </c>
      <c r="D3270" s="50" t="s">
        <v>195</v>
      </c>
      <c r="E3270" s="51">
        <v>0.25</v>
      </c>
      <c r="F3270" s="51">
        <v>0</v>
      </c>
      <c r="G3270" s="51">
        <v>0</v>
      </c>
      <c r="H3270" s="52">
        <v>47.259999999999998</v>
      </c>
      <c r="I3270" s="53">
        <v>2.5299999999999998</v>
      </c>
      <c r="J3270" s="52">
        <v>119.56999999999999</v>
      </c>
      <c r="K3270" s="53"/>
      <c r="L3270" s="52">
        <v>0</v>
      </c>
      <c r="M3270" s="1"/>
    </row>
    <row r="3271" ht="28.5">
      <c r="A3271" s="49"/>
      <c r="B3271" s="49" t="s">
        <v>269</v>
      </c>
      <c r="C3271" s="64" t="s">
        <v>270</v>
      </c>
      <c r="D3271" s="59" t="s">
        <v>271</v>
      </c>
      <c r="E3271" s="61">
        <v>0.012999999999999999</v>
      </c>
      <c r="F3271" s="61">
        <v>0</v>
      </c>
      <c r="G3271" s="61">
        <v>0</v>
      </c>
      <c r="H3271" s="65">
        <v>6052.54</v>
      </c>
      <c r="I3271" s="66">
        <v>1.3799999999999999</v>
      </c>
      <c r="J3271" s="65">
        <v>8352.5100000000002</v>
      </c>
      <c r="K3271" s="66"/>
      <c r="L3271" s="65">
        <v>0</v>
      </c>
      <c r="M3271" s="1"/>
    </row>
    <row r="3272">
      <c r="A3272" s="49"/>
      <c r="B3272" s="49"/>
      <c r="C3272" s="63" t="s">
        <v>59</v>
      </c>
      <c r="D3272" s="50"/>
      <c r="E3272" s="51"/>
      <c r="F3272" s="51"/>
      <c r="G3272" s="51"/>
      <c r="H3272" s="52"/>
      <c r="I3272" s="53"/>
      <c r="J3272" s="52"/>
      <c r="K3272" s="53"/>
      <c r="L3272" s="52">
        <v>7342.0599999999995</v>
      </c>
      <c r="M3272" s="1"/>
    </row>
    <row r="3273">
      <c r="A3273" s="49"/>
      <c r="B3273" s="49"/>
      <c r="C3273" s="49" t="s">
        <v>60</v>
      </c>
      <c r="D3273" s="50"/>
      <c r="E3273" s="51"/>
      <c r="F3273" s="51"/>
      <c r="G3273" s="51"/>
      <c r="H3273" s="52"/>
      <c r="I3273" s="53"/>
      <c r="J3273" s="52"/>
      <c r="K3273" s="53"/>
      <c r="L3273" s="52">
        <v>5735.7299999999996</v>
      </c>
      <c r="M3273" s="1"/>
    </row>
    <row r="3274" ht="28.5">
      <c r="A3274" s="49"/>
      <c r="B3274" s="49" t="s">
        <v>61</v>
      </c>
      <c r="C3274" s="49" t="s">
        <v>62</v>
      </c>
      <c r="D3274" s="50" t="s">
        <v>63</v>
      </c>
      <c r="E3274" s="51">
        <v>111</v>
      </c>
      <c r="F3274" s="51"/>
      <c r="G3274" s="51">
        <v>111</v>
      </c>
      <c r="H3274" s="52"/>
      <c r="I3274" s="53"/>
      <c r="J3274" s="52"/>
      <c r="K3274" s="53"/>
      <c r="L3274" s="52">
        <v>6366.6599999999999</v>
      </c>
      <c r="M3274" s="1"/>
    </row>
    <row r="3275" ht="28.5">
      <c r="A3275" s="64"/>
      <c r="B3275" s="64" t="s">
        <v>64</v>
      </c>
      <c r="C3275" s="64" t="s">
        <v>65</v>
      </c>
      <c r="D3275" s="59" t="s">
        <v>63</v>
      </c>
      <c r="E3275" s="61">
        <v>52</v>
      </c>
      <c r="F3275" s="61"/>
      <c r="G3275" s="61">
        <v>52</v>
      </c>
      <c r="H3275" s="65"/>
      <c r="I3275" s="66"/>
      <c r="J3275" s="65"/>
      <c r="K3275" s="66"/>
      <c r="L3275" s="65">
        <v>2982.5799999999999</v>
      </c>
      <c r="M3275" s="1"/>
    </row>
    <row r="3276">
      <c r="C3276" s="67" t="s">
        <v>66</v>
      </c>
      <c r="D3276" s="67"/>
      <c r="E3276" s="67"/>
      <c r="F3276" s="67"/>
      <c r="G3276" s="67"/>
      <c r="H3276" s="67"/>
      <c r="I3276" s="68">
        <v>16691.299999999999</v>
      </c>
      <c r="J3276" s="68"/>
      <c r="K3276" s="68">
        <v>16691.299999999999</v>
      </c>
      <c r="L3276" s="68"/>
      <c r="M3276" s="3">
        <f>K3276*1.0795</f>
        <v>18018.258349999996</v>
      </c>
      <c r="AD3276">
        <v>2047.52</v>
      </c>
      <c r="AE3276">
        <v>959.20000000000005</v>
      </c>
      <c r="AN3276" s="69">
        <v>16691.299999999999</v>
      </c>
      <c r="AO3276" s="69">
        <v>1606.3299999999999</v>
      </c>
      <c r="AQ3276" t="s">
        <v>67</v>
      </c>
      <c r="AR3276" s="69">
        <v>5056.5699999999997</v>
      </c>
      <c r="AT3276" s="69">
        <v>679.16000000000008</v>
      </c>
      <c r="AV3276" t="s">
        <v>67</v>
      </c>
      <c r="AW3276" s="69">
        <v>0</v>
      </c>
      <c r="AZ3276">
        <v>6366.6599999999999</v>
      </c>
      <c r="BA3276">
        <v>2982.5799999999999</v>
      </c>
      <c r="CD3276">
        <v>2</v>
      </c>
    </row>
    <row r="3277" ht="82.5">
      <c r="A3277" s="48" t="s">
        <v>558</v>
      </c>
      <c r="B3277" s="49" t="s">
        <v>556</v>
      </c>
      <c r="C3277" s="49" t="s">
        <v>559</v>
      </c>
      <c r="D3277" s="50" t="s">
        <v>252</v>
      </c>
      <c r="E3277" s="51">
        <v>1</v>
      </c>
      <c r="F3277" s="51"/>
      <c r="G3277" s="51">
        <v>1</v>
      </c>
      <c r="H3277" s="52"/>
      <c r="I3277" s="53"/>
      <c r="J3277" s="52"/>
      <c r="K3277" s="53"/>
      <c r="L3277" s="52"/>
      <c r="M3277" s="1"/>
    </row>
    <row r="3278">
      <c r="A3278" s="55"/>
      <c r="B3278" s="51">
        <v>1</v>
      </c>
      <c r="C3278" s="55" t="s">
        <v>47</v>
      </c>
      <c r="D3278" s="50" t="s">
        <v>48</v>
      </c>
      <c r="E3278" s="56"/>
      <c r="F3278" s="51"/>
      <c r="G3278" s="51">
        <v>27.899999999999999</v>
      </c>
      <c r="H3278" s="51"/>
      <c r="I3278" s="51"/>
      <c r="J3278" s="51"/>
      <c r="K3278" s="51"/>
      <c r="L3278" s="57">
        <v>16855.23</v>
      </c>
      <c r="M3278" s="1"/>
    </row>
    <row r="3279">
      <c r="A3279" s="49"/>
      <c r="B3279" s="49" t="s">
        <v>535</v>
      </c>
      <c r="C3279" s="49" t="s">
        <v>536</v>
      </c>
      <c r="D3279" s="50" t="s">
        <v>48</v>
      </c>
      <c r="E3279" s="51">
        <v>27.899999999999999</v>
      </c>
      <c r="F3279" s="51"/>
      <c r="G3279" s="51">
        <v>27.899999999999999</v>
      </c>
      <c r="H3279" s="52"/>
      <c r="I3279" s="53"/>
      <c r="J3279" s="52">
        <v>604.13</v>
      </c>
      <c r="K3279" s="53"/>
      <c r="L3279" s="52">
        <v>16855.23</v>
      </c>
      <c r="M3279" s="1"/>
    </row>
    <row r="3280">
      <c r="A3280" s="55"/>
      <c r="B3280" s="51">
        <v>2</v>
      </c>
      <c r="C3280" s="55" t="s">
        <v>51</v>
      </c>
      <c r="D3280" s="50"/>
      <c r="E3280" s="56"/>
      <c r="F3280" s="51"/>
      <c r="G3280" s="51"/>
      <c r="H3280" s="51"/>
      <c r="I3280" s="51"/>
      <c r="J3280" s="51"/>
      <c r="K3280" s="51"/>
      <c r="L3280" s="57">
        <v>5354.4400000000005</v>
      </c>
      <c r="M3280" s="1"/>
    </row>
    <row r="3281">
      <c r="A3281" s="55"/>
      <c r="B3281" s="51"/>
      <c r="C3281" s="55" t="s">
        <v>52</v>
      </c>
      <c r="D3281" s="50" t="s">
        <v>48</v>
      </c>
      <c r="E3281" s="56"/>
      <c r="F3281" s="51"/>
      <c r="G3281" s="51">
        <v>3.6499999999999999</v>
      </c>
      <c r="H3281" s="51"/>
      <c r="I3281" s="51"/>
      <c r="J3281" s="51"/>
      <c r="K3281" s="51"/>
      <c r="L3281" s="57">
        <v>2263.8800000000001</v>
      </c>
      <c r="M3281" s="1"/>
      <c r="CE3281">
        <v>1</v>
      </c>
    </row>
    <row r="3282" ht="42.75">
      <c r="A3282" s="49"/>
      <c r="B3282" s="49" t="s">
        <v>159</v>
      </c>
      <c r="C3282" s="49" t="s">
        <v>160</v>
      </c>
      <c r="D3282" s="50" t="s">
        <v>55</v>
      </c>
      <c r="E3282" s="51">
        <v>0.75</v>
      </c>
      <c r="F3282" s="51"/>
      <c r="G3282" s="51">
        <v>0.75</v>
      </c>
      <c r="H3282" s="52">
        <v>995.50999999999999</v>
      </c>
      <c r="I3282" s="53">
        <v>1.28</v>
      </c>
      <c r="J3282" s="52">
        <v>1274.25</v>
      </c>
      <c r="K3282" s="53"/>
      <c r="L3282" s="52">
        <v>955.69000000000005</v>
      </c>
      <c r="M3282" s="1"/>
    </row>
    <row r="3283" ht="28.5">
      <c r="A3283" s="49"/>
      <c r="B3283" s="49" t="s">
        <v>56</v>
      </c>
      <c r="C3283" s="49" t="s">
        <v>57</v>
      </c>
      <c r="D3283" s="50" t="s">
        <v>48</v>
      </c>
      <c r="E3283" s="51">
        <v>0.75</v>
      </c>
      <c r="F3283" s="51"/>
      <c r="G3283" s="51">
        <v>0.75</v>
      </c>
      <c r="H3283" s="52"/>
      <c r="I3283" s="53"/>
      <c r="J3283" s="52">
        <v>620.24000000000001</v>
      </c>
      <c r="K3283" s="53"/>
      <c r="L3283" s="52">
        <v>465.18000000000001</v>
      </c>
      <c r="M3283" s="1"/>
      <c r="CE3283">
        <v>1</v>
      </c>
    </row>
    <row r="3284" ht="71.25">
      <c r="A3284" s="49"/>
      <c r="B3284" s="49" t="s">
        <v>53</v>
      </c>
      <c r="C3284" s="49" t="s">
        <v>54</v>
      </c>
      <c r="D3284" s="50" t="s">
        <v>55</v>
      </c>
      <c r="E3284" s="51">
        <v>2.8999999999999999</v>
      </c>
      <c r="F3284" s="51"/>
      <c r="G3284" s="51">
        <v>2.8999999999999999</v>
      </c>
      <c r="H3284" s="52">
        <v>1024.8699999999999</v>
      </c>
      <c r="I3284" s="53">
        <v>1.48</v>
      </c>
      <c r="J3284" s="52">
        <v>1516.8099999999999</v>
      </c>
      <c r="K3284" s="53"/>
      <c r="L3284" s="52">
        <v>4398.75</v>
      </c>
      <c r="M3284" s="1"/>
    </row>
    <row r="3285" ht="28.5">
      <c r="A3285" s="49"/>
      <c r="B3285" s="49" t="s">
        <v>56</v>
      </c>
      <c r="C3285" s="49" t="s">
        <v>57</v>
      </c>
      <c r="D3285" s="50" t="s">
        <v>48</v>
      </c>
      <c r="E3285" s="51">
        <v>2.8999999999999999</v>
      </c>
      <c r="F3285" s="51"/>
      <c r="G3285" s="51">
        <v>2.8999999999999999</v>
      </c>
      <c r="H3285" s="52"/>
      <c r="I3285" s="53"/>
      <c r="J3285" s="52">
        <v>620.24000000000001</v>
      </c>
      <c r="K3285" s="53"/>
      <c r="L3285" s="52">
        <v>1798.7</v>
      </c>
      <c r="M3285" s="1"/>
      <c r="CE3285">
        <v>1</v>
      </c>
    </row>
    <row r="3286">
      <c r="A3286" s="55"/>
      <c r="B3286" s="51">
        <v>4</v>
      </c>
      <c r="C3286" s="55" t="s">
        <v>58</v>
      </c>
      <c r="D3286" s="50"/>
      <c r="E3286" s="56"/>
      <c r="F3286" s="51"/>
      <c r="G3286" s="51"/>
      <c r="H3286" s="51"/>
      <c r="I3286" s="51"/>
      <c r="J3286" s="51"/>
      <c r="K3286" s="51"/>
      <c r="L3286" s="57">
        <v>0</v>
      </c>
      <c r="M3286" s="1"/>
    </row>
    <row r="3287">
      <c r="A3287" s="49"/>
      <c r="B3287" s="49" t="s">
        <v>146</v>
      </c>
      <c r="C3287" s="49" t="s">
        <v>147</v>
      </c>
      <c r="D3287" s="50" t="s">
        <v>148</v>
      </c>
      <c r="E3287" s="51">
        <v>0.0016000000000000001</v>
      </c>
      <c r="F3287" s="51">
        <v>0</v>
      </c>
      <c r="G3287" s="51">
        <v>0</v>
      </c>
      <c r="H3287" s="52">
        <v>116448.72</v>
      </c>
      <c r="I3287" s="53">
        <v>1.28</v>
      </c>
      <c r="J3287" s="52">
        <v>149054.35999999999</v>
      </c>
      <c r="K3287" s="53"/>
      <c r="L3287" s="52">
        <v>0</v>
      </c>
      <c r="M3287" s="1"/>
    </row>
    <row r="3288">
      <c r="A3288" s="49"/>
      <c r="B3288" s="49" t="s">
        <v>255</v>
      </c>
      <c r="C3288" s="49" t="s">
        <v>256</v>
      </c>
      <c r="D3288" s="50" t="s">
        <v>151</v>
      </c>
      <c r="E3288" s="51">
        <v>0.0044000000000000003</v>
      </c>
      <c r="F3288" s="51">
        <v>0</v>
      </c>
      <c r="G3288" s="51">
        <v>0</v>
      </c>
      <c r="H3288" s="52">
        <v>284.14999999999998</v>
      </c>
      <c r="I3288" s="53">
        <v>1.4299999999999999</v>
      </c>
      <c r="J3288" s="52">
        <v>406.32999999999998</v>
      </c>
      <c r="K3288" s="53"/>
      <c r="L3288" s="52">
        <v>0</v>
      </c>
      <c r="M3288" s="1"/>
    </row>
    <row r="3289">
      <c r="A3289" s="49"/>
      <c r="B3289" s="49" t="s">
        <v>257</v>
      </c>
      <c r="C3289" s="49" t="s">
        <v>258</v>
      </c>
      <c r="D3289" s="50" t="s">
        <v>151</v>
      </c>
      <c r="E3289" s="51">
        <v>0.023</v>
      </c>
      <c r="F3289" s="51">
        <v>0</v>
      </c>
      <c r="G3289" s="51">
        <v>0</v>
      </c>
      <c r="H3289" s="52">
        <v>219.68000000000001</v>
      </c>
      <c r="I3289" s="53">
        <v>0.91000000000000003</v>
      </c>
      <c r="J3289" s="52">
        <v>199.91</v>
      </c>
      <c r="K3289" s="53"/>
      <c r="L3289" s="52">
        <v>0</v>
      </c>
      <c r="M3289" s="1"/>
    </row>
    <row r="3290" ht="28.5">
      <c r="A3290" s="49"/>
      <c r="B3290" s="49" t="s">
        <v>259</v>
      </c>
      <c r="C3290" s="49" t="s">
        <v>260</v>
      </c>
      <c r="D3290" s="50" t="s">
        <v>151</v>
      </c>
      <c r="E3290" s="51">
        <v>0.055</v>
      </c>
      <c r="F3290" s="51">
        <v>0</v>
      </c>
      <c r="G3290" s="51">
        <v>0</v>
      </c>
      <c r="H3290" s="52">
        <v>206.62</v>
      </c>
      <c r="I3290" s="53">
        <v>0.88</v>
      </c>
      <c r="J3290" s="52">
        <v>181.83000000000001</v>
      </c>
      <c r="K3290" s="53"/>
      <c r="L3290" s="52">
        <v>0</v>
      </c>
      <c r="M3290" s="1"/>
    </row>
    <row r="3291" ht="28.5">
      <c r="A3291" s="49"/>
      <c r="B3291" s="49" t="s">
        <v>149</v>
      </c>
      <c r="C3291" s="49" t="s">
        <v>150</v>
      </c>
      <c r="D3291" s="50" t="s">
        <v>151</v>
      </c>
      <c r="E3291" s="51">
        <v>0.37</v>
      </c>
      <c r="F3291" s="51">
        <v>0</v>
      </c>
      <c r="G3291" s="51">
        <v>0</v>
      </c>
      <c r="H3291" s="52">
        <v>870.17999999999995</v>
      </c>
      <c r="I3291" s="53">
        <v>1.6100000000000001</v>
      </c>
      <c r="J3291" s="52">
        <v>1400.99</v>
      </c>
      <c r="K3291" s="53"/>
      <c r="L3291" s="52">
        <v>0</v>
      </c>
      <c r="M3291" s="1"/>
    </row>
    <row r="3292" ht="57">
      <c r="A3292" s="49"/>
      <c r="B3292" s="49" t="s">
        <v>353</v>
      </c>
      <c r="C3292" s="49" t="s">
        <v>354</v>
      </c>
      <c r="D3292" s="50" t="s">
        <v>252</v>
      </c>
      <c r="E3292" s="51">
        <v>4</v>
      </c>
      <c r="F3292" s="51">
        <v>0</v>
      </c>
      <c r="G3292" s="51">
        <v>0</v>
      </c>
      <c r="H3292" s="52">
        <v>19.100000000000001</v>
      </c>
      <c r="I3292" s="53">
        <v>0.91000000000000003</v>
      </c>
      <c r="J3292" s="52">
        <v>17.379999999999999</v>
      </c>
      <c r="K3292" s="53"/>
      <c r="L3292" s="52">
        <v>0</v>
      </c>
      <c r="M3292" s="1"/>
    </row>
    <row r="3293" ht="42.75">
      <c r="A3293" s="49"/>
      <c r="B3293" s="49" t="s">
        <v>267</v>
      </c>
      <c r="C3293" s="49" t="s">
        <v>268</v>
      </c>
      <c r="D3293" s="50" t="s">
        <v>195</v>
      </c>
      <c r="E3293" s="51">
        <v>0.25</v>
      </c>
      <c r="F3293" s="51">
        <v>0</v>
      </c>
      <c r="G3293" s="51">
        <v>0</v>
      </c>
      <c r="H3293" s="52">
        <v>47.259999999999998</v>
      </c>
      <c r="I3293" s="53">
        <v>2.5299999999999998</v>
      </c>
      <c r="J3293" s="52">
        <v>119.56999999999999</v>
      </c>
      <c r="K3293" s="53"/>
      <c r="L3293" s="52">
        <v>0</v>
      </c>
      <c r="M3293" s="1"/>
    </row>
    <row r="3294" ht="28.5">
      <c r="A3294" s="49"/>
      <c r="B3294" s="49" t="s">
        <v>269</v>
      </c>
      <c r="C3294" s="64" t="s">
        <v>270</v>
      </c>
      <c r="D3294" s="59" t="s">
        <v>271</v>
      </c>
      <c r="E3294" s="61">
        <v>0.012999999999999999</v>
      </c>
      <c r="F3294" s="61">
        <v>0</v>
      </c>
      <c r="G3294" s="61">
        <v>0</v>
      </c>
      <c r="H3294" s="65">
        <v>6052.54</v>
      </c>
      <c r="I3294" s="66">
        <v>1.3799999999999999</v>
      </c>
      <c r="J3294" s="65">
        <v>8352.5100000000002</v>
      </c>
      <c r="K3294" s="66"/>
      <c r="L3294" s="65">
        <v>0</v>
      </c>
      <c r="M3294" s="1"/>
    </row>
    <row r="3295">
      <c r="A3295" s="49"/>
      <c r="B3295" s="49"/>
      <c r="C3295" s="63" t="s">
        <v>59</v>
      </c>
      <c r="D3295" s="50"/>
      <c r="E3295" s="51"/>
      <c r="F3295" s="51"/>
      <c r="G3295" s="51"/>
      <c r="H3295" s="52"/>
      <c r="I3295" s="53"/>
      <c r="J3295" s="52"/>
      <c r="K3295" s="53"/>
      <c r="L3295" s="52">
        <v>24473.549999999999</v>
      </c>
      <c r="M3295" s="1"/>
    </row>
    <row r="3296">
      <c r="A3296" s="49"/>
      <c r="B3296" s="49"/>
      <c r="C3296" s="49" t="s">
        <v>60</v>
      </c>
      <c r="D3296" s="50"/>
      <c r="E3296" s="51"/>
      <c r="F3296" s="51"/>
      <c r="G3296" s="51"/>
      <c r="H3296" s="52"/>
      <c r="I3296" s="53"/>
      <c r="J3296" s="52"/>
      <c r="K3296" s="53"/>
      <c r="L3296" s="52">
        <v>19119.110000000001</v>
      </c>
      <c r="M3296" s="1"/>
    </row>
    <row r="3297" ht="28.5">
      <c r="A3297" s="49"/>
      <c r="B3297" s="49" t="s">
        <v>61</v>
      </c>
      <c r="C3297" s="49" t="s">
        <v>62</v>
      </c>
      <c r="D3297" s="50" t="s">
        <v>63</v>
      </c>
      <c r="E3297" s="51">
        <v>111</v>
      </c>
      <c r="F3297" s="51"/>
      <c r="G3297" s="51">
        <v>111</v>
      </c>
      <c r="H3297" s="52"/>
      <c r="I3297" s="53"/>
      <c r="J3297" s="52"/>
      <c r="K3297" s="53"/>
      <c r="L3297" s="52">
        <v>21222.209999999999</v>
      </c>
      <c r="M3297" s="1"/>
    </row>
    <row r="3298" ht="28.5">
      <c r="A3298" s="64"/>
      <c r="B3298" s="64" t="s">
        <v>64</v>
      </c>
      <c r="C3298" s="64" t="s">
        <v>65</v>
      </c>
      <c r="D3298" s="59" t="s">
        <v>63</v>
      </c>
      <c r="E3298" s="61">
        <v>52</v>
      </c>
      <c r="F3298" s="61"/>
      <c r="G3298" s="61">
        <v>52</v>
      </c>
      <c r="H3298" s="65"/>
      <c r="I3298" s="66"/>
      <c r="J3298" s="65"/>
      <c r="K3298" s="66"/>
      <c r="L3298" s="65">
        <v>9941.9400000000005</v>
      </c>
      <c r="M3298" s="1"/>
    </row>
    <row r="3299">
      <c r="C3299" s="67" t="s">
        <v>66</v>
      </c>
      <c r="D3299" s="67"/>
      <c r="E3299" s="67"/>
      <c r="F3299" s="67"/>
      <c r="G3299" s="67"/>
      <c r="H3299" s="67"/>
      <c r="I3299" s="68">
        <v>55637.699999999997</v>
      </c>
      <c r="J3299" s="68"/>
      <c r="K3299" s="68">
        <v>55637.699999999997</v>
      </c>
      <c r="L3299" s="68"/>
      <c r="M3299" s="3">
        <f>K3299*1.0795</f>
        <v>60060.89714999999</v>
      </c>
      <c r="AD3299">
        <v>2047.52</v>
      </c>
      <c r="AE3299">
        <v>959.20000000000005</v>
      </c>
      <c r="AN3299" s="69">
        <v>55637.699999999997</v>
      </c>
      <c r="AO3299" s="69">
        <v>5354.4400000000005</v>
      </c>
      <c r="AQ3299" t="s">
        <v>67</v>
      </c>
      <c r="AR3299" s="69">
        <v>16855.23</v>
      </c>
      <c r="AT3299" s="69">
        <v>2263.8800000000001</v>
      </c>
      <c r="AV3299" t="s">
        <v>67</v>
      </c>
      <c r="AW3299" s="69">
        <v>0</v>
      </c>
      <c r="AZ3299">
        <v>21222.209999999999</v>
      </c>
      <c r="BA3299">
        <v>9941.9400000000005</v>
      </c>
      <c r="CD3299">
        <v>2</v>
      </c>
    </row>
    <row r="3300" ht="71.25">
      <c r="A3300" s="48" t="s">
        <v>560</v>
      </c>
      <c r="B3300" s="49" t="s">
        <v>561</v>
      </c>
      <c r="C3300" s="49" t="s">
        <v>562</v>
      </c>
      <c r="D3300" s="50" t="s">
        <v>252</v>
      </c>
      <c r="E3300" s="51">
        <v>1</v>
      </c>
      <c r="F3300" s="51"/>
      <c r="G3300" s="51">
        <v>1</v>
      </c>
      <c r="H3300" s="52"/>
      <c r="I3300" s="53"/>
      <c r="J3300" s="52"/>
      <c r="K3300" s="53"/>
      <c r="L3300" s="52"/>
      <c r="M3300" s="1"/>
    </row>
    <row r="3301" ht="25.5">
      <c r="B3301" s="54" t="s">
        <v>157</v>
      </c>
      <c r="C3301" s="54" t="s">
        <v>158</v>
      </c>
      <c r="D3301" s="54"/>
      <c r="E3301" s="54"/>
      <c r="F3301" s="54"/>
      <c r="G3301" s="54"/>
      <c r="H3301" s="54"/>
      <c r="I3301" s="54"/>
      <c r="J3301" s="54"/>
      <c r="K3301" s="54"/>
      <c r="L3301" s="54"/>
      <c r="M3301" s="1"/>
      <c r="CW3301" s="70" t="s">
        <v>158</v>
      </c>
    </row>
    <row r="3302">
      <c r="A3302" s="55"/>
      <c r="B3302" s="51">
        <v>1</v>
      </c>
      <c r="C3302" s="55" t="s">
        <v>47</v>
      </c>
      <c r="D3302" s="50" t="s">
        <v>48</v>
      </c>
      <c r="E3302" s="56"/>
      <c r="F3302" s="51"/>
      <c r="G3302" s="51">
        <v>12.51</v>
      </c>
      <c r="H3302" s="51"/>
      <c r="I3302" s="51"/>
      <c r="J3302" s="51"/>
      <c r="K3302" s="51"/>
      <c r="L3302" s="57">
        <v>7557.6700000000001</v>
      </c>
      <c r="M3302" s="1"/>
    </row>
    <row r="3303">
      <c r="A3303" s="49"/>
      <c r="B3303" s="49" t="s">
        <v>535</v>
      </c>
      <c r="C3303" s="49" t="s">
        <v>536</v>
      </c>
      <c r="D3303" s="50" t="s">
        <v>48</v>
      </c>
      <c r="E3303" s="51">
        <v>41.700000000000003</v>
      </c>
      <c r="F3303" s="51">
        <v>0.29999999999999999</v>
      </c>
      <c r="G3303" s="51">
        <v>12.51</v>
      </c>
      <c r="H3303" s="52"/>
      <c r="I3303" s="53"/>
      <c r="J3303" s="52">
        <v>604.13</v>
      </c>
      <c r="K3303" s="53"/>
      <c r="L3303" s="52">
        <v>7557.6700000000001</v>
      </c>
      <c r="M3303" s="1"/>
    </row>
    <row r="3304">
      <c r="A3304" s="55"/>
      <c r="B3304" s="51">
        <v>2</v>
      </c>
      <c r="C3304" s="55" t="s">
        <v>51</v>
      </c>
      <c r="D3304" s="50"/>
      <c r="E3304" s="56"/>
      <c r="F3304" s="51"/>
      <c r="G3304" s="51"/>
      <c r="H3304" s="51"/>
      <c r="I3304" s="51"/>
      <c r="J3304" s="51"/>
      <c r="K3304" s="51"/>
      <c r="L3304" s="57">
        <v>2504.04</v>
      </c>
      <c r="M3304" s="1"/>
    </row>
    <row r="3305">
      <c r="A3305" s="55"/>
      <c r="B3305" s="51"/>
      <c r="C3305" s="55" t="s">
        <v>52</v>
      </c>
      <c r="D3305" s="50" t="s">
        <v>48</v>
      </c>
      <c r="E3305" s="56"/>
      <c r="F3305" s="51"/>
      <c r="G3305" s="51">
        <v>1.6950000000000001</v>
      </c>
      <c r="H3305" s="51"/>
      <c r="I3305" s="51"/>
      <c r="J3305" s="51"/>
      <c r="K3305" s="51"/>
      <c r="L3305" s="57">
        <v>1051.3099999999999</v>
      </c>
      <c r="M3305" s="1"/>
      <c r="CE3305">
        <v>1</v>
      </c>
    </row>
    <row r="3306" ht="42.75">
      <c r="A3306" s="49"/>
      <c r="B3306" s="49" t="s">
        <v>159</v>
      </c>
      <c r="C3306" s="49" t="s">
        <v>160</v>
      </c>
      <c r="D3306" s="50" t="s">
        <v>55</v>
      </c>
      <c r="E3306" s="51">
        <v>0.92000000000000004</v>
      </c>
      <c r="F3306" s="51">
        <v>0.29999999999999999</v>
      </c>
      <c r="G3306" s="51">
        <v>0.27600000000000002</v>
      </c>
      <c r="H3306" s="52">
        <v>995.50999999999999</v>
      </c>
      <c r="I3306" s="53">
        <v>1.28</v>
      </c>
      <c r="J3306" s="52">
        <v>1274.25</v>
      </c>
      <c r="K3306" s="53"/>
      <c r="L3306" s="52">
        <v>351.69</v>
      </c>
      <c r="M3306" s="1"/>
    </row>
    <row r="3307" ht="28.5">
      <c r="A3307" s="49"/>
      <c r="B3307" s="49" t="s">
        <v>56</v>
      </c>
      <c r="C3307" s="49" t="s">
        <v>57</v>
      </c>
      <c r="D3307" s="50" t="s">
        <v>48</v>
      </c>
      <c r="E3307" s="51">
        <v>0.92000000000000004</v>
      </c>
      <c r="F3307" s="51">
        <v>0.29999999999999999</v>
      </c>
      <c r="G3307" s="51">
        <v>0.27600000000000002</v>
      </c>
      <c r="H3307" s="52"/>
      <c r="I3307" s="53"/>
      <c r="J3307" s="52">
        <v>620.24000000000001</v>
      </c>
      <c r="K3307" s="53"/>
      <c r="L3307" s="52">
        <v>171.19</v>
      </c>
      <c r="M3307" s="1"/>
      <c r="CE3307">
        <v>1</v>
      </c>
    </row>
    <row r="3308" ht="71.25">
      <c r="A3308" s="49"/>
      <c r="B3308" s="49" t="s">
        <v>53</v>
      </c>
      <c r="C3308" s="49" t="s">
        <v>54</v>
      </c>
      <c r="D3308" s="50" t="s">
        <v>55</v>
      </c>
      <c r="E3308" s="51">
        <v>4.7300000000000004</v>
      </c>
      <c r="F3308" s="51">
        <v>0.29999999999999999</v>
      </c>
      <c r="G3308" s="51">
        <v>1.419</v>
      </c>
      <c r="H3308" s="52">
        <v>1024.8699999999999</v>
      </c>
      <c r="I3308" s="53">
        <v>1.48</v>
      </c>
      <c r="J3308" s="52">
        <v>1516.8099999999999</v>
      </c>
      <c r="K3308" s="53"/>
      <c r="L3308" s="52">
        <v>2152.3499999999999</v>
      </c>
      <c r="M3308" s="1"/>
    </row>
    <row r="3309" ht="28.5">
      <c r="A3309" s="49"/>
      <c r="B3309" s="49" t="s">
        <v>56</v>
      </c>
      <c r="C3309" s="49" t="s">
        <v>57</v>
      </c>
      <c r="D3309" s="50" t="s">
        <v>48</v>
      </c>
      <c r="E3309" s="51">
        <v>4.7300000000000004</v>
      </c>
      <c r="F3309" s="51">
        <v>0.29999999999999999</v>
      </c>
      <c r="G3309" s="51">
        <v>1.419</v>
      </c>
      <c r="H3309" s="52"/>
      <c r="I3309" s="53"/>
      <c r="J3309" s="52">
        <v>620.24000000000001</v>
      </c>
      <c r="K3309" s="53"/>
      <c r="L3309" s="52">
        <v>880.12</v>
      </c>
      <c r="M3309" s="1"/>
      <c r="CE3309">
        <v>1</v>
      </c>
    </row>
    <row r="3310">
      <c r="A3310" s="55"/>
      <c r="B3310" s="51">
        <v>4</v>
      </c>
      <c r="C3310" s="55" t="s">
        <v>58</v>
      </c>
      <c r="D3310" s="50"/>
      <c r="E3310" s="56"/>
      <c r="F3310" s="51"/>
      <c r="G3310" s="51"/>
      <c r="H3310" s="51"/>
      <c r="I3310" s="51"/>
      <c r="J3310" s="51"/>
      <c r="K3310" s="51"/>
      <c r="L3310" s="57">
        <v>0</v>
      </c>
      <c r="M3310" s="1"/>
    </row>
    <row r="3311">
      <c r="A3311" s="49"/>
      <c r="B3311" s="49" t="s">
        <v>146</v>
      </c>
      <c r="C3311" s="49" t="s">
        <v>147</v>
      </c>
      <c r="D3311" s="50" t="s">
        <v>148</v>
      </c>
      <c r="E3311" s="51">
        <v>0.0016000000000000001</v>
      </c>
      <c r="F3311" s="51">
        <v>0</v>
      </c>
      <c r="G3311" s="51">
        <v>0</v>
      </c>
      <c r="H3311" s="52">
        <v>116448.72</v>
      </c>
      <c r="I3311" s="53">
        <v>1.28</v>
      </c>
      <c r="J3311" s="52">
        <v>149054.35999999999</v>
      </c>
      <c r="K3311" s="53"/>
      <c r="L3311" s="52">
        <v>0</v>
      </c>
      <c r="M3311" s="1"/>
    </row>
    <row r="3312">
      <c r="A3312" s="49"/>
      <c r="B3312" s="49" t="s">
        <v>255</v>
      </c>
      <c r="C3312" s="49" t="s">
        <v>256</v>
      </c>
      <c r="D3312" s="50" t="s">
        <v>151</v>
      </c>
      <c r="E3312" s="51">
        <v>0.0071999999999999998</v>
      </c>
      <c r="F3312" s="51">
        <v>0</v>
      </c>
      <c r="G3312" s="51">
        <v>0</v>
      </c>
      <c r="H3312" s="52">
        <v>284.14999999999998</v>
      </c>
      <c r="I3312" s="53">
        <v>1.4299999999999999</v>
      </c>
      <c r="J3312" s="52">
        <v>406.32999999999998</v>
      </c>
      <c r="K3312" s="53"/>
      <c r="L3312" s="52">
        <v>0</v>
      </c>
      <c r="M3312" s="1"/>
    </row>
    <row r="3313">
      <c r="A3313" s="49"/>
      <c r="B3313" s="49" t="s">
        <v>257</v>
      </c>
      <c r="C3313" s="49" t="s">
        <v>258</v>
      </c>
      <c r="D3313" s="50" t="s">
        <v>151</v>
      </c>
      <c r="E3313" s="51">
        <v>0.025999999999999999</v>
      </c>
      <c r="F3313" s="51">
        <v>0</v>
      </c>
      <c r="G3313" s="51">
        <v>0</v>
      </c>
      <c r="H3313" s="52">
        <v>219.68000000000001</v>
      </c>
      <c r="I3313" s="53">
        <v>0.91000000000000003</v>
      </c>
      <c r="J3313" s="52">
        <v>199.91</v>
      </c>
      <c r="K3313" s="53"/>
      <c r="L3313" s="52">
        <v>0</v>
      </c>
      <c r="M3313" s="1"/>
    </row>
    <row r="3314" ht="28.5">
      <c r="A3314" s="49"/>
      <c r="B3314" s="49" t="s">
        <v>259</v>
      </c>
      <c r="C3314" s="49" t="s">
        <v>260</v>
      </c>
      <c r="D3314" s="50" t="s">
        <v>151</v>
      </c>
      <c r="E3314" s="51">
        <v>0.081000000000000003</v>
      </c>
      <c r="F3314" s="51">
        <v>0</v>
      </c>
      <c r="G3314" s="51">
        <v>0</v>
      </c>
      <c r="H3314" s="52">
        <v>206.62</v>
      </c>
      <c r="I3314" s="53">
        <v>0.88</v>
      </c>
      <c r="J3314" s="52">
        <v>181.83000000000001</v>
      </c>
      <c r="K3314" s="53"/>
      <c r="L3314" s="52">
        <v>0</v>
      </c>
      <c r="M3314" s="1"/>
    </row>
    <row r="3315" ht="28.5">
      <c r="A3315" s="49"/>
      <c r="B3315" s="49" t="s">
        <v>149</v>
      </c>
      <c r="C3315" s="49" t="s">
        <v>150</v>
      </c>
      <c r="D3315" s="50" t="s">
        <v>151</v>
      </c>
      <c r="E3315" s="51">
        <v>0.45000000000000001</v>
      </c>
      <c r="F3315" s="51">
        <v>0</v>
      </c>
      <c r="G3315" s="51">
        <v>0</v>
      </c>
      <c r="H3315" s="52">
        <v>870.17999999999995</v>
      </c>
      <c r="I3315" s="53">
        <v>1.6100000000000001</v>
      </c>
      <c r="J3315" s="52">
        <v>1400.99</v>
      </c>
      <c r="K3315" s="53"/>
      <c r="L3315" s="52">
        <v>0</v>
      </c>
      <c r="M3315" s="1"/>
    </row>
    <row r="3316" ht="57">
      <c r="A3316" s="49"/>
      <c r="B3316" s="49" t="s">
        <v>353</v>
      </c>
      <c r="C3316" s="49" t="s">
        <v>354</v>
      </c>
      <c r="D3316" s="50" t="s">
        <v>252</v>
      </c>
      <c r="E3316" s="51">
        <v>7</v>
      </c>
      <c r="F3316" s="51">
        <v>0</v>
      </c>
      <c r="G3316" s="51">
        <v>0</v>
      </c>
      <c r="H3316" s="52">
        <v>19.100000000000001</v>
      </c>
      <c r="I3316" s="53">
        <v>0.91000000000000003</v>
      </c>
      <c r="J3316" s="52">
        <v>17.379999999999999</v>
      </c>
      <c r="K3316" s="53"/>
      <c r="L3316" s="52">
        <v>0</v>
      </c>
      <c r="M3316" s="1"/>
    </row>
    <row r="3317" ht="42.75">
      <c r="A3317" s="49"/>
      <c r="B3317" s="49" t="s">
        <v>267</v>
      </c>
      <c r="C3317" s="49" t="s">
        <v>268</v>
      </c>
      <c r="D3317" s="50" t="s">
        <v>195</v>
      </c>
      <c r="E3317" s="51">
        <v>0.44</v>
      </c>
      <c r="F3317" s="51">
        <v>0</v>
      </c>
      <c r="G3317" s="51">
        <v>0</v>
      </c>
      <c r="H3317" s="52">
        <v>47.259999999999998</v>
      </c>
      <c r="I3317" s="53">
        <v>2.5299999999999998</v>
      </c>
      <c r="J3317" s="52">
        <v>119.56999999999999</v>
      </c>
      <c r="K3317" s="53"/>
      <c r="L3317" s="52">
        <v>0</v>
      </c>
      <c r="M3317" s="1"/>
    </row>
    <row r="3318" ht="28.5">
      <c r="A3318" s="49"/>
      <c r="B3318" s="49" t="s">
        <v>269</v>
      </c>
      <c r="C3318" s="64" t="s">
        <v>270</v>
      </c>
      <c r="D3318" s="59" t="s">
        <v>271</v>
      </c>
      <c r="E3318" s="61">
        <v>0.021999999999999999</v>
      </c>
      <c r="F3318" s="61">
        <v>0</v>
      </c>
      <c r="G3318" s="61">
        <v>0</v>
      </c>
      <c r="H3318" s="65">
        <v>6052.54</v>
      </c>
      <c r="I3318" s="66">
        <v>1.3799999999999999</v>
      </c>
      <c r="J3318" s="65">
        <v>8352.5100000000002</v>
      </c>
      <c r="K3318" s="66"/>
      <c r="L3318" s="65">
        <v>0</v>
      </c>
      <c r="M3318" s="1"/>
    </row>
    <row r="3319">
      <c r="A3319" s="49"/>
      <c r="B3319" s="49"/>
      <c r="C3319" s="63" t="s">
        <v>59</v>
      </c>
      <c r="D3319" s="50"/>
      <c r="E3319" s="51"/>
      <c r="F3319" s="51"/>
      <c r="G3319" s="51"/>
      <c r="H3319" s="52"/>
      <c r="I3319" s="53"/>
      <c r="J3319" s="52"/>
      <c r="K3319" s="53"/>
      <c r="L3319" s="52">
        <v>11113.019999999999</v>
      </c>
      <c r="M3319" s="1"/>
    </row>
    <row r="3320">
      <c r="A3320" s="49"/>
      <c r="B3320" s="49"/>
      <c r="C3320" s="49" t="s">
        <v>60</v>
      </c>
      <c r="D3320" s="50"/>
      <c r="E3320" s="51"/>
      <c r="F3320" s="51"/>
      <c r="G3320" s="51"/>
      <c r="H3320" s="52"/>
      <c r="I3320" s="53"/>
      <c r="J3320" s="52"/>
      <c r="K3320" s="53"/>
      <c r="L3320" s="52">
        <v>8608.9799999999996</v>
      </c>
      <c r="M3320" s="1"/>
    </row>
    <row r="3321" ht="28.5">
      <c r="A3321" s="49"/>
      <c r="B3321" s="49" t="s">
        <v>61</v>
      </c>
      <c r="C3321" s="49" t="s">
        <v>62</v>
      </c>
      <c r="D3321" s="50" t="s">
        <v>63</v>
      </c>
      <c r="E3321" s="51">
        <v>111</v>
      </c>
      <c r="F3321" s="51"/>
      <c r="G3321" s="51">
        <v>111</v>
      </c>
      <c r="H3321" s="52"/>
      <c r="I3321" s="53"/>
      <c r="J3321" s="52"/>
      <c r="K3321" s="53"/>
      <c r="L3321" s="52">
        <v>9555.9699999999993</v>
      </c>
      <c r="M3321" s="1"/>
    </row>
    <row r="3322" ht="28.5">
      <c r="A3322" s="64"/>
      <c r="B3322" s="64" t="s">
        <v>64</v>
      </c>
      <c r="C3322" s="64" t="s">
        <v>65</v>
      </c>
      <c r="D3322" s="59" t="s">
        <v>63</v>
      </c>
      <c r="E3322" s="61">
        <v>52</v>
      </c>
      <c r="F3322" s="61"/>
      <c r="G3322" s="61">
        <v>52</v>
      </c>
      <c r="H3322" s="65"/>
      <c r="I3322" s="66"/>
      <c r="J3322" s="65"/>
      <c r="K3322" s="66"/>
      <c r="L3322" s="65">
        <v>4476.6700000000001</v>
      </c>
      <c r="M3322" s="1"/>
    </row>
    <row r="3323">
      <c r="C3323" s="67" t="s">
        <v>66</v>
      </c>
      <c r="D3323" s="67"/>
      <c r="E3323" s="67"/>
      <c r="F3323" s="67"/>
      <c r="G3323" s="67"/>
      <c r="H3323" s="67"/>
      <c r="I3323" s="68">
        <v>25145.66</v>
      </c>
      <c r="J3323" s="68"/>
      <c r="K3323" s="68">
        <v>25145.66</v>
      </c>
      <c r="L3323" s="68"/>
      <c r="M3323" s="3">
        <f>K3323*1.0795</f>
        <v>27144.739969999999</v>
      </c>
      <c r="AD3323">
        <v>2047.52</v>
      </c>
      <c r="AE3323">
        <v>959.20000000000005</v>
      </c>
      <c r="AN3323" s="69">
        <v>25145.66</v>
      </c>
      <c r="AO3323" s="69">
        <v>2504.04</v>
      </c>
      <c r="AQ3323" t="s">
        <v>67</v>
      </c>
      <c r="AR3323" s="69">
        <v>7557.6700000000001</v>
      </c>
      <c r="AT3323" s="69">
        <v>1051.3099999999999</v>
      </c>
      <c r="AV3323" t="s">
        <v>67</v>
      </c>
      <c r="AW3323" s="69">
        <v>0</v>
      </c>
      <c r="AZ3323">
        <v>9555.9699999999993</v>
      </c>
      <c r="BA3323">
        <v>4476.6700000000001</v>
      </c>
      <c r="CD3323">
        <v>2</v>
      </c>
    </row>
    <row r="3324" ht="82.5">
      <c r="A3324" s="48" t="s">
        <v>563</v>
      </c>
      <c r="B3324" s="49" t="s">
        <v>561</v>
      </c>
      <c r="C3324" s="49" t="s">
        <v>564</v>
      </c>
      <c r="D3324" s="50" t="s">
        <v>252</v>
      </c>
      <c r="E3324" s="51">
        <v>1</v>
      </c>
      <c r="F3324" s="51"/>
      <c r="G3324" s="51">
        <v>1</v>
      </c>
      <c r="H3324" s="52"/>
      <c r="I3324" s="53"/>
      <c r="J3324" s="52"/>
      <c r="K3324" s="53"/>
      <c r="L3324" s="52"/>
      <c r="M3324" s="1"/>
    </row>
    <row r="3325">
      <c r="A3325" s="55"/>
      <c r="B3325" s="51">
        <v>1</v>
      </c>
      <c r="C3325" s="55" t="s">
        <v>47</v>
      </c>
      <c r="D3325" s="50" t="s">
        <v>48</v>
      </c>
      <c r="E3325" s="56"/>
      <c r="F3325" s="51"/>
      <c r="G3325" s="51">
        <v>41.700000000000003</v>
      </c>
      <c r="H3325" s="51"/>
      <c r="I3325" s="51"/>
      <c r="J3325" s="51"/>
      <c r="K3325" s="51"/>
      <c r="L3325" s="57">
        <v>25192.220000000001</v>
      </c>
      <c r="M3325" s="1"/>
    </row>
    <row r="3326">
      <c r="A3326" s="49"/>
      <c r="B3326" s="49" t="s">
        <v>535</v>
      </c>
      <c r="C3326" s="49" t="s">
        <v>536</v>
      </c>
      <c r="D3326" s="50" t="s">
        <v>48</v>
      </c>
      <c r="E3326" s="51">
        <v>41.700000000000003</v>
      </c>
      <c r="F3326" s="51"/>
      <c r="G3326" s="51">
        <v>41.700000000000003</v>
      </c>
      <c r="H3326" s="52"/>
      <c r="I3326" s="53"/>
      <c r="J3326" s="52">
        <v>604.13</v>
      </c>
      <c r="K3326" s="53"/>
      <c r="L3326" s="52">
        <v>25192.220000000001</v>
      </c>
      <c r="M3326" s="1"/>
    </row>
    <row r="3327">
      <c r="A3327" s="55"/>
      <c r="B3327" s="51">
        <v>2</v>
      </c>
      <c r="C3327" s="55" t="s">
        <v>51</v>
      </c>
      <c r="D3327" s="50"/>
      <c r="E3327" s="56"/>
      <c r="F3327" s="51"/>
      <c r="G3327" s="51"/>
      <c r="H3327" s="51"/>
      <c r="I3327" s="51"/>
      <c r="J3327" s="51"/>
      <c r="K3327" s="51"/>
      <c r="L3327" s="57">
        <v>8346.8199999999997</v>
      </c>
      <c r="M3327" s="1"/>
    </row>
    <row r="3328">
      <c r="A3328" s="55"/>
      <c r="B3328" s="51"/>
      <c r="C3328" s="55" t="s">
        <v>52</v>
      </c>
      <c r="D3328" s="50" t="s">
        <v>48</v>
      </c>
      <c r="E3328" s="56"/>
      <c r="F3328" s="51"/>
      <c r="G3328" s="51">
        <v>5.6500000000000004</v>
      </c>
      <c r="H3328" s="51"/>
      <c r="I3328" s="51"/>
      <c r="J3328" s="51"/>
      <c r="K3328" s="51"/>
      <c r="L3328" s="57">
        <v>3504.3599999999997</v>
      </c>
      <c r="M3328" s="1"/>
      <c r="CE3328">
        <v>1</v>
      </c>
    </row>
    <row r="3329" ht="42.75">
      <c r="A3329" s="49"/>
      <c r="B3329" s="49" t="s">
        <v>159</v>
      </c>
      <c r="C3329" s="49" t="s">
        <v>160</v>
      </c>
      <c r="D3329" s="50" t="s">
        <v>55</v>
      </c>
      <c r="E3329" s="51">
        <v>0.92000000000000004</v>
      </c>
      <c r="F3329" s="51"/>
      <c r="G3329" s="51">
        <v>0.92000000000000004</v>
      </c>
      <c r="H3329" s="52">
        <v>995.50999999999999</v>
      </c>
      <c r="I3329" s="53">
        <v>1.28</v>
      </c>
      <c r="J3329" s="52">
        <v>1274.25</v>
      </c>
      <c r="K3329" s="53"/>
      <c r="L3329" s="52">
        <v>1172.3099999999999</v>
      </c>
      <c r="M3329" s="1"/>
    </row>
    <row r="3330" ht="28.5">
      <c r="A3330" s="49"/>
      <c r="B3330" s="49" t="s">
        <v>56</v>
      </c>
      <c r="C3330" s="49" t="s">
        <v>57</v>
      </c>
      <c r="D3330" s="50" t="s">
        <v>48</v>
      </c>
      <c r="E3330" s="51">
        <v>0.92000000000000004</v>
      </c>
      <c r="F3330" s="51"/>
      <c r="G3330" s="51">
        <v>0.92000000000000004</v>
      </c>
      <c r="H3330" s="52"/>
      <c r="I3330" s="53"/>
      <c r="J3330" s="52">
        <v>620.24000000000001</v>
      </c>
      <c r="K3330" s="53"/>
      <c r="L3330" s="52">
        <v>570.62</v>
      </c>
      <c r="M3330" s="1"/>
      <c r="CE3330">
        <v>1</v>
      </c>
    </row>
    <row r="3331" ht="71.25">
      <c r="A3331" s="49"/>
      <c r="B3331" s="49" t="s">
        <v>53</v>
      </c>
      <c r="C3331" s="49" t="s">
        <v>54</v>
      </c>
      <c r="D3331" s="50" t="s">
        <v>55</v>
      </c>
      <c r="E3331" s="51">
        <v>4.7300000000000004</v>
      </c>
      <c r="F3331" s="51"/>
      <c r="G3331" s="51">
        <v>4.7300000000000004</v>
      </c>
      <c r="H3331" s="52">
        <v>1024.8699999999999</v>
      </c>
      <c r="I3331" s="53">
        <v>1.48</v>
      </c>
      <c r="J3331" s="52">
        <v>1516.8099999999999</v>
      </c>
      <c r="K3331" s="53"/>
      <c r="L3331" s="52">
        <v>7174.5100000000002</v>
      </c>
      <c r="M3331" s="1"/>
    </row>
    <row r="3332" ht="28.5">
      <c r="A3332" s="49"/>
      <c r="B3332" s="49" t="s">
        <v>56</v>
      </c>
      <c r="C3332" s="49" t="s">
        <v>57</v>
      </c>
      <c r="D3332" s="50" t="s">
        <v>48</v>
      </c>
      <c r="E3332" s="51">
        <v>4.7300000000000004</v>
      </c>
      <c r="F3332" s="51"/>
      <c r="G3332" s="51">
        <v>4.7300000000000004</v>
      </c>
      <c r="H3332" s="52"/>
      <c r="I3332" s="53"/>
      <c r="J3332" s="52">
        <v>620.24000000000001</v>
      </c>
      <c r="K3332" s="53"/>
      <c r="L3332" s="52">
        <v>2933.7399999999998</v>
      </c>
      <c r="M3332" s="1"/>
      <c r="CE3332">
        <v>1</v>
      </c>
    </row>
    <row r="3333">
      <c r="A3333" s="55"/>
      <c r="B3333" s="51">
        <v>4</v>
      </c>
      <c r="C3333" s="55" t="s">
        <v>58</v>
      </c>
      <c r="D3333" s="50"/>
      <c r="E3333" s="56"/>
      <c r="F3333" s="51"/>
      <c r="G3333" s="51"/>
      <c r="H3333" s="51"/>
      <c r="I3333" s="51"/>
      <c r="J3333" s="51"/>
      <c r="K3333" s="51"/>
      <c r="L3333" s="57">
        <v>0</v>
      </c>
      <c r="M3333" s="1"/>
    </row>
    <row r="3334">
      <c r="A3334" s="49"/>
      <c r="B3334" s="49" t="s">
        <v>146</v>
      </c>
      <c r="C3334" s="49" t="s">
        <v>147</v>
      </c>
      <c r="D3334" s="50" t="s">
        <v>148</v>
      </c>
      <c r="E3334" s="51">
        <v>0.0016000000000000001</v>
      </c>
      <c r="F3334" s="51">
        <v>0</v>
      </c>
      <c r="G3334" s="51">
        <v>0</v>
      </c>
      <c r="H3334" s="52">
        <v>116448.72</v>
      </c>
      <c r="I3334" s="53">
        <v>1.28</v>
      </c>
      <c r="J3334" s="52">
        <v>149054.35999999999</v>
      </c>
      <c r="K3334" s="53"/>
      <c r="L3334" s="52">
        <v>0</v>
      </c>
      <c r="M3334" s="1"/>
    </row>
    <row r="3335">
      <c r="A3335" s="49"/>
      <c r="B3335" s="49" t="s">
        <v>255</v>
      </c>
      <c r="C3335" s="49" t="s">
        <v>256</v>
      </c>
      <c r="D3335" s="50" t="s">
        <v>151</v>
      </c>
      <c r="E3335" s="51">
        <v>0.0071999999999999998</v>
      </c>
      <c r="F3335" s="51">
        <v>0</v>
      </c>
      <c r="G3335" s="51">
        <v>0</v>
      </c>
      <c r="H3335" s="52">
        <v>284.14999999999998</v>
      </c>
      <c r="I3335" s="53">
        <v>1.4299999999999999</v>
      </c>
      <c r="J3335" s="52">
        <v>406.32999999999998</v>
      </c>
      <c r="K3335" s="53"/>
      <c r="L3335" s="52">
        <v>0</v>
      </c>
      <c r="M3335" s="1"/>
    </row>
    <row r="3336">
      <c r="A3336" s="49"/>
      <c r="B3336" s="49" t="s">
        <v>257</v>
      </c>
      <c r="C3336" s="49" t="s">
        <v>258</v>
      </c>
      <c r="D3336" s="50" t="s">
        <v>151</v>
      </c>
      <c r="E3336" s="51">
        <v>0.025999999999999999</v>
      </c>
      <c r="F3336" s="51">
        <v>0</v>
      </c>
      <c r="G3336" s="51">
        <v>0</v>
      </c>
      <c r="H3336" s="52">
        <v>219.68000000000001</v>
      </c>
      <c r="I3336" s="53">
        <v>0.91000000000000003</v>
      </c>
      <c r="J3336" s="52">
        <v>199.91</v>
      </c>
      <c r="K3336" s="53"/>
      <c r="L3336" s="52">
        <v>0</v>
      </c>
      <c r="M3336" s="1"/>
    </row>
    <row r="3337" ht="28.5">
      <c r="A3337" s="49"/>
      <c r="B3337" s="49" t="s">
        <v>259</v>
      </c>
      <c r="C3337" s="49" t="s">
        <v>260</v>
      </c>
      <c r="D3337" s="50" t="s">
        <v>151</v>
      </c>
      <c r="E3337" s="51">
        <v>0.081000000000000003</v>
      </c>
      <c r="F3337" s="51">
        <v>0</v>
      </c>
      <c r="G3337" s="51">
        <v>0</v>
      </c>
      <c r="H3337" s="52">
        <v>206.62</v>
      </c>
      <c r="I3337" s="53">
        <v>0.88</v>
      </c>
      <c r="J3337" s="52">
        <v>181.83000000000001</v>
      </c>
      <c r="K3337" s="53"/>
      <c r="L3337" s="52">
        <v>0</v>
      </c>
      <c r="M3337" s="1"/>
    </row>
    <row r="3338" ht="28.5">
      <c r="A3338" s="49"/>
      <c r="B3338" s="49" t="s">
        <v>149</v>
      </c>
      <c r="C3338" s="49" t="s">
        <v>150</v>
      </c>
      <c r="D3338" s="50" t="s">
        <v>151</v>
      </c>
      <c r="E3338" s="51">
        <v>0.45000000000000001</v>
      </c>
      <c r="F3338" s="51">
        <v>0</v>
      </c>
      <c r="G3338" s="51">
        <v>0</v>
      </c>
      <c r="H3338" s="52">
        <v>870.17999999999995</v>
      </c>
      <c r="I3338" s="53">
        <v>1.6100000000000001</v>
      </c>
      <c r="J3338" s="52">
        <v>1400.99</v>
      </c>
      <c r="K3338" s="53"/>
      <c r="L3338" s="52">
        <v>0</v>
      </c>
      <c r="M3338" s="1"/>
    </row>
    <row r="3339" ht="57">
      <c r="A3339" s="49"/>
      <c r="B3339" s="49" t="s">
        <v>353</v>
      </c>
      <c r="C3339" s="49" t="s">
        <v>354</v>
      </c>
      <c r="D3339" s="50" t="s">
        <v>252</v>
      </c>
      <c r="E3339" s="51">
        <v>7</v>
      </c>
      <c r="F3339" s="51">
        <v>0</v>
      </c>
      <c r="G3339" s="51">
        <v>0</v>
      </c>
      <c r="H3339" s="52">
        <v>19.100000000000001</v>
      </c>
      <c r="I3339" s="53">
        <v>0.91000000000000003</v>
      </c>
      <c r="J3339" s="52">
        <v>17.379999999999999</v>
      </c>
      <c r="K3339" s="53"/>
      <c r="L3339" s="52">
        <v>0</v>
      </c>
      <c r="M3339" s="1"/>
    </row>
    <row r="3340" ht="42.75">
      <c r="A3340" s="49"/>
      <c r="B3340" s="49" t="s">
        <v>267</v>
      </c>
      <c r="C3340" s="49" t="s">
        <v>268</v>
      </c>
      <c r="D3340" s="50" t="s">
        <v>195</v>
      </c>
      <c r="E3340" s="51">
        <v>0.44</v>
      </c>
      <c r="F3340" s="51">
        <v>0</v>
      </c>
      <c r="G3340" s="51">
        <v>0</v>
      </c>
      <c r="H3340" s="52">
        <v>47.259999999999998</v>
      </c>
      <c r="I3340" s="53">
        <v>2.5299999999999998</v>
      </c>
      <c r="J3340" s="52">
        <v>119.56999999999999</v>
      </c>
      <c r="K3340" s="53"/>
      <c r="L3340" s="52">
        <v>0</v>
      </c>
      <c r="M3340" s="1"/>
    </row>
    <row r="3341" ht="28.5">
      <c r="A3341" s="49"/>
      <c r="B3341" s="49" t="s">
        <v>269</v>
      </c>
      <c r="C3341" s="64" t="s">
        <v>270</v>
      </c>
      <c r="D3341" s="59" t="s">
        <v>271</v>
      </c>
      <c r="E3341" s="61">
        <v>0.021999999999999999</v>
      </c>
      <c r="F3341" s="61">
        <v>0</v>
      </c>
      <c r="G3341" s="61">
        <v>0</v>
      </c>
      <c r="H3341" s="65">
        <v>6052.54</v>
      </c>
      <c r="I3341" s="66">
        <v>1.3799999999999999</v>
      </c>
      <c r="J3341" s="65">
        <v>8352.5100000000002</v>
      </c>
      <c r="K3341" s="66"/>
      <c r="L3341" s="65">
        <v>0</v>
      </c>
      <c r="M3341" s="1"/>
    </row>
    <row r="3342">
      <c r="A3342" s="49"/>
      <c r="B3342" s="49"/>
      <c r="C3342" s="63" t="s">
        <v>59</v>
      </c>
      <c r="D3342" s="50"/>
      <c r="E3342" s="51"/>
      <c r="F3342" s="51"/>
      <c r="G3342" s="51"/>
      <c r="H3342" s="52"/>
      <c r="I3342" s="53"/>
      <c r="J3342" s="52"/>
      <c r="K3342" s="53"/>
      <c r="L3342" s="52">
        <v>37043.400000000001</v>
      </c>
      <c r="M3342" s="1"/>
    </row>
    <row r="3343">
      <c r="A3343" s="49"/>
      <c r="B3343" s="49"/>
      <c r="C3343" s="49" t="s">
        <v>60</v>
      </c>
      <c r="D3343" s="50"/>
      <c r="E3343" s="51"/>
      <c r="F3343" s="51"/>
      <c r="G3343" s="51"/>
      <c r="H3343" s="52"/>
      <c r="I3343" s="53"/>
      <c r="J3343" s="52"/>
      <c r="K3343" s="53"/>
      <c r="L3343" s="52">
        <v>28696.580000000002</v>
      </c>
      <c r="M3343" s="1"/>
    </row>
    <row r="3344" ht="28.5">
      <c r="A3344" s="49"/>
      <c r="B3344" s="49" t="s">
        <v>61</v>
      </c>
      <c r="C3344" s="49" t="s">
        <v>62</v>
      </c>
      <c r="D3344" s="50" t="s">
        <v>63</v>
      </c>
      <c r="E3344" s="51">
        <v>111</v>
      </c>
      <c r="F3344" s="51"/>
      <c r="G3344" s="51">
        <v>111</v>
      </c>
      <c r="H3344" s="52"/>
      <c r="I3344" s="53"/>
      <c r="J3344" s="52"/>
      <c r="K3344" s="53"/>
      <c r="L3344" s="52">
        <v>31853.200000000001</v>
      </c>
      <c r="M3344" s="1"/>
    </row>
    <row r="3345" ht="28.5">
      <c r="A3345" s="64"/>
      <c r="B3345" s="64" t="s">
        <v>64</v>
      </c>
      <c r="C3345" s="64" t="s">
        <v>65</v>
      </c>
      <c r="D3345" s="59" t="s">
        <v>63</v>
      </c>
      <c r="E3345" s="61">
        <v>52</v>
      </c>
      <c r="F3345" s="61"/>
      <c r="G3345" s="61">
        <v>52</v>
      </c>
      <c r="H3345" s="65"/>
      <c r="I3345" s="66"/>
      <c r="J3345" s="65"/>
      <c r="K3345" s="66"/>
      <c r="L3345" s="65">
        <v>14922.219999999999</v>
      </c>
      <c r="M3345" s="1"/>
    </row>
    <row r="3346">
      <c r="C3346" s="67" t="s">
        <v>66</v>
      </c>
      <c r="D3346" s="67"/>
      <c r="E3346" s="67"/>
      <c r="F3346" s="67"/>
      <c r="G3346" s="67"/>
      <c r="H3346" s="67"/>
      <c r="I3346" s="68">
        <v>83818.820000000007</v>
      </c>
      <c r="J3346" s="68"/>
      <c r="K3346" s="68">
        <v>83818.820000000007</v>
      </c>
      <c r="L3346" s="68"/>
      <c r="M3346" s="3">
        <f>K3346*1.0795</f>
        <v>90482.416190000004</v>
      </c>
      <c r="AD3346">
        <v>2047.52</v>
      </c>
      <c r="AE3346">
        <v>959.20000000000005</v>
      </c>
      <c r="AN3346" s="69">
        <v>83818.820000000007</v>
      </c>
      <c r="AO3346" s="69">
        <v>8346.8199999999997</v>
      </c>
      <c r="AQ3346" t="s">
        <v>67</v>
      </c>
      <c r="AR3346" s="69">
        <v>25192.220000000001</v>
      </c>
      <c r="AT3346" s="69">
        <v>3504.3599999999997</v>
      </c>
      <c r="AV3346" t="s">
        <v>67</v>
      </c>
      <c r="AW3346" s="69">
        <v>0</v>
      </c>
      <c r="AZ3346">
        <v>31853.200000000001</v>
      </c>
      <c r="BA3346">
        <v>14922.219999999999</v>
      </c>
      <c r="CD3346">
        <v>2</v>
      </c>
    </row>
    <row r="3347" ht="71.25">
      <c r="A3347" s="48" t="s">
        <v>565</v>
      </c>
      <c r="B3347" s="49" t="s">
        <v>566</v>
      </c>
      <c r="C3347" s="49" t="s">
        <v>567</v>
      </c>
      <c r="D3347" s="50" t="s">
        <v>252</v>
      </c>
      <c r="E3347" s="51">
        <v>1</v>
      </c>
      <c r="F3347" s="51"/>
      <c r="G3347" s="51">
        <v>1</v>
      </c>
      <c r="H3347" s="52"/>
      <c r="I3347" s="53"/>
      <c r="J3347" s="52"/>
      <c r="K3347" s="53"/>
      <c r="L3347" s="52"/>
      <c r="M3347" s="1"/>
    </row>
    <row r="3348" ht="25.5">
      <c r="B3348" s="54" t="s">
        <v>157</v>
      </c>
      <c r="C3348" s="54" t="s">
        <v>158</v>
      </c>
      <c r="D3348" s="54"/>
      <c r="E3348" s="54"/>
      <c r="F3348" s="54"/>
      <c r="G3348" s="54"/>
      <c r="H3348" s="54"/>
      <c r="I3348" s="54"/>
      <c r="J3348" s="54"/>
      <c r="K3348" s="54"/>
      <c r="L3348" s="54"/>
      <c r="M3348" s="1"/>
      <c r="CW3348" s="70" t="s">
        <v>158</v>
      </c>
    </row>
    <row r="3349">
      <c r="A3349" s="55"/>
      <c r="B3349" s="51">
        <v>1</v>
      </c>
      <c r="C3349" s="55" t="s">
        <v>47</v>
      </c>
      <c r="D3349" s="50" t="s">
        <v>48</v>
      </c>
      <c r="E3349" s="56"/>
      <c r="F3349" s="51"/>
      <c r="G3349" s="51">
        <v>4.3200000000000003</v>
      </c>
      <c r="H3349" s="51"/>
      <c r="I3349" s="51"/>
      <c r="J3349" s="51"/>
      <c r="K3349" s="51"/>
      <c r="L3349" s="57">
        <v>2609.8400000000001</v>
      </c>
      <c r="M3349" s="1"/>
    </row>
    <row r="3350">
      <c r="A3350" s="49"/>
      <c r="B3350" s="49" t="s">
        <v>535</v>
      </c>
      <c r="C3350" s="49" t="s">
        <v>536</v>
      </c>
      <c r="D3350" s="50" t="s">
        <v>48</v>
      </c>
      <c r="E3350" s="51">
        <v>14.4</v>
      </c>
      <c r="F3350" s="51">
        <v>0.29999999999999999</v>
      </c>
      <c r="G3350" s="51">
        <v>4.3200000000000003</v>
      </c>
      <c r="H3350" s="52"/>
      <c r="I3350" s="53"/>
      <c r="J3350" s="52">
        <v>604.13</v>
      </c>
      <c r="K3350" s="53"/>
      <c r="L3350" s="52">
        <v>2609.8400000000001</v>
      </c>
      <c r="M3350" s="1"/>
    </row>
    <row r="3351">
      <c r="A3351" s="55"/>
      <c r="B3351" s="51">
        <v>2</v>
      </c>
      <c r="C3351" s="55" t="s">
        <v>51</v>
      </c>
      <c r="D3351" s="50"/>
      <c r="E3351" s="56"/>
      <c r="F3351" s="51"/>
      <c r="G3351" s="51"/>
      <c r="H3351" s="51"/>
      <c r="I3351" s="51"/>
      <c r="J3351" s="51"/>
      <c r="K3351" s="51"/>
      <c r="L3351" s="57">
        <v>749.91999999999996</v>
      </c>
      <c r="M3351" s="1"/>
    </row>
    <row r="3352">
      <c r="A3352" s="55"/>
      <c r="B3352" s="51"/>
      <c r="C3352" s="55" t="s">
        <v>52</v>
      </c>
      <c r="D3352" s="50" t="s">
        <v>48</v>
      </c>
      <c r="E3352" s="56"/>
      <c r="F3352" s="51"/>
      <c r="G3352" s="51">
        <v>0.51600000000000001</v>
      </c>
      <c r="H3352" s="51"/>
      <c r="I3352" s="51"/>
      <c r="J3352" s="51"/>
      <c r="K3352" s="51"/>
      <c r="L3352" s="57">
        <v>320.04000000000002</v>
      </c>
      <c r="M3352" s="1"/>
      <c r="CE3352">
        <v>1</v>
      </c>
    </row>
    <row r="3353" ht="42.75">
      <c r="A3353" s="49"/>
      <c r="B3353" s="49" t="s">
        <v>159</v>
      </c>
      <c r="C3353" s="49" t="s">
        <v>160</v>
      </c>
      <c r="D3353" s="50" t="s">
        <v>55</v>
      </c>
      <c r="E3353" s="51">
        <v>0.45000000000000001</v>
      </c>
      <c r="F3353" s="51">
        <v>0.29999999999999999</v>
      </c>
      <c r="G3353" s="51">
        <v>0.13500000000000001</v>
      </c>
      <c r="H3353" s="52">
        <v>995.50999999999999</v>
      </c>
      <c r="I3353" s="53">
        <v>1.28</v>
      </c>
      <c r="J3353" s="52">
        <v>1274.25</v>
      </c>
      <c r="K3353" s="53"/>
      <c r="L3353" s="52">
        <v>172.02000000000001</v>
      </c>
      <c r="M3353" s="1"/>
    </row>
    <row r="3354" ht="28.5">
      <c r="A3354" s="49"/>
      <c r="B3354" s="49" t="s">
        <v>56</v>
      </c>
      <c r="C3354" s="49" t="s">
        <v>57</v>
      </c>
      <c r="D3354" s="50" t="s">
        <v>48</v>
      </c>
      <c r="E3354" s="51">
        <v>0.45000000000000001</v>
      </c>
      <c r="F3354" s="51">
        <v>0.29999999999999999</v>
      </c>
      <c r="G3354" s="51">
        <v>0.13500000000000001</v>
      </c>
      <c r="H3354" s="52"/>
      <c r="I3354" s="53"/>
      <c r="J3354" s="52">
        <v>620.24000000000001</v>
      </c>
      <c r="K3354" s="53"/>
      <c r="L3354" s="52">
        <v>83.730000000000004</v>
      </c>
      <c r="M3354" s="1"/>
      <c r="CE3354">
        <v>1</v>
      </c>
    </row>
    <row r="3355" ht="71.25">
      <c r="A3355" s="49"/>
      <c r="B3355" s="49" t="s">
        <v>53</v>
      </c>
      <c r="C3355" s="49" t="s">
        <v>54</v>
      </c>
      <c r="D3355" s="50" t="s">
        <v>55</v>
      </c>
      <c r="E3355" s="51">
        <v>1.27</v>
      </c>
      <c r="F3355" s="51">
        <v>0.29999999999999999</v>
      </c>
      <c r="G3355" s="51">
        <v>0.38100000000000001</v>
      </c>
      <c r="H3355" s="52">
        <v>1024.8699999999999</v>
      </c>
      <c r="I3355" s="53">
        <v>1.48</v>
      </c>
      <c r="J3355" s="52">
        <v>1516.8099999999999</v>
      </c>
      <c r="K3355" s="53"/>
      <c r="L3355" s="52">
        <v>577.89999999999998</v>
      </c>
      <c r="M3355" s="1"/>
    </row>
    <row r="3356" ht="28.5">
      <c r="A3356" s="49"/>
      <c r="B3356" s="49" t="s">
        <v>56</v>
      </c>
      <c r="C3356" s="49" t="s">
        <v>57</v>
      </c>
      <c r="D3356" s="50" t="s">
        <v>48</v>
      </c>
      <c r="E3356" s="51">
        <v>1.27</v>
      </c>
      <c r="F3356" s="51">
        <v>0.29999999999999999</v>
      </c>
      <c r="G3356" s="51">
        <v>0.38100000000000001</v>
      </c>
      <c r="H3356" s="52"/>
      <c r="I3356" s="53"/>
      <c r="J3356" s="52">
        <v>620.24000000000001</v>
      </c>
      <c r="K3356" s="53"/>
      <c r="L3356" s="52">
        <v>236.31</v>
      </c>
      <c r="M3356" s="1"/>
      <c r="CE3356">
        <v>1</v>
      </c>
    </row>
    <row r="3357">
      <c r="A3357" s="55"/>
      <c r="B3357" s="51">
        <v>4</v>
      </c>
      <c r="C3357" s="55" t="s">
        <v>58</v>
      </c>
      <c r="D3357" s="50"/>
      <c r="E3357" s="56"/>
      <c r="F3357" s="51"/>
      <c r="G3357" s="51"/>
      <c r="H3357" s="51"/>
      <c r="I3357" s="51"/>
      <c r="J3357" s="51"/>
      <c r="K3357" s="51"/>
      <c r="L3357" s="57">
        <v>0</v>
      </c>
      <c r="M3357" s="1"/>
    </row>
    <row r="3358">
      <c r="A3358" s="49"/>
      <c r="B3358" s="49" t="s">
        <v>146</v>
      </c>
      <c r="C3358" s="49" t="s">
        <v>147</v>
      </c>
      <c r="D3358" s="50" t="s">
        <v>148</v>
      </c>
      <c r="E3358" s="51">
        <v>0.00063000000000000003</v>
      </c>
      <c r="F3358" s="51">
        <v>0</v>
      </c>
      <c r="G3358" s="51">
        <v>0</v>
      </c>
      <c r="H3358" s="52">
        <v>116448.72</v>
      </c>
      <c r="I3358" s="53">
        <v>1.28</v>
      </c>
      <c r="J3358" s="52">
        <v>149054.35999999999</v>
      </c>
      <c r="K3358" s="53"/>
      <c r="L3358" s="52">
        <v>0</v>
      </c>
      <c r="M3358" s="1"/>
    </row>
    <row r="3359">
      <c r="A3359" s="49"/>
      <c r="B3359" s="49" t="s">
        <v>255</v>
      </c>
      <c r="C3359" s="49" t="s">
        <v>256</v>
      </c>
      <c r="D3359" s="50" t="s">
        <v>151</v>
      </c>
      <c r="E3359" s="51">
        <v>0.0014499999999999999</v>
      </c>
      <c r="F3359" s="51">
        <v>0</v>
      </c>
      <c r="G3359" s="51">
        <v>0</v>
      </c>
      <c r="H3359" s="52">
        <v>284.14999999999998</v>
      </c>
      <c r="I3359" s="53">
        <v>1.4299999999999999</v>
      </c>
      <c r="J3359" s="52">
        <v>406.32999999999998</v>
      </c>
      <c r="K3359" s="53"/>
      <c r="L3359" s="52">
        <v>0</v>
      </c>
      <c r="M3359" s="1"/>
    </row>
    <row r="3360">
      <c r="A3360" s="49"/>
      <c r="B3360" s="49" t="s">
        <v>257</v>
      </c>
      <c r="C3360" s="49" t="s">
        <v>258</v>
      </c>
      <c r="D3360" s="50" t="s">
        <v>151</v>
      </c>
      <c r="E3360" s="51">
        <v>0.020299999999999999</v>
      </c>
      <c r="F3360" s="51">
        <v>0</v>
      </c>
      <c r="G3360" s="51">
        <v>0</v>
      </c>
      <c r="H3360" s="52">
        <v>219.68000000000001</v>
      </c>
      <c r="I3360" s="53">
        <v>0.91000000000000003</v>
      </c>
      <c r="J3360" s="52">
        <v>199.91</v>
      </c>
      <c r="K3360" s="53"/>
      <c r="L3360" s="52">
        <v>0</v>
      </c>
      <c r="M3360" s="1"/>
    </row>
    <row r="3361" ht="28.5">
      <c r="A3361" s="49"/>
      <c r="B3361" s="49" t="s">
        <v>259</v>
      </c>
      <c r="C3361" s="49" t="s">
        <v>260</v>
      </c>
      <c r="D3361" s="50" t="s">
        <v>151</v>
      </c>
      <c r="E3361" s="51">
        <v>0.013050000000000001</v>
      </c>
      <c r="F3361" s="51">
        <v>0</v>
      </c>
      <c r="G3361" s="51">
        <v>0</v>
      </c>
      <c r="H3361" s="52">
        <v>206.62</v>
      </c>
      <c r="I3361" s="53">
        <v>0.88</v>
      </c>
      <c r="J3361" s="52">
        <v>181.83000000000001</v>
      </c>
      <c r="K3361" s="53"/>
      <c r="L3361" s="52">
        <v>0</v>
      </c>
      <c r="M3361" s="1"/>
    </row>
    <row r="3362" ht="28.5">
      <c r="A3362" s="49"/>
      <c r="B3362" s="49" t="s">
        <v>149</v>
      </c>
      <c r="C3362" s="49" t="s">
        <v>150</v>
      </c>
      <c r="D3362" s="50" t="s">
        <v>151</v>
      </c>
      <c r="E3362" s="51">
        <v>0.26000000000000001</v>
      </c>
      <c r="F3362" s="51">
        <v>0</v>
      </c>
      <c r="G3362" s="51">
        <v>0</v>
      </c>
      <c r="H3362" s="52">
        <v>870.17999999999995</v>
      </c>
      <c r="I3362" s="53">
        <v>1.6100000000000001</v>
      </c>
      <c r="J3362" s="52">
        <v>1400.99</v>
      </c>
      <c r="K3362" s="53"/>
      <c r="L3362" s="52">
        <v>0</v>
      </c>
      <c r="M3362" s="1"/>
    </row>
    <row r="3363" ht="57">
      <c r="A3363" s="49"/>
      <c r="B3363" s="49" t="s">
        <v>353</v>
      </c>
      <c r="C3363" s="49" t="s">
        <v>354</v>
      </c>
      <c r="D3363" s="50" t="s">
        <v>252</v>
      </c>
      <c r="E3363" s="51">
        <v>1</v>
      </c>
      <c r="F3363" s="51">
        <v>0</v>
      </c>
      <c r="G3363" s="51">
        <v>0</v>
      </c>
      <c r="H3363" s="52">
        <v>19.100000000000001</v>
      </c>
      <c r="I3363" s="53">
        <v>0.91000000000000003</v>
      </c>
      <c r="J3363" s="52">
        <v>17.379999999999999</v>
      </c>
      <c r="K3363" s="53"/>
      <c r="L3363" s="52">
        <v>0</v>
      </c>
      <c r="M3363" s="1"/>
    </row>
    <row r="3364" ht="42.75">
      <c r="A3364" s="49"/>
      <c r="B3364" s="49" t="s">
        <v>267</v>
      </c>
      <c r="C3364" s="49" t="s">
        <v>268</v>
      </c>
      <c r="D3364" s="50" t="s">
        <v>195</v>
      </c>
      <c r="E3364" s="51">
        <v>0.072999999999999995</v>
      </c>
      <c r="F3364" s="51">
        <v>0</v>
      </c>
      <c r="G3364" s="51">
        <v>0</v>
      </c>
      <c r="H3364" s="52">
        <v>47.259999999999998</v>
      </c>
      <c r="I3364" s="53">
        <v>2.5299999999999998</v>
      </c>
      <c r="J3364" s="52">
        <v>119.56999999999999</v>
      </c>
      <c r="K3364" s="53"/>
      <c r="L3364" s="52">
        <v>0</v>
      </c>
      <c r="M3364" s="1"/>
    </row>
    <row r="3365" ht="28.5">
      <c r="A3365" s="49"/>
      <c r="B3365" s="49" t="s">
        <v>269</v>
      </c>
      <c r="C3365" s="64" t="s">
        <v>270</v>
      </c>
      <c r="D3365" s="59" t="s">
        <v>271</v>
      </c>
      <c r="E3365" s="61">
        <v>0.0044000000000000003</v>
      </c>
      <c r="F3365" s="61">
        <v>0</v>
      </c>
      <c r="G3365" s="61">
        <v>0</v>
      </c>
      <c r="H3365" s="65">
        <v>6052.54</v>
      </c>
      <c r="I3365" s="66">
        <v>1.3799999999999999</v>
      </c>
      <c r="J3365" s="65">
        <v>8352.5100000000002</v>
      </c>
      <c r="K3365" s="66"/>
      <c r="L3365" s="65">
        <v>0</v>
      </c>
      <c r="M3365" s="1"/>
    </row>
    <row r="3366">
      <c r="A3366" s="49"/>
      <c r="B3366" s="49"/>
      <c r="C3366" s="63" t="s">
        <v>59</v>
      </c>
      <c r="D3366" s="50"/>
      <c r="E3366" s="51"/>
      <c r="F3366" s="51"/>
      <c r="G3366" s="51"/>
      <c r="H3366" s="52"/>
      <c r="I3366" s="53"/>
      <c r="J3366" s="52"/>
      <c r="K3366" s="53"/>
      <c r="L3366" s="52">
        <v>3679.8000000000002</v>
      </c>
      <c r="M3366" s="1"/>
    </row>
    <row r="3367">
      <c r="A3367" s="49"/>
      <c r="B3367" s="49"/>
      <c r="C3367" s="49" t="s">
        <v>60</v>
      </c>
      <c r="D3367" s="50"/>
      <c r="E3367" s="51"/>
      <c r="F3367" s="51"/>
      <c r="G3367" s="51"/>
      <c r="H3367" s="52"/>
      <c r="I3367" s="53"/>
      <c r="J3367" s="52"/>
      <c r="K3367" s="53"/>
      <c r="L3367" s="52">
        <v>2929.8800000000001</v>
      </c>
      <c r="M3367" s="1"/>
    </row>
    <row r="3368" ht="28.5">
      <c r="A3368" s="49"/>
      <c r="B3368" s="49" t="s">
        <v>61</v>
      </c>
      <c r="C3368" s="49" t="s">
        <v>62</v>
      </c>
      <c r="D3368" s="50" t="s">
        <v>63</v>
      </c>
      <c r="E3368" s="51">
        <v>111</v>
      </c>
      <c r="F3368" s="51"/>
      <c r="G3368" s="51">
        <v>111</v>
      </c>
      <c r="H3368" s="52"/>
      <c r="I3368" s="53"/>
      <c r="J3368" s="52"/>
      <c r="K3368" s="53"/>
      <c r="L3368" s="52">
        <v>3252.1700000000001</v>
      </c>
      <c r="M3368" s="1"/>
    </row>
    <row r="3369" ht="28.5">
      <c r="A3369" s="64"/>
      <c r="B3369" s="64" t="s">
        <v>64</v>
      </c>
      <c r="C3369" s="64" t="s">
        <v>65</v>
      </c>
      <c r="D3369" s="59" t="s">
        <v>63</v>
      </c>
      <c r="E3369" s="61">
        <v>52</v>
      </c>
      <c r="F3369" s="61"/>
      <c r="G3369" s="61">
        <v>52</v>
      </c>
      <c r="H3369" s="65"/>
      <c r="I3369" s="66"/>
      <c r="J3369" s="65"/>
      <c r="K3369" s="66"/>
      <c r="L3369" s="65">
        <v>1523.54</v>
      </c>
      <c r="M3369" s="1"/>
    </row>
    <row r="3370">
      <c r="C3370" s="67" t="s">
        <v>66</v>
      </c>
      <c r="D3370" s="67"/>
      <c r="E3370" s="67"/>
      <c r="F3370" s="67"/>
      <c r="G3370" s="67"/>
      <c r="H3370" s="67"/>
      <c r="I3370" s="68">
        <v>8455.5100000000002</v>
      </c>
      <c r="J3370" s="68"/>
      <c r="K3370" s="68">
        <v>8455.5100000000002</v>
      </c>
      <c r="L3370" s="68"/>
      <c r="M3370" s="3">
        <f>K3370*1.0795</f>
        <v>9127.7230449999988</v>
      </c>
      <c r="AD3370">
        <v>2047.52</v>
      </c>
      <c r="AE3370">
        <v>959.20000000000005</v>
      </c>
      <c r="AN3370" s="69">
        <v>8455.5100000000002</v>
      </c>
      <c r="AO3370" s="69">
        <v>749.91999999999996</v>
      </c>
      <c r="AQ3370" t="s">
        <v>67</v>
      </c>
      <c r="AR3370" s="69">
        <v>2609.8400000000001</v>
      </c>
      <c r="AT3370" s="69">
        <v>320.04000000000002</v>
      </c>
      <c r="AV3370" t="s">
        <v>67</v>
      </c>
      <c r="AW3370" s="69">
        <v>0</v>
      </c>
      <c r="AZ3370">
        <v>3252.1700000000001</v>
      </c>
      <c r="BA3370">
        <v>1523.54</v>
      </c>
      <c r="CD3370">
        <v>2</v>
      </c>
    </row>
    <row r="3371" ht="82.5">
      <c r="A3371" s="48" t="s">
        <v>568</v>
      </c>
      <c r="B3371" s="49" t="s">
        <v>566</v>
      </c>
      <c r="C3371" s="49" t="s">
        <v>569</v>
      </c>
      <c r="D3371" s="50" t="s">
        <v>252</v>
      </c>
      <c r="E3371" s="51">
        <v>1</v>
      </c>
      <c r="F3371" s="51"/>
      <c r="G3371" s="51">
        <v>1</v>
      </c>
      <c r="H3371" s="52"/>
      <c r="I3371" s="53"/>
      <c r="J3371" s="52"/>
      <c r="K3371" s="53"/>
      <c r="L3371" s="52"/>
      <c r="M3371" s="1"/>
    </row>
    <row r="3372">
      <c r="A3372" s="55"/>
      <c r="B3372" s="51">
        <v>1</v>
      </c>
      <c r="C3372" s="55" t="s">
        <v>47</v>
      </c>
      <c r="D3372" s="50" t="s">
        <v>48</v>
      </c>
      <c r="E3372" s="56"/>
      <c r="F3372" s="51"/>
      <c r="G3372" s="51">
        <v>14.4</v>
      </c>
      <c r="H3372" s="51"/>
      <c r="I3372" s="51"/>
      <c r="J3372" s="51"/>
      <c r="K3372" s="51"/>
      <c r="L3372" s="57">
        <v>8699.4699999999993</v>
      </c>
      <c r="M3372" s="1"/>
    </row>
    <row r="3373">
      <c r="A3373" s="49"/>
      <c r="B3373" s="49" t="s">
        <v>535</v>
      </c>
      <c r="C3373" s="49" t="s">
        <v>536</v>
      </c>
      <c r="D3373" s="50" t="s">
        <v>48</v>
      </c>
      <c r="E3373" s="51">
        <v>14.4</v>
      </c>
      <c r="F3373" s="51"/>
      <c r="G3373" s="51">
        <v>14.4</v>
      </c>
      <c r="H3373" s="52"/>
      <c r="I3373" s="53"/>
      <c r="J3373" s="52">
        <v>604.13</v>
      </c>
      <c r="K3373" s="53"/>
      <c r="L3373" s="52">
        <v>8699.4699999999993</v>
      </c>
      <c r="M3373" s="1"/>
    </row>
    <row r="3374">
      <c r="A3374" s="55"/>
      <c r="B3374" s="51">
        <v>2</v>
      </c>
      <c r="C3374" s="55" t="s">
        <v>51</v>
      </c>
      <c r="D3374" s="50"/>
      <c r="E3374" s="56"/>
      <c r="F3374" s="51"/>
      <c r="G3374" s="51"/>
      <c r="H3374" s="51"/>
      <c r="I3374" s="51"/>
      <c r="J3374" s="51"/>
      <c r="K3374" s="51"/>
      <c r="L3374" s="57">
        <v>2499.7600000000002</v>
      </c>
      <c r="M3374" s="1"/>
    </row>
    <row r="3375">
      <c r="A3375" s="55"/>
      <c r="B3375" s="51"/>
      <c r="C3375" s="55" t="s">
        <v>52</v>
      </c>
      <c r="D3375" s="50" t="s">
        <v>48</v>
      </c>
      <c r="E3375" s="56"/>
      <c r="F3375" s="51"/>
      <c r="G3375" s="51">
        <v>1.72</v>
      </c>
      <c r="H3375" s="51"/>
      <c r="I3375" s="51"/>
      <c r="J3375" s="51"/>
      <c r="K3375" s="51"/>
      <c r="L3375" s="57">
        <v>1066.8099999999999</v>
      </c>
      <c r="M3375" s="1"/>
      <c r="CE3375">
        <v>1</v>
      </c>
    </row>
    <row r="3376" ht="42.75">
      <c r="A3376" s="49"/>
      <c r="B3376" s="49" t="s">
        <v>159</v>
      </c>
      <c r="C3376" s="49" t="s">
        <v>160</v>
      </c>
      <c r="D3376" s="50" t="s">
        <v>55</v>
      </c>
      <c r="E3376" s="51">
        <v>0.45000000000000001</v>
      </c>
      <c r="F3376" s="51"/>
      <c r="G3376" s="51">
        <v>0.45000000000000001</v>
      </c>
      <c r="H3376" s="52">
        <v>995.50999999999999</v>
      </c>
      <c r="I3376" s="53">
        <v>1.28</v>
      </c>
      <c r="J3376" s="52">
        <v>1274.25</v>
      </c>
      <c r="K3376" s="53"/>
      <c r="L3376" s="52">
        <v>573.40999999999997</v>
      </c>
      <c r="M3376" s="1"/>
    </row>
    <row r="3377" ht="28.5">
      <c r="A3377" s="49"/>
      <c r="B3377" s="49" t="s">
        <v>56</v>
      </c>
      <c r="C3377" s="49" t="s">
        <v>57</v>
      </c>
      <c r="D3377" s="50" t="s">
        <v>48</v>
      </c>
      <c r="E3377" s="51">
        <v>0.45000000000000001</v>
      </c>
      <c r="F3377" s="51"/>
      <c r="G3377" s="51">
        <v>0.45000000000000001</v>
      </c>
      <c r="H3377" s="52"/>
      <c r="I3377" s="53"/>
      <c r="J3377" s="52">
        <v>620.24000000000001</v>
      </c>
      <c r="K3377" s="53"/>
      <c r="L3377" s="52">
        <v>279.11000000000001</v>
      </c>
      <c r="M3377" s="1"/>
      <c r="CE3377">
        <v>1</v>
      </c>
    </row>
    <row r="3378" ht="71.25">
      <c r="A3378" s="49"/>
      <c r="B3378" s="49" t="s">
        <v>53</v>
      </c>
      <c r="C3378" s="49" t="s">
        <v>54</v>
      </c>
      <c r="D3378" s="50" t="s">
        <v>55</v>
      </c>
      <c r="E3378" s="51">
        <v>1.27</v>
      </c>
      <c r="F3378" s="51"/>
      <c r="G3378" s="51">
        <v>1.27</v>
      </c>
      <c r="H3378" s="52">
        <v>1024.8699999999999</v>
      </c>
      <c r="I3378" s="53">
        <v>1.48</v>
      </c>
      <c r="J3378" s="52">
        <v>1516.8099999999999</v>
      </c>
      <c r="K3378" s="53"/>
      <c r="L3378" s="52">
        <v>1926.3499999999999</v>
      </c>
      <c r="M3378" s="1"/>
    </row>
    <row r="3379" ht="28.5">
      <c r="A3379" s="49"/>
      <c r="B3379" s="49" t="s">
        <v>56</v>
      </c>
      <c r="C3379" s="49" t="s">
        <v>57</v>
      </c>
      <c r="D3379" s="50" t="s">
        <v>48</v>
      </c>
      <c r="E3379" s="51">
        <v>1.27</v>
      </c>
      <c r="F3379" s="51"/>
      <c r="G3379" s="51">
        <v>1.27</v>
      </c>
      <c r="H3379" s="52"/>
      <c r="I3379" s="53"/>
      <c r="J3379" s="52">
        <v>620.24000000000001</v>
      </c>
      <c r="K3379" s="53"/>
      <c r="L3379" s="52">
        <v>787.70000000000005</v>
      </c>
      <c r="M3379" s="1"/>
      <c r="CE3379">
        <v>1</v>
      </c>
    </row>
    <row r="3380">
      <c r="A3380" s="55"/>
      <c r="B3380" s="51">
        <v>4</v>
      </c>
      <c r="C3380" s="55" t="s">
        <v>58</v>
      </c>
      <c r="D3380" s="50"/>
      <c r="E3380" s="56"/>
      <c r="F3380" s="51"/>
      <c r="G3380" s="51"/>
      <c r="H3380" s="51"/>
      <c r="I3380" s="51"/>
      <c r="J3380" s="51"/>
      <c r="K3380" s="51"/>
      <c r="L3380" s="57">
        <v>0</v>
      </c>
      <c r="M3380" s="1"/>
    </row>
    <row r="3381">
      <c r="A3381" s="49"/>
      <c r="B3381" s="49" t="s">
        <v>146</v>
      </c>
      <c r="C3381" s="49" t="s">
        <v>147</v>
      </c>
      <c r="D3381" s="50" t="s">
        <v>148</v>
      </c>
      <c r="E3381" s="51">
        <v>0.00063000000000000003</v>
      </c>
      <c r="F3381" s="51">
        <v>0</v>
      </c>
      <c r="G3381" s="51">
        <v>0</v>
      </c>
      <c r="H3381" s="52">
        <v>116448.72</v>
      </c>
      <c r="I3381" s="53">
        <v>1.28</v>
      </c>
      <c r="J3381" s="52">
        <v>149054.35999999999</v>
      </c>
      <c r="K3381" s="53"/>
      <c r="L3381" s="52">
        <v>0</v>
      </c>
      <c r="M3381" s="1"/>
    </row>
    <row r="3382">
      <c r="A3382" s="49"/>
      <c r="B3382" s="49" t="s">
        <v>255</v>
      </c>
      <c r="C3382" s="49" t="s">
        <v>256</v>
      </c>
      <c r="D3382" s="50" t="s">
        <v>151</v>
      </c>
      <c r="E3382" s="51">
        <v>0.0014499999999999999</v>
      </c>
      <c r="F3382" s="51">
        <v>0</v>
      </c>
      <c r="G3382" s="51">
        <v>0</v>
      </c>
      <c r="H3382" s="52">
        <v>284.14999999999998</v>
      </c>
      <c r="I3382" s="53">
        <v>1.4299999999999999</v>
      </c>
      <c r="J3382" s="52">
        <v>406.32999999999998</v>
      </c>
      <c r="K3382" s="53"/>
      <c r="L3382" s="52">
        <v>0</v>
      </c>
      <c r="M3382" s="1"/>
    </row>
    <row r="3383">
      <c r="A3383" s="49"/>
      <c r="B3383" s="49" t="s">
        <v>257</v>
      </c>
      <c r="C3383" s="49" t="s">
        <v>258</v>
      </c>
      <c r="D3383" s="50" t="s">
        <v>151</v>
      </c>
      <c r="E3383" s="51">
        <v>0.020299999999999999</v>
      </c>
      <c r="F3383" s="51">
        <v>0</v>
      </c>
      <c r="G3383" s="51">
        <v>0</v>
      </c>
      <c r="H3383" s="52">
        <v>219.68000000000001</v>
      </c>
      <c r="I3383" s="53">
        <v>0.91000000000000003</v>
      </c>
      <c r="J3383" s="52">
        <v>199.91</v>
      </c>
      <c r="K3383" s="53"/>
      <c r="L3383" s="52">
        <v>0</v>
      </c>
      <c r="M3383" s="1"/>
    </row>
    <row r="3384" ht="28.5">
      <c r="A3384" s="49"/>
      <c r="B3384" s="49" t="s">
        <v>259</v>
      </c>
      <c r="C3384" s="49" t="s">
        <v>260</v>
      </c>
      <c r="D3384" s="50" t="s">
        <v>151</v>
      </c>
      <c r="E3384" s="51">
        <v>0.013050000000000001</v>
      </c>
      <c r="F3384" s="51">
        <v>0</v>
      </c>
      <c r="G3384" s="51">
        <v>0</v>
      </c>
      <c r="H3384" s="52">
        <v>206.62</v>
      </c>
      <c r="I3384" s="53">
        <v>0.88</v>
      </c>
      <c r="J3384" s="52">
        <v>181.83000000000001</v>
      </c>
      <c r="K3384" s="53"/>
      <c r="L3384" s="52">
        <v>0</v>
      </c>
      <c r="M3384" s="1"/>
    </row>
    <row r="3385" ht="28.5">
      <c r="A3385" s="49"/>
      <c r="B3385" s="49" t="s">
        <v>149</v>
      </c>
      <c r="C3385" s="49" t="s">
        <v>150</v>
      </c>
      <c r="D3385" s="50" t="s">
        <v>151</v>
      </c>
      <c r="E3385" s="51">
        <v>0.26000000000000001</v>
      </c>
      <c r="F3385" s="51">
        <v>0</v>
      </c>
      <c r="G3385" s="51">
        <v>0</v>
      </c>
      <c r="H3385" s="52">
        <v>870.17999999999995</v>
      </c>
      <c r="I3385" s="53">
        <v>1.6100000000000001</v>
      </c>
      <c r="J3385" s="52">
        <v>1400.99</v>
      </c>
      <c r="K3385" s="53"/>
      <c r="L3385" s="52">
        <v>0</v>
      </c>
      <c r="M3385" s="1"/>
    </row>
    <row r="3386" ht="57">
      <c r="A3386" s="49"/>
      <c r="B3386" s="49" t="s">
        <v>353</v>
      </c>
      <c r="C3386" s="49" t="s">
        <v>354</v>
      </c>
      <c r="D3386" s="50" t="s">
        <v>252</v>
      </c>
      <c r="E3386" s="51">
        <v>1</v>
      </c>
      <c r="F3386" s="51">
        <v>0</v>
      </c>
      <c r="G3386" s="51">
        <v>0</v>
      </c>
      <c r="H3386" s="52">
        <v>19.100000000000001</v>
      </c>
      <c r="I3386" s="53">
        <v>0.91000000000000003</v>
      </c>
      <c r="J3386" s="52">
        <v>17.379999999999999</v>
      </c>
      <c r="K3386" s="53"/>
      <c r="L3386" s="52">
        <v>0</v>
      </c>
      <c r="M3386" s="1"/>
    </row>
    <row r="3387" ht="42.75">
      <c r="A3387" s="49"/>
      <c r="B3387" s="49" t="s">
        <v>267</v>
      </c>
      <c r="C3387" s="49" t="s">
        <v>268</v>
      </c>
      <c r="D3387" s="50" t="s">
        <v>195</v>
      </c>
      <c r="E3387" s="51">
        <v>0.072999999999999995</v>
      </c>
      <c r="F3387" s="51">
        <v>0</v>
      </c>
      <c r="G3387" s="51">
        <v>0</v>
      </c>
      <c r="H3387" s="52">
        <v>47.259999999999998</v>
      </c>
      <c r="I3387" s="53">
        <v>2.5299999999999998</v>
      </c>
      <c r="J3387" s="52">
        <v>119.56999999999999</v>
      </c>
      <c r="K3387" s="53"/>
      <c r="L3387" s="52">
        <v>0</v>
      </c>
      <c r="M3387" s="1"/>
    </row>
    <row r="3388" ht="28.5">
      <c r="A3388" s="49"/>
      <c r="B3388" s="49" t="s">
        <v>269</v>
      </c>
      <c r="C3388" s="64" t="s">
        <v>270</v>
      </c>
      <c r="D3388" s="59" t="s">
        <v>271</v>
      </c>
      <c r="E3388" s="61">
        <v>0.0044000000000000003</v>
      </c>
      <c r="F3388" s="61">
        <v>0</v>
      </c>
      <c r="G3388" s="61">
        <v>0</v>
      </c>
      <c r="H3388" s="65">
        <v>6052.54</v>
      </c>
      <c r="I3388" s="66">
        <v>1.3799999999999999</v>
      </c>
      <c r="J3388" s="65">
        <v>8352.5100000000002</v>
      </c>
      <c r="K3388" s="66"/>
      <c r="L3388" s="65">
        <v>0</v>
      </c>
      <c r="M3388" s="1"/>
    </row>
    <row r="3389">
      <c r="A3389" s="49"/>
      <c r="B3389" s="49"/>
      <c r="C3389" s="63" t="s">
        <v>59</v>
      </c>
      <c r="D3389" s="50"/>
      <c r="E3389" s="51"/>
      <c r="F3389" s="51"/>
      <c r="G3389" s="51"/>
      <c r="H3389" s="52"/>
      <c r="I3389" s="53"/>
      <c r="J3389" s="52"/>
      <c r="K3389" s="53"/>
      <c r="L3389" s="52">
        <v>12266.039999999999</v>
      </c>
      <c r="M3389" s="1"/>
    </row>
    <row r="3390">
      <c r="A3390" s="49"/>
      <c r="B3390" s="49"/>
      <c r="C3390" s="49" t="s">
        <v>60</v>
      </c>
      <c r="D3390" s="50"/>
      <c r="E3390" s="51"/>
      <c r="F3390" s="51"/>
      <c r="G3390" s="51"/>
      <c r="H3390" s="52"/>
      <c r="I3390" s="53"/>
      <c r="J3390" s="52"/>
      <c r="K3390" s="53"/>
      <c r="L3390" s="52">
        <v>9766.2799999999988</v>
      </c>
      <c r="M3390" s="1"/>
    </row>
    <row r="3391" ht="28.5">
      <c r="A3391" s="49"/>
      <c r="B3391" s="49" t="s">
        <v>61</v>
      </c>
      <c r="C3391" s="49" t="s">
        <v>62</v>
      </c>
      <c r="D3391" s="50" t="s">
        <v>63</v>
      </c>
      <c r="E3391" s="51">
        <v>111</v>
      </c>
      <c r="F3391" s="51"/>
      <c r="G3391" s="51">
        <v>111</v>
      </c>
      <c r="H3391" s="52"/>
      <c r="I3391" s="53"/>
      <c r="J3391" s="52"/>
      <c r="K3391" s="53"/>
      <c r="L3391" s="52">
        <v>10840.57</v>
      </c>
      <c r="M3391" s="1"/>
    </row>
    <row r="3392" ht="28.5">
      <c r="A3392" s="64"/>
      <c r="B3392" s="64" t="s">
        <v>64</v>
      </c>
      <c r="C3392" s="64" t="s">
        <v>65</v>
      </c>
      <c r="D3392" s="59" t="s">
        <v>63</v>
      </c>
      <c r="E3392" s="61">
        <v>52</v>
      </c>
      <c r="F3392" s="61"/>
      <c r="G3392" s="61">
        <v>52</v>
      </c>
      <c r="H3392" s="65"/>
      <c r="I3392" s="66"/>
      <c r="J3392" s="65"/>
      <c r="K3392" s="66"/>
      <c r="L3392" s="65">
        <v>5078.4700000000003</v>
      </c>
      <c r="M3392" s="1"/>
    </row>
    <row r="3393">
      <c r="C3393" s="67" t="s">
        <v>66</v>
      </c>
      <c r="D3393" s="67"/>
      <c r="E3393" s="67"/>
      <c r="F3393" s="67"/>
      <c r="G3393" s="67"/>
      <c r="H3393" s="67"/>
      <c r="I3393" s="68">
        <v>28185.080000000002</v>
      </c>
      <c r="J3393" s="68"/>
      <c r="K3393" s="68">
        <v>28185.080000000002</v>
      </c>
      <c r="L3393" s="68"/>
      <c r="M3393" s="3">
        <f>K3393*1.0795</f>
        <v>30425.793859999998</v>
      </c>
      <c r="AD3393">
        <v>2047.52</v>
      </c>
      <c r="AE3393">
        <v>959.20000000000005</v>
      </c>
      <c r="AN3393" s="69">
        <v>28185.080000000002</v>
      </c>
      <c r="AO3393" s="69">
        <v>2499.7600000000002</v>
      </c>
      <c r="AQ3393" t="s">
        <v>67</v>
      </c>
      <c r="AR3393" s="69">
        <v>8699.4699999999993</v>
      </c>
      <c r="AT3393" s="69">
        <v>1066.8099999999999</v>
      </c>
      <c r="AV3393" t="s">
        <v>67</v>
      </c>
      <c r="AW3393" s="69">
        <v>0</v>
      </c>
      <c r="AZ3393">
        <v>10840.57</v>
      </c>
      <c r="BA3393">
        <v>5078.4700000000003</v>
      </c>
      <c r="CD3393">
        <v>2</v>
      </c>
    </row>
    <row r="3394" ht="71.25">
      <c r="A3394" s="48" t="s">
        <v>570</v>
      </c>
      <c r="B3394" s="49" t="s">
        <v>571</v>
      </c>
      <c r="C3394" s="49" t="s">
        <v>572</v>
      </c>
      <c r="D3394" s="50" t="s">
        <v>252</v>
      </c>
      <c r="E3394" s="51">
        <v>1</v>
      </c>
      <c r="F3394" s="51"/>
      <c r="G3394" s="51">
        <v>1</v>
      </c>
      <c r="H3394" s="52"/>
      <c r="I3394" s="53"/>
      <c r="J3394" s="52"/>
      <c r="K3394" s="53"/>
      <c r="L3394" s="52"/>
      <c r="M3394" s="1"/>
    </row>
    <row r="3395" ht="25.5">
      <c r="B3395" s="54" t="s">
        <v>157</v>
      </c>
      <c r="C3395" s="54" t="s">
        <v>158</v>
      </c>
      <c r="D3395" s="54"/>
      <c r="E3395" s="54"/>
      <c r="F3395" s="54"/>
      <c r="G3395" s="54"/>
      <c r="H3395" s="54"/>
      <c r="I3395" s="54"/>
      <c r="J3395" s="54"/>
      <c r="K3395" s="54"/>
      <c r="L3395" s="54"/>
      <c r="M3395" s="1"/>
      <c r="CW3395" s="70" t="s">
        <v>158</v>
      </c>
    </row>
    <row r="3396">
      <c r="A3396" s="55"/>
      <c r="B3396" s="51">
        <v>1</v>
      </c>
      <c r="C3396" s="55" t="s">
        <v>47</v>
      </c>
      <c r="D3396" s="50" t="s">
        <v>48</v>
      </c>
      <c r="E3396" s="56"/>
      <c r="F3396" s="51"/>
      <c r="G3396" s="51">
        <v>7.3499999999999996</v>
      </c>
      <c r="H3396" s="51"/>
      <c r="I3396" s="51"/>
      <c r="J3396" s="51"/>
      <c r="K3396" s="51"/>
      <c r="L3396" s="57">
        <v>4440.3599999999997</v>
      </c>
      <c r="M3396" s="1"/>
    </row>
    <row r="3397">
      <c r="A3397" s="49"/>
      <c r="B3397" s="49" t="s">
        <v>535</v>
      </c>
      <c r="C3397" s="49" t="s">
        <v>536</v>
      </c>
      <c r="D3397" s="50" t="s">
        <v>48</v>
      </c>
      <c r="E3397" s="51">
        <v>24.5</v>
      </c>
      <c r="F3397" s="51">
        <v>0.29999999999999999</v>
      </c>
      <c r="G3397" s="51">
        <v>7.3499999999999996</v>
      </c>
      <c r="H3397" s="52"/>
      <c r="I3397" s="53"/>
      <c r="J3397" s="52">
        <v>604.13</v>
      </c>
      <c r="K3397" s="53"/>
      <c r="L3397" s="52">
        <v>4440.3599999999997</v>
      </c>
      <c r="M3397" s="1"/>
    </row>
    <row r="3398">
      <c r="A3398" s="55"/>
      <c r="B3398" s="51">
        <v>2</v>
      </c>
      <c r="C3398" s="55" t="s">
        <v>51</v>
      </c>
      <c r="D3398" s="50"/>
      <c r="E3398" s="56"/>
      <c r="F3398" s="51"/>
      <c r="G3398" s="51"/>
      <c r="H3398" s="51"/>
      <c r="I3398" s="51"/>
      <c r="J3398" s="51"/>
      <c r="K3398" s="51"/>
      <c r="L3398" s="57">
        <v>1083.97</v>
      </c>
      <c r="M3398" s="1"/>
    </row>
    <row r="3399">
      <c r="A3399" s="55"/>
      <c r="B3399" s="51"/>
      <c r="C3399" s="55" t="s">
        <v>52</v>
      </c>
      <c r="D3399" s="50" t="s">
        <v>48</v>
      </c>
      <c r="E3399" s="56"/>
      <c r="F3399" s="51"/>
      <c r="G3399" s="51">
        <v>0.77700000000000002</v>
      </c>
      <c r="H3399" s="51"/>
      <c r="I3399" s="51"/>
      <c r="J3399" s="51"/>
      <c r="K3399" s="51"/>
      <c r="L3399" s="57">
        <v>481.91999999999996</v>
      </c>
      <c r="M3399" s="1"/>
      <c r="CE3399">
        <v>1</v>
      </c>
    </row>
    <row r="3400" ht="42.75">
      <c r="A3400" s="49"/>
      <c r="B3400" s="49" t="s">
        <v>159</v>
      </c>
      <c r="C3400" s="49" t="s">
        <v>160</v>
      </c>
      <c r="D3400" s="50" t="s">
        <v>55</v>
      </c>
      <c r="E3400" s="51">
        <v>1.3</v>
      </c>
      <c r="F3400" s="51">
        <v>0.29999999999999999</v>
      </c>
      <c r="G3400" s="51">
        <v>0.39000000000000001</v>
      </c>
      <c r="H3400" s="52">
        <v>995.50999999999999</v>
      </c>
      <c r="I3400" s="53">
        <v>1.28</v>
      </c>
      <c r="J3400" s="52">
        <v>1274.25</v>
      </c>
      <c r="K3400" s="53"/>
      <c r="L3400" s="52">
        <v>496.95999999999998</v>
      </c>
      <c r="M3400" s="1"/>
    </row>
    <row r="3401" ht="28.5">
      <c r="A3401" s="49"/>
      <c r="B3401" s="49" t="s">
        <v>56</v>
      </c>
      <c r="C3401" s="49" t="s">
        <v>57</v>
      </c>
      <c r="D3401" s="50" t="s">
        <v>48</v>
      </c>
      <c r="E3401" s="51">
        <v>1.3</v>
      </c>
      <c r="F3401" s="51">
        <v>0.29999999999999999</v>
      </c>
      <c r="G3401" s="51">
        <v>0.39000000000000001</v>
      </c>
      <c r="H3401" s="52"/>
      <c r="I3401" s="53"/>
      <c r="J3401" s="52">
        <v>620.24000000000001</v>
      </c>
      <c r="K3401" s="53"/>
      <c r="L3401" s="52">
        <v>241.88999999999999</v>
      </c>
      <c r="M3401" s="1"/>
      <c r="CE3401">
        <v>1</v>
      </c>
    </row>
    <row r="3402" ht="71.25">
      <c r="A3402" s="49"/>
      <c r="B3402" s="49" t="s">
        <v>53</v>
      </c>
      <c r="C3402" s="49" t="s">
        <v>54</v>
      </c>
      <c r="D3402" s="50" t="s">
        <v>55</v>
      </c>
      <c r="E3402" s="51">
        <v>1.29</v>
      </c>
      <c r="F3402" s="51">
        <v>0.29999999999999999</v>
      </c>
      <c r="G3402" s="51">
        <v>0.38700000000000001</v>
      </c>
      <c r="H3402" s="52">
        <v>1024.8699999999999</v>
      </c>
      <c r="I3402" s="53">
        <v>1.48</v>
      </c>
      <c r="J3402" s="52">
        <v>1516.8099999999999</v>
      </c>
      <c r="K3402" s="53"/>
      <c r="L3402" s="52">
        <v>587.00999999999999</v>
      </c>
      <c r="M3402" s="1"/>
    </row>
    <row r="3403" ht="28.5">
      <c r="A3403" s="49"/>
      <c r="B3403" s="49" t="s">
        <v>56</v>
      </c>
      <c r="C3403" s="49" t="s">
        <v>57</v>
      </c>
      <c r="D3403" s="50" t="s">
        <v>48</v>
      </c>
      <c r="E3403" s="51">
        <v>1.29</v>
      </c>
      <c r="F3403" s="51">
        <v>0.29999999999999999</v>
      </c>
      <c r="G3403" s="51">
        <v>0.38700000000000001</v>
      </c>
      <c r="H3403" s="52"/>
      <c r="I3403" s="53"/>
      <c r="J3403" s="52">
        <v>620.24000000000001</v>
      </c>
      <c r="K3403" s="53"/>
      <c r="L3403" s="52">
        <v>240.03</v>
      </c>
      <c r="M3403" s="1"/>
      <c r="CE3403">
        <v>1</v>
      </c>
    </row>
    <row r="3404">
      <c r="A3404" s="55"/>
      <c r="B3404" s="51">
        <v>4</v>
      </c>
      <c r="C3404" s="55" t="s">
        <v>58</v>
      </c>
      <c r="D3404" s="50"/>
      <c r="E3404" s="56"/>
      <c r="F3404" s="51"/>
      <c r="G3404" s="51"/>
      <c r="H3404" s="51"/>
      <c r="I3404" s="51"/>
      <c r="J3404" s="51"/>
      <c r="K3404" s="51"/>
      <c r="L3404" s="57">
        <v>0</v>
      </c>
      <c r="M3404" s="1"/>
    </row>
    <row r="3405">
      <c r="A3405" s="49"/>
      <c r="B3405" s="49" t="s">
        <v>146</v>
      </c>
      <c r="C3405" s="49" t="s">
        <v>147</v>
      </c>
      <c r="D3405" s="50" t="s">
        <v>148</v>
      </c>
      <c r="E3405" s="51">
        <v>0.0015</v>
      </c>
      <c r="F3405" s="51">
        <v>0</v>
      </c>
      <c r="G3405" s="51">
        <v>0</v>
      </c>
      <c r="H3405" s="52">
        <v>116448.72</v>
      </c>
      <c r="I3405" s="53">
        <v>1.28</v>
      </c>
      <c r="J3405" s="52">
        <v>149054.35999999999</v>
      </c>
      <c r="K3405" s="53"/>
      <c r="L3405" s="52">
        <v>0</v>
      </c>
      <c r="M3405" s="1"/>
    </row>
    <row r="3406">
      <c r="A3406" s="49"/>
      <c r="B3406" s="49" t="s">
        <v>255</v>
      </c>
      <c r="C3406" s="49" t="s">
        <v>256</v>
      </c>
      <c r="D3406" s="50" t="s">
        <v>151</v>
      </c>
      <c r="E3406" s="51">
        <v>0.0014499999999999999</v>
      </c>
      <c r="F3406" s="51">
        <v>0</v>
      </c>
      <c r="G3406" s="51">
        <v>0</v>
      </c>
      <c r="H3406" s="52">
        <v>284.14999999999998</v>
      </c>
      <c r="I3406" s="53">
        <v>1.4299999999999999</v>
      </c>
      <c r="J3406" s="52">
        <v>406.32999999999998</v>
      </c>
      <c r="K3406" s="53"/>
      <c r="L3406" s="52">
        <v>0</v>
      </c>
      <c r="M3406" s="1"/>
    </row>
    <row r="3407">
      <c r="A3407" s="49"/>
      <c r="B3407" s="49" t="s">
        <v>257</v>
      </c>
      <c r="C3407" s="49" t="s">
        <v>258</v>
      </c>
      <c r="D3407" s="50" t="s">
        <v>151</v>
      </c>
      <c r="E3407" s="51">
        <v>0.020299999999999999</v>
      </c>
      <c r="F3407" s="51">
        <v>0</v>
      </c>
      <c r="G3407" s="51">
        <v>0</v>
      </c>
      <c r="H3407" s="52">
        <v>219.68000000000001</v>
      </c>
      <c r="I3407" s="53">
        <v>0.91000000000000003</v>
      </c>
      <c r="J3407" s="52">
        <v>199.91</v>
      </c>
      <c r="K3407" s="53"/>
      <c r="L3407" s="52">
        <v>0</v>
      </c>
      <c r="M3407" s="1"/>
    </row>
    <row r="3408" ht="28.5">
      <c r="A3408" s="49"/>
      <c r="B3408" s="49" t="s">
        <v>259</v>
      </c>
      <c r="C3408" s="49" t="s">
        <v>260</v>
      </c>
      <c r="D3408" s="50" t="s">
        <v>151</v>
      </c>
      <c r="E3408" s="51">
        <v>0.013050000000000001</v>
      </c>
      <c r="F3408" s="51">
        <v>0</v>
      </c>
      <c r="G3408" s="51">
        <v>0</v>
      </c>
      <c r="H3408" s="52">
        <v>206.62</v>
      </c>
      <c r="I3408" s="53">
        <v>0.88</v>
      </c>
      <c r="J3408" s="52">
        <v>181.83000000000001</v>
      </c>
      <c r="K3408" s="53"/>
      <c r="L3408" s="52">
        <v>0</v>
      </c>
      <c r="M3408" s="1"/>
    </row>
    <row r="3409" ht="57">
      <c r="A3409" s="49"/>
      <c r="B3409" s="49" t="s">
        <v>222</v>
      </c>
      <c r="C3409" s="49" t="s">
        <v>223</v>
      </c>
      <c r="D3409" s="50" t="s">
        <v>221</v>
      </c>
      <c r="E3409" s="51">
        <v>1.75</v>
      </c>
      <c r="F3409" s="51">
        <v>0</v>
      </c>
      <c r="G3409" s="51">
        <v>0</v>
      </c>
      <c r="H3409" s="52">
        <v>2.27</v>
      </c>
      <c r="I3409" s="53">
        <v>1.53</v>
      </c>
      <c r="J3409" s="52">
        <v>3.4700000000000002</v>
      </c>
      <c r="K3409" s="53"/>
      <c r="L3409" s="52">
        <v>0</v>
      </c>
      <c r="M3409" s="1"/>
    </row>
    <row r="3410" ht="42.75">
      <c r="A3410" s="49"/>
      <c r="B3410" s="49" t="s">
        <v>188</v>
      </c>
      <c r="C3410" s="49" t="s">
        <v>189</v>
      </c>
      <c r="D3410" s="50" t="s">
        <v>148</v>
      </c>
      <c r="E3410" s="51">
        <v>2.0000000000000002e-05</v>
      </c>
      <c r="F3410" s="51">
        <v>0</v>
      </c>
      <c r="G3410" s="51">
        <v>0</v>
      </c>
      <c r="H3410" s="52">
        <v>1050091.7</v>
      </c>
      <c r="I3410" s="53">
        <v>1.0900000000000001</v>
      </c>
      <c r="J3410" s="52">
        <v>1144599.95</v>
      </c>
      <c r="K3410" s="53"/>
      <c r="L3410" s="52">
        <v>0</v>
      </c>
      <c r="M3410" s="1"/>
    </row>
    <row r="3411" ht="28.5">
      <c r="A3411" s="49"/>
      <c r="B3411" s="49" t="s">
        <v>149</v>
      </c>
      <c r="C3411" s="49" t="s">
        <v>150</v>
      </c>
      <c r="D3411" s="50" t="s">
        <v>151</v>
      </c>
      <c r="E3411" s="51">
        <v>0.34000000000000002</v>
      </c>
      <c r="F3411" s="51">
        <v>0</v>
      </c>
      <c r="G3411" s="51">
        <v>0</v>
      </c>
      <c r="H3411" s="52">
        <v>870.17999999999995</v>
      </c>
      <c r="I3411" s="53">
        <v>1.6100000000000001</v>
      </c>
      <c r="J3411" s="52">
        <v>1400.99</v>
      </c>
      <c r="K3411" s="53"/>
      <c r="L3411" s="52">
        <v>0</v>
      </c>
      <c r="M3411" s="1"/>
    </row>
    <row r="3412" ht="28.5">
      <c r="A3412" s="49"/>
      <c r="B3412" s="49" t="s">
        <v>326</v>
      </c>
      <c r="C3412" s="49" t="s">
        <v>327</v>
      </c>
      <c r="D3412" s="50" t="s">
        <v>151</v>
      </c>
      <c r="E3412" s="51">
        <v>0.01</v>
      </c>
      <c r="F3412" s="51">
        <v>0</v>
      </c>
      <c r="G3412" s="51">
        <v>0</v>
      </c>
      <c r="H3412" s="52">
        <v>2536.4499999999998</v>
      </c>
      <c r="I3412" s="53">
        <v>1.6100000000000001</v>
      </c>
      <c r="J3412" s="52">
        <v>4083.6799999999998</v>
      </c>
      <c r="K3412" s="53"/>
      <c r="L3412" s="52">
        <v>0</v>
      </c>
      <c r="M3412" s="1"/>
    </row>
    <row r="3413" ht="42.75">
      <c r="A3413" s="49"/>
      <c r="B3413" s="49" t="s">
        <v>328</v>
      </c>
      <c r="C3413" s="49" t="s">
        <v>329</v>
      </c>
      <c r="D3413" s="50" t="s">
        <v>151</v>
      </c>
      <c r="E3413" s="51">
        <v>0.025000000000000001</v>
      </c>
      <c r="F3413" s="51">
        <v>0</v>
      </c>
      <c r="G3413" s="51">
        <v>0</v>
      </c>
      <c r="H3413" s="52">
        <v>1928.25</v>
      </c>
      <c r="I3413" s="53">
        <v>1.0600000000000001</v>
      </c>
      <c r="J3413" s="52">
        <v>2043.95</v>
      </c>
      <c r="K3413" s="53"/>
      <c r="L3413" s="52">
        <v>0</v>
      </c>
      <c r="M3413" s="1"/>
    </row>
    <row r="3414" ht="57">
      <c r="A3414" s="49"/>
      <c r="B3414" s="49" t="s">
        <v>353</v>
      </c>
      <c r="C3414" s="49" t="s">
        <v>354</v>
      </c>
      <c r="D3414" s="50" t="s">
        <v>252</v>
      </c>
      <c r="E3414" s="51">
        <v>1</v>
      </c>
      <c r="F3414" s="51">
        <v>0</v>
      </c>
      <c r="G3414" s="51">
        <v>0</v>
      </c>
      <c r="H3414" s="52">
        <v>19.100000000000001</v>
      </c>
      <c r="I3414" s="53">
        <v>0.91000000000000003</v>
      </c>
      <c r="J3414" s="52">
        <v>17.379999999999999</v>
      </c>
      <c r="K3414" s="53"/>
      <c r="L3414" s="52">
        <v>0</v>
      </c>
      <c r="M3414" s="1"/>
    </row>
    <row r="3415" ht="42.75">
      <c r="A3415" s="49"/>
      <c r="B3415" s="49" t="s">
        <v>267</v>
      </c>
      <c r="C3415" s="49" t="s">
        <v>268</v>
      </c>
      <c r="D3415" s="50" t="s">
        <v>195</v>
      </c>
      <c r="E3415" s="51">
        <v>0.072999999999999995</v>
      </c>
      <c r="F3415" s="51">
        <v>0</v>
      </c>
      <c r="G3415" s="51">
        <v>0</v>
      </c>
      <c r="H3415" s="52">
        <v>47.259999999999998</v>
      </c>
      <c r="I3415" s="53">
        <v>2.5299999999999998</v>
      </c>
      <c r="J3415" s="52">
        <v>119.56999999999999</v>
      </c>
      <c r="K3415" s="53"/>
      <c r="L3415" s="52">
        <v>0</v>
      </c>
      <c r="M3415" s="1"/>
    </row>
    <row r="3416" ht="28.5">
      <c r="A3416" s="49"/>
      <c r="B3416" s="49" t="s">
        <v>269</v>
      </c>
      <c r="C3416" s="49" t="s">
        <v>270</v>
      </c>
      <c r="D3416" s="50" t="s">
        <v>271</v>
      </c>
      <c r="E3416" s="51">
        <v>0.0044000000000000003</v>
      </c>
      <c r="F3416" s="51">
        <v>0</v>
      </c>
      <c r="G3416" s="51">
        <v>0</v>
      </c>
      <c r="H3416" s="52">
        <v>6052.54</v>
      </c>
      <c r="I3416" s="53">
        <v>1.3799999999999999</v>
      </c>
      <c r="J3416" s="52">
        <v>8352.5100000000002</v>
      </c>
      <c r="K3416" s="53"/>
      <c r="L3416" s="52">
        <v>0</v>
      </c>
      <c r="M3416" s="1"/>
    </row>
    <row r="3417" ht="28.5">
      <c r="A3417" s="49"/>
      <c r="B3417" s="49" t="s">
        <v>330</v>
      </c>
      <c r="C3417" s="64" t="s">
        <v>331</v>
      </c>
      <c r="D3417" s="59" t="s">
        <v>221</v>
      </c>
      <c r="E3417" s="61">
        <v>0.69999999999999996</v>
      </c>
      <c r="F3417" s="61">
        <v>0</v>
      </c>
      <c r="G3417" s="61">
        <v>0</v>
      </c>
      <c r="H3417" s="65">
        <v>123.25</v>
      </c>
      <c r="I3417" s="66">
        <v>1.3100000000000001</v>
      </c>
      <c r="J3417" s="65">
        <v>161.46000000000001</v>
      </c>
      <c r="K3417" s="66"/>
      <c r="L3417" s="65">
        <v>0</v>
      </c>
      <c r="M3417" s="1"/>
    </row>
    <row r="3418">
      <c r="A3418" s="49"/>
      <c r="B3418" s="49"/>
      <c r="C3418" s="63" t="s">
        <v>59</v>
      </c>
      <c r="D3418" s="50"/>
      <c r="E3418" s="51"/>
      <c r="F3418" s="51"/>
      <c r="G3418" s="51"/>
      <c r="H3418" s="52"/>
      <c r="I3418" s="53"/>
      <c r="J3418" s="52"/>
      <c r="K3418" s="53"/>
      <c r="L3418" s="52">
        <v>6006.25</v>
      </c>
      <c r="M3418" s="1"/>
    </row>
    <row r="3419">
      <c r="A3419" s="49"/>
      <c r="B3419" s="49"/>
      <c r="C3419" s="49" t="s">
        <v>60</v>
      </c>
      <c r="D3419" s="50"/>
      <c r="E3419" s="51"/>
      <c r="F3419" s="51"/>
      <c r="G3419" s="51"/>
      <c r="H3419" s="52"/>
      <c r="I3419" s="53"/>
      <c r="J3419" s="52"/>
      <c r="K3419" s="53"/>
      <c r="L3419" s="52">
        <v>4922.2799999999997</v>
      </c>
      <c r="M3419" s="1"/>
    </row>
    <row r="3420" ht="28.5">
      <c r="A3420" s="49"/>
      <c r="B3420" s="49" t="s">
        <v>61</v>
      </c>
      <c r="C3420" s="49" t="s">
        <v>62</v>
      </c>
      <c r="D3420" s="50" t="s">
        <v>63</v>
      </c>
      <c r="E3420" s="51">
        <v>111</v>
      </c>
      <c r="F3420" s="51"/>
      <c r="G3420" s="51">
        <v>111</v>
      </c>
      <c r="H3420" s="52"/>
      <c r="I3420" s="53"/>
      <c r="J3420" s="52"/>
      <c r="K3420" s="53"/>
      <c r="L3420" s="52">
        <v>5463.7299999999996</v>
      </c>
      <c r="M3420" s="1"/>
    </row>
    <row r="3421" ht="28.5">
      <c r="A3421" s="64"/>
      <c r="B3421" s="64" t="s">
        <v>64</v>
      </c>
      <c r="C3421" s="64" t="s">
        <v>65</v>
      </c>
      <c r="D3421" s="59" t="s">
        <v>63</v>
      </c>
      <c r="E3421" s="61">
        <v>52</v>
      </c>
      <c r="F3421" s="61"/>
      <c r="G3421" s="61">
        <v>52</v>
      </c>
      <c r="H3421" s="65"/>
      <c r="I3421" s="66"/>
      <c r="J3421" s="65"/>
      <c r="K3421" s="66"/>
      <c r="L3421" s="65">
        <v>2559.5900000000001</v>
      </c>
      <c r="M3421" s="1"/>
    </row>
    <row r="3422">
      <c r="C3422" s="67" t="s">
        <v>66</v>
      </c>
      <c r="D3422" s="67"/>
      <c r="E3422" s="67"/>
      <c r="F3422" s="67"/>
      <c r="G3422" s="67"/>
      <c r="H3422" s="67"/>
      <c r="I3422" s="68">
        <v>14029.57</v>
      </c>
      <c r="J3422" s="68"/>
      <c r="K3422" s="68">
        <v>14029.57</v>
      </c>
      <c r="L3422" s="68"/>
      <c r="M3422" s="3">
        <f>K3422*1.0795</f>
        <v>15144.920814999998</v>
      </c>
      <c r="AD3422">
        <v>2047.52</v>
      </c>
      <c r="AE3422">
        <v>959.20000000000005</v>
      </c>
      <c r="AN3422" s="69">
        <v>14029.57</v>
      </c>
      <c r="AO3422" s="69">
        <v>1083.97</v>
      </c>
      <c r="AQ3422" t="s">
        <v>67</v>
      </c>
      <c r="AR3422" s="69">
        <v>4440.3599999999997</v>
      </c>
      <c r="AT3422" s="69">
        <v>481.91999999999996</v>
      </c>
      <c r="AV3422" t="s">
        <v>67</v>
      </c>
      <c r="AW3422" s="69">
        <v>0</v>
      </c>
      <c r="AZ3422">
        <v>5463.7299999999996</v>
      </c>
      <c r="BA3422">
        <v>2559.5900000000001</v>
      </c>
      <c r="CD3422">
        <v>2</v>
      </c>
    </row>
    <row r="3423" ht="82.5">
      <c r="A3423" s="48" t="s">
        <v>573</v>
      </c>
      <c r="B3423" s="49" t="s">
        <v>571</v>
      </c>
      <c r="C3423" s="49" t="s">
        <v>574</v>
      </c>
      <c r="D3423" s="50" t="s">
        <v>252</v>
      </c>
      <c r="E3423" s="51">
        <v>1</v>
      </c>
      <c r="F3423" s="51"/>
      <c r="G3423" s="51">
        <v>1</v>
      </c>
      <c r="H3423" s="52"/>
      <c r="I3423" s="53"/>
      <c r="J3423" s="52"/>
      <c r="K3423" s="53"/>
      <c r="L3423" s="52"/>
      <c r="M3423" s="1"/>
    </row>
    <row r="3424">
      <c r="A3424" s="55"/>
      <c r="B3424" s="51">
        <v>1</v>
      </c>
      <c r="C3424" s="55" t="s">
        <v>47</v>
      </c>
      <c r="D3424" s="50" t="s">
        <v>48</v>
      </c>
      <c r="E3424" s="56"/>
      <c r="F3424" s="51"/>
      <c r="G3424" s="51">
        <v>24.5</v>
      </c>
      <c r="H3424" s="51"/>
      <c r="I3424" s="51"/>
      <c r="J3424" s="51"/>
      <c r="K3424" s="51"/>
      <c r="L3424" s="57">
        <v>14801.190000000001</v>
      </c>
      <c r="M3424" s="1"/>
    </row>
    <row r="3425">
      <c r="A3425" s="49"/>
      <c r="B3425" s="49" t="s">
        <v>535</v>
      </c>
      <c r="C3425" s="49" t="s">
        <v>536</v>
      </c>
      <c r="D3425" s="50" t="s">
        <v>48</v>
      </c>
      <c r="E3425" s="51">
        <v>24.5</v>
      </c>
      <c r="F3425" s="51"/>
      <c r="G3425" s="51">
        <v>24.5</v>
      </c>
      <c r="H3425" s="52"/>
      <c r="I3425" s="53"/>
      <c r="J3425" s="52">
        <v>604.13</v>
      </c>
      <c r="K3425" s="53"/>
      <c r="L3425" s="52">
        <v>14801.190000000001</v>
      </c>
      <c r="M3425" s="1"/>
    </row>
    <row r="3426">
      <c r="A3426" s="55"/>
      <c r="B3426" s="51">
        <v>2</v>
      </c>
      <c r="C3426" s="55" t="s">
        <v>51</v>
      </c>
      <c r="D3426" s="50"/>
      <c r="E3426" s="56"/>
      <c r="F3426" s="51"/>
      <c r="G3426" s="51"/>
      <c r="H3426" s="51"/>
      <c r="I3426" s="51"/>
      <c r="J3426" s="51"/>
      <c r="K3426" s="51"/>
      <c r="L3426" s="57">
        <v>3613.2099999999991</v>
      </c>
      <c r="M3426" s="1"/>
    </row>
    <row r="3427">
      <c r="A3427" s="55"/>
      <c r="B3427" s="51"/>
      <c r="C3427" s="55" t="s">
        <v>52</v>
      </c>
      <c r="D3427" s="50" t="s">
        <v>48</v>
      </c>
      <c r="E3427" s="56"/>
      <c r="F3427" s="51"/>
      <c r="G3427" s="51">
        <v>2.5899999999999999</v>
      </c>
      <c r="H3427" s="51"/>
      <c r="I3427" s="51"/>
      <c r="J3427" s="51"/>
      <c r="K3427" s="51"/>
      <c r="L3427" s="57">
        <v>1606.4200000000001</v>
      </c>
      <c r="M3427" s="1"/>
      <c r="CE3427">
        <v>1</v>
      </c>
    </row>
    <row r="3428" ht="42.75">
      <c r="A3428" s="49"/>
      <c r="B3428" s="49" t="s">
        <v>159</v>
      </c>
      <c r="C3428" s="49" t="s">
        <v>160</v>
      </c>
      <c r="D3428" s="50" t="s">
        <v>55</v>
      </c>
      <c r="E3428" s="51">
        <v>1.3</v>
      </c>
      <c r="F3428" s="51"/>
      <c r="G3428" s="51">
        <v>1.3</v>
      </c>
      <c r="H3428" s="52">
        <v>995.50999999999999</v>
      </c>
      <c r="I3428" s="53">
        <v>1.28</v>
      </c>
      <c r="J3428" s="52">
        <v>1274.25</v>
      </c>
      <c r="K3428" s="53"/>
      <c r="L3428" s="52">
        <v>1656.53</v>
      </c>
      <c r="M3428" s="1"/>
    </row>
    <row r="3429" ht="28.5">
      <c r="A3429" s="49"/>
      <c r="B3429" s="49" t="s">
        <v>56</v>
      </c>
      <c r="C3429" s="49" t="s">
        <v>57</v>
      </c>
      <c r="D3429" s="50" t="s">
        <v>48</v>
      </c>
      <c r="E3429" s="51">
        <v>1.3</v>
      </c>
      <c r="F3429" s="51"/>
      <c r="G3429" s="51">
        <v>1.3</v>
      </c>
      <c r="H3429" s="52"/>
      <c r="I3429" s="53"/>
      <c r="J3429" s="52">
        <v>620.24000000000001</v>
      </c>
      <c r="K3429" s="53"/>
      <c r="L3429" s="52">
        <v>806.30999999999995</v>
      </c>
      <c r="M3429" s="1"/>
      <c r="CE3429">
        <v>1</v>
      </c>
    </row>
    <row r="3430" ht="71.25">
      <c r="A3430" s="49"/>
      <c r="B3430" s="49" t="s">
        <v>53</v>
      </c>
      <c r="C3430" s="49" t="s">
        <v>54</v>
      </c>
      <c r="D3430" s="50" t="s">
        <v>55</v>
      </c>
      <c r="E3430" s="51">
        <v>1.29</v>
      </c>
      <c r="F3430" s="51"/>
      <c r="G3430" s="51">
        <v>1.29</v>
      </c>
      <c r="H3430" s="52">
        <v>1024.8699999999999</v>
      </c>
      <c r="I3430" s="53">
        <v>1.48</v>
      </c>
      <c r="J3430" s="52">
        <v>1516.8099999999999</v>
      </c>
      <c r="K3430" s="53"/>
      <c r="L3430" s="52">
        <v>1956.6800000000001</v>
      </c>
      <c r="M3430" s="1"/>
    </row>
    <row r="3431" ht="28.5">
      <c r="A3431" s="49"/>
      <c r="B3431" s="49" t="s">
        <v>56</v>
      </c>
      <c r="C3431" s="49" t="s">
        <v>57</v>
      </c>
      <c r="D3431" s="50" t="s">
        <v>48</v>
      </c>
      <c r="E3431" s="51">
        <v>1.29</v>
      </c>
      <c r="F3431" s="51"/>
      <c r="G3431" s="51">
        <v>1.29</v>
      </c>
      <c r="H3431" s="52"/>
      <c r="I3431" s="53"/>
      <c r="J3431" s="52">
        <v>620.24000000000001</v>
      </c>
      <c r="K3431" s="53"/>
      <c r="L3431" s="52">
        <v>800.11000000000001</v>
      </c>
      <c r="M3431" s="1"/>
      <c r="CE3431">
        <v>1</v>
      </c>
    </row>
    <row r="3432">
      <c r="A3432" s="55"/>
      <c r="B3432" s="51">
        <v>4</v>
      </c>
      <c r="C3432" s="55" t="s">
        <v>58</v>
      </c>
      <c r="D3432" s="50"/>
      <c r="E3432" s="56"/>
      <c r="F3432" s="51"/>
      <c r="G3432" s="51"/>
      <c r="H3432" s="51"/>
      <c r="I3432" s="51"/>
      <c r="J3432" s="51"/>
      <c r="K3432" s="51"/>
      <c r="L3432" s="57">
        <v>0</v>
      </c>
      <c r="M3432" s="1"/>
    </row>
    <row r="3433">
      <c r="A3433" s="49"/>
      <c r="B3433" s="49" t="s">
        <v>146</v>
      </c>
      <c r="C3433" s="49" t="s">
        <v>147</v>
      </c>
      <c r="D3433" s="50" t="s">
        <v>148</v>
      </c>
      <c r="E3433" s="51">
        <v>0.0015</v>
      </c>
      <c r="F3433" s="51">
        <v>0</v>
      </c>
      <c r="G3433" s="51">
        <v>0</v>
      </c>
      <c r="H3433" s="52">
        <v>116448.72</v>
      </c>
      <c r="I3433" s="53">
        <v>1.28</v>
      </c>
      <c r="J3433" s="52">
        <v>149054.35999999999</v>
      </c>
      <c r="K3433" s="53"/>
      <c r="L3433" s="52">
        <v>0</v>
      </c>
      <c r="M3433" s="1"/>
    </row>
    <row r="3434">
      <c r="A3434" s="49"/>
      <c r="B3434" s="49" t="s">
        <v>255</v>
      </c>
      <c r="C3434" s="49" t="s">
        <v>256</v>
      </c>
      <c r="D3434" s="50" t="s">
        <v>151</v>
      </c>
      <c r="E3434" s="51">
        <v>0.0014499999999999999</v>
      </c>
      <c r="F3434" s="51">
        <v>0</v>
      </c>
      <c r="G3434" s="51">
        <v>0</v>
      </c>
      <c r="H3434" s="52">
        <v>284.14999999999998</v>
      </c>
      <c r="I3434" s="53">
        <v>1.4299999999999999</v>
      </c>
      <c r="J3434" s="52">
        <v>406.32999999999998</v>
      </c>
      <c r="K3434" s="53"/>
      <c r="L3434" s="52">
        <v>0</v>
      </c>
      <c r="M3434" s="1"/>
    </row>
    <row r="3435">
      <c r="A3435" s="49"/>
      <c r="B3435" s="49" t="s">
        <v>257</v>
      </c>
      <c r="C3435" s="49" t="s">
        <v>258</v>
      </c>
      <c r="D3435" s="50" t="s">
        <v>151</v>
      </c>
      <c r="E3435" s="51">
        <v>0.020299999999999999</v>
      </c>
      <c r="F3435" s="51">
        <v>0</v>
      </c>
      <c r="G3435" s="51">
        <v>0</v>
      </c>
      <c r="H3435" s="52">
        <v>219.68000000000001</v>
      </c>
      <c r="I3435" s="53">
        <v>0.91000000000000003</v>
      </c>
      <c r="J3435" s="52">
        <v>199.91</v>
      </c>
      <c r="K3435" s="53"/>
      <c r="L3435" s="52">
        <v>0</v>
      </c>
      <c r="M3435" s="1"/>
    </row>
    <row r="3436" ht="28.5">
      <c r="A3436" s="49"/>
      <c r="B3436" s="49" t="s">
        <v>259</v>
      </c>
      <c r="C3436" s="49" t="s">
        <v>260</v>
      </c>
      <c r="D3436" s="50" t="s">
        <v>151</v>
      </c>
      <c r="E3436" s="51">
        <v>0.013050000000000001</v>
      </c>
      <c r="F3436" s="51">
        <v>0</v>
      </c>
      <c r="G3436" s="51">
        <v>0</v>
      </c>
      <c r="H3436" s="52">
        <v>206.62</v>
      </c>
      <c r="I3436" s="53">
        <v>0.88</v>
      </c>
      <c r="J3436" s="52">
        <v>181.83000000000001</v>
      </c>
      <c r="K3436" s="53"/>
      <c r="L3436" s="52">
        <v>0</v>
      </c>
      <c r="M3436" s="1"/>
    </row>
    <row r="3437" ht="57">
      <c r="A3437" s="49"/>
      <c r="B3437" s="49" t="s">
        <v>222</v>
      </c>
      <c r="C3437" s="49" t="s">
        <v>223</v>
      </c>
      <c r="D3437" s="50" t="s">
        <v>221</v>
      </c>
      <c r="E3437" s="51">
        <v>1.75</v>
      </c>
      <c r="F3437" s="51">
        <v>0</v>
      </c>
      <c r="G3437" s="51">
        <v>0</v>
      </c>
      <c r="H3437" s="52">
        <v>2.27</v>
      </c>
      <c r="I3437" s="53">
        <v>1.53</v>
      </c>
      <c r="J3437" s="52">
        <v>3.4700000000000002</v>
      </c>
      <c r="K3437" s="53"/>
      <c r="L3437" s="52">
        <v>0</v>
      </c>
      <c r="M3437" s="1"/>
    </row>
    <row r="3438" ht="42.75">
      <c r="A3438" s="49"/>
      <c r="B3438" s="49" t="s">
        <v>188</v>
      </c>
      <c r="C3438" s="49" t="s">
        <v>189</v>
      </c>
      <c r="D3438" s="50" t="s">
        <v>148</v>
      </c>
      <c r="E3438" s="51">
        <v>2.0000000000000002e-05</v>
      </c>
      <c r="F3438" s="51">
        <v>0</v>
      </c>
      <c r="G3438" s="51">
        <v>0</v>
      </c>
      <c r="H3438" s="52">
        <v>1050091.7</v>
      </c>
      <c r="I3438" s="53">
        <v>1.0900000000000001</v>
      </c>
      <c r="J3438" s="52">
        <v>1144599.95</v>
      </c>
      <c r="K3438" s="53"/>
      <c r="L3438" s="52">
        <v>0</v>
      </c>
      <c r="M3438" s="1"/>
    </row>
    <row r="3439" ht="28.5">
      <c r="A3439" s="49"/>
      <c r="B3439" s="49" t="s">
        <v>149</v>
      </c>
      <c r="C3439" s="49" t="s">
        <v>150</v>
      </c>
      <c r="D3439" s="50" t="s">
        <v>151</v>
      </c>
      <c r="E3439" s="51">
        <v>0.34000000000000002</v>
      </c>
      <c r="F3439" s="51">
        <v>0</v>
      </c>
      <c r="G3439" s="51">
        <v>0</v>
      </c>
      <c r="H3439" s="52">
        <v>870.17999999999995</v>
      </c>
      <c r="I3439" s="53">
        <v>1.6100000000000001</v>
      </c>
      <c r="J3439" s="52">
        <v>1400.99</v>
      </c>
      <c r="K3439" s="53"/>
      <c r="L3439" s="52">
        <v>0</v>
      </c>
      <c r="M3439" s="1"/>
    </row>
    <row r="3440" ht="28.5">
      <c r="A3440" s="49"/>
      <c r="B3440" s="49" t="s">
        <v>326</v>
      </c>
      <c r="C3440" s="49" t="s">
        <v>327</v>
      </c>
      <c r="D3440" s="50" t="s">
        <v>151</v>
      </c>
      <c r="E3440" s="51">
        <v>0.01</v>
      </c>
      <c r="F3440" s="51">
        <v>0</v>
      </c>
      <c r="G3440" s="51">
        <v>0</v>
      </c>
      <c r="H3440" s="52">
        <v>2536.4499999999998</v>
      </c>
      <c r="I3440" s="53">
        <v>1.6100000000000001</v>
      </c>
      <c r="J3440" s="52">
        <v>4083.6799999999998</v>
      </c>
      <c r="K3440" s="53"/>
      <c r="L3440" s="52">
        <v>0</v>
      </c>
      <c r="M3440" s="1"/>
    </row>
    <row r="3441" ht="42.75">
      <c r="A3441" s="49"/>
      <c r="B3441" s="49" t="s">
        <v>328</v>
      </c>
      <c r="C3441" s="49" t="s">
        <v>329</v>
      </c>
      <c r="D3441" s="50" t="s">
        <v>151</v>
      </c>
      <c r="E3441" s="51">
        <v>0.025000000000000001</v>
      </c>
      <c r="F3441" s="51">
        <v>0</v>
      </c>
      <c r="G3441" s="51">
        <v>0</v>
      </c>
      <c r="H3441" s="52">
        <v>1928.25</v>
      </c>
      <c r="I3441" s="53">
        <v>1.0600000000000001</v>
      </c>
      <c r="J3441" s="52">
        <v>2043.95</v>
      </c>
      <c r="K3441" s="53"/>
      <c r="L3441" s="52">
        <v>0</v>
      </c>
      <c r="M3441" s="1"/>
    </row>
    <row r="3442" ht="57">
      <c r="A3442" s="49"/>
      <c r="B3442" s="49" t="s">
        <v>353</v>
      </c>
      <c r="C3442" s="49" t="s">
        <v>354</v>
      </c>
      <c r="D3442" s="50" t="s">
        <v>252</v>
      </c>
      <c r="E3442" s="51">
        <v>1</v>
      </c>
      <c r="F3442" s="51">
        <v>0</v>
      </c>
      <c r="G3442" s="51">
        <v>0</v>
      </c>
      <c r="H3442" s="52">
        <v>19.100000000000001</v>
      </c>
      <c r="I3442" s="53">
        <v>0.91000000000000003</v>
      </c>
      <c r="J3442" s="52">
        <v>17.379999999999999</v>
      </c>
      <c r="K3442" s="53"/>
      <c r="L3442" s="52">
        <v>0</v>
      </c>
      <c r="M3442" s="1"/>
    </row>
    <row r="3443" ht="42.75">
      <c r="A3443" s="49"/>
      <c r="B3443" s="49" t="s">
        <v>267</v>
      </c>
      <c r="C3443" s="49" t="s">
        <v>268</v>
      </c>
      <c r="D3443" s="50" t="s">
        <v>195</v>
      </c>
      <c r="E3443" s="51">
        <v>0.072999999999999995</v>
      </c>
      <c r="F3443" s="51">
        <v>0</v>
      </c>
      <c r="G3443" s="51">
        <v>0</v>
      </c>
      <c r="H3443" s="52">
        <v>47.259999999999998</v>
      </c>
      <c r="I3443" s="53">
        <v>2.5299999999999998</v>
      </c>
      <c r="J3443" s="52">
        <v>119.56999999999999</v>
      </c>
      <c r="K3443" s="53"/>
      <c r="L3443" s="52">
        <v>0</v>
      </c>
      <c r="M3443" s="1"/>
    </row>
    <row r="3444" ht="28.5">
      <c r="A3444" s="49"/>
      <c r="B3444" s="49" t="s">
        <v>269</v>
      </c>
      <c r="C3444" s="49" t="s">
        <v>270</v>
      </c>
      <c r="D3444" s="50" t="s">
        <v>271</v>
      </c>
      <c r="E3444" s="51">
        <v>0.0044000000000000003</v>
      </c>
      <c r="F3444" s="51">
        <v>0</v>
      </c>
      <c r="G3444" s="51">
        <v>0</v>
      </c>
      <c r="H3444" s="52">
        <v>6052.54</v>
      </c>
      <c r="I3444" s="53">
        <v>1.3799999999999999</v>
      </c>
      <c r="J3444" s="52">
        <v>8352.5100000000002</v>
      </c>
      <c r="K3444" s="53"/>
      <c r="L3444" s="52">
        <v>0</v>
      </c>
      <c r="M3444" s="1"/>
    </row>
    <row r="3445" ht="28.5">
      <c r="A3445" s="49"/>
      <c r="B3445" s="49" t="s">
        <v>330</v>
      </c>
      <c r="C3445" s="64" t="s">
        <v>331</v>
      </c>
      <c r="D3445" s="59" t="s">
        <v>221</v>
      </c>
      <c r="E3445" s="61">
        <v>0.69999999999999996</v>
      </c>
      <c r="F3445" s="61">
        <v>0</v>
      </c>
      <c r="G3445" s="61">
        <v>0</v>
      </c>
      <c r="H3445" s="65">
        <v>123.25</v>
      </c>
      <c r="I3445" s="66">
        <v>1.3100000000000001</v>
      </c>
      <c r="J3445" s="65">
        <v>161.46000000000001</v>
      </c>
      <c r="K3445" s="66"/>
      <c r="L3445" s="65">
        <v>0</v>
      </c>
      <c r="M3445" s="1"/>
    </row>
    <row r="3446">
      <c r="A3446" s="49"/>
      <c r="B3446" s="49"/>
      <c r="C3446" s="63" t="s">
        <v>59</v>
      </c>
      <c r="D3446" s="50"/>
      <c r="E3446" s="51"/>
      <c r="F3446" s="51"/>
      <c r="G3446" s="51"/>
      <c r="H3446" s="52"/>
      <c r="I3446" s="53"/>
      <c r="J3446" s="52"/>
      <c r="K3446" s="53"/>
      <c r="L3446" s="52">
        <v>20020.82</v>
      </c>
      <c r="M3446" s="1"/>
    </row>
    <row r="3447">
      <c r="A3447" s="49"/>
      <c r="B3447" s="49"/>
      <c r="C3447" s="49" t="s">
        <v>60</v>
      </c>
      <c r="D3447" s="50"/>
      <c r="E3447" s="51"/>
      <c r="F3447" s="51"/>
      <c r="G3447" s="51"/>
      <c r="H3447" s="52"/>
      <c r="I3447" s="53"/>
      <c r="J3447" s="52"/>
      <c r="K3447" s="53"/>
      <c r="L3447" s="52">
        <v>16407.610000000001</v>
      </c>
      <c r="M3447" s="1"/>
    </row>
    <row r="3448" ht="28.5">
      <c r="A3448" s="49"/>
      <c r="B3448" s="49" t="s">
        <v>61</v>
      </c>
      <c r="C3448" s="49" t="s">
        <v>62</v>
      </c>
      <c r="D3448" s="50" t="s">
        <v>63</v>
      </c>
      <c r="E3448" s="51">
        <v>111</v>
      </c>
      <c r="F3448" s="51"/>
      <c r="G3448" s="51">
        <v>111</v>
      </c>
      <c r="H3448" s="52"/>
      <c r="I3448" s="53"/>
      <c r="J3448" s="52"/>
      <c r="K3448" s="53"/>
      <c r="L3448" s="52">
        <v>18212.450000000001</v>
      </c>
      <c r="M3448" s="1"/>
    </row>
    <row r="3449" ht="28.5">
      <c r="A3449" s="64"/>
      <c r="B3449" s="64" t="s">
        <v>64</v>
      </c>
      <c r="C3449" s="64" t="s">
        <v>65</v>
      </c>
      <c r="D3449" s="59" t="s">
        <v>63</v>
      </c>
      <c r="E3449" s="61">
        <v>52</v>
      </c>
      <c r="F3449" s="61"/>
      <c r="G3449" s="61">
        <v>52</v>
      </c>
      <c r="H3449" s="65"/>
      <c r="I3449" s="66"/>
      <c r="J3449" s="65"/>
      <c r="K3449" s="66"/>
      <c r="L3449" s="65">
        <v>8531.9599999999991</v>
      </c>
      <c r="M3449" s="1"/>
    </row>
    <row r="3450">
      <c r="C3450" s="67" t="s">
        <v>66</v>
      </c>
      <c r="D3450" s="67"/>
      <c r="E3450" s="67"/>
      <c r="F3450" s="67"/>
      <c r="G3450" s="67"/>
      <c r="H3450" s="67"/>
      <c r="I3450" s="68">
        <v>46765.230000000003</v>
      </c>
      <c r="J3450" s="68"/>
      <c r="K3450" s="68">
        <v>46765.230000000003</v>
      </c>
      <c r="L3450" s="68"/>
      <c r="M3450" s="3">
        <f>K3450*1.0795</f>
        <v>50483.065784999999</v>
      </c>
      <c r="AD3450">
        <v>2047.52</v>
      </c>
      <c r="AE3450">
        <v>959.20000000000005</v>
      </c>
      <c r="AN3450" s="69">
        <v>46765.230000000003</v>
      </c>
      <c r="AO3450" s="69">
        <v>3613.2099999999991</v>
      </c>
      <c r="AQ3450" t="s">
        <v>67</v>
      </c>
      <c r="AR3450" s="69">
        <v>14801.190000000001</v>
      </c>
      <c r="AT3450" s="69">
        <v>1606.4200000000001</v>
      </c>
      <c r="AV3450" t="s">
        <v>67</v>
      </c>
      <c r="AW3450" s="69">
        <v>0</v>
      </c>
      <c r="AZ3450">
        <v>18212.450000000001</v>
      </c>
      <c r="BA3450">
        <v>8531.9599999999991</v>
      </c>
      <c r="CD3450">
        <v>2</v>
      </c>
    </row>
    <row r="3451">
      <c r="M3451" s="1"/>
    </row>
    <row r="3452">
      <c r="M3452" s="1"/>
    </row>
    <row r="3453">
      <c r="M3453" s="1"/>
    </row>
    <row r="3454" ht="16.5">
      <c r="A3454" s="47" t="s">
        <v>575</v>
      </c>
      <c r="B3454" s="47"/>
      <c r="C3454" s="47"/>
      <c r="D3454" s="47"/>
      <c r="E3454" s="47"/>
      <c r="F3454" s="47"/>
      <c r="G3454" s="47"/>
      <c r="H3454" s="47"/>
      <c r="I3454" s="47"/>
      <c r="J3454" s="47"/>
      <c r="K3454" s="47"/>
      <c r="L3454" s="47"/>
      <c r="M3454" s="1"/>
    </row>
    <row r="3455" ht="42.75">
      <c r="A3455" s="48" t="s">
        <v>576</v>
      </c>
      <c r="B3455" s="49" t="s">
        <v>577</v>
      </c>
      <c r="C3455" s="49" t="s">
        <v>578</v>
      </c>
      <c r="D3455" s="50" t="s">
        <v>252</v>
      </c>
      <c r="E3455" s="51">
        <v>1</v>
      </c>
      <c r="F3455" s="51"/>
      <c r="G3455" s="51">
        <v>1</v>
      </c>
      <c r="H3455" s="52"/>
      <c r="I3455" s="53"/>
      <c r="J3455" s="52"/>
      <c r="K3455" s="53"/>
      <c r="L3455" s="52"/>
      <c r="M3455" s="1"/>
    </row>
    <row r="3456" ht="25.5">
      <c r="B3456" s="54" t="s">
        <v>157</v>
      </c>
      <c r="C3456" s="54" t="s">
        <v>158</v>
      </c>
      <c r="D3456" s="54"/>
      <c r="E3456" s="54"/>
      <c r="F3456" s="54"/>
      <c r="G3456" s="54"/>
      <c r="H3456" s="54"/>
      <c r="I3456" s="54"/>
      <c r="J3456" s="54"/>
      <c r="K3456" s="54"/>
      <c r="L3456" s="54"/>
      <c r="M3456" s="1"/>
      <c r="CW3456" s="70" t="s">
        <v>158</v>
      </c>
    </row>
    <row r="3457">
      <c r="A3457" s="55"/>
      <c r="B3457" s="51">
        <v>1</v>
      </c>
      <c r="C3457" s="55" t="s">
        <v>47</v>
      </c>
      <c r="D3457" s="50" t="s">
        <v>48</v>
      </c>
      <c r="E3457" s="56"/>
      <c r="F3457" s="51"/>
      <c r="G3457" s="51">
        <v>0.90000000000000002</v>
      </c>
      <c r="H3457" s="51"/>
      <c r="I3457" s="51"/>
      <c r="J3457" s="51"/>
      <c r="K3457" s="51"/>
      <c r="L3457" s="57">
        <v>431.33999999999997</v>
      </c>
      <c r="M3457" s="1"/>
    </row>
    <row r="3458">
      <c r="A3458" s="49"/>
      <c r="B3458" s="49" t="s">
        <v>212</v>
      </c>
      <c r="C3458" s="49" t="s">
        <v>213</v>
      </c>
      <c r="D3458" s="50" t="s">
        <v>48</v>
      </c>
      <c r="E3458" s="51">
        <v>3</v>
      </c>
      <c r="F3458" s="51">
        <v>0.29999999999999999</v>
      </c>
      <c r="G3458" s="51">
        <v>0.90000000000000002</v>
      </c>
      <c r="H3458" s="52"/>
      <c r="I3458" s="53"/>
      <c r="J3458" s="52">
        <v>479.26999999999998</v>
      </c>
      <c r="K3458" s="53"/>
      <c r="L3458" s="52">
        <v>431.33999999999997</v>
      </c>
      <c r="M3458" s="1"/>
    </row>
    <row r="3459">
      <c r="A3459" s="55"/>
      <c r="B3459" s="51">
        <v>2</v>
      </c>
      <c r="C3459" s="55" t="s">
        <v>51</v>
      </c>
      <c r="D3459" s="50"/>
      <c r="E3459" s="56"/>
      <c r="F3459" s="51"/>
      <c r="G3459" s="51"/>
      <c r="H3459" s="51"/>
      <c r="I3459" s="51"/>
      <c r="J3459" s="51"/>
      <c r="K3459" s="51"/>
      <c r="L3459" s="57">
        <v>175.84999999999997</v>
      </c>
      <c r="M3459" s="1"/>
    </row>
    <row r="3460">
      <c r="A3460" s="55"/>
      <c r="B3460" s="51"/>
      <c r="C3460" s="55" t="s">
        <v>52</v>
      </c>
      <c r="D3460" s="50" t="s">
        <v>48</v>
      </c>
      <c r="E3460" s="56"/>
      <c r="F3460" s="51"/>
      <c r="G3460" s="51">
        <v>0.13800000000000001</v>
      </c>
      <c r="H3460" s="51"/>
      <c r="I3460" s="51"/>
      <c r="J3460" s="51"/>
      <c r="K3460" s="51"/>
      <c r="L3460" s="57">
        <v>85.590000000000003</v>
      </c>
      <c r="M3460" s="1"/>
      <c r="CE3460">
        <v>1</v>
      </c>
    </row>
    <row r="3461" ht="42.75">
      <c r="A3461" s="49"/>
      <c r="B3461" s="49" t="s">
        <v>159</v>
      </c>
      <c r="C3461" s="49" t="s">
        <v>160</v>
      </c>
      <c r="D3461" s="50" t="s">
        <v>55</v>
      </c>
      <c r="E3461" s="51">
        <v>0.46000000000000002</v>
      </c>
      <c r="F3461" s="51">
        <v>0.29999999999999999</v>
      </c>
      <c r="G3461" s="51">
        <v>0.13800000000000001</v>
      </c>
      <c r="H3461" s="52">
        <v>995.50999999999999</v>
      </c>
      <c r="I3461" s="53">
        <v>1.28</v>
      </c>
      <c r="J3461" s="52">
        <v>1274.25</v>
      </c>
      <c r="K3461" s="53"/>
      <c r="L3461" s="52">
        <v>175.84999999999999</v>
      </c>
      <c r="M3461" s="1"/>
    </row>
    <row r="3462" ht="28.5">
      <c r="A3462" s="49"/>
      <c r="B3462" s="49" t="s">
        <v>56</v>
      </c>
      <c r="C3462" s="49" t="s">
        <v>57</v>
      </c>
      <c r="D3462" s="50" t="s">
        <v>48</v>
      </c>
      <c r="E3462" s="51">
        <v>0.46000000000000002</v>
      </c>
      <c r="F3462" s="51">
        <v>0.29999999999999999</v>
      </c>
      <c r="G3462" s="51">
        <v>0.13800000000000001</v>
      </c>
      <c r="H3462" s="52"/>
      <c r="I3462" s="53"/>
      <c r="J3462" s="52">
        <v>620.24000000000001</v>
      </c>
      <c r="K3462" s="53"/>
      <c r="L3462" s="52">
        <v>85.590000000000003</v>
      </c>
      <c r="M3462" s="1"/>
      <c r="CE3462">
        <v>1</v>
      </c>
    </row>
    <row r="3463">
      <c r="A3463" s="55"/>
      <c r="B3463" s="51">
        <v>4</v>
      </c>
      <c r="C3463" s="55" t="s">
        <v>58</v>
      </c>
      <c r="D3463" s="50"/>
      <c r="E3463" s="56"/>
      <c r="F3463" s="51"/>
      <c r="G3463" s="51"/>
      <c r="H3463" s="51"/>
      <c r="I3463" s="51"/>
      <c r="J3463" s="51"/>
      <c r="K3463" s="51"/>
      <c r="L3463" s="57">
        <v>0</v>
      </c>
      <c r="M3463" s="1"/>
    </row>
    <row r="3464">
      <c r="A3464" s="49"/>
      <c r="B3464" s="49" t="s">
        <v>146</v>
      </c>
      <c r="C3464" s="49" t="s">
        <v>147</v>
      </c>
      <c r="D3464" s="50" t="s">
        <v>148</v>
      </c>
      <c r="E3464" s="51">
        <v>4.0000000000000003e-05</v>
      </c>
      <c r="F3464" s="51">
        <v>0</v>
      </c>
      <c r="G3464" s="51">
        <v>0</v>
      </c>
      <c r="H3464" s="52">
        <v>116448.72</v>
      </c>
      <c r="I3464" s="53">
        <v>1.28</v>
      </c>
      <c r="J3464" s="52">
        <v>149054.35999999999</v>
      </c>
      <c r="K3464" s="53"/>
      <c r="L3464" s="52">
        <v>0</v>
      </c>
      <c r="M3464" s="1"/>
    </row>
    <row r="3465">
      <c r="A3465" s="49"/>
      <c r="B3465" s="49" t="s">
        <v>184</v>
      </c>
      <c r="C3465" s="49" t="s">
        <v>185</v>
      </c>
      <c r="D3465" s="50" t="s">
        <v>151</v>
      </c>
      <c r="E3465" s="51">
        <v>0.075999999999999998</v>
      </c>
      <c r="F3465" s="51">
        <v>0</v>
      </c>
      <c r="G3465" s="51">
        <v>0</v>
      </c>
      <c r="H3465" s="52"/>
      <c r="I3465" s="53"/>
      <c r="J3465" s="52">
        <v>54.5</v>
      </c>
      <c r="K3465" s="53"/>
      <c r="L3465" s="52">
        <v>0</v>
      </c>
      <c r="M3465" s="1"/>
    </row>
    <row r="3466">
      <c r="A3466" s="49"/>
      <c r="B3466" s="49" t="s">
        <v>257</v>
      </c>
      <c r="C3466" s="49" t="s">
        <v>258</v>
      </c>
      <c r="D3466" s="50" t="s">
        <v>151</v>
      </c>
      <c r="E3466" s="51">
        <v>0.0070000000000000001</v>
      </c>
      <c r="F3466" s="51">
        <v>0</v>
      </c>
      <c r="G3466" s="51">
        <v>0</v>
      </c>
      <c r="H3466" s="52">
        <v>219.68000000000001</v>
      </c>
      <c r="I3466" s="53">
        <v>0.91000000000000003</v>
      </c>
      <c r="J3466" s="52">
        <v>199.91</v>
      </c>
      <c r="K3466" s="53"/>
      <c r="L3466" s="52">
        <v>0</v>
      </c>
      <c r="M3466" s="1"/>
    </row>
    <row r="3467" ht="42.75">
      <c r="A3467" s="49"/>
      <c r="B3467" s="49" t="s">
        <v>421</v>
      </c>
      <c r="C3467" s="49" t="s">
        <v>422</v>
      </c>
      <c r="D3467" s="50" t="s">
        <v>151</v>
      </c>
      <c r="E3467" s="51">
        <v>0.0080000000000000002</v>
      </c>
      <c r="F3467" s="51">
        <v>0</v>
      </c>
      <c r="G3467" s="51">
        <v>0</v>
      </c>
      <c r="H3467" s="52">
        <v>373.74000000000001</v>
      </c>
      <c r="I3467" s="53">
        <v>1.54</v>
      </c>
      <c r="J3467" s="52">
        <v>575.55999999999995</v>
      </c>
      <c r="K3467" s="53"/>
      <c r="L3467" s="52">
        <v>0</v>
      </c>
      <c r="M3467" s="1"/>
    </row>
    <row r="3468" ht="28.5">
      <c r="A3468" s="49"/>
      <c r="B3468" s="49" t="s">
        <v>423</v>
      </c>
      <c r="C3468" s="49" t="s">
        <v>424</v>
      </c>
      <c r="D3468" s="50" t="s">
        <v>425</v>
      </c>
      <c r="E3468" s="51">
        <v>0.014</v>
      </c>
      <c r="F3468" s="51">
        <v>0</v>
      </c>
      <c r="G3468" s="51">
        <v>0</v>
      </c>
      <c r="H3468" s="52">
        <v>185.31999999999999</v>
      </c>
      <c r="I3468" s="53">
        <v>1.54</v>
      </c>
      <c r="J3468" s="52">
        <v>285.38999999999999</v>
      </c>
      <c r="K3468" s="53"/>
      <c r="L3468" s="52">
        <v>0</v>
      </c>
      <c r="M3468" s="1"/>
    </row>
    <row r="3469" ht="28.5">
      <c r="A3469" s="49"/>
      <c r="B3469" s="49" t="s">
        <v>149</v>
      </c>
      <c r="C3469" s="49" t="s">
        <v>150</v>
      </c>
      <c r="D3469" s="50" t="s">
        <v>151</v>
      </c>
      <c r="E3469" s="51">
        <v>0.13</v>
      </c>
      <c r="F3469" s="51">
        <v>0</v>
      </c>
      <c r="G3469" s="51">
        <v>0</v>
      </c>
      <c r="H3469" s="52">
        <v>870.17999999999995</v>
      </c>
      <c r="I3469" s="53">
        <v>1.6100000000000001</v>
      </c>
      <c r="J3469" s="52">
        <v>1400.99</v>
      </c>
      <c r="K3469" s="53"/>
      <c r="L3469" s="52">
        <v>0</v>
      </c>
      <c r="M3469" s="1"/>
    </row>
    <row r="3470">
      <c r="A3470" s="49"/>
      <c r="B3470" s="49" t="s">
        <v>426</v>
      </c>
      <c r="C3470" s="49" t="s">
        <v>427</v>
      </c>
      <c r="D3470" s="50" t="s">
        <v>271</v>
      </c>
      <c r="E3470" s="51">
        <v>0.021000000000000001</v>
      </c>
      <c r="F3470" s="51">
        <v>0</v>
      </c>
      <c r="G3470" s="51">
        <v>0</v>
      </c>
      <c r="H3470" s="52">
        <v>3581.5700000000002</v>
      </c>
      <c r="I3470" s="53">
        <v>1.3799999999999999</v>
      </c>
      <c r="J3470" s="52">
        <v>4942.5699999999997</v>
      </c>
      <c r="K3470" s="53"/>
      <c r="L3470" s="52">
        <v>0</v>
      </c>
      <c r="M3470" s="1"/>
    </row>
    <row r="3471" ht="28.5">
      <c r="A3471" s="49"/>
      <c r="B3471" s="49" t="s">
        <v>428</v>
      </c>
      <c r="C3471" s="49" t="s">
        <v>429</v>
      </c>
      <c r="D3471" s="50" t="s">
        <v>271</v>
      </c>
      <c r="E3471" s="51">
        <v>0.012</v>
      </c>
      <c r="F3471" s="51">
        <v>0</v>
      </c>
      <c r="G3471" s="51">
        <v>0</v>
      </c>
      <c r="H3471" s="52">
        <v>2191.2800000000002</v>
      </c>
      <c r="I3471" s="53">
        <v>1.24</v>
      </c>
      <c r="J3471" s="52">
        <v>2717.1900000000001</v>
      </c>
      <c r="K3471" s="53"/>
      <c r="L3471" s="52">
        <v>0</v>
      </c>
      <c r="M3471" s="1"/>
    </row>
    <row r="3472" ht="28.5">
      <c r="A3472" s="49"/>
      <c r="B3472" s="49" t="s">
        <v>432</v>
      </c>
      <c r="C3472" s="64" t="s">
        <v>433</v>
      </c>
      <c r="D3472" s="59" t="s">
        <v>271</v>
      </c>
      <c r="E3472" s="61">
        <v>0.001</v>
      </c>
      <c r="F3472" s="61">
        <v>0</v>
      </c>
      <c r="G3472" s="61">
        <v>0</v>
      </c>
      <c r="H3472" s="65">
        <v>493.38999999999999</v>
      </c>
      <c r="I3472" s="66">
        <v>0.94999999999999996</v>
      </c>
      <c r="J3472" s="65">
        <v>468.72000000000003</v>
      </c>
      <c r="K3472" s="66"/>
      <c r="L3472" s="65">
        <v>0</v>
      </c>
      <c r="M3472" s="1"/>
    </row>
    <row r="3473">
      <c r="A3473" s="49"/>
      <c r="B3473" s="49"/>
      <c r="C3473" s="63" t="s">
        <v>59</v>
      </c>
      <c r="D3473" s="50"/>
      <c r="E3473" s="51"/>
      <c r="F3473" s="51"/>
      <c r="G3473" s="51"/>
      <c r="H3473" s="52"/>
      <c r="I3473" s="53"/>
      <c r="J3473" s="52"/>
      <c r="K3473" s="53"/>
      <c r="L3473" s="52">
        <v>692.77999999999997</v>
      </c>
      <c r="M3473" s="1"/>
    </row>
    <row r="3474">
      <c r="A3474" s="49"/>
      <c r="B3474" s="49"/>
      <c r="C3474" s="49" t="s">
        <v>60</v>
      </c>
      <c r="D3474" s="50"/>
      <c r="E3474" s="51"/>
      <c r="F3474" s="51"/>
      <c r="G3474" s="51"/>
      <c r="H3474" s="52"/>
      <c r="I3474" s="53"/>
      <c r="J3474" s="52"/>
      <c r="K3474" s="53"/>
      <c r="L3474" s="52">
        <v>516.92999999999995</v>
      </c>
      <c r="M3474" s="1"/>
    </row>
    <row r="3475" ht="28.5">
      <c r="A3475" s="49"/>
      <c r="B3475" s="49" t="s">
        <v>138</v>
      </c>
      <c r="C3475" s="49" t="s">
        <v>139</v>
      </c>
      <c r="D3475" s="50" t="s">
        <v>63</v>
      </c>
      <c r="E3475" s="51">
        <v>90</v>
      </c>
      <c r="F3475" s="51"/>
      <c r="G3475" s="51">
        <v>90</v>
      </c>
      <c r="H3475" s="52"/>
      <c r="I3475" s="53"/>
      <c r="J3475" s="52"/>
      <c r="K3475" s="53"/>
      <c r="L3475" s="52">
        <v>465.24000000000001</v>
      </c>
      <c r="M3475" s="1"/>
    </row>
    <row r="3476" ht="28.5">
      <c r="A3476" s="64"/>
      <c r="B3476" s="64" t="s">
        <v>140</v>
      </c>
      <c r="C3476" s="64" t="s">
        <v>141</v>
      </c>
      <c r="D3476" s="59" t="s">
        <v>63</v>
      </c>
      <c r="E3476" s="61">
        <v>46</v>
      </c>
      <c r="F3476" s="61"/>
      <c r="G3476" s="61">
        <v>46</v>
      </c>
      <c r="H3476" s="65"/>
      <c r="I3476" s="66"/>
      <c r="J3476" s="65"/>
      <c r="K3476" s="66"/>
      <c r="L3476" s="65">
        <v>237.78999999999999</v>
      </c>
      <c r="M3476" s="1"/>
    </row>
    <row r="3477">
      <c r="C3477" s="67" t="s">
        <v>66</v>
      </c>
      <c r="D3477" s="67"/>
      <c r="E3477" s="67"/>
      <c r="F3477" s="67"/>
      <c r="G3477" s="67"/>
      <c r="H3477" s="67"/>
      <c r="I3477" s="68">
        <v>1395.8099999999997</v>
      </c>
      <c r="J3477" s="68"/>
      <c r="K3477" s="68">
        <v>1395.8099999999997</v>
      </c>
      <c r="L3477" s="68"/>
      <c r="M3477" s="3">
        <f>K3477*1.0795</f>
        <v>1506.7768949999995</v>
      </c>
      <c r="AD3477">
        <v>989.55999999999995</v>
      </c>
      <c r="AE3477">
        <v>505.76999999999998</v>
      </c>
      <c r="AN3477" s="69">
        <v>1395.8099999999997</v>
      </c>
      <c r="AO3477" s="69">
        <v>175.84999999999997</v>
      </c>
      <c r="AQ3477" t="s">
        <v>67</v>
      </c>
      <c r="AR3477" s="69">
        <v>431.33999999999997</v>
      </c>
      <c r="AT3477" s="69">
        <v>85.590000000000003</v>
      </c>
      <c r="AV3477" t="s">
        <v>67</v>
      </c>
      <c r="AW3477" s="69">
        <v>0</v>
      </c>
      <c r="AZ3477">
        <v>465.24000000000001</v>
      </c>
      <c r="BA3477">
        <v>237.78999999999999</v>
      </c>
      <c r="CD3477">
        <v>2</v>
      </c>
    </row>
    <row r="3478" ht="68.25">
      <c r="A3478" s="48" t="s">
        <v>579</v>
      </c>
      <c r="B3478" s="49" t="s">
        <v>577</v>
      </c>
      <c r="C3478" s="49" t="s">
        <v>580</v>
      </c>
      <c r="D3478" s="50" t="s">
        <v>252</v>
      </c>
      <c r="E3478" s="51">
        <v>1</v>
      </c>
      <c r="F3478" s="51"/>
      <c r="G3478" s="51">
        <v>1</v>
      </c>
      <c r="H3478" s="52"/>
      <c r="I3478" s="53"/>
      <c r="J3478" s="52"/>
      <c r="K3478" s="53"/>
      <c r="L3478" s="52"/>
      <c r="M3478" s="1"/>
    </row>
    <row r="3479">
      <c r="A3479" s="55"/>
      <c r="B3479" s="51">
        <v>1</v>
      </c>
      <c r="C3479" s="55" t="s">
        <v>47</v>
      </c>
      <c r="D3479" s="50" t="s">
        <v>48</v>
      </c>
      <c r="E3479" s="56"/>
      <c r="F3479" s="51"/>
      <c r="G3479" s="51">
        <v>3</v>
      </c>
      <c r="H3479" s="51"/>
      <c r="I3479" s="51"/>
      <c r="J3479" s="51"/>
      <c r="K3479" s="51"/>
      <c r="L3479" s="57">
        <v>1437.8099999999999</v>
      </c>
      <c r="M3479" s="1"/>
    </row>
    <row r="3480">
      <c r="A3480" s="49"/>
      <c r="B3480" s="49" t="s">
        <v>212</v>
      </c>
      <c r="C3480" s="49" t="s">
        <v>213</v>
      </c>
      <c r="D3480" s="50" t="s">
        <v>48</v>
      </c>
      <c r="E3480" s="51">
        <v>3</v>
      </c>
      <c r="F3480" s="51"/>
      <c r="G3480" s="51">
        <v>3</v>
      </c>
      <c r="H3480" s="52"/>
      <c r="I3480" s="53"/>
      <c r="J3480" s="52">
        <v>479.26999999999998</v>
      </c>
      <c r="K3480" s="53"/>
      <c r="L3480" s="52">
        <v>1437.8099999999999</v>
      </c>
      <c r="M3480" s="1"/>
    </row>
    <row r="3481">
      <c r="A3481" s="55"/>
      <c r="B3481" s="51">
        <v>2</v>
      </c>
      <c r="C3481" s="55" t="s">
        <v>51</v>
      </c>
      <c r="D3481" s="50"/>
      <c r="E3481" s="56"/>
      <c r="F3481" s="51"/>
      <c r="G3481" s="51"/>
      <c r="H3481" s="51"/>
      <c r="I3481" s="51"/>
      <c r="J3481" s="51"/>
      <c r="K3481" s="51"/>
      <c r="L3481" s="57">
        <v>586.15999999999997</v>
      </c>
      <c r="M3481" s="1"/>
    </row>
    <row r="3482">
      <c r="A3482" s="55"/>
      <c r="B3482" s="51"/>
      <c r="C3482" s="55" t="s">
        <v>52</v>
      </c>
      <c r="D3482" s="50" t="s">
        <v>48</v>
      </c>
      <c r="E3482" s="56"/>
      <c r="F3482" s="51"/>
      <c r="G3482" s="51">
        <v>0.46000000000000002</v>
      </c>
      <c r="H3482" s="51"/>
      <c r="I3482" s="51"/>
      <c r="J3482" s="51"/>
      <c r="K3482" s="51"/>
      <c r="L3482" s="57">
        <v>285.31</v>
      </c>
      <c r="M3482" s="1"/>
      <c r="CE3482">
        <v>1</v>
      </c>
    </row>
    <row r="3483" ht="42.75">
      <c r="A3483" s="49"/>
      <c r="B3483" s="49" t="s">
        <v>159</v>
      </c>
      <c r="C3483" s="49" t="s">
        <v>160</v>
      </c>
      <c r="D3483" s="50" t="s">
        <v>55</v>
      </c>
      <c r="E3483" s="51">
        <v>0.46000000000000002</v>
      </c>
      <c r="F3483" s="51"/>
      <c r="G3483" s="51">
        <v>0.46000000000000002</v>
      </c>
      <c r="H3483" s="52">
        <v>995.50999999999999</v>
      </c>
      <c r="I3483" s="53">
        <v>1.28</v>
      </c>
      <c r="J3483" s="52">
        <v>1274.25</v>
      </c>
      <c r="K3483" s="53"/>
      <c r="L3483" s="52">
        <v>586.15999999999997</v>
      </c>
      <c r="M3483" s="1"/>
    </row>
    <row r="3484" ht="28.5">
      <c r="A3484" s="49"/>
      <c r="B3484" s="49" t="s">
        <v>56</v>
      </c>
      <c r="C3484" s="49" t="s">
        <v>57</v>
      </c>
      <c r="D3484" s="50" t="s">
        <v>48</v>
      </c>
      <c r="E3484" s="51">
        <v>0.46000000000000002</v>
      </c>
      <c r="F3484" s="51"/>
      <c r="G3484" s="51">
        <v>0.46000000000000002</v>
      </c>
      <c r="H3484" s="52"/>
      <c r="I3484" s="53"/>
      <c r="J3484" s="52">
        <v>620.24000000000001</v>
      </c>
      <c r="K3484" s="53"/>
      <c r="L3484" s="52">
        <v>285.31</v>
      </c>
      <c r="M3484" s="1"/>
      <c r="CE3484">
        <v>1</v>
      </c>
    </row>
    <row r="3485">
      <c r="A3485" s="55"/>
      <c r="B3485" s="51">
        <v>4</v>
      </c>
      <c r="C3485" s="55" t="s">
        <v>58</v>
      </c>
      <c r="D3485" s="50"/>
      <c r="E3485" s="56"/>
      <c r="F3485" s="51"/>
      <c r="G3485" s="51"/>
      <c r="H3485" s="51"/>
      <c r="I3485" s="51"/>
      <c r="J3485" s="51"/>
      <c r="K3485" s="51"/>
      <c r="L3485" s="57">
        <v>0</v>
      </c>
      <c r="M3485" s="1"/>
    </row>
    <row r="3486">
      <c r="A3486" s="49"/>
      <c r="B3486" s="49" t="s">
        <v>146</v>
      </c>
      <c r="C3486" s="49" t="s">
        <v>147</v>
      </c>
      <c r="D3486" s="50" t="s">
        <v>148</v>
      </c>
      <c r="E3486" s="51">
        <v>4.0000000000000003e-05</v>
      </c>
      <c r="F3486" s="51">
        <v>0</v>
      </c>
      <c r="G3486" s="51">
        <v>0</v>
      </c>
      <c r="H3486" s="52">
        <v>116448.72</v>
      </c>
      <c r="I3486" s="53">
        <v>1.28</v>
      </c>
      <c r="J3486" s="52">
        <v>149054.35999999999</v>
      </c>
      <c r="K3486" s="53"/>
      <c r="L3486" s="52">
        <v>0</v>
      </c>
      <c r="M3486" s="1"/>
    </row>
    <row r="3487">
      <c r="A3487" s="49"/>
      <c r="B3487" s="49" t="s">
        <v>184</v>
      </c>
      <c r="C3487" s="49" t="s">
        <v>185</v>
      </c>
      <c r="D3487" s="50" t="s">
        <v>151</v>
      </c>
      <c r="E3487" s="51">
        <v>0.075999999999999998</v>
      </c>
      <c r="F3487" s="51">
        <v>0</v>
      </c>
      <c r="G3487" s="51">
        <v>0</v>
      </c>
      <c r="H3487" s="52"/>
      <c r="I3487" s="53"/>
      <c r="J3487" s="52">
        <v>54.5</v>
      </c>
      <c r="K3487" s="53"/>
      <c r="L3487" s="52">
        <v>0</v>
      </c>
      <c r="M3487" s="1"/>
    </row>
    <row r="3488">
      <c r="A3488" s="49"/>
      <c r="B3488" s="49" t="s">
        <v>257</v>
      </c>
      <c r="C3488" s="49" t="s">
        <v>258</v>
      </c>
      <c r="D3488" s="50" t="s">
        <v>151</v>
      </c>
      <c r="E3488" s="51">
        <v>0.0070000000000000001</v>
      </c>
      <c r="F3488" s="51">
        <v>0</v>
      </c>
      <c r="G3488" s="51">
        <v>0</v>
      </c>
      <c r="H3488" s="52">
        <v>219.68000000000001</v>
      </c>
      <c r="I3488" s="53">
        <v>0.91000000000000003</v>
      </c>
      <c r="J3488" s="52">
        <v>199.91</v>
      </c>
      <c r="K3488" s="53"/>
      <c r="L3488" s="52">
        <v>0</v>
      </c>
      <c r="M3488" s="1"/>
    </row>
    <row r="3489" ht="42.75">
      <c r="A3489" s="49"/>
      <c r="B3489" s="49" t="s">
        <v>421</v>
      </c>
      <c r="C3489" s="49" t="s">
        <v>422</v>
      </c>
      <c r="D3489" s="50" t="s">
        <v>151</v>
      </c>
      <c r="E3489" s="51">
        <v>0.0080000000000000002</v>
      </c>
      <c r="F3489" s="51">
        <v>0</v>
      </c>
      <c r="G3489" s="51">
        <v>0</v>
      </c>
      <c r="H3489" s="52">
        <v>373.74000000000001</v>
      </c>
      <c r="I3489" s="53">
        <v>1.54</v>
      </c>
      <c r="J3489" s="52">
        <v>575.55999999999995</v>
      </c>
      <c r="K3489" s="53"/>
      <c r="L3489" s="52">
        <v>0</v>
      </c>
      <c r="M3489" s="1"/>
    </row>
    <row r="3490" ht="28.5">
      <c r="A3490" s="49"/>
      <c r="B3490" s="49" t="s">
        <v>423</v>
      </c>
      <c r="C3490" s="49" t="s">
        <v>424</v>
      </c>
      <c r="D3490" s="50" t="s">
        <v>425</v>
      </c>
      <c r="E3490" s="51">
        <v>0.014</v>
      </c>
      <c r="F3490" s="51">
        <v>0</v>
      </c>
      <c r="G3490" s="51">
        <v>0</v>
      </c>
      <c r="H3490" s="52">
        <v>185.31999999999999</v>
      </c>
      <c r="I3490" s="53">
        <v>1.54</v>
      </c>
      <c r="J3490" s="52">
        <v>285.38999999999999</v>
      </c>
      <c r="K3490" s="53"/>
      <c r="L3490" s="52">
        <v>0</v>
      </c>
      <c r="M3490" s="1"/>
    </row>
    <row r="3491" ht="28.5">
      <c r="A3491" s="49"/>
      <c r="B3491" s="49" t="s">
        <v>149</v>
      </c>
      <c r="C3491" s="49" t="s">
        <v>150</v>
      </c>
      <c r="D3491" s="50" t="s">
        <v>151</v>
      </c>
      <c r="E3491" s="51">
        <v>0.13</v>
      </c>
      <c r="F3491" s="51">
        <v>0</v>
      </c>
      <c r="G3491" s="51">
        <v>0</v>
      </c>
      <c r="H3491" s="52">
        <v>870.17999999999995</v>
      </c>
      <c r="I3491" s="53">
        <v>1.6100000000000001</v>
      </c>
      <c r="J3491" s="52">
        <v>1400.99</v>
      </c>
      <c r="K3491" s="53"/>
      <c r="L3491" s="52">
        <v>0</v>
      </c>
      <c r="M3491" s="1"/>
    </row>
    <row r="3492">
      <c r="A3492" s="49"/>
      <c r="B3492" s="49" t="s">
        <v>426</v>
      </c>
      <c r="C3492" s="49" t="s">
        <v>427</v>
      </c>
      <c r="D3492" s="50" t="s">
        <v>271</v>
      </c>
      <c r="E3492" s="51">
        <v>0.021000000000000001</v>
      </c>
      <c r="F3492" s="51">
        <v>0</v>
      </c>
      <c r="G3492" s="51">
        <v>0</v>
      </c>
      <c r="H3492" s="52">
        <v>3581.5700000000002</v>
      </c>
      <c r="I3492" s="53">
        <v>1.3799999999999999</v>
      </c>
      <c r="J3492" s="52">
        <v>4942.5699999999997</v>
      </c>
      <c r="K3492" s="53"/>
      <c r="L3492" s="52">
        <v>0</v>
      </c>
      <c r="M3492" s="1"/>
    </row>
    <row r="3493" ht="28.5">
      <c r="A3493" s="49"/>
      <c r="B3493" s="49" t="s">
        <v>428</v>
      </c>
      <c r="C3493" s="49" t="s">
        <v>429</v>
      </c>
      <c r="D3493" s="50" t="s">
        <v>271</v>
      </c>
      <c r="E3493" s="51">
        <v>0.012</v>
      </c>
      <c r="F3493" s="51">
        <v>0</v>
      </c>
      <c r="G3493" s="51">
        <v>0</v>
      </c>
      <c r="H3493" s="52">
        <v>2191.2800000000002</v>
      </c>
      <c r="I3493" s="53">
        <v>1.24</v>
      </c>
      <c r="J3493" s="52">
        <v>2717.1900000000001</v>
      </c>
      <c r="K3493" s="53"/>
      <c r="L3493" s="52">
        <v>0</v>
      </c>
      <c r="M3493" s="1"/>
    </row>
    <row r="3494" ht="28.5">
      <c r="A3494" s="49"/>
      <c r="B3494" s="49" t="s">
        <v>432</v>
      </c>
      <c r="C3494" s="64" t="s">
        <v>433</v>
      </c>
      <c r="D3494" s="59" t="s">
        <v>271</v>
      </c>
      <c r="E3494" s="61">
        <v>0.001</v>
      </c>
      <c r="F3494" s="61">
        <v>0</v>
      </c>
      <c r="G3494" s="61">
        <v>0</v>
      </c>
      <c r="H3494" s="65">
        <v>493.38999999999999</v>
      </c>
      <c r="I3494" s="66">
        <v>0.94999999999999996</v>
      </c>
      <c r="J3494" s="65">
        <v>468.72000000000003</v>
      </c>
      <c r="K3494" s="66"/>
      <c r="L3494" s="65">
        <v>0</v>
      </c>
      <c r="M3494" s="1"/>
    </row>
    <row r="3495">
      <c r="A3495" s="49"/>
      <c r="B3495" s="49"/>
      <c r="C3495" s="63" t="s">
        <v>59</v>
      </c>
      <c r="D3495" s="50"/>
      <c r="E3495" s="51"/>
      <c r="F3495" s="51"/>
      <c r="G3495" s="51"/>
      <c r="H3495" s="52"/>
      <c r="I3495" s="53"/>
      <c r="J3495" s="52"/>
      <c r="K3495" s="53"/>
      <c r="L3495" s="52">
        <v>2309.2799999999997</v>
      </c>
      <c r="M3495" s="1"/>
    </row>
    <row r="3496">
      <c r="A3496" s="49"/>
      <c r="B3496" s="49"/>
      <c r="C3496" s="49" t="s">
        <v>60</v>
      </c>
      <c r="D3496" s="50"/>
      <c r="E3496" s="51"/>
      <c r="F3496" s="51"/>
      <c r="G3496" s="51"/>
      <c r="H3496" s="52"/>
      <c r="I3496" s="53"/>
      <c r="J3496" s="52"/>
      <c r="K3496" s="53"/>
      <c r="L3496" s="52">
        <v>1723.1199999999999</v>
      </c>
      <c r="M3496" s="1"/>
    </row>
    <row r="3497" ht="28.5">
      <c r="A3497" s="49"/>
      <c r="B3497" s="49" t="s">
        <v>138</v>
      </c>
      <c r="C3497" s="49" t="s">
        <v>139</v>
      </c>
      <c r="D3497" s="50" t="s">
        <v>63</v>
      </c>
      <c r="E3497" s="51">
        <v>90</v>
      </c>
      <c r="F3497" s="51"/>
      <c r="G3497" s="51">
        <v>90</v>
      </c>
      <c r="H3497" s="52"/>
      <c r="I3497" s="53"/>
      <c r="J3497" s="52"/>
      <c r="K3497" s="53"/>
      <c r="L3497" s="52">
        <v>1550.8099999999999</v>
      </c>
      <c r="M3497" s="1"/>
    </row>
    <row r="3498" ht="28.5">
      <c r="A3498" s="64"/>
      <c r="B3498" s="64" t="s">
        <v>140</v>
      </c>
      <c r="C3498" s="64" t="s">
        <v>141</v>
      </c>
      <c r="D3498" s="59" t="s">
        <v>63</v>
      </c>
      <c r="E3498" s="61">
        <v>46</v>
      </c>
      <c r="F3498" s="61"/>
      <c r="G3498" s="61">
        <v>46</v>
      </c>
      <c r="H3498" s="65"/>
      <c r="I3498" s="66"/>
      <c r="J3498" s="65"/>
      <c r="K3498" s="66"/>
      <c r="L3498" s="65">
        <v>792.63999999999999</v>
      </c>
      <c r="M3498" s="1"/>
    </row>
    <row r="3499">
      <c r="C3499" s="67" t="s">
        <v>66</v>
      </c>
      <c r="D3499" s="67"/>
      <c r="E3499" s="67"/>
      <c r="F3499" s="67"/>
      <c r="G3499" s="67"/>
      <c r="H3499" s="67"/>
      <c r="I3499" s="68">
        <v>4652.7300000000005</v>
      </c>
      <c r="J3499" s="68"/>
      <c r="K3499" s="68">
        <v>4652.7300000000005</v>
      </c>
      <c r="L3499" s="68"/>
      <c r="M3499" s="3">
        <f>K3499*1.0795</f>
        <v>5022.6220350000003</v>
      </c>
      <c r="AD3499">
        <v>989.55999999999995</v>
      </c>
      <c r="AE3499">
        <v>505.76999999999998</v>
      </c>
      <c r="AN3499" s="69">
        <v>4652.7300000000005</v>
      </c>
      <c r="AO3499" s="69">
        <v>586.15999999999997</v>
      </c>
      <c r="AQ3499" t="s">
        <v>67</v>
      </c>
      <c r="AR3499" s="69">
        <v>1437.8099999999999</v>
      </c>
      <c r="AT3499" s="69">
        <v>285.31</v>
      </c>
      <c r="AV3499" t="s">
        <v>67</v>
      </c>
      <c r="AW3499" s="69">
        <v>0</v>
      </c>
      <c r="AZ3499">
        <v>1550.8099999999999</v>
      </c>
      <c r="BA3499">
        <v>792.63999999999999</v>
      </c>
      <c r="CD3499">
        <v>2</v>
      </c>
    </row>
    <row r="3500" ht="42.75">
      <c r="A3500" s="48" t="s">
        <v>581</v>
      </c>
      <c r="B3500" s="49" t="s">
        <v>582</v>
      </c>
      <c r="C3500" s="49" t="s">
        <v>583</v>
      </c>
      <c r="D3500" s="50" t="s">
        <v>252</v>
      </c>
      <c r="E3500" s="51">
        <v>1</v>
      </c>
      <c r="F3500" s="51"/>
      <c r="G3500" s="51">
        <v>1</v>
      </c>
      <c r="H3500" s="52"/>
      <c r="I3500" s="53"/>
      <c r="J3500" s="52"/>
      <c r="K3500" s="53"/>
      <c r="L3500" s="52"/>
      <c r="M3500" s="1"/>
    </row>
    <row r="3501" ht="25.5">
      <c r="B3501" s="54" t="s">
        <v>157</v>
      </c>
      <c r="C3501" s="54" t="s">
        <v>158</v>
      </c>
      <c r="D3501" s="54"/>
      <c r="E3501" s="54"/>
      <c r="F3501" s="54"/>
      <c r="G3501" s="54"/>
      <c r="H3501" s="54"/>
      <c r="I3501" s="54"/>
      <c r="J3501" s="54"/>
      <c r="K3501" s="54"/>
      <c r="L3501" s="54"/>
      <c r="M3501" s="1"/>
      <c r="CW3501" s="70" t="s">
        <v>158</v>
      </c>
    </row>
    <row r="3502">
      <c r="A3502" s="55"/>
      <c r="B3502" s="51">
        <v>1</v>
      </c>
      <c r="C3502" s="55" t="s">
        <v>47</v>
      </c>
      <c r="D3502" s="50" t="s">
        <v>48</v>
      </c>
      <c r="E3502" s="56"/>
      <c r="F3502" s="51"/>
      <c r="G3502" s="51">
        <v>1.5</v>
      </c>
      <c r="H3502" s="51"/>
      <c r="I3502" s="51"/>
      <c r="J3502" s="51"/>
      <c r="K3502" s="51"/>
      <c r="L3502" s="57">
        <v>718.90999999999997</v>
      </c>
      <c r="M3502" s="1"/>
    </row>
    <row r="3503">
      <c r="A3503" s="49"/>
      <c r="B3503" s="49" t="s">
        <v>212</v>
      </c>
      <c r="C3503" s="49" t="s">
        <v>213</v>
      </c>
      <c r="D3503" s="50" t="s">
        <v>48</v>
      </c>
      <c r="E3503" s="51">
        <v>5</v>
      </c>
      <c r="F3503" s="51">
        <v>0.29999999999999999</v>
      </c>
      <c r="G3503" s="51">
        <v>1.5</v>
      </c>
      <c r="H3503" s="52"/>
      <c r="I3503" s="53"/>
      <c r="J3503" s="52">
        <v>479.26999999999998</v>
      </c>
      <c r="K3503" s="53"/>
      <c r="L3503" s="52">
        <v>718.90999999999997</v>
      </c>
      <c r="M3503" s="1"/>
    </row>
    <row r="3504">
      <c r="A3504" s="55"/>
      <c r="B3504" s="51">
        <v>2</v>
      </c>
      <c r="C3504" s="55" t="s">
        <v>51</v>
      </c>
      <c r="D3504" s="50"/>
      <c r="E3504" s="56"/>
      <c r="F3504" s="51"/>
      <c r="G3504" s="51"/>
      <c r="H3504" s="51"/>
      <c r="I3504" s="51"/>
      <c r="J3504" s="51"/>
      <c r="K3504" s="51"/>
      <c r="L3504" s="57">
        <v>168.19999999999999</v>
      </c>
      <c r="M3504" s="1"/>
    </row>
    <row r="3505">
      <c r="A3505" s="55"/>
      <c r="B3505" s="51"/>
      <c r="C3505" s="55" t="s">
        <v>52</v>
      </c>
      <c r="D3505" s="50" t="s">
        <v>48</v>
      </c>
      <c r="E3505" s="56"/>
      <c r="F3505" s="51"/>
      <c r="G3505" s="51">
        <v>0.13200000000000001</v>
      </c>
      <c r="H3505" s="51"/>
      <c r="I3505" s="51"/>
      <c r="J3505" s="51"/>
      <c r="K3505" s="51"/>
      <c r="L3505" s="57">
        <v>81.870000000000005</v>
      </c>
      <c r="M3505" s="1"/>
      <c r="CE3505">
        <v>1</v>
      </c>
    </row>
    <row r="3506" ht="42.75">
      <c r="A3506" s="49"/>
      <c r="B3506" s="49" t="s">
        <v>159</v>
      </c>
      <c r="C3506" s="49" t="s">
        <v>160</v>
      </c>
      <c r="D3506" s="50" t="s">
        <v>55</v>
      </c>
      <c r="E3506" s="51">
        <v>0.44</v>
      </c>
      <c r="F3506" s="51">
        <v>0.29999999999999999</v>
      </c>
      <c r="G3506" s="51">
        <v>0.13200000000000001</v>
      </c>
      <c r="H3506" s="52">
        <v>995.50999999999999</v>
      </c>
      <c r="I3506" s="53">
        <v>1.28</v>
      </c>
      <c r="J3506" s="52">
        <v>1274.25</v>
      </c>
      <c r="K3506" s="53"/>
      <c r="L3506" s="52">
        <v>168.19999999999999</v>
      </c>
      <c r="M3506" s="1"/>
    </row>
    <row r="3507" ht="28.5">
      <c r="A3507" s="49"/>
      <c r="B3507" s="49" t="s">
        <v>56</v>
      </c>
      <c r="C3507" s="49" t="s">
        <v>57</v>
      </c>
      <c r="D3507" s="50" t="s">
        <v>48</v>
      </c>
      <c r="E3507" s="51">
        <v>0.44</v>
      </c>
      <c r="F3507" s="51">
        <v>0.29999999999999999</v>
      </c>
      <c r="G3507" s="51">
        <v>0.13200000000000001</v>
      </c>
      <c r="H3507" s="52"/>
      <c r="I3507" s="53"/>
      <c r="J3507" s="52">
        <v>620.24000000000001</v>
      </c>
      <c r="K3507" s="53"/>
      <c r="L3507" s="52">
        <v>81.870000000000005</v>
      </c>
      <c r="M3507" s="1"/>
      <c r="CE3507">
        <v>1</v>
      </c>
    </row>
    <row r="3508">
      <c r="A3508" s="55"/>
      <c r="B3508" s="51">
        <v>4</v>
      </c>
      <c r="C3508" s="55" t="s">
        <v>58</v>
      </c>
      <c r="D3508" s="50"/>
      <c r="E3508" s="56"/>
      <c r="F3508" s="51"/>
      <c r="G3508" s="51"/>
      <c r="H3508" s="51"/>
      <c r="I3508" s="51"/>
      <c r="J3508" s="51"/>
      <c r="K3508" s="51"/>
      <c r="L3508" s="57">
        <v>0</v>
      </c>
      <c r="M3508" s="1"/>
    </row>
    <row r="3509">
      <c r="A3509" s="49"/>
      <c r="B3509" s="49" t="s">
        <v>146</v>
      </c>
      <c r="C3509" s="49" t="s">
        <v>147</v>
      </c>
      <c r="D3509" s="50" t="s">
        <v>148</v>
      </c>
      <c r="E3509" s="51">
        <v>4.0000000000000003e-05</v>
      </c>
      <c r="F3509" s="51">
        <v>0</v>
      </c>
      <c r="G3509" s="51">
        <v>0</v>
      </c>
      <c r="H3509" s="52">
        <v>116448.72</v>
      </c>
      <c r="I3509" s="53">
        <v>1.28</v>
      </c>
      <c r="J3509" s="52">
        <v>149054.35999999999</v>
      </c>
      <c r="K3509" s="53"/>
      <c r="L3509" s="52">
        <v>0</v>
      </c>
      <c r="M3509" s="1"/>
    </row>
    <row r="3510">
      <c r="A3510" s="49"/>
      <c r="B3510" s="49" t="s">
        <v>184</v>
      </c>
      <c r="C3510" s="49" t="s">
        <v>185</v>
      </c>
      <c r="D3510" s="50" t="s">
        <v>151</v>
      </c>
      <c r="E3510" s="51">
        <v>0.075999999999999998</v>
      </c>
      <c r="F3510" s="51">
        <v>0</v>
      </c>
      <c r="G3510" s="51">
        <v>0</v>
      </c>
      <c r="H3510" s="52"/>
      <c r="I3510" s="53"/>
      <c r="J3510" s="52">
        <v>54.5</v>
      </c>
      <c r="K3510" s="53"/>
      <c r="L3510" s="52">
        <v>0</v>
      </c>
      <c r="M3510" s="1"/>
    </row>
    <row r="3511">
      <c r="A3511" s="49"/>
      <c r="B3511" s="49" t="s">
        <v>257</v>
      </c>
      <c r="C3511" s="49" t="s">
        <v>258</v>
      </c>
      <c r="D3511" s="50" t="s">
        <v>151</v>
      </c>
      <c r="E3511" s="51">
        <v>0.0070000000000000001</v>
      </c>
      <c r="F3511" s="51">
        <v>0</v>
      </c>
      <c r="G3511" s="51">
        <v>0</v>
      </c>
      <c r="H3511" s="52">
        <v>219.68000000000001</v>
      </c>
      <c r="I3511" s="53">
        <v>0.91000000000000003</v>
      </c>
      <c r="J3511" s="52">
        <v>199.91</v>
      </c>
      <c r="K3511" s="53"/>
      <c r="L3511" s="52">
        <v>0</v>
      </c>
      <c r="M3511" s="1"/>
    </row>
    <row r="3512" ht="42.75">
      <c r="A3512" s="49"/>
      <c r="B3512" s="49" t="s">
        <v>421</v>
      </c>
      <c r="C3512" s="49" t="s">
        <v>422</v>
      </c>
      <c r="D3512" s="50" t="s">
        <v>151</v>
      </c>
      <c r="E3512" s="51">
        <v>0.0080000000000000002</v>
      </c>
      <c r="F3512" s="51">
        <v>0</v>
      </c>
      <c r="G3512" s="51">
        <v>0</v>
      </c>
      <c r="H3512" s="52">
        <v>373.74000000000001</v>
      </c>
      <c r="I3512" s="53">
        <v>1.54</v>
      </c>
      <c r="J3512" s="52">
        <v>575.55999999999995</v>
      </c>
      <c r="K3512" s="53"/>
      <c r="L3512" s="52">
        <v>0</v>
      </c>
      <c r="M3512" s="1"/>
    </row>
    <row r="3513" ht="28.5">
      <c r="A3513" s="49"/>
      <c r="B3513" s="49" t="s">
        <v>423</v>
      </c>
      <c r="C3513" s="49" t="s">
        <v>424</v>
      </c>
      <c r="D3513" s="50" t="s">
        <v>425</v>
      </c>
      <c r="E3513" s="51">
        <v>0.028000000000000001</v>
      </c>
      <c r="F3513" s="51">
        <v>0</v>
      </c>
      <c r="G3513" s="51">
        <v>0</v>
      </c>
      <c r="H3513" s="52">
        <v>185.31999999999999</v>
      </c>
      <c r="I3513" s="53">
        <v>1.54</v>
      </c>
      <c r="J3513" s="52">
        <v>285.38999999999999</v>
      </c>
      <c r="K3513" s="53"/>
      <c r="L3513" s="52">
        <v>0</v>
      </c>
      <c r="M3513" s="1"/>
    </row>
    <row r="3514" ht="28.5">
      <c r="A3514" s="49"/>
      <c r="B3514" s="49" t="s">
        <v>149</v>
      </c>
      <c r="C3514" s="49" t="s">
        <v>150</v>
      </c>
      <c r="D3514" s="50" t="s">
        <v>151</v>
      </c>
      <c r="E3514" s="51">
        <v>0.13</v>
      </c>
      <c r="F3514" s="51">
        <v>0</v>
      </c>
      <c r="G3514" s="51">
        <v>0</v>
      </c>
      <c r="H3514" s="52">
        <v>870.17999999999995</v>
      </c>
      <c r="I3514" s="53">
        <v>1.6100000000000001</v>
      </c>
      <c r="J3514" s="52">
        <v>1400.99</v>
      </c>
      <c r="K3514" s="53"/>
      <c r="L3514" s="52">
        <v>0</v>
      </c>
      <c r="M3514" s="1"/>
    </row>
    <row r="3515">
      <c r="A3515" s="49"/>
      <c r="B3515" s="49" t="s">
        <v>426</v>
      </c>
      <c r="C3515" s="49" t="s">
        <v>427</v>
      </c>
      <c r="D3515" s="50" t="s">
        <v>271</v>
      </c>
      <c r="E3515" s="51">
        <v>0.042000000000000003</v>
      </c>
      <c r="F3515" s="51">
        <v>0</v>
      </c>
      <c r="G3515" s="51">
        <v>0</v>
      </c>
      <c r="H3515" s="52">
        <v>3581.5700000000002</v>
      </c>
      <c r="I3515" s="53">
        <v>1.3799999999999999</v>
      </c>
      <c r="J3515" s="52">
        <v>4942.5699999999997</v>
      </c>
      <c r="K3515" s="53"/>
      <c r="L3515" s="52">
        <v>0</v>
      </c>
      <c r="M3515" s="1"/>
    </row>
    <row r="3516" ht="28.5">
      <c r="A3516" s="49"/>
      <c r="B3516" s="49" t="s">
        <v>428</v>
      </c>
      <c r="C3516" s="49" t="s">
        <v>429</v>
      </c>
      <c r="D3516" s="50" t="s">
        <v>271</v>
      </c>
      <c r="E3516" s="51">
        <v>0.024</v>
      </c>
      <c r="F3516" s="51">
        <v>0</v>
      </c>
      <c r="G3516" s="51">
        <v>0</v>
      </c>
      <c r="H3516" s="52">
        <v>2191.2800000000002</v>
      </c>
      <c r="I3516" s="53">
        <v>1.24</v>
      </c>
      <c r="J3516" s="52">
        <v>2717.1900000000001</v>
      </c>
      <c r="K3516" s="53"/>
      <c r="L3516" s="52">
        <v>0</v>
      </c>
      <c r="M3516" s="1"/>
    </row>
    <row r="3517" ht="28.5">
      <c r="A3517" s="49"/>
      <c r="B3517" s="49" t="s">
        <v>432</v>
      </c>
      <c r="C3517" s="64" t="s">
        <v>433</v>
      </c>
      <c r="D3517" s="59" t="s">
        <v>271</v>
      </c>
      <c r="E3517" s="61">
        <v>0.001</v>
      </c>
      <c r="F3517" s="61">
        <v>0</v>
      </c>
      <c r="G3517" s="61">
        <v>0</v>
      </c>
      <c r="H3517" s="65">
        <v>493.38999999999999</v>
      </c>
      <c r="I3517" s="66">
        <v>0.94999999999999996</v>
      </c>
      <c r="J3517" s="65">
        <v>468.72000000000003</v>
      </c>
      <c r="K3517" s="66"/>
      <c r="L3517" s="65">
        <v>0</v>
      </c>
      <c r="M3517" s="1"/>
    </row>
    <row r="3518">
      <c r="A3518" s="49"/>
      <c r="B3518" s="49"/>
      <c r="C3518" s="63" t="s">
        <v>59</v>
      </c>
      <c r="D3518" s="50"/>
      <c r="E3518" s="51"/>
      <c r="F3518" s="51"/>
      <c r="G3518" s="51"/>
      <c r="H3518" s="52"/>
      <c r="I3518" s="53"/>
      <c r="J3518" s="52"/>
      <c r="K3518" s="53"/>
      <c r="L3518" s="52">
        <v>968.9799999999999</v>
      </c>
      <c r="M3518" s="1"/>
    </row>
    <row r="3519">
      <c r="A3519" s="49"/>
      <c r="B3519" s="49"/>
      <c r="C3519" s="49" t="s">
        <v>60</v>
      </c>
      <c r="D3519" s="50"/>
      <c r="E3519" s="51"/>
      <c r="F3519" s="51"/>
      <c r="G3519" s="51"/>
      <c r="H3519" s="52"/>
      <c r="I3519" s="53"/>
      <c r="J3519" s="52"/>
      <c r="K3519" s="53"/>
      <c r="L3519" s="52">
        <v>800.77999999999997</v>
      </c>
      <c r="M3519" s="1"/>
    </row>
    <row r="3520" ht="28.5">
      <c r="A3520" s="49"/>
      <c r="B3520" s="49" t="s">
        <v>138</v>
      </c>
      <c r="C3520" s="49" t="s">
        <v>139</v>
      </c>
      <c r="D3520" s="50" t="s">
        <v>63</v>
      </c>
      <c r="E3520" s="51">
        <v>90</v>
      </c>
      <c r="F3520" s="51"/>
      <c r="G3520" s="51">
        <v>90</v>
      </c>
      <c r="H3520" s="52"/>
      <c r="I3520" s="53"/>
      <c r="J3520" s="52"/>
      <c r="K3520" s="53"/>
      <c r="L3520" s="52">
        <v>720.70000000000005</v>
      </c>
      <c r="M3520" s="1"/>
    </row>
    <row r="3521" ht="28.5">
      <c r="A3521" s="64"/>
      <c r="B3521" s="64" t="s">
        <v>140</v>
      </c>
      <c r="C3521" s="64" t="s">
        <v>141</v>
      </c>
      <c r="D3521" s="59" t="s">
        <v>63</v>
      </c>
      <c r="E3521" s="61">
        <v>46</v>
      </c>
      <c r="F3521" s="61"/>
      <c r="G3521" s="61">
        <v>46</v>
      </c>
      <c r="H3521" s="65"/>
      <c r="I3521" s="66"/>
      <c r="J3521" s="65"/>
      <c r="K3521" s="66"/>
      <c r="L3521" s="65">
        <v>368.36000000000001</v>
      </c>
      <c r="M3521" s="1"/>
    </row>
    <row r="3522">
      <c r="C3522" s="67" t="s">
        <v>66</v>
      </c>
      <c r="D3522" s="67"/>
      <c r="E3522" s="67"/>
      <c r="F3522" s="67"/>
      <c r="G3522" s="67"/>
      <c r="H3522" s="67"/>
      <c r="I3522" s="68">
        <v>2058.04</v>
      </c>
      <c r="J3522" s="68"/>
      <c r="K3522" s="68">
        <v>2058.04</v>
      </c>
      <c r="L3522" s="68"/>
      <c r="M3522" s="3">
        <f>K3522*1.0795</f>
        <v>2221.6541799999995</v>
      </c>
      <c r="AD3522">
        <v>989.55999999999995</v>
      </c>
      <c r="AE3522">
        <v>505.76999999999998</v>
      </c>
      <c r="AN3522" s="69">
        <v>2058.04</v>
      </c>
      <c r="AO3522" s="69">
        <v>168.19999999999999</v>
      </c>
      <c r="AQ3522" t="s">
        <v>67</v>
      </c>
      <c r="AR3522" s="69">
        <v>718.90999999999997</v>
      </c>
      <c r="AT3522" s="69">
        <v>81.870000000000005</v>
      </c>
      <c r="AV3522" t="s">
        <v>67</v>
      </c>
      <c r="AW3522" s="69">
        <v>0</v>
      </c>
      <c r="AZ3522">
        <v>720.70000000000005</v>
      </c>
      <c r="BA3522">
        <v>368.36000000000001</v>
      </c>
      <c r="CD3522">
        <v>2</v>
      </c>
    </row>
    <row r="3523" ht="68.25">
      <c r="A3523" s="48" t="s">
        <v>584</v>
      </c>
      <c r="B3523" s="49" t="s">
        <v>582</v>
      </c>
      <c r="C3523" s="49" t="s">
        <v>585</v>
      </c>
      <c r="D3523" s="50" t="s">
        <v>252</v>
      </c>
      <c r="E3523" s="51">
        <v>1</v>
      </c>
      <c r="F3523" s="51"/>
      <c r="G3523" s="51">
        <v>1</v>
      </c>
      <c r="H3523" s="52"/>
      <c r="I3523" s="53"/>
      <c r="J3523" s="52"/>
      <c r="K3523" s="53"/>
      <c r="L3523" s="52"/>
      <c r="M3523" s="1"/>
    </row>
    <row r="3524">
      <c r="A3524" s="55"/>
      <c r="B3524" s="51">
        <v>1</v>
      </c>
      <c r="C3524" s="55" t="s">
        <v>47</v>
      </c>
      <c r="D3524" s="50" t="s">
        <v>48</v>
      </c>
      <c r="E3524" s="56"/>
      <c r="F3524" s="51"/>
      <c r="G3524" s="51">
        <v>5</v>
      </c>
      <c r="H3524" s="51"/>
      <c r="I3524" s="51"/>
      <c r="J3524" s="51"/>
      <c r="K3524" s="51"/>
      <c r="L3524" s="57">
        <v>2396.3499999999999</v>
      </c>
      <c r="M3524" s="1"/>
    </row>
    <row r="3525">
      <c r="A3525" s="49"/>
      <c r="B3525" s="49" t="s">
        <v>212</v>
      </c>
      <c r="C3525" s="49" t="s">
        <v>213</v>
      </c>
      <c r="D3525" s="50" t="s">
        <v>48</v>
      </c>
      <c r="E3525" s="51">
        <v>5</v>
      </c>
      <c r="F3525" s="51"/>
      <c r="G3525" s="51">
        <v>5</v>
      </c>
      <c r="H3525" s="52"/>
      <c r="I3525" s="53"/>
      <c r="J3525" s="52">
        <v>479.26999999999998</v>
      </c>
      <c r="K3525" s="53"/>
      <c r="L3525" s="52">
        <v>2396.3499999999999</v>
      </c>
      <c r="M3525" s="1"/>
    </row>
    <row r="3526">
      <c r="A3526" s="55"/>
      <c r="B3526" s="51">
        <v>2</v>
      </c>
      <c r="C3526" s="55" t="s">
        <v>51</v>
      </c>
      <c r="D3526" s="50"/>
      <c r="E3526" s="56"/>
      <c r="F3526" s="51"/>
      <c r="G3526" s="51"/>
      <c r="H3526" s="51"/>
      <c r="I3526" s="51"/>
      <c r="J3526" s="51"/>
      <c r="K3526" s="51"/>
      <c r="L3526" s="57">
        <v>560.66999999999996</v>
      </c>
      <c r="M3526" s="1"/>
    </row>
    <row r="3527">
      <c r="A3527" s="55"/>
      <c r="B3527" s="51"/>
      <c r="C3527" s="55" t="s">
        <v>52</v>
      </c>
      <c r="D3527" s="50" t="s">
        <v>48</v>
      </c>
      <c r="E3527" s="56"/>
      <c r="F3527" s="51"/>
      <c r="G3527" s="51">
        <v>0.44</v>
      </c>
      <c r="H3527" s="51"/>
      <c r="I3527" s="51"/>
      <c r="J3527" s="51"/>
      <c r="K3527" s="51"/>
      <c r="L3527" s="57">
        <v>272.91000000000003</v>
      </c>
      <c r="M3527" s="1"/>
      <c r="CE3527">
        <v>1</v>
      </c>
    </row>
    <row r="3528" ht="42.75">
      <c r="A3528" s="49"/>
      <c r="B3528" s="49" t="s">
        <v>159</v>
      </c>
      <c r="C3528" s="49" t="s">
        <v>160</v>
      </c>
      <c r="D3528" s="50" t="s">
        <v>55</v>
      </c>
      <c r="E3528" s="51">
        <v>0.44</v>
      </c>
      <c r="F3528" s="51"/>
      <c r="G3528" s="51">
        <v>0.44</v>
      </c>
      <c r="H3528" s="52">
        <v>995.50999999999999</v>
      </c>
      <c r="I3528" s="53">
        <v>1.28</v>
      </c>
      <c r="J3528" s="52">
        <v>1274.25</v>
      </c>
      <c r="K3528" s="53"/>
      <c r="L3528" s="52">
        <v>560.66999999999996</v>
      </c>
      <c r="M3528" s="1"/>
    </row>
    <row r="3529" ht="28.5">
      <c r="A3529" s="49"/>
      <c r="B3529" s="49" t="s">
        <v>56</v>
      </c>
      <c r="C3529" s="49" t="s">
        <v>57</v>
      </c>
      <c r="D3529" s="50" t="s">
        <v>48</v>
      </c>
      <c r="E3529" s="51">
        <v>0.44</v>
      </c>
      <c r="F3529" s="51"/>
      <c r="G3529" s="51">
        <v>0.44</v>
      </c>
      <c r="H3529" s="52"/>
      <c r="I3529" s="53"/>
      <c r="J3529" s="52">
        <v>620.24000000000001</v>
      </c>
      <c r="K3529" s="53"/>
      <c r="L3529" s="52">
        <v>272.91000000000003</v>
      </c>
      <c r="M3529" s="1"/>
      <c r="CE3529">
        <v>1</v>
      </c>
    </row>
    <row r="3530">
      <c r="A3530" s="55"/>
      <c r="B3530" s="51">
        <v>4</v>
      </c>
      <c r="C3530" s="55" t="s">
        <v>58</v>
      </c>
      <c r="D3530" s="50"/>
      <c r="E3530" s="56"/>
      <c r="F3530" s="51"/>
      <c r="G3530" s="51"/>
      <c r="H3530" s="51"/>
      <c r="I3530" s="51"/>
      <c r="J3530" s="51"/>
      <c r="K3530" s="51"/>
      <c r="L3530" s="57">
        <v>0</v>
      </c>
      <c r="M3530" s="1"/>
    </row>
    <row r="3531">
      <c r="A3531" s="49"/>
      <c r="B3531" s="49" t="s">
        <v>146</v>
      </c>
      <c r="C3531" s="49" t="s">
        <v>147</v>
      </c>
      <c r="D3531" s="50" t="s">
        <v>148</v>
      </c>
      <c r="E3531" s="51">
        <v>4.0000000000000003e-05</v>
      </c>
      <c r="F3531" s="51">
        <v>0</v>
      </c>
      <c r="G3531" s="51">
        <v>0</v>
      </c>
      <c r="H3531" s="52">
        <v>116448.72</v>
      </c>
      <c r="I3531" s="53">
        <v>1.28</v>
      </c>
      <c r="J3531" s="52">
        <v>149054.35999999999</v>
      </c>
      <c r="K3531" s="53"/>
      <c r="L3531" s="52">
        <v>0</v>
      </c>
      <c r="M3531" s="1"/>
    </row>
    <row r="3532">
      <c r="A3532" s="49"/>
      <c r="B3532" s="49" t="s">
        <v>184</v>
      </c>
      <c r="C3532" s="49" t="s">
        <v>185</v>
      </c>
      <c r="D3532" s="50" t="s">
        <v>151</v>
      </c>
      <c r="E3532" s="51">
        <v>0.075999999999999998</v>
      </c>
      <c r="F3532" s="51">
        <v>0</v>
      </c>
      <c r="G3532" s="51">
        <v>0</v>
      </c>
      <c r="H3532" s="52"/>
      <c r="I3532" s="53"/>
      <c r="J3532" s="52">
        <v>54.5</v>
      </c>
      <c r="K3532" s="53"/>
      <c r="L3532" s="52">
        <v>0</v>
      </c>
      <c r="M3532" s="1"/>
    </row>
    <row r="3533">
      <c r="A3533" s="49"/>
      <c r="B3533" s="49" t="s">
        <v>257</v>
      </c>
      <c r="C3533" s="49" t="s">
        <v>258</v>
      </c>
      <c r="D3533" s="50" t="s">
        <v>151</v>
      </c>
      <c r="E3533" s="51">
        <v>0.0070000000000000001</v>
      </c>
      <c r="F3533" s="51">
        <v>0</v>
      </c>
      <c r="G3533" s="51">
        <v>0</v>
      </c>
      <c r="H3533" s="52">
        <v>219.68000000000001</v>
      </c>
      <c r="I3533" s="53">
        <v>0.91000000000000003</v>
      </c>
      <c r="J3533" s="52">
        <v>199.91</v>
      </c>
      <c r="K3533" s="53"/>
      <c r="L3533" s="52">
        <v>0</v>
      </c>
      <c r="M3533" s="1"/>
    </row>
    <row r="3534" ht="42.75">
      <c r="A3534" s="49"/>
      <c r="B3534" s="49" t="s">
        <v>421</v>
      </c>
      <c r="C3534" s="49" t="s">
        <v>422</v>
      </c>
      <c r="D3534" s="50" t="s">
        <v>151</v>
      </c>
      <c r="E3534" s="51">
        <v>0.0080000000000000002</v>
      </c>
      <c r="F3534" s="51">
        <v>0</v>
      </c>
      <c r="G3534" s="51">
        <v>0</v>
      </c>
      <c r="H3534" s="52">
        <v>373.74000000000001</v>
      </c>
      <c r="I3534" s="53">
        <v>1.54</v>
      </c>
      <c r="J3534" s="52">
        <v>575.55999999999995</v>
      </c>
      <c r="K3534" s="53"/>
      <c r="L3534" s="52">
        <v>0</v>
      </c>
      <c r="M3534" s="1"/>
    </row>
    <row r="3535" ht="28.5">
      <c r="A3535" s="49"/>
      <c r="B3535" s="49" t="s">
        <v>423</v>
      </c>
      <c r="C3535" s="49" t="s">
        <v>424</v>
      </c>
      <c r="D3535" s="50" t="s">
        <v>425</v>
      </c>
      <c r="E3535" s="51">
        <v>0.028000000000000001</v>
      </c>
      <c r="F3535" s="51">
        <v>0</v>
      </c>
      <c r="G3535" s="51">
        <v>0</v>
      </c>
      <c r="H3535" s="52">
        <v>185.31999999999999</v>
      </c>
      <c r="I3535" s="53">
        <v>1.54</v>
      </c>
      <c r="J3535" s="52">
        <v>285.38999999999999</v>
      </c>
      <c r="K3535" s="53"/>
      <c r="L3535" s="52">
        <v>0</v>
      </c>
      <c r="M3535" s="1"/>
    </row>
    <row r="3536" ht="28.5">
      <c r="A3536" s="49"/>
      <c r="B3536" s="49" t="s">
        <v>149</v>
      </c>
      <c r="C3536" s="49" t="s">
        <v>150</v>
      </c>
      <c r="D3536" s="50" t="s">
        <v>151</v>
      </c>
      <c r="E3536" s="51">
        <v>0.13</v>
      </c>
      <c r="F3536" s="51">
        <v>0</v>
      </c>
      <c r="G3536" s="51">
        <v>0</v>
      </c>
      <c r="H3536" s="52">
        <v>870.17999999999995</v>
      </c>
      <c r="I3536" s="53">
        <v>1.6100000000000001</v>
      </c>
      <c r="J3536" s="52">
        <v>1400.99</v>
      </c>
      <c r="K3536" s="53"/>
      <c r="L3536" s="52">
        <v>0</v>
      </c>
      <c r="M3536" s="1"/>
    </row>
    <row r="3537">
      <c r="A3537" s="49"/>
      <c r="B3537" s="49" t="s">
        <v>426</v>
      </c>
      <c r="C3537" s="49" t="s">
        <v>427</v>
      </c>
      <c r="D3537" s="50" t="s">
        <v>271</v>
      </c>
      <c r="E3537" s="51">
        <v>0.042000000000000003</v>
      </c>
      <c r="F3537" s="51">
        <v>0</v>
      </c>
      <c r="G3537" s="51">
        <v>0</v>
      </c>
      <c r="H3537" s="52">
        <v>3581.5700000000002</v>
      </c>
      <c r="I3537" s="53">
        <v>1.3799999999999999</v>
      </c>
      <c r="J3537" s="52">
        <v>4942.5699999999997</v>
      </c>
      <c r="K3537" s="53"/>
      <c r="L3537" s="52">
        <v>0</v>
      </c>
      <c r="M3537" s="1"/>
    </row>
    <row r="3538" ht="28.5">
      <c r="A3538" s="49"/>
      <c r="B3538" s="49" t="s">
        <v>428</v>
      </c>
      <c r="C3538" s="49" t="s">
        <v>429</v>
      </c>
      <c r="D3538" s="50" t="s">
        <v>271</v>
      </c>
      <c r="E3538" s="51">
        <v>0.024</v>
      </c>
      <c r="F3538" s="51">
        <v>0</v>
      </c>
      <c r="G3538" s="51">
        <v>0</v>
      </c>
      <c r="H3538" s="52">
        <v>2191.2800000000002</v>
      </c>
      <c r="I3538" s="53">
        <v>1.24</v>
      </c>
      <c r="J3538" s="52">
        <v>2717.1900000000001</v>
      </c>
      <c r="K3538" s="53"/>
      <c r="L3538" s="52">
        <v>0</v>
      </c>
      <c r="M3538" s="1"/>
    </row>
    <row r="3539" ht="28.5">
      <c r="A3539" s="49"/>
      <c r="B3539" s="49" t="s">
        <v>432</v>
      </c>
      <c r="C3539" s="64" t="s">
        <v>433</v>
      </c>
      <c r="D3539" s="59" t="s">
        <v>271</v>
      </c>
      <c r="E3539" s="61">
        <v>0.001</v>
      </c>
      <c r="F3539" s="61">
        <v>0</v>
      </c>
      <c r="G3539" s="61">
        <v>0</v>
      </c>
      <c r="H3539" s="65">
        <v>493.38999999999999</v>
      </c>
      <c r="I3539" s="66">
        <v>0.94999999999999996</v>
      </c>
      <c r="J3539" s="65">
        <v>468.72000000000003</v>
      </c>
      <c r="K3539" s="66"/>
      <c r="L3539" s="65">
        <v>0</v>
      </c>
      <c r="M3539" s="1"/>
    </row>
    <row r="3540">
      <c r="A3540" s="49"/>
      <c r="B3540" s="49"/>
      <c r="C3540" s="63" t="s">
        <v>59</v>
      </c>
      <c r="D3540" s="50"/>
      <c r="E3540" s="51"/>
      <c r="F3540" s="51"/>
      <c r="G3540" s="51"/>
      <c r="H3540" s="52"/>
      <c r="I3540" s="53"/>
      <c r="J3540" s="52"/>
      <c r="K3540" s="53"/>
      <c r="L3540" s="52">
        <v>3229.9299999999998</v>
      </c>
      <c r="M3540" s="1"/>
    </row>
    <row r="3541">
      <c r="A3541" s="49"/>
      <c r="B3541" s="49"/>
      <c r="C3541" s="49" t="s">
        <v>60</v>
      </c>
      <c r="D3541" s="50"/>
      <c r="E3541" s="51"/>
      <c r="F3541" s="51"/>
      <c r="G3541" s="51"/>
      <c r="H3541" s="52"/>
      <c r="I3541" s="53"/>
      <c r="J3541" s="52"/>
      <c r="K3541" s="53"/>
      <c r="L3541" s="52">
        <v>2669.2599999999998</v>
      </c>
      <c r="M3541" s="1"/>
    </row>
    <row r="3542" ht="28.5">
      <c r="A3542" s="49"/>
      <c r="B3542" s="49" t="s">
        <v>138</v>
      </c>
      <c r="C3542" s="49" t="s">
        <v>139</v>
      </c>
      <c r="D3542" s="50" t="s">
        <v>63</v>
      </c>
      <c r="E3542" s="51">
        <v>90</v>
      </c>
      <c r="F3542" s="51"/>
      <c r="G3542" s="51">
        <v>90</v>
      </c>
      <c r="H3542" s="52"/>
      <c r="I3542" s="53"/>
      <c r="J3542" s="52"/>
      <c r="K3542" s="53"/>
      <c r="L3542" s="52">
        <v>2402.3299999999999</v>
      </c>
      <c r="M3542" s="1"/>
    </row>
    <row r="3543" ht="28.5">
      <c r="A3543" s="64"/>
      <c r="B3543" s="64" t="s">
        <v>140</v>
      </c>
      <c r="C3543" s="64" t="s">
        <v>141</v>
      </c>
      <c r="D3543" s="59" t="s">
        <v>63</v>
      </c>
      <c r="E3543" s="61">
        <v>46</v>
      </c>
      <c r="F3543" s="61"/>
      <c r="G3543" s="61">
        <v>46</v>
      </c>
      <c r="H3543" s="65"/>
      <c r="I3543" s="66"/>
      <c r="J3543" s="65"/>
      <c r="K3543" s="66"/>
      <c r="L3543" s="65">
        <v>1227.8599999999999</v>
      </c>
      <c r="M3543" s="1"/>
    </row>
    <row r="3544">
      <c r="C3544" s="67" t="s">
        <v>66</v>
      </c>
      <c r="D3544" s="67"/>
      <c r="E3544" s="67"/>
      <c r="F3544" s="67"/>
      <c r="G3544" s="67"/>
      <c r="H3544" s="67"/>
      <c r="I3544" s="68">
        <v>6860.1199999999999</v>
      </c>
      <c r="J3544" s="68"/>
      <c r="K3544" s="68">
        <v>6860.1199999999999</v>
      </c>
      <c r="L3544" s="68"/>
      <c r="M3544" s="3">
        <f>K3544*1.0795</f>
        <v>7405.4995399999989</v>
      </c>
      <c r="AD3544">
        <v>989.55999999999995</v>
      </c>
      <c r="AE3544">
        <v>505.76999999999998</v>
      </c>
      <c r="AN3544" s="69">
        <v>6860.1199999999999</v>
      </c>
      <c r="AO3544" s="69">
        <v>560.66999999999996</v>
      </c>
      <c r="AQ3544" t="s">
        <v>67</v>
      </c>
      <c r="AR3544" s="69">
        <v>2396.3499999999999</v>
      </c>
      <c r="AT3544" s="69">
        <v>272.91000000000003</v>
      </c>
      <c r="AV3544" t="s">
        <v>67</v>
      </c>
      <c r="AW3544" s="69">
        <v>0</v>
      </c>
      <c r="AZ3544">
        <v>2402.3299999999999</v>
      </c>
      <c r="BA3544">
        <v>1227.8599999999999</v>
      </c>
      <c r="CD3544">
        <v>2</v>
      </c>
    </row>
    <row r="3545" ht="42.75">
      <c r="A3545" s="48" t="s">
        <v>586</v>
      </c>
      <c r="B3545" s="49" t="s">
        <v>587</v>
      </c>
      <c r="C3545" s="49" t="s">
        <v>588</v>
      </c>
      <c r="D3545" s="50" t="s">
        <v>252</v>
      </c>
      <c r="E3545" s="51">
        <v>1</v>
      </c>
      <c r="F3545" s="51"/>
      <c r="G3545" s="51">
        <v>1</v>
      </c>
      <c r="H3545" s="52"/>
      <c r="I3545" s="53"/>
      <c r="J3545" s="52"/>
      <c r="K3545" s="53"/>
      <c r="L3545" s="52"/>
      <c r="M3545" s="1"/>
    </row>
    <row r="3546" ht="25.5">
      <c r="B3546" s="54" t="s">
        <v>157</v>
      </c>
      <c r="C3546" s="54" t="s">
        <v>158</v>
      </c>
      <c r="D3546" s="54"/>
      <c r="E3546" s="54"/>
      <c r="F3546" s="54"/>
      <c r="G3546" s="54"/>
      <c r="H3546" s="54"/>
      <c r="I3546" s="54"/>
      <c r="J3546" s="54"/>
      <c r="K3546" s="54"/>
      <c r="L3546" s="54"/>
      <c r="M3546" s="1"/>
      <c r="CW3546" s="70" t="s">
        <v>158</v>
      </c>
    </row>
    <row r="3547">
      <c r="A3547" s="55"/>
      <c r="B3547" s="51">
        <v>1</v>
      </c>
      <c r="C3547" s="55" t="s">
        <v>47</v>
      </c>
      <c r="D3547" s="50" t="s">
        <v>48</v>
      </c>
      <c r="E3547" s="56"/>
      <c r="F3547" s="51"/>
      <c r="G3547" s="51">
        <v>2.1000000000000001</v>
      </c>
      <c r="H3547" s="51"/>
      <c r="I3547" s="51"/>
      <c r="J3547" s="51"/>
      <c r="K3547" s="51"/>
      <c r="L3547" s="57">
        <v>1006.47</v>
      </c>
      <c r="M3547" s="1"/>
    </row>
    <row r="3548">
      <c r="A3548" s="49"/>
      <c r="B3548" s="49" t="s">
        <v>212</v>
      </c>
      <c r="C3548" s="49" t="s">
        <v>213</v>
      </c>
      <c r="D3548" s="50" t="s">
        <v>48</v>
      </c>
      <c r="E3548" s="51">
        <v>7</v>
      </c>
      <c r="F3548" s="51">
        <v>0.29999999999999999</v>
      </c>
      <c r="G3548" s="51">
        <v>2.1000000000000001</v>
      </c>
      <c r="H3548" s="52"/>
      <c r="I3548" s="53"/>
      <c r="J3548" s="52">
        <v>479.26999999999998</v>
      </c>
      <c r="K3548" s="53"/>
      <c r="L3548" s="52">
        <v>1006.47</v>
      </c>
      <c r="M3548" s="1"/>
    </row>
    <row r="3549">
      <c r="A3549" s="55"/>
      <c r="B3549" s="51">
        <v>2</v>
      </c>
      <c r="C3549" s="55" t="s">
        <v>51</v>
      </c>
      <c r="D3549" s="50"/>
      <c r="E3549" s="56"/>
      <c r="F3549" s="51"/>
      <c r="G3549" s="51"/>
      <c r="H3549" s="51"/>
      <c r="I3549" s="51"/>
      <c r="J3549" s="51"/>
      <c r="K3549" s="51"/>
      <c r="L3549" s="57">
        <v>214.06999999999996</v>
      </c>
      <c r="M3549" s="1"/>
    </row>
    <row r="3550">
      <c r="A3550" s="55"/>
      <c r="B3550" s="51"/>
      <c r="C3550" s="55" t="s">
        <v>52</v>
      </c>
      <c r="D3550" s="50" t="s">
        <v>48</v>
      </c>
      <c r="E3550" s="56"/>
      <c r="F3550" s="51"/>
      <c r="G3550" s="51">
        <v>0.16800000000000001</v>
      </c>
      <c r="H3550" s="51"/>
      <c r="I3550" s="51"/>
      <c r="J3550" s="51"/>
      <c r="K3550" s="51"/>
      <c r="L3550" s="57">
        <v>104.2</v>
      </c>
      <c r="M3550" s="1"/>
      <c r="CE3550">
        <v>1</v>
      </c>
    </row>
    <row r="3551" ht="42.75">
      <c r="A3551" s="49"/>
      <c r="B3551" s="49" t="s">
        <v>159</v>
      </c>
      <c r="C3551" s="49" t="s">
        <v>160</v>
      </c>
      <c r="D3551" s="50" t="s">
        <v>55</v>
      </c>
      <c r="E3551" s="51">
        <v>0.56000000000000005</v>
      </c>
      <c r="F3551" s="51">
        <v>0.29999999999999999</v>
      </c>
      <c r="G3551" s="51">
        <v>0.16800000000000001</v>
      </c>
      <c r="H3551" s="52">
        <v>995.50999999999999</v>
      </c>
      <c r="I3551" s="53">
        <v>1.28</v>
      </c>
      <c r="J3551" s="52">
        <v>1274.25</v>
      </c>
      <c r="K3551" s="53"/>
      <c r="L3551" s="52">
        <v>214.06999999999999</v>
      </c>
      <c r="M3551" s="1"/>
    </row>
    <row r="3552" ht="28.5">
      <c r="A3552" s="49"/>
      <c r="B3552" s="49" t="s">
        <v>56</v>
      </c>
      <c r="C3552" s="49" t="s">
        <v>57</v>
      </c>
      <c r="D3552" s="50" t="s">
        <v>48</v>
      </c>
      <c r="E3552" s="51">
        <v>0.56000000000000005</v>
      </c>
      <c r="F3552" s="51">
        <v>0.29999999999999999</v>
      </c>
      <c r="G3552" s="51">
        <v>0.16800000000000001</v>
      </c>
      <c r="H3552" s="52"/>
      <c r="I3552" s="53"/>
      <c r="J3552" s="52">
        <v>620.24000000000001</v>
      </c>
      <c r="K3552" s="53"/>
      <c r="L3552" s="52">
        <v>104.2</v>
      </c>
      <c r="M3552" s="1"/>
      <c r="CE3552">
        <v>1</v>
      </c>
    </row>
    <row r="3553">
      <c r="A3553" s="55"/>
      <c r="B3553" s="51">
        <v>4</v>
      </c>
      <c r="C3553" s="55" t="s">
        <v>58</v>
      </c>
      <c r="D3553" s="50"/>
      <c r="E3553" s="56"/>
      <c r="F3553" s="51"/>
      <c r="G3553" s="51"/>
      <c r="H3553" s="51"/>
      <c r="I3553" s="51"/>
      <c r="J3553" s="51"/>
      <c r="K3553" s="51"/>
      <c r="L3553" s="57">
        <v>0</v>
      </c>
      <c r="M3553" s="1"/>
    </row>
    <row r="3554">
      <c r="A3554" s="49"/>
      <c r="B3554" s="49" t="s">
        <v>146</v>
      </c>
      <c r="C3554" s="49" t="s">
        <v>147</v>
      </c>
      <c r="D3554" s="50" t="s">
        <v>148</v>
      </c>
      <c r="E3554" s="51">
        <v>4.0000000000000003e-05</v>
      </c>
      <c r="F3554" s="51">
        <v>0</v>
      </c>
      <c r="G3554" s="51">
        <v>0</v>
      </c>
      <c r="H3554" s="52">
        <v>116448.72</v>
      </c>
      <c r="I3554" s="53">
        <v>1.28</v>
      </c>
      <c r="J3554" s="52">
        <v>149054.35999999999</v>
      </c>
      <c r="K3554" s="53"/>
      <c r="L3554" s="52">
        <v>0</v>
      </c>
      <c r="M3554" s="1"/>
    </row>
    <row r="3555">
      <c r="A3555" s="49"/>
      <c r="B3555" s="49" t="s">
        <v>184</v>
      </c>
      <c r="C3555" s="49" t="s">
        <v>185</v>
      </c>
      <c r="D3555" s="50" t="s">
        <v>151</v>
      </c>
      <c r="E3555" s="51">
        <v>0.075999999999999998</v>
      </c>
      <c r="F3555" s="51">
        <v>0</v>
      </c>
      <c r="G3555" s="51">
        <v>0</v>
      </c>
      <c r="H3555" s="52"/>
      <c r="I3555" s="53"/>
      <c r="J3555" s="52">
        <v>54.5</v>
      </c>
      <c r="K3555" s="53"/>
      <c r="L3555" s="52">
        <v>0</v>
      </c>
      <c r="M3555" s="1"/>
    </row>
    <row r="3556">
      <c r="A3556" s="49"/>
      <c r="B3556" s="49" t="s">
        <v>257</v>
      </c>
      <c r="C3556" s="49" t="s">
        <v>258</v>
      </c>
      <c r="D3556" s="50" t="s">
        <v>151</v>
      </c>
      <c r="E3556" s="51">
        <v>0.0070000000000000001</v>
      </c>
      <c r="F3556" s="51">
        <v>0</v>
      </c>
      <c r="G3556" s="51">
        <v>0</v>
      </c>
      <c r="H3556" s="52">
        <v>219.68000000000001</v>
      </c>
      <c r="I3556" s="53">
        <v>0.91000000000000003</v>
      </c>
      <c r="J3556" s="52">
        <v>199.91</v>
      </c>
      <c r="K3556" s="53"/>
      <c r="L3556" s="52">
        <v>0</v>
      </c>
      <c r="M3556" s="1"/>
    </row>
    <row r="3557" ht="42.75">
      <c r="A3557" s="49"/>
      <c r="B3557" s="49" t="s">
        <v>421</v>
      </c>
      <c r="C3557" s="49" t="s">
        <v>422</v>
      </c>
      <c r="D3557" s="50" t="s">
        <v>151</v>
      </c>
      <c r="E3557" s="51">
        <v>0.0080000000000000002</v>
      </c>
      <c r="F3557" s="51">
        <v>0</v>
      </c>
      <c r="G3557" s="51">
        <v>0</v>
      </c>
      <c r="H3557" s="52">
        <v>373.74000000000001</v>
      </c>
      <c r="I3557" s="53">
        <v>1.54</v>
      </c>
      <c r="J3557" s="52">
        <v>575.55999999999995</v>
      </c>
      <c r="K3557" s="53"/>
      <c r="L3557" s="52">
        <v>0</v>
      </c>
      <c r="M3557" s="1"/>
    </row>
    <row r="3558" ht="28.5">
      <c r="A3558" s="49"/>
      <c r="B3558" s="49" t="s">
        <v>423</v>
      </c>
      <c r="C3558" s="49" t="s">
        <v>424</v>
      </c>
      <c r="D3558" s="50" t="s">
        <v>425</v>
      </c>
      <c r="E3558" s="51">
        <v>0.028000000000000001</v>
      </c>
      <c r="F3558" s="51">
        <v>0</v>
      </c>
      <c r="G3558" s="51">
        <v>0</v>
      </c>
      <c r="H3558" s="52">
        <v>185.31999999999999</v>
      </c>
      <c r="I3558" s="53">
        <v>1.54</v>
      </c>
      <c r="J3558" s="52">
        <v>285.38999999999999</v>
      </c>
      <c r="K3558" s="53"/>
      <c r="L3558" s="52">
        <v>0</v>
      </c>
      <c r="M3558" s="1"/>
    </row>
    <row r="3559" ht="28.5">
      <c r="A3559" s="49"/>
      <c r="B3559" s="49" t="s">
        <v>149</v>
      </c>
      <c r="C3559" s="49" t="s">
        <v>150</v>
      </c>
      <c r="D3559" s="50" t="s">
        <v>151</v>
      </c>
      <c r="E3559" s="51">
        <v>0.14999999999999999</v>
      </c>
      <c r="F3559" s="51">
        <v>0</v>
      </c>
      <c r="G3559" s="51">
        <v>0</v>
      </c>
      <c r="H3559" s="52">
        <v>870.17999999999995</v>
      </c>
      <c r="I3559" s="53">
        <v>1.6100000000000001</v>
      </c>
      <c r="J3559" s="52">
        <v>1400.99</v>
      </c>
      <c r="K3559" s="53"/>
      <c r="L3559" s="52">
        <v>0</v>
      </c>
      <c r="M3559" s="1"/>
    </row>
    <row r="3560">
      <c r="A3560" s="49"/>
      <c r="B3560" s="49" t="s">
        <v>426</v>
      </c>
      <c r="C3560" s="49" t="s">
        <v>427</v>
      </c>
      <c r="D3560" s="50" t="s">
        <v>271</v>
      </c>
      <c r="E3560" s="51">
        <v>0.063</v>
      </c>
      <c r="F3560" s="51">
        <v>0</v>
      </c>
      <c r="G3560" s="51">
        <v>0</v>
      </c>
      <c r="H3560" s="52">
        <v>3581.5700000000002</v>
      </c>
      <c r="I3560" s="53">
        <v>1.3799999999999999</v>
      </c>
      <c r="J3560" s="52">
        <v>4942.5699999999997</v>
      </c>
      <c r="K3560" s="53"/>
      <c r="L3560" s="52">
        <v>0</v>
      </c>
      <c r="M3560" s="1"/>
    </row>
    <row r="3561" ht="28.5">
      <c r="A3561" s="49"/>
      <c r="B3561" s="49" t="s">
        <v>428</v>
      </c>
      <c r="C3561" s="49" t="s">
        <v>429</v>
      </c>
      <c r="D3561" s="50" t="s">
        <v>271</v>
      </c>
      <c r="E3561" s="51">
        <v>0.035999999999999997</v>
      </c>
      <c r="F3561" s="51">
        <v>0</v>
      </c>
      <c r="G3561" s="51">
        <v>0</v>
      </c>
      <c r="H3561" s="52">
        <v>2191.2800000000002</v>
      </c>
      <c r="I3561" s="53">
        <v>1.24</v>
      </c>
      <c r="J3561" s="52">
        <v>2717.1900000000001</v>
      </c>
      <c r="K3561" s="53"/>
      <c r="L3561" s="52">
        <v>0</v>
      </c>
      <c r="M3561" s="1"/>
    </row>
    <row r="3562" ht="28.5">
      <c r="A3562" s="49"/>
      <c r="B3562" s="49" t="s">
        <v>432</v>
      </c>
      <c r="C3562" s="64" t="s">
        <v>433</v>
      </c>
      <c r="D3562" s="59" t="s">
        <v>271</v>
      </c>
      <c r="E3562" s="61">
        <v>0.001</v>
      </c>
      <c r="F3562" s="61">
        <v>0</v>
      </c>
      <c r="G3562" s="61">
        <v>0</v>
      </c>
      <c r="H3562" s="65">
        <v>493.38999999999999</v>
      </c>
      <c r="I3562" s="66">
        <v>0.94999999999999996</v>
      </c>
      <c r="J3562" s="65">
        <v>468.72000000000003</v>
      </c>
      <c r="K3562" s="66"/>
      <c r="L3562" s="65">
        <v>0</v>
      </c>
      <c r="M3562" s="1"/>
    </row>
    <row r="3563">
      <c r="A3563" s="49"/>
      <c r="B3563" s="49"/>
      <c r="C3563" s="63" t="s">
        <v>59</v>
      </c>
      <c r="D3563" s="50"/>
      <c r="E3563" s="51"/>
      <c r="F3563" s="51"/>
      <c r="G3563" s="51"/>
      <c r="H3563" s="52"/>
      <c r="I3563" s="53"/>
      <c r="J3563" s="52"/>
      <c r="K3563" s="53"/>
      <c r="L3563" s="52">
        <v>1324.74</v>
      </c>
      <c r="M3563" s="1"/>
    </row>
    <row r="3564">
      <c r="A3564" s="49"/>
      <c r="B3564" s="49"/>
      <c r="C3564" s="49" t="s">
        <v>60</v>
      </c>
      <c r="D3564" s="50"/>
      <c r="E3564" s="51"/>
      <c r="F3564" s="51"/>
      <c r="G3564" s="51"/>
      <c r="H3564" s="52"/>
      <c r="I3564" s="53"/>
      <c r="J3564" s="52"/>
      <c r="K3564" s="53"/>
      <c r="L3564" s="52">
        <v>1110.6700000000001</v>
      </c>
      <c r="M3564" s="1"/>
    </row>
    <row r="3565" ht="28.5">
      <c r="A3565" s="49"/>
      <c r="B3565" s="49" t="s">
        <v>138</v>
      </c>
      <c r="C3565" s="49" t="s">
        <v>139</v>
      </c>
      <c r="D3565" s="50" t="s">
        <v>63</v>
      </c>
      <c r="E3565" s="51">
        <v>90</v>
      </c>
      <c r="F3565" s="51"/>
      <c r="G3565" s="51">
        <v>90</v>
      </c>
      <c r="H3565" s="52"/>
      <c r="I3565" s="53"/>
      <c r="J3565" s="52"/>
      <c r="K3565" s="53"/>
      <c r="L3565" s="52">
        <v>999.60000000000002</v>
      </c>
      <c r="M3565" s="1"/>
    </row>
    <row r="3566" ht="28.5">
      <c r="A3566" s="64"/>
      <c r="B3566" s="64" t="s">
        <v>140</v>
      </c>
      <c r="C3566" s="64" t="s">
        <v>141</v>
      </c>
      <c r="D3566" s="59" t="s">
        <v>63</v>
      </c>
      <c r="E3566" s="61">
        <v>46</v>
      </c>
      <c r="F3566" s="61"/>
      <c r="G3566" s="61">
        <v>46</v>
      </c>
      <c r="H3566" s="65"/>
      <c r="I3566" s="66"/>
      <c r="J3566" s="65"/>
      <c r="K3566" s="66"/>
      <c r="L3566" s="65">
        <v>510.91000000000003</v>
      </c>
      <c r="M3566" s="1"/>
    </row>
    <row r="3567">
      <c r="C3567" s="67" t="s">
        <v>66</v>
      </c>
      <c r="D3567" s="67"/>
      <c r="E3567" s="67"/>
      <c r="F3567" s="67"/>
      <c r="G3567" s="67"/>
      <c r="H3567" s="67"/>
      <c r="I3567" s="68">
        <v>2835.2499999999995</v>
      </c>
      <c r="J3567" s="68"/>
      <c r="K3567" s="68">
        <v>2835.2499999999995</v>
      </c>
      <c r="L3567" s="68"/>
      <c r="M3567" s="3">
        <f>K3567*1.0795</f>
        <v>3060.6523749999992</v>
      </c>
      <c r="AD3567">
        <v>989.55999999999995</v>
      </c>
      <c r="AE3567">
        <v>505.76999999999998</v>
      </c>
      <c r="AN3567" s="69">
        <v>2835.2499999999995</v>
      </c>
      <c r="AO3567" s="69">
        <v>214.06999999999996</v>
      </c>
      <c r="AQ3567" t="s">
        <v>67</v>
      </c>
      <c r="AR3567" s="69">
        <v>1006.47</v>
      </c>
      <c r="AT3567" s="69">
        <v>104.2</v>
      </c>
      <c r="AV3567" t="s">
        <v>67</v>
      </c>
      <c r="AW3567" s="69">
        <v>0</v>
      </c>
      <c r="AZ3567">
        <v>999.60000000000002</v>
      </c>
      <c r="BA3567">
        <v>510.91000000000003</v>
      </c>
      <c r="CD3567">
        <v>2</v>
      </c>
    </row>
    <row r="3568" ht="68.25">
      <c r="A3568" s="48" t="s">
        <v>589</v>
      </c>
      <c r="B3568" s="49" t="s">
        <v>587</v>
      </c>
      <c r="C3568" s="49" t="s">
        <v>590</v>
      </c>
      <c r="D3568" s="50" t="s">
        <v>252</v>
      </c>
      <c r="E3568" s="51">
        <v>1</v>
      </c>
      <c r="F3568" s="51"/>
      <c r="G3568" s="51">
        <v>1</v>
      </c>
      <c r="H3568" s="52"/>
      <c r="I3568" s="53"/>
      <c r="J3568" s="52"/>
      <c r="K3568" s="53"/>
      <c r="L3568" s="52"/>
      <c r="M3568" s="1"/>
    </row>
    <row r="3569">
      <c r="A3569" s="55"/>
      <c r="B3569" s="51">
        <v>1</v>
      </c>
      <c r="C3569" s="55" t="s">
        <v>47</v>
      </c>
      <c r="D3569" s="50" t="s">
        <v>48</v>
      </c>
      <c r="E3569" s="56"/>
      <c r="F3569" s="51"/>
      <c r="G3569" s="51">
        <v>7</v>
      </c>
      <c r="H3569" s="51"/>
      <c r="I3569" s="51"/>
      <c r="J3569" s="51"/>
      <c r="K3569" s="51"/>
      <c r="L3569" s="57">
        <v>3354.8899999999999</v>
      </c>
      <c r="M3569" s="1"/>
    </row>
    <row r="3570">
      <c r="A3570" s="49"/>
      <c r="B3570" s="49" t="s">
        <v>212</v>
      </c>
      <c r="C3570" s="49" t="s">
        <v>213</v>
      </c>
      <c r="D3570" s="50" t="s">
        <v>48</v>
      </c>
      <c r="E3570" s="51">
        <v>7</v>
      </c>
      <c r="F3570" s="51"/>
      <c r="G3570" s="51">
        <v>7</v>
      </c>
      <c r="H3570" s="52"/>
      <c r="I3570" s="53"/>
      <c r="J3570" s="52">
        <v>479.26999999999998</v>
      </c>
      <c r="K3570" s="53"/>
      <c r="L3570" s="52">
        <v>3354.8899999999999</v>
      </c>
      <c r="M3570" s="1"/>
    </row>
    <row r="3571">
      <c r="A3571" s="55"/>
      <c r="B3571" s="51">
        <v>2</v>
      </c>
      <c r="C3571" s="55" t="s">
        <v>51</v>
      </c>
      <c r="D3571" s="50"/>
      <c r="E3571" s="56"/>
      <c r="F3571" s="51"/>
      <c r="G3571" s="51"/>
      <c r="H3571" s="51"/>
      <c r="I3571" s="51"/>
      <c r="J3571" s="51"/>
      <c r="K3571" s="51"/>
      <c r="L3571" s="57">
        <v>713.58000000000004</v>
      </c>
      <c r="M3571" s="1"/>
    </row>
    <row r="3572">
      <c r="A3572" s="55"/>
      <c r="B3572" s="51"/>
      <c r="C3572" s="55" t="s">
        <v>52</v>
      </c>
      <c r="D3572" s="50" t="s">
        <v>48</v>
      </c>
      <c r="E3572" s="56"/>
      <c r="F3572" s="51"/>
      <c r="G3572" s="51">
        <v>0.56000000000000005</v>
      </c>
      <c r="H3572" s="51"/>
      <c r="I3572" s="51"/>
      <c r="J3572" s="51"/>
      <c r="K3572" s="51"/>
      <c r="L3572" s="57">
        <v>347.32999999999998</v>
      </c>
      <c r="M3572" s="1"/>
      <c r="CE3572">
        <v>1</v>
      </c>
    </row>
    <row r="3573" ht="42.75">
      <c r="A3573" s="49"/>
      <c r="B3573" s="49" t="s">
        <v>159</v>
      </c>
      <c r="C3573" s="49" t="s">
        <v>160</v>
      </c>
      <c r="D3573" s="50" t="s">
        <v>55</v>
      </c>
      <c r="E3573" s="51">
        <v>0.56000000000000005</v>
      </c>
      <c r="F3573" s="51"/>
      <c r="G3573" s="51">
        <v>0.56000000000000005</v>
      </c>
      <c r="H3573" s="52">
        <v>995.50999999999999</v>
      </c>
      <c r="I3573" s="53">
        <v>1.28</v>
      </c>
      <c r="J3573" s="52">
        <v>1274.25</v>
      </c>
      <c r="K3573" s="53"/>
      <c r="L3573" s="52">
        <v>713.58000000000004</v>
      </c>
      <c r="M3573" s="1"/>
    </row>
    <row r="3574" ht="28.5">
      <c r="A3574" s="49"/>
      <c r="B3574" s="49" t="s">
        <v>56</v>
      </c>
      <c r="C3574" s="49" t="s">
        <v>57</v>
      </c>
      <c r="D3574" s="50" t="s">
        <v>48</v>
      </c>
      <c r="E3574" s="51">
        <v>0.56000000000000005</v>
      </c>
      <c r="F3574" s="51"/>
      <c r="G3574" s="51">
        <v>0.56000000000000005</v>
      </c>
      <c r="H3574" s="52"/>
      <c r="I3574" s="53"/>
      <c r="J3574" s="52">
        <v>620.24000000000001</v>
      </c>
      <c r="K3574" s="53"/>
      <c r="L3574" s="52">
        <v>347.32999999999998</v>
      </c>
      <c r="M3574" s="1"/>
      <c r="CE3574">
        <v>1</v>
      </c>
    </row>
    <row r="3575">
      <c r="A3575" s="55"/>
      <c r="B3575" s="51">
        <v>4</v>
      </c>
      <c r="C3575" s="55" t="s">
        <v>58</v>
      </c>
      <c r="D3575" s="50"/>
      <c r="E3575" s="56"/>
      <c r="F3575" s="51"/>
      <c r="G3575" s="51"/>
      <c r="H3575" s="51"/>
      <c r="I3575" s="51"/>
      <c r="J3575" s="51"/>
      <c r="K3575" s="51"/>
      <c r="L3575" s="57">
        <v>0</v>
      </c>
      <c r="M3575" s="1"/>
    </row>
    <row r="3576">
      <c r="A3576" s="49"/>
      <c r="B3576" s="49" t="s">
        <v>146</v>
      </c>
      <c r="C3576" s="49" t="s">
        <v>147</v>
      </c>
      <c r="D3576" s="50" t="s">
        <v>148</v>
      </c>
      <c r="E3576" s="51">
        <v>4.0000000000000003e-05</v>
      </c>
      <c r="F3576" s="51">
        <v>0</v>
      </c>
      <c r="G3576" s="51">
        <v>0</v>
      </c>
      <c r="H3576" s="52">
        <v>116448.72</v>
      </c>
      <c r="I3576" s="53">
        <v>1.28</v>
      </c>
      <c r="J3576" s="52">
        <v>149054.35999999999</v>
      </c>
      <c r="K3576" s="53"/>
      <c r="L3576" s="52">
        <v>0</v>
      </c>
      <c r="M3576" s="1"/>
    </row>
    <row r="3577">
      <c r="A3577" s="49"/>
      <c r="B3577" s="49" t="s">
        <v>184</v>
      </c>
      <c r="C3577" s="49" t="s">
        <v>185</v>
      </c>
      <c r="D3577" s="50" t="s">
        <v>151</v>
      </c>
      <c r="E3577" s="51">
        <v>0.075999999999999998</v>
      </c>
      <c r="F3577" s="51">
        <v>0</v>
      </c>
      <c r="G3577" s="51">
        <v>0</v>
      </c>
      <c r="H3577" s="52"/>
      <c r="I3577" s="53"/>
      <c r="J3577" s="52">
        <v>54.5</v>
      </c>
      <c r="K3577" s="53"/>
      <c r="L3577" s="52">
        <v>0</v>
      </c>
      <c r="M3577" s="1"/>
    </row>
    <row r="3578">
      <c r="A3578" s="49"/>
      <c r="B3578" s="49" t="s">
        <v>257</v>
      </c>
      <c r="C3578" s="49" t="s">
        <v>258</v>
      </c>
      <c r="D3578" s="50" t="s">
        <v>151</v>
      </c>
      <c r="E3578" s="51">
        <v>0.0070000000000000001</v>
      </c>
      <c r="F3578" s="51">
        <v>0</v>
      </c>
      <c r="G3578" s="51">
        <v>0</v>
      </c>
      <c r="H3578" s="52">
        <v>219.68000000000001</v>
      </c>
      <c r="I3578" s="53">
        <v>0.91000000000000003</v>
      </c>
      <c r="J3578" s="52">
        <v>199.91</v>
      </c>
      <c r="K3578" s="53"/>
      <c r="L3578" s="52">
        <v>0</v>
      </c>
      <c r="M3578" s="1"/>
    </row>
    <row r="3579" ht="42.75">
      <c r="A3579" s="49"/>
      <c r="B3579" s="49" t="s">
        <v>421</v>
      </c>
      <c r="C3579" s="49" t="s">
        <v>422</v>
      </c>
      <c r="D3579" s="50" t="s">
        <v>151</v>
      </c>
      <c r="E3579" s="51">
        <v>0.0080000000000000002</v>
      </c>
      <c r="F3579" s="51">
        <v>0</v>
      </c>
      <c r="G3579" s="51">
        <v>0</v>
      </c>
      <c r="H3579" s="52">
        <v>373.74000000000001</v>
      </c>
      <c r="I3579" s="53">
        <v>1.54</v>
      </c>
      <c r="J3579" s="52">
        <v>575.55999999999995</v>
      </c>
      <c r="K3579" s="53"/>
      <c r="L3579" s="52">
        <v>0</v>
      </c>
      <c r="M3579" s="1"/>
    </row>
    <row r="3580" ht="28.5">
      <c r="A3580" s="49"/>
      <c r="B3580" s="49" t="s">
        <v>423</v>
      </c>
      <c r="C3580" s="49" t="s">
        <v>424</v>
      </c>
      <c r="D3580" s="50" t="s">
        <v>425</v>
      </c>
      <c r="E3580" s="51">
        <v>0.028000000000000001</v>
      </c>
      <c r="F3580" s="51">
        <v>0</v>
      </c>
      <c r="G3580" s="51">
        <v>0</v>
      </c>
      <c r="H3580" s="52">
        <v>185.31999999999999</v>
      </c>
      <c r="I3580" s="53">
        <v>1.54</v>
      </c>
      <c r="J3580" s="52">
        <v>285.38999999999999</v>
      </c>
      <c r="K3580" s="53"/>
      <c r="L3580" s="52">
        <v>0</v>
      </c>
      <c r="M3580" s="1"/>
    </row>
    <row r="3581" ht="28.5">
      <c r="A3581" s="49"/>
      <c r="B3581" s="49" t="s">
        <v>149</v>
      </c>
      <c r="C3581" s="49" t="s">
        <v>150</v>
      </c>
      <c r="D3581" s="50" t="s">
        <v>151</v>
      </c>
      <c r="E3581" s="51">
        <v>0.14999999999999999</v>
      </c>
      <c r="F3581" s="51">
        <v>0</v>
      </c>
      <c r="G3581" s="51">
        <v>0</v>
      </c>
      <c r="H3581" s="52">
        <v>870.17999999999995</v>
      </c>
      <c r="I3581" s="53">
        <v>1.6100000000000001</v>
      </c>
      <c r="J3581" s="52">
        <v>1400.99</v>
      </c>
      <c r="K3581" s="53"/>
      <c r="L3581" s="52">
        <v>0</v>
      </c>
      <c r="M3581" s="1"/>
    </row>
    <row r="3582">
      <c r="A3582" s="49"/>
      <c r="B3582" s="49" t="s">
        <v>426</v>
      </c>
      <c r="C3582" s="49" t="s">
        <v>427</v>
      </c>
      <c r="D3582" s="50" t="s">
        <v>271</v>
      </c>
      <c r="E3582" s="51">
        <v>0.063</v>
      </c>
      <c r="F3582" s="51">
        <v>0</v>
      </c>
      <c r="G3582" s="51">
        <v>0</v>
      </c>
      <c r="H3582" s="52">
        <v>3581.5700000000002</v>
      </c>
      <c r="I3582" s="53">
        <v>1.3799999999999999</v>
      </c>
      <c r="J3582" s="52">
        <v>4942.5699999999997</v>
      </c>
      <c r="K3582" s="53"/>
      <c r="L3582" s="52">
        <v>0</v>
      </c>
      <c r="M3582" s="1"/>
    </row>
    <row r="3583" ht="28.5">
      <c r="A3583" s="49"/>
      <c r="B3583" s="49" t="s">
        <v>428</v>
      </c>
      <c r="C3583" s="49" t="s">
        <v>429</v>
      </c>
      <c r="D3583" s="50" t="s">
        <v>271</v>
      </c>
      <c r="E3583" s="51">
        <v>0.035999999999999997</v>
      </c>
      <c r="F3583" s="51">
        <v>0</v>
      </c>
      <c r="G3583" s="51">
        <v>0</v>
      </c>
      <c r="H3583" s="52">
        <v>2191.2800000000002</v>
      </c>
      <c r="I3583" s="53">
        <v>1.24</v>
      </c>
      <c r="J3583" s="52">
        <v>2717.1900000000001</v>
      </c>
      <c r="K3583" s="53"/>
      <c r="L3583" s="52">
        <v>0</v>
      </c>
      <c r="M3583" s="1"/>
    </row>
    <row r="3584" ht="28.5">
      <c r="A3584" s="49"/>
      <c r="B3584" s="49" t="s">
        <v>432</v>
      </c>
      <c r="C3584" s="64" t="s">
        <v>433</v>
      </c>
      <c r="D3584" s="59" t="s">
        <v>271</v>
      </c>
      <c r="E3584" s="61">
        <v>0.001</v>
      </c>
      <c r="F3584" s="61">
        <v>0</v>
      </c>
      <c r="G3584" s="61">
        <v>0</v>
      </c>
      <c r="H3584" s="65">
        <v>493.38999999999999</v>
      </c>
      <c r="I3584" s="66">
        <v>0.94999999999999996</v>
      </c>
      <c r="J3584" s="65">
        <v>468.72000000000003</v>
      </c>
      <c r="K3584" s="66"/>
      <c r="L3584" s="65">
        <v>0</v>
      </c>
      <c r="M3584" s="1"/>
    </row>
    <row r="3585">
      <c r="A3585" s="49"/>
      <c r="B3585" s="49"/>
      <c r="C3585" s="63" t="s">
        <v>59</v>
      </c>
      <c r="D3585" s="50"/>
      <c r="E3585" s="51"/>
      <c r="F3585" s="51"/>
      <c r="G3585" s="51"/>
      <c r="H3585" s="52"/>
      <c r="I3585" s="53"/>
      <c r="J3585" s="52"/>
      <c r="K3585" s="53"/>
      <c r="L3585" s="52">
        <v>4415.8000000000002</v>
      </c>
      <c r="M3585" s="1"/>
    </row>
    <row r="3586">
      <c r="A3586" s="49"/>
      <c r="B3586" s="49"/>
      <c r="C3586" s="49" t="s">
        <v>60</v>
      </c>
      <c r="D3586" s="50"/>
      <c r="E3586" s="51"/>
      <c r="F3586" s="51"/>
      <c r="G3586" s="51"/>
      <c r="H3586" s="52"/>
      <c r="I3586" s="53"/>
      <c r="J3586" s="52"/>
      <c r="K3586" s="53"/>
      <c r="L3586" s="52">
        <v>3702.2199999999998</v>
      </c>
      <c r="M3586" s="1"/>
    </row>
    <row r="3587" ht="28.5">
      <c r="A3587" s="49"/>
      <c r="B3587" s="49" t="s">
        <v>138</v>
      </c>
      <c r="C3587" s="49" t="s">
        <v>139</v>
      </c>
      <c r="D3587" s="50" t="s">
        <v>63</v>
      </c>
      <c r="E3587" s="51">
        <v>90</v>
      </c>
      <c r="F3587" s="51"/>
      <c r="G3587" s="51">
        <v>90</v>
      </c>
      <c r="H3587" s="52"/>
      <c r="I3587" s="53"/>
      <c r="J3587" s="52"/>
      <c r="K3587" s="53"/>
      <c r="L3587" s="52">
        <v>3332</v>
      </c>
      <c r="M3587" s="1"/>
    </row>
    <row r="3588" ht="28.5">
      <c r="A3588" s="64"/>
      <c r="B3588" s="64" t="s">
        <v>140</v>
      </c>
      <c r="C3588" s="64" t="s">
        <v>141</v>
      </c>
      <c r="D3588" s="59" t="s">
        <v>63</v>
      </c>
      <c r="E3588" s="61">
        <v>46</v>
      </c>
      <c r="F3588" s="61"/>
      <c r="G3588" s="61">
        <v>46</v>
      </c>
      <c r="H3588" s="65"/>
      <c r="I3588" s="66"/>
      <c r="J3588" s="65"/>
      <c r="K3588" s="66"/>
      <c r="L3588" s="65">
        <v>1703.02</v>
      </c>
      <c r="M3588" s="1"/>
    </row>
    <row r="3589">
      <c r="C3589" s="67" t="s">
        <v>66</v>
      </c>
      <c r="D3589" s="67"/>
      <c r="E3589" s="67"/>
      <c r="F3589" s="67"/>
      <c r="G3589" s="67"/>
      <c r="H3589" s="67"/>
      <c r="I3589" s="68">
        <v>9450.8199999999997</v>
      </c>
      <c r="J3589" s="68"/>
      <c r="K3589" s="68">
        <v>9450.8199999999997</v>
      </c>
      <c r="L3589" s="68"/>
      <c r="M3589" s="3">
        <f>K3589*1.0795</f>
        <v>10202.160189999999</v>
      </c>
      <c r="AD3589">
        <v>989.55999999999995</v>
      </c>
      <c r="AE3589">
        <v>505.76999999999998</v>
      </c>
      <c r="AN3589" s="69">
        <v>9450.8199999999997</v>
      </c>
      <c r="AO3589" s="69">
        <v>713.58000000000004</v>
      </c>
      <c r="AQ3589" t="s">
        <v>67</v>
      </c>
      <c r="AR3589" s="69">
        <v>3354.8899999999999</v>
      </c>
      <c r="AT3589" s="69">
        <v>347.32999999999998</v>
      </c>
      <c r="AV3589" t="s">
        <v>67</v>
      </c>
      <c r="AW3589" s="69">
        <v>0</v>
      </c>
      <c r="AZ3589">
        <v>3332</v>
      </c>
      <c r="BA3589">
        <v>1703.02</v>
      </c>
      <c r="CD3589">
        <v>2</v>
      </c>
    </row>
    <row r="3590" ht="42.75">
      <c r="A3590" s="48" t="s">
        <v>591</v>
      </c>
      <c r="B3590" s="49" t="s">
        <v>592</v>
      </c>
      <c r="C3590" s="49" t="s">
        <v>593</v>
      </c>
      <c r="D3590" s="50" t="s">
        <v>252</v>
      </c>
      <c r="E3590" s="51">
        <v>1</v>
      </c>
      <c r="F3590" s="51"/>
      <c r="G3590" s="51">
        <v>1</v>
      </c>
      <c r="H3590" s="52"/>
      <c r="I3590" s="53"/>
      <c r="J3590" s="52"/>
      <c r="K3590" s="53"/>
      <c r="L3590" s="52"/>
      <c r="M3590" s="1"/>
    </row>
    <row r="3591" ht="25.5">
      <c r="B3591" s="54" t="s">
        <v>157</v>
      </c>
      <c r="C3591" s="54" t="s">
        <v>158</v>
      </c>
      <c r="D3591" s="54"/>
      <c r="E3591" s="54"/>
      <c r="F3591" s="54"/>
      <c r="G3591" s="54"/>
      <c r="H3591" s="54"/>
      <c r="I3591" s="54"/>
      <c r="J3591" s="54"/>
      <c r="K3591" s="54"/>
      <c r="L3591" s="54"/>
      <c r="M3591" s="1"/>
      <c r="CW3591" s="70" t="s">
        <v>158</v>
      </c>
    </row>
    <row r="3592">
      <c r="A3592" s="55"/>
      <c r="B3592" s="51">
        <v>1</v>
      </c>
      <c r="C3592" s="55" t="s">
        <v>47</v>
      </c>
      <c r="D3592" s="50" t="s">
        <v>48</v>
      </c>
      <c r="E3592" s="56"/>
      <c r="F3592" s="51"/>
      <c r="G3592" s="51">
        <v>2.7000000000000002</v>
      </c>
      <c r="H3592" s="51"/>
      <c r="I3592" s="51"/>
      <c r="J3592" s="51"/>
      <c r="K3592" s="51"/>
      <c r="L3592" s="57">
        <v>1294.03</v>
      </c>
      <c r="M3592" s="1"/>
    </row>
    <row r="3593">
      <c r="A3593" s="49"/>
      <c r="B3593" s="49" t="s">
        <v>212</v>
      </c>
      <c r="C3593" s="49" t="s">
        <v>213</v>
      </c>
      <c r="D3593" s="50" t="s">
        <v>48</v>
      </c>
      <c r="E3593" s="51">
        <v>9</v>
      </c>
      <c r="F3593" s="51">
        <v>0.29999999999999999</v>
      </c>
      <c r="G3593" s="51">
        <v>2.7000000000000002</v>
      </c>
      <c r="H3593" s="52"/>
      <c r="I3593" s="53"/>
      <c r="J3593" s="52">
        <v>479.26999999999998</v>
      </c>
      <c r="K3593" s="53"/>
      <c r="L3593" s="52">
        <v>1294.03</v>
      </c>
      <c r="M3593" s="1"/>
    </row>
    <row r="3594">
      <c r="A3594" s="55"/>
      <c r="B3594" s="51">
        <v>2</v>
      </c>
      <c r="C3594" s="55" t="s">
        <v>51</v>
      </c>
      <c r="D3594" s="50"/>
      <c r="E3594" s="56"/>
      <c r="F3594" s="51"/>
      <c r="G3594" s="51"/>
      <c r="H3594" s="51"/>
      <c r="I3594" s="51"/>
      <c r="J3594" s="51"/>
      <c r="K3594" s="51"/>
      <c r="L3594" s="57">
        <v>282.88</v>
      </c>
      <c r="M3594" s="1"/>
    </row>
    <row r="3595">
      <c r="A3595" s="55"/>
      <c r="B3595" s="51"/>
      <c r="C3595" s="55" t="s">
        <v>52</v>
      </c>
      <c r="D3595" s="50" t="s">
        <v>48</v>
      </c>
      <c r="E3595" s="56"/>
      <c r="F3595" s="51"/>
      <c r="G3595" s="51">
        <v>0.222</v>
      </c>
      <c r="H3595" s="51"/>
      <c r="I3595" s="51"/>
      <c r="J3595" s="51"/>
      <c r="K3595" s="51"/>
      <c r="L3595" s="57">
        <v>137.69</v>
      </c>
      <c r="M3595" s="1"/>
      <c r="CE3595">
        <v>1</v>
      </c>
    </row>
    <row r="3596" ht="42.75">
      <c r="A3596" s="49"/>
      <c r="B3596" s="49" t="s">
        <v>159</v>
      </c>
      <c r="C3596" s="49" t="s">
        <v>160</v>
      </c>
      <c r="D3596" s="50" t="s">
        <v>55</v>
      </c>
      <c r="E3596" s="51">
        <v>0.73999999999999999</v>
      </c>
      <c r="F3596" s="51">
        <v>0.29999999999999999</v>
      </c>
      <c r="G3596" s="51">
        <v>0.222</v>
      </c>
      <c r="H3596" s="52">
        <v>995.50999999999999</v>
      </c>
      <c r="I3596" s="53">
        <v>1.28</v>
      </c>
      <c r="J3596" s="52">
        <v>1274.25</v>
      </c>
      <c r="K3596" s="53"/>
      <c r="L3596" s="52">
        <v>282.88</v>
      </c>
      <c r="M3596" s="1"/>
    </row>
    <row r="3597" ht="28.5">
      <c r="A3597" s="49"/>
      <c r="B3597" s="49" t="s">
        <v>56</v>
      </c>
      <c r="C3597" s="49" t="s">
        <v>57</v>
      </c>
      <c r="D3597" s="50" t="s">
        <v>48</v>
      </c>
      <c r="E3597" s="51">
        <v>0.73999999999999999</v>
      </c>
      <c r="F3597" s="51">
        <v>0.29999999999999999</v>
      </c>
      <c r="G3597" s="51">
        <v>0.222</v>
      </c>
      <c r="H3597" s="52"/>
      <c r="I3597" s="53"/>
      <c r="J3597" s="52">
        <v>620.24000000000001</v>
      </c>
      <c r="K3597" s="53"/>
      <c r="L3597" s="52">
        <v>137.69</v>
      </c>
      <c r="M3597" s="1"/>
      <c r="CE3597">
        <v>1</v>
      </c>
    </row>
    <row r="3598">
      <c r="A3598" s="55"/>
      <c r="B3598" s="51">
        <v>4</v>
      </c>
      <c r="C3598" s="55" t="s">
        <v>58</v>
      </c>
      <c r="D3598" s="50"/>
      <c r="E3598" s="56"/>
      <c r="F3598" s="51"/>
      <c r="G3598" s="51"/>
      <c r="H3598" s="51"/>
      <c r="I3598" s="51"/>
      <c r="J3598" s="51"/>
      <c r="K3598" s="51"/>
      <c r="L3598" s="57">
        <v>0</v>
      </c>
      <c r="M3598" s="1"/>
    </row>
    <row r="3599">
      <c r="A3599" s="49"/>
      <c r="B3599" s="49" t="s">
        <v>146</v>
      </c>
      <c r="C3599" s="49" t="s">
        <v>147</v>
      </c>
      <c r="D3599" s="50" t="s">
        <v>148</v>
      </c>
      <c r="E3599" s="51">
        <v>4.0000000000000003e-05</v>
      </c>
      <c r="F3599" s="51">
        <v>0</v>
      </c>
      <c r="G3599" s="51">
        <v>0</v>
      </c>
      <c r="H3599" s="52">
        <v>116448.72</v>
      </c>
      <c r="I3599" s="53">
        <v>1.28</v>
      </c>
      <c r="J3599" s="52">
        <v>149054.35999999999</v>
      </c>
      <c r="K3599" s="53"/>
      <c r="L3599" s="52">
        <v>0</v>
      </c>
      <c r="M3599" s="1"/>
    </row>
    <row r="3600">
      <c r="A3600" s="49"/>
      <c r="B3600" s="49" t="s">
        <v>184</v>
      </c>
      <c r="C3600" s="49" t="s">
        <v>185</v>
      </c>
      <c r="D3600" s="50" t="s">
        <v>151</v>
      </c>
      <c r="E3600" s="51">
        <v>0.091999999999999998</v>
      </c>
      <c r="F3600" s="51">
        <v>0</v>
      </c>
      <c r="G3600" s="51">
        <v>0</v>
      </c>
      <c r="H3600" s="52"/>
      <c r="I3600" s="53"/>
      <c r="J3600" s="52">
        <v>54.5</v>
      </c>
      <c r="K3600" s="53"/>
      <c r="L3600" s="52">
        <v>0</v>
      </c>
      <c r="M3600" s="1"/>
    </row>
    <row r="3601">
      <c r="A3601" s="49"/>
      <c r="B3601" s="49" t="s">
        <v>257</v>
      </c>
      <c r="C3601" s="49" t="s">
        <v>258</v>
      </c>
      <c r="D3601" s="50" t="s">
        <v>151</v>
      </c>
      <c r="E3601" s="51">
        <v>0.0080000000000000002</v>
      </c>
      <c r="F3601" s="51">
        <v>0</v>
      </c>
      <c r="G3601" s="51">
        <v>0</v>
      </c>
      <c r="H3601" s="52">
        <v>219.68000000000001</v>
      </c>
      <c r="I3601" s="53">
        <v>0.91000000000000003</v>
      </c>
      <c r="J3601" s="52">
        <v>199.91</v>
      </c>
      <c r="K3601" s="53"/>
      <c r="L3601" s="52">
        <v>0</v>
      </c>
      <c r="M3601" s="1"/>
    </row>
    <row r="3602" ht="42.75">
      <c r="A3602" s="49"/>
      <c r="B3602" s="49" t="s">
        <v>421</v>
      </c>
      <c r="C3602" s="49" t="s">
        <v>422</v>
      </c>
      <c r="D3602" s="50" t="s">
        <v>151</v>
      </c>
      <c r="E3602" s="51">
        <v>0.01</v>
      </c>
      <c r="F3602" s="51">
        <v>0</v>
      </c>
      <c r="G3602" s="51">
        <v>0</v>
      </c>
      <c r="H3602" s="52">
        <v>373.74000000000001</v>
      </c>
      <c r="I3602" s="53">
        <v>1.54</v>
      </c>
      <c r="J3602" s="52">
        <v>575.55999999999995</v>
      </c>
      <c r="K3602" s="53"/>
      <c r="L3602" s="52">
        <v>0</v>
      </c>
      <c r="M3602" s="1"/>
    </row>
    <row r="3603" ht="28.5">
      <c r="A3603" s="49"/>
      <c r="B3603" s="49" t="s">
        <v>423</v>
      </c>
      <c r="C3603" s="49" t="s">
        <v>424</v>
      </c>
      <c r="D3603" s="50" t="s">
        <v>425</v>
      </c>
      <c r="E3603" s="51">
        <v>0.042000000000000003</v>
      </c>
      <c r="F3603" s="51">
        <v>0</v>
      </c>
      <c r="G3603" s="51">
        <v>0</v>
      </c>
      <c r="H3603" s="52">
        <v>185.31999999999999</v>
      </c>
      <c r="I3603" s="53">
        <v>1.54</v>
      </c>
      <c r="J3603" s="52">
        <v>285.38999999999999</v>
      </c>
      <c r="K3603" s="53"/>
      <c r="L3603" s="52">
        <v>0</v>
      </c>
      <c r="M3603" s="1"/>
    </row>
    <row r="3604" ht="28.5">
      <c r="A3604" s="49"/>
      <c r="B3604" s="49" t="s">
        <v>149</v>
      </c>
      <c r="C3604" s="49" t="s">
        <v>150</v>
      </c>
      <c r="D3604" s="50" t="s">
        <v>151</v>
      </c>
      <c r="E3604" s="51">
        <v>0.17999999999999999</v>
      </c>
      <c r="F3604" s="51">
        <v>0</v>
      </c>
      <c r="G3604" s="51">
        <v>0</v>
      </c>
      <c r="H3604" s="52">
        <v>870.17999999999995</v>
      </c>
      <c r="I3604" s="53">
        <v>1.6100000000000001</v>
      </c>
      <c r="J3604" s="52">
        <v>1400.99</v>
      </c>
      <c r="K3604" s="53"/>
      <c r="L3604" s="52">
        <v>0</v>
      </c>
      <c r="M3604" s="1"/>
    </row>
    <row r="3605">
      <c r="A3605" s="49"/>
      <c r="B3605" s="49" t="s">
        <v>426</v>
      </c>
      <c r="C3605" s="49" t="s">
        <v>427</v>
      </c>
      <c r="D3605" s="50" t="s">
        <v>271</v>
      </c>
      <c r="E3605" s="51">
        <v>0.105</v>
      </c>
      <c r="F3605" s="51">
        <v>0</v>
      </c>
      <c r="G3605" s="51">
        <v>0</v>
      </c>
      <c r="H3605" s="52">
        <v>3581.5700000000002</v>
      </c>
      <c r="I3605" s="53">
        <v>1.3799999999999999</v>
      </c>
      <c r="J3605" s="52">
        <v>4942.5699999999997</v>
      </c>
      <c r="K3605" s="53"/>
      <c r="L3605" s="52">
        <v>0</v>
      </c>
      <c r="M3605" s="1"/>
    </row>
    <row r="3606" ht="28.5">
      <c r="A3606" s="49"/>
      <c r="B3606" s="49" t="s">
        <v>428</v>
      </c>
      <c r="C3606" s="49" t="s">
        <v>429</v>
      </c>
      <c r="D3606" s="50" t="s">
        <v>271</v>
      </c>
      <c r="E3606" s="51">
        <v>0.055</v>
      </c>
      <c r="F3606" s="51">
        <v>0</v>
      </c>
      <c r="G3606" s="51">
        <v>0</v>
      </c>
      <c r="H3606" s="52">
        <v>2191.2800000000002</v>
      </c>
      <c r="I3606" s="53">
        <v>1.24</v>
      </c>
      <c r="J3606" s="52">
        <v>2717.1900000000001</v>
      </c>
      <c r="K3606" s="53"/>
      <c r="L3606" s="52">
        <v>0</v>
      </c>
      <c r="M3606" s="1"/>
    </row>
    <row r="3607" ht="28.5">
      <c r="A3607" s="49"/>
      <c r="B3607" s="49" t="s">
        <v>432</v>
      </c>
      <c r="C3607" s="64" t="s">
        <v>433</v>
      </c>
      <c r="D3607" s="59" t="s">
        <v>271</v>
      </c>
      <c r="E3607" s="61">
        <v>0.001</v>
      </c>
      <c r="F3607" s="61">
        <v>0</v>
      </c>
      <c r="G3607" s="61">
        <v>0</v>
      </c>
      <c r="H3607" s="65">
        <v>493.38999999999999</v>
      </c>
      <c r="I3607" s="66">
        <v>0.94999999999999996</v>
      </c>
      <c r="J3607" s="65">
        <v>468.72000000000003</v>
      </c>
      <c r="K3607" s="66"/>
      <c r="L3607" s="65">
        <v>0</v>
      </c>
      <c r="M3607" s="1"/>
    </row>
    <row r="3608">
      <c r="A3608" s="49"/>
      <c r="B3608" s="49"/>
      <c r="C3608" s="63" t="s">
        <v>59</v>
      </c>
      <c r="D3608" s="50"/>
      <c r="E3608" s="51"/>
      <c r="F3608" s="51"/>
      <c r="G3608" s="51"/>
      <c r="H3608" s="52"/>
      <c r="I3608" s="53"/>
      <c r="J3608" s="52"/>
      <c r="K3608" s="53"/>
      <c r="L3608" s="52">
        <v>1714.5999999999999</v>
      </c>
      <c r="M3608" s="1"/>
    </row>
    <row r="3609">
      <c r="A3609" s="49"/>
      <c r="B3609" s="49"/>
      <c r="C3609" s="49" t="s">
        <v>60</v>
      </c>
      <c r="D3609" s="50"/>
      <c r="E3609" s="51"/>
      <c r="F3609" s="51"/>
      <c r="G3609" s="51"/>
      <c r="H3609" s="52"/>
      <c r="I3609" s="53"/>
      <c r="J3609" s="52"/>
      <c r="K3609" s="53"/>
      <c r="L3609" s="52">
        <v>1431.72</v>
      </c>
      <c r="M3609" s="1"/>
    </row>
    <row r="3610" ht="28.5">
      <c r="A3610" s="49"/>
      <c r="B3610" s="49" t="s">
        <v>138</v>
      </c>
      <c r="C3610" s="49" t="s">
        <v>139</v>
      </c>
      <c r="D3610" s="50" t="s">
        <v>63</v>
      </c>
      <c r="E3610" s="51">
        <v>90</v>
      </c>
      <c r="F3610" s="51"/>
      <c r="G3610" s="51">
        <v>90</v>
      </c>
      <c r="H3610" s="52"/>
      <c r="I3610" s="53"/>
      <c r="J3610" s="52"/>
      <c r="K3610" s="53"/>
      <c r="L3610" s="52">
        <v>1288.55</v>
      </c>
      <c r="M3610" s="1"/>
    </row>
    <row r="3611" ht="28.5">
      <c r="A3611" s="64"/>
      <c r="B3611" s="64" t="s">
        <v>140</v>
      </c>
      <c r="C3611" s="64" t="s">
        <v>141</v>
      </c>
      <c r="D3611" s="59" t="s">
        <v>63</v>
      </c>
      <c r="E3611" s="61">
        <v>46</v>
      </c>
      <c r="F3611" s="61"/>
      <c r="G3611" s="61">
        <v>46</v>
      </c>
      <c r="H3611" s="65"/>
      <c r="I3611" s="66"/>
      <c r="J3611" s="65"/>
      <c r="K3611" s="66"/>
      <c r="L3611" s="65">
        <v>658.59000000000003</v>
      </c>
      <c r="M3611" s="1"/>
    </row>
    <row r="3612">
      <c r="C3612" s="67" t="s">
        <v>66</v>
      </c>
      <c r="D3612" s="67"/>
      <c r="E3612" s="67"/>
      <c r="F3612" s="67"/>
      <c r="G3612" s="67"/>
      <c r="H3612" s="67"/>
      <c r="I3612" s="68">
        <v>3661.7400000000002</v>
      </c>
      <c r="J3612" s="68"/>
      <c r="K3612" s="68">
        <v>3661.7400000000002</v>
      </c>
      <c r="L3612" s="68"/>
      <c r="M3612" s="3">
        <f>K3612*1.0795</f>
        <v>3952.8483299999998</v>
      </c>
      <c r="AD3612">
        <v>989.55999999999995</v>
      </c>
      <c r="AE3612">
        <v>505.76999999999998</v>
      </c>
      <c r="AN3612" s="69">
        <v>3661.7400000000002</v>
      </c>
      <c r="AO3612" s="69">
        <v>282.88</v>
      </c>
      <c r="AQ3612" t="s">
        <v>67</v>
      </c>
      <c r="AR3612" s="69">
        <v>1294.03</v>
      </c>
      <c r="AT3612" s="69">
        <v>137.69</v>
      </c>
      <c r="AV3612" t="s">
        <v>67</v>
      </c>
      <c r="AW3612" s="69">
        <v>0</v>
      </c>
      <c r="AZ3612">
        <v>1288.55</v>
      </c>
      <c r="BA3612">
        <v>658.59000000000003</v>
      </c>
      <c r="CD3612">
        <v>2</v>
      </c>
    </row>
    <row r="3613" ht="68.25">
      <c r="A3613" s="48" t="s">
        <v>594</v>
      </c>
      <c r="B3613" s="49" t="s">
        <v>592</v>
      </c>
      <c r="C3613" s="49" t="s">
        <v>595</v>
      </c>
      <c r="D3613" s="50" t="s">
        <v>252</v>
      </c>
      <c r="E3613" s="51">
        <v>1</v>
      </c>
      <c r="F3613" s="51"/>
      <c r="G3613" s="51">
        <v>1</v>
      </c>
      <c r="H3613" s="52"/>
      <c r="I3613" s="53"/>
      <c r="J3613" s="52"/>
      <c r="K3613" s="53"/>
      <c r="L3613" s="52"/>
      <c r="M3613" s="1"/>
    </row>
    <row r="3614">
      <c r="A3614" s="55"/>
      <c r="B3614" s="51">
        <v>1</v>
      </c>
      <c r="C3614" s="55" t="s">
        <v>47</v>
      </c>
      <c r="D3614" s="50" t="s">
        <v>48</v>
      </c>
      <c r="E3614" s="56"/>
      <c r="F3614" s="51"/>
      <c r="G3614" s="51">
        <v>9</v>
      </c>
      <c r="H3614" s="51"/>
      <c r="I3614" s="51"/>
      <c r="J3614" s="51"/>
      <c r="K3614" s="51"/>
      <c r="L3614" s="57">
        <v>4313.4300000000003</v>
      </c>
      <c r="M3614" s="1"/>
    </row>
    <row r="3615">
      <c r="A3615" s="49"/>
      <c r="B3615" s="49" t="s">
        <v>212</v>
      </c>
      <c r="C3615" s="49" t="s">
        <v>213</v>
      </c>
      <c r="D3615" s="50" t="s">
        <v>48</v>
      </c>
      <c r="E3615" s="51">
        <v>9</v>
      </c>
      <c r="F3615" s="51"/>
      <c r="G3615" s="51">
        <v>9</v>
      </c>
      <c r="H3615" s="52"/>
      <c r="I3615" s="53"/>
      <c r="J3615" s="52">
        <v>479.26999999999998</v>
      </c>
      <c r="K3615" s="53"/>
      <c r="L3615" s="52">
        <v>4313.4300000000003</v>
      </c>
      <c r="M3615" s="1"/>
    </row>
    <row r="3616">
      <c r="A3616" s="55"/>
      <c r="B3616" s="51">
        <v>2</v>
      </c>
      <c r="C3616" s="55" t="s">
        <v>51</v>
      </c>
      <c r="D3616" s="50"/>
      <c r="E3616" s="56"/>
      <c r="F3616" s="51"/>
      <c r="G3616" s="51"/>
      <c r="H3616" s="51"/>
      <c r="I3616" s="51"/>
      <c r="J3616" s="51"/>
      <c r="K3616" s="51"/>
      <c r="L3616" s="57">
        <v>942.95000000000005</v>
      </c>
      <c r="M3616" s="1"/>
    </row>
    <row r="3617">
      <c r="A3617" s="55"/>
      <c r="B3617" s="51"/>
      <c r="C3617" s="55" t="s">
        <v>52</v>
      </c>
      <c r="D3617" s="50" t="s">
        <v>48</v>
      </c>
      <c r="E3617" s="56"/>
      <c r="F3617" s="51"/>
      <c r="G3617" s="51">
        <v>0.73999999999999999</v>
      </c>
      <c r="H3617" s="51"/>
      <c r="I3617" s="51"/>
      <c r="J3617" s="51"/>
      <c r="K3617" s="51"/>
      <c r="L3617" s="57">
        <v>458.98000000000002</v>
      </c>
      <c r="M3617" s="1"/>
      <c r="CE3617">
        <v>1</v>
      </c>
    </row>
    <row r="3618" ht="42.75">
      <c r="A3618" s="49"/>
      <c r="B3618" s="49" t="s">
        <v>159</v>
      </c>
      <c r="C3618" s="49" t="s">
        <v>160</v>
      </c>
      <c r="D3618" s="50" t="s">
        <v>55</v>
      </c>
      <c r="E3618" s="51">
        <v>0.73999999999999999</v>
      </c>
      <c r="F3618" s="51"/>
      <c r="G3618" s="51">
        <v>0.73999999999999999</v>
      </c>
      <c r="H3618" s="52">
        <v>995.50999999999999</v>
      </c>
      <c r="I3618" s="53">
        <v>1.28</v>
      </c>
      <c r="J3618" s="52">
        <v>1274.25</v>
      </c>
      <c r="K3618" s="53"/>
      <c r="L3618" s="52">
        <v>942.95000000000005</v>
      </c>
      <c r="M3618" s="1"/>
    </row>
    <row r="3619" ht="28.5">
      <c r="A3619" s="49"/>
      <c r="B3619" s="49" t="s">
        <v>56</v>
      </c>
      <c r="C3619" s="49" t="s">
        <v>57</v>
      </c>
      <c r="D3619" s="50" t="s">
        <v>48</v>
      </c>
      <c r="E3619" s="51">
        <v>0.73999999999999999</v>
      </c>
      <c r="F3619" s="51"/>
      <c r="G3619" s="51">
        <v>0.73999999999999999</v>
      </c>
      <c r="H3619" s="52"/>
      <c r="I3619" s="53"/>
      <c r="J3619" s="52">
        <v>620.24000000000001</v>
      </c>
      <c r="K3619" s="53"/>
      <c r="L3619" s="52">
        <v>458.98000000000002</v>
      </c>
      <c r="M3619" s="1"/>
      <c r="CE3619">
        <v>1</v>
      </c>
    </row>
    <row r="3620">
      <c r="A3620" s="55"/>
      <c r="B3620" s="51">
        <v>4</v>
      </c>
      <c r="C3620" s="55" t="s">
        <v>58</v>
      </c>
      <c r="D3620" s="50"/>
      <c r="E3620" s="56"/>
      <c r="F3620" s="51"/>
      <c r="G3620" s="51"/>
      <c r="H3620" s="51"/>
      <c r="I3620" s="51"/>
      <c r="J3620" s="51"/>
      <c r="K3620" s="51"/>
      <c r="L3620" s="57">
        <v>0</v>
      </c>
      <c r="M3620" s="1"/>
    </row>
    <row r="3621">
      <c r="A3621" s="49"/>
      <c r="B3621" s="49" t="s">
        <v>146</v>
      </c>
      <c r="C3621" s="49" t="s">
        <v>147</v>
      </c>
      <c r="D3621" s="50" t="s">
        <v>148</v>
      </c>
      <c r="E3621" s="51">
        <v>4.0000000000000003e-05</v>
      </c>
      <c r="F3621" s="51">
        <v>0</v>
      </c>
      <c r="G3621" s="51">
        <v>0</v>
      </c>
      <c r="H3621" s="52">
        <v>116448.72</v>
      </c>
      <c r="I3621" s="53">
        <v>1.28</v>
      </c>
      <c r="J3621" s="52">
        <v>149054.35999999999</v>
      </c>
      <c r="K3621" s="53"/>
      <c r="L3621" s="52">
        <v>0</v>
      </c>
      <c r="M3621" s="1"/>
    </row>
    <row r="3622">
      <c r="A3622" s="49"/>
      <c r="B3622" s="49" t="s">
        <v>184</v>
      </c>
      <c r="C3622" s="49" t="s">
        <v>185</v>
      </c>
      <c r="D3622" s="50" t="s">
        <v>151</v>
      </c>
      <c r="E3622" s="51">
        <v>0.091999999999999998</v>
      </c>
      <c r="F3622" s="51">
        <v>0</v>
      </c>
      <c r="G3622" s="51">
        <v>0</v>
      </c>
      <c r="H3622" s="52"/>
      <c r="I3622" s="53"/>
      <c r="J3622" s="52">
        <v>54.5</v>
      </c>
      <c r="K3622" s="53"/>
      <c r="L3622" s="52">
        <v>0</v>
      </c>
      <c r="M3622" s="1"/>
    </row>
    <row r="3623">
      <c r="A3623" s="49"/>
      <c r="B3623" s="49" t="s">
        <v>257</v>
      </c>
      <c r="C3623" s="49" t="s">
        <v>258</v>
      </c>
      <c r="D3623" s="50" t="s">
        <v>151</v>
      </c>
      <c r="E3623" s="51">
        <v>0.0080000000000000002</v>
      </c>
      <c r="F3623" s="51">
        <v>0</v>
      </c>
      <c r="G3623" s="51">
        <v>0</v>
      </c>
      <c r="H3623" s="52">
        <v>219.68000000000001</v>
      </c>
      <c r="I3623" s="53">
        <v>0.91000000000000003</v>
      </c>
      <c r="J3623" s="52">
        <v>199.91</v>
      </c>
      <c r="K3623" s="53"/>
      <c r="L3623" s="52">
        <v>0</v>
      </c>
      <c r="M3623" s="1"/>
    </row>
    <row r="3624" ht="42.75">
      <c r="A3624" s="49"/>
      <c r="B3624" s="49" t="s">
        <v>421</v>
      </c>
      <c r="C3624" s="49" t="s">
        <v>422</v>
      </c>
      <c r="D3624" s="50" t="s">
        <v>151</v>
      </c>
      <c r="E3624" s="51">
        <v>0.01</v>
      </c>
      <c r="F3624" s="51">
        <v>0</v>
      </c>
      <c r="G3624" s="51">
        <v>0</v>
      </c>
      <c r="H3624" s="52">
        <v>373.74000000000001</v>
      </c>
      <c r="I3624" s="53">
        <v>1.54</v>
      </c>
      <c r="J3624" s="52">
        <v>575.55999999999995</v>
      </c>
      <c r="K3624" s="53"/>
      <c r="L3624" s="52">
        <v>0</v>
      </c>
      <c r="M3624" s="1"/>
    </row>
    <row r="3625" ht="28.5">
      <c r="A3625" s="49"/>
      <c r="B3625" s="49" t="s">
        <v>423</v>
      </c>
      <c r="C3625" s="49" t="s">
        <v>424</v>
      </c>
      <c r="D3625" s="50" t="s">
        <v>425</v>
      </c>
      <c r="E3625" s="51">
        <v>0.042000000000000003</v>
      </c>
      <c r="F3625" s="51">
        <v>0</v>
      </c>
      <c r="G3625" s="51">
        <v>0</v>
      </c>
      <c r="H3625" s="52">
        <v>185.31999999999999</v>
      </c>
      <c r="I3625" s="53">
        <v>1.54</v>
      </c>
      <c r="J3625" s="52">
        <v>285.38999999999999</v>
      </c>
      <c r="K3625" s="53"/>
      <c r="L3625" s="52">
        <v>0</v>
      </c>
      <c r="M3625" s="1"/>
    </row>
    <row r="3626" ht="28.5">
      <c r="A3626" s="49"/>
      <c r="B3626" s="49" t="s">
        <v>149</v>
      </c>
      <c r="C3626" s="49" t="s">
        <v>150</v>
      </c>
      <c r="D3626" s="50" t="s">
        <v>151</v>
      </c>
      <c r="E3626" s="51">
        <v>0.17999999999999999</v>
      </c>
      <c r="F3626" s="51">
        <v>0</v>
      </c>
      <c r="G3626" s="51">
        <v>0</v>
      </c>
      <c r="H3626" s="52">
        <v>870.17999999999995</v>
      </c>
      <c r="I3626" s="53">
        <v>1.6100000000000001</v>
      </c>
      <c r="J3626" s="52">
        <v>1400.99</v>
      </c>
      <c r="K3626" s="53"/>
      <c r="L3626" s="52">
        <v>0</v>
      </c>
      <c r="M3626" s="1"/>
    </row>
    <row r="3627">
      <c r="A3627" s="49"/>
      <c r="B3627" s="49" t="s">
        <v>426</v>
      </c>
      <c r="C3627" s="49" t="s">
        <v>427</v>
      </c>
      <c r="D3627" s="50" t="s">
        <v>271</v>
      </c>
      <c r="E3627" s="51">
        <v>0.105</v>
      </c>
      <c r="F3627" s="51">
        <v>0</v>
      </c>
      <c r="G3627" s="51">
        <v>0</v>
      </c>
      <c r="H3627" s="52">
        <v>3581.5700000000002</v>
      </c>
      <c r="I3627" s="53">
        <v>1.3799999999999999</v>
      </c>
      <c r="J3627" s="52">
        <v>4942.5699999999997</v>
      </c>
      <c r="K3627" s="53"/>
      <c r="L3627" s="52">
        <v>0</v>
      </c>
      <c r="M3627" s="1"/>
    </row>
    <row r="3628" ht="28.5">
      <c r="A3628" s="49"/>
      <c r="B3628" s="49" t="s">
        <v>428</v>
      </c>
      <c r="C3628" s="49" t="s">
        <v>429</v>
      </c>
      <c r="D3628" s="50" t="s">
        <v>271</v>
      </c>
      <c r="E3628" s="51">
        <v>0.055</v>
      </c>
      <c r="F3628" s="51">
        <v>0</v>
      </c>
      <c r="G3628" s="51">
        <v>0</v>
      </c>
      <c r="H3628" s="52">
        <v>2191.2800000000002</v>
      </c>
      <c r="I3628" s="53">
        <v>1.24</v>
      </c>
      <c r="J3628" s="52">
        <v>2717.1900000000001</v>
      </c>
      <c r="K3628" s="53"/>
      <c r="L3628" s="52">
        <v>0</v>
      </c>
      <c r="M3628" s="1"/>
    </row>
    <row r="3629" ht="28.5">
      <c r="A3629" s="49"/>
      <c r="B3629" s="49" t="s">
        <v>432</v>
      </c>
      <c r="C3629" s="64" t="s">
        <v>433</v>
      </c>
      <c r="D3629" s="59" t="s">
        <v>271</v>
      </c>
      <c r="E3629" s="61">
        <v>0.001</v>
      </c>
      <c r="F3629" s="61">
        <v>0</v>
      </c>
      <c r="G3629" s="61">
        <v>0</v>
      </c>
      <c r="H3629" s="65">
        <v>493.38999999999999</v>
      </c>
      <c r="I3629" s="66">
        <v>0.94999999999999996</v>
      </c>
      <c r="J3629" s="65">
        <v>468.72000000000003</v>
      </c>
      <c r="K3629" s="66"/>
      <c r="L3629" s="65">
        <v>0</v>
      </c>
      <c r="M3629" s="1"/>
    </row>
    <row r="3630">
      <c r="A3630" s="49"/>
      <c r="B3630" s="49"/>
      <c r="C3630" s="63" t="s">
        <v>59</v>
      </c>
      <c r="D3630" s="50"/>
      <c r="E3630" s="51"/>
      <c r="F3630" s="51"/>
      <c r="G3630" s="51"/>
      <c r="H3630" s="52"/>
      <c r="I3630" s="53"/>
      <c r="J3630" s="52"/>
      <c r="K3630" s="53"/>
      <c r="L3630" s="52">
        <v>5715.3600000000006</v>
      </c>
      <c r="M3630" s="1"/>
    </row>
    <row r="3631">
      <c r="A3631" s="49"/>
      <c r="B3631" s="49"/>
      <c r="C3631" s="49" t="s">
        <v>60</v>
      </c>
      <c r="D3631" s="50"/>
      <c r="E3631" s="51"/>
      <c r="F3631" s="51"/>
      <c r="G3631" s="51"/>
      <c r="H3631" s="52"/>
      <c r="I3631" s="53"/>
      <c r="J3631" s="52"/>
      <c r="K3631" s="53"/>
      <c r="L3631" s="52">
        <v>4772.4099999999999</v>
      </c>
      <c r="M3631" s="1"/>
    </row>
    <row r="3632" ht="28.5">
      <c r="A3632" s="49"/>
      <c r="B3632" s="49" t="s">
        <v>138</v>
      </c>
      <c r="C3632" s="49" t="s">
        <v>139</v>
      </c>
      <c r="D3632" s="50" t="s">
        <v>63</v>
      </c>
      <c r="E3632" s="51">
        <v>90</v>
      </c>
      <c r="F3632" s="51"/>
      <c r="G3632" s="51">
        <v>90</v>
      </c>
      <c r="H3632" s="52"/>
      <c r="I3632" s="53"/>
      <c r="J3632" s="52"/>
      <c r="K3632" s="53"/>
      <c r="L3632" s="52">
        <v>4295.1700000000001</v>
      </c>
      <c r="M3632" s="1"/>
    </row>
    <row r="3633" ht="28.5">
      <c r="A3633" s="64"/>
      <c r="B3633" s="64" t="s">
        <v>140</v>
      </c>
      <c r="C3633" s="64" t="s">
        <v>141</v>
      </c>
      <c r="D3633" s="59" t="s">
        <v>63</v>
      </c>
      <c r="E3633" s="61">
        <v>46</v>
      </c>
      <c r="F3633" s="61"/>
      <c r="G3633" s="61">
        <v>46</v>
      </c>
      <c r="H3633" s="65"/>
      <c r="I3633" s="66"/>
      <c r="J3633" s="65"/>
      <c r="K3633" s="66"/>
      <c r="L3633" s="65">
        <v>2195.3099999999999</v>
      </c>
      <c r="M3633" s="1"/>
    </row>
    <row r="3634">
      <c r="C3634" s="67" t="s">
        <v>66</v>
      </c>
      <c r="D3634" s="67"/>
      <c r="E3634" s="67"/>
      <c r="F3634" s="67"/>
      <c r="G3634" s="67"/>
      <c r="H3634" s="67"/>
      <c r="I3634" s="68">
        <v>12205.839999999998</v>
      </c>
      <c r="J3634" s="68"/>
      <c r="K3634" s="68">
        <v>12205.839999999998</v>
      </c>
      <c r="L3634" s="68"/>
      <c r="M3634" s="3">
        <f>K3634*1.0795</f>
        <v>13176.204279999996</v>
      </c>
      <c r="AD3634">
        <v>989.55999999999995</v>
      </c>
      <c r="AE3634">
        <v>505.76999999999998</v>
      </c>
      <c r="AN3634" s="69">
        <v>12205.839999999998</v>
      </c>
      <c r="AO3634" s="69">
        <v>942.95000000000005</v>
      </c>
      <c r="AQ3634" t="s">
        <v>67</v>
      </c>
      <c r="AR3634" s="69">
        <v>4313.4300000000003</v>
      </c>
      <c r="AT3634" s="69">
        <v>458.98000000000002</v>
      </c>
      <c r="AV3634" t="s">
        <v>67</v>
      </c>
      <c r="AW3634" s="69">
        <v>0</v>
      </c>
      <c r="AZ3634">
        <v>4295.1700000000001</v>
      </c>
      <c r="BA3634">
        <v>2195.3099999999999</v>
      </c>
      <c r="CD3634">
        <v>2</v>
      </c>
    </row>
    <row r="3635" ht="42.75">
      <c r="A3635" s="48" t="s">
        <v>596</v>
      </c>
      <c r="B3635" s="49" t="s">
        <v>597</v>
      </c>
      <c r="C3635" s="49" t="s">
        <v>598</v>
      </c>
      <c r="D3635" s="50" t="s">
        <v>252</v>
      </c>
      <c r="E3635" s="51">
        <v>1</v>
      </c>
      <c r="F3635" s="51"/>
      <c r="G3635" s="51">
        <v>1</v>
      </c>
      <c r="H3635" s="52"/>
      <c r="I3635" s="53"/>
      <c r="J3635" s="52"/>
      <c r="K3635" s="53"/>
      <c r="L3635" s="52"/>
      <c r="M3635" s="1"/>
    </row>
    <row r="3636" ht="25.5">
      <c r="B3636" s="54" t="s">
        <v>157</v>
      </c>
      <c r="C3636" s="54" t="s">
        <v>158</v>
      </c>
      <c r="D3636" s="54"/>
      <c r="E3636" s="54"/>
      <c r="F3636" s="54"/>
      <c r="G3636" s="54"/>
      <c r="H3636" s="54"/>
      <c r="I3636" s="54"/>
      <c r="J3636" s="54"/>
      <c r="K3636" s="54"/>
      <c r="L3636" s="54"/>
      <c r="M3636" s="1"/>
      <c r="CW3636" s="70" t="s">
        <v>158</v>
      </c>
    </row>
    <row r="3637">
      <c r="A3637" s="55"/>
      <c r="B3637" s="51">
        <v>1</v>
      </c>
      <c r="C3637" s="55" t="s">
        <v>47</v>
      </c>
      <c r="D3637" s="50" t="s">
        <v>48</v>
      </c>
      <c r="E3637" s="56"/>
      <c r="F3637" s="51"/>
      <c r="G3637" s="51">
        <v>3.8999999999999999</v>
      </c>
      <c r="H3637" s="51"/>
      <c r="I3637" s="51"/>
      <c r="J3637" s="51"/>
      <c r="K3637" s="51"/>
      <c r="L3637" s="57">
        <v>1869.1500000000001</v>
      </c>
      <c r="M3637" s="1"/>
    </row>
    <row r="3638">
      <c r="A3638" s="49"/>
      <c r="B3638" s="49" t="s">
        <v>212</v>
      </c>
      <c r="C3638" s="49" t="s">
        <v>213</v>
      </c>
      <c r="D3638" s="50" t="s">
        <v>48</v>
      </c>
      <c r="E3638" s="51">
        <v>13</v>
      </c>
      <c r="F3638" s="51">
        <v>0.29999999999999999</v>
      </c>
      <c r="G3638" s="51">
        <v>3.8999999999999999</v>
      </c>
      <c r="H3638" s="52"/>
      <c r="I3638" s="53"/>
      <c r="J3638" s="52">
        <v>479.26999999999998</v>
      </c>
      <c r="K3638" s="53"/>
      <c r="L3638" s="52">
        <v>1869.1500000000001</v>
      </c>
      <c r="M3638" s="1"/>
    </row>
    <row r="3639">
      <c r="A3639" s="55"/>
      <c r="B3639" s="51">
        <v>2</v>
      </c>
      <c r="C3639" s="55" t="s">
        <v>51</v>
      </c>
      <c r="D3639" s="50"/>
      <c r="E3639" s="56"/>
      <c r="F3639" s="51"/>
      <c r="G3639" s="51"/>
      <c r="H3639" s="51"/>
      <c r="I3639" s="51"/>
      <c r="J3639" s="51"/>
      <c r="K3639" s="51"/>
      <c r="L3639" s="57">
        <v>405.21000000000004</v>
      </c>
      <c r="M3639" s="1"/>
    </row>
    <row r="3640">
      <c r="A3640" s="55"/>
      <c r="B3640" s="51"/>
      <c r="C3640" s="55" t="s">
        <v>52</v>
      </c>
      <c r="D3640" s="50" t="s">
        <v>48</v>
      </c>
      <c r="E3640" s="56"/>
      <c r="F3640" s="51"/>
      <c r="G3640" s="51">
        <v>0.318</v>
      </c>
      <c r="H3640" s="51"/>
      <c r="I3640" s="51"/>
      <c r="J3640" s="51"/>
      <c r="K3640" s="51"/>
      <c r="L3640" s="57">
        <v>197.24000000000001</v>
      </c>
      <c r="M3640" s="1"/>
      <c r="CE3640">
        <v>1</v>
      </c>
    </row>
    <row r="3641" ht="42.75">
      <c r="A3641" s="49"/>
      <c r="B3641" s="49" t="s">
        <v>159</v>
      </c>
      <c r="C3641" s="49" t="s">
        <v>160</v>
      </c>
      <c r="D3641" s="50" t="s">
        <v>55</v>
      </c>
      <c r="E3641" s="51">
        <v>1.0600000000000001</v>
      </c>
      <c r="F3641" s="51">
        <v>0.29999999999999999</v>
      </c>
      <c r="G3641" s="51">
        <v>0.318</v>
      </c>
      <c r="H3641" s="52">
        <v>995.50999999999999</v>
      </c>
      <c r="I3641" s="53">
        <v>1.28</v>
      </c>
      <c r="J3641" s="52">
        <v>1274.25</v>
      </c>
      <c r="K3641" s="53"/>
      <c r="L3641" s="52">
        <v>405.20999999999998</v>
      </c>
      <c r="M3641" s="1"/>
    </row>
    <row r="3642" ht="28.5">
      <c r="A3642" s="49"/>
      <c r="B3642" s="49" t="s">
        <v>56</v>
      </c>
      <c r="C3642" s="49" t="s">
        <v>57</v>
      </c>
      <c r="D3642" s="50" t="s">
        <v>48</v>
      </c>
      <c r="E3642" s="51">
        <v>1.0600000000000001</v>
      </c>
      <c r="F3642" s="51">
        <v>0.29999999999999999</v>
      </c>
      <c r="G3642" s="51">
        <v>0.318</v>
      </c>
      <c r="H3642" s="52"/>
      <c r="I3642" s="53"/>
      <c r="J3642" s="52">
        <v>620.24000000000001</v>
      </c>
      <c r="K3642" s="53"/>
      <c r="L3642" s="52">
        <v>197.24000000000001</v>
      </c>
      <c r="M3642" s="1"/>
      <c r="CE3642">
        <v>1</v>
      </c>
    </row>
    <row r="3643">
      <c r="A3643" s="55"/>
      <c r="B3643" s="51">
        <v>4</v>
      </c>
      <c r="C3643" s="55" t="s">
        <v>58</v>
      </c>
      <c r="D3643" s="50"/>
      <c r="E3643" s="56"/>
      <c r="F3643" s="51"/>
      <c r="G3643" s="51"/>
      <c r="H3643" s="51"/>
      <c r="I3643" s="51"/>
      <c r="J3643" s="51"/>
      <c r="K3643" s="51"/>
      <c r="L3643" s="57">
        <v>0</v>
      </c>
      <c r="M3643" s="1"/>
    </row>
    <row r="3644">
      <c r="A3644" s="49"/>
      <c r="B3644" s="49" t="s">
        <v>146</v>
      </c>
      <c r="C3644" s="49" t="s">
        <v>147</v>
      </c>
      <c r="D3644" s="50" t="s">
        <v>148</v>
      </c>
      <c r="E3644" s="51">
        <v>4.0000000000000003e-05</v>
      </c>
      <c r="F3644" s="51">
        <v>0</v>
      </c>
      <c r="G3644" s="51">
        <v>0</v>
      </c>
      <c r="H3644" s="52">
        <v>116448.72</v>
      </c>
      <c r="I3644" s="53">
        <v>1.28</v>
      </c>
      <c r="J3644" s="52">
        <v>149054.35999999999</v>
      </c>
      <c r="K3644" s="53"/>
      <c r="L3644" s="52">
        <v>0</v>
      </c>
      <c r="M3644" s="1"/>
    </row>
    <row r="3645">
      <c r="A3645" s="49"/>
      <c r="B3645" s="49" t="s">
        <v>184</v>
      </c>
      <c r="C3645" s="49" t="s">
        <v>185</v>
      </c>
      <c r="D3645" s="50" t="s">
        <v>151</v>
      </c>
      <c r="E3645" s="51">
        <v>0.111</v>
      </c>
      <c r="F3645" s="51">
        <v>0</v>
      </c>
      <c r="G3645" s="51">
        <v>0</v>
      </c>
      <c r="H3645" s="52"/>
      <c r="I3645" s="53"/>
      <c r="J3645" s="52">
        <v>54.5</v>
      </c>
      <c r="K3645" s="53"/>
      <c r="L3645" s="52">
        <v>0</v>
      </c>
      <c r="M3645" s="1"/>
    </row>
    <row r="3646">
      <c r="A3646" s="49"/>
      <c r="B3646" s="49" t="s">
        <v>257</v>
      </c>
      <c r="C3646" s="49" t="s">
        <v>258</v>
      </c>
      <c r="D3646" s="50" t="s">
        <v>151</v>
      </c>
      <c r="E3646" s="51">
        <v>0.0089999999999999993</v>
      </c>
      <c r="F3646" s="51">
        <v>0</v>
      </c>
      <c r="G3646" s="51">
        <v>0</v>
      </c>
      <c r="H3646" s="52">
        <v>219.68000000000001</v>
      </c>
      <c r="I3646" s="53">
        <v>0.91000000000000003</v>
      </c>
      <c r="J3646" s="52">
        <v>199.91</v>
      </c>
      <c r="K3646" s="53"/>
      <c r="L3646" s="52">
        <v>0</v>
      </c>
      <c r="M3646" s="1"/>
    </row>
    <row r="3647" ht="42.75">
      <c r="A3647" s="49"/>
      <c r="B3647" s="49" t="s">
        <v>421</v>
      </c>
      <c r="C3647" s="49" t="s">
        <v>422</v>
      </c>
      <c r="D3647" s="50" t="s">
        <v>151</v>
      </c>
      <c r="E3647" s="51">
        <v>0.012999999999999999</v>
      </c>
      <c r="F3647" s="51">
        <v>0</v>
      </c>
      <c r="G3647" s="51">
        <v>0</v>
      </c>
      <c r="H3647" s="52">
        <v>373.74000000000001</v>
      </c>
      <c r="I3647" s="53">
        <v>1.54</v>
      </c>
      <c r="J3647" s="52">
        <v>575.55999999999995</v>
      </c>
      <c r="K3647" s="53"/>
      <c r="L3647" s="52">
        <v>0</v>
      </c>
      <c r="M3647" s="1"/>
    </row>
    <row r="3648" ht="28.5">
      <c r="A3648" s="49"/>
      <c r="B3648" s="49" t="s">
        <v>423</v>
      </c>
      <c r="C3648" s="49" t="s">
        <v>424</v>
      </c>
      <c r="D3648" s="50" t="s">
        <v>425</v>
      </c>
      <c r="E3648" s="51">
        <v>0.056000000000000001</v>
      </c>
      <c r="F3648" s="51">
        <v>0</v>
      </c>
      <c r="G3648" s="51">
        <v>0</v>
      </c>
      <c r="H3648" s="52">
        <v>185.31999999999999</v>
      </c>
      <c r="I3648" s="53">
        <v>1.54</v>
      </c>
      <c r="J3648" s="52">
        <v>285.38999999999999</v>
      </c>
      <c r="K3648" s="53"/>
      <c r="L3648" s="52">
        <v>0</v>
      </c>
      <c r="M3648" s="1"/>
    </row>
    <row r="3649" ht="28.5">
      <c r="A3649" s="49"/>
      <c r="B3649" s="49" t="s">
        <v>149</v>
      </c>
      <c r="C3649" s="49" t="s">
        <v>150</v>
      </c>
      <c r="D3649" s="50" t="s">
        <v>151</v>
      </c>
      <c r="E3649" s="51">
        <v>0.23000000000000001</v>
      </c>
      <c r="F3649" s="51">
        <v>0</v>
      </c>
      <c r="G3649" s="51">
        <v>0</v>
      </c>
      <c r="H3649" s="52">
        <v>870.17999999999995</v>
      </c>
      <c r="I3649" s="53">
        <v>1.6100000000000001</v>
      </c>
      <c r="J3649" s="52">
        <v>1400.99</v>
      </c>
      <c r="K3649" s="53"/>
      <c r="L3649" s="52">
        <v>0</v>
      </c>
      <c r="M3649" s="1"/>
    </row>
    <row r="3650">
      <c r="A3650" s="49"/>
      <c r="B3650" s="49" t="s">
        <v>426</v>
      </c>
      <c r="C3650" s="49" t="s">
        <v>427</v>
      </c>
      <c r="D3650" s="50" t="s">
        <v>271</v>
      </c>
      <c r="E3650" s="51">
        <v>0.20999999999999999</v>
      </c>
      <c r="F3650" s="51">
        <v>0</v>
      </c>
      <c r="G3650" s="51">
        <v>0</v>
      </c>
      <c r="H3650" s="52">
        <v>3581.5700000000002</v>
      </c>
      <c r="I3650" s="53">
        <v>1.3799999999999999</v>
      </c>
      <c r="J3650" s="52">
        <v>4942.5699999999997</v>
      </c>
      <c r="K3650" s="53"/>
      <c r="L3650" s="52">
        <v>0</v>
      </c>
      <c r="M3650" s="1"/>
    </row>
    <row r="3651" ht="28.5">
      <c r="A3651" s="49"/>
      <c r="B3651" s="49" t="s">
        <v>428</v>
      </c>
      <c r="C3651" s="49" t="s">
        <v>429</v>
      </c>
      <c r="D3651" s="50" t="s">
        <v>271</v>
      </c>
      <c r="E3651" s="51">
        <v>0.105</v>
      </c>
      <c r="F3651" s="51">
        <v>0</v>
      </c>
      <c r="G3651" s="51">
        <v>0</v>
      </c>
      <c r="H3651" s="52">
        <v>2191.2800000000002</v>
      </c>
      <c r="I3651" s="53">
        <v>1.24</v>
      </c>
      <c r="J3651" s="52">
        <v>2717.1900000000001</v>
      </c>
      <c r="K3651" s="53"/>
      <c r="L3651" s="52">
        <v>0</v>
      </c>
      <c r="M3651" s="1"/>
    </row>
    <row r="3652" ht="28.5">
      <c r="A3652" s="49"/>
      <c r="B3652" s="49" t="s">
        <v>432</v>
      </c>
      <c r="C3652" s="64" t="s">
        <v>433</v>
      </c>
      <c r="D3652" s="59" t="s">
        <v>271</v>
      </c>
      <c r="E3652" s="61">
        <v>0.001</v>
      </c>
      <c r="F3652" s="61">
        <v>0</v>
      </c>
      <c r="G3652" s="61">
        <v>0</v>
      </c>
      <c r="H3652" s="65">
        <v>493.38999999999999</v>
      </c>
      <c r="I3652" s="66">
        <v>0.94999999999999996</v>
      </c>
      <c r="J3652" s="65">
        <v>468.72000000000003</v>
      </c>
      <c r="K3652" s="66"/>
      <c r="L3652" s="65">
        <v>0</v>
      </c>
      <c r="M3652" s="1"/>
    </row>
    <row r="3653">
      <c r="A3653" s="49"/>
      <c r="B3653" s="49"/>
      <c r="C3653" s="63" t="s">
        <v>59</v>
      </c>
      <c r="D3653" s="50"/>
      <c r="E3653" s="51"/>
      <c r="F3653" s="51"/>
      <c r="G3653" s="51"/>
      <c r="H3653" s="52"/>
      <c r="I3653" s="53"/>
      <c r="J3653" s="52"/>
      <c r="K3653" s="53"/>
      <c r="L3653" s="52">
        <v>2471.6000000000004</v>
      </c>
      <c r="M3653" s="1"/>
    </row>
    <row r="3654">
      <c r="A3654" s="49"/>
      <c r="B3654" s="49"/>
      <c r="C3654" s="49" t="s">
        <v>60</v>
      </c>
      <c r="D3654" s="50"/>
      <c r="E3654" s="51"/>
      <c r="F3654" s="51"/>
      <c r="G3654" s="51"/>
      <c r="H3654" s="52"/>
      <c r="I3654" s="53"/>
      <c r="J3654" s="52"/>
      <c r="K3654" s="53"/>
      <c r="L3654" s="52">
        <v>2066.3900000000003</v>
      </c>
      <c r="M3654" s="1"/>
    </row>
    <row r="3655" ht="28.5">
      <c r="A3655" s="49"/>
      <c r="B3655" s="49" t="s">
        <v>138</v>
      </c>
      <c r="C3655" s="49" t="s">
        <v>139</v>
      </c>
      <c r="D3655" s="50" t="s">
        <v>63</v>
      </c>
      <c r="E3655" s="51">
        <v>90</v>
      </c>
      <c r="F3655" s="51"/>
      <c r="G3655" s="51">
        <v>90</v>
      </c>
      <c r="H3655" s="52"/>
      <c r="I3655" s="53"/>
      <c r="J3655" s="52"/>
      <c r="K3655" s="53"/>
      <c r="L3655" s="52">
        <v>1859.75</v>
      </c>
      <c r="M3655" s="1"/>
    </row>
    <row r="3656" ht="28.5">
      <c r="A3656" s="64"/>
      <c r="B3656" s="64" t="s">
        <v>140</v>
      </c>
      <c r="C3656" s="64" t="s">
        <v>141</v>
      </c>
      <c r="D3656" s="59" t="s">
        <v>63</v>
      </c>
      <c r="E3656" s="61">
        <v>46</v>
      </c>
      <c r="F3656" s="61"/>
      <c r="G3656" s="61">
        <v>46</v>
      </c>
      <c r="H3656" s="65"/>
      <c r="I3656" s="66"/>
      <c r="J3656" s="65"/>
      <c r="K3656" s="66"/>
      <c r="L3656" s="65">
        <v>950.53999999999996</v>
      </c>
      <c r="M3656" s="1"/>
    </row>
    <row r="3657">
      <c r="C3657" s="67" t="s">
        <v>66</v>
      </c>
      <c r="D3657" s="67"/>
      <c r="E3657" s="67"/>
      <c r="F3657" s="67"/>
      <c r="G3657" s="67"/>
      <c r="H3657" s="67"/>
      <c r="I3657" s="68">
        <v>5281.8900000000003</v>
      </c>
      <c r="J3657" s="68"/>
      <c r="K3657" s="68">
        <v>5281.8900000000003</v>
      </c>
      <c r="L3657" s="68"/>
      <c r="M3657" s="3">
        <f>K3657*1.0795</f>
        <v>5701.8002550000001</v>
      </c>
      <c r="AD3657">
        <v>989.55999999999995</v>
      </c>
      <c r="AE3657">
        <v>505.76999999999998</v>
      </c>
      <c r="AN3657" s="69">
        <v>5281.8900000000003</v>
      </c>
      <c r="AO3657" s="69">
        <v>405.21000000000004</v>
      </c>
      <c r="AQ3657" t="s">
        <v>67</v>
      </c>
      <c r="AR3657" s="69">
        <v>1869.1500000000001</v>
      </c>
      <c r="AT3657" s="69">
        <v>197.24000000000001</v>
      </c>
      <c r="AV3657" t="s">
        <v>67</v>
      </c>
      <c r="AW3657" s="69">
        <v>0</v>
      </c>
      <c r="AZ3657">
        <v>1859.75</v>
      </c>
      <c r="BA3657">
        <v>950.53999999999996</v>
      </c>
      <c r="CD3657">
        <v>2</v>
      </c>
    </row>
    <row r="3658" ht="68.25">
      <c r="A3658" s="48" t="s">
        <v>599</v>
      </c>
      <c r="B3658" s="49" t="s">
        <v>597</v>
      </c>
      <c r="C3658" s="49" t="s">
        <v>600</v>
      </c>
      <c r="D3658" s="50" t="s">
        <v>252</v>
      </c>
      <c r="E3658" s="51">
        <v>1</v>
      </c>
      <c r="F3658" s="51"/>
      <c r="G3658" s="51">
        <v>1</v>
      </c>
      <c r="H3658" s="52"/>
      <c r="I3658" s="53"/>
      <c r="J3658" s="52"/>
      <c r="K3658" s="53"/>
      <c r="L3658" s="52"/>
      <c r="M3658" s="1"/>
    </row>
    <row r="3659">
      <c r="A3659" s="55"/>
      <c r="B3659" s="51">
        <v>1</v>
      </c>
      <c r="C3659" s="55" t="s">
        <v>47</v>
      </c>
      <c r="D3659" s="50" t="s">
        <v>48</v>
      </c>
      <c r="E3659" s="56"/>
      <c r="F3659" s="51"/>
      <c r="G3659" s="51">
        <v>13</v>
      </c>
      <c r="H3659" s="51"/>
      <c r="I3659" s="51"/>
      <c r="J3659" s="51"/>
      <c r="K3659" s="51"/>
      <c r="L3659" s="57">
        <v>6230.5100000000002</v>
      </c>
      <c r="M3659" s="1"/>
    </row>
    <row r="3660">
      <c r="A3660" s="49"/>
      <c r="B3660" s="49" t="s">
        <v>212</v>
      </c>
      <c r="C3660" s="49" t="s">
        <v>213</v>
      </c>
      <c r="D3660" s="50" t="s">
        <v>48</v>
      </c>
      <c r="E3660" s="51">
        <v>13</v>
      </c>
      <c r="F3660" s="51"/>
      <c r="G3660" s="51">
        <v>13</v>
      </c>
      <c r="H3660" s="52"/>
      <c r="I3660" s="53"/>
      <c r="J3660" s="52">
        <v>479.26999999999998</v>
      </c>
      <c r="K3660" s="53"/>
      <c r="L3660" s="52">
        <v>6230.5100000000002</v>
      </c>
      <c r="M3660" s="1"/>
    </row>
    <row r="3661">
      <c r="A3661" s="55"/>
      <c r="B3661" s="51">
        <v>2</v>
      </c>
      <c r="C3661" s="55" t="s">
        <v>51</v>
      </c>
      <c r="D3661" s="50"/>
      <c r="E3661" s="56"/>
      <c r="F3661" s="51"/>
      <c r="G3661" s="51"/>
      <c r="H3661" s="51"/>
      <c r="I3661" s="51"/>
      <c r="J3661" s="51"/>
      <c r="K3661" s="51"/>
      <c r="L3661" s="57">
        <v>1350.71</v>
      </c>
      <c r="M3661" s="1"/>
    </row>
    <row r="3662">
      <c r="A3662" s="55"/>
      <c r="B3662" s="51"/>
      <c r="C3662" s="55" t="s">
        <v>52</v>
      </c>
      <c r="D3662" s="50" t="s">
        <v>48</v>
      </c>
      <c r="E3662" s="56"/>
      <c r="F3662" s="51"/>
      <c r="G3662" s="51">
        <v>1.0600000000000001</v>
      </c>
      <c r="H3662" s="51"/>
      <c r="I3662" s="51"/>
      <c r="J3662" s="51"/>
      <c r="K3662" s="51"/>
      <c r="L3662" s="57">
        <v>657.45000000000005</v>
      </c>
      <c r="M3662" s="1"/>
      <c r="CE3662">
        <v>1</v>
      </c>
    </row>
    <row r="3663" ht="42.75">
      <c r="A3663" s="49"/>
      <c r="B3663" s="49" t="s">
        <v>159</v>
      </c>
      <c r="C3663" s="49" t="s">
        <v>160</v>
      </c>
      <c r="D3663" s="50" t="s">
        <v>55</v>
      </c>
      <c r="E3663" s="51">
        <v>1.0600000000000001</v>
      </c>
      <c r="F3663" s="51"/>
      <c r="G3663" s="51">
        <v>1.0600000000000001</v>
      </c>
      <c r="H3663" s="52">
        <v>995.50999999999999</v>
      </c>
      <c r="I3663" s="53">
        <v>1.28</v>
      </c>
      <c r="J3663" s="52">
        <v>1274.25</v>
      </c>
      <c r="K3663" s="53"/>
      <c r="L3663" s="52">
        <v>1350.71</v>
      </c>
      <c r="M3663" s="1"/>
    </row>
    <row r="3664" ht="28.5">
      <c r="A3664" s="49"/>
      <c r="B3664" s="49" t="s">
        <v>56</v>
      </c>
      <c r="C3664" s="49" t="s">
        <v>57</v>
      </c>
      <c r="D3664" s="50" t="s">
        <v>48</v>
      </c>
      <c r="E3664" s="51">
        <v>1.0600000000000001</v>
      </c>
      <c r="F3664" s="51"/>
      <c r="G3664" s="51">
        <v>1.0600000000000001</v>
      </c>
      <c r="H3664" s="52"/>
      <c r="I3664" s="53"/>
      <c r="J3664" s="52">
        <v>620.24000000000001</v>
      </c>
      <c r="K3664" s="53"/>
      <c r="L3664" s="52">
        <v>657.45000000000005</v>
      </c>
      <c r="M3664" s="1"/>
      <c r="CE3664">
        <v>1</v>
      </c>
    </row>
    <row r="3665">
      <c r="A3665" s="55"/>
      <c r="B3665" s="51">
        <v>4</v>
      </c>
      <c r="C3665" s="55" t="s">
        <v>58</v>
      </c>
      <c r="D3665" s="50"/>
      <c r="E3665" s="56"/>
      <c r="F3665" s="51"/>
      <c r="G3665" s="51"/>
      <c r="H3665" s="51"/>
      <c r="I3665" s="51"/>
      <c r="J3665" s="51"/>
      <c r="K3665" s="51"/>
      <c r="L3665" s="57">
        <v>0</v>
      </c>
      <c r="M3665" s="1"/>
    </row>
    <row r="3666">
      <c r="A3666" s="49"/>
      <c r="B3666" s="49" t="s">
        <v>146</v>
      </c>
      <c r="C3666" s="49" t="s">
        <v>147</v>
      </c>
      <c r="D3666" s="50" t="s">
        <v>148</v>
      </c>
      <c r="E3666" s="51">
        <v>4.0000000000000003e-05</v>
      </c>
      <c r="F3666" s="51">
        <v>0</v>
      </c>
      <c r="G3666" s="51">
        <v>0</v>
      </c>
      <c r="H3666" s="52">
        <v>116448.72</v>
      </c>
      <c r="I3666" s="53">
        <v>1.28</v>
      </c>
      <c r="J3666" s="52">
        <v>149054.35999999999</v>
      </c>
      <c r="K3666" s="53"/>
      <c r="L3666" s="52">
        <v>0</v>
      </c>
      <c r="M3666" s="1"/>
    </row>
    <row r="3667">
      <c r="A3667" s="49"/>
      <c r="B3667" s="49" t="s">
        <v>184</v>
      </c>
      <c r="C3667" s="49" t="s">
        <v>185</v>
      </c>
      <c r="D3667" s="50" t="s">
        <v>151</v>
      </c>
      <c r="E3667" s="51">
        <v>0.111</v>
      </c>
      <c r="F3667" s="51">
        <v>0</v>
      </c>
      <c r="G3667" s="51">
        <v>0</v>
      </c>
      <c r="H3667" s="52"/>
      <c r="I3667" s="53"/>
      <c r="J3667" s="52">
        <v>54.5</v>
      </c>
      <c r="K3667" s="53"/>
      <c r="L3667" s="52">
        <v>0</v>
      </c>
      <c r="M3667" s="1"/>
    </row>
    <row r="3668">
      <c r="A3668" s="49"/>
      <c r="B3668" s="49" t="s">
        <v>257</v>
      </c>
      <c r="C3668" s="49" t="s">
        <v>258</v>
      </c>
      <c r="D3668" s="50" t="s">
        <v>151</v>
      </c>
      <c r="E3668" s="51">
        <v>0.0089999999999999993</v>
      </c>
      <c r="F3668" s="51">
        <v>0</v>
      </c>
      <c r="G3668" s="51">
        <v>0</v>
      </c>
      <c r="H3668" s="52">
        <v>219.68000000000001</v>
      </c>
      <c r="I3668" s="53">
        <v>0.91000000000000003</v>
      </c>
      <c r="J3668" s="52">
        <v>199.91</v>
      </c>
      <c r="K3668" s="53"/>
      <c r="L3668" s="52">
        <v>0</v>
      </c>
      <c r="M3668" s="1"/>
    </row>
    <row r="3669" ht="42.75">
      <c r="A3669" s="49"/>
      <c r="B3669" s="49" t="s">
        <v>421</v>
      </c>
      <c r="C3669" s="49" t="s">
        <v>422</v>
      </c>
      <c r="D3669" s="50" t="s">
        <v>151</v>
      </c>
      <c r="E3669" s="51">
        <v>0.012999999999999999</v>
      </c>
      <c r="F3669" s="51">
        <v>0</v>
      </c>
      <c r="G3669" s="51">
        <v>0</v>
      </c>
      <c r="H3669" s="52">
        <v>373.74000000000001</v>
      </c>
      <c r="I3669" s="53">
        <v>1.54</v>
      </c>
      <c r="J3669" s="52">
        <v>575.55999999999995</v>
      </c>
      <c r="K3669" s="53"/>
      <c r="L3669" s="52">
        <v>0</v>
      </c>
      <c r="M3669" s="1"/>
    </row>
    <row r="3670" ht="28.5">
      <c r="A3670" s="49"/>
      <c r="B3670" s="49" t="s">
        <v>423</v>
      </c>
      <c r="C3670" s="49" t="s">
        <v>424</v>
      </c>
      <c r="D3670" s="50" t="s">
        <v>425</v>
      </c>
      <c r="E3670" s="51">
        <v>0.056000000000000001</v>
      </c>
      <c r="F3670" s="51">
        <v>0</v>
      </c>
      <c r="G3670" s="51">
        <v>0</v>
      </c>
      <c r="H3670" s="52">
        <v>185.31999999999999</v>
      </c>
      <c r="I3670" s="53">
        <v>1.54</v>
      </c>
      <c r="J3670" s="52">
        <v>285.38999999999999</v>
      </c>
      <c r="K3670" s="53"/>
      <c r="L3670" s="52">
        <v>0</v>
      </c>
      <c r="M3670" s="1"/>
    </row>
    <row r="3671" ht="28.5">
      <c r="A3671" s="49"/>
      <c r="B3671" s="49" t="s">
        <v>149</v>
      </c>
      <c r="C3671" s="49" t="s">
        <v>150</v>
      </c>
      <c r="D3671" s="50" t="s">
        <v>151</v>
      </c>
      <c r="E3671" s="51">
        <v>0.23000000000000001</v>
      </c>
      <c r="F3671" s="51">
        <v>0</v>
      </c>
      <c r="G3671" s="51">
        <v>0</v>
      </c>
      <c r="H3671" s="52">
        <v>870.17999999999995</v>
      </c>
      <c r="I3671" s="53">
        <v>1.6100000000000001</v>
      </c>
      <c r="J3671" s="52">
        <v>1400.99</v>
      </c>
      <c r="K3671" s="53"/>
      <c r="L3671" s="52">
        <v>0</v>
      </c>
      <c r="M3671" s="1"/>
    </row>
    <row r="3672">
      <c r="A3672" s="49"/>
      <c r="B3672" s="49" t="s">
        <v>426</v>
      </c>
      <c r="C3672" s="49" t="s">
        <v>427</v>
      </c>
      <c r="D3672" s="50" t="s">
        <v>271</v>
      </c>
      <c r="E3672" s="51">
        <v>0.20999999999999999</v>
      </c>
      <c r="F3672" s="51">
        <v>0</v>
      </c>
      <c r="G3672" s="51">
        <v>0</v>
      </c>
      <c r="H3672" s="52">
        <v>3581.5700000000002</v>
      </c>
      <c r="I3672" s="53">
        <v>1.3799999999999999</v>
      </c>
      <c r="J3672" s="52">
        <v>4942.5699999999997</v>
      </c>
      <c r="K3672" s="53"/>
      <c r="L3672" s="52">
        <v>0</v>
      </c>
      <c r="M3672" s="1"/>
    </row>
    <row r="3673" ht="28.5">
      <c r="A3673" s="49"/>
      <c r="B3673" s="49" t="s">
        <v>428</v>
      </c>
      <c r="C3673" s="49" t="s">
        <v>429</v>
      </c>
      <c r="D3673" s="50" t="s">
        <v>271</v>
      </c>
      <c r="E3673" s="51">
        <v>0.105</v>
      </c>
      <c r="F3673" s="51">
        <v>0</v>
      </c>
      <c r="G3673" s="51">
        <v>0</v>
      </c>
      <c r="H3673" s="52">
        <v>2191.2800000000002</v>
      </c>
      <c r="I3673" s="53">
        <v>1.24</v>
      </c>
      <c r="J3673" s="52">
        <v>2717.1900000000001</v>
      </c>
      <c r="K3673" s="53"/>
      <c r="L3673" s="52">
        <v>0</v>
      </c>
      <c r="M3673" s="1"/>
    </row>
    <row r="3674" ht="28.5">
      <c r="A3674" s="49"/>
      <c r="B3674" s="49" t="s">
        <v>432</v>
      </c>
      <c r="C3674" s="64" t="s">
        <v>433</v>
      </c>
      <c r="D3674" s="59" t="s">
        <v>271</v>
      </c>
      <c r="E3674" s="61">
        <v>0.001</v>
      </c>
      <c r="F3674" s="61">
        <v>0</v>
      </c>
      <c r="G3674" s="61">
        <v>0</v>
      </c>
      <c r="H3674" s="65">
        <v>493.38999999999999</v>
      </c>
      <c r="I3674" s="66">
        <v>0.94999999999999996</v>
      </c>
      <c r="J3674" s="65">
        <v>468.72000000000003</v>
      </c>
      <c r="K3674" s="66"/>
      <c r="L3674" s="65">
        <v>0</v>
      </c>
      <c r="M3674" s="1"/>
    </row>
    <row r="3675">
      <c r="A3675" s="49"/>
      <c r="B3675" s="49"/>
      <c r="C3675" s="63" t="s">
        <v>59</v>
      </c>
      <c r="D3675" s="50"/>
      <c r="E3675" s="51"/>
      <c r="F3675" s="51"/>
      <c r="G3675" s="51"/>
      <c r="H3675" s="52"/>
      <c r="I3675" s="53"/>
      <c r="J3675" s="52"/>
      <c r="K3675" s="53"/>
      <c r="L3675" s="52">
        <v>8238.6700000000001</v>
      </c>
      <c r="M3675" s="1"/>
    </row>
    <row r="3676">
      <c r="A3676" s="49"/>
      <c r="B3676" s="49"/>
      <c r="C3676" s="49" t="s">
        <v>60</v>
      </c>
      <c r="D3676" s="50"/>
      <c r="E3676" s="51"/>
      <c r="F3676" s="51"/>
      <c r="G3676" s="51"/>
      <c r="H3676" s="52"/>
      <c r="I3676" s="53"/>
      <c r="J3676" s="52"/>
      <c r="K3676" s="53"/>
      <c r="L3676" s="52">
        <v>6887.96</v>
      </c>
      <c r="M3676" s="1"/>
    </row>
    <row r="3677" ht="28.5">
      <c r="A3677" s="49"/>
      <c r="B3677" s="49" t="s">
        <v>138</v>
      </c>
      <c r="C3677" s="49" t="s">
        <v>139</v>
      </c>
      <c r="D3677" s="50" t="s">
        <v>63</v>
      </c>
      <c r="E3677" s="51">
        <v>90</v>
      </c>
      <c r="F3677" s="51"/>
      <c r="G3677" s="51">
        <v>90</v>
      </c>
      <c r="H3677" s="52"/>
      <c r="I3677" s="53"/>
      <c r="J3677" s="52"/>
      <c r="K3677" s="53"/>
      <c r="L3677" s="52">
        <v>6199.1599999999999</v>
      </c>
      <c r="M3677" s="1"/>
    </row>
    <row r="3678" ht="28.5">
      <c r="A3678" s="64"/>
      <c r="B3678" s="64" t="s">
        <v>140</v>
      </c>
      <c r="C3678" s="64" t="s">
        <v>141</v>
      </c>
      <c r="D3678" s="59" t="s">
        <v>63</v>
      </c>
      <c r="E3678" s="61">
        <v>46</v>
      </c>
      <c r="F3678" s="61"/>
      <c r="G3678" s="61">
        <v>46</v>
      </c>
      <c r="H3678" s="65"/>
      <c r="I3678" s="66"/>
      <c r="J3678" s="65"/>
      <c r="K3678" s="66"/>
      <c r="L3678" s="65">
        <v>3168.46</v>
      </c>
      <c r="M3678" s="1"/>
    </row>
    <row r="3679">
      <c r="C3679" s="67" t="s">
        <v>66</v>
      </c>
      <c r="D3679" s="67"/>
      <c r="E3679" s="67"/>
      <c r="F3679" s="67"/>
      <c r="G3679" s="67"/>
      <c r="H3679" s="67"/>
      <c r="I3679" s="68">
        <v>17606.290000000001</v>
      </c>
      <c r="J3679" s="68"/>
      <c r="K3679" s="68">
        <v>17606.290000000001</v>
      </c>
      <c r="L3679" s="68"/>
      <c r="M3679" s="3">
        <f>K3679*1.0795</f>
        <v>19005.990054999998</v>
      </c>
      <c r="AD3679">
        <v>989.55999999999995</v>
      </c>
      <c r="AE3679">
        <v>505.76999999999998</v>
      </c>
      <c r="AN3679" s="69">
        <v>17606.290000000001</v>
      </c>
      <c r="AO3679" s="69">
        <v>1350.71</v>
      </c>
      <c r="AQ3679" t="s">
        <v>67</v>
      </c>
      <c r="AR3679" s="69">
        <v>6230.5100000000002</v>
      </c>
      <c r="AT3679" s="69">
        <v>657.45000000000005</v>
      </c>
      <c r="AV3679" t="s">
        <v>67</v>
      </c>
      <c r="AW3679" s="69">
        <v>0</v>
      </c>
      <c r="AZ3679">
        <v>6199.1599999999999</v>
      </c>
      <c r="BA3679">
        <v>3168.46</v>
      </c>
      <c r="CD3679">
        <v>2</v>
      </c>
    </row>
    <row r="3680" ht="57">
      <c r="A3680" s="48" t="s">
        <v>601</v>
      </c>
      <c r="B3680" s="49" t="s">
        <v>602</v>
      </c>
      <c r="C3680" s="49" t="s">
        <v>603</v>
      </c>
      <c r="D3680" s="50" t="s">
        <v>252</v>
      </c>
      <c r="E3680" s="51">
        <v>1</v>
      </c>
      <c r="F3680" s="51"/>
      <c r="G3680" s="51">
        <v>1</v>
      </c>
      <c r="H3680" s="52"/>
      <c r="I3680" s="53"/>
      <c r="J3680" s="52"/>
      <c r="K3680" s="53"/>
      <c r="L3680" s="52"/>
      <c r="M3680" s="1"/>
    </row>
    <row r="3681" ht="25.5">
      <c r="B3681" s="54" t="s">
        <v>157</v>
      </c>
      <c r="C3681" s="54" t="s">
        <v>158</v>
      </c>
      <c r="D3681" s="54"/>
      <c r="E3681" s="54"/>
      <c r="F3681" s="54"/>
      <c r="G3681" s="54"/>
      <c r="H3681" s="54"/>
      <c r="I3681" s="54"/>
      <c r="J3681" s="54"/>
      <c r="K3681" s="54"/>
      <c r="L3681" s="54"/>
      <c r="M3681" s="1"/>
      <c r="CW3681" s="70" t="s">
        <v>158</v>
      </c>
    </row>
    <row r="3682">
      <c r="A3682" s="55"/>
      <c r="B3682" s="51">
        <v>1</v>
      </c>
      <c r="C3682" s="55" t="s">
        <v>47</v>
      </c>
      <c r="D3682" s="50" t="s">
        <v>48</v>
      </c>
      <c r="E3682" s="56"/>
      <c r="F3682" s="51"/>
      <c r="G3682" s="51">
        <v>1.5</v>
      </c>
      <c r="H3682" s="51"/>
      <c r="I3682" s="51"/>
      <c r="J3682" s="51"/>
      <c r="K3682" s="51"/>
      <c r="L3682" s="57">
        <v>809.53999999999996</v>
      </c>
      <c r="M3682" s="1"/>
    </row>
    <row r="3683">
      <c r="A3683" s="49"/>
      <c r="B3683" s="49" t="s">
        <v>136</v>
      </c>
      <c r="C3683" s="49" t="s">
        <v>137</v>
      </c>
      <c r="D3683" s="50" t="s">
        <v>48</v>
      </c>
      <c r="E3683" s="51">
        <v>5</v>
      </c>
      <c r="F3683" s="51">
        <v>0.29999999999999999</v>
      </c>
      <c r="G3683" s="51">
        <v>1.5</v>
      </c>
      <c r="H3683" s="52"/>
      <c r="I3683" s="53"/>
      <c r="J3683" s="52">
        <v>539.69000000000005</v>
      </c>
      <c r="K3683" s="53"/>
      <c r="L3683" s="52">
        <v>809.53999999999996</v>
      </c>
      <c r="M3683" s="1"/>
    </row>
    <row r="3684">
      <c r="A3684" s="55"/>
      <c r="B3684" s="51">
        <v>2</v>
      </c>
      <c r="C3684" s="55" t="s">
        <v>51</v>
      </c>
      <c r="D3684" s="50"/>
      <c r="E3684" s="56"/>
      <c r="F3684" s="51"/>
      <c r="G3684" s="51"/>
      <c r="H3684" s="51"/>
      <c r="I3684" s="51"/>
      <c r="J3684" s="51"/>
      <c r="K3684" s="51"/>
      <c r="L3684" s="57">
        <v>164.37999999999997</v>
      </c>
      <c r="M3684" s="1"/>
    </row>
    <row r="3685">
      <c r="A3685" s="55"/>
      <c r="B3685" s="51"/>
      <c r="C3685" s="55" t="s">
        <v>52</v>
      </c>
      <c r="D3685" s="50" t="s">
        <v>48</v>
      </c>
      <c r="E3685" s="56"/>
      <c r="F3685" s="51"/>
      <c r="G3685" s="51">
        <v>0.129</v>
      </c>
      <c r="H3685" s="51"/>
      <c r="I3685" s="51"/>
      <c r="J3685" s="51"/>
      <c r="K3685" s="51"/>
      <c r="L3685" s="57">
        <v>80.010000000000005</v>
      </c>
      <c r="M3685" s="1"/>
      <c r="CE3685">
        <v>1</v>
      </c>
    </row>
    <row r="3686" ht="42.75">
      <c r="A3686" s="49"/>
      <c r="B3686" s="49" t="s">
        <v>159</v>
      </c>
      <c r="C3686" s="49" t="s">
        <v>160</v>
      </c>
      <c r="D3686" s="50" t="s">
        <v>55</v>
      </c>
      <c r="E3686" s="51">
        <v>0.42999999999999999</v>
      </c>
      <c r="F3686" s="51">
        <v>0.29999999999999999</v>
      </c>
      <c r="G3686" s="51">
        <v>0.129</v>
      </c>
      <c r="H3686" s="52">
        <v>995.50999999999999</v>
      </c>
      <c r="I3686" s="53">
        <v>1.28</v>
      </c>
      <c r="J3686" s="52">
        <v>1274.25</v>
      </c>
      <c r="K3686" s="53"/>
      <c r="L3686" s="52">
        <v>164.38</v>
      </c>
      <c r="M3686" s="1"/>
    </row>
    <row r="3687" ht="28.5">
      <c r="A3687" s="49"/>
      <c r="B3687" s="49" t="s">
        <v>56</v>
      </c>
      <c r="C3687" s="49" t="s">
        <v>57</v>
      </c>
      <c r="D3687" s="50" t="s">
        <v>48</v>
      </c>
      <c r="E3687" s="51">
        <v>0.42999999999999999</v>
      </c>
      <c r="F3687" s="51">
        <v>0.29999999999999999</v>
      </c>
      <c r="G3687" s="51">
        <v>0.129</v>
      </c>
      <c r="H3687" s="52"/>
      <c r="I3687" s="53"/>
      <c r="J3687" s="52">
        <v>620.24000000000001</v>
      </c>
      <c r="K3687" s="53"/>
      <c r="L3687" s="52">
        <v>80.010000000000005</v>
      </c>
      <c r="M3687" s="1"/>
      <c r="CE3687">
        <v>1</v>
      </c>
    </row>
    <row r="3688">
      <c r="A3688" s="55"/>
      <c r="B3688" s="51">
        <v>4</v>
      </c>
      <c r="C3688" s="55" t="s">
        <v>58</v>
      </c>
      <c r="D3688" s="50"/>
      <c r="E3688" s="56"/>
      <c r="F3688" s="51"/>
      <c r="G3688" s="51"/>
      <c r="H3688" s="51"/>
      <c r="I3688" s="51"/>
      <c r="J3688" s="51"/>
      <c r="K3688" s="51"/>
      <c r="L3688" s="57">
        <v>0</v>
      </c>
      <c r="M3688" s="1"/>
    </row>
    <row r="3689">
      <c r="A3689" s="49"/>
      <c r="B3689" s="49" t="s">
        <v>146</v>
      </c>
      <c r="C3689" s="49" t="s">
        <v>147</v>
      </c>
      <c r="D3689" s="50" t="s">
        <v>148</v>
      </c>
      <c r="E3689" s="51">
        <v>0.0001</v>
      </c>
      <c r="F3689" s="51">
        <v>0</v>
      </c>
      <c r="G3689" s="51">
        <v>0</v>
      </c>
      <c r="H3689" s="52">
        <v>116448.72</v>
      </c>
      <c r="I3689" s="53">
        <v>1.28</v>
      </c>
      <c r="J3689" s="52">
        <v>149054.35999999999</v>
      </c>
      <c r="K3689" s="53"/>
      <c r="L3689" s="52">
        <v>0</v>
      </c>
      <c r="M3689" s="1"/>
    </row>
    <row r="3690">
      <c r="A3690" s="49"/>
      <c r="B3690" s="49" t="s">
        <v>184</v>
      </c>
      <c r="C3690" s="49" t="s">
        <v>185</v>
      </c>
      <c r="D3690" s="50" t="s">
        <v>151</v>
      </c>
      <c r="E3690" s="51">
        <v>0.051999999999999998</v>
      </c>
      <c r="F3690" s="51">
        <v>0</v>
      </c>
      <c r="G3690" s="51">
        <v>0</v>
      </c>
      <c r="H3690" s="52"/>
      <c r="I3690" s="53"/>
      <c r="J3690" s="52">
        <v>54.5</v>
      </c>
      <c r="K3690" s="53"/>
      <c r="L3690" s="52">
        <v>0</v>
      </c>
      <c r="M3690" s="1"/>
    </row>
    <row r="3691" ht="42.75">
      <c r="A3691" s="49"/>
      <c r="B3691" s="49" t="s">
        <v>186</v>
      </c>
      <c r="C3691" s="49" t="s">
        <v>187</v>
      </c>
      <c r="D3691" s="50" t="s">
        <v>151</v>
      </c>
      <c r="E3691" s="51">
        <v>0.012999999999999999</v>
      </c>
      <c r="F3691" s="51">
        <v>0</v>
      </c>
      <c r="G3691" s="51">
        <v>0</v>
      </c>
      <c r="H3691" s="52">
        <v>675.00999999999999</v>
      </c>
      <c r="I3691" s="53">
        <v>1.53</v>
      </c>
      <c r="J3691" s="52">
        <v>1032.77</v>
      </c>
      <c r="K3691" s="53"/>
      <c r="L3691" s="52">
        <v>0</v>
      </c>
      <c r="M3691" s="1"/>
    </row>
    <row r="3692" ht="42.75">
      <c r="A3692" s="49"/>
      <c r="B3692" s="49" t="s">
        <v>267</v>
      </c>
      <c r="C3692" s="49" t="s">
        <v>268</v>
      </c>
      <c r="D3692" s="50" t="s">
        <v>195</v>
      </c>
      <c r="E3692" s="51">
        <v>0.20999999999999999</v>
      </c>
      <c r="F3692" s="51">
        <v>0</v>
      </c>
      <c r="G3692" s="51">
        <v>0</v>
      </c>
      <c r="H3692" s="52">
        <v>47.259999999999998</v>
      </c>
      <c r="I3692" s="53">
        <v>2.5299999999999998</v>
      </c>
      <c r="J3692" s="52">
        <v>119.56999999999999</v>
      </c>
      <c r="K3692" s="53"/>
      <c r="L3692" s="52">
        <v>0</v>
      </c>
      <c r="M3692" s="1"/>
    </row>
    <row r="3693" ht="28.5">
      <c r="A3693" s="49"/>
      <c r="B3693" s="49" t="s">
        <v>269</v>
      </c>
      <c r="C3693" s="49" t="s">
        <v>270</v>
      </c>
      <c r="D3693" s="50" t="s">
        <v>271</v>
      </c>
      <c r="E3693" s="51">
        <v>0.012</v>
      </c>
      <c r="F3693" s="51">
        <v>0</v>
      </c>
      <c r="G3693" s="51">
        <v>0</v>
      </c>
      <c r="H3693" s="52">
        <v>6052.54</v>
      </c>
      <c r="I3693" s="53">
        <v>1.3799999999999999</v>
      </c>
      <c r="J3693" s="52">
        <v>8352.5100000000002</v>
      </c>
      <c r="K3693" s="53"/>
      <c r="L3693" s="52">
        <v>0</v>
      </c>
      <c r="M3693" s="1"/>
    </row>
    <row r="3694" ht="28.5">
      <c r="A3694" s="49"/>
      <c r="B3694" s="49" t="s">
        <v>432</v>
      </c>
      <c r="C3694" s="64" t="s">
        <v>433</v>
      </c>
      <c r="D3694" s="59" t="s">
        <v>271</v>
      </c>
      <c r="E3694" s="61">
        <v>0.001</v>
      </c>
      <c r="F3694" s="61">
        <v>0</v>
      </c>
      <c r="G3694" s="61">
        <v>0</v>
      </c>
      <c r="H3694" s="65">
        <v>493.38999999999999</v>
      </c>
      <c r="I3694" s="66">
        <v>0.94999999999999996</v>
      </c>
      <c r="J3694" s="65">
        <v>468.72000000000003</v>
      </c>
      <c r="K3694" s="66"/>
      <c r="L3694" s="65">
        <v>0</v>
      </c>
      <c r="M3694" s="1"/>
    </row>
    <row r="3695">
      <c r="A3695" s="49"/>
      <c r="B3695" s="49"/>
      <c r="C3695" s="63" t="s">
        <v>59</v>
      </c>
      <c r="D3695" s="50"/>
      <c r="E3695" s="51"/>
      <c r="F3695" s="51"/>
      <c r="G3695" s="51"/>
      <c r="H3695" s="52"/>
      <c r="I3695" s="53"/>
      <c r="J3695" s="52"/>
      <c r="K3695" s="53"/>
      <c r="L3695" s="52">
        <v>1053.9300000000001</v>
      </c>
      <c r="M3695" s="1"/>
    </row>
    <row r="3696">
      <c r="A3696" s="49"/>
      <c r="B3696" s="49"/>
      <c r="C3696" s="49" t="s">
        <v>60</v>
      </c>
      <c r="D3696" s="50"/>
      <c r="E3696" s="51"/>
      <c r="F3696" s="51"/>
      <c r="G3696" s="51"/>
      <c r="H3696" s="52"/>
      <c r="I3696" s="53"/>
      <c r="J3696" s="52"/>
      <c r="K3696" s="53"/>
      <c r="L3696" s="52">
        <v>889.54999999999995</v>
      </c>
      <c r="M3696" s="1"/>
    </row>
    <row r="3697" ht="28.5">
      <c r="A3697" s="49"/>
      <c r="B3697" s="49" t="s">
        <v>138</v>
      </c>
      <c r="C3697" s="49" t="s">
        <v>139</v>
      </c>
      <c r="D3697" s="50" t="s">
        <v>63</v>
      </c>
      <c r="E3697" s="51">
        <v>90</v>
      </c>
      <c r="F3697" s="51"/>
      <c r="G3697" s="51">
        <v>90</v>
      </c>
      <c r="H3697" s="52"/>
      <c r="I3697" s="53"/>
      <c r="J3697" s="52"/>
      <c r="K3697" s="53"/>
      <c r="L3697" s="52">
        <v>800.60000000000002</v>
      </c>
      <c r="M3697" s="1"/>
    </row>
    <row r="3698" ht="28.5">
      <c r="A3698" s="64"/>
      <c r="B3698" s="64" t="s">
        <v>140</v>
      </c>
      <c r="C3698" s="64" t="s">
        <v>141</v>
      </c>
      <c r="D3698" s="59" t="s">
        <v>63</v>
      </c>
      <c r="E3698" s="61">
        <v>46</v>
      </c>
      <c r="F3698" s="61"/>
      <c r="G3698" s="61">
        <v>46</v>
      </c>
      <c r="H3698" s="65"/>
      <c r="I3698" s="66"/>
      <c r="J3698" s="65"/>
      <c r="K3698" s="66"/>
      <c r="L3698" s="65">
        <v>409.19</v>
      </c>
      <c r="M3698" s="1"/>
    </row>
    <row r="3699">
      <c r="C3699" s="67" t="s">
        <v>66</v>
      </c>
      <c r="D3699" s="67"/>
      <c r="E3699" s="67"/>
      <c r="F3699" s="67"/>
      <c r="G3699" s="67"/>
      <c r="H3699" s="67"/>
      <c r="I3699" s="68">
        <v>2263.7200000000003</v>
      </c>
      <c r="J3699" s="68"/>
      <c r="K3699" s="68">
        <v>2263.7200000000003</v>
      </c>
      <c r="L3699" s="68"/>
      <c r="M3699" s="3">
        <f>K3699*1.0795</f>
        <v>2443.6857399999999</v>
      </c>
      <c r="AD3699">
        <v>1043.9400000000001</v>
      </c>
      <c r="AE3699">
        <v>533.57000000000005</v>
      </c>
      <c r="AN3699" s="69">
        <v>2263.7200000000003</v>
      </c>
      <c r="AO3699" s="69">
        <v>164.37999999999997</v>
      </c>
      <c r="AQ3699" t="s">
        <v>67</v>
      </c>
      <c r="AR3699" s="69">
        <v>809.53999999999996</v>
      </c>
      <c r="AT3699" s="69">
        <v>80.010000000000005</v>
      </c>
      <c r="AV3699" t="s">
        <v>67</v>
      </c>
      <c r="AW3699" s="69">
        <v>0</v>
      </c>
      <c r="AZ3699">
        <v>800.60000000000002</v>
      </c>
      <c r="BA3699">
        <v>409.19</v>
      </c>
      <c r="CD3699">
        <v>2</v>
      </c>
    </row>
    <row r="3700" ht="82.5">
      <c r="A3700" s="48" t="s">
        <v>604</v>
      </c>
      <c r="B3700" s="49" t="s">
        <v>602</v>
      </c>
      <c r="C3700" s="49" t="s">
        <v>605</v>
      </c>
      <c r="D3700" s="50" t="s">
        <v>252</v>
      </c>
      <c r="E3700" s="51">
        <v>1</v>
      </c>
      <c r="F3700" s="51"/>
      <c r="G3700" s="51">
        <v>1</v>
      </c>
      <c r="H3700" s="52"/>
      <c r="I3700" s="53"/>
      <c r="J3700" s="52"/>
      <c r="K3700" s="53"/>
      <c r="L3700" s="52"/>
      <c r="M3700" s="1"/>
    </row>
    <row r="3701">
      <c r="A3701" s="55"/>
      <c r="B3701" s="51">
        <v>1</v>
      </c>
      <c r="C3701" s="55" t="s">
        <v>47</v>
      </c>
      <c r="D3701" s="50" t="s">
        <v>48</v>
      </c>
      <c r="E3701" s="56"/>
      <c r="F3701" s="51"/>
      <c r="G3701" s="51">
        <v>5</v>
      </c>
      <c r="H3701" s="51"/>
      <c r="I3701" s="51"/>
      <c r="J3701" s="51"/>
      <c r="K3701" s="51"/>
      <c r="L3701" s="57">
        <v>2698.4499999999998</v>
      </c>
      <c r="M3701" s="1"/>
    </row>
    <row r="3702">
      <c r="A3702" s="49"/>
      <c r="B3702" s="49" t="s">
        <v>136</v>
      </c>
      <c r="C3702" s="49" t="s">
        <v>137</v>
      </c>
      <c r="D3702" s="50" t="s">
        <v>48</v>
      </c>
      <c r="E3702" s="51">
        <v>5</v>
      </c>
      <c r="F3702" s="51"/>
      <c r="G3702" s="51">
        <v>5</v>
      </c>
      <c r="H3702" s="52"/>
      <c r="I3702" s="53"/>
      <c r="J3702" s="52">
        <v>539.69000000000005</v>
      </c>
      <c r="K3702" s="53"/>
      <c r="L3702" s="52">
        <v>2698.4499999999998</v>
      </c>
      <c r="M3702" s="1"/>
    </row>
    <row r="3703">
      <c r="A3703" s="55"/>
      <c r="B3703" s="51">
        <v>2</v>
      </c>
      <c r="C3703" s="55" t="s">
        <v>51</v>
      </c>
      <c r="D3703" s="50"/>
      <c r="E3703" s="56"/>
      <c r="F3703" s="51"/>
      <c r="G3703" s="51"/>
      <c r="H3703" s="51"/>
      <c r="I3703" s="51"/>
      <c r="J3703" s="51"/>
      <c r="K3703" s="51"/>
      <c r="L3703" s="57">
        <v>547.92999999999995</v>
      </c>
      <c r="M3703" s="1"/>
    </row>
    <row r="3704">
      <c r="A3704" s="55"/>
      <c r="B3704" s="51"/>
      <c r="C3704" s="55" t="s">
        <v>52</v>
      </c>
      <c r="D3704" s="50" t="s">
        <v>48</v>
      </c>
      <c r="E3704" s="56"/>
      <c r="F3704" s="51"/>
      <c r="G3704" s="51">
        <v>0.42999999999999999</v>
      </c>
      <c r="H3704" s="51"/>
      <c r="I3704" s="51"/>
      <c r="J3704" s="51"/>
      <c r="K3704" s="51"/>
      <c r="L3704" s="57">
        <v>266.69999999999999</v>
      </c>
      <c r="M3704" s="1"/>
      <c r="CE3704">
        <v>1</v>
      </c>
    </row>
    <row r="3705" ht="42.75">
      <c r="A3705" s="49"/>
      <c r="B3705" s="49" t="s">
        <v>159</v>
      </c>
      <c r="C3705" s="49" t="s">
        <v>160</v>
      </c>
      <c r="D3705" s="50" t="s">
        <v>55</v>
      </c>
      <c r="E3705" s="51">
        <v>0.42999999999999999</v>
      </c>
      <c r="F3705" s="51"/>
      <c r="G3705" s="51">
        <v>0.42999999999999999</v>
      </c>
      <c r="H3705" s="52">
        <v>995.50999999999999</v>
      </c>
      <c r="I3705" s="53">
        <v>1.28</v>
      </c>
      <c r="J3705" s="52">
        <v>1274.25</v>
      </c>
      <c r="K3705" s="53"/>
      <c r="L3705" s="52">
        <v>547.92999999999995</v>
      </c>
      <c r="M3705" s="1"/>
    </row>
    <row r="3706" ht="28.5">
      <c r="A3706" s="49"/>
      <c r="B3706" s="49" t="s">
        <v>56</v>
      </c>
      <c r="C3706" s="49" t="s">
        <v>57</v>
      </c>
      <c r="D3706" s="50" t="s">
        <v>48</v>
      </c>
      <c r="E3706" s="51">
        <v>0.42999999999999999</v>
      </c>
      <c r="F3706" s="51"/>
      <c r="G3706" s="51">
        <v>0.42999999999999999</v>
      </c>
      <c r="H3706" s="52"/>
      <c r="I3706" s="53"/>
      <c r="J3706" s="52">
        <v>620.24000000000001</v>
      </c>
      <c r="K3706" s="53"/>
      <c r="L3706" s="52">
        <v>266.69999999999999</v>
      </c>
      <c r="M3706" s="1"/>
      <c r="CE3706">
        <v>1</v>
      </c>
    </row>
    <row r="3707">
      <c r="A3707" s="55"/>
      <c r="B3707" s="51">
        <v>4</v>
      </c>
      <c r="C3707" s="55" t="s">
        <v>58</v>
      </c>
      <c r="D3707" s="50"/>
      <c r="E3707" s="56"/>
      <c r="F3707" s="51"/>
      <c r="G3707" s="51"/>
      <c r="H3707" s="51"/>
      <c r="I3707" s="51"/>
      <c r="J3707" s="51"/>
      <c r="K3707" s="51"/>
      <c r="L3707" s="57">
        <v>0</v>
      </c>
      <c r="M3707" s="1"/>
    </row>
    <row r="3708">
      <c r="A3708" s="49"/>
      <c r="B3708" s="49" t="s">
        <v>146</v>
      </c>
      <c r="C3708" s="49" t="s">
        <v>147</v>
      </c>
      <c r="D3708" s="50" t="s">
        <v>148</v>
      </c>
      <c r="E3708" s="51">
        <v>0.0001</v>
      </c>
      <c r="F3708" s="51">
        <v>0</v>
      </c>
      <c r="G3708" s="51">
        <v>0</v>
      </c>
      <c r="H3708" s="52">
        <v>116448.72</v>
      </c>
      <c r="I3708" s="53">
        <v>1.28</v>
      </c>
      <c r="J3708" s="52">
        <v>149054.35999999999</v>
      </c>
      <c r="K3708" s="53"/>
      <c r="L3708" s="52">
        <v>0</v>
      </c>
      <c r="M3708" s="1"/>
    </row>
    <row r="3709">
      <c r="A3709" s="49"/>
      <c r="B3709" s="49" t="s">
        <v>184</v>
      </c>
      <c r="C3709" s="49" t="s">
        <v>185</v>
      </c>
      <c r="D3709" s="50" t="s">
        <v>151</v>
      </c>
      <c r="E3709" s="51">
        <v>0.051999999999999998</v>
      </c>
      <c r="F3709" s="51">
        <v>0</v>
      </c>
      <c r="G3709" s="51">
        <v>0</v>
      </c>
      <c r="H3709" s="52"/>
      <c r="I3709" s="53"/>
      <c r="J3709" s="52">
        <v>54.5</v>
      </c>
      <c r="K3709" s="53"/>
      <c r="L3709" s="52">
        <v>0</v>
      </c>
      <c r="M3709" s="1"/>
    </row>
    <row r="3710" ht="42.75">
      <c r="A3710" s="49"/>
      <c r="B3710" s="49" t="s">
        <v>186</v>
      </c>
      <c r="C3710" s="49" t="s">
        <v>187</v>
      </c>
      <c r="D3710" s="50" t="s">
        <v>151</v>
      </c>
      <c r="E3710" s="51">
        <v>0.012999999999999999</v>
      </c>
      <c r="F3710" s="51">
        <v>0</v>
      </c>
      <c r="G3710" s="51">
        <v>0</v>
      </c>
      <c r="H3710" s="52">
        <v>675.00999999999999</v>
      </c>
      <c r="I3710" s="53">
        <v>1.53</v>
      </c>
      <c r="J3710" s="52">
        <v>1032.77</v>
      </c>
      <c r="K3710" s="53"/>
      <c r="L3710" s="52">
        <v>0</v>
      </c>
      <c r="M3710" s="1"/>
    </row>
    <row r="3711" ht="42.75">
      <c r="A3711" s="49"/>
      <c r="B3711" s="49" t="s">
        <v>267</v>
      </c>
      <c r="C3711" s="49" t="s">
        <v>268</v>
      </c>
      <c r="D3711" s="50" t="s">
        <v>195</v>
      </c>
      <c r="E3711" s="51">
        <v>0.20999999999999999</v>
      </c>
      <c r="F3711" s="51">
        <v>0</v>
      </c>
      <c r="G3711" s="51">
        <v>0</v>
      </c>
      <c r="H3711" s="52">
        <v>47.259999999999998</v>
      </c>
      <c r="I3711" s="53">
        <v>2.5299999999999998</v>
      </c>
      <c r="J3711" s="52">
        <v>119.56999999999999</v>
      </c>
      <c r="K3711" s="53"/>
      <c r="L3711" s="52">
        <v>0</v>
      </c>
      <c r="M3711" s="1"/>
    </row>
    <row r="3712" ht="28.5">
      <c r="A3712" s="49"/>
      <c r="B3712" s="49" t="s">
        <v>269</v>
      </c>
      <c r="C3712" s="49" t="s">
        <v>270</v>
      </c>
      <c r="D3712" s="50" t="s">
        <v>271</v>
      </c>
      <c r="E3712" s="51">
        <v>0.012</v>
      </c>
      <c r="F3712" s="51">
        <v>0</v>
      </c>
      <c r="G3712" s="51">
        <v>0</v>
      </c>
      <c r="H3712" s="52">
        <v>6052.54</v>
      </c>
      <c r="I3712" s="53">
        <v>1.3799999999999999</v>
      </c>
      <c r="J3712" s="52">
        <v>8352.5100000000002</v>
      </c>
      <c r="K3712" s="53"/>
      <c r="L3712" s="52">
        <v>0</v>
      </c>
      <c r="M3712" s="1"/>
    </row>
    <row r="3713" ht="28.5">
      <c r="A3713" s="49"/>
      <c r="B3713" s="49" t="s">
        <v>432</v>
      </c>
      <c r="C3713" s="64" t="s">
        <v>433</v>
      </c>
      <c r="D3713" s="59" t="s">
        <v>271</v>
      </c>
      <c r="E3713" s="61">
        <v>0.001</v>
      </c>
      <c r="F3713" s="61">
        <v>0</v>
      </c>
      <c r="G3713" s="61">
        <v>0</v>
      </c>
      <c r="H3713" s="65">
        <v>493.38999999999999</v>
      </c>
      <c r="I3713" s="66">
        <v>0.94999999999999996</v>
      </c>
      <c r="J3713" s="65">
        <v>468.72000000000003</v>
      </c>
      <c r="K3713" s="66"/>
      <c r="L3713" s="65">
        <v>0</v>
      </c>
      <c r="M3713" s="1"/>
    </row>
    <row r="3714">
      <c r="A3714" s="49"/>
      <c r="B3714" s="49"/>
      <c r="C3714" s="63" t="s">
        <v>59</v>
      </c>
      <c r="D3714" s="50"/>
      <c r="E3714" s="51"/>
      <c r="F3714" s="51"/>
      <c r="G3714" s="51"/>
      <c r="H3714" s="52"/>
      <c r="I3714" s="53"/>
      <c r="J3714" s="52"/>
      <c r="K3714" s="53"/>
      <c r="L3714" s="52">
        <v>3513.0799999999995</v>
      </c>
      <c r="M3714" s="1"/>
    </row>
    <row r="3715">
      <c r="A3715" s="49"/>
      <c r="B3715" s="49"/>
      <c r="C3715" s="49" t="s">
        <v>60</v>
      </c>
      <c r="D3715" s="50"/>
      <c r="E3715" s="51"/>
      <c r="F3715" s="51"/>
      <c r="G3715" s="51"/>
      <c r="H3715" s="52"/>
      <c r="I3715" s="53"/>
      <c r="J3715" s="52"/>
      <c r="K3715" s="53"/>
      <c r="L3715" s="52">
        <v>2965.1499999999996</v>
      </c>
      <c r="M3715" s="1"/>
    </row>
    <row r="3716" ht="28.5">
      <c r="A3716" s="49"/>
      <c r="B3716" s="49" t="s">
        <v>138</v>
      </c>
      <c r="C3716" s="49" t="s">
        <v>139</v>
      </c>
      <c r="D3716" s="50" t="s">
        <v>63</v>
      </c>
      <c r="E3716" s="51">
        <v>90</v>
      </c>
      <c r="F3716" s="51"/>
      <c r="G3716" s="51">
        <v>90</v>
      </c>
      <c r="H3716" s="52"/>
      <c r="I3716" s="53"/>
      <c r="J3716" s="52"/>
      <c r="K3716" s="53"/>
      <c r="L3716" s="52">
        <v>2668.6399999999999</v>
      </c>
      <c r="M3716" s="1"/>
    </row>
    <row r="3717" ht="28.5">
      <c r="A3717" s="64"/>
      <c r="B3717" s="64" t="s">
        <v>140</v>
      </c>
      <c r="C3717" s="64" t="s">
        <v>141</v>
      </c>
      <c r="D3717" s="59" t="s">
        <v>63</v>
      </c>
      <c r="E3717" s="61">
        <v>46</v>
      </c>
      <c r="F3717" s="61"/>
      <c r="G3717" s="61">
        <v>46</v>
      </c>
      <c r="H3717" s="65"/>
      <c r="I3717" s="66"/>
      <c r="J3717" s="65"/>
      <c r="K3717" s="66"/>
      <c r="L3717" s="65">
        <v>1363.97</v>
      </c>
      <c r="M3717" s="1"/>
    </row>
    <row r="3718">
      <c r="C3718" s="67" t="s">
        <v>66</v>
      </c>
      <c r="D3718" s="67"/>
      <c r="E3718" s="67"/>
      <c r="F3718" s="67"/>
      <c r="G3718" s="67"/>
      <c r="H3718" s="67"/>
      <c r="I3718" s="68">
        <v>7545.6899999999996</v>
      </c>
      <c r="J3718" s="68"/>
      <c r="K3718" s="68">
        <v>7545.6899999999996</v>
      </c>
      <c r="L3718" s="68"/>
      <c r="M3718" s="3">
        <f>K3718*1.0795</f>
        <v>8145.5723549999984</v>
      </c>
      <c r="AD3718">
        <v>1043.9400000000001</v>
      </c>
      <c r="AE3718">
        <v>533.57000000000005</v>
      </c>
      <c r="AN3718" s="69">
        <v>7545.6899999999996</v>
      </c>
      <c r="AO3718" s="69">
        <v>547.92999999999995</v>
      </c>
      <c r="AQ3718" t="s">
        <v>67</v>
      </c>
      <c r="AR3718" s="69">
        <v>2698.4499999999998</v>
      </c>
      <c r="AT3718" s="69">
        <v>266.69999999999999</v>
      </c>
      <c r="AV3718" t="s">
        <v>67</v>
      </c>
      <c r="AW3718" s="69">
        <v>0</v>
      </c>
      <c r="AZ3718">
        <v>2668.6399999999999</v>
      </c>
      <c r="BA3718">
        <v>1363.97</v>
      </c>
      <c r="CD3718">
        <v>2</v>
      </c>
    </row>
    <row r="3719" ht="57">
      <c r="A3719" s="48" t="s">
        <v>606</v>
      </c>
      <c r="B3719" s="49" t="s">
        <v>607</v>
      </c>
      <c r="C3719" s="49" t="s">
        <v>608</v>
      </c>
      <c r="D3719" s="50" t="s">
        <v>252</v>
      </c>
      <c r="E3719" s="51">
        <v>1</v>
      </c>
      <c r="F3719" s="51"/>
      <c r="G3719" s="51">
        <v>1</v>
      </c>
      <c r="H3719" s="52"/>
      <c r="I3719" s="53"/>
      <c r="J3719" s="52"/>
      <c r="K3719" s="53"/>
      <c r="L3719" s="52"/>
      <c r="M3719" s="1"/>
    </row>
    <row r="3720" ht="25.5">
      <c r="B3720" s="54" t="s">
        <v>157</v>
      </c>
      <c r="C3720" s="54" t="s">
        <v>158</v>
      </c>
      <c r="D3720" s="54"/>
      <c r="E3720" s="54"/>
      <c r="F3720" s="54"/>
      <c r="G3720" s="54"/>
      <c r="H3720" s="54"/>
      <c r="I3720" s="54"/>
      <c r="J3720" s="54"/>
      <c r="K3720" s="54"/>
      <c r="L3720" s="54"/>
      <c r="M3720" s="1"/>
      <c r="CW3720" s="70" t="s">
        <v>158</v>
      </c>
    </row>
    <row r="3721">
      <c r="A3721" s="55"/>
      <c r="B3721" s="51">
        <v>1</v>
      </c>
      <c r="C3721" s="55" t="s">
        <v>47</v>
      </c>
      <c r="D3721" s="50" t="s">
        <v>48</v>
      </c>
      <c r="E3721" s="56"/>
      <c r="F3721" s="51"/>
      <c r="G3721" s="51">
        <v>2.1000000000000001</v>
      </c>
      <c r="H3721" s="51"/>
      <c r="I3721" s="51"/>
      <c r="J3721" s="51"/>
      <c r="K3721" s="51"/>
      <c r="L3721" s="57">
        <v>1133.3499999999999</v>
      </c>
      <c r="M3721" s="1"/>
    </row>
    <row r="3722">
      <c r="A3722" s="49"/>
      <c r="B3722" s="49" t="s">
        <v>136</v>
      </c>
      <c r="C3722" s="49" t="s">
        <v>137</v>
      </c>
      <c r="D3722" s="50" t="s">
        <v>48</v>
      </c>
      <c r="E3722" s="51">
        <v>7</v>
      </c>
      <c r="F3722" s="51">
        <v>0.29999999999999999</v>
      </c>
      <c r="G3722" s="51">
        <v>2.1000000000000001</v>
      </c>
      <c r="H3722" s="52"/>
      <c r="I3722" s="53"/>
      <c r="J3722" s="52">
        <v>539.69000000000005</v>
      </c>
      <c r="K3722" s="53"/>
      <c r="L3722" s="52">
        <v>1133.3499999999999</v>
      </c>
      <c r="M3722" s="1"/>
    </row>
    <row r="3723">
      <c r="A3723" s="55"/>
      <c r="B3723" s="51">
        <v>2</v>
      </c>
      <c r="C3723" s="55" t="s">
        <v>51</v>
      </c>
      <c r="D3723" s="50"/>
      <c r="E3723" s="56"/>
      <c r="F3723" s="51"/>
      <c r="G3723" s="51"/>
      <c r="H3723" s="51"/>
      <c r="I3723" s="51"/>
      <c r="J3723" s="51"/>
      <c r="K3723" s="51"/>
      <c r="L3723" s="57">
        <v>229.36999999999998</v>
      </c>
      <c r="M3723" s="1"/>
    </row>
    <row r="3724">
      <c r="A3724" s="55"/>
      <c r="B3724" s="51"/>
      <c r="C3724" s="55" t="s">
        <v>52</v>
      </c>
      <c r="D3724" s="50" t="s">
        <v>48</v>
      </c>
      <c r="E3724" s="56"/>
      <c r="F3724" s="51"/>
      <c r="G3724" s="51">
        <v>0.17999999999999999</v>
      </c>
      <c r="H3724" s="51"/>
      <c r="I3724" s="51"/>
      <c r="J3724" s="51"/>
      <c r="K3724" s="51"/>
      <c r="L3724" s="57">
        <v>111.64</v>
      </c>
      <c r="M3724" s="1"/>
      <c r="CE3724">
        <v>1</v>
      </c>
    </row>
    <row r="3725" ht="42.75">
      <c r="A3725" s="49"/>
      <c r="B3725" s="49" t="s">
        <v>159</v>
      </c>
      <c r="C3725" s="49" t="s">
        <v>160</v>
      </c>
      <c r="D3725" s="50" t="s">
        <v>55</v>
      </c>
      <c r="E3725" s="51">
        <v>0.59999999999999998</v>
      </c>
      <c r="F3725" s="51">
        <v>0.29999999999999999</v>
      </c>
      <c r="G3725" s="51">
        <v>0.17999999999999999</v>
      </c>
      <c r="H3725" s="52">
        <v>995.50999999999999</v>
      </c>
      <c r="I3725" s="53">
        <v>1.28</v>
      </c>
      <c r="J3725" s="52">
        <v>1274.25</v>
      </c>
      <c r="K3725" s="53"/>
      <c r="L3725" s="52">
        <v>229.37</v>
      </c>
      <c r="M3725" s="1"/>
    </row>
    <row r="3726" ht="28.5">
      <c r="A3726" s="49"/>
      <c r="B3726" s="49" t="s">
        <v>56</v>
      </c>
      <c r="C3726" s="49" t="s">
        <v>57</v>
      </c>
      <c r="D3726" s="50" t="s">
        <v>48</v>
      </c>
      <c r="E3726" s="51">
        <v>0.59999999999999998</v>
      </c>
      <c r="F3726" s="51">
        <v>0.29999999999999999</v>
      </c>
      <c r="G3726" s="51">
        <v>0.17999999999999999</v>
      </c>
      <c r="H3726" s="52"/>
      <c r="I3726" s="53"/>
      <c r="J3726" s="52">
        <v>620.24000000000001</v>
      </c>
      <c r="K3726" s="53"/>
      <c r="L3726" s="52">
        <v>111.64</v>
      </c>
      <c r="M3726" s="1"/>
      <c r="CE3726">
        <v>1</v>
      </c>
    </row>
    <row r="3727">
      <c r="A3727" s="55"/>
      <c r="B3727" s="51">
        <v>4</v>
      </c>
      <c r="C3727" s="55" t="s">
        <v>58</v>
      </c>
      <c r="D3727" s="50"/>
      <c r="E3727" s="56"/>
      <c r="F3727" s="51"/>
      <c r="G3727" s="51"/>
      <c r="H3727" s="51"/>
      <c r="I3727" s="51"/>
      <c r="J3727" s="51"/>
      <c r="K3727" s="51"/>
      <c r="L3727" s="57">
        <v>0</v>
      </c>
      <c r="M3727" s="1"/>
    </row>
    <row r="3728">
      <c r="A3728" s="49"/>
      <c r="B3728" s="49" t="s">
        <v>146</v>
      </c>
      <c r="C3728" s="49" t="s">
        <v>147</v>
      </c>
      <c r="D3728" s="50" t="s">
        <v>148</v>
      </c>
      <c r="E3728" s="51">
        <v>0.0001</v>
      </c>
      <c r="F3728" s="51">
        <v>0</v>
      </c>
      <c r="G3728" s="51">
        <v>0</v>
      </c>
      <c r="H3728" s="52">
        <v>116448.72</v>
      </c>
      <c r="I3728" s="53">
        <v>1.28</v>
      </c>
      <c r="J3728" s="52">
        <v>149054.35999999999</v>
      </c>
      <c r="K3728" s="53"/>
      <c r="L3728" s="52">
        <v>0</v>
      </c>
      <c r="M3728" s="1"/>
    </row>
    <row r="3729">
      <c r="A3729" s="49"/>
      <c r="B3729" s="49" t="s">
        <v>184</v>
      </c>
      <c r="C3729" s="49" t="s">
        <v>185</v>
      </c>
      <c r="D3729" s="50" t="s">
        <v>151</v>
      </c>
      <c r="E3729" s="51">
        <v>0.052999999999999999</v>
      </c>
      <c r="F3729" s="51">
        <v>0</v>
      </c>
      <c r="G3729" s="51">
        <v>0</v>
      </c>
      <c r="H3729" s="52"/>
      <c r="I3729" s="53"/>
      <c r="J3729" s="52">
        <v>54.5</v>
      </c>
      <c r="K3729" s="53"/>
      <c r="L3729" s="52">
        <v>0</v>
      </c>
      <c r="M3729" s="1"/>
    </row>
    <row r="3730" ht="42.75">
      <c r="A3730" s="49"/>
      <c r="B3730" s="49" t="s">
        <v>186</v>
      </c>
      <c r="C3730" s="49" t="s">
        <v>187</v>
      </c>
      <c r="D3730" s="50" t="s">
        <v>151</v>
      </c>
      <c r="E3730" s="51">
        <v>0.017000000000000001</v>
      </c>
      <c r="F3730" s="51">
        <v>0</v>
      </c>
      <c r="G3730" s="51">
        <v>0</v>
      </c>
      <c r="H3730" s="52">
        <v>675.00999999999999</v>
      </c>
      <c r="I3730" s="53">
        <v>1.53</v>
      </c>
      <c r="J3730" s="52">
        <v>1032.77</v>
      </c>
      <c r="K3730" s="53"/>
      <c r="L3730" s="52">
        <v>0</v>
      </c>
      <c r="M3730" s="1"/>
    </row>
    <row r="3731" ht="42.75">
      <c r="A3731" s="49"/>
      <c r="B3731" s="49" t="s">
        <v>267</v>
      </c>
      <c r="C3731" s="49" t="s">
        <v>268</v>
      </c>
      <c r="D3731" s="50" t="s">
        <v>195</v>
      </c>
      <c r="E3731" s="51">
        <v>0.41999999999999998</v>
      </c>
      <c r="F3731" s="51">
        <v>0</v>
      </c>
      <c r="G3731" s="51">
        <v>0</v>
      </c>
      <c r="H3731" s="52">
        <v>47.259999999999998</v>
      </c>
      <c r="I3731" s="53">
        <v>2.5299999999999998</v>
      </c>
      <c r="J3731" s="52">
        <v>119.56999999999999</v>
      </c>
      <c r="K3731" s="53"/>
      <c r="L3731" s="52">
        <v>0</v>
      </c>
      <c r="M3731" s="1"/>
    </row>
    <row r="3732" ht="28.5">
      <c r="A3732" s="49"/>
      <c r="B3732" s="49" t="s">
        <v>269</v>
      </c>
      <c r="C3732" s="49" t="s">
        <v>270</v>
      </c>
      <c r="D3732" s="50" t="s">
        <v>271</v>
      </c>
      <c r="E3732" s="51">
        <v>0.024</v>
      </c>
      <c r="F3732" s="51">
        <v>0</v>
      </c>
      <c r="G3732" s="51">
        <v>0</v>
      </c>
      <c r="H3732" s="52">
        <v>6052.54</v>
      </c>
      <c r="I3732" s="53">
        <v>1.3799999999999999</v>
      </c>
      <c r="J3732" s="52">
        <v>8352.5100000000002</v>
      </c>
      <c r="K3732" s="53"/>
      <c r="L3732" s="52">
        <v>0</v>
      </c>
      <c r="M3732" s="1"/>
    </row>
    <row r="3733" ht="28.5">
      <c r="A3733" s="49"/>
      <c r="B3733" s="49" t="s">
        <v>432</v>
      </c>
      <c r="C3733" s="64" t="s">
        <v>433</v>
      </c>
      <c r="D3733" s="59" t="s">
        <v>271</v>
      </c>
      <c r="E3733" s="61">
        <v>0.001</v>
      </c>
      <c r="F3733" s="61">
        <v>0</v>
      </c>
      <c r="G3733" s="61">
        <v>0</v>
      </c>
      <c r="H3733" s="65">
        <v>493.38999999999999</v>
      </c>
      <c r="I3733" s="66">
        <v>0.94999999999999996</v>
      </c>
      <c r="J3733" s="65">
        <v>468.72000000000003</v>
      </c>
      <c r="K3733" s="66"/>
      <c r="L3733" s="65">
        <v>0</v>
      </c>
      <c r="M3733" s="1"/>
    </row>
    <row r="3734">
      <c r="A3734" s="49"/>
      <c r="B3734" s="49"/>
      <c r="C3734" s="63" t="s">
        <v>59</v>
      </c>
      <c r="D3734" s="50"/>
      <c r="E3734" s="51"/>
      <c r="F3734" s="51"/>
      <c r="G3734" s="51"/>
      <c r="H3734" s="52"/>
      <c r="I3734" s="53"/>
      <c r="J3734" s="52"/>
      <c r="K3734" s="53"/>
      <c r="L3734" s="52">
        <v>1474.3599999999999</v>
      </c>
      <c r="M3734" s="1"/>
    </row>
    <row r="3735">
      <c r="A3735" s="49"/>
      <c r="B3735" s="49"/>
      <c r="C3735" s="49" t="s">
        <v>60</v>
      </c>
      <c r="D3735" s="50"/>
      <c r="E3735" s="51"/>
      <c r="F3735" s="51"/>
      <c r="G3735" s="51"/>
      <c r="H3735" s="52"/>
      <c r="I3735" s="53"/>
      <c r="J3735" s="52"/>
      <c r="K3735" s="53"/>
      <c r="L3735" s="52">
        <v>1244.99</v>
      </c>
      <c r="M3735" s="1"/>
    </row>
    <row r="3736" ht="28.5">
      <c r="A3736" s="49"/>
      <c r="B3736" s="49" t="s">
        <v>138</v>
      </c>
      <c r="C3736" s="49" t="s">
        <v>139</v>
      </c>
      <c r="D3736" s="50" t="s">
        <v>63</v>
      </c>
      <c r="E3736" s="51">
        <v>90</v>
      </c>
      <c r="F3736" s="51"/>
      <c r="G3736" s="51">
        <v>90</v>
      </c>
      <c r="H3736" s="52"/>
      <c r="I3736" s="53"/>
      <c r="J3736" s="52"/>
      <c r="K3736" s="53"/>
      <c r="L3736" s="52">
        <v>1120.49</v>
      </c>
      <c r="M3736" s="1"/>
    </row>
    <row r="3737" ht="28.5">
      <c r="A3737" s="64"/>
      <c r="B3737" s="64" t="s">
        <v>140</v>
      </c>
      <c r="C3737" s="64" t="s">
        <v>141</v>
      </c>
      <c r="D3737" s="59" t="s">
        <v>63</v>
      </c>
      <c r="E3737" s="61">
        <v>46</v>
      </c>
      <c r="F3737" s="61"/>
      <c r="G3737" s="61">
        <v>46</v>
      </c>
      <c r="H3737" s="65"/>
      <c r="I3737" s="66"/>
      <c r="J3737" s="65"/>
      <c r="K3737" s="66"/>
      <c r="L3737" s="65">
        <v>572.70000000000005</v>
      </c>
      <c r="M3737" s="1"/>
    </row>
    <row r="3738">
      <c r="C3738" s="67" t="s">
        <v>66</v>
      </c>
      <c r="D3738" s="67"/>
      <c r="E3738" s="67"/>
      <c r="F3738" s="67"/>
      <c r="G3738" s="67"/>
      <c r="H3738" s="67"/>
      <c r="I3738" s="68">
        <v>3167.5499999999997</v>
      </c>
      <c r="J3738" s="68"/>
      <c r="K3738" s="68">
        <v>3167.5499999999997</v>
      </c>
      <c r="L3738" s="68"/>
      <c r="M3738" s="3">
        <f>K3738*1.0795</f>
        <v>3419.3702249999992</v>
      </c>
      <c r="AD3738">
        <v>1043.9400000000001</v>
      </c>
      <c r="AE3738">
        <v>533.57000000000005</v>
      </c>
      <c r="AN3738" s="69">
        <v>3167.5499999999997</v>
      </c>
      <c r="AO3738" s="69">
        <v>229.36999999999998</v>
      </c>
      <c r="AQ3738" t="s">
        <v>67</v>
      </c>
      <c r="AR3738" s="69">
        <v>1133.3499999999999</v>
      </c>
      <c r="AT3738" s="69">
        <v>111.64</v>
      </c>
      <c r="AV3738" t="s">
        <v>67</v>
      </c>
      <c r="AW3738" s="69">
        <v>0</v>
      </c>
      <c r="AZ3738">
        <v>1120.49</v>
      </c>
      <c r="BA3738">
        <v>572.70000000000005</v>
      </c>
      <c r="CD3738">
        <v>2</v>
      </c>
    </row>
    <row r="3739" ht="82.5">
      <c r="A3739" s="48" t="s">
        <v>609</v>
      </c>
      <c r="B3739" s="49" t="s">
        <v>607</v>
      </c>
      <c r="C3739" s="49" t="s">
        <v>610</v>
      </c>
      <c r="D3739" s="50" t="s">
        <v>252</v>
      </c>
      <c r="E3739" s="51">
        <v>1</v>
      </c>
      <c r="F3739" s="51"/>
      <c r="G3739" s="51">
        <v>1</v>
      </c>
      <c r="H3739" s="52"/>
      <c r="I3739" s="53"/>
      <c r="J3739" s="52"/>
      <c r="K3739" s="53"/>
      <c r="L3739" s="52"/>
      <c r="M3739" s="1"/>
    </row>
    <row r="3740">
      <c r="A3740" s="55"/>
      <c r="B3740" s="51">
        <v>1</v>
      </c>
      <c r="C3740" s="55" t="s">
        <v>47</v>
      </c>
      <c r="D3740" s="50" t="s">
        <v>48</v>
      </c>
      <c r="E3740" s="56"/>
      <c r="F3740" s="51"/>
      <c r="G3740" s="51">
        <v>7</v>
      </c>
      <c r="H3740" s="51"/>
      <c r="I3740" s="51"/>
      <c r="J3740" s="51"/>
      <c r="K3740" s="51"/>
      <c r="L3740" s="57">
        <v>3777.8299999999999</v>
      </c>
      <c r="M3740" s="1"/>
    </row>
    <row r="3741">
      <c r="A3741" s="49"/>
      <c r="B3741" s="49" t="s">
        <v>136</v>
      </c>
      <c r="C3741" s="49" t="s">
        <v>137</v>
      </c>
      <c r="D3741" s="50" t="s">
        <v>48</v>
      </c>
      <c r="E3741" s="51">
        <v>7</v>
      </c>
      <c r="F3741" s="51"/>
      <c r="G3741" s="51">
        <v>7</v>
      </c>
      <c r="H3741" s="52"/>
      <c r="I3741" s="53"/>
      <c r="J3741" s="52">
        <v>539.69000000000005</v>
      </c>
      <c r="K3741" s="53"/>
      <c r="L3741" s="52">
        <v>3777.8299999999999</v>
      </c>
      <c r="M3741" s="1"/>
    </row>
    <row r="3742">
      <c r="A3742" s="55"/>
      <c r="B3742" s="51">
        <v>2</v>
      </c>
      <c r="C3742" s="55" t="s">
        <v>51</v>
      </c>
      <c r="D3742" s="50"/>
      <c r="E3742" s="56"/>
      <c r="F3742" s="51"/>
      <c r="G3742" s="51"/>
      <c r="H3742" s="51"/>
      <c r="I3742" s="51"/>
      <c r="J3742" s="51"/>
      <c r="K3742" s="51"/>
      <c r="L3742" s="57">
        <v>764.54999999999995</v>
      </c>
      <c r="M3742" s="1"/>
    </row>
    <row r="3743">
      <c r="A3743" s="55"/>
      <c r="B3743" s="51"/>
      <c r="C3743" s="55" t="s">
        <v>52</v>
      </c>
      <c r="D3743" s="50" t="s">
        <v>48</v>
      </c>
      <c r="E3743" s="56"/>
      <c r="F3743" s="51"/>
      <c r="G3743" s="51">
        <v>0.59999999999999998</v>
      </c>
      <c r="H3743" s="51"/>
      <c r="I3743" s="51"/>
      <c r="J3743" s="51"/>
      <c r="K3743" s="51"/>
      <c r="L3743" s="57">
        <v>372.13999999999999</v>
      </c>
      <c r="M3743" s="1"/>
      <c r="CE3743">
        <v>1</v>
      </c>
    </row>
    <row r="3744" ht="42.75">
      <c r="A3744" s="49"/>
      <c r="B3744" s="49" t="s">
        <v>159</v>
      </c>
      <c r="C3744" s="49" t="s">
        <v>160</v>
      </c>
      <c r="D3744" s="50" t="s">
        <v>55</v>
      </c>
      <c r="E3744" s="51">
        <v>0.59999999999999998</v>
      </c>
      <c r="F3744" s="51"/>
      <c r="G3744" s="51">
        <v>0.59999999999999998</v>
      </c>
      <c r="H3744" s="52">
        <v>995.50999999999999</v>
      </c>
      <c r="I3744" s="53">
        <v>1.28</v>
      </c>
      <c r="J3744" s="52">
        <v>1274.25</v>
      </c>
      <c r="K3744" s="53"/>
      <c r="L3744" s="52">
        <v>764.54999999999995</v>
      </c>
      <c r="M3744" s="1"/>
    </row>
    <row r="3745" ht="28.5">
      <c r="A3745" s="49"/>
      <c r="B3745" s="49" t="s">
        <v>56</v>
      </c>
      <c r="C3745" s="49" t="s">
        <v>57</v>
      </c>
      <c r="D3745" s="50" t="s">
        <v>48</v>
      </c>
      <c r="E3745" s="51">
        <v>0.59999999999999998</v>
      </c>
      <c r="F3745" s="51"/>
      <c r="G3745" s="51">
        <v>0.59999999999999998</v>
      </c>
      <c r="H3745" s="52"/>
      <c r="I3745" s="53"/>
      <c r="J3745" s="52">
        <v>620.24000000000001</v>
      </c>
      <c r="K3745" s="53"/>
      <c r="L3745" s="52">
        <v>372.13999999999999</v>
      </c>
      <c r="M3745" s="1"/>
      <c r="CE3745">
        <v>1</v>
      </c>
    </row>
    <row r="3746">
      <c r="A3746" s="55"/>
      <c r="B3746" s="51">
        <v>4</v>
      </c>
      <c r="C3746" s="55" t="s">
        <v>58</v>
      </c>
      <c r="D3746" s="50"/>
      <c r="E3746" s="56"/>
      <c r="F3746" s="51"/>
      <c r="G3746" s="51"/>
      <c r="H3746" s="51"/>
      <c r="I3746" s="51"/>
      <c r="J3746" s="51"/>
      <c r="K3746" s="51"/>
      <c r="L3746" s="57">
        <v>0</v>
      </c>
      <c r="M3746" s="1"/>
    </row>
    <row r="3747">
      <c r="A3747" s="49"/>
      <c r="B3747" s="49" t="s">
        <v>146</v>
      </c>
      <c r="C3747" s="49" t="s">
        <v>147</v>
      </c>
      <c r="D3747" s="50" t="s">
        <v>148</v>
      </c>
      <c r="E3747" s="51">
        <v>0.0001</v>
      </c>
      <c r="F3747" s="51">
        <v>0</v>
      </c>
      <c r="G3747" s="51">
        <v>0</v>
      </c>
      <c r="H3747" s="52">
        <v>116448.72</v>
      </c>
      <c r="I3747" s="53">
        <v>1.28</v>
      </c>
      <c r="J3747" s="52">
        <v>149054.35999999999</v>
      </c>
      <c r="K3747" s="53"/>
      <c r="L3747" s="52">
        <v>0</v>
      </c>
      <c r="M3747" s="1"/>
    </row>
    <row r="3748">
      <c r="A3748" s="49"/>
      <c r="B3748" s="49" t="s">
        <v>184</v>
      </c>
      <c r="C3748" s="49" t="s">
        <v>185</v>
      </c>
      <c r="D3748" s="50" t="s">
        <v>151</v>
      </c>
      <c r="E3748" s="51">
        <v>0.052999999999999999</v>
      </c>
      <c r="F3748" s="51">
        <v>0</v>
      </c>
      <c r="G3748" s="51">
        <v>0</v>
      </c>
      <c r="H3748" s="52"/>
      <c r="I3748" s="53"/>
      <c r="J3748" s="52">
        <v>54.5</v>
      </c>
      <c r="K3748" s="53"/>
      <c r="L3748" s="52">
        <v>0</v>
      </c>
      <c r="M3748" s="1"/>
    </row>
    <row r="3749" ht="42.75">
      <c r="A3749" s="49"/>
      <c r="B3749" s="49" t="s">
        <v>186</v>
      </c>
      <c r="C3749" s="49" t="s">
        <v>187</v>
      </c>
      <c r="D3749" s="50" t="s">
        <v>151</v>
      </c>
      <c r="E3749" s="51">
        <v>0.017000000000000001</v>
      </c>
      <c r="F3749" s="51">
        <v>0</v>
      </c>
      <c r="G3749" s="51">
        <v>0</v>
      </c>
      <c r="H3749" s="52">
        <v>675.00999999999999</v>
      </c>
      <c r="I3749" s="53">
        <v>1.53</v>
      </c>
      <c r="J3749" s="52">
        <v>1032.77</v>
      </c>
      <c r="K3749" s="53"/>
      <c r="L3749" s="52">
        <v>0</v>
      </c>
      <c r="M3749" s="1"/>
    </row>
    <row r="3750" ht="42.75">
      <c r="A3750" s="49"/>
      <c r="B3750" s="49" t="s">
        <v>267</v>
      </c>
      <c r="C3750" s="49" t="s">
        <v>268</v>
      </c>
      <c r="D3750" s="50" t="s">
        <v>195</v>
      </c>
      <c r="E3750" s="51">
        <v>0.41999999999999998</v>
      </c>
      <c r="F3750" s="51">
        <v>0</v>
      </c>
      <c r="G3750" s="51">
        <v>0</v>
      </c>
      <c r="H3750" s="52">
        <v>47.259999999999998</v>
      </c>
      <c r="I3750" s="53">
        <v>2.5299999999999998</v>
      </c>
      <c r="J3750" s="52">
        <v>119.56999999999999</v>
      </c>
      <c r="K3750" s="53"/>
      <c r="L3750" s="52">
        <v>0</v>
      </c>
      <c r="M3750" s="1"/>
    </row>
    <row r="3751" ht="28.5">
      <c r="A3751" s="49"/>
      <c r="B3751" s="49" t="s">
        <v>269</v>
      </c>
      <c r="C3751" s="49" t="s">
        <v>270</v>
      </c>
      <c r="D3751" s="50" t="s">
        <v>271</v>
      </c>
      <c r="E3751" s="51">
        <v>0.024</v>
      </c>
      <c r="F3751" s="51">
        <v>0</v>
      </c>
      <c r="G3751" s="51">
        <v>0</v>
      </c>
      <c r="H3751" s="52">
        <v>6052.54</v>
      </c>
      <c r="I3751" s="53">
        <v>1.3799999999999999</v>
      </c>
      <c r="J3751" s="52">
        <v>8352.5100000000002</v>
      </c>
      <c r="K3751" s="53"/>
      <c r="L3751" s="52">
        <v>0</v>
      </c>
      <c r="M3751" s="1"/>
    </row>
    <row r="3752" ht="28.5">
      <c r="A3752" s="49"/>
      <c r="B3752" s="49" t="s">
        <v>432</v>
      </c>
      <c r="C3752" s="64" t="s">
        <v>433</v>
      </c>
      <c r="D3752" s="59" t="s">
        <v>271</v>
      </c>
      <c r="E3752" s="61">
        <v>0.001</v>
      </c>
      <c r="F3752" s="61">
        <v>0</v>
      </c>
      <c r="G3752" s="61">
        <v>0</v>
      </c>
      <c r="H3752" s="65">
        <v>493.38999999999999</v>
      </c>
      <c r="I3752" s="66">
        <v>0.94999999999999996</v>
      </c>
      <c r="J3752" s="65">
        <v>468.72000000000003</v>
      </c>
      <c r="K3752" s="66"/>
      <c r="L3752" s="65">
        <v>0</v>
      </c>
      <c r="M3752" s="1"/>
    </row>
    <row r="3753">
      <c r="A3753" s="49"/>
      <c r="B3753" s="49"/>
      <c r="C3753" s="63" t="s">
        <v>59</v>
      </c>
      <c r="D3753" s="50"/>
      <c r="E3753" s="51"/>
      <c r="F3753" s="51"/>
      <c r="G3753" s="51"/>
      <c r="H3753" s="52"/>
      <c r="I3753" s="53"/>
      <c r="J3753" s="52"/>
      <c r="K3753" s="53"/>
      <c r="L3753" s="52">
        <v>4914.5200000000004</v>
      </c>
      <c r="M3753" s="1"/>
    </row>
    <row r="3754">
      <c r="A3754" s="49"/>
      <c r="B3754" s="49"/>
      <c r="C3754" s="49" t="s">
        <v>60</v>
      </c>
      <c r="D3754" s="50"/>
      <c r="E3754" s="51"/>
      <c r="F3754" s="51"/>
      <c r="G3754" s="51"/>
      <c r="H3754" s="52"/>
      <c r="I3754" s="53"/>
      <c r="J3754" s="52"/>
      <c r="K3754" s="53"/>
      <c r="L3754" s="52">
        <v>4149.9700000000003</v>
      </c>
      <c r="M3754" s="1"/>
    </row>
    <row r="3755" ht="28.5">
      <c r="A3755" s="49"/>
      <c r="B3755" s="49" t="s">
        <v>138</v>
      </c>
      <c r="C3755" s="49" t="s">
        <v>139</v>
      </c>
      <c r="D3755" s="50" t="s">
        <v>63</v>
      </c>
      <c r="E3755" s="51">
        <v>90</v>
      </c>
      <c r="F3755" s="51"/>
      <c r="G3755" s="51">
        <v>90</v>
      </c>
      <c r="H3755" s="52"/>
      <c r="I3755" s="53"/>
      <c r="J3755" s="52"/>
      <c r="K3755" s="53"/>
      <c r="L3755" s="52">
        <v>3734.9699999999998</v>
      </c>
      <c r="M3755" s="1"/>
    </row>
    <row r="3756" ht="28.5">
      <c r="A3756" s="64"/>
      <c r="B3756" s="64" t="s">
        <v>140</v>
      </c>
      <c r="C3756" s="64" t="s">
        <v>141</v>
      </c>
      <c r="D3756" s="59" t="s">
        <v>63</v>
      </c>
      <c r="E3756" s="61">
        <v>46</v>
      </c>
      <c r="F3756" s="61"/>
      <c r="G3756" s="61">
        <v>46</v>
      </c>
      <c r="H3756" s="65"/>
      <c r="I3756" s="66"/>
      <c r="J3756" s="65"/>
      <c r="K3756" s="66"/>
      <c r="L3756" s="65">
        <v>1908.99</v>
      </c>
      <c r="M3756" s="1"/>
    </row>
    <row r="3757">
      <c r="C3757" s="67" t="s">
        <v>66</v>
      </c>
      <c r="D3757" s="67"/>
      <c r="E3757" s="67"/>
      <c r="F3757" s="67"/>
      <c r="G3757" s="67"/>
      <c r="H3757" s="67"/>
      <c r="I3757" s="68">
        <v>10558.48</v>
      </c>
      <c r="J3757" s="68"/>
      <c r="K3757" s="68">
        <v>10558.48</v>
      </c>
      <c r="L3757" s="68"/>
      <c r="M3757" s="3">
        <f>K3757*1.0795</f>
        <v>11397.879159999999</v>
      </c>
      <c r="AD3757">
        <v>1043.9400000000001</v>
      </c>
      <c r="AE3757">
        <v>533.57000000000005</v>
      </c>
      <c r="AN3757" s="69">
        <v>10558.48</v>
      </c>
      <c r="AO3757" s="69">
        <v>764.54999999999995</v>
      </c>
      <c r="AQ3757" t="s">
        <v>67</v>
      </c>
      <c r="AR3757" s="69">
        <v>3777.8299999999999</v>
      </c>
      <c r="AT3757" s="69">
        <v>372.13999999999999</v>
      </c>
      <c r="AV3757" t="s">
        <v>67</v>
      </c>
      <c r="AW3757" s="69">
        <v>0</v>
      </c>
      <c r="AZ3757">
        <v>3734.9699999999998</v>
      </c>
      <c r="BA3757">
        <v>1908.99</v>
      </c>
      <c r="CD3757">
        <v>2</v>
      </c>
    </row>
    <row r="3758" ht="57">
      <c r="A3758" s="48" t="s">
        <v>611</v>
      </c>
      <c r="B3758" s="49" t="s">
        <v>612</v>
      </c>
      <c r="C3758" s="49" t="s">
        <v>613</v>
      </c>
      <c r="D3758" s="50" t="s">
        <v>252</v>
      </c>
      <c r="E3758" s="51">
        <v>1</v>
      </c>
      <c r="F3758" s="51"/>
      <c r="G3758" s="51">
        <v>1</v>
      </c>
      <c r="H3758" s="52"/>
      <c r="I3758" s="53"/>
      <c r="J3758" s="52"/>
      <c r="K3758" s="53"/>
      <c r="L3758" s="52"/>
      <c r="M3758" s="1"/>
    </row>
    <row r="3759" ht="25.5">
      <c r="B3759" s="54" t="s">
        <v>157</v>
      </c>
      <c r="C3759" s="54" t="s">
        <v>158</v>
      </c>
      <c r="D3759" s="54"/>
      <c r="E3759" s="54"/>
      <c r="F3759" s="54"/>
      <c r="G3759" s="54"/>
      <c r="H3759" s="54"/>
      <c r="I3759" s="54"/>
      <c r="J3759" s="54"/>
      <c r="K3759" s="54"/>
      <c r="L3759" s="54"/>
      <c r="M3759" s="1"/>
      <c r="CW3759" s="70" t="s">
        <v>158</v>
      </c>
    </row>
    <row r="3760">
      <c r="A3760" s="55"/>
      <c r="B3760" s="51">
        <v>1</v>
      </c>
      <c r="C3760" s="55" t="s">
        <v>47</v>
      </c>
      <c r="D3760" s="50" t="s">
        <v>48</v>
      </c>
      <c r="E3760" s="56"/>
      <c r="F3760" s="51"/>
      <c r="G3760" s="51">
        <v>2.3999999999999999</v>
      </c>
      <c r="H3760" s="51"/>
      <c r="I3760" s="51"/>
      <c r="J3760" s="51"/>
      <c r="K3760" s="51"/>
      <c r="L3760" s="57">
        <v>1295.26</v>
      </c>
      <c r="M3760" s="1"/>
    </row>
    <row r="3761">
      <c r="A3761" s="49"/>
      <c r="B3761" s="49" t="s">
        <v>136</v>
      </c>
      <c r="C3761" s="49" t="s">
        <v>137</v>
      </c>
      <c r="D3761" s="50" t="s">
        <v>48</v>
      </c>
      <c r="E3761" s="51">
        <v>8</v>
      </c>
      <c r="F3761" s="51">
        <v>0.29999999999999999</v>
      </c>
      <c r="G3761" s="51">
        <v>2.3999999999999999</v>
      </c>
      <c r="H3761" s="52"/>
      <c r="I3761" s="53"/>
      <c r="J3761" s="52">
        <v>539.69000000000005</v>
      </c>
      <c r="K3761" s="53"/>
      <c r="L3761" s="52">
        <v>1295.26</v>
      </c>
      <c r="M3761" s="1"/>
    </row>
    <row r="3762">
      <c r="A3762" s="55"/>
      <c r="B3762" s="51">
        <v>2</v>
      </c>
      <c r="C3762" s="55" t="s">
        <v>51</v>
      </c>
      <c r="D3762" s="50"/>
      <c r="E3762" s="56"/>
      <c r="F3762" s="51"/>
      <c r="G3762" s="51"/>
      <c r="H3762" s="51"/>
      <c r="I3762" s="51"/>
      <c r="J3762" s="51"/>
      <c r="K3762" s="51"/>
      <c r="L3762" s="57">
        <v>267.58999999999992</v>
      </c>
      <c r="M3762" s="1"/>
    </row>
    <row r="3763">
      <c r="A3763" s="55"/>
      <c r="B3763" s="51"/>
      <c r="C3763" s="55" t="s">
        <v>52</v>
      </c>
      <c r="D3763" s="50" t="s">
        <v>48</v>
      </c>
      <c r="E3763" s="56"/>
      <c r="F3763" s="51"/>
      <c r="G3763" s="51">
        <v>0.20999999999999999</v>
      </c>
      <c r="H3763" s="51"/>
      <c r="I3763" s="51"/>
      <c r="J3763" s="51"/>
      <c r="K3763" s="51"/>
      <c r="L3763" s="57">
        <v>130.25</v>
      </c>
      <c r="M3763" s="1"/>
      <c r="CE3763">
        <v>1</v>
      </c>
    </row>
    <row r="3764" ht="42.75">
      <c r="A3764" s="49"/>
      <c r="B3764" s="49" t="s">
        <v>159</v>
      </c>
      <c r="C3764" s="49" t="s">
        <v>160</v>
      </c>
      <c r="D3764" s="50" t="s">
        <v>55</v>
      </c>
      <c r="E3764" s="51">
        <v>0.69999999999999996</v>
      </c>
      <c r="F3764" s="51">
        <v>0.29999999999999999</v>
      </c>
      <c r="G3764" s="51">
        <v>0.20999999999999999</v>
      </c>
      <c r="H3764" s="52">
        <v>995.50999999999999</v>
      </c>
      <c r="I3764" s="53">
        <v>1.28</v>
      </c>
      <c r="J3764" s="52">
        <v>1274.25</v>
      </c>
      <c r="K3764" s="53"/>
      <c r="L3764" s="52">
        <v>267.58999999999997</v>
      </c>
      <c r="M3764" s="1"/>
    </row>
    <row r="3765" ht="28.5">
      <c r="A3765" s="49"/>
      <c r="B3765" s="49" t="s">
        <v>56</v>
      </c>
      <c r="C3765" s="49" t="s">
        <v>57</v>
      </c>
      <c r="D3765" s="50" t="s">
        <v>48</v>
      </c>
      <c r="E3765" s="51">
        <v>0.69999999999999996</v>
      </c>
      <c r="F3765" s="51">
        <v>0.29999999999999999</v>
      </c>
      <c r="G3765" s="51">
        <v>0.20999999999999999</v>
      </c>
      <c r="H3765" s="52"/>
      <c r="I3765" s="53"/>
      <c r="J3765" s="52">
        <v>620.24000000000001</v>
      </c>
      <c r="K3765" s="53"/>
      <c r="L3765" s="52">
        <v>130.25</v>
      </c>
      <c r="M3765" s="1"/>
      <c r="CE3765">
        <v>1</v>
      </c>
    </row>
    <row r="3766">
      <c r="A3766" s="55"/>
      <c r="B3766" s="51">
        <v>4</v>
      </c>
      <c r="C3766" s="55" t="s">
        <v>58</v>
      </c>
      <c r="D3766" s="50"/>
      <c r="E3766" s="56"/>
      <c r="F3766" s="51"/>
      <c r="G3766" s="51"/>
      <c r="H3766" s="51"/>
      <c r="I3766" s="51"/>
      <c r="J3766" s="51"/>
      <c r="K3766" s="51"/>
      <c r="L3766" s="57">
        <v>0</v>
      </c>
      <c r="M3766" s="1"/>
    </row>
    <row r="3767">
      <c r="A3767" s="49"/>
      <c r="B3767" s="49" t="s">
        <v>146</v>
      </c>
      <c r="C3767" s="49" t="s">
        <v>147</v>
      </c>
      <c r="D3767" s="50" t="s">
        <v>148</v>
      </c>
      <c r="E3767" s="51">
        <v>0.0001</v>
      </c>
      <c r="F3767" s="51">
        <v>0</v>
      </c>
      <c r="G3767" s="51">
        <v>0</v>
      </c>
      <c r="H3767" s="52">
        <v>116448.72</v>
      </c>
      <c r="I3767" s="53">
        <v>1.28</v>
      </c>
      <c r="J3767" s="52">
        <v>149054.35999999999</v>
      </c>
      <c r="K3767" s="53"/>
      <c r="L3767" s="52">
        <v>0</v>
      </c>
      <c r="M3767" s="1"/>
    </row>
    <row r="3768">
      <c r="A3768" s="49"/>
      <c r="B3768" s="49" t="s">
        <v>184</v>
      </c>
      <c r="C3768" s="49" t="s">
        <v>185</v>
      </c>
      <c r="D3768" s="50" t="s">
        <v>151</v>
      </c>
      <c r="E3768" s="51">
        <v>0.056000000000000001</v>
      </c>
      <c r="F3768" s="51">
        <v>0</v>
      </c>
      <c r="G3768" s="51">
        <v>0</v>
      </c>
      <c r="H3768" s="52"/>
      <c r="I3768" s="53"/>
      <c r="J3768" s="52">
        <v>54.5</v>
      </c>
      <c r="K3768" s="53"/>
      <c r="L3768" s="52">
        <v>0</v>
      </c>
      <c r="M3768" s="1"/>
    </row>
    <row r="3769" ht="42.75">
      <c r="A3769" s="49"/>
      <c r="B3769" s="49" t="s">
        <v>186</v>
      </c>
      <c r="C3769" s="49" t="s">
        <v>187</v>
      </c>
      <c r="D3769" s="50" t="s">
        <v>151</v>
      </c>
      <c r="E3769" s="51">
        <v>0.025000000000000001</v>
      </c>
      <c r="F3769" s="51">
        <v>0</v>
      </c>
      <c r="G3769" s="51">
        <v>0</v>
      </c>
      <c r="H3769" s="52">
        <v>675.00999999999999</v>
      </c>
      <c r="I3769" s="53">
        <v>1.53</v>
      </c>
      <c r="J3769" s="52">
        <v>1032.77</v>
      </c>
      <c r="K3769" s="53"/>
      <c r="L3769" s="52">
        <v>0</v>
      </c>
      <c r="M3769" s="1"/>
    </row>
    <row r="3770" ht="42.75">
      <c r="A3770" s="49"/>
      <c r="B3770" s="49" t="s">
        <v>267</v>
      </c>
      <c r="C3770" s="49" t="s">
        <v>268</v>
      </c>
      <c r="D3770" s="50" t="s">
        <v>195</v>
      </c>
      <c r="E3770" s="51">
        <v>0.63</v>
      </c>
      <c r="F3770" s="51">
        <v>0</v>
      </c>
      <c r="G3770" s="51">
        <v>0</v>
      </c>
      <c r="H3770" s="52">
        <v>47.259999999999998</v>
      </c>
      <c r="I3770" s="53">
        <v>2.5299999999999998</v>
      </c>
      <c r="J3770" s="52">
        <v>119.56999999999999</v>
      </c>
      <c r="K3770" s="53"/>
      <c r="L3770" s="52">
        <v>0</v>
      </c>
      <c r="M3770" s="1"/>
    </row>
    <row r="3771" ht="28.5">
      <c r="A3771" s="49"/>
      <c r="B3771" s="49" t="s">
        <v>269</v>
      </c>
      <c r="C3771" s="49" t="s">
        <v>270</v>
      </c>
      <c r="D3771" s="50" t="s">
        <v>271</v>
      </c>
      <c r="E3771" s="51">
        <v>0.035999999999999997</v>
      </c>
      <c r="F3771" s="51">
        <v>0</v>
      </c>
      <c r="G3771" s="51">
        <v>0</v>
      </c>
      <c r="H3771" s="52">
        <v>6052.54</v>
      </c>
      <c r="I3771" s="53">
        <v>1.3799999999999999</v>
      </c>
      <c r="J3771" s="52">
        <v>8352.5100000000002</v>
      </c>
      <c r="K3771" s="53"/>
      <c r="L3771" s="52">
        <v>0</v>
      </c>
      <c r="M3771" s="1"/>
    </row>
    <row r="3772" ht="28.5">
      <c r="A3772" s="49"/>
      <c r="B3772" s="49" t="s">
        <v>432</v>
      </c>
      <c r="C3772" s="64" t="s">
        <v>433</v>
      </c>
      <c r="D3772" s="59" t="s">
        <v>271</v>
      </c>
      <c r="E3772" s="61">
        <v>0.001</v>
      </c>
      <c r="F3772" s="61">
        <v>0</v>
      </c>
      <c r="G3772" s="61">
        <v>0</v>
      </c>
      <c r="H3772" s="65">
        <v>493.38999999999999</v>
      </c>
      <c r="I3772" s="66">
        <v>0.94999999999999996</v>
      </c>
      <c r="J3772" s="65">
        <v>468.72000000000003</v>
      </c>
      <c r="K3772" s="66"/>
      <c r="L3772" s="65">
        <v>0</v>
      </c>
      <c r="M3772" s="1"/>
    </row>
    <row r="3773">
      <c r="A3773" s="49"/>
      <c r="B3773" s="49"/>
      <c r="C3773" s="63" t="s">
        <v>59</v>
      </c>
      <c r="D3773" s="50"/>
      <c r="E3773" s="51"/>
      <c r="F3773" s="51"/>
      <c r="G3773" s="51"/>
      <c r="H3773" s="52"/>
      <c r="I3773" s="53"/>
      <c r="J3773" s="52"/>
      <c r="K3773" s="53"/>
      <c r="L3773" s="52">
        <v>1693.0999999999999</v>
      </c>
      <c r="M3773" s="1"/>
    </row>
    <row r="3774">
      <c r="A3774" s="49"/>
      <c r="B3774" s="49"/>
      <c r="C3774" s="49" t="s">
        <v>60</v>
      </c>
      <c r="D3774" s="50"/>
      <c r="E3774" s="51"/>
      <c r="F3774" s="51"/>
      <c r="G3774" s="51"/>
      <c r="H3774" s="52"/>
      <c r="I3774" s="53"/>
      <c r="J3774" s="52"/>
      <c r="K3774" s="53"/>
      <c r="L3774" s="52">
        <v>1425.51</v>
      </c>
      <c r="M3774" s="1"/>
    </row>
    <row r="3775" ht="28.5">
      <c r="A3775" s="49"/>
      <c r="B3775" s="49" t="s">
        <v>138</v>
      </c>
      <c r="C3775" s="49" t="s">
        <v>139</v>
      </c>
      <c r="D3775" s="50" t="s">
        <v>63</v>
      </c>
      <c r="E3775" s="51">
        <v>90</v>
      </c>
      <c r="F3775" s="51"/>
      <c r="G3775" s="51">
        <v>90</v>
      </c>
      <c r="H3775" s="52"/>
      <c r="I3775" s="53"/>
      <c r="J3775" s="52"/>
      <c r="K3775" s="53"/>
      <c r="L3775" s="52">
        <v>1282.96</v>
      </c>
      <c r="M3775" s="1"/>
    </row>
    <row r="3776" ht="28.5">
      <c r="A3776" s="64"/>
      <c r="B3776" s="64" t="s">
        <v>140</v>
      </c>
      <c r="C3776" s="64" t="s">
        <v>141</v>
      </c>
      <c r="D3776" s="59" t="s">
        <v>63</v>
      </c>
      <c r="E3776" s="61">
        <v>46</v>
      </c>
      <c r="F3776" s="61"/>
      <c r="G3776" s="61">
        <v>46</v>
      </c>
      <c r="H3776" s="65"/>
      <c r="I3776" s="66"/>
      <c r="J3776" s="65"/>
      <c r="K3776" s="66"/>
      <c r="L3776" s="65">
        <v>655.73000000000002</v>
      </c>
      <c r="M3776" s="1"/>
    </row>
    <row r="3777">
      <c r="C3777" s="67" t="s">
        <v>66</v>
      </c>
      <c r="D3777" s="67"/>
      <c r="E3777" s="67"/>
      <c r="F3777" s="67"/>
      <c r="G3777" s="67"/>
      <c r="H3777" s="67"/>
      <c r="I3777" s="68">
        <v>3631.79</v>
      </c>
      <c r="J3777" s="68"/>
      <c r="K3777" s="68">
        <v>3631.79</v>
      </c>
      <c r="L3777" s="68"/>
      <c r="M3777" s="3">
        <f>K3777*1.0795</f>
        <v>3920.5173049999994</v>
      </c>
      <c r="AD3777">
        <v>1043.9400000000001</v>
      </c>
      <c r="AE3777">
        <v>533.57000000000005</v>
      </c>
      <c r="AN3777" s="69">
        <v>3631.79</v>
      </c>
      <c r="AO3777" s="69">
        <v>267.58999999999992</v>
      </c>
      <c r="AQ3777" t="s">
        <v>67</v>
      </c>
      <c r="AR3777" s="69">
        <v>1295.26</v>
      </c>
      <c r="AT3777" s="69">
        <v>130.25</v>
      </c>
      <c r="AV3777" t="s">
        <v>67</v>
      </c>
      <c r="AW3777" s="69">
        <v>0</v>
      </c>
      <c r="AZ3777">
        <v>1282.96</v>
      </c>
      <c r="BA3777">
        <v>655.73000000000002</v>
      </c>
      <c r="CD3777">
        <v>2</v>
      </c>
    </row>
    <row r="3778" ht="82.5">
      <c r="A3778" s="48" t="s">
        <v>614</v>
      </c>
      <c r="B3778" s="49" t="s">
        <v>612</v>
      </c>
      <c r="C3778" s="49" t="s">
        <v>615</v>
      </c>
      <c r="D3778" s="50" t="s">
        <v>252</v>
      </c>
      <c r="E3778" s="51">
        <v>1</v>
      </c>
      <c r="F3778" s="51"/>
      <c r="G3778" s="51">
        <v>1</v>
      </c>
      <c r="H3778" s="52"/>
      <c r="I3778" s="53"/>
      <c r="J3778" s="52"/>
      <c r="K3778" s="53"/>
      <c r="L3778" s="52"/>
      <c r="M3778" s="1"/>
    </row>
    <row r="3779">
      <c r="A3779" s="55"/>
      <c r="B3779" s="51">
        <v>1</v>
      </c>
      <c r="C3779" s="55" t="s">
        <v>47</v>
      </c>
      <c r="D3779" s="50" t="s">
        <v>48</v>
      </c>
      <c r="E3779" s="56"/>
      <c r="F3779" s="51"/>
      <c r="G3779" s="51">
        <v>8</v>
      </c>
      <c r="H3779" s="51"/>
      <c r="I3779" s="51"/>
      <c r="J3779" s="51"/>
      <c r="K3779" s="51"/>
      <c r="L3779" s="57">
        <v>4317.5200000000004</v>
      </c>
      <c r="M3779" s="1"/>
    </row>
    <row r="3780">
      <c r="A3780" s="49"/>
      <c r="B3780" s="49" t="s">
        <v>136</v>
      </c>
      <c r="C3780" s="49" t="s">
        <v>137</v>
      </c>
      <c r="D3780" s="50" t="s">
        <v>48</v>
      </c>
      <c r="E3780" s="51">
        <v>8</v>
      </c>
      <c r="F3780" s="51"/>
      <c r="G3780" s="51">
        <v>8</v>
      </c>
      <c r="H3780" s="52"/>
      <c r="I3780" s="53"/>
      <c r="J3780" s="52">
        <v>539.69000000000005</v>
      </c>
      <c r="K3780" s="53"/>
      <c r="L3780" s="52">
        <v>4317.5200000000004</v>
      </c>
      <c r="M3780" s="1"/>
    </row>
    <row r="3781">
      <c r="A3781" s="55"/>
      <c r="B3781" s="51">
        <v>2</v>
      </c>
      <c r="C3781" s="55" t="s">
        <v>51</v>
      </c>
      <c r="D3781" s="50"/>
      <c r="E3781" s="56"/>
      <c r="F3781" s="51"/>
      <c r="G3781" s="51"/>
      <c r="H3781" s="51"/>
      <c r="I3781" s="51"/>
      <c r="J3781" s="51"/>
      <c r="K3781" s="51"/>
      <c r="L3781" s="57">
        <v>891.98000000000013</v>
      </c>
      <c r="M3781" s="1"/>
    </row>
    <row r="3782">
      <c r="A3782" s="55"/>
      <c r="B3782" s="51"/>
      <c r="C3782" s="55" t="s">
        <v>52</v>
      </c>
      <c r="D3782" s="50" t="s">
        <v>48</v>
      </c>
      <c r="E3782" s="56"/>
      <c r="F3782" s="51"/>
      <c r="G3782" s="51">
        <v>0.69999999999999996</v>
      </c>
      <c r="H3782" s="51"/>
      <c r="I3782" s="51"/>
      <c r="J3782" s="51"/>
      <c r="K3782" s="51"/>
      <c r="L3782" s="57">
        <v>434.17000000000002</v>
      </c>
      <c r="M3782" s="1"/>
      <c r="CE3782">
        <v>1</v>
      </c>
    </row>
    <row r="3783" ht="42.75">
      <c r="A3783" s="49"/>
      <c r="B3783" s="49" t="s">
        <v>159</v>
      </c>
      <c r="C3783" s="49" t="s">
        <v>160</v>
      </c>
      <c r="D3783" s="50" t="s">
        <v>55</v>
      </c>
      <c r="E3783" s="51">
        <v>0.69999999999999996</v>
      </c>
      <c r="F3783" s="51"/>
      <c r="G3783" s="51">
        <v>0.69999999999999996</v>
      </c>
      <c r="H3783" s="52">
        <v>995.50999999999999</v>
      </c>
      <c r="I3783" s="53">
        <v>1.28</v>
      </c>
      <c r="J3783" s="52">
        <v>1274.25</v>
      </c>
      <c r="K3783" s="53"/>
      <c r="L3783" s="52">
        <v>891.98000000000002</v>
      </c>
      <c r="M3783" s="1"/>
    </row>
    <row r="3784" ht="28.5">
      <c r="A3784" s="49"/>
      <c r="B3784" s="49" t="s">
        <v>56</v>
      </c>
      <c r="C3784" s="49" t="s">
        <v>57</v>
      </c>
      <c r="D3784" s="50" t="s">
        <v>48</v>
      </c>
      <c r="E3784" s="51">
        <v>0.69999999999999996</v>
      </c>
      <c r="F3784" s="51"/>
      <c r="G3784" s="51">
        <v>0.69999999999999996</v>
      </c>
      <c r="H3784" s="52"/>
      <c r="I3784" s="53"/>
      <c r="J3784" s="52">
        <v>620.24000000000001</v>
      </c>
      <c r="K3784" s="53"/>
      <c r="L3784" s="52">
        <v>434.17000000000002</v>
      </c>
      <c r="M3784" s="1"/>
      <c r="CE3784">
        <v>1</v>
      </c>
    </row>
    <row r="3785">
      <c r="A3785" s="55"/>
      <c r="B3785" s="51">
        <v>4</v>
      </c>
      <c r="C3785" s="55" t="s">
        <v>58</v>
      </c>
      <c r="D3785" s="50"/>
      <c r="E3785" s="56"/>
      <c r="F3785" s="51"/>
      <c r="G3785" s="51"/>
      <c r="H3785" s="51"/>
      <c r="I3785" s="51"/>
      <c r="J3785" s="51"/>
      <c r="K3785" s="51"/>
      <c r="L3785" s="57">
        <v>0</v>
      </c>
      <c r="M3785" s="1"/>
    </row>
    <row r="3786">
      <c r="A3786" s="49"/>
      <c r="B3786" s="49" t="s">
        <v>146</v>
      </c>
      <c r="C3786" s="49" t="s">
        <v>147</v>
      </c>
      <c r="D3786" s="50" t="s">
        <v>148</v>
      </c>
      <c r="E3786" s="51">
        <v>0.0001</v>
      </c>
      <c r="F3786" s="51">
        <v>0</v>
      </c>
      <c r="G3786" s="51">
        <v>0</v>
      </c>
      <c r="H3786" s="52">
        <v>116448.72</v>
      </c>
      <c r="I3786" s="53">
        <v>1.28</v>
      </c>
      <c r="J3786" s="52">
        <v>149054.35999999999</v>
      </c>
      <c r="K3786" s="53"/>
      <c r="L3786" s="52">
        <v>0</v>
      </c>
      <c r="M3786" s="1"/>
    </row>
    <row r="3787">
      <c r="A3787" s="49"/>
      <c r="B3787" s="49" t="s">
        <v>184</v>
      </c>
      <c r="C3787" s="49" t="s">
        <v>185</v>
      </c>
      <c r="D3787" s="50" t="s">
        <v>151</v>
      </c>
      <c r="E3787" s="51">
        <v>0.056000000000000001</v>
      </c>
      <c r="F3787" s="51">
        <v>0</v>
      </c>
      <c r="G3787" s="51">
        <v>0</v>
      </c>
      <c r="H3787" s="52"/>
      <c r="I3787" s="53"/>
      <c r="J3787" s="52">
        <v>54.5</v>
      </c>
      <c r="K3787" s="53"/>
      <c r="L3787" s="52">
        <v>0</v>
      </c>
      <c r="M3787" s="1"/>
    </row>
    <row r="3788" ht="42.75">
      <c r="A3788" s="49"/>
      <c r="B3788" s="49" t="s">
        <v>186</v>
      </c>
      <c r="C3788" s="49" t="s">
        <v>187</v>
      </c>
      <c r="D3788" s="50" t="s">
        <v>151</v>
      </c>
      <c r="E3788" s="51">
        <v>0.025000000000000001</v>
      </c>
      <c r="F3788" s="51">
        <v>0</v>
      </c>
      <c r="G3788" s="51">
        <v>0</v>
      </c>
      <c r="H3788" s="52">
        <v>675.00999999999999</v>
      </c>
      <c r="I3788" s="53">
        <v>1.53</v>
      </c>
      <c r="J3788" s="52">
        <v>1032.77</v>
      </c>
      <c r="K3788" s="53"/>
      <c r="L3788" s="52">
        <v>0</v>
      </c>
      <c r="M3788" s="1"/>
    </row>
    <row r="3789" ht="42.75">
      <c r="A3789" s="49"/>
      <c r="B3789" s="49" t="s">
        <v>267</v>
      </c>
      <c r="C3789" s="49" t="s">
        <v>268</v>
      </c>
      <c r="D3789" s="50" t="s">
        <v>195</v>
      </c>
      <c r="E3789" s="51">
        <v>0.63</v>
      </c>
      <c r="F3789" s="51">
        <v>0</v>
      </c>
      <c r="G3789" s="51">
        <v>0</v>
      </c>
      <c r="H3789" s="52">
        <v>47.259999999999998</v>
      </c>
      <c r="I3789" s="53">
        <v>2.5299999999999998</v>
      </c>
      <c r="J3789" s="52">
        <v>119.56999999999999</v>
      </c>
      <c r="K3789" s="53"/>
      <c r="L3789" s="52">
        <v>0</v>
      </c>
      <c r="M3789" s="1"/>
    </row>
    <row r="3790" ht="28.5">
      <c r="A3790" s="49"/>
      <c r="B3790" s="49" t="s">
        <v>269</v>
      </c>
      <c r="C3790" s="49" t="s">
        <v>270</v>
      </c>
      <c r="D3790" s="50" t="s">
        <v>271</v>
      </c>
      <c r="E3790" s="51">
        <v>0.035999999999999997</v>
      </c>
      <c r="F3790" s="51">
        <v>0</v>
      </c>
      <c r="G3790" s="51">
        <v>0</v>
      </c>
      <c r="H3790" s="52">
        <v>6052.54</v>
      </c>
      <c r="I3790" s="53">
        <v>1.3799999999999999</v>
      </c>
      <c r="J3790" s="52">
        <v>8352.5100000000002</v>
      </c>
      <c r="K3790" s="53"/>
      <c r="L3790" s="52">
        <v>0</v>
      </c>
      <c r="M3790" s="1"/>
    </row>
    <row r="3791" ht="28.5">
      <c r="A3791" s="49"/>
      <c r="B3791" s="49" t="s">
        <v>432</v>
      </c>
      <c r="C3791" s="64" t="s">
        <v>433</v>
      </c>
      <c r="D3791" s="59" t="s">
        <v>271</v>
      </c>
      <c r="E3791" s="61">
        <v>0.001</v>
      </c>
      <c r="F3791" s="61">
        <v>0</v>
      </c>
      <c r="G3791" s="61">
        <v>0</v>
      </c>
      <c r="H3791" s="65">
        <v>493.38999999999999</v>
      </c>
      <c r="I3791" s="66">
        <v>0.94999999999999996</v>
      </c>
      <c r="J3791" s="65">
        <v>468.72000000000003</v>
      </c>
      <c r="K3791" s="66"/>
      <c r="L3791" s="65">
        <v>0</v>
      </c>
      <c r="M3791" s="1"/>
    </row>
    <row r="3792">
      <c r="A3792" s="49"/>
      <c r="B3792" s="49"/>
      <c r="C3792" s="63" t="s">
        <v>59</v>
      </c>
      <c r="D3792" s="50"/>
      <c r="E3792" s="51"/>
      <c r="F3792" s="51"/>
      <c r="G3792" s="51"/>
      <c r="H3792" s="52"/>
      <c r="I3792" s="53"/>
      <c r="J3792" s="52"/>
      <c r="K3792" s="53"/>
      <c r="L3792" s="52">
        <v>5643.670000000001</v>
      </c>
      <c r="M3792" s="1"/>
    </row>
    <row r="3793">
      <c r="A3793" s="49"/>
      <c r="B3793" s="49"/>
      <c r="C3793" s="49" t="s">
        <v>60</v>
      </c>
      <c r="D3793" s="50"/>
      <c r="E3793" s="51"/>
      <c r="F3793" s="51"/>
      <c r="G3793" s="51"/>
      <c r="H3793" s="52"/>
      <c r="I3793" s="53"/>
      <c r="J3793" s="52"/>
      <c r="K3793" s="53"/>
      <c r="L3793" s="52">
        <v>4751.6900000000005</v>
      </c>
      <c r="M3793" s="1"/>
    </row>
    <row r="3794" ht="28.5">
      <c r="A3794" s="49"/>
      <c r="B3794" s="49" t="s">
        <v>138</v>
      </c>
      <c r="C3794" s="49" t="s">
        <v>139</v>
      </c>
      <c r="D3794" s="50" t="s">
        <v>63</v>
      </c>
      <c r="E3794" s="51">
        <v>90</v>
      </c>
      <c r="F3794" s="51"/>
      <c r="G3794" s="51">
        <v>90</v>
      </c>
      <c r="H3794" s="52"/>
      <c r="I3794" s="53"/>
      <c r="J3794" s="52"/>
      <c r="K3794" s="53"/>
      <c r="L3794" s="52">
        <v>4276.5200000000004</v>
      </c>
      <c r="M3794" s="1"/>
    </row>
    <row r="3795" ht="28.5">
      <c r="A3795" s="64"/>
      <c r="B3795" s="64" t="s">
        <v>140</v>
      </c>
      <c r="C3795" s="64" t="s">
        <v>141</v>
      </c>
      <c r="D3795" s="59" t="s">
        <v>63</v>
      </c>
      <c r="E3795" s="61">
        <v>46</v>
      </c>
      <c r="F3795" s="61"/>
      <c r="G3795" s="61">
        <v>46</v>
      </c>
      <c r="H3795" s="65"/>
      <c r="I3795" s="66"/>
      <c r="J3795" s="65"/>
      <c r="K3795" s="66"/>
      <c r="L3795" s="65">
        <v>2185.7800000000002</v>
      </c>
      <c r="M3795" s="1"/>
    </row>
    <row r="3796">
      <c r="C3796" s="67" t="s">
        <v>66</v>
      </c>
      <c r="D3796" s="67"/>
      <c r="E3796" s="67"/>
      <c r="F3796" s="67"/>
      <c r="G3796" s="67"/>
      <c r="H3796" s="67"/>
      <c r="I3796" s="68">
        <v>12105.970000000001</v>
      </c>
      <c r="J3796" s="68"/>
      <c r="K3796" s="68">
        <v>12105.970000000001</v>
      </c>
      <c r="L3796" s="68"/>
      <c r="M3796" s="3">
        <f>K3796*1.0795</f>
        <v>13068.394614999999</v>
      </c>
      <c r="AD3796">
        <v>1043.9400000000001</v>
      </c>
      <c r="AE3796">
        <v>533.57000000000005</v>
      </c>
      <c r="AN3796" s="69">
        <v>12105.970000000001</v>
      </c>
      <c r="AO3796" s="69">
        <v>891.98000000000013</v>
      </c>
      <c r="AQ3796" t="s">
        <v>67</v>
      </c>
      <c r="AR3796" s="69">
        <v>4317.5200000000004</v>
      </c>
      <c r="AT3796" s="69">
        <v>434.17000000000002</v>
      </c>
      <c r="AV3796" t="s">
        <v>67</v>
      </c>
      <c r="AW3796" s="69">
        <v>0</v>
      </c>
      <c r="AZ3796">
        <v>4276.5200000000004</v>
      </c>
      <c r="BA3796">
        <v>2185.7800000000002</v>
      </c>
      <c r="CD3796">
        <v>2</v>
      </c>
    </row>
    <row r="3797" ht="57">
      <c r="A3797" s="48" t="s">
        <v>616</v>
      </c>
      <c r="B3797" s="49" t="s">
        <v>617</v>
      </c>
      <c r="C3797" s="49" t="s">
        <v>618</v>
      </c>
      <c r="D3797" s="50" t="s">
        <v>252</v>
      </c>
      <c r="E3797" s="51">
        <v>1</v>
      </c>
      <c r="F3797" s="51"/>
      <c r="G3797" s="51">
        <v>1</v>
      </c>
      <c r="H3797" s="52"/>
      <c r="I3797" s="53"/>
      <c r="J3797" s="52"/>
      <c r="K3797" s="53"/>
      <c r="L3797" s="52"/>
      <c r="M3797" s="1"/>
    </row>
    <row r="3798" ht="25.5">
      <c r="B3798" s="54" t="s">
        <v>157</v>
      </c>
      <c r="C3798" s="54" t="s">
        <v>158</v>
      </c>
      <c r="D3798" s="54"/>
      <c r="E3798" s="54"/>
      <c r="F3798" s="54"/>
      <c r="G3798" s="54"/>
      <c r="H3798" s="54"/>
      <c r="I3798" s="54"/>
      <c r="J3798" s="54"/>
      <c r="K3798" s="54"/>
      <c r="L3798" s="54"/>
      <c r="M3798" s="1"/>
      <c r="CW3798" s="70" t="s">
        <v>158</v>
      </c>
    </row>
    <row r="3799">
      <c r="A3799" s="55"/>
      <c r="B3799" s="51">
        <v>1</v>
      </c>
      <c r="C3799" s="55" t="s">
        <v>47</v>
      </c>
      <c r="D3799" s="50" t="s">
        <v>48</v>
      </c>
      <c r="E3799" s="56"/>
      <c r="F3799" s="51"/>
      <c r="G3799" s="51">
        <v>3</v>
      </c>
      <c r="H3799" s="51"/>
      <c r="I3799" s="51"/>
      <c r="J3799" s="51"/>
      <c r="K3799" s="51"/>
      <c r="L3799" s="57">
        <v>1619.0699999999999</v>
      </c>
      <c r="M3799" s="1"/>
    </row>
    <row r="3800">
      <c r="A3800" s="49"/>
      <c r="B3800" s="49" t="s">
        <v>136</v>
      </c>
      <c r="C3800" s="49" t="s">
        <v>137</v>
      </c>
      <c r="D3800" s="50" t="s">
        <v>48</v>
      </c>
      <c r="E3800" s="51">
        <v>10</v>
      </c>
      <c r="F3800" s="51">
        <v>0.29999999999999999</v>
      </c>
      <c r="G3800" s="51">
        <v>3</v>
      </c>
      <c r="H3800" s="52"/>
      <c r="I3800" s="53"/>
      <c r="J3800" s="52">
        <v>539.69000000000005</v>
      </c>
      <c r="K3800" s="53"/>
      <c r="L3800" s="52">
        <v>1619.0699999999999</v>
      </c>
      <c r="M3800" s="1"/>
    </row>
    <row r="3801">
      <c r="A3801" s="55"/>
      <c r="B3801" s="51">
        <v>2</v>
      </c>
      <c r="C3801" s="55" t="s">
        <v>51</v>
      </c>
      <c r="D3801" s="50"/>
      <c r="E3801" s="56"/>
      <c r="F3801" s="51"/>
      <c r="G3801" s="51"/>
      <c r="H3801" s="51"/>
      <c r="I3801" s="51"/>
      <c r="J3801" s="51"/>
      <c r="K3801" s="51"/>
      <c r="L3801" s="57">
        <v>351.68999999999994</v>
      </c>
      <c r="M3801" s="1"/>
    </row>
    <row r="3802">
      <c r="A3802" s="55"/>
      <c r="B3802" s="51"/>
      <c r="C3802" s="55" t="s">
        <v>52</v>
      </c>
      <c r="D3802" s="50" t="s">
        <v>48</v>
      </c>
      <c r="E3802" s="56"/>
      <c r="F3802" s="51"/>
      <c r="G3802" s="51">
        <v>0.27600000000000002</v>
      </c>
      <c r="H3802" s="51"/>
      <c r="I3802" s="51"/>
      <c r="J3802" s="51"/>
      <c r="K3802" s="51"/>
      <c r="L3802" s="57">
        <v>171.19</v>
      </c>
      <c r="M3802" s="1"/>
      <c r="CE3802">
        <v>1</v>
      </c>
    </row>
    <row r="3803" ht="42.75">
      <c r="A3803" s="49"/>
      <c r="B3803" s="49" t="s">
        <v>159</v>
      </c>
      <c r="C3803" s="49" t="s">
        <v>160</v>
      </c>
      <c r="D3803" s="50" t="s">
        <v>55</v>
      </c>
      <c r="E3803" s="51">
        <v>0.92000000000000004</v>
      </c>
      <c r="F3803" s="51">
        <v>0.29999999999999999</v>
      </c>
      <c r="G3803" s="51">
        <v>0.27600000000000002</v>
      </c>
      <c r="H3803" s="52">
        <v>995.50999999999999</v>
      </c>
      <c r="I3803" s="53">
        <v>1.28</v>
      </c>
      <c r="J3803" s="52">
        <v>1274.25</v>
      </c>
      <c r="K3803" s="53"/>
      <c r="L3803" s="52">
        <v>351.69</v>
      </c>
      <c r="M3803" s="1"/>
    </row>
    <row r="3804" ht="28.5">
      <c r="A3804" s="49"/>
      <c r="B3804" s="49" t="s">
        <v>56</v>
      </c>
      <c r="C3804" s="49" t="s">
        <v>57</v>
      </c>
      <c r="D3804" s="50" t="s">
        <v>48</v>
      </c>
      <c r="E3804" s="51">
        <v>0.92000000000000004</v>
      </c>
      <c r="F3804" s="51">
        <v>0.29999999999999999</v>
      </c>
      <c r="G3804" s="51">
        <v>0.27600000000000002</v>
      </c>
      <c r="H3804" s="52"/>
      <c r="I3804" s="53"/>
      <c r="J3804" s="52">
        <v>620.24000000000001</v>
      </c>
      <c r="K3804" s="53"/>
      <c r="L3804" s="52">
        <v>171.19</v>
      </c>
      <c r="M3804" s="1"/>
      <c r="CE3804">
        <v>1</v>
      </c>
    </row>
    <row r="3805">
      <c r="A3805" s="55"/>
      <c r="B3805" s="51">
        <v>4</v>
      </c>
      <c r="C3805" s="55" t="s">
        <v>58</v>
      </c>
      <c r="D3805" s="50"/>
      <c r="E3805" s="56"/>
      <c r="F3805" s="51"/>
      <c r="G3805" s="51"/>
      <c r="H3805" s="51"/>
      <c r="I3805" s="51"/>
      <c r="J3805" s="51"/>
      <c r="K3805" s="51"/>
      <c r="L3805" s="57">
        <v>0</v>
      </c>
      <c r="M3805" s="1"/>
    </row>
    <row r="3806">
      <c r="A3806" s="49"/>
      <c r="B3806" s="49" t="s">
        <v>146</v>
      </c>
      <c r="C3806" s="49" t="s">
        <v>147</v>
      </c>
      <c r="D3806" s="50" t="s">
        <v>148</v>
      </c>
      <c r="E3806" s="51">
        <v>0.0001</v>
      </c>
      <c r="F3806" s="51">
        <v>0</v>
      </c>
      <c r="G3806" s="51">
        <v>0</v>
      </c>
      <c r="H3806" s="52">
        <v>116448.72</v>
      </c>
      <c r="I3806" s="53">
        <v>1.28</v>
      </c>
      <c r="J3806" s="52">
        <v>149054.35999999999</v>
      </c>
      <c r="K3806" s="53"/>
      <c r="L3806" s="52">
        <v>0</v>
      </c>
      <c r="M3806" s="1"/>
    </row>
    <row r="3807">
      <c r="A3807" s="49"/>
      <c r="B3807" s="49" t="s">
        <v>184</v>
      </c>
      <c r="C3807" s="49" t="s">
        <v>185</v>
      </c>
      <c r="D3807" s="50" t="s">
        <v>151</v>
      </c>
      <c r="E3807" s="51">
        <v>0.058000000000000003</v>
      </c>
      <c r="F3807" s="51">
        <v>0</v>
      </c>
      <c r="G3807" s="51">
        <v>0</v>
      </c>
      <c r="H3807" s="52"/>
      <c r="I3807" s="53"/>
      <c r="J3807" s="52">
        <v>54.5</v>
      </c>
      <c r="K3807" s="53"/>
      <c r="L3807" s="52">
        <v>0</v>
      </c>
      <c r="M3807" s="1"/>
    </row>
    <row r="3808" ht="42.75">
      <c r="A3808" s="49"/>
      <c r="B3808" s="49" t="s">
        <v>186</v>
      </c>
      <c r="C3808" s="49" t="s">
        <v>187</v>
      </c>
      <c r="D3808" s="50" t="s">
        <v>151</v>
      </c>
      <c r="E3808" s="51">
        <v>0.029000000000000001</v>
      </c>
      <c r="F3808" s="51">
        <v>0</v>
      </c>
      <c r="G3808" s="51">
        <v>0</v>
      </c>
      <c r="H3808" s="52">
        <v>675.00999999999999</v>
      </c>
      <c r="I3808" s="53">
        <v>1.53</v>
      </c>
      <c r="J3808" s="52">
        <v>1032.77</v>
      </c>
      <c r="K3808" s="53"/>
      <c r="L3808" s="52">
        <v>0</v>
      </c>
      <c r="M3808" s="1"/>
    </row>
    <row r="3809" ht="42.75">
      <c r="A3809" s="49"/>
      <c r="B3809" s="49" t="s">
        <v>267</v>
      </c>
      <c r="C3809" s="49" t="s">
        <v>268</v>
      </c>
      <c r="D3809" s="50" t="s">
        <v>195</v>
      </c>
      <c r="E3809" s="51">
        <v>1.05</v>
      </c>
      <c r="F3809" s="51">
        <v>0</v>
      </c>
      <c r="G3809" s="51">
        <v>0</v>
      </c>
      <c r="H3809" s="52">
        <v>47.259999999999998</v>
      </c>
      <c r="I3809" s="53">
        <v>2.5299999999999998</v>
      </c>
      <c r="J3809" s="52">
        <v>119.56999999999999</v>
      </c>
      <c r="K3809" s="53"/>
      <c r="L3809" s="52">
        <v>0</v>
      </c>
      <c r="M3809" s="1"/>
    </row>
    <row r="3810" ht="28.5">
      <c r="A3810" s="49"/>
      <c r="B3810" s="49" t="s">
        <v>269</v>
      </c>
      <c r="C3810" s="49" t="s">
        <v>270</v>
      </c>
      <c r="D3810" s="50" t="s">
        <v>271</v>
      </c>
      <c r="E3810" s="51">
        <v>0.055</v>
      </c>
      <c r="F3810" s="51">
        <v>0</v>
      </c>
      <c r="G3810" s="51">
        <v>0</v>
      </c>
      <c r="H3810" s="52">
        <v>6052.54</v>
      </c>
      <c r="I3810" s="53">
        <v>1.3799999999999999</v>
      </c>
      <c r="J3810" s="52">
        <v>8352.5100000000002</v>
      </c>
      <c r="K3810" s="53"/>
      <c r="L3810" s="52">
        <v>0</v>
      </c>
      <c r="M3810" s="1"/>
    </row>
    <row r="3811" ht="28.5">
      <c r="A3811" s="49"/>
      <c r="B3811" s="49" t="s">
        <v>432</v>
      </c>
      <c r="C3811" s="64" t="s">
        <v>433</v>
      </c>
      <c r="D3811" s="59" t="s">
        <v>271</v>
      </c>
      <c r="E3811" s="61">
        <v>0.001</v>
      </c>
      <c r="F3811" s="61">
        <v>0</v>
      </c>
      <c r="G3811" s="61">
        <v>0</v>
      </c>
      <c r="H3811" s="65">
        <v>493.38999999999999</v>
      </c>
      <c r="I3811" s="66">
        <v>0.94999999999999996</v>
      </c>
      <c r="J3811" s="65">
        <v>468.72000000000003</v>
      </c>
      <c r="K3811" s="66"/>
      <c r="L3811" s="65">
        <v>0</v>
      </c>
      <c r="M3811" s="1"/>
    </row>
    <row r="3812">
      <c r="A3812" s="49"/>
      <c r="B3812" s="49"/>
      <c r="C3812" s="63" t="s">
        <v>59</v>
      </c>
      <c r="D3812" s="50"/>
      <c r="E3812" s="51"/>
      <c r="F3812" s="51"/>
      <c r="G3812" s="51"/>
      <c r="H3812" s="52"/>
      <c r="I3812" s="53"/>
      <c r="J3812" s="52"/>
      <c r="K3812" s="53"/>
      <c r="L3812" s="52">
        <v>2141.9499999999998</v>
      </c>
      <c r="M3812" s="1"/>
    </row>
    <row r="3813">
      <c r="A3813" s="49"/>
      <c r="B3813" s="49"/>
      <c r="C3813" s="49" t="s">
        <v>60</v>
      </c>
      <c r="D3813" s="50"/>
      <c r="E3813" s="51"/>
      <c r="F3813" s="51"/>
      <c r="G3813" s="51"/>
      <c r="H3813" s="52"/>
      <c r="I3813" s="53"/>
      <c r="J3813" s="52"/>
      <c r="K3813" s="53"/>
      <c r="L3813" s="52">
        <v>1790.26</v>
      </c>
      <c r="M3813" s="1"/>
    </row>
    <row r="3814" ht="28.5">
      <c r="A3814" s="49"/>
      <c r="B3814" s="49" t="s">
        <v>138</v>
      </c>
      <c r="C3814" s="49" t="s">
        <v>139</v>
      </c>
      <c r="D3814" s="50" t="s">
        <v>63</v>
      </c>
      <c r="E3814" s="51">
        <v>90</v>
      </c>
      <c r="F3814" s="51"/>
      <c r="G3814" s="51">
        <v>90</v>
      </c>
      <c r="H3814" s="52"/>
      <c r="I3814" s="53"/>
      <c r="J3814" s="52"/>
      <c r="K3814" s="53"/>
      <c r="L3814" s="52">
        <v>1611.23</v>
      </c>
      <c r="M3814" s="1"/>
    </row>
    <row r="3815" ht="28.5">
      <c r="A3815" s="64"/>
      <c r="B3815" s="64" t="s">
        <v>140</v>
      </c>
      <c r="C3815" s="64" t="s">
        <v>141</v>
      </c>
      <c r="D3815" s="59" t="s">
        <v>63</v>
      </c>
      <c r="E3815" s="61">
        <v>46</v>
      </c>
      <c r="F3815" s="61"/>
      <c r="G3815" s="61">
        <v>46</v>
      </c>
      <c r="H3815" s="65"/>
      <c r="I3815" s="66"/>
      <c r="J3815" s="65"/>
      <c r="K3815" s="66"/>
      <c r="L3815" s="65">
        <v>823.51999999999998</v>
      </c>
      <c r="M3815" s="1"/>
    </row>
    <row r="3816">
      <c r="C3816" s="67" t="s">
        <v>66</v>
      </c>
      <c r="D3816" s="67"/>
      <c r="E3816" s="67"/>
      <c r="F3816" s="67"/>
      <c r="G3816" s="67"/>
      <c r="H3816" s="67"/>
      <c r="I3816" s="68">
        <v>4576.6999999999998</v>
      </c>
      <c r="J3816" s="68"/>
      <c r="K3816" s="68">
        <v>4576.6999999999998</v>
      </c>
      <c r="L3816" s="68"/>
      <c r="M3816" s="3">
        <f>K3816*1.0795</f>
        <v>4940.5476499999995</v>
      </c>
      <c r="AD3816">
        <v>1043.9400000000001</v>
      </c>
      <c r="AE3816">
        <v>533.57000000000005</v>
      </c>
      <c r="AN3816" s="69">
        <v>4576.6999999999998</v>
      </c>
      <c r="AO3816" s="69">
        <v>351.68999999999994</v>
      </c>
      <c r="AQ3816" t="s">
        <v>67</v>
      </c>
      <c r="AR3816" s="69">
        <v>1619.0699999999999</v>
      </c>
      <c r="AT3816" s="69">
        <v>171.19</v>
      </c>
      <c r="AV3816" t="s">
        <v>67</v>
      </c>
      <c r="AW3816" s="69">
        <v>0</v>
      </c>
      <c r="AZ3816">
        <v>1611.23</v>
      </c>
      <c r="BA3816">
        <v>823.51999999999998</v>
      </c>
      <c r="CD3816">
        <v>2</v>
      </c>
    </row>
    <row r="3817" ht="82.5">
      <c r="A3817" s="48" t="s">
        <v>619</v>
      </c>
      <c r="B3817" s="49" t="s">
        <v>617</v>
      </c>
      <c r="C3817" s="49" t="s">
        <v>620</v>
      </c>
      <c r="D3817" s="50" t="s">
        <v>252</v>
      </c>
      <c r="E3817" s="51">
        <v>1</v>
      </c>
      <c r="F3817" s="51"/>
      <c r="G3817" s="51">
        <v>1</v>
      </c>
      <c r="H3817" s="52"/>
      <c r="I3817" s="53"/>
      <c r="J3817" s="52"/>
      <c r="K3817" s="53"/>
      <c r="L3817" s="52"/>
      <c r="M3817" s="1"/>
    </row>
    <row r="3818">
      <c r="A3818" s="55"/>
      <c r="B3818" s="51">
        <v>1</v>
      </c>
      <c r="C3818" s="55" t="s">
        <v>47</v>
      </c>
      <c r="D3818" s="50" t="s">
        <v>48</v>
      </c>
      <c r="E3818" s="56"/>
      <c r="F3818" s="51"/>
      <c r="G3818" s="51">
        <v>10</v>
      </c>
      <c r="H3818" s="51"/>
      <c r="I3818" s="51"/>
      <c r="J3818" s="51"/>
      <c r="K3818" s="51"/>
      <c r="L3818" s="57">
        <v>5396.8999999999996</v>
      </c>
      <c r="M3818" s="1"/>
    </row>
    <row r="3819">
      <c r="A3819" s="49"/>
      <c r="B3819" s="49" t="s">
        <v>136</v>
      </c>
      <c r="C3819" s="49" t="s">
        <v>137</v>
      </c>
      <c r="D3819" s="50" t="s">
        <v>48</v>
      </c>
      <c r="E3819" s="51">
        <v>10</v>
      </c>
      <c r="F3819" s="51"/>
      <c r="G3819" s="51">
        <v>10</v>
      </c>
      <c r="H3819" s="52"/>
      <c r="I3819" s="53"/>
      <c r="J3819" s="52">
        <v>539.69000000000005</v>
      </c>
      <c r="K3819" s="53"/>
      <c r="L3819" s="52">
        <v>5396.8999999999996</v>
      </c>
      <c r="M3819" s="1"/>
    </row>
    <row r="3820">
      <c r="A3820" s="55"/>
      <c r="B3820" s="51">
        <v>2</v>
      </c>
      <c r="C3820" s="55" t="s">
        <v>51</v>
      </c>
      <c r="D3820" s="50"/>
      <c r="E3820" s="56"/>
      <c r="F3820" s="51"/>
      <c r="G3820" s="51"/>
      <c r="H3820" s="51"/>
      <c r="I3820" s="51"/>
      <c r="J3820" s="51"/>
      <c r="K3820" s="51"/>
      <c r="L3820" s="57">
        <v>1172.3099999999997</v>
      </c>
      <c r="M3820" s="1"/>
    </row>
    <row r="3821">
      <c r="A3821" s="55"/>
      <c r="B3821" s="51"/>
      <c r="C3821" s="55" t="s">
        <v>52</v>
      </c>
      <c r="D3821" s="50" t="s">
        <v>48</v>
      </c>
      <c r="E3821" s="56"/>
      <c r="F3821" s="51"/>
      <c r="G3821" s="51">
        <v>0.92000000000000004</v>
      </c>
      <c r="H3821" s="51"/>
      <c r="I3821" s="51"/>
      <c r="J3821" s="51"/>
      <c r="K3821" s="51"/>
      <c r="L3821" s="57">
        <v>570.62</v>
      </c>
      <c r="M3821" s="1"/>
      <c r="CE3821">
        <v>1</v>
      </c>
    </row>
    <row r="3822" ht="42.75">
      <c r="A3822" s="49"/>
      <c r="B3822" s="49" t="s">
        <v>159</v>
      </c>
      <c r="C3822" s="49" t="s">
        <v>160</v>
      </c>
      <c r="D3822" s="50" t="s">
        <v>55</v>
      </c>
      <c r="E3822" s="51">
        <v>0.92000000000000004</v>
      </c>
      <c r="F3822" s="51"/>
      <c r="G3822" s="51">
        <v>0.92000000000000004</v>
      </c>
      <c r="H3822" s="52">
        <v>995.50999999999999</v>
      </c>
      <c r="I3822" s="53">
        <v>1.28</v>
      </c>
      <c r="J3822" s="52">
        <v>1274.25</v>
      </c>
      <c r="K3822" s="53"/>
      <c r="L3822" s="52">
        <v>1172.3099999999999</v>
      </c>
      <c r="M3822" s="1"/>
    </row>
    <row r="3823" ht="28.5">
      <c r="A3823" s="49"/>
      <c r="B3823" s="49" t="s">
        <v>56</v>
      </c>
      <c r="C3823" s="49" t="s">
        <v>57</v>
      </c>
      <c r="D3823" s="50" t="s">
        <v>48</v>
      </c>
      <c r="E3823" s="51">
        <v>0.92000000000000004</v>
      </c>
      <c r="F3823" s="51"/>
      <c r="G3823" s="51">
        <v>0.92000000000000004</v>
      </c>
      <c r="H3823" s="52"/>
      <c r="I3823" s="53"/>
      <c r="J3823" s="52">
        <v>620.24000000000001</v>
      </c>
      <c r="K3823" s="53"/>
      <c r="L3823" s="52">
        <v>570.62</v>
      </c>
      <c r="M3823" s="1"/>
      <c r="CE3823">
        <v>1</v>
      </c>
    </row>
    <row r="3824">
      <c r="A3824" s="55"/>
      <c r="B3824" s="51">
        <v>4</v>
      </c>
      <c r="C3824" s="55" t="s">
        <v>58</v>
      </c>
      <c r="D3824" s="50"/>
      <c r="E3824" s="56"/>
      <c r="F3824" s="51"/>
      <c r="G3824" s="51"/>
      <c r="H3824" s="51"/>
      <c r="I3824" s="51"/>
      <c r="J3824" s="51"/>
      <c r="K3824" s="51"/>
      <c r="L3824" s="57">
        <v>0</v>
      </c>
      <c r="M3824" s="1"/>
    </row>
    <row r="3825">
      <c r="A3825" s="49"/>
      <c r="B3825" s="49" t="s">
        <v>146</v>
      </c>
      <c r="C3825" s="49" t="s">
        <v>147</v>
      </c>
      <c r="D3825" s="50" t="s">
        <v>148</v>
      </c>
      <c r="E3825" s="51">
        <v>0.0001</v>
      </c>
      <c r="F3825" s="51">
        <v>0</v>
      </c>
      <c r="G3825" s="51">
        <v>0</v>
      </c>
      <c r="H3825" s="52">
        <v>116448.72</v>
      </c>
      <c r="I3825" s="53">
        <v>1.28</v>
      </c>
      <c r="J3825" s="52">
        <v>149054.35999999999</v>
      </c>
      <c r="K3825" s="53"/>
      <c r="L3825" s="52">
        <v>0</v>
      </c>
      <c r="M3825" s="1"/>
    </row>
    <row r="3826">
      <c r="A3826" s="49"/>
      <c r="B3826" s="49" t="s">
        <v>184</v>
      </c>
      <c r="C3826" s="49" t="s">
        <v>185</v>
      </c>
      <c r="D3826" s="50" t="s">
        <v>151</v>
      </c>
      <c r="E3826" s="51">
        <v>0.058000000000000003</v>
      </c>
      <c r="F3826" s="51">
        <v>0</v>
      </c>
      <c r="G3826" s="51">
        <v>0</v>
      </c>
      <c r="H3826" s="52"/>
      <c r="I3826" s="53"/>
      <c r="J3826" s="52">
        <v>54.5</v>
      </c>
      <c r="K3826" s="53"/>
      <c r="L3826" s="52">
        <v>0</v>
      </c>
      <c r="M3826" s="1"/>
    </row>
    <row r="3827" ht="42.75">
      <c r="A3827" s="49"/>
      <c r="B3827" s="49" t="s">
        <v>186</v>
      </c>
      <c r="C3827" s="49" t="s">
        <v>187</v>
      </c>
      <c r="D3827" s="50" t="s">
        <v>151</v>
      </c>
      <c r="E3827" s="51">
        <v>0.029000000000000001</v>
      </c>
      <c r="F3827" s="51">
        <v>0</v>
      </c>
      <c r="G3827" s="51">
        <v>0</v>
      </c>
      <c r="H3827" s="52">
        <v>675.00999999999999</v>
      </c>
      <c r="I3827" s="53">
        <v>1.53</v>
      </c>
      <c r="J3827" s="52">
        <v>1032.77</v>
      </c>
      <c r="K3827" s="53"/>
      <c r="L3827" s="52">
        <v>0</v>
      </c>
      <c r="M3827" s="1"/>
    </row>
    <row r="3828" ht="42.75">
      <c r="A3828" s="49"/>
      <c r="B3828" s="49" t="s">
        <v>267</v>
      </c>
      <c r="C3828" s="49" t="s">
        <v>268</v>
      </c>
      <c r="D3828" s="50" t="s">
        <v>195</v>
      </c>
      <c r="E3828" s="51">
        <v>1.05</v>
      </c>
      <c r="F3828" s="51">
        <v>0</v>
      </c>
      <c r="G3828" s="51">
        <v>0</v>
      </c>
      <c r="H3828" s="52">
        <v>47.259999999999998</v>
      </c>
      <c r="I3828" s="53">
        <v>2.5299999999999998</v>
      </c>
      <c r="J3828" s="52">
        <v>119.56999999999999</v>
      </c>
      <c r="K3828" s="53"/>
      <c r="L3828" s="52">
        <v>0</v>
      </c>
      <c r="M3828" s="1"/>
    </row>
    <row r="3829" ht="28.5">
      <c r="A3829" s="49"/>
      <c r="B3829" s="49" t="s">
        <v>269</v>
      </c>
      <c r="C3829" s="49" t="s">
        <v>270</v>
      </c>
      <c r="D3829" s="50" t="s">
        <v>271</v>
      </c>
      <c r="E3829" s="51">
        <v>0.055</v>
      </c>
      <c r="F3829" s="51">
        <v>0</v>
      </c>
      <c r="G3829" s="51">
        <v>0</v>
      </c>
      <c r="H3829" s="52">
        <v>6052.54</v>
      </c>
      <c r="I3829" s="53">
        <v>1.3799999999999999</v>
      </c>
      <c r="J3829" s="52">
        <v>8352.5100000000002</v>
      </c>
      <c r="K3829" s="53"/>
      <c r="L3829" s="52">
        <v>0</v>
      </c>
      <c r="M3829" s="1"/>
    </row>
    <row r="3830" ht="28.5">
      <c r="A3830" s="49"/>
      <c r="B3830" s="49" t="s">
        <v>432</v>
      </c>
      <c r="C3830" s="64" t="s">
        <v>433</v>
      </c>
      <c r="D3830" s="59" t="s">
        <v>271</v>
      </c>
      <c r="E3830" s="61">
        <v>0.001</v>
      </c>
      <c r="F3830" s="61">
        <v>0</v>
      </c>
      <c r="G3830" s="61">
        <v>0</v>
      </c>
      <c r="H3830" s="65">
        <v>493.38999999999999</v>
      </c>
      <c r="I3830" s="66">
        <v>0.94999999999999996</v>
      </c>
      <c r="J3830" s="65">
        <v>468.72000000000003</v>
      </c>
      <c r="K3830" s="66"/>
      <c r="L3830" s="65">
        <v>0</v>
      </c>
      <c r="M3830" s="1"/>
    </row>
    <row r="3831">
      <c r="A3831" s="49"/>
      <c r="B3831" s="49"/>
      <c r="C3831" s="63" t="s">
        <v>59</v>
      </c>
      <c r="D3831" s="50"/>
      <c r="E3831" s="51"/>
      <c r="F3831" s="51"/>
      <c r="G3831" s="51"/>
      <c r="H3831" s="52"/>
      <c r="I3831" s="53"/>
      <c r="J3831" s="52"/>
      <c r="K3831" s="53"/>
      <c r="L3831" s="52">
        <v>7139.829999999999</v>
      </c>
      <c r="M3831" s="1"/>
    </row>
    <row r="3832">
      <c r="A3832" s="49"/>
      <c r="B3832" s="49"/>
      <c r="C3832" s="49" t="s">
        <v>60</v>
      </c>
      <c r="D3832" s="50"/>
      <c r="E3832" s="51"/>
      <c r="F3832" s="51"/>
      <c r="G3832" s="51"/>
      <c r="H3832" s="52"/>
      <c r="I3832" s="53"/>
      <c r="J3832" s="52"/>
      <c r="K3832" s="53"/>
      <c r="L3832" s="52">
        <v>5967.5199999999995</v>
      </c>
      <c r="M3832" s="1"/>
    </row>
    <row r="3833" ht="28.5">
      <c r="A3833" s="49"/>
      <c r="B3833" s="49" t="s">
        <v>138</v>
      </c>
      <c r="C3833" s="49" t="s">
        <v>139</v>
      </c>
      <c r="D3833" s="50" t="s">
        <v>63</v>
      </c>
      <c r="E3833" s="51">
        <v>90</v>
      </c>
      <c r="F3833" s="51"/>
      <c r="G3833" s="51">
        <v>90</v>
      </c>
      <c r="H3833" s="52"/>
      <c r="I3833" s="53"/>
      <c r="J3833" s="52"/>
      <c r="K3833" s="53"/>
      <c r="L3833" s="52">
        <v>5370.7700000000004</v>
      </c>
      <c r="M3833" s="1"/>
    </row>
    <row r="3834" ht="28.5">
      <c r="A3834" s="64"/>
      <c r="B3834" s="64" t="s">
        <v>140</v>
      </c>
      <c r="C3834" s="64" t="s">
        <v>141</v>
      </c>
      <c r="D3834" s="59" t="s">
        <v>63</v>
      </c>
      <c r="E3834" s="61">
        <v>46</v>
      </c>
      <c r="F3834" s="61"/>
      <c r="G3834" s="61">
        <v>46</v>
      </c>
      <c r="H3834" s="65"/>
      <c r="I3834" s="66"/>
      <c r="J3834" s="65"/>
      <c r="K3834" s="66"/>
      <c r="L3834" s="65">
        <v>2745.0599999999999</v>
      </c>
      <c r="M3834" s="1"/>
    </row>
    <row r="3835">
      <c r="C3835" s="67" t="s">
        <v>66</v>
      </c>
      <c r="D3835" s="67"/>
      <c r="E3835" s="67"/>
      <c r="F3835" s="67"/>
      <c r="G3835" s="67"/>
      <c r="H3835" s="67"/>
      <c r="I3835" s="68">
        <v>15255.66</v>
      </c>
      <c r="J3835" s="68"/>
      <c r="K3835" s="68">
        <v>15255.66</v>
      </c>
      <c r="L3835" s="68"/>
      <c r="M3835" s="3">
        <f>K3835*1.0795</f>
        <v>16468.484969999998</v>
      </c>
      <c r="AD3835">
        <v>1043.9400000000001</v>
      </c>
      <c r="AE3835">
        <v>533.57000000000005</v>
      </c>
      <c r="AN3835" s="69">
        <v>15255.66</v>
      </c>
      <c r="AO3835" s="69">
        <v>1172.3099999999997</v>
      </c>
      <c r="AQ3835" t="s">
        <v>67</v>
      </c>
      <c r="AR3835" s="69">
        <v>5396.8999999999996</v>
      </c>
      <c r="AT3835" s="69">
        <v>570.62</v>
      </c>
      <c r="AV3835" t="s">
        <v>67</v>
      </c>
      <c r="AW3835" s="69">
        <v>0</v>
      </c>
      <c r="AZ3835">
        <v>5370.7700000000004</v>
      </c>
      <c r="BA3835">
        <v>2745.0599999999999</v>
      </c>
      <c r="CD3835">
        <v>2</v>
      </c>
    </row>
    <row r="3836" ht="57">
      <c r="A3836" s="48" t="s">
        <v>621</v>
      </c>
      <c r="B3836" s="49" t="s">
        <v>622</v>
      </c>
      <c r="C3836" s="49" t="s">
        <v>623</v>
      </c>
      <c r="D3836" s="50" t="s">
        <v>252</v>
      </c>
      <c r="E3836" s="51">
        <v>1</v>
      </c>
      <c r="F3836" s="51"/>
      <c r="G3836" s="51">
        <v>1</v>
      </c>
      <c r="H3836" s="52"/>
      <c r="I3836" s="53"/>
      <c r="J3836" s="52"/>
      <c r="K3836" s="53"/>
      <c r="L3836" s="52"/>
      <c r="M3836" s="1"/>
    </row>
    <row r="3837" ht="25.5">
      <c r="B3837" s="54" t="s">
        <v>157</v>
      </c>
      <c r="C3837" s="54" t="s">
        <v>158</v>
      </c>
      <c r="D3837" s="54"/>
      <c r="E3837" s="54"/>
      <c r="F3837" s="54"/>
      <c r="G3837" s="54"/>
      <c r="H3837" s="54"/>
      <c r="I3837" s="54"/>
      <c r="J3837" s="54"/>
      <c r="K3837" s="54"/>
      <c r="L3837" s="54"/>
      <c r="M3837" s="1"/>
      <c r="CW3837" s="70" t="s">
        <v>158</v>
      </c>
    </row>
    <row r="3838">
      <c r="A3838" s="55"/>
      <c r="B3838" s="51">
        <v>1</v>
      </c>
      <c r="C3838" s="55" t="s">
        <v>47</v>
      </c>
      <c r="D3838" s="50" t="s">
        <v>48</v>
      </c>
      <c r="E3838" s="56"/>
      <c r="F3838" s="51"/>
      <c r="G3838" s="51">
        <v>4.2000000000000002</v>
      </c>
      <c r="H3838" s="51"/>
      <c r="I3838" s="51"/>
      <c r="J3838" s="51"/>
      <c r="K3838" s="51"/>
      <c r="L3838" s="57">
        <v>2266.6999999999998</v>
      </c>
      <c r="M3838" s="1"/>
    </row>
    <row r="3839">
      <c r="A3839" s="49"/>
      <c r="B3839" s="49" t="s">
        <v>136</v>
      </c>
      <c r="C3839" s="49" t="s">
        <v>137</v>
      </c>
      <c r="D3839" s="50" t="s">
        <v>48</v>
      </c>
      <c r="E3839" s="51">
        <v>14</v>
      </c>
      <c r="F3839" s="51">
        <v>0.29999999999999999</v>
      </c>
      <c r="G3839" s="51">
        <v>4.2000000000000002</v>
      </c>
      <c r="H3839" s="52"/>
      <c r="I3839" s="53"/>
      <c r="J3839" s="52">
        <v>539.69000000000005</v>
      </c>
      <c r="K3839" s="53"/>
      <c r="L3839" s="52">
        <v>2266.6999999999998</v>
      </c>
      <c r="M3839" s="1"/>
    </row>
    <row r="3840">
      <c r="A3840" s="55"/>
      <c r="B3840" s="51">
        <v>2</v>
      </c>
      <c r="C3840" s="55" t="s">
        <v>51</v>
      </c>
      <c r="D3840" s="50"/>
      <c r="E3840" s="56"/>
      <c r="F3840" s="51"/>
      <c r="G3840" s="51"/>
      <c r="H3840" s="51"/>
      <c r="I3840" s="51"/>
      <c r="J3840" s="51"/>
      <c r="K3840" s="51"/>
      <c r="L3840" s="57">
        <v>431.97000000000003</v>
      </c>
      <c r="M3840" s="1"/>
    </row>
    <row r="3841">
      <c r="A3841" s="55"/>
      <c r="B3841" s="51"/>
      <c r="C3841" s="55" t="s">
        <v>52</v>
      </c>
      <c r="D3841" s="50" t="s">
        <v>48</v>
      </c>
      <c r="E3841" s="56"/>
      <c r="F3841" s="51"/>
      <c r="G3841" s="51">
        <v>0.33900000000000002</v>
      </c>
      <c r="H3841" s="51"/>
      <c r="I3841" s="51"/>
      <c r="J3841" s="51"/>
      <c r="K3841" s="51"/>
      <c r="L3841" s="57">
        <v>210.25999999999999</v>
      </c>
      <c r="M3841" s="1"/>
      <c r="CE3841">
        <v>1</v>
      </c>
    </row>
    <row r="3842" ht="42.75">
      <c r="A3842" s="49"/>
      <c r="B3842" s="49" t="s">
        <v>159</v>
      </c>
      <c r="C3842" s="49" t="s">
        <v>160</v>
      </c>
      <c r="D3842" s="50" t="s">
        <v>55</v>
      </c>
      <c r="E3842" s="51">
        <v>1.1299999999999999</v>
      </c>
      <c r="F3842" s="51">
        <v>0.29999999999999999</v>
      </c>
      <c r="G3842" s="51">
        <v>0.33900000000000002</v>
      </c>
      <c r="H3842" s="52">
        <v>995.50999999999999</v>
      </c>
      <c r="I3842" s="53">
        <v>1.28</v>
      </c>
      <c r="J3842" s="52">
        <v>1274.25</v>
      </c>
      <c r="K3842" s="53"/>
      <c r="L3842" s="52">
        <v>431.97000000000003</v>
      </c>
      <c r="M3842" s="1"/>
    </row>
    <row r="3843" ht="28.5">
      <c r="A3843" s="49"/>
      <c r="B3843" s="49" t="s">
        <v>56</v>
      </c>
      <c r="C3843" s="49" t="s">
        <v>57</v>
      </c>
      <c r="D3843" s="50" t="s">
        <v>48</v>
      </c>
      <c r="E3843" s="51">
        <v>1.1299999999999999</v>
      </c>
      <c r="F3843" s="51">
        <v>0.29999999999999999</v>
      </c>
      <c r="G3843" s="51">
        <v>0.33900000000000002</v>
      </c>
      <c r="H3843" s="52"/>
      <c r="I3843" s="53"/>
      <c r="J3843" s="52">
        <v>620.24000000000001</v>
      </c>
      <c r="K3843" s="53"/>
      <c r="L3843" s="52">
        <v>210.25999999999999</v>
      </c>
      <c r="M3843" s="1"/>
      <c r="CE3843">
        <v>1</v>
      </c>
    </row>
    <row r="3844">
      <c r="A3844" s="55"/>
      <c r="B3844" s="51">
        <v>4</v>
      </c>
      <c r="C3844" s="55" t="s">
        <v>58</v>
      </c>
      <c r="D3844" s="50"/>
      <c r="E3844" s="56"/>
      <c r="F3844" s="51"/>
      <c r="G3844" s="51"/>
      <c r="H3844" s="51"/>
      <c r="I3844" s="51"/>
      <c r="J3844" s="51"/>
      <c r="K3844" s="51"/>
      <c r="L3844" s="57">
        <v>0</v>
      </c>
      <c r="M3844" s="1"/>
    </row>
    <row r="3845">
      <c r="A3845" s="49"/>
      <c r="B3845" s="49" t="s">
        <v>146</v>
      </c>
      <c r="C3845" s="49" t="s">
        <v>147</v>
      </c>
      <c r="D3845" s="50" t="s">
        <v>148</v>
      </c>
      <c r="E3845" s="51">
        <v>0.0001</v>
      </c>
      <c r="F3845" s="51">
        <v>0</v>
      </c>
      <c r="G3845" s="51">
        <v>0</v>
      </c>
      <c r="H3845" s="52">
        <v>116448.72</v>
      </c>
      <c r="I3845" s="53">
        <v>1.28</v>
      </c>
      <c r="J3845" s="52">
        <v>149054.35999999999</v>
      </c>
      <c r="K3845" s="53"/>
      <c r="L3845" s="52">
        <v>0</v>
      </c>
      <c r="M3845" s="1"/>
    </row>
    <row r="3846">
      <c r="A3846" s="49"/>
      <c r="B3846" s="49" t="s">
        <v>184</v>
      </c>
      <c r="C3846" s="49" t="s">
        <v>185</v>
      </c>
      <c r="D3846" s="50" t="s">
        <v>151</v>
      </c>
      <c r="E3846" s="51">
        <v>0.063</v>
      </c>
      <c r="F3846" s="51">
        <v>0</v>
      </c>
      <c r="G3846" s="51">
        <v>0</v>
      </c>
      <c r="H3846" s="52"/>
      <c r="I3846" s="53"/>
      <c r="J3846" s="52">
        <v>54.5</v>
      </c>
      <c r="K3846" s="53"/>
      <c r="L3846" s="52">
        <v>0</v>
      </c>
      <c r="M3846" s="1"/>
    </row>
    <row r="3847" ht="42.75">
      <c r="A3847" s="49"/>
      <c r="B3847" s="49" t="s">
        <v>186</v>
      </c>
      <c r="C3847" s="49" t="s">
        <v>187</v>
      </c>
      <c r="D3847" s="50" t="s">
        <v>151</v>
      </c>
      <c r="E3847" s="51">
        <v>0.065000000000000002</v>
      </c>
      <c r="F3847" s="51">
        <v>0</v>
      </c>
      <c r="G3847" s="51">
        <v>0</v>
      </c>
      <c r="H3847" s="52">
        <v>675.00999999999999</v>
      </c>
      <c r="I3847" s="53">
        <v>1.53</v>
      </c>
      <c r="J3847" s="52">
        <v>1032.77</v>
      </c>
      <c r="K3847" s="53"/>
      <c r="L3847" s="52">
        <v>0</v>
      </c>
      <c r="M3847" s="1"/>
    </row>
    <row r="3848" ht="57">
      <c r="A3848" s="49"/>
      <c r="B3848" s="49" t="s">
        <v>222</v>
      </c>
      <c r="C3848" s="49" t="s">
        <v>223</v>
      </c>
      <c r="D3848" s="50" t="s">
        <v>221</v>
      </c>
      <c r="E3848" s="51">
        <v>10.529999999999999</v>
      </c>
      <c r="F3848" s="51">
        <v>0</v>
      </c>
      <c r="G3848" s="51">
        <v>0</v>
      </c>
      <c r="H3848" s="52">
        <v>2.27</v>
      </c>
      <c r="I3848" s="53">
        <v>1.53</v>
      </c>
      <c r="J3848" s="52">
        <v>3.4700000000000002</v>
      </c>
      <c r="K3848" s="53"/>
      <c r="L3848" s="52">
        <v>0</v>
      </c>
      <c r="M3848" s="1"/>
    </row>
    <row r="3849">
      <c r="A3849" s="49"/>
      <c r="B3849" s="49" t="s">
        <v>624</v>
      </c>
      <c r="C3849" s="49" t="s">
        <v>625</v>
      </c>
      <c r="D3849" s="50" t="s">
        <v>148</v>
      </c>
      <c r="E3849" s="51">
        <v>1.0000000000000001e-05</v>
      </c>
      <c r="F3849" s="51">
        <v>0</v>
      </c>
      <c r="G3849" s="51">
        <v>0</v>
      </c>
      <c r="H3849" s="52">
        <v>88783.860000000001</v>
      </c>
      <c r="I3849" s="53">
        <v>0.93999999999999995</v>
      </c>
      <c r="J3849" s="52">
        <v>83456.830000000002</v>
      </c>
      <c r="K3849" s="53"/>
      <c r="L3849" s="52">
        <v>0</v>
      </c>
      <c r="M3849" s="1"/>
    </row>
    <row r="3850">
      <c r="A3850" s="49"/>
      <c r="B3850" s="49" t="s">
        <v>626</v>
      </c>
      <c r="C3850" s="49" t="s">
        <v>627</v>
      </c>
      <c r="D3850" s="50" t="s">
        <v>195</v>
      </c>
      <c r="E3850" s="51">
        <v>0.11</v>
      </c>
      <c r="F3850" s="51">
        <v>0</v>
      </c>
      <c r="G3850" s="51">
        <v>0</v>
      </c>
      <c r="H3850" s="52">
        <v>3672.04</v>
      </c>
      <c r="I3850" s="53">
        <v>1.3799999999999999</v>
      </c>
      <c r="J3850" s="52">
        <v>5067.4200000000001</v>
      </c>
      <c r="K3850" s="53"/>
      <c r="L3850" s="52">
        <v>0</v>
      </c>
      <c r="M3850" s="1"/>
    </row>
    <row r="3851">
      <c r="A3851" s="49"/>
      <c r="B3851" s="49" t="s">
        <v>628</v>
      </c>
      <c r="C3851" s="49" t="s">
        <v>629</v>
      </c>
      <c r="D3851" s="50" t="s">
        <v>630</v>
      </c>
      <c r="E3851" s="51">
        <v>0.10000000000000001</v>
      </c>
      <c r="F3851" s="51">
        <v>0</v>
      </c>
      <c r="G3851" s="51">
        <v>0</v>
      </c>
      <c r="H3851" s="52">
        <v>52.049999999999997</v>
      </c>
      <c r="I3851" s="53">
        <v>1.24</v>
      </c>
      <c r="J3851" s="52">
        <v>64.540000000000006</v>
      </c>
      <c r="K3851" s="53"/>
      <c r="L3851" s="52">
        <v>0</v>
      </c>
      <c r="M3851" s="1"/>
    </row>
    <row r="3852" ht="28.5">
      <c r="A3852" s="49"/>
      <c r="B3852" s="49" t="s">
        <v>432</v>
      </c>
      <c r="C3852" s="64" t="s">
        <v>433</v>
      </c>
      <c r="D3852" s="59" t="s">
        <v>271</v>
      </c>
      <c r="E3852" s="61">
        <v>0.001</v>
      </c>
      <c r="F3852" s="61">
        <v>0</v>
      </c>
      <c r="G3852" s="61">
        <v>0</v>
      </c>
      <c r="H3852" s="65">
        <v>493.38999999999999</v>
      </c>
      <c r="I3852" s="66">
        <v>0.94999999999999996</v>
      </c>
      <c r="J3852" s="65">
        <v>468.72000000000003</v>
      </c>
      <c r="K3852" s="66"/>
      <c r="L3852" s="65">
        <v>0</v>
      </c>
      <c r="M3852" s="1"/>
    </row>
    <row r="3853">
      <c r="A3853" s="49"/>
      <c r="B3853" s="49"/>
      <c r="C3853" s="63" t="s">
        <v>59</v>
      </c>
      <c r="D3853" s="50"/>
      <c r="E3853" s="51"/>
      <c r="F3853" s="51"/>
      <c r="G3853" s="51"/>
      <c r="H3853" s="52"/>
      <c r="I3853" s="53"/>
      <c r="J3853" s="52"/>
      <c r="K3853" s="53"/>
      <c r="L3853" s="52">
        <v>2908.9300000000003</v>
      </c>
      <c r="M3853" s="1"/>
    </row>
    <row r="3854">
      <c r="A3854" s="49"/>
      <c r="B3854" s="49"/>
      <c r="C3854" s="49" t="s">
        <v>60</v>
      </c>
      <c r="D3854" s="50"/>
      <c r="E3854" s="51"/>
      <c r="F3854" s="51"/>
      <c r="G3854" s="51"/>
      <c r="H3854" s="52"/>
      <c r="I3854" s="53"/>
      <c r="J3854" s="52"/>
      <c r="K3854" s="53"/>
      <c r="L3854" s="52">
        <v>2476.96</v>
      </c>
      <c r="M3854" s="1"/>
    </row>
    <row r="3855" ht="28.5">
      <c r="A3855" s="49"/>
      <c r="B3855" s="49" t="s">
        <v>138</v>
      </c>
      <c r="C3855" s="49" t="s">
        <v>139</v>
      </c>
      <c r="D3855" s="50" t="s">
        <v>63</v>
      </c>
      <c r="E3855" s="51">
        <v>90</v>
      </c>
      <c r="F3855" s="51"/>
      <c r="G3855" s="51">
        <v>90</v>
      </c>
      <c r="H3855" s="52"/>
      <c r="I3855" s="53"/>
      <c r="J3855" s="52"/>
      <c r="K3855" s="53"/>
      <c r="L3855" s="52">
        <v>2229.2600000000002</v>
      </c>
      <c r="M3855" s="1"/>
    </row>
    <row r="3856" ht="28.5">
      <c r="A3856" s="64"/>
      <c r="B3856" s="64" t="s">
        <v>140</v>
      </c>
      <c r="C3856" s="64" t="s">
        <v>141</v>
      </c>
      <c r="D3856" s="59" t="s">
        <v>63</v>
      </c>
      <c r="E3856" s="61">
        <v>46</v>
      </c>
      <c r="F3856" s="61"/>
      <c r="G3856" s="61">
        <v>46</v>
      </c>
      <c r="H3856" s="65"/>
      <c r="I3856" s="66"/>
      <c r="J3856" s="65"/>
      <c r="K3856" s="66"/>
      <c r="L3856" s="65">
        <v>1139.4000000000001</v>
      </c>
      <c r="M3856" s="1"/>
    </row>
    <row r="3857">
      <c r="C3857" s="67" t="s">
        <v>66</v>
      </c>
      <c r="D3857" s="67"/>
      <c r="E3857" s="67"/>
      <c r="F3857" s="67"/>
      <c r="G3857" s="67"/>
      <c r="H3857" s="67"/>
      <c r="I3857" s="68">
        <v>6277.5900000000001</v>
      </c>
      <c r="J3857" s="68"/>
      <c r="K3857" s="68">
        <v>6277.5900000000001</v>
      </c>
      <c r="L3857" s="68"/>
      <c r="M3857" s="3">
        <f>K3857*1.0795</f>
        <v>6776.6584049999992</v>
      </c>
      <c r="AD3857">
        <v>1043.9400000000001</v>
      </c>
      <c r="AE3857">
        <v>533.57000000000005</v>
      </c>
      <c r="AN3857" s="69">
        <v>6277.5900000000001</v>
      </c>
      <c r="AO3857" s="69">
        <v>431.97000000000003</v>
      </c>
      <c r="AQ3857" t="s">
        <v>67</v>
      </c>
      <c r="AR3857" s="69">
        <v>2266.6999999999998</v>
      </c>
      <c r="AT3857" s="69">
        <v>210.25999999999999</v>
      </c>
      <c r="AV3857" t="s">
        <v>67</v>
      </c>
      <c r="AW3857" s="69">
        <v>0</v>
      </c>
      <c r="AZ3857">
        <v>2229.2600000000002</v>
      </c>
      <c r="BA3857">
        <v>1139.4000000000001</v>
      </c>
      <c r="CD3857">
        <v>2</v>
      </c>
    </row>
    <row r="3858" ht="82.5">
      <c r="A3858" s="48" t="s">
        <v>631</v>
      </c>
      <c r="B3858" s="49" t="s">
        <v>622</v>
      </c>
      <c r="C3858" s="49" t="s">
        <v>632</v>
      </c>
      <c r="D3858" s="50" t="s">
        <v>252</v>
      </c>
      <c r="E3858" s="51">
        <v>1</v>
      </c>
      <c r="F3858" s="51"/>
      <c r="G3858" s="51">
        <v>1</v>
      </c>
      <c r="H3858" s="52"/>
      <c r="I3858" s="53"/>
      <c r="J3858" s="52"/>
      <c r="K3858" s="53"/>
      <c r="L3858" s="52"/>
      <c r="M3858" s="1"/>
    </row>
    <row r="3859">
      <c r="A3859" s="55"/>
      <c r="B3859" s="51">
        <v>1</v>
      </c>
      <c r="C3859" s="55" t="s">
        <v>47</v>
      </c>
      <c r="D3859" s="50" t="s">
        <v>48</v>
      </c>
      <c r="E3859" s="56"/>
      <c r="F3859" s="51"/>
      <c r="G3859" s="51">
        <v>14</v>
      </c>
      <c r="H3859" s="51"/>
      <c r="I3859" s="51"/>
      <c r="J3859" s="51"/>
      <c r="K3859" s="51"/>
      <c r="L3859" s="57">
        <v>7555.6599999999999</v>
      </c>
      <c r="M3859" s="1"/>
    </row>
    <row r="3860">
      <c r="A3860" s="49"/>
      <c r="B3860" s="49" t="s">
        <v>136</v>
      </c>
      <c r="C3860" s="49" t="s">
        <v>137</v>
      </c>
      <c r="D3860" s="50" t="s">
        <v>48</v>
      </c>
      <c r="E3860" s="51">
        <v>14</v>
      </c>
      <c r="F3860" s="51"/>
      <c r="G3860" s="51">
        <v>14</v>
      </c>
      <c r="H3860" s="52"/>
      <c r="I3860" s="53"/>
      <c r="J3860" s="52">
        <v>539.69000000000005</v>
      </c>
      <c r="K3860" s="53"/>
      <c r="L3860" s="52">
        <v>7555.6599999999999</v>
      </c>
      <c r="M3860" s="1"/>
    </row>
    <row r="3861">
      <c r="A3861" s="55"/>
      <c r="B3861" s="51">
        <v>2</v>
      </c>
      <c r="C3861" s="55" t="s">
        <v>51</v>
      </c>
      <c r="D3861" s="50"/>
      <c r="E3861" s="56"/>
      <c r="F3861" s="51"/>
      <c r="G3861" s="51"/>
      <c r="H3861" s="51"/>
      <c r="I3861" s="51"/>
      <c r="J3861" s="51"/>
      <c r="K3861" s="51"/>
      <c r="L3861" s="57">
        <v>1439.8999999999999</v>
      </c>
      <c r="M3861" s="1"/>
    </row>
    <row r="3862">
      <c r="A3862" s="55"/>
      <c r="B3862" s="51"/>
      <c r="C3862" s="55" t="s">
        <v>52</v>
      </c>
      <c r="D3862" s="50" t="s">
        <v>48</v>
      </c>
      <c r="E3862" s="56"/>
      <c r="F3862" s="51"/>
      <c r="G3862" s="51">
        <v>1.1299999999999999</v>
      </c>
      <c r="H3862" s="51"/>
      <c r="I3862" s="51"/>
      <c r="J3862" s="51"/>
      <c r="K3862" s="51"/>
      <c r="L3862" s="57">
        <v>700.87</v>
      </c>
      <c r="M3862" s="1"/>
      <c r="CE3862">
        <v>1</v>
      </c>
    </row>
    <row r="3863" ht="42.75">
      <c r="A3863" s="49"/>
      <c r="B3863" s="49" t="s">
        <v>159</v>
      </c>
      <c r="C3863" s="49" t="s">
        <v>160</v>
      </c>
      <c r="D3863" s="50" t="s">
        <v>55</v>
      </c>
      <c r="E3863" s="51">
        <v>1.1299999999999999</v>
      </c>
      <c r="F3863" s="51"/>
      <c r="G3863" s="51">
        <v>1.1299999999999999</v>
      </c>
      <c r="H3863" s="52">
        <v>995.50999999999999</v>
      </c>
      <c r="I3863" s="53">
        <v>1.28</v>
      </c>
      <c r="J3863" s="52">
        <v>1274.25</v>
      </c>
      <c r="K3863" s="53"/>
      <c r="L3863" s="52">
        <v>1439.9000000000001</v>
      </c>
      <c r="M3863" s="1"/>
    </row>
    <row r="3864" ht="28.5">
      <c r="A3864" s="49"/>
      <c r="B3864" s="49" t="s">
        <v>56</v>
      </c>
      <c r="C3864" s="49" t="s">
        <v>57</v>
      </c>
      <c r="D3864" s="50" t="s">
        <v>48</v>
      </c>
      <c r="E3864" s="51">
        <v>1.1299999999999999</v>
      </c>
      <c r="F3864" s="51"/>
      <c r="G3864" s="51">
        <v>1.1299999999999999</v>
      </c>
      <c r="H3864" s="52"/>
      <c r="I3864" s="53"/>
      <c r="J3864" s="52">
        <v>620.24000000000001</v>
      </c>
      <c r="K3864" s="53"/>
      <c r="L3864" s="52">
        <v>700.87</v>
      </c>
      <c r="M3864" s="1"/>
      <c r="CE3864">
        <v>1</v>
      </c>
    </row>
    <row r="3865">
      <c r="A3865" s="55"/>
      <c r="B3865" s="51">
        <v>4</v>
      </c>
      <c r="C3865" s="55" t="s">
        <v>58</v>
      </c>
      <c r="D3865" s="50"/>
      <c r="E3865" s="56"/>
      <c r="F3865" s="51"/>
      <c r="G3865" s="51"/>
      <c r="H3865" s="51"/>
      <c r="I3865" s="51"/>
      <c r="J3865" s="51"/>
      <c r="K3865" s="51"/>
      <c r="L3865" s="57">
        <v>0</v>
      </c>
      <c r="M3865" s="1"/>
    </row>
    <row r="3866">
      <c r="A3866" s="49"/>
      <c r="B3866" s="49" t="s">
        <v>146</v>
      </c>
      <c r="C3866" s="49" t="s">
        <v>147</v>
      </c>
      <c r="D3866" s="50" t="s">
        <v>148</v>
      </c>
      <c r="E3866" s="51">
        <v>0.0001</v>
      </c>
      <c r="F3866" s="51">
        <v>0</v>
      </c>
      <c r="G3866" s="51">
        <v>0</v>
      </c>
      <c r="H3866" s="52">
        <v>116448.72</v>
      </c>
      <c r="I3866" s="53">
        <v>1.28</v>
      </c>
      <c r="J3866" s="52">
        <v>149054.35999999999</v>
      </c>
      <c r="K3866" s="53"/>
      <c r="L3866" s="52">
        <v>0</v>
      </c>
      <c r="M3866" s="1"/>
    </row>
    <row r="3867">
      <c r="A3867" s="49"/>
      <c r="B3867" s="49" t="s">
        <v>184</v>
      </c>
      <c r="C3867" s="49" t="s">
        <v>185</v>
      </c>
      <c r="D3867" s="50" t="s">
        <v>151</v>
      </c>
      <c r="E3867" s="51">
        <v>0.063</v>
      </c>
      <c r="F3867" s="51">
        <v>0</v>
      </c>
      <c r="G3867" s="51">
        <v>0</v>
      </c>
      <c r="H3867" s="52"/>
      <c r="I3867" s="53"/>
      <c r="J3867" s="52">
        <v>54.5</v>
      </c>
      <c r="K3867" s="53"/>
      <c r="L3867" s="52">
        <v>0</v>
      </c>
      <c r="M3867" s="1"/>
    </row>
    <row r="3868" ht="42.75">
      <c r="A3868" s="49"/>
      <c r="B3868" s="49" t="s">
        <v>186</v>
      </c>
      <c r="C3868" s="49" t="s">
        <v>187</v>
      </c>
      <c r="D3868" s="50" t="s">
        <v>151</v>
      </c>
      <c r="E3868" s="51">
        <v>0.065000000000000002</v>
      </c>
      <c r="F3868" s="51">
        <v>0</v>
      </c>
      <c r="G3868" s="51">
        <v>0</v>
      </c>
      <c r="H3868" s="52">
        <v>675.00999999999999</v>
      </c>
      <c r="I3868" s="53">
        <v>1.53</v>
      </c>
      <c r="J3868" s="52">
        <v>1032.77</v>
      </c>
      <c r="K3868" s="53"/>
      <c r="L3868" s="52">
        <v>0</v>
      </c>
      <c r="M3868" s="1"/>
    </row>
    <row r="3869" ht="57">
      <c r="A3869" s="49"/>
      <c r="B3869" s="49" t="s">
        <v>222</v>
      </c>
      <c r="C3869" s="49" t="s">
        <v>223</v>
      </c>
      <c r="D3869" s="50" t="s">
        <v>221</v>
      </c>
      <c r="E3869" s="51">
        <v>10.529999999999999</v>
      </c>
      <c r="F3869" s="51">
        <v>0</v>
      </c>
      <c r="G3869" s="51">
        <v>0</v>
      </c>
      <c r="H3869" s="52">
        <v>2.27</v>
      </c>
      <c r="I3869" s="53">
        <v>1.53</v>
      </c>
      <c r="J3869" s="52">
        <v>3.4700000000000002</v>
      </c>
      <c r="K3869" s="53"/>
      <c r="L3869" s="52">
        <v>0</v>
      </c>
      <c r="M3869" s="1"/>
    </row>
    <row r="3870">
      <c r="A3870" s="49"/>
      <c r="B3870" s="49" t="s">
        <v>624</v>
      </c>
      <c r="C3870" s="49" t="s">
        <v>625</v>
      </c>
      <c r="D3870" s="50" t="s">
        <v>148</v>
      </c>
      <c r="E3870" s="51">
        <v>1.0000000000000001e-05</v>
      </c>
      <c r="F3870" s="51">
        <v>0</v>
      </c>
      <c r="G3870" s="51">
        <v>0</v>
      </c>
      <c r="H3870" s="52">
        <v>88783.860000000001</v>
      </c>
      <c r="I3870" s="53">
        <v>0.93999999999999995</v>
      </c>
      <c r="J3870" s="52">
        <v>83456.830000000002</v>
      </c>
      <c r="K3870" s="53"/>
      <c r="L3870" s="52">
        <v>0</v>
      </c>
      <c r="M3870" s="1"/>
    </row>
    <row r="3871">
      <c r="A3871" s="49"/>
      <c r="B3871" s="49" t="s">
        <v>626</v>
      </c>
      <c r="C3871" s="49" t="s">
        <v>627</v>
      </c>
      <c r="D3871" s="50" t="s">
        <v>195</v>
      </c>
      <c r="E3871" s="51">
        <v>0.11</v>
      </c>
      <c r="F3871" s="51">
        <v>0</v>
      </c>
      <c r="G3871" s="51">
        <v>0</v>
      </c>
      <c r="H3871" s="52">
        <v>3672.04</v>
      </c>
      <c r="I3871" s="53">
        <v>1.3799999999999999</v>
      </c>
      <c r="J3871" s="52">
        <v>5067.4200000000001</v>
      </c>
      <c r="K3871" s="53"/>
      <c r="L3871" s="52">
        <v>0</v>
      </c>
      <c r="M3871" s="1"/>
    </row>
    <row r="3872">
      <c r="A3872" s="49"/>
      <c r="B3872" s="49" t="s">
        <v>628</v>
      </c>
      <c r="C3872" s="49" t="s">
        <v>629</v>
      </c>
      <c r="D3872" s="50" t="s">
        <v>630</v>
      </c>
      <c r="E3872" s="51">
        <v>0.10000000000000001</v>
      </c>
      <c r="F3872" s="51">
        <v>0</v>
      </c>
      <c r="G3872" s="51">
        <v>0</v>
      </c>
      <c r="H3872" s="52">
        <v>52.049999999999997</v>
      </c>
      <c r="I3872" s="53">
        <v>1.24</v>
      </c>
      <c r="J3872" s="52">
        <v>64.540000000000006</v>
      </c>
      <c r="K3872" s="53"/>
      <c r="L3872" s="52">
        <v>0</v>
      </c>
      <c r="M3872" s="1"/>
    </row>
    <row r="3873" ht="28.5">
      <c r="A3873" s="49"/>
      <c r="B3873" s="49" t="s">
        <v>432</v>
      </c>
      <c r="C3873" s="64" t="s">
        <v>433</v>
      </c>
      <c r="D3873" s="59" t="s">
        <v>271</v>
      </c>
      <c r="E3873" s="61">
        <v>0.001</v>
      </c>
      <c r="F3873" s="61">
        <v>0</v>
      </c>
      <c r="G3873" s="61">
        <v>0</v>
      </c>
      <c r="H3873" s="65">
        <v>493.38999999999999</v>
      </c>
      <c r="I3873" s="66">
        <v>0.94999999999999996</v>
      </c>
      <c r="J3873" s="65">
        <v>468.72000000000003</v>
      </c>
      <c r="K3873" s="66"/>
      <c r="L3873" s="65">
        <v>0</v>
      </c>
      <c r="M3873" s="1"/>
    </row>
    <row r="3874">
      <c r="A3874" s="49"/>
      <c r="B3874" s="49"/>
      <c r="C3874" s="63" t="s">
        <v>59</v>
      </c>
      <c r="D3874" s="50"/>
      <c r="E3874" s="51"/>
      <c r="F3874" s="51"/>
      <c r="G3874" s="51"/>
      <c r="H3874" s="52"/>
      <c r="I3874" s="53"/>
      <c r="J3874" s="52"/>
      <c r="K3874" s="53"/>
      <c r="L3874" s="52">
        <v>9696.4300000000003</v>
      </c>
      <c r="M3874" s="1"/>
    </row>
    <row r="3875">
      <c r="A3875" s="49"/>
      <c r="B3875" s="49"/>
      <c r="C3875" s="49" t="s">
        <v>60</v>
      </c>
      <c r="D3875" s="50"/>
      <c r="E3875" s="51"/>
      <c r="F3875" s="51"/>
      <c r="G3875" s="51"/>
      <c r="H3875" s="52"/>
      <c r="I3875" s="53"/>
      <c r="J3875" s="52"/>
      <c r="K3875" s="53"/>
      <c r="L3875" s="52">
        <v>8256.5300000000007</v>
      </c>
      <c r="M3875" s="1"/>
    </row>
    <row r="3876" ht="28.5">
      <c r="A3876" s="49"/>
      <c r="B3876" s="49" t="s">
        <v>138</v>
      </c>
      <c r="C3876" s="49" t="s">
        <v>139</v>
      </c>
      <c r="D3876" s="50" t="s">
        <v>63</v>
      </c>
      <c r="E3876" s="51">
        <v>90</v>
      </c>
      <c r="F3876" s="51"/>
      <c r="G3876" s="51">
        <v>90</v>
      </c>
      <c r="H3876" s="52"/>
      <c r="I3876" s="53"/>
      <c r="J3876" s="52"/>
      <c r="K3876" s="53"/>
      <c r="L3876" s="52">
        <v>7430.8800000000001</v>
      </c>
      <c r="M3876" s="1"/>
    </row>
    <row r="3877" ht="28.5">
      <c r="A3877" s="64"/>
      <c r="B3877" s="64" t="s">
        <v>140</v>
      </c>
      <c r="C3877" s="64" t="s">
        <v>141</v>
      </c>
      <c r="D3877" s="59" t="s">
        <v>63</v>
      </c>
      <c r="E3877" s="61">
        <v>46</v>
      </c>
      <c r="F3877" s="61"/>
      <c r="G3877" s="61">
        <v>46</v>
      </c>
      <c r="H3877" s="65"/>
      <c r="I3877" s="66"/>
      <c r="J3877" s="65"/>
      <c r="K3877" s="66"/>
      <c r="L3877" s="65">
        <v>3798</v>
      </c>
      <c r="M3877" s="1"/>
    </row>
    <row r="3878">
      <c r="C3878" s="67" t="s">
        <v>66</v>
      </c>
      <c r="D3878" s="67"/>
      <c r="E3878" s="67"/>
      <c r="F3878" s="67"/>
      <c r="G3878" s="67"/>
      <c r="H3878" s="67"/>
      <c r="I3878" s="68">
        <v>20925.309999999998</v>
      </c>
      <c r="J3878" s="68"/>
      <c r="K3878" s="68">
        <v>20925.309999999998</v>
      </c>
      <c r="L3878" s="68"/>
      <c r="M3878" s="3">
        <f>K3878*1.0795</f>
        <v>22588.872144999994</v>
      </c>
      <c r="AD3878">
        <v>1043.9400000000001</v>
      </c>
      <c r="AE3878">
        <v>533.57000000000005</v>
      </c>
      <c r="AN3878" s="69">
        <v>20925.309999999998</v>
      </c>
      <c r="AO3878" s="69">
        <v>1439.8999999999999</v>
      </c>
      <c r="AQ3878" t="s">
        <v>67</v>
      </c>
      <c r="AR3878" s="69">
        <v>7555.6599999999999</v>
      </c>
      <c r="AT3878" s="69">
        <v>700.87</v>
      </c>
      <c r="AV3878" t="s">
        <v>67</v>
      </c>
      <c r="AW3878" s="69">
        <v>0</v>
      </c>
      <c r="AZ3878">
        <v>7430.8800000000001</v>
      </c>
      <c r="BA3878">
        <v>3798</v>
      </c>
      <c r="CD3878">
        <v>2</v>
      </c>
    </row>
    <row r="3879">
      <c r="M3879" s="1"/>
    </row>
    <row r="3880">
      <c r="M3880" s="1"/>
    </row>
    <row r="3881">
      <c r="M3881" s="1"/>
    </row>
    <row r="3882" ht="16.5">
      <c r="A3882" s="47" t="s">
        <v>633</v>
      </c>
      <c r="B3882" s="47"/>
      <c r="C3882" s="47"/>
      <c r="D3882" s="47"/>
      <c r="E3882" s="47"/>
      <c r="F3882" s="47"/>
      <c r="G3882" s="47"/>
      <c r="H3882" s="47"/>
      <c r="I3882" s="47"/>
      <c r="J3882" s="47"/>
      <c r="K3882" s="47"/>
      <c r="L3882" s="47"/>
      <c r="M3882" s="1"/>
    </row>
    <row r="3883" ht="82.5">
      <c r="A3883" s="48" t="s">
        <v>634</v>
      </c>
      <c r="B3883" s="49" t="s">
        <v>635</v>
      </c>
      <c r="C3883" s="49" t="s">
        <v>636</v>
      </c>
      <c r="D3883" s="50" t="s">
        <v>637</v>
      </c>
      <c r="E3883" s="51">
        <v>0.001</v>
      </c>
      <c r="F3883" s="51"/>
      <c r="G3883" s="51">
        <v>0.001</v>
      </c>
      <c r="H3883" s="52"/>
      <c r="I3883" s="53"/>
      <c r="J3883" s="52"/>
      <c r="K3883" s="53"/>
      <c r="L3883" s="52"/>
      <c r="M3883" s="1"/>
    </row>
    <row r="3884">
      <c r="A3884" s="55"/>
      <c r="B3884" s="51">
        <v>2</v>
      </c>
      <c r="C3884" s="55" t="s">
        <v>51</v>
      </c>
      <c r="D3884" s="50"/>
      <c r="E3884" s="56"/>
      <c r="F3884" s="51"/>
      <c r="G3884" s="51"/>
      <c r="H3884" s="51"/>
      <c r="I3884" s="51"/>
      <c r="J3884" s="51"/>
      <c r="K3884" s="51"/>
      <c r="L3884" s="57">
        <v>24.609999999999996</v>
      </c>
      <c r="M3884" s="1"/>
    </row>
    <row r="3885">
      <c r="A3885" s="55"/>
      <c r="B3885" s="51"/>
      <c r="C3885" s="55" t="s">
        <v>52</v>
      </c>
      <c r="D3885" s="50" t="s">
        <v>48</v>
      </c>
      <c r="E3885" s="56"/>
      <c r="F3885" s="51"/>
      <c r="G3885" s="51">
        <v>0.014999999999999999</v>
      </c>
      <c r="H3885" s="51"/>
      <c r="I3885" s="51"/>
      <c r="J3885" s="51"/>
      <c r="K3885" s="51"/>
      <c r="L3885" s="57">
        <v>10.869999999999999</v>
      </c>
      <c r="M3885" s="1"/>
      <c r="CE3885">
        <v>1</v>
      </c>
    </row>
    <row r="3886" ht="42.75">
      <c r="A3886" s="49"/>
      <c r="B3886" s="49" t="s">
        <v>638</v>
      </c>
      <c r="C3886" s="49" t="s">
        <v>639</v>
      </c>
      <c r="D3886" s="50" t="s">
        <v>55</v>
      </c>
      <c r="E3886" s="51">
        <v>15</v>
      </c>
      <c r="F3886" s="51"/>
      <c r="G3886" s="51">
        <v>0.014999999999999999</v>
      </c>
      <c r="H3886" s="52"/>
      <c r="I3886" s="53"/>
      <c r="J3886" s="52">
        <v>1640.97</v>
      </c>
      <c r="K3886" s="53"/>
      <c r="L3886" s="52">
        <v>24.609999999999999</v>
      </c>
      <c r="M3886" s="1"/>
    </row>
    <row r="3887" ht="28.5">
      <c r="A3887" s="49"/>
      <c r="B3887" s="49" t="s">
        <v>170</v>
      </c>
      <c r="C3887" s="64" t="s">
        <v>171</v>
      </c>
      <c r="D3887" s="59" t="s">
        <v>48</v>
      </c>
      <c r="E3887" s="61">
        <v>15</v>
      </c>
      <c r="F3887" s="61"/>
      <c r="G3887" s="61">
        <v>0.014999999999999999</v>
      </c>
      <c r="H3887" s="65"/>
      <c r="I3887" s="66"/>
      <c r="J3887" s="65">
        <v>724.95000000000005</v>
      </c>
      <c r="K3887" s="66"/>
      <c r="L3887" s="65">
        <v>10.869999999999999</v>
      </c>
      <c r="M3887" s="1"/>
      <c r="CE3887">
        <v>1</v>
      </c>
    </row>
    <row r="3888">
      <c r="A3888" s="49"/>
      <c r="B3888" s="49"/>
      <c r="C3888" s="63" t="s">
        <v>59</v>
      </c>
      <c r="D3888" s="50"/>
      <c r="E3888" s="51"/>
      <c r="F3888" s="51"/>
      <c r="G3888" s="51"/>
      <c r="H3888" s="52"/>
      <c r="I3888" s="53"/>
      <c r="J3888" s="52"/>
      <c r="K3888" s="53"/>
      <c r="L3888" s="52">
        <v>35.479999999999997</v>
      </c>
      <c r="M3888" s="1"/>
    </row>
    <row r="3889">
      <c r="A3889" s="49"/>
      <c r="B3889" s="49"/>
      <c r="C3889" s="49" t="s">
        <v>60</v>
      </c>
      <c r="D3889" s="50"/>
      <c r="E3889" s="51"/>
      <c r="F3889" s="51"/>
      <c r="G3889" s="51"/>
      <c r="H3889" s="52"/>
      <c r="I3889" s="53"/>
      <c r="J3889" s="52"/>
      <c r="K3889" s="53"/>
      <c r="L3889" s="52">
        <v>10.869999999999999</v>
      </c>
      <c r="M3889" s="1"/>
    </row>
    <row r="3890" ht="28.5">
      <c r="A3890" s="49"/>
      <c r="B3890" s="49" t="s">
        <v>640</v>
      </c>
      <c r="C3890" s="49" t="s">
        <v>641</v>
      </c>
      <c r="D3890" s="50" t="s">
        <v>63</v>
      </c>
      <c r="E3890" s="51">
        <v>92</v>
      </c>
      <c r="F3890" s="51"/>
      <c r="G3890" s="51">
        <v>92</v>
      </c>
      <c r="H3890" s="52"/>
      <c r="I3890" s="53"/>
      <c r="J3890" s="52"/>
      <c r="K3890" s="53"/>
      <c r="L3890" s="52">
        <v>10</v>
      </c>
      <c r="M3890" s="1"/>
    </row>
    <row r="3891" ht="28.5">
      <c r="A3891" s="64"/>
      <c r="B3891" s="64" t="s">
        <v>642</v>
      </c>
      <c r="C3891" s="64" t="s">
        <v>643</v>
      </c>
      <c r="D3891" s="59" t="s">
        <v>63</v>
      </c>
      <c r="E3891" s="61">
        <v>46</v>
      </c>
      <c r="F3891" s="61"/>
      <c r="G3891" s="61">
        <v>46</v>
      </c>
      <c r="H3891" s="65"/>
      <c r="I3891" s="66"/>
      <c r="J3891" s="65"/>
      <c r="K3891" s="66"/>
      <c r="L3891" s="65">
        <v>5</v>
      </c>
      <c r="M3891" s="1"/>
    </row>
    <row r="3892">
      <c r="C3892" s="67" t="s">
        <v>66</v>
      </c>
      <c r="D3892" s="67"/>
      <c r="E3892" s="67"/>
      <c r="F3892" s="67"/>
      <c r="G3892" s="67"/>
      <c r="H3892" s="67"/>
      <c r="I3892" s="68">
        <v>50479.999999999993</v>
      </c>
      <c r="J3892" s="68"/>
      <c r="K3892" s="68">
        <v>50.479999999999997</v>
      </c>
      <c r="L3892" s="68"/>
      <c r="M3892" s="3">
        <f>K3892*1.0795</f>
        <v>54.493159999999989</v>
      </c>
      <c r="AD3892">
        <v>0.66000000000000003</v>
      </c>
      <c r="AE3892">
        <v>0.33000000000000002</v>
      </c>
      <c r="AN3892" s="69">
        <v>50.479999999999997</v>
      </c>
      <c r="AO3892" s="69">
        <v>24.609999999999996</v>
      </c>
      <c r="AQ3892" t="s">
        <v>67</v>
      </c>
      <c r="AR3892">
        <v>0</v>
      </c>
      <c r="AT3892" s="69">
        <v>10.869999999999999</v>
      </c>
      <c r="AV3892" t="s">
        <v>67</v>
      </c>
      <c r="AW3892">
        <v>0</v>
      </c>
      <c r="AZ3892">
        <v>10</v>
      </c>
      <c r="BA3892">
        <v>5</v>
      </c>
      <c r="CD3892">
        <v>1</v>
      </c>
    </row>
    <row r="3893" ht="82.5">
      <c r="A3893" s="48" t="s">
        <v>644</v>
      </c>
      <c r="B3893" s="49" t="s">
        <v>645</v>
      </c>
      <c r="C3893" s="49" t="s">
        <v>646</v>
      </c>
      <c r="D3893" s="50" t="s">
        <v>637</v>
      </c>
      <c r="E3893" s="51">
        <v>0.001</v>
      </c>
      <c r="F3893" s="51"/>
      <c r="G3893" s="51">
        <v>0.001</v>
      </c>
      <c r="H3893" s="52"/>
      <c r="I3893" s="53"/>
      <c r="J3893" s="52"/>
      <c r="K3893" s="53"/>
      <c r="L3893" s="52"/>
      <c r="M3893" s="1"/>
    </row>
    <row r="3894">
      <c r="A3894" s="55"/>
      <c r="B3894" s="51">
        <v>2</v>
      </c>
      <c r="C3894" s="55" t="s">
        <v>51</v>
      </c>
      <c r="D3894" s="50"/>
      <c r="E3894" s="56"/>
      <c r="F3894" s="51"/>
      <c r="G3894" s="51"/>
      <c r="H3894" s="51"/>
      <c r="I3894" s="51"/>
      <c r="J3894" s="51"/>
      <c r="K3894" s="51"/>
      <c r="L3894" s="57">
        <v>7.7799999999999994</v>
      </c>
      <c r="M3894" s="1"/>
    </row>
    <row r="3895">
      <c r="A3895" s="55"/>
      <c r="B3895" s="51"/>
      <c r="C3895" s="55" t="s">
        <v>52</v>
      </c>
      <c r="D3895" s="50" t="s">
        <v>48</v>
      </c>
      <c r="E3895" s="56"/>
      <c r="F3895" s="51"/>
      <c r="G3895" s="51">
        <v>0.0069100000000000003</v>
      </c>
      <c r="H3895" s="51"/>
      <c r="I3895" s="51"/>
      <c r="J3895" s="51"/>
      <c r="K3895" s="51"/>
      <c r="L3895" s="57">
        <v>4.29</v>
      </c>
      <c r="M3895" s="1"/>
      <c r="CE3895">
        <v>1</v>
      </c>
    </row>
    <row r="3896">
      <c r="A3896" s="49"/>
      <c r="B3896" s="49" t="s">
        <v>647</v>
      </c>
      <c r="C3896" s="49" t="s">
        <v>648</v>
      </c>
      <c r="D3896" s="50" t="s">
        <v>55</v>
      </c>
      <c r="E3896" s="51">
        <v>6.9100000000000001</v>
      </c>
      <c r="F3896" s="51"/>
      <c r="G3896" s="51">
        <v>0.0069100000000000003</v>
      </c>
      <c r="H3896" s="52">
        <v>828.15999999999997</v>
      </c>
      <c r="I3896" s="53">
        <v>1.3600000000000001</v>
      </c>
      <c r="J3896" s="52">
        <v>1126.3</v>
      </c>
      <c r="K3896" s="53"/>
      <c r="L3896" s="52">
        <v>7.7800000000000002</v>
      </c>
      <c r="M3896" s="1"/>
    </row>
    <row r="3897" ht="28.5">
      <c r="A3897" s="49"/>
      <c r="B3897" s="49" t="s">
        <v>56</v>
      </c>
      <c r="C3897" s="64" t="s">
        <v>57</v>
      </c>
      <c r="D3897" s="59" t="s">
        <v>48</v>
      </c>
      <c r="E3897" s="61">
        <v>6.9100000000000001</v>
      </c>
      <c r="F3897" s="61"/>
      <c r="G3897" s="61">
        <v>0.0069100000000000003</v>
      </c>
      <c r="H3897" s="65"/>
      <c r="I3897" s="66"/>
      <c r="J3897" s="65">
        <v>620.24000000000001</v>
      </c>
      <c r="K3897" s="66"/>
      <c r="L3897" s="65">
        <v>4.29</v>
      </c>
      <c r="M3897" s="1"/>
      <c r="CE3897">
        <v>1</v>
      </c>
    </row>
    <row r="3898">
      <c r="A3898" s="49"/>
      <c r="B3898" s="49"/>
      <c r="C3898" s="63" t="s">
        <v>59</v>
      </c>
      <c r="D3898" s="50"/>
      <c r="E3898" s="51"/>
      <c r="F3898" s="51"/>
      <c r="G3898" s="51"/>
      <c r="H3898" s="52"/>
      <c r="I3898" s="53"/>
      <c r="J3898" s="52"/>
      <c r="K3898" s="53"/>
      <c r="L3898" s="52">
        <v>12.07</v>
      </c>
      <c r="M3898" s="1"/>
    </row>
    <row r="3899">
      <c r="A3899" s="49"/>
      <c r="B3899" s="49"/>
      <c r="C3899" s="49" t="s">
        <v>60</v>
      </c>
      <c r="D3899" s="50"/>
      <c r="E3899" s="51"/>
      <c r="F3899" s="51"/>
      <c r="G3899" s="51"/>
      <c r="H3899" s="52"/>
      <c r="I3899" s="53"/>
      <c r="J3899" s="52"/>
      <c r="K3899" s="53"/>
      <c r="L3899" s="52">
        <v>4.29</v>
      </c>
      <c r="M3899" s="1"/>
    </row>
    <row r="3900" ht="28.5">
      <c r="A3900" s="49"/>
      <c r="B3900" s="49" t="s">
        <v>640</v>
      </c>
      <c r="C3900" s="49" t="s">
        <v>641</v>
      </c>
      <c r="D3900" s="50" t="s">
        <v>63</v>
      </c>
      <c r="E3900" s="51">
        <v>92</v>
      </c>
      <c r="F3900" s="51"/>
      <c r="G3900" s="51">
        <v>92</v>
      </c>
      <c r="H3900" s="52"/>
      <c r="I3900" s="53"/>
      <c r="J3900" s="52"/>
      <c r="K3900" s="53"/>
      <c r="L3900" s="52">
        <v>3.9500000000000002</v>
      </c>
      <c r="M3900" s="1"/>
    </row>
    <row r="3901" ht="28.5">
      <c r="A3901" s="64"/>
      <c r="B3901" s="64" t="s">
        <v>642</v>
      </c>
      <c r="C3901" s="64" t="s">
        <v>643</v>
      </c>
      <c r="D3901" s="59" t="s">
        <v>63</v>
      </c>
      <c r="E3901" s="61">
        <v>46</v>
      </c>
      <c r="F3901" s="61"/>
      <c r="G3901" s="61">
        <v>46</v>
      </c>
      <c r="H3901" s="65"/>
      <c r="I3901" s="66"/>
      <c r="J3901" s="65"/>
      <c r="K3901" s="66"/>
      <c r="L3901" s="65">
        <v>1.97</v>
      </c>
      <c r="M3901" s="1"/>
    </row>
    <row r="3902">
      <c r="C3902" s="67" t="s">
        <v>66</v>
      </c>
      <c r="D3902" s="67"/>
      <c r="E3902" s="67"/>
      <c r="F3902" s="67"/>
      <c r="G3902" s="67"/>
      <c r="H3902" s="67"/>
      <c r="I3902" s="68">
        <v>17990</v>
      </c>
      <c r="J3902" s="68"/>
      <c r="K3902" s="68">
        <v>17.990000000000002</v>
      </c>
      <c r="L3902" s="68"/>
      <c r="M3902" s="3">
        <f>K3902*1.0795</f>
        <v>19.420204999999999</v>
      </c>
      <c r="AD3902">
        <v>0.56999999999999995</v>
      </c>
      <c r="AE3902">
        <v>0.28999999999999998</v>
      </c>
      <c r="AN3902" s="69">
        <v>17.990000000000002</v>
      </c>
      <c r="AO3902" s="69">
        <v>7.7799999999999994</v>
      </c>
      <c r="AQ3902" t="s">
        <v>67</v>
      </c>
      <c r="AR3902">
        <v>0</v>
      </c>
      <c r="AT3902" s="69">
        <v>4.29</v>
      </c>
      <c r="AV3902" t="s">
        <v>67</v>
      </c>
      <c r="AW3902">
        <v>0</v>
      </c>
      <c r="AZ3902">
        <v>3.9500000000000002</v>
      </c>
      <c r="BA3902">
        <v>1.97</v>
      </c>
      <c r="CD3902">
        <v>1</v>
      </c>
    </row>
    <row r="3903" ht="68.25">
      <c r="A3903" s="48" t="s">
        <v>649</v>
      </c>
      <c r="B3903" s="49" t="s">
        <v>650</v>
      </c>
      <c r="C3903" s="49" t="s">
        <v>651</v>
      </c>
      <c r="D3903" s="50" t="s">
        <v>652</v>
      </c>
      <c r="E3903" s="51">
        <v>0.01</v>
      </c>
      <c r="F3903" s="51"/>
      <c r="G3903" s="51">
        <v>0.01</v>
      </c>
      <c r="H3903" s="52"/>
      <c r="I3903" s="53"/>
      <c r="J3903" s="52"/>
      <c r="K3903" s="53"/>
      <c r="L3903" s="52"/>
      <c r="M3903" s="1"/>
    </row>
    <row r="3904">
      <c r="A3904" s="55"/>
      <c r="B3904" s="51">
        <v>1</v>
      </c>
      <c r="C3904" s="55" t="s">
        <v>47</v>
      </c>
      <c r="D3904" s="50" t="s">
        <v>48</v>
      </c>
      <c r="E3904" s="56"/>
      <c r="F3904" s="51"/>
      <c r="G3904" s="51">
        <v>1.54</v>
      </c>
      <c r="H3904" s="51"/>
      <c r="I3904" s="51"/>
      <c r="J3904" s="51"/>
      <c r="K3904" s="51"/>
      <c r="L3904" s="57">
        <v>676.05999999999995</v>
      </c>
      <c r="M3904" s="1"/>
    </row>
    <row r="3905">
      <c r="A3905" s="49"/>
      <c r="B3905" s="49" t="s">
        <v>653</v>
      </c>
      <c r="C3905" s="64" t="s">
        <v>654</v>
      </c>
      <c r="D3905" s="59" t="s">
        <v>48</v>
      </c>
      <c r="E3905" s="61">
        <v>154</v>
      </c>
      <c r="F3905" s="61"/>
      <c r="G3905" s="61">
        <v>1.54</v>
      </c>
      <c r="H3905" s="65"/>
      <c r="I3905" s="66"/>
      <c r="J3905" s="65">
        <v>439</v>
      </c>
      <c r="K3905" s="66"/>
      <c r="L3905" s="65">
        <v>676.05999999999995</v>
      </c>
      <c r="M3905" s="1"/>
    </row>
    <row r="3906">
      <c r="A3906" s="49"/>
      <c r="B3906" s="49"/>
      <c r="C3906" s="63" t="s">
        <v>59</v>
      </c>
      <c r="D3906" s="50"/>
      <c r="E3906" s="51"/>
      <c r="F3906" s="51"/>
      <c r="G3906" s="51"/>
      <c r="H3906" s="52"/>
      <c r="I3906" s="53"/>
      <c r="J3906" s="52"/>
      <c r="K3906" s="53"/>
      <c r="L3906" s="52">
        <v>676.05999999999995</v>
      </c>
      <c r="M3906" s="1"/>
    </row>
    <row r="3907">
      <c r="A3907" s="49"/>
      <c r="B3907" s="49"/>
      <c r="C3907" s="49" t="s">
        <v>60</v>
      </c>
      <c r="D3907" s="50"/>
      <c r="E3907" s="51"/>
      <c r="F3907" s="51"/>
      <c r="G3907" s="51"/>
      <c r="H3907" s="52"/>
      <c r="I3907" s="53"/>
      <c r="J3907" s="52"/>
      <c r="K3907" s="53"/>
      <c r="L3907" s="52">
        <v>676.05999999999995</v>
      </c>
      <c r="M3907" s="1"/>
    </row>
    <row r="3908" ht="28.5">
      <c r="A3908" s="49"/>
      <c r="B3908" s="49" t="s">
        <v>655</v>
      </c>
      <c r="C3908" s="49" t="s">
        <v>656</v>
      </c>
      <c r="D3908" s="50" t="s">
        <v>63</v>
      </c>
      <c r="E3908" s="51">
        <v>89</v>
      </c>
      <c r="F3908" s="51"/>
      <c r="G3908" s="51">
        <v>89</v>
      </c>
      <c r="H3908" s="52"/>
      <c r="I3908" s="53"/>
      <c r="J3908" s="52"/>
      <c r="K3908" s="53"/>
      <c r="L3908" s="52">
        <v>601.69000000000005</v>
      </c>
      <c r="M3908" s="1"/>
    </row>
    <row r="3909" ht="28.5">
      <c r="A3909" s="64"/>
      <c r="B3909" s="64" t="s">
        <v>657</v>
      </c>
      <c r="C3909" s="64" t="s">
        <v>658</v>
      </c>
      <c r="D3909" s="59" t="s">
        <v>63</v>
      </c>
      <c r="E3909" s="61">
        <v>40</v>
      </c>
      <c r="F3909" s="61"/>
      <c r="G3909" s="61">
        <v>40</v>
      </c>
      <c r="H3909" s="65"/>
      <c r="I3909" s="66"/>
      <c r="J3909" s="65"/>
      <c r="K3909" s="66"/>
      <c r="L3909" s="65">
        <v>270.42000000000002</v>
      </c>
      <c r="M3909" s="1"/>
    </row>
    <row r="3910">
      <c r="C3910" s="67" t="s">
        <v>66</v>
      </c>
      <c r="D3910" s="67"/>
      <c r="E3910" s="67"/>
      <c r="F3910" s="67"/>
      <c r="G3910" s="67"/>
      <c r="H3910" s="67"/>
      <c r="I3910" s="68">
        <v>154817</v>
      </c>
      <c r="J3910" s="68"/>
      <c r="K3910" s="68">
        <v>1548.1700000000001</v>
      </c>
      <c r="L3910" s="68"/>
      <c r="M3910" s="3">
        <f>K3910*1.0795</f>
        <v>1671.249515</v>
      </c>
      <c r="AD3910">
        <v>3.9100000000000001</v>
      </c>
      <c r="AE3910">
        <v>1.76</v>
      </c>
      <c r="AN3910" s="69">
        <v>1548.1700000000001</v>
      </c>
      <c r="AO3910">
        <v>0</v>
      </c>
      <c r="AQ3910" t="s">
        <v>67</v>
      </c>
      <c r="AR3910" s="69">
        <v>676.05999999999995</v>
      </c>
      <c r="AT3910">
        <v>0</v>
      </c>
      <c r="AV3910" t="s">
        <v>67</v>
      </c>
      <c r="AW3910">
        <v>0</v>
      </c>
      <c r="AZ3910">
        <v>601.69000000000005</v>
      </c>
      <c r="BA3910">
        <v>270.42000000000002</v>
      </c>
      <c r="CD3910">
        <v>1</v>
      </c>
    </row>
    <row r="3911" ht="68.25">
      <c r="A3911" s="48" t="s">
        <v>659</v>
      </c>
      <c r="B3911" s="49" t="s">
        <v>660</v>
      </c>
      <c r="C3911" s="49" t="s">
        <v>661</v>
      </c>
      <c r="D3911" s="50" t="s">
        <v>652</v>
      </c>
      <c r="E3911" s="51">
        <v>0.01</v>
      </c>
      <c r="F3911" s="51"/>
      <c r="G3911" s="51">
        <v>0.01</v>
      </c>
      <c r="H3911" s="52"/>
      <c r="I3911" s="53"/>
      <c r="J3911" s="52"/>
      <c r="K3911" s="53"/>
      <c r="L3911" s="52"/>
      <c r="M3911" s="1"/>
    </row>
    <row r="3912">
      <c r="A3912" s="55"/>
      <c r="B3912" s="51">
        <v>1</v>
      </c>
      <c r="C3912" s="55" t="s">
        <v>47</v>
      </c>
      <c r="D3912" s="50" t="s">
        <v>48</v>
      </c>
      <c r="E3912" s="56"/>
      <c r="F3912" s="51"/>
      <c r="G3912" s="51">
        <v>1.54</v>
      </c>
      <c r="H3912" s="51"/>
      <c r="I3912" s="51"/>
      <c r="J3912" s="51"/>
      <c r="K3912" s="51"/>
      <c r="L3912" s="57">
        <v>676.05999999999995</v>
      </c>
      <c r="M3912" s="1"/>
    </row>
    <row r="3913">
      <c r="A3913" s="49"/>
      <c r="B3913" s="49" t="s">
        <v>653</v>
      </c>
      <c r="C3913" s="64" t="s">
        <v>654</v>
      </c>
      <c r="D3913" s="59" t="s">
        <v>48</v>
      </c>
      <c r="E3913" s="61">
        <v>154</v>
      </c>
      <c r="F3913" s="61"/>
      <c r="G3913" s="61">
        <v>1.54</v>
      </c>
      <c r="H3913" s="65"/>
      <c r="I3913" s="66"/>
      <c r="J3913" s="65">
        <v>439</v>
      </c>
      <c r="K3913" s="66"/>
      <c r="L3913" s="65">
        <v>676.05999999999995</v>
      </c>
      <c r="M3913" s="1"/>
    </row>
    <row r="3914">
      <c r="A3914" s="49"/>
      <c r="B3914" s="49"/>
      <c r="C3914" s="63" t="s">
        <v>59</v>
      </c>
      <c r="D3914" s="50"/>
      <c r="E3914" s="51"/>
      <c r="F3914" s="51"/>
      <c r="G3914" s="51"/>
      <c r="H3914" s="52"/>
      <c r="I3914" s="53"/>
      <c r="J3914" s="52"/>
      <c r="K3914" s="53"/>
      <c r="L3914" s="52">
        <v>676.05999999999995</v>
      </c>
      <c r="M3914" s="1"/>
    </row>
    <row r="3915">
      <c r="A3915" s="49"/>
      <c r="B3915" s="49"/>
      <c r="C3915" s="49" t="s">
        <v>60</v>
      </c>
      <c r="D3915" s="50"/>
      <c r="E3915" s="51"/>
      <c r="F3915" s="51"/>
      <c r="G3915" s="51"/>
      <c r="H3915" s="52"/>
      <c r="I3915" s="53"/>
      <c r="J3915" s="52"/>
      <c r="K3915" s="53"/>
      <c r="L3915" s="52">
        <v>676.05999999999995</v>
      </c>
      <c r="M3915" s="1"/>
    </row>
    <row r="3916" ht="28.5">
      <c r="A3916" s="49"/>
      <c r="B3916" s="49" t="s">
        <v>655</v>
      </c>
      <c r="C3916" s="49" t="s">
        <v>656</v>
      </c>
      <c r="D3916" s="50" t="s">
        <v>63</v>
      </c>
      <c r="E3916" s="51">
        <v>89</v>
      </c>
      <c r="F3916" s="51"/>
      <c r="G3916" s="51">
        <v>89</v>
      </c>
      <c r="H3916" s="52"/>
      <c r="I3916" s="53"/>
      <c r="J3916" s="52"/>
      <c r="K3916" s="53"/>
      <c r="L3916" s="52">
        <v>601.69000000000005</v>
      </c>
      <c r="M3916" s="1"/>
    </row>
    <row r="3917" ht="28.5">
      <c r="A3917" s="64"/>
      <c r="B3917" s="64" t="s">
        <v>657</v>
      </c>
      <c r="C3917" s="64" t="s">
        <v>658</v>
      </c>
      <c r="D3917" s="59" t="s">
        <v>63</v>
      </c>
      <c r="E3917" s="61">
        <v>40</v>
      </c>
      <c r="F3917" s="61"/>
      <c r="G3917" s="61">
        <v>40</v>
      </c>
      <c r="H3917" s="65"/>
      <c r="I3917" s="66"/>
      <c r="J3917" s="65"/>
      <c r="K3917" s="66"/>
      <c r="L3917" s="65">
        <v>270.42000000000002</v>
      </c>
      <c r="M3917" s="1"/>
    </row>
    <row r="3918">
      <c r="C3918" s="67" t="s">
        <v>66</v>
      </c>
      <c r="D3918" s="67"/>
      <c r="E3918" s="67"/>
      <c r="F3918" s="67"/>
      <c r="G3918" s="67"/>
      <c r="H3918" s="67"/>
      <c r="I3918" s="68">
        <v>154817</v>
      </c>
      <c r="J3918" s="68"/>
      <c r="K3918" s="68">
        <v>1548.1700000000001</v>
      </c>
      <c r="L3918" s="68"/>
      <c r="M3918" s="3">
        <f>K3918*1.0795</f>
        <v>1671.249515</v>
      </c>
      <c r="AD3918">
        <v>3.9100000000000001</v>
      </c>
      <c r="AE3918">
        <v>1.76</v>
      </c>
      <c r="AN3918" s="69">
        <v>1548.1700000000001</v>
      </c>
      <c r="AO3918">
        <v>0</v>
      </c>
      <c r="AQ3918" t="s">
        <v>67</v>
      </c>
      <c r="AR3918" s="69">
        <v>676.05999999999995</v>
      </c>
      <c r="AT3918">
        <v>0</v>
      </c>
      <c r="AV3918" t="s">
        <v>67</v>
      </c>
      <c r="AW3918">
        <v>0</v>
      </c>
      <c r="AZ3918">
        <v>601.69000000000005</v>
      </c>
      <c r="BA3918">
        <v>270.42000000000002</v>
      </c>
      <c r="CD3918">
        <v>1</v>
      </c>
    </row>
    <row r="3919" ht="54">
      <c r="A3919" s="48" t="s">
        <v>662</v>
      </c>
      <c r="B3919" s="49" t="s">
        <v>663</v>
      </c>
      <c r="C3919" s="49" t="s">
        <v>664</v>
      </c>
      <c r="D3919" s="50" t="s">
        <v>652</v>
      </c>
      <c r="E3919" s="51">
        <v>0.01</v>
      </c>
      <c r="F3919" s="51"/>
      <c r="G3919" s="51">
        <v>0.01</v>
      </c>
      <c r="H3919" s="52"/>
      <c r="I3919" s="53"/>
      <c r="J3919" s="52"/>
      <c r="K3919" s="53"/>
      <c r="L3919" s="52"/>
      <c r="M3919" s="1"/>
    </row>
    <row r="3920">
      <c r="A3920" s="55"/>
      <c r="B3920" s="51">
        <v>1</v>
      </c>
      <c r="C3920" s="55" t="s">
        <v>47</v>
      </c>
      <c r="D3920" s="50" t="s">
        <v>48</v>
      </c>
      <c r="E3920" s="56"/>
      <c r="F3920" s="51"/>
      <c r="G3920" s="51">
        <v>0.88500000000000001</v>
      </c>
      <c r="H3920" s="51"/>
      <c r="I3920" s="51"/>
      <c r="J3920" s="51"/>
      <c r="K3920" s="51"/>
      <c r="L3920" s="57">
        <v>372.47000000000003</v>
      </c>
      <c r="M3920" s="1"/>
    </row>
    <row r="3921">
      <c r="A3921" s="49"/>
      <c r="B3921" s="49" t="s">
        <v>665</v>
      </c>
      <c r="C3921" s="64" t="s">
        <v>666</v>
      </c>
      <c r="D3921" s="59" t="s">
        <v>48</v>
      </c>
      <c r="E3921" s="61">
        <v>88.5</v>
      </c>
      <c r="F3921" s="61"/>
      <c r="G3921" s="61">
        <v>0.88500000000000001</v>
      </c>
      <c r="H3921" s="65"/>
      <c r="I3921" s="66"/>
      <c r="J3921" s="65">
        <v>420.87</v>
      </c>
      <c r="K3921" s="66"/>
      <c r="L3921" s="65">
        <v>372.47000000000003</v>
      </c>
      <c r="M3921" s="1"/>
    </row>
    <row r="3922">
      <c r="A3922" s="49"/>
      <c r="B3922" s="49"/>
      <c r="C3922" s="63" t="s">
        <v>59</v>
      </c>
      <c r="D3922" s="50"/>
      <c r="E3922" s="51"/>
      <c r="F3922" s="51"/>
      <c r="G3922" s="51"/>
      <c r="H3922" s="52"/>
      <c r="I3922" s="53"/>
      <c r="J3922" s="52"/>
      <c r="K3922" s="53"/>
      <c r="L3922" s="52">
        <v>372.47000000000003</v>
      </c>
      <c r="M3922" s="1"/>
    </row>
    <row r="3923">
      <c r="A3923" s="49"/>
      <c r="B3923" s="49"/>
      <c r="C3923" s="49" t="s">
        <v>60</v>
      </c>
      <c r="D3923" s="50"/>
      <c r="E3923" s="51"/>
      <c r="F3923" s="51"/>
      <c r="G3923" s="51"/>
      <c r="H3923" s="52"/>
      <c r="I3923" s="53"/>
      <c r="J3923" s="52"/>
      <c r="K3923" s="53"/>
      <c r="L3923" s="52">
        <v>372.47000000000003</v>
      </c>
      <c r="M3923" s="1"/>
    </row>
    <row r="3924" ht="28.5">
      <c r="A3924" s="49"/>
      <c r="B3924" s="49" t="s">
        <v>655</v>
      </c>
      <c r="C3924" s="49" t="s">
        <v>656</v>
      </c>
      <c r="D3924" s="50" t="s">
        <v>63</v>
      </c>
      <c r="E3924" s="51">
        <v>89</v>
      </c>
      <c r="F3924" s="51"/>
      <c r="G3924" s="51">
        <v>89</v>
      </c>
      <c r="H3924" s="52"/>
      <c r="I3924" s="53"/>
      <c r="J3924" s="52"/>
      <c r="K3924" s="53"/>
      <c r="L3924" s="52">
        <v>331.5</v>
      </c>
      <c r="M3924" s="1"/>
    </row>
    <row r="3925" ht="28.5">
      <c r="A3925" s="64"/>
      <c r="B3925" s="64" t="s">
        <v>657</v>
      </c>
      <c r="C3925" s="64" t="s">
        <v>658</v>
      </c>
      <c r="D3925" s="59" t="s">
        <v>63</v>
      </c>
      <c r="E3925" s="61">
        <v>40</v>
      </c>
      <c r="F3925" s="61"/>
      <c r="G3925" s="61">
        <v>40</v>
      </c>
      <c r="H3925" s="65"/>
      <c r="I3925" s="66"/>
      <c r="J3925" s="65"/>
      <c r="K3925" s="66"/>
      <c r="L3925" s="65">
        <v>148.99000000000001</v>
      </c>
      <c r="M3925" s="1"/>
    </row>
    <row r="3926">
      <c r="C3926" s="67" t="s">
        <v>66</v>
      </c>
      <c r="D3926" s="67"/>
      <c r="E3926" s="67"/>
      <c r="F3926" s="67"/>
      <c r="G3926" s="67"/>
      <c r="H3926" s="67"/>
      <c r="I3926" s="68">
        <v>85296</v>
      </c>
      <c r="J3926" s="68"/>
      <c r="K3926" s="68">
        <v>852.96000000000004</v>
      </c>
      <c r="L3926" s="68"/>
      <c r="M3926" s="3">
        <f>K3926*1.0795</f>
        <v>920.77031999999997</v>
      </c>
      <c r="AD3926">
        <v>3.75</v>
      </c>
      <c r="AE3926">
        <v>1.6799999999999999</v>
      </c>
      <c r="AN3926" s="69">
        <v>852.96000000000004</v>
      </c>
      <c r="AO3926">
        <v>0</v>
      </c>
      <c r="AQ3926" t="s">
        <v>67</v>
      </c>
      <c r="AR3926" s="69">
        <v>372.47000000000003</v>
      </c>
      <c r="AT3926">
        <v>0</v>
      </c>
      <c r="AV3926" t="s">
        <v>67</v>
      </c>
      <c r="AW3926">
        <v>0</v>
      </c>
      <c r="AZ3926">
        <v>331.5</v>
      </c>
      <c r="BA3926">
        <v>148.99000000000001</v>
      </c>
      <c r="CD3926">
        <v>1</v>
      </c>
    </row>
    <row r="3927">
      <c r="M3927" s="1"/>
    </row>
    <row r="3928">
      <c r="M3928" s="1"/>
    </row>
    <row r="3929">
      <c r="M3929" s="1"/>
    </row>
    <row r="3930" ht="16.5">
      <c r="A3930" s="47" t="s">
        <v>667</v>
      </c>
      <c r="B3930" s="47"/>
      <c r="C3930" s="47"/>
      <c r="D3930" s="47"/>
      <c r="E3930" s="47"/>
      <c r="F3930" s="47"/>
      <c r="G3930" s="47"/>
      <c r="H3930" s="47"/>
      <c r="I3930" s="47"/>
      <c r="J3930" s="47"/>
      <c r="K3930" s="47"/>
      <c r="L3930" s="47"/>
      <c r="M3930" s="1"/>
    </row>
    <row r="3931" ht="28.5">
      <c r="A3931" s="48" t="s">
        <v>668</v>
      </c>
      <c r="B3931" s="49" t="s">
        <v>669</v>
      </c>
      <c r="C3931" s="49" t="s">
        <v>670</v>
      </c>
      <c r="D3931" s="50" t="s">
        <v>671</v>
      </c>
      <c r="E3931" s="51">
        <v>0.10000000000000001</v>
      </c>
      <c r="F3931" s="51"/>
      <c r="G3931" s="51">
        <v>0.10000000000000001</v>
      </c>
      <c r="H3931" s="52"/>
      <c r="I3931" s="53"/>
      <c r="J3931" s="52"/>
      <c r="K3931" s="53"/>
      <c r="L3931" s="52"/>
      <c r="M3931" s="1"/>
    </row>
    <row r="3932" ht="25.5">
      <c r="B3932" s="54" t="s">
        <v>672</v>
      </c>
      <c r="C3932" s="54" t="s">
        <v>673</v>
      </c>
      <c r="D3932" s="54"/>
      <c r="E3932" s="54"/>
      <c r="F3932" s="54"/>
      <c r="G3932" s="54"/>
      <c r="H3932" s="54"/>
      <c r="I3932" s="54"/>
      <c r="J3932" s="54"/>
      <c r="K3932" s="54"/>
      <c r="L3932" s="54"/>
      <c r="M3932" s="1"/>
      <c r="CW3932" s="70" t="s">
        <v>673</v>
      </c>
    </row>
    <row r="3933">
      <c r="A3933" s="55"/>
      <c r="B3933" s="51">
        <v>1</v>
      </c>
      <c r="C3933" s="55" t="s">
        <v>47</v>
      </c>
      <c r="D3933" s="50" t="s">
        <v>48</v>
      </c>
      <c r="E3933" s="56"/>
      <c r="F3933" s="51"/>
      <c r="G3933" s="51">
        <v>0.32640000000000002</v>
      </c>
      <c r="H3933" s="51"/>
      <c r="I3933" s="51"/>
      <c r="J3933" s="51"/>
      <c r="K3933" s="51"/>
      <c r="L3933" s="57">
        <v>136.19</v>
      </c>
      <c r="M3933" s="1"/>
    </row>
    <row r="3934">
      <c r="A3934" s="49"/>
      <c r="B3934" s="49" t="s">
        <v>674</v>
      </c>
      <c r="C3934" s="49" t="s">
        <v>675</v>
      </c>
      <c r="D3934" s="50" t="s">
        <v>48</v>
      </c>
      <c r="E3934" s="51">
        <v>5.4400000000000004</v>
      </c>
      <c r="F3934" s="51">
        <v>0.59999999999999998</v>
      </c>
      <c r="G3934" s="51">
        <v>0.32640000000000002</v>
      </c>
      <c r="H3934" s="52"/>
      <c r="I3934" s="53"/>
      <c r="J3934" s="52">
        <v>417.25</v>
      </c>
      <c r="K3934" s="53"/>
      <c r="L3934" s="52">
        <v>136.19</v>
      </c>
      <c r="M3934" s="1"/>
    </row>
    <row r="3935">
      <c r="A3935" s="55"/>
      <c r="B3935" s="51">
        <v>4</v>
      </c>
      <c r="C3935" s="55" t="s">
        <v>58</v>
      </c>
      <c r="D3935" s="50"/>
      <c r="E3935" s="56"/>
      <c r="F3935" s="51"/>
      <c r="G3935" s="51"/>
      <c r="H3935" s="51"/>
      <c r="I3935" s="51"/>
      <c r="J3935" s="51"/>
      <c r="K3935" s="51"/>
      <c r="L3935" s="57">
        <v>0</v>
      </c>
      <c r="M3935" s="1"/>
    </row>
    <row r="3936">
      <c r="A3936" s="49"/>
      <c r="B3936" s="49" t="s">
        <v>676</v>
      </c>
      <c r="C3936" s="64" t="s">
        <v>677</v>
      </c>
      <c r="D3936" s="59" t="s">
        <v>151</v>
      </c>
      <c r="E3936" s="61">
        <v>0.20000000000000001</v>
      </c>
      <c r="F3936" s="61">
        <v>0</v>
      </c>
      <c r="G3936" s="61">
        <v>0</v>
      </c>
      <c r="H3936" s="65"/>
      <c r="I3936" s="66"/>
      <c r="J3936" s="65"/>
      <c r="K3936" s="66"/>
      <c r="L3936" s="65"/>
      <c r="M3936" s="1"/>
    </row>
    <row r="3937">
      <c r="A3937" s="49"/>
      <c r="B3937" s="49"/>
      <c r="C3937" s="63" t="s">
        <v>59</v>
      </c>
      <c r="D3937" s="50"/>
      <c r="E3937" s="51"/>
      <c r="F3937" s="51"/>
      <c r="G3937" s="51"/>
      <c r="H3937" s="52"/>
      <c r="I3937" s="53"/>
      <c r="J3937" s="52"/>
      <c r="K3937" s="53"/>
      <c r="L3937" s="52">
        <v>136.19</v>
      </c>
      <c r="M3937" s="1"/>
    </row>
    <row r="3938">
      <c r="A3938" s="49"/>
      <c r="B3938" s="49"/>
      <c r="C3938" s="49" t="s">
        <v>60</v>
      </c>
      <c r="D3938" s="50"/>
      <c r="E3938" s="51"/>
      <c r="F3938" s="51"/>
      <c r="G3938" s="51"/>
      <c r="H3938" s="52"/>
      <c r="I3938" s="53"/>
      <c r="J3938" s="52"/>
      <c r="K3938" s="53"/>
      <c r="L3938" s="52">
        <v>136.19</v>
      </c>
      <c r="M3938" s="1"/>
    </row>
    <row r="3939" ht="28.5">
      <c r="A3939" s="49"/>
      <c r="B3939" s="49" t="s">
        <v>678</v>
      </c>
      <c r="C3939" s="49" t="s">
        <v>679</v>
      </c>
      <c r="D3939" s="50" t="s">
        <v>63</v>
      </c>
      <c r="E3939" s="51">
        <v>103</v>
      </c>
      <c r="F3939" s="51"/>
      <c r="G3939" s="51">
        <v>103</v>
      </c>
      <c r="H3939" s="52"/>
      <c r="I3939" s="53"/>
      <c r="J3939" s="52"/>
      <c r="K3939" s="53"/>
      <c r="L3939" s="52">
        <v>140.28</v>
      </c>
      <c r="M3939" s="1"/>
    </row>
    <row r="3940" ht="28.5">
      <c r="A3940" s="64"/>
      <c r="B3940" s="64" t="s">
        <v>680</v>
      </c>
      <c r="C3940" s="64" t="s">
        <v>681</v>
      </c>
      <c r="D3940" s="59" t="s">
        <v>63</v>
      </c>
      <c r="E3940" s="61">
        <v>72</v>
      </c>
      <c r="F3940" s="61"/>
      <c r="G3940" s="61">
        <v>72</v>
      </c>
      <c r="H3940" s="65"/>
      <c r="I3940" s="66"/>
      <c r="J3940" s="65"/>
      <c r="K3940" s="66"/>
      <c r="L3940" s="65">
        <v>98.060000000000002</v>
      </c>
      <c r="M3940" s="1"/>
    </row>
    <row r="3941">
      <c r="C3941" s="67" t="s">
        <v>66</v>
      </c>
      <c r="D3941" s="67"/>
      <c r="E3941" s="67"/>
      <c r="F3941" s="67"/>
      <c r="G3941" s="67"/>
      <c r="H3941" s="67"/>
      <c r="I3941" s="68">
        <v>3745.3000000000002</v>
      </c>
      <c r="J3941" s="68"/>
      <c r="K3941" s="68">
        <v>374.53000000000003</v>
      </c>
      <c r="L3941" s="68"/>
      <c r="M3941" s="3">
        <f>K3941*1.0795</f>
        <v>404.30513500000001</v>
      </c>
      <c r="AD3941">
        <v>42.979999999999997</v>
      </c>
      <c r="AE3941">
        <v>30.050000000000001</v>
      </c>
      <c r="AN3941" s="69">
        <v>374.53000000000003</v>
      </c>
      <c r="AO3941">
        <v>0</v>
      </c>
      <c r="AQ3941" t="s">
        <v>67</v>
      </c>
      <c r="AR3941" s="69">
        <v>136.19</v>
      </c>
      <c r="AT3941">
        <v>0</v>
      </c>
      <c r="AV3941" t="s">
        <v>67</v>
      </c>
      <c r="AW3941" s="69">
        <v>0</v>
      </c>
      <c r="AZ3941">
        <v>140.28</v>
      </c>
      <c r="BA3941">
        <v>98.060000000000002</v>
      </c>
      <c r="CD3941">
        <v>1</v>
      </c>
    </row>
    <row r="3942" ht="68.25">
      <c r="A3942" s="48" t="s">
        <v>682</v>
      </c>
      <c r="B3942" s="49" t="s">
        <v>683</v>
      </c>
      <c r="C3942" s="49" t="s">
        <v>684</v>
      </c>
      <c r="D3942" s="50" t="s">
        <v>685</v>
      </c>
      <c r="E3942" s="51">
        <v>0.01</v>
      </c>
      <c r="F3942" s="51"/>
      <c r="G3942" s="51">
        <v>0.01</v>
      </c>
      <c r="H3942" s="52"/>
      <c r="I3942" s="53"/>
      <c r="J3942" s="52"/>
      <c r="K3942" s="53"/>
      <c r="L3942" s="52"/>
      <c r="M3942" s="1"/>
    </row>
    <row r="3943">
      <c r="A3943" s="55"/>
      <c r="B3943" s="51">
        <v>1</v>
      </c>
      <c r="C3943" s="55" t="s">
        <v>47</v>
      </c>
      <c r="D3943" s="50" t="s">
        <v>48</v>
      </c>
      <c r="E3943" s="56"/>
      <c r="F3943" s="51"/>
      <c r="G3943" s="51">
        <v>0.25979999999999998</v>
      </c>
      <c r="H3943" s="51"/>
      <c r="I3943" s="51"/>
      <c r="J3943" s="51"/>
      <c r="K3943" s="51"/>
      <c r="L3943" s="57">
        <v>111.23</v>
      </c>
      <c r="M3943" s="1"/>
    </row>
    <row r="3944">
      <c r="A3944" s="49"/>
      <c r="B3944" s="49" t="s">
        <v>686</v>
      </c>
      <c r="C3944" s="49" t="s">
        <v>687</v>
      </c>
      <c r="D3944" s="50" t="s">
        <v>48</v>
      </c>
      <c r="E3944" s="51">
        <v>25.98</v>
      </c>
      <c r="F3944" s="51"/>
      <c r="G3944" s="51">
        <v>0.25979999999999998</v>
      </c>
      <c r="H3944" s="52"/>
      <c r="I3944" s="53"/>
      <c r="J3944" s="52">
        <v>428.12</v>
      </c>
      <c r="K3944" s="53"/>
      <c r="L3944" s="52">
        <v>111.23</v>
      </c>
      <c r="M3944" s="1"/>
    </row>
    <row r="3945">
      <c r="A3945" s="55"/>
      <c r="B3945" s="51">
        <v>2</v>
      </c>
      <c r="C3945" s="55" t="s">
        <v>51</v>
      </c>
      <c r="D3945" s="50"/>
      <c r="E3945" s="56"/>
      <c r="F3945" s="51"/>
      <c r="G3945" s="51"/>
      <c r="H3945" s="51"/>
      <c r="I3945" s="51"/>
      <c r="J3945" s="51"/>
      <c r="K3945" s="51"/>
      <c r="L3945" s="57">
        <v>15.76</v>
      </c>
      <c r="M3945" s="1"/>
    </row>
    <row r="3946">
      <c r="A3946" s="55"/>
      <c r="B3946" s="51"/>
      <c r="C3946" s="55" t="s">
        <v>52</v>
      </c>
      <c r="D3946" s="50" t="s">
        <v>48</v>
      </c>
      <c r="E3946" s="56"/>
      <c r="F3946" s="51"/>
      <c r="G3946" s="51">
        <v>0.0109</v>
      </c>
      <c r="H3946" s="51"/>
      <c r="I3946" s="51"/>
      <c r="J3946" s="51"/>
      <c r="K3946" s="51"/>
      <c r="L3946" s="57">
        <v>5.8799999999999999</v>
      </c>
      <c r="M3946" s="1"/>
      <c r="CE3946">
        <v>1</v>
      </c>
    </row>
    <row r="3947" ht="28.5">
      <c r="A3947" s="49"/>
      <c r="B3947" s="49" t="s">
        <v>688</v>
      </c>
      <c r="C3947" s="49" t="s">
        <v>689</v>
      </c>
      <c r="D3947" s="50" t="s">
        <v>55</v>
      </c>
      <c r="E3947" s="51">
        <v>1.0900000000000001</v>
      </c>
      <c r="F3947" s="51"/>
      <c r="G3947" s="51">
        <v>0.0109</v>
      </c>
      <c r="H3947" s="52"/>
      <c r="I3947" s="53"/>
      <c r="J3947" s="52">
        <v>1446.3099999999999</v>
      </c>
      <c r="K3947" s="53"/>
      <c r="L3947" s="52">
        <v>15.76</v>
      </c>
      <c r="M3947" s="1"/>
    </row>
    <row r="3948" ht="28.5">
      <c r="A3948" s="49"/>
      <c r="B3948" s="49" t="s">
        <v>690</v>
      </c>
      <c r="C3948" s="49" t="s">
        <v>691</v>
      </c>
      <c r="D3948" s="50" t="s">
        <v>48</v>
      </c>
      <c r="E3948" s="51">
        <v>1.0900000000000001</v>
      </c>
      <c r="F3948" s="51"/>
      <c r="G3948" s="51">
        <v>0.0109</v>
      </c>
      <c r="H3948" s="52"/>
      <c r="I3948" s="53"/>
      <c r="J3948" s="52">
        <v>539.69000000000005</v>
      </c>
      <c r="K3948" s="53"/>
      <c r="L3948" s="52">
        <v>5.8799999999999999</v>
      </c>
      <c r="M3948" s="1"/>
      <c r="CE3948">
        <v>1</v>
      </c>
    </row>
    <row r="3949">
      <c r="A3949" s="55"/>
      <c r="B3949" s="51">
        <v>4</v>
      </c>
      <c r="C3949" s="55" t="s">
        <v>58</v>
      </c>
      <c r="D3949" s="50"/>
      <c r="E3949" s="56"/>
      <c r="F3949" s="51"/>
      <c r="G3949" s="51"/>
      <c r="H3949" s="51"/>
      <c r="I3949" s="51"/>
      <c r="J3949" s="51"/>
      <c r="K3949" s="51"/>
      <c r="L3949" s="57">
        <v>0</v>
      </c>
      <c r="M3949" s="1"/>
    </row>
    <row r="3950">
      <c r="A3950" s="49"/>
      <c r="B3950" s="49" t="s">
        <v>692</v>
      </c>
      <c r="C3950" s="49" t="s">
        <v>693</v>
      </c>
      <c r="D3950" s="50" t="s">
        <v>694</v>
      </c>
      <c r="E3950" s="51">
        <v>4</v>
      </c>
      <c r="F3950" s="51">
        <v>0</v>
      </c>
      <c r="G3950" s="51">
        <v>0</v>
      </c>
      <c r="H3950" s="52">
        <v>35.710000000000001</v>
      </c>
      <c r="I3950" s="53">
        <v>0.89000000000000001</v>
      </c>
      <c r="J3950" s="52">
        <v>31.780000000000001</v>
      </c>
      <c r="K3950" s="53"/>
      <c r="L3950" s="52">
        <v>0</v>
      </c>
      <c r="M3950" s="1"/>
    </row>
    <row r="3951" ht="57">
      <c r="A3951" s="49"/>
      <c r="B3951" s="49" t="s">
        <v>695</v>
      </c>
      <c r="C3951" s="49" t="s">
        <v>696</v>
      </c>
      <c r="D3951" s="50" t="s">
        <v>694</v>
      </c>
      <c r="E3951" s="51">
        <v>0.37</v>
      </c>
      <c r="F3951" s="51">
        <v>0</v>
      </c>
      <c r="G3951" s="51">
        <v>0</v>
      </c>
      <c r="H3951" s="52">
        <v>7555</v>
      </c>
      <c r="I3951" s="53">
        <v>1.5900000000000001</v>
      </c>
      <c r="J3951" s="52">
        <v>12012.450000000001</v>
      </c>
      <c r="K3951" s="53"/>
      <c r="L3951" s="52">
        <v>0</v>
      </c>
      <c r="M3951" s="1"/>
    </row>
    <row r="3952">
      <c r="A3952" s="49"/>
      <c r="B3952" s="49" t="s">
        <v>697</v>
      </c>
      <c r="C3952" s="64" t="s">
        <v>698</v>
      </c>
      <c r="D3952" s="59" t="s">
        <v>192</v>
      </c>
      <c r="E3952" s="61">
        <v>20</v>
      </c>
      <c r="F3952" s="61">
        <v>0</v>
      </c>
      <c r="G3952" s="61">
        <v>0</v>
      </c>
      <c r="H3952" s="65">
        <v>131.86000000000001</v>
      </c>
      <c r="I3952" s="66">
        <v>1.46</v>
      </c>
      <c r="J3952" s="65">
        <v>192.52000000000001</v>
      </c>
      <c r="K3952" s="66"/>
      <c r="L3952" s="65">
        <v>0</v>
      </c>
      <c r="M3952" s="1"/>
    </row>
    <row r="3953">
      <c r="A3953" s="49"/>
      <c r="B3953" s="49"/>
      <c r="C3953" s="63" t="s">
        <v>59</v>
      </c>
      <c r="D3953" s="50"/>
      <c r="E3953" s="51"/>
      <c r="F3953" s="51"/>
      <c r="G3953" s="51"/>
      <c r="H3953" s="52"/>
      <c r="I3953" s="53"/>
      <c r="J3953" s="52"/>
      <c r="K3953" s="53"/>
      <c r="L3953" s="52">
        <v>132.87</v>
      </c>
      <c r="M3953" s="1"/>
    </row>
    <row r="3954">
      <c r="A3954" s="49"/>
      <c r="B3954" s="49"/>
      <c r="C3954" s="49" t="s">
        <v>60</v>
      </c>
      <c r="D3954" s="50"/>
      <c r="E3954" s="51"/>
      <c r="F3954" s="51"/>
      <c r="G3954" s="51"/>
      <c r="H3954" s="52"/>
      <c r="I3954" s="53"/>
      <c r="J3954" s="52"/>
      <c r="K3954" s="53"/>
      <c r="L3954" s="52">
        <v>117.11</v>
      </c>
      <c r="M3954" s="1"/>
    </row>
    <row r="3955" ht="28.5">
      <c r="A3955" s="49"/>
      <c r="B3955" s="49" t="s">
        <v>678</v>
      </c>
      <c r="C3955" s="49" t="s">
        <v>679</v>
      </c>
      <c r="D3955" s="50" t="s">
        <v>63</v>
      </c>
      <c r="E3955" s="51">
        <v>103</v>
      </c>
      <c r="F3955" s="51"/>
      <c r="G3955" s="51">
        <v>103</v>
      </c>
      <c r="H3955" s="52"/>
      <c r="I3955" s="53"/>
      <c r="J3955" s="52"/>
      <c r="K3955" s="53"/>
      <c r="L3955" s="52">
        <v>120.62</v>
      </c>
      <c r="M3955" s="1"/>
    </row>
    <row r="3956" ht="28.5">
      <c r="A3956" s="64"/>
      <c r="B3956" s="64" t="s">
        <v>680</v>
      </c>
      <c r="C3956" s="64" t="s">
        <v>681</v>
      </c>
      <c r="D3956" s="59" t="s">
        <v>63</v>
      </c>
      <c r="E3956" s="61">
        <v>72</v>
      </c>
      <c r="F3956" s="61"/>
      <c r="G3956" s="61">
        <v>72</v>
      </c>
      <c r="H3956" s="65"/>
      <c r="I3956" s="66"/>
      <c r="J3956" s="65"/>
      <c r="K3956" s="66"/>
      <c r="L3956" s="65">
        <v>84.319999999999993</v>
      </c>
      <c r="M3956" s="1"/>
    </row>
    <row r="3957">
      <c r="C3957" s="67" t="s">
        <v>66</v>
      </c>
      <c r="D3957" s="67"/>
      <c r="E3957" s="67"/>
      <c r="F3957" s="67"/>
      <c r="G3957" s="67"/>
      <c r="H3957" s="67"/>
      <c r="I3957" s="68">
        <v>33781</v>
      </c>
      <c r="J3957" s="68"/>
      <c r="K3957" s="68">
        <v>337.81</v>
      </c>
      <c r="L3957" s="68"/>
      <c r="M3957" s="3">
        <f>K3957*1.0795</f>
        <v>364.66589499999998</v>
      </c>
      <c r="AD3957">
        <v>9.9700000000000006</v>
      </c>
      <c r="AE3957">
        <v>6.9699999999999998</v>
      </c>
      <c r="AN3957" s="69">
        <v>337.81</v>
      </c>
      <c r="AO3957" s="69">
        <v>15.76</v>
      </c>
      <c r="AQ3957" t="s">
        <v>67</v>
      </c>
      <c r="AR3957" s="69">
        <v>111.23</v>
      </c>
      <c r="AT3957" s="69">
        <v>5.8799999999999999</v>
      </c>
      <c r="AV3957" t="s">
        <v>67</v>
      </c>
      <c r="AW3957" s="69">
        <v>0</v>
      </c>
      <c r="AZ3957">
        <v>120.62</v>
      </c>
      <c r="BA3957">
        <v>84.319999999999993</v>
      </c>
      <c r="CD3957">
        <v>1</v>
      </c>
    </row>
    <row r="3958" ht="54">
      <c r="A3958" s="48" t="s">
        <v>699</v>
      </c>
      <c r="B3958" s="49" t="s">
        <v>700</v>
      </c>
      <c r="C3958" s="49" t="s">
        <v>701</v>
      </c>
      <c r="D3958" s="50" t="s">
        <v>685</v>
      </c>
      <c r="E3958" s="51">
        <v>0.01</v>
      </c>
      <c r="F3958" s="51"/>
      <c r="G3958" s="51">
        <v>0.01</v>
      </c>
      <c r="H3958" s="52"/>
      <c r="I3958" s="53"/>
      <c r="J3958" s="52"/>
      <c r="K3958" s="53"/>
      <c r="L3958" s="52"/>
      <c r="M3958" s="1"/>
    </row>
    <row r="3959">
      <c r="A3959" s="55"/>
      <c r="B3959" s="51">
        <v>1</v>
      </c>
      <c r="C3959" s="55" t="s">
        <v>47</v>
      </c>
      <c r="D3959" s="50" t="s">
        <v>48</v>
      </c>
      <c r="E3959" s="56"/>
      <c r="F3959" s="51"/>
      <c r="G3959" s="51">
        <v>0.052999999999999999</v>
      </c>
      <c r="H3959" s="51"/>
      <c r="I3959" s="51"/>
      <c r="J3959" s="51"/>
      <c r="K3959" s="51"/>
      <c r="L3959" s="57">
        <v>27.960000000000001</v>
      </c>
      <c r="M3959" s="1"/>
    </row>
    <row r="3960">
      <c r="A3960" s="49"/>
      <c r="B3960" s="49" t="s">
        <v>702</v>
      </c>
      <c r="C3960" s="49" t="s">
        <v>703</v>
      </c>
      <c r="D3960" s="50" t="s">
        <v>48</v>
      </c>
      <c r="E3960" s="51">
        <v>5.2999999999999998</v>
      </c>
      <c r="F3960" s="51"/>
      <c r="G3960" s="51">
        <v>0.052999999999999999</v>
      </c>
      <c r="H3960" s="52"/>
      <c r="I3960" s="53"/>
      <c r="J3960" s="52">
        <v>527.60000000000002</v>
      </c>
      <c r="K3960" s="53"/>
      <c r="L3960" s="52">
        <v>27.960000000000001</v>
      </c>
      <c r="M3960" s="1"/>
    </row>
    <row r="3961">
      <c r="A3961" s="55"/>
      <c r="B3961" s="51">
        <v>2</v>
      </c>
      <c r="C3961" s="55" t="s">
        <v>51</v>
      </c>
      <c r="D3961" s="50"/>
      <c r="E3961" s="56"/>
      <c r="F3961" s="51"/>
      <c r="G3961" s="51"/>
      <c r="H3961" s="51"/>
      <c r="I3961" s="51"/>
      <c r="J3961" s="51"/>
      <c r="K3961" s="51"/>
      <c r="L3961" s="57">
        <v>25.029999999999994</v>
      </c>
      <c r="M3961" s="1"/>
    </row>
    <row r="3962">
      <c r="A3962" s="55"/>
      <c r="B3962" s="51"/>
      <c r="C3962" s="55" t="s">
        <v>52</v>
      </c>
      <c r="D3962" s="50" t="s">
        <v>48</v>
      </c>
      <c r="E3962" s="56"/>
      <c r="F3962" s="51"/>
      <c r="G3962" s="51">
        <v>0.039</v>
      </c>
      <c r="H3962" s="51"/>
      <c r="I3962" s="51"/>
      <c r="J3962" s="51"/>
      <c r="K3962" s="51"/>
      <c r="L3962" s="57">
        <v>21.050000000000001</v>
      </c>
      <c r="M3962" s="1"/>
      <c r="CE3962">
        <v>1</v>
      </c>
    </row>
    <row r="3963" ht="28.5">
      <c r="A3963" s="49"/>
      <c r="B3963" s="49" t="s">
        <v>704</v>
      </c>
      <c r="C3963" s="49" t="s">
        <v>705</v>
      </c>
      <c r="D3963" s="50" t="s">
        <v>55</v>
      </c>
      <c r="E3963" s="51">
        <v>3.8999999999999999</v>
      </c>
      <c r="F3963" s="51"/>
      <c r="G3963" s="51">
        <v>0.039</v>
      </c>
      <c r="H3963" s="52"/>
      <c r="I3963" s="53"/>
      <c r="J3963" s="52">
        <v>641.70000000000005</v>
      </c>
      <c r="K3963" s="53"/>
      <c r="L3963" s="52">
        <v>25.030000000000001</v>
      </c>
      <c r="M3963" s="1"/>
    </row>
    <row r="3964" ht="28.5">
      <c r="A3964" s="49"/>
      <c r="B3964" s="49" t="s">
        <v>690</v>
      </c>
      <c r="C3964" s="49" t="s">
        <v>691</v>
      </c>
      <c r="D3964" s="50" t="s">
        <v>48</v>
      </c>
      <c r="E3964" s="51">
        <v>3.8999999999999999</v>
      </c>
      <c r="F3964" s="51"/>
      <c r="G3964" s="51">
        <v>0.039</v>
      </c>
      <c r="H3964" s="52"/>
      <c r="I3964" s="53"/>
      <c r="J3964" s="52">
        <v>539.69000000000005</v>
      </c>
      <c r="K3964" s="53"/>
      <c r="L3964" s="52">
        <v>21.050000000000001</v>
      </c>
      <c r="M3964" s="1"/>
      <c r="CE3964">
        <v>1</v>
      </c>
    </row>
    <row r="3965">
      <c r="A3965" s="55"/>
      <c r="B3965" s="51">
        <v>4</v>
      </c>
      <c r="C3965" s="58" t="s">
        <v>58</v>
      </c>
      <c r="D3965" s="59"/>
      <c r="E3965" s="60"/>
      <c r="F3965" s="61"/>
      <c r="G3965" s="61"/>
      <c r="H3965" s="61"/>
      <c r="I3965" s="61"/>
      <c r="J3965" s="61"/>
      <c r="K3965" s="61"/>
      <c r="L3965" s="62">
        <v>0</v>
      </c>
      <c r="M3965" s="1"/>
    </row>
    <row r="3966">
      <c r="A3966" s="49"/>
      <c r="B3966" s="49"/>
      <c r="C3966" s="63" t="s">
        <v>59</v>
      </c>
      <c r="D3966" s="50"/>
      <c r="E3966" s="51"/>
      <c r="F3966" s="51"/>
      <c r="G3966" s="51"/>
      <c r="H3966" s="52"/>
      <c r="I3966" s="53"/>
      <c r="J3966" s="52"/>
      <c r="K3966" s="53"/>
      <c r="L3966" s="52">
        <v>74.039999999999992</v>
      </c>
      <c r="M3966" s="1"/>
    </row>
    <row r="3967">
      <c r="A3967" s="49"/>
      <c r="B3967" s="49"/>
      <c r="C3967" s="49" t="s">
        <v>60</v>
      </c>
      <c r="D3967" s="50"/>
      <c r="E3967" s="51"/>
      <c r="F3967" s="51"/>
      <c r="G3967" s="51"/>
      <c r="H3967" s="52"/>
      <c r="I3967" s="53"/>
      <c r="J3967" s="52"/>
      <c r="K3967" s="53"/>
      <c r="L3967" s="52">
        <v>49.010000000000005</v>
      </c>
      <c r="M3967" s="1"/>
    </row>
    <row r="3968" ht="28.5">
      <c r="A3968" s="49"/>
      <c r="B3968" s="49" t="s">
        <v>706</v>
      </c>
      <c r="C3968" s="49" t="s">
        <v>707</v>
      </c>
      <c r="D3968" s="50" t="s">
        <v>63</v>
      </c>
      <c r="E3968" s="51">
        <v>97</v>
      </c>
      <c r="F3968" s="51"/>
      <c r="G3968" s="51">
        <v>97</v>
      </c>
      <c r="H3968" s="52"/>
      <c r="I3968" s="53"/>
      <c r="J3968" s="52"/>
      <c r="K3968" s="53"/>
      <c r="L3968" s="52">
        <v>47.539999999999999</v>
      </c>
      <c r="M3968" s="1"/>
    </row>
    <row r="3969" ht="28.5">
      <c r="A3969" s="64"/>
      <c r="B3969" s="64" t="s">
        <v>708</v>
      </c>
      <c r="C3969" s="64" t="s">
        <v>709</v>
      </c>
      <c r="D3969" s="59" t="s">
        <v>63</v>
      </c>
      <c r="E3969" s="61">
        <v>51</v>
      </c>
      <c r="F3969" s="61"/>
      <c r="G3969" s="61">
        <v>51</v>
      </c>
      <c r="H3969" s="65"/>
      <c r="I3969" s="66"/>
      <c r="J3969" s="65"/>
      <c r="K3969" s="66"/>
      <c r="L3969" s="65">
        <v>25</v>
      </c>
      <c r="M3969" s="1"/>
    </row>
    <row r="3970">
      <c r="C3970" s="67" t="s">
        <v>66</v>
      </c>
      <c r="D3970" s="67"/>
      <c r="E3970" s="67"/>
      <c r="F3970" s="67"/>
      <c r="G3970" s="67"/>
      <c r="H3970" s="67"/>
      <c r="I3970" s="68">
        <v>14658.000000000002</v>
      </c>
      <c r="J3970" s="68"/>
      <c r="K3970" s="68">
        <v>146.58000000000001</v>
      </c>
      <c r="L3970" s="68"/>
      <c r="M3970" s="3">
        <f>K3970*1.0795</f>
        <v>158.23311000000001</v>
      </c>
      <c r="AD3970">
        <v>10.359999999999999</v>
      </c>
      <c r="AE3970">
        <v>5.4500000000000002</v>
      </c>
      <c r="AN3970" s="69">
        <v>146.58000000000001</v>
      </c>
      <c r="AO3970" s="69">
        <v>25.029999999999994</v>
      </c>
      <c r="AQ3970" t="s">
        <v>67</v>
      </c>
      <c r="AR3970" s="69">
        <v>27.960000000000001</v>
      </c>
      <c r="AT3970" s="69">
        <v>21.050000000000001</v>
      </c>
      <c r="AV3970" t="s">
        <v>67</v>
      </c>
      <c r="AW3970" s="69">
        <v>0</v>
      </c>
      <c r="AZ3970">
        <v>47.539999999999999</v>
      </c>
      <c r="BA3970">
        <v>25</v>
      </c>
      <c r="CD3970">
        <v>2</v>
      </c>
    </row>
    <row r="3971" ht="54">
      <c r="A3971" s="48" t="s">
        <v>710</v>
      </c>
      <c r="B3971" s="49" t="s">
        <v>711</v>
      </c>
      <c r="C3971" s="49" t="s">
        <v>712</v>
      </c>
      <c r="D3971" s="50" t="s">
        <v>685</v>
      </c>
      <c r="E3971" s="51">
        <v>0.01</v>
      </c>
      <c r="F3971" s="51"/>
      <c r="G3971" s="51">
        <v>0.01</v>
      </c>
      <c r="H3971" s="52"/>
      <c r="I3971" s="53"/>
      <c r="J3971" s="52"/>
      <c r="K3971" s="53"/>
      <c r="L3971" s="52"/>
      <c r="M3971" s="1"/>
    </row>
    <row r="3972">
      <c r="C3972" s="7" t="s">
        <v>713</v>
      </c>
      <c r="M3972" s="1"/>
    </row>
    <row r="3973">
      <c r="A3973" s="55"/>
      <c r="B3973" s="51">
        <v>1</v>
      </c>
      <c r="C3973" s="55" t="s">
        <v>47</v>
      </c>
      <c r="D3973" s="50" t="s">
        <v>48</v>
      </c>
      <c r="E3973" s="56"/>
      <c r="F3973" s="51"/>
      <c r="G3973" s="51">
        <v>0.0047999999999999996</v>
      </c>
      <c r="H3973" s="51"/>
      <c r="I3973" s="51"/>
      <c r="J3973" s="51"/>
      <c r="K3973" s="51"/>
      <c r="L3973" s="57">
        <v>2.1699999999999999</v>
      </c>
      <c r="M3973" s="1"/>
    </row>
    <row r="3974">
      <c r="A3974" s="49"/>
      <c r="B3974" s="49" t="s">
        <v>714</v>
      </c>
      <c r="C3974" s="49" t="s">
        <v>715</v>
      </c>
      <c r="D3974" s="50" t="s">
        <v>48</v>
      </c>
      <c r="E3974" s="51">
        <v>0.47999999999999998</v>
      </c>
      <c r="F3974" s="51"/>
      <c r="G3974" s="51">
        <v>0.0047999999999999996</v>
      </c>
      <c r="H3974" s="52"/>
      <c r="I3974" s="53"/>
      <c r="J3974" s="52">
        <v>451.07999999999998</v>
      </c>
      <c r="K3974" s="53"/>
      <c r="L3974" s="52">
        <v>2.1699999999999999</v>
      </c>
      <c r="M3974" s="1"/>
    </row>
    <row r="3975">
      <c r="A3975" s="55"/>
      <c r="B3975" s="51">
        <v>2</v>
      </c>
      <c r="C3975" s="55" t="s">
        <v>51</v>
      </c>
      <c r="D3975" s="50"/>
      <c r="E3975" s="56"/>
      <c r="F3975" s="51"/>
      <c r="G3975" s="51"/>
      <c r="H3975" s="51"/>
      <c r="I3975" s="51"/>
      <c r="J3975" s="51"/>
      <c r="K3975" s="51"/>
      <c r="L3975" s="57">
        <v>0.12999999999999998</v>
      </c>
      <c r="M3975" s="1"/>
    </row>
    <row r="3976">
      <c r="A3976" s="55"/>
      <c r="B3976" s="51"/>
      <c r="C3976" s="55" t="s">
        <v>52</v>
      </c>
      <c r="D3976" s="50" t="s">
        <v>48</v>
      </c>
      <c r="E3976" s="56"/>
      <c r="F3976" s="51"/>
      <c r="G3976" s="51">
        <v>0.00020000000000000001</v>
      </c>
      <c r="H3976" s="51"/>
      <c r="I3976" s="51"/>
      <c r="J3976" s="51"/>
      <c r="K3976" s="51"/>
      <c r="L3976" s="57">
        <v>0.11</v>
      </c>
      <c r="M3976" s="1"/>
      <c r="CE3976">
        <v>1</v>
      </c>
    </row>
    <row r="3977" ht="28.5">
      <c r="A3977" s="49"/>
      <c r="B3977" s="49" t="s">
        <v>704</v>
      </c>
      <c r="C3977" s="49" t="s">
        <v>705</v>
      </c>
      <c r="D3977" s="50" t="s">
        <v>55</v>
      </c>
      <c r="E3977" s="51">
        <v>0.02</v>
      </c>
      <c r="F3977" s="51"/>
      <c r="G3977" s="51">
        <v>0.00020000000000000001</v>
      </c>
      <c r="H3977" s="52"/>
      <c r="I3977" s="53"/>
      <c r="J3977" s="52">
        <v>641.70000000000005</v>
      </c>
      <c r="K3977" s="53"/>
      <c r="L3977" s="52">
        <v>0.13</v>
      </c>
      <c r="M3977" s="1"/>
    </row>
    <row r="3978" ht="28.5">
      <c r="A3978" s="49"/>
      <c r="B3978" s="49" t="s">
        <v>690</v>
      </c>
      <c r="C3978" s="49" t="s">
        <v>691</v>
      </c>
      <c r="D3978" s="50" t="s">
        <v>48</v>
      </c>
      <c r="E3978" s="51">
        <v>0.02</v>
      </c>
      <c r="F3978" s="51"/>
      <c r="G3978" s="51">
        <v>0.00020000000000000001</v>
      </c>
      <c r="H3978" s="52"/>
      <c r="I3978" s="53"/>
      <c r="J3978" s="52">
        <v>539.69000000000005</v>
      </c>
      <c r="K3978" s="53"/>
      <c r="L3978" s="52">
        <v>0.11</v>
      </c>
      <c r="M3978" s="1"/>
      <c r="CE3978">
        <v>1</v>
      </c>
    </row>
    <row r="3979">
      <c r="A3979" s="55"/>
      <c r="B3979" s="51">
        <v>4</v>
      </c>
      <c r="C3979" s="58" t="s">
        <v>58</v>
      </c>
      <c r="D3979" s="59"/>
      <c r="E3979" s="60"/>
      <c r="F3979" s="61"/>
      <c r="G3979" s="61"/>
      <c r="H3979" s="61"/>
      <c r="I3979" s="61"/>
      <c r="J3979" s="61"/>
      <c r="K3979" s="61"/>
      <c r="L3979" s="62">
        <v>0</v>
      </c>
      <c r="M3979" s="1"/>
    </row>
    <row r="3980">
      <c r="A3980" s="49"/>
      <c r="B3980" s="49"/>
      <c r="C3980" s="63" t="s">
        <v>59</v>
      </c>
      <c r="D3980" s="50"/>
      <c r="E3980" s="51"/>
      <c r="F3980" s="51"/>
      <c r="G3980" s="51"/>
      <c r="H3980" s="52"/>
      <c r="I3980" s="53"/>
      <c r="J3980" s="52"/>
      <c r="K3980" s="53"/>
      <c r="L3980" s="52">
        <v>2.4099999999999997</v>
      </c>
      <c r="M3980" s="1"/>
    </row>
    <row r="3981">
      <c r="A3981" s="49"/>
      <c r="B3981" s="49"/>
      <c r="C3981" s="49" t="s">
        <v>60</v>
      </c>
      <c r="D3981" s="50"/>
      <c r="E3981" s="51"/>
      <c r="F3981" s="51"/>
      <c r="G3981" s="51"/>
      <c r="H3981" s="52"/>
      <c r="I3981" s="53"/>
      <c r="J3981" s="52"/>
      <c r="K3981" s="53"/>
      <c r="L3981" s="52">
        <v>2.2799999999999998</v>
      </c>
      <c r="M3981" s="1"/>
    </row>
    <row r="3982" ht="28.5">
      <c r="A3982" s="49"/>
      <c r="B3982" s="49" t="s">
        <v>706</v>
      </c>
      <c r="C3982" s="49" t="s">
        <v>707</v>
      </c>
      <c r="D3982" s="50" t="s">
        <v>63</v>
      </c>
      <c r="E3982" s="51">
        <v>97</v>
      </c>
      <c r="F3982" s="51"/>
      <c r="G3982" s="51">
        <v>97</v>
      </c>
      <c r="H3982" s="52"/>
      <c r="I3982" s="53"/>
      <c r="J3982" s="52"/>
      <c r="K3982" s="53"/>
      <c r="L3982" s="52">
        <v>2.21</v>
      </c>
      <c r="M3982" s="1"/>
    </row>
    <row r="3983" ht="28.5">
      <c r="A3983" s="64"/>
      <c r="B3983" s="64" t="s">
        <v>708</v>
      </c>
      <c r="C3983" s="64" t="s">
        <v>709</v>
      </c>
      <c r="D3983" s="59" t="s">
        <v>63</v>
      </c>
      <c r="E3983" s="61">
        <v>51</v>
      </c>
      <c r="F3983" s="61"/>
      <c r="G3983" s="61">
        <v>51</v>
      </c>
      <c r="H3983" s="65"/>
      <c r="I3983" s="66"/>
      <c r="J3983" s="65"/>
      <c r="K3983" s="66"/>
      <c r="L3983" s="65">
        <v>1.1599999999999999</v>
      </c>
      <c r="M3983" s="1"/>
    </row>
    <row r="3984">
      <c r="C3984" s="67" t="s">
        <v>66</v>
      </c>
      <c r="D3984" s="67"/>
      <c r="E3984" s="67"/>
      <c r="F3984" s="67"/>
      <c r="G3984" s="67"/>
      <c r="H3984" s="67"/>
      <c r="I3984" s="68">
        <v>578</v>
      </c>
      <c r="J3984" s="68"/>
      <c r="K3984" s="68">
        <v>5.7800000000000002</v>
      </c>
      <c r="L3984" s="68"/>
      <c r="M3984" s="3">
        <f>K3984*1.0795</f>
        <v>6.2395100000000001</v>
      </c>
      <c r="AD3984">
        <v>9.6099999999999994</v>
      </c>
      <c r="AE3984">
        <v>5.0499999999999998</v>
      </c>
      <c r="AN3984" s="69">
        <v>5.7800000000000002</v>
      </c>
      <c r="AO3984" s="69">
        <v>0.12999999999999998</v>
      </c>
      <c r="AQ3984" t="s">
        <v>67</v>
      </c>
      <c r="AR3984" s="69">
        <v>2.1699999999999999</v>
      </c>
      <c r="AT3984" s="69">
        <v>0.11</v>
      </c>
      <c r="AV3984" t="s">
        <v>67</v>
      </c>
      <c r="AW3984" s="69">
        <v>0</v>
      </c>
      <c r="AZ3984">
        <v>2.21</v>
      </c>
      <c r="BA3984">
        <v>1.1599999999999999</v>
      </c>
      <c r="CD3984">
        <v>2</v>
      </c>
    </row>
    <row r="3985" ht="28.5">
      <c r="A3985" s="71" t="s">
        <v>716</v>
      </c>
      <c r="B3985" s="64" t="s">
        <v>717</v>
      </c>
      <c r="C3985" s="64" t="s">
        <v>718</v>
      </c>
      <c r="D3985" s="59" t="s">
        <v>719</v>
      </c>
      <c r="E3985" s="61">
        <v>1</v>
      </c>
      <c r="F3985" s="61"/>
      <c r="G3985" s="61">
        <v>1</v>
      </c>
      <c r="H3985" s="65">
        <v>194.81999999999999</v>
      </c>
      <c r="I3985" s="66"/>
      <c r="J3985" s="65"/>
      <c r="K3985" s="66"/>
      <c r="L3985" s="65">
        <v>194.81999999999999</v>
      </c>
      <c r="M3985" s="1"/>
    </row>
    <row r="3986">
      <c r="C3986" s="67" t="s">
        <v>66</v>
      </c>
      <c r="D3986" s="67"/>
      <c r="E3986" s="67"/>
      <c r="F3986" s="67"/>
      <c r="G3986" s="67"/>
      <c r="H3986" s="67"/>
      <c r="I3986" s="68">
        <v>194.81999999999999</v>
      </c>
      <c r="J3986" s="68"/>
      <c r="K3986" s="68">
        <v>194.81999999999999</v>
      </c>
      <c r="L3986" s="68"/>
      <c r="M3986" s="3">
        <f>K3986*1.0795</f>
        <v>210.30818999999997</v>
      </c>
      <c r="AD3986">
        <v>0</v>
      </c>
      <c r="AE3986">
        <v>0</v>
      </c>
      <c r="AN3986" s="69">
        <v>194.81999999999999</v>
      </c>
      <c r="AO3986">
        <v>0</v>
      </c>
      <c r="AQ3986" t="s">
        <v>67</v>
      </c>
      <c r="AR3986">
        <v>0</v>
      </c>
      <c r="AT3986">
        <v>0</v>
      </c>
      <c r="AV3986" t="s">
        <v>67</v>
      </c>
      <c r="AW3986" s="69">
        <v>194.81999999999999</v>
      </c>
      <c r="AZ3986">
        <v>0</v>
      </c>
      <c r="BA3986">
        <v>0</v>
      </c>
      <c r="CD3986">
        <v>1</v>
      </c>
    </row>
    <row r="3987" ht="54">
      <c r="A3987" s="48" t="s">
        <v>720</v>
      </c>
      <c r="B3987" s="49" t="s">
        <v>721</v>
      </c>
      <c r="C3987" s="49" t="s">
        <v>722</v>
      </c>
      <c r="D3987" s="50" t="s">
        <v>252</v>
      </c>
      <c r="E3987" s="51">
        <v>1</v>
      </c>
      <c r="F3987" s="51"/>
      <c r="G3987" s="51">
        <v>1</v>
      </c>
      <c r="H3987" s="52"/>
      <c r="I3987" s="53"/>
      <c r="J3987" s="52"/>
      <c r="K3987" s="53"/>
      <c r="L3987" s="52"/>
      <c r="M3987" s="1"/>
    </row>
    <row r="3988">
      <c r="A3988" s="55"/>
      <c r="B3988" s="51">
        <v>1</v>
      </c>
      <c r="C3988" s="55" t="s">
        <v>47</v>
      </c>
      <c r="D3988" s="50" t="s">
        <v>48</v>
      </c>
      <c r="E3988" s="56"/>
      <c r="F3988" s="51"/>
      <c r="G3988" s="51">
        <v>2</v>
      </c>
      <c r="H3988" s="51"/>
      <c r="I3988" s="51"/>
      <c r="J3988" s="51"/>
      <c r="K3988" s="51"/>
      <c r="L3988" s="57">
        <v>918.27999999999997</v>
      </c>
      <c r="M3988" s="1"/>
    </row>
    <row r="3989">
      <c r="A3989" s="49"/>
      <c r="B3989" s="49" t="s">
        <v>723</v>
      </c>
      <c r="C3989" s="49" t="s">
        <v>724</v>
      </c>
      <c r="D3989" s="50" t="s">
        <v>48</v>
      </c>
      <c r="E3989" s="51">
        <v>2</v>
      </c>
      <c r="F3989" s="51"/>
      <c r="G3989" s="51">
        <v>2</v>
      </c>
      <c r="H3989" s="52"/>
      <c r="I3989" s="53"/>
      <c r="J3989" s="52">
        <v>459.13999999999999</v>
      </c>
      <c r="K3989" s="53"/>
      <c r="L3989" s="52">
        <v>918.27999999999997</v>
      </c>
      <c r="M3989" s="1"/>
    </row>
    <row r="3990">
      <c r="A3990" s="55"/>
      <c r="B3990" s="51">
        <v>2</v>
      </c>
      <c r="C3990" s="55" t="s">
        <v>51</v>
      </c>
      <c r="D3990" s="50"/>
      <c r="E3990" s="56"/>
      <c r="F3990" s="51"/>
      <c r="G3990" s="51"/>
      <c r="H3990" s="51"/>
      <c r="I3990" s="51"/>
      <c r="J3990" s="51"/>
      <c r="K3990" s="51"/>
      <c r="L3990" s="57">
        <v>382.27999999999986</v>
      </c>
      <c r="M3990" s="1"/>
    </row>
    <row r="3991">
      <c r="A3991" s="55"/>
      <c r="B3991" s="51"/>
      <c r="C3991" s="55" t="s">
        <v>52</v>
      </c>
      <c r="D3991" s="50" t="s">
        <v>48</v>
      </c>
      <c r="E3991" s="56"/>
      <c r="F3991" s="51"/>
      <c r="G3991" s="51">
        <v>0.29999999999999999</v>
      </c>
      <c r="H3991" s="51"/>
      <c r="I3991" s="51"/>
      <c r="J3991" s="51"/>
      <c r="K3991" s="51"/>
      <c r="L3991" s="57">
        <v>186.06999999999999</v>
      </c>
      <c r="M3991" s="1"/>
      <c r="CE3991">
        <v>1</v>
      </c>
    </row>
    <row r="3992" ht="42.75">
      <c r="A3992" s="49"/>
      <c r="B3992" s="49" t="s">
        <v>159</v>
      </c>
      <c r="C3992" s="49" t="s">
        <v>160</v>
      </c>
      <c r="D3992" s="50" t="s">
        <v>55</v>
      </c>
      <c r="E3992" s="51">
        <v>0.29999999999999999</v>
      </c>
      <c r="F3992" s="51"/>
      <c r="G3992" s="51">
        <v>0.29999999999999999</v>
      </c>
      <c r="H3992" s="52">
        <v>995.50999999999999</v>
      </c>
      <c r="I3992" s="53">
        <v>1.28</v>
      </c>
      <c r="J3992" s="52">
        <v>1274.25</v>
      </c>
      <c r="K3992" s="53"/>
      <c r="L3992" s="52">
        <v>382.27999999999997</v>
      </c>
      <c r="M3992" s="1"/>
    </row>
    <row r="3993" ht="28.5">
      <c r="A3993" s="49"/>
      <c r="B3993" s="49" t="s">
        <v>56</v>
      </c>
      <c r="C3993" s="49" t="s">
        <v>57</v>
      </c>
      <c r="D3993" s="50" t="s">
        <v>48</v>
      </c>
      <c r="E3993" s="51">
        <v>0.29999999999999999</v>
      </c>
      <c r="F3993" s="51"/>
      <c r="G3993" s="51">
        <v>0.29999999999999999</v>
      </c>
      <c r="H3993" s="52"/>
      <c r="I3993" s="53"/>
      <c r="J3993" s="52">
        <v>620.24000000000001</v>
      </c>
      <c r="K3993" s="53"/>
      <c r="L3993" s="52">
        <v>186.06999999999999</v>
      </c>
      <c r="M3993" s="1"/>
      <c r="CE3993">
        <v>1</v>
      </c>
    </row>
    <row r="3994">
      <c r="A3994" s="55"/>
      <c r="B3994" s="51">
        <v>4</v>
      </c>
      <c r="C3994" s="55" t="s">
        <v>58</v>
      </c>
      <c r="D3994" s="50"/>
      <c r="E3994" s="56"/>
      <c r="F3994" s="51"/>
      <c r="G3994" s="51"/>
      <c r="H3994" s="51"/>
      <c r="I3994" s="51"/>
      <c r="J3994" s="51"/>
      <c r="K3994" s="51"/>
      <c r="L3994" s="57">
        <v>0</v>
      </c>
      <c r="M3994" s="1"/>
    </row>
    <row r="3995" ht="28.5">
      <c r="A3995" s="49"/>
      <c r="B3995" s="49" t="s">
        <v>725</v>
      </c>
      <c r="C3995" s="49" t="s">
        <v>726</v>
      </c>
      <c r="D3995" s="50" t="s">
        <v>148</v>
      </c>
      <c r="E3995" s="51">
        <v>0.0035999999999999999</v>
      </c>
      <c r="F3995" s="51">
        <v>0</v>
      </c>
      <c r="G3995" s="51">
        <v>0</v>
      </c>
      <c r="H3995" s="52"/>
      <c r="I3995" s="53"/>
      <c r="J3995" s="52">
        <v>42383.699999999997</v>
      </c>
      <c r="K3995" s="53"/>
      <c r="L3995" s="52">
        <v>0</v>
      </c>
      <c r="M3995" s="1"/>
    </row>
    <row r="3996" ht="42.75">
      <c r="A3996" s="49"/>
      <c r="B3996" s="49" t="s">
        <v>727</v>
      </c>
      <c r="C3996" s="64" t="s">
        <v>728</v>
      </c>
      <c r="D3996" s="59" t="s">
        <v>252</v>
      </c>
      <c r="E3996" s="61">
        <v>1</v>
      </c>
      <c r="F3996" s="61">
        <v>0</v>
      </c>
      <c r="G3996" s="61">
        <v>0</v>
      </c>
      <c r="H3996" s="65">
        <v>547.23000000000002</v>
      </c>
      <c r="I3996" s="66">
        <v>1</v>
      </c>
      <c r="J3996" s="65">
        <v>547.23000000000002</v>
      </c>
      <c r="K3996" s="66"/>
      <c r="L3996" s="65">
        <v>0</v>
      </c>
      <c r="M3996" s="1"/>
    </row>
    <row r="3997">
      <c r="A3997" s="49"/>
      <c r="B3997" s="49"/>
      <c r="C3997" s="63" t="s">
        <v>59</v>
      </c>
      <c r="D3997" s="50"/>
      <c r="E3997" s="51"/>
      <c r="F3997" s="51"/>
      <c r="G3997" s="51"/>
      <c r="H3997" s="52"/>
      <c r="I3997" s="53"/>
      <c r="J3997" s="52"/>
      <c r="K3997" s="53"/>
      <c r="L3997" s="52">
        <v>1486.6299999999999</v>
      </c>
      <c r="M3997" s="1"/>
    </row>
    <row r="3998">
      <c r="A3998" s="49"/>
      <c r="B3998" s="49"/>
      <c r="C3998" s="49" t="s">
        <v>60</v>
      </c>
      <c r="D3998" s="50"/>
      <c r="E3998" s="51"/>
      <c r="F3998" s="51"/>
      <c r="G3998" s="51"/>
      <c r="H3998" s="52"/>
      <c r="I3998" s="53"/>
      <c r="J3998" s="52"/>
      <c r="K3998" s="53"/>
      <c r="L3998" s="52">
        <v>1104.3499999999999</v>
      </c>
      <c r="M3998" s="1"/>
    </row>
    <row r="3999" ht="28.5">
      <c r="A3999" s="49"/>
      <c r="B3999" s="49" t="s">
        <v>61</v>
      </c>
      <c r="C3999" s="49" t="s">
        <v>62</v>
      </c>
      <c r="D3999" s="50" t="s">
        <v>63</v>
      </c>
      <c r="E3999" s="51">
        <v>111</v>
      </c>
      <c r="F3999" s="51"/>
      <c r="G3999" s="51">
        <v>111</v>
      </c>
      <c r="H3999" s="52"/>
      <c r="I3999" s="53"/>
      <c r="J3999" s="52"/>
      <c r="K3999" s="53"/>
      <c r="L3999" s="52">
        <v>1225.8299999999999</v>
      </c>
      <c r="M3999" s="1"/>
    </row>
    <row r="4000" ht="28.5">
      <c r="A4000" s="64"/>
      <c r="B4000" s="64" t="s">
        <v>64</v>
      </c>
      <c r="C4000" s="64" t="s">
        <v>65</v>
      </c>
      <c r="D4000" s="59" t="s">
        <v>63</v>
      </c>
      <c r="E4000" s="61">
        <v>52</v>
      </c>
      <c r="F4000" s="61"/>
      <c r="G4000" s="61">
        <v>52</v>
      </c>
      <c r="H4000" s="65"/>
      <c r="I4000" s="66"/>
      <c r="J4000" s="65"/>
      <c r="K4000" s="66"/>
      <c r="L4000" s="65">
        <v>574.25999999999999</v>
      </c>
      <c r="M4000" s="1"/>
    </row>
    <row r="4001">
      <c r="C4001" s="67" t="s">
        <v>66</v>
      </c>
      <c r="D4001" s="67"/>
      <c r="E4001" s="67"/>
      <c r="F4001" s="67"/>
      <c r="G4001" s="67"/>
      <c r="H4001" s="67"/>
      <c r="I4001" s="68">
        <v>3286.7199999999998</v>
      </c>
      <c r="J4001" s="68"/>
      <c r="K4001" s="68">
        <v>3286.7199999999998</v>
      </c>
      <c r="L4001" s="68"/>
      <c r="M4001" s="3">
        <f>K4001*1.0795</f>
        <v>3548.0142399999995</v>
      </c>
      <c r="AD4001">
        <v>1198.1099999999999</v>
      </c>
      <c r="AE4001">
        <v>561.27999999999997</v>
      </c>
      <c r="AN4001" s="69">
        <v>3286.7199999999998</v>
      </c>
      <c r="AO4001" s="69">
        <v>382.27999999999986</v>
      </c>
      <c r="AQ4001" t="s">
        <v>67</v>
      </c>
      <c r="AR4001" s="69">
        <v>918.27999999999997</v>
      </c>
      <c r="AT4001" s="69">
        <v>186.06999999999999</v>
      </c>
      <c r="AV4001" t="s">
        <v>67</v>
      </c>
      <c r="AW4001" s="69">
        <v>0</v>
      </c>
      <c r="AZ4001">
        <v>1225.8299999999999</v>
      </c>
      <c r="BA4001">
        <v>574.25999999999999</v>
      </c>
      <c r="CD4001">
        <v>2</v>
      </c>
    </row>
    <row r="4002" ht="54">
      <c r="A4002" s="48" t="s">
        <v>729</v>
      </c>
      <c r="B4002" s="49" t="s">
        <v>730</v>
      </c>
      <c r="C4002" s="49" t="s">
        <v>731</v>
      </c>
      <c r="D4002" s="50" t="s">
        <v>732</v>
      </c>
      <c r="E4002" s="51">
        <v>1</v>
      </c>
      <c r="F4002" s="51"/>
      <c r="G4002" s="51">
        <v>1</v>
      </c>
      <c r="H4002" s="52"/>
      <c r="I4002" s="53"/>
      <c r="J4002" s="52"/>
      <c r="K4002" s="53"/>
      <c r="L4002" s="52"/>
      <c r="M4002" s="1"/>
    </row>
    <row r="4003">
      <c r="A4003" s="55"/>
      <c r="B4003" s="51">
        <v>1</v>
      </c>
      <c r="C4003" s="55" t="s">
        <v>47</v>
      </c>
      <c r="D4003" s="50" t="s">
        <v>48</v>
      </c>
      <c r="E4003" s="56"/>
      <c r="F4003" s="51"/>
      <c r="G4003" s="51">
        <v>133</v>
      </c>
      <c r="H4003" s="51"/>
      <c r="I4003" s="51"/>
      <c r="J4003" s="51"/>
      <c r="K4003" s="51"/>
      <c r="L4003" s="57">
        <v>63208.25</v>
      </c>
      <c r="M4003" s="1"/>
    </row>
    <row r="4004">
      <c r="A4004" s="49"/>
      <c r="B4004" s="49" t="s">
        <v>733</v>
      </c>
      <c r="C4004" s="49" t="s">
        <v>734</v>
      </c>
      <c r="D4004" s="50" t="s">
        <v>48</v>
      </c>
      <c r="E4004" s="51">
        <v>133</v>
      </c>
      <c r="F4004" s="51"/>
      <c r="G4004" s="51">
        <v>133</v>
      </c>
      <c r="H4004" s="52"/>
      <c r="I4004" s="53"/>
      <c r="J4004" s="52">
        <v>475.25</v>
      </c>
      <c r="K4004" s="53"/>
      <c r="L4004" s="52">
        <v>63208.25</v>
      </c>
      <c r="M4004" s="1"/>
    </row>
    <row r="4005">
      <c r="A4005" s="55"/>
      <c r="B4005" s="51">
        <v>4</v>
      </c>
      <c r="C4005" s="55" t="s">
        <v>58</v>
      </c>
      <c r="D4005" s="50"/>
      <c r="E4005" s="56"/>
      <c r="F4005" s="51"/>
      <c r="G4005" s="51"/>
      <c r="H4005" s="51"/>
      <c r="I4005" s="51"/>
      <c r="J4005" s="51"/>
      <c r="K4005" s="51"/>
      <c r="L4005" s="57">
        <v>0</v>
      </c>
      <c r="M4005" s="1"/>
    </row>
    <row r="4006">
      <c r="A4006" s="49"/>
      <c r="B4006" s="49" t="s">
        <v>735</v>
      </c>
      <c r="C4006" s="49" t="s">
        <v>736</v>
      </c>
      <c r="D4006" s="50" t="s">
        <v>148</v>
      </c>
      <c r="E4006" s="51">
        <v>0.00080000000000000004</v>
      </c>
      <c r="F4006" s="51">
        <v>0</v>
      </c>
      <c r="G4006" s="51">
        <v>0</v>
      </c>
      <c r="H4006" s="52"/>
      <c r="I4006" s="53"/>
      <c r="J4006" s="52">
        <v>60326.589999999997</v>
      </c>
      <c r="K4006" s="53"/>
      <c r="L4006" s="52">
        <v>0</v>
      </c>
      <c r="M4006" s="1"/>
    </row>
    <row r="4007" ht="57">
      <c r="A4007" s="49"/>
      <c r="B4007" s="49" t="s">
        <v>737</v>
      </c>
      <c r="C4007" s="49" t="s">
        <v>738</v>
      </c>
      <c r="D4007" s="50" t="s">
        <v>694</v>
      </c>
      <c r="E4007" s="51">
        <v>0.080000000000000002</v>
      </c>
      <c r="F4007" s="51">
        <v>0</v>
      </c>
      <c r="G4007" s="51">
        <v>0</v>
      </c>
      <c r="H4007" s="52">
        <v>16655</v>
      </c>
      <c r="I4007" s="53">
        <v>0.78000000000000003</v>
      </c>
      <c r="J4007" s="52">
        <v>12990.9</v>
      </c>
      <c r="K4007" s="53"/>
      <c r="L4007" s="52">
        <v>0</v>
      </c>
      <c r="M4007" s="1"/>
    </row>
    <row r="4008">
      <c r="A4008" s="49"/>
      <c r="B4008" s="49" t="s">
        <v>739</v>
      </c>
      <c r="C4008" s="64" t="s">
        <v>740</v>
      </c>
      <c r="D4008" s="59" t="s">
        <v>221</v>
      </c>
      <c r="E4008" s="61">
        <v>1000</v>
      </c>
      <c r="F4008" s="61">
        <v>0</v>
      </c>
      <c r="G4008" s="61">
        <v>0</v>
      </c>
      <c r="H4008" s="65"/>
      <c r="I4008" s="66"/>
      <c r="J4008" s="65"/>
      <c r="K4008" s="66"/>
      <c r="L4008" s="65"/>
      <c r="M4008" s="1"/>
    </row>
    <row r="4009">
      <c r="A4009" s="49"/>
      <c r="B4009" s="49"/>
      <c r="C4009" s="63" t="s">
        <v>59</v>
      </c>
      <c r="D4009" s="50"/>
      <c r="E4009" s="51"/>
      <c r="F4009" s="51"/>
      <c r="G4009" s="51"/>
      <c r="H4009" s="52"/>
      <c r="I4009" s="53"/>
      <c r="J4009" s="52"/>
      <c r="K4009" s="53"/>
      <c r="L4009" s="52">
        <v>63208.25</v>
      </c>
      <c r="M4009" s="1"/>
    </row>
    <row r="4010">
      <c r="A4010" s="49"/>
      <c r="B4010" s="49"/>
      <c r="C4010" s="49" t="s">
        <v>60</v>
      </c>
      <c r="D4010" s="50"/>
      <c r="E4010" s="51"/>
      <c r="F4010" s="51"/>
      <c r="G4010" s="51"/>
      <c r="H4010" s="52"/>
      <c r="I4010" s="53"/>
      <c r="J4010" s="52"/>
      <c r="K4010" s="53"/>
      <c r="L4010" s="52">
        <v>63208.25</v>
      </c>
      <c r="M4010" s="1"/>
    </row>
    <row r="4011" ht="42.75">
      <c r="A4011" s="49"/>
      <c r="B4011" s="49" t="s">
        <v>741</v>
      </c>
      <c r="C4011" s="49" t="s">
        <v>742</v>
      </c>
      <c r="D4011" s="50" t="s">
        <v>63</v>
      </c>
      <c r="E4011" s="51">
        <v>98</v>
      </c>
      <c r="F4011" s="51"/>
      <c r="G4011" s="51">
        <v>98</v>
      </c>
      <c r="H4011" s="52"/>
      <c r="I4011" s="53"/>
      <c r="J4011" s="52"/>
      <c r="K4011" s="53"/>
      <c r="L4011" s="52">
        <v>61944.089999999997</v>
      </c>
      <c r="M4011" s="1"/>
    </row>
    <row r="4012" ht="42.75">
      <c r="A4012" s="64"/>
      <c r="B4012" s="64" t="s">
        <v>743</v>
      </c>
      <c r="C4012" s="64" t="s">
        <v>744</v>
      </c>
      <c r="D4012" s="59" t="s">
        <v>63</v>
      </c>
      <c r="E4012" s="61">
        <v>58</v>
      </c>
      <c r="F4012" s="61"/>
      <c r="G4012" s="61">
        <v>58</v>
      </c>
      <c r="H4012" s="65"/>
      <c r="I4012" s="66"/>
      <c r="J4012" s="65"/>
      <c r="K4012" s="66"/>
      <c r="L4012" s="65">
        <v>36660.790000000001</v>
      </c>
      <c r="M4012" s="1"/>
    </row>
    <row r="4013">
      <c r="C4013" s="67" t="s">
        <v>66</v>
      </c>
      <c r="D4013" s="67"/>
      <c r="E4013" s="67"/>
      <c r="F4013" s="67"/>
      <c r="G4013" s="67"/>
      <c r="H4013" s="67"/>
      <c r="I4013" s="68">
        <v>161813.13</v>
      </c>
      <c r="J4013" s="68"/>
      <c r="K4013" s="68">
        <v>161813.13</v>
      </c>
      <c r="L4013" s="68"/>
      <c r="M4013" s="3">
        <f>K4013*1.0795</f>
        <v>174677.273835</v>
      </c>
      <c r="AD4013">
        <v>465.75</v>
      </c>
      <c r="AE4013">
        <v>275.64999999999998</v>
      </c>
      <c r="AN4013" s="69">
        <v>161813.13</v>
      </c>
      <c r="AO4013">
        <v>0</v>
      </c>
      <c r="AQ4013" t="s">
        <v>67</v>
      </c>
      <c r="AR4013" s="69">
        <v>63208.25</v>
      </c>
      <c r="AT4013">
        <v>0</v>
      </c>
      <c r="AV4013" t="s">
        <v>67</v>
      </c>
      <c r="AW4013" s="69">
        <v>0</v>
      </c>
      <c r="AZ4013">
        <v>61944.089999999997</v>
      </c>
      <c r="BA4013">
        <v>36660.790000000001</v>
      </c>
      <c r="CD4013">
        <v>1</v>
      </c>
    </row>
    <row r="4014" ht="57">
      <c r="A4014" s="48" t="s">
        <v>745</v>
      </c>
      <c r="B4014" s="49" t="s">
        <v>746</v>
      </c>
      <c r="C4014" s="49" t="s">
        <v>747</v>
      </c>
      <c r="D4014" s="50" t="s">
        <v>652</v>
      </c>
      <c r="E4014" s="51">
        <v>0.01</v>
      </c>
      <c r="F4014" s="51"/>
      <c r="G4014" s="51">
        <v>0.01</v>
      </c>
      <c r="H4014" s="52"/>
      <c r="I4014" s="53"/>
      <c r="J4014" s="52"/>
      <c r="K4014" s="53"/>
      <c r="L4014" s="52"/>
      <c r="M4014" s="1"/>
    </row>
    <row r="4015">
      <c r="C4015" s="7" t="s">
        <v>713</v>
      </c>
      <c r="M4015" s="1"/>
    </row>
    <row r="4016">
      <c r="A4016" s="55"/>
      <c r="B4016" s="51">
        <v>1</v>
      </c>
      <c r="C4016" s="55" t="s">
        <v>47</v>
      </c>
      <c r="D4016" s="50" t="s">
        <v>48</v>
      </c>
      <c r="E4016" s="56"/>
      <c r="F4016" s="51"/>
      <c r="G4016" s="51">
        <v>0.068000000000000005</v>
      </c>
      <c r="H4016" s="51"/>
      <c r="I4016" s="51"/>
      <c r="J4016" s="51"/>
      <c r="K4016" s="51"/>
      <c r="L4016" s="57">
        <v>29.850000000000001</v>
      </c>
      <c r="M4016" s="1"/>
    </row>
    <row r="4017">
      <c r="A4017" s="49"/>
      <c r="B4017" s="49" t="s">
        <v>653</v>
      </c>
      <c r="C4017" s="49" t="s">
        <v>654</v>
      </c>
      <c r="D4017" s="50" t="s">
        <v>48</v>
      </c>
      <c r="E4017" s="51">
        <v>6.7999999999999998</v>
      </c>
      <c r="F4017" s="51"/>
      <c r="G4017" s="51">
        <v>0.068000000000000005</v>
      </c>
      <c r="H4017" s="52"/>
      <c r="I4017" s="53"/>
      <c r="J4017" s="52">
        <v>439</v>
      </c>
      <c r="K4017" s="53"/>
      <c r="L4017" s="52">
        <v>29.850000000000001</v>
      </c>
      <c r="M4017" s="1"/>
    </row>
    <row r="4018">
      <c r="A4018" s="55"/>
      <c r="B4018" s="51">
        <v>2</v>
      </c>
      <c r="C4018" s="55" t="s">
        <v>51</v>
      </c>
      <c r="D4018" s="50"/>
      <c r="E4018" s="56"/>
      <c r="F4018" s="51"/>
      <c r="G4018" s="51"/>
      <c r="H4018" s="51"/>
      <c r="I4018" s="51"/>
      <c r="J4018" s="51"/>
      <c r="K4018" s="51"/>
      <c r="L4018" s="57">
        <v>0.27000000000000002</v>
      </c>
      <c r="M4018" s="1"/>
    </row>
    <row r="4019">
      <c r="A4019" s="55"/>
      <c r="B4019" s="51"/>
      <c r="C4019" s="55" t="s">
        <v>52</v>
      </c>
      <c r="D4019" s="50" t="s">
        <v>48</v>
      </c>
      <c r="E4019" s="56"/>
      <c r="F4019" s="51"/>
      <c r="G4019" s="51">
        <v>0</v>
      </c>
      <c r="H4019" s="51"/>
      <c r="I4019" s="51"/>
      <c r="J4019" s="51"/>
      <c r="K4019" s="51"/>
      <c r="L4019" s="57">
        <v>0</v>
      </c>
      <c r="M4019" s="1"/>
      <c r="CE4019">
        <v>1</v>
      </c>
    </row>
    <row r="4020" ht="28.5">
      <c r="A4020" s="49"/>
      <c r="B4020" s="49" t="s">
        <v>748</v>
      </c>
      <c r="C4020" s="64" t="s">
        <v>749</v>
      </c>
      <c r="D4020" s="59" t="s">
        <v>55</v>
      </c>
      <c r="E4020" s="61">
        <v>1.3400000000000001</v>
      </c>
      <c r="F4020" s="61"/>
      <c r="G4020" s="61">
        <v>0.0134</v>
      </c>
      <c r="H4020" s="65">
        <v>13.039999999999999</v>
      </c>
      <c r="I4020" s="66">
        <v>1.53</v>
      </c>
      <c r="J4020" s="65">
        <v>19.949999999999999</v>
      </c>
      <c r="K4020" s="66"/>
      <c r="L4020" s="65">
        <v>0.27000000000000002</v>
      </c>
      <c r="M4020" s="1"/>
    </row>
    <row r="4021">
      <c r="A4021" s="49"/>
      <c r="B4021" s="49"/>
      <c r="C4021" s="63" t="s">
        <v>59</v>
      </c>
      <c r="D4021" s="50"/>
      <c r="E4021" s="51"/>
      <c r="F4021" s="51"/>
      <c r="G4021" s="51"/>
      <c r="H4021" s="52"/>
      <c r="I4021" s="53"/>
      <c r="J4021" s="52"/>
      <c r="K4021" s="53"/>
      <c r="L4021" s="52">
        <v>30.120000000000001</v>
      </c>
      <c r="M4021" s="1"/>
    </row>
    <row r="4022">
      <c r="A4022" s="49"/>
      <c r="B4022" s="49"/>
      <c r="C4022" s="49" t="s">
        <v>60</v>
      </c>
      <c r="D4022" s="50"/>
      <c r="E4022" s="51"/>
      <c r="F4022" s="51"/>
      <c r="G4022" s="51"/>
      <c r="H4022" s="52"/>
      <c r="I4022" s="53"/>
      <c r="J4022" s="52"/>
      <c r="K4022" s="53"/>
      <c r="L4022" s="52">
        <v>29.850000000000001</v>
      </c>
      <c r="M4022" s="1"/>
    </row>
    <row r="4023">
      <c r="A4023" s="49"/>
      <c r="B4023" s="49" t="s">
        <v>750</v>
      </c>
      <c r="C4023" s="49" t="s">
        <v>751</v>
      </c>
      <c r="D4023" s="50" t="s">
        <v>63</v>
      </c>
      <c r="E4023" s="51">
        <v>93</v>
      </c>
      <c r="F4023" s="51"/>
      <c r="G4023" s="51">
        <v>93</v>
      </c>
      <c r="H4023" s="52"/>
      <c r="I4023" s="53"/>
      <c r="J4023" s="52"/>
      <c r="K4023" s="53"/>
      <c r="L4023" s="52">
        <v>27.760000000000002</v>
      </c>
      <c r="M4023" s="1"/>
    </row>
    <row r="4024">
      <c r="A4024" s="64"/>
      <c r="B4024" s="64" t="s">
        <v>752</v>
      </c>
      <c r="C4024" s="64" t="s">
        <v>753</v>
      </c>
      <c r="D4024" s="59" t="s">
        <v>63</v>
      </c>
      <c r="E4024" s="61">
        <v>55</v>
      </c>
      <c r="F4024" s="61"/>
      <c r="G4024" s="61">
        <v>55</v>
      </c>
      <c r="H4024" s="65"/>
      <c r="I4024" s="66"/>
      <c r="J4024" s="65"/>
      <c r="K4024" s="66"/>
      <c r="L4024" s="65">
        <v>16.420000000000002</v>
      </c>
      <c r="M4024" s="1"/>
    </row>
    <row r="4025">
      <c r="C4025" s="67" t="s">
        <v>66</v>
      </c>
      <c r="D4025" s="67"/>
      <c r="E4025" s="67"/>
      <c r="F4025" s="67"/>
      <c r="G4025" s="67"/>
      <c r="H4025" s="67"/>
      <c r="I4025" s="68">
        <v>7430.0000000000009</v>
      </c>
      <c r="J4025" s="68"/>
      <c r="K4025" s="68">
        <v>74.300000000000011</v>
      </c>
      <c r="L4025" s="68"/>
      <c r="M4025" s="3">
        <f>K4025*1.0795</f>
        <v>80.206850000000003</v>
      </c>
      <c r="AD4025">
        <v>4.0800000000000001</v>
      </c>
      <c r="AE4025">
        <v>2.4100000000000001</v>
      </c>
      <c r="AN4025" s="69">
        <v>74.300000000000011</v>
      </c>
      <c r="AO4025" s="69">
        <v>0.27000000000000002</v>
      </c>
      <c r="AQ4025" t="s">
        <v>67</v>
      </c>
      <c r="AR4025" s="69">
        <v>29.850000000000001</v>
      </c>
      <c r="AT4025" s="69">
        <v>0</v>
      </c>
      <c r="AV4025" t="s">
        <v>67</v>
      </c>
      <c r="AW4025">
        <v>0</v>
      </c>
      <c r="AZ4025">
        <v>27.760000000000002</v>
      </c>
      <c r="BA4025">
        <v>16.420000000000002</v>
      </c>
      <c r="CD4025">
        <v>1</v>
      </c>
    </row>
    <row r="4026" ht="82.5">
      <c r="A4026" s="48" t="s">
        <v>754</v>
      </c>
      <c r="B4026" s="49" t="s">
        <v>755</v>
      </c>
      <c r="C4026" s="49" t="s">
        <v>756</v>
      </c>
      <c r="D4026" s="50" t="s">
        <v>96</v>
      </c>
      <c r="E4026" s="51">
        <v>1</v>
      </c>
      <c r="F4026" s="51"/>
      <c r="G4026" s="51">
        <v>1</v>
      </c>
      <c r="H4026" s="52"/>
      <c r="I4026" s="53"/>
      <c r="J4026" s="52"/>
      <c r="K4026" s="53"/>
      <c r="L4026" s="52"/>
      <c r="M4026" s="1"/>
    </row>
    <row r="4027">
      <c r="A4027" s="55"/>
      <c r="B4027" s="51">
        <v>1</v>
      </c>
      <c r="C4027" s="55" t="s">
        <v>47</v>
      </c>
      <c r="D4027" s="50" t="s">
        <v>48</v>
      </c>
      <c r="E4027" s="56"/>
      <c r="F4027" s="51"/>
      <c r="G4027" s="51">
        <v>26</v>
      </c>
      <c r="H4027" s="51"/>
      <c r="I4027" s="51"/>
      <c r="J4027" s="51"/>
      <c r="K4027" s="51"/>
      <c r="L4027" s="57">
        <v>13246.48</v>
      </c>
      <c r="M4027" s="1"/>
    </row>
    <row r="4028">
      <c r="A4028" s="49"/>
      <c r="B4028" s="49" t="s">
        <v>97</v>
      </c>
      <c r="C4028" s="49" t="s">
        <v>98</v>
      </c>
      <c r="D4028" s="50" t="s">
        <v>48</v>
      </c>
      <c r="E4028" s="51">
        <v>26</v>
      </c>
      <c r="F4028" s="51"/>
      <c r="G4028" s="51">
        <v>26</v>
      </c>
      <c r="H4028" s="52"/>
      <c r="I4028" s="53"/>
      <c r="J4028" s="52">
        <v>509.48000000000002</v>
      </c>
      <c r="K4028" s="53"/>
      <c r="L4028" s="52">
        <v>13246.48</v>
      </c>
      <c r="M4028" s="1"/>
    </row>
    <row r="4029">
      <c r="A4029" s="55"/>
      <c r="B4029" s="51">
        <v>2</v>
      </c>
      <c r="C4029" s="55" t="s">
        <v>51</v>
      </c>
      <c r="D4029" s="50"/>
      <c r="E4029" s="56"/>
      <c r="F4029" s="51"/>
      <c r="G4029" s="51"/>
      <c r="H4029" s="51"/>
      <c r="I4029" s="51"/>
      <c r="J4029" s="51"/>
      <c r="K4029" s="51"/>
      <c r="L4029" s="57">
        <v>2612.2099999999996</v>
      </c>
      <c r="M4029" s="1"/>
    </row>
    <row r="4030">
      <c r="A4030" s="55"/>
      <c r="B4030" s="51"/>
      <c r="C4030" s="55" t="s">
        <v>52</v>
      </c>
      <c r="D4030" s="50" t="s">
        <v>48</v>
      </c>
      <c r="E4030" s="56"/>
      <c r="F4030" s="51"/>
      <c r="G4030" s="51">
        <v>2.0499999999999998</v>
      </c>
      <c r="H4030" s="51"/>
      <c r="I4030" s="51"/>
      <c r="J4030" s="51"/>
      <c r="K4030" s="51"/>
      <c r="L4030" s="57">
        <v>1271.49</v>
      </c>
      <c r="M4030" s="1"/>
      <c r="CE4030">
        <v>1</v>
      </c>
    </row>
    <row r="4031" ht="42.75">
      <c r="A4031" s="49"/>
      <c r="B4031" s="49" t="s">
        <v>159</v>
      </c>
      <c r="C4031" s="49" t="s">
        <v>160</v>
      </c>
      <c r="D4031" s="50" t="s">
        <v>55</v>
      </c>
      <c r="E4031" s="51">
        <v>2.0499999999999998</v>
      </c>
      <c r="F4031" s="51"/>
      <c r="G4031" s="51">
        <v>2.0499999999999998</v>
      </c>
      <c r="H4031" s="52">
        <v>995.50999999999999</v>
      </c>
      <c r="I4031" s="53">
        <v>1.28</v>
      </c>
      <c r="J4031" s="52">
        <v>1274.25</v>
      </c>
      <c r="K4031" s="53"/>
      <c r="L4031" s="52">
        <v>2612.21</v>
      </c>
      <c r="M4031" s="1"/>
    </row>
    <row r="4032" ht="28.5">
      <c r="A4032" s="49"/>
      <c r="B4032" s="49" t="s">
        <v>56</v>
      </c>
      <c r="C4032" s="49" t="s">
        <v>57</v>
      </c>
      <c r="D4032" s="50" t="s">
        <v>48</v>
      </c>
      <c r="E4032" s="51">
        <v>2.0499999999999998</v>
      </c>
      <c r="F4032" s="51"/>
      <c r="G4032" s="51">
        <v>2.0499999999999998</v>
      </c>
      <c r="H4032" s="52"/>
      <c r="I4032" s="53"/>
      <c r="J4032" s="52">
        <v>620.24000000000001</v>
      </c>
      <c r="K4032" s="53"/>
      <c r="L4032" s="52">
        <v>1271.49</v>
      </c>
      <c r="M4032" s="1"/>
      <c r="CE4032">
        <v>1</v>
      </c>
    </row>
    <row r="4033">
      <c r="A4033" s="55"/>
      <c r="B4033" s="51">
        <v>4</v>
      </c>
      <c r="C4033" s="55" t="s">
        <v>58</v>
      </c>
      <c r="D4033" s="50"/>
      <c r="E4033" s="56"/>
      <c r="F4033" s="51"/>
      <c r="G4033" s="51"/>
      <c r="H4033" s="51"/>
      <c r="I4033" s="51"/>
      <c r="J4033" s="51"/>
      <c r="K4033" s="51"/>
      <c r="L4033" s="57">
        <v>0</v>
      </c>
      <c r="M4033" s="1"/>
    </row>
    <row r="4034">
      <c r="A4034" s="49"/>
      <c r="B4034" s="49" t="s">
        <v>146</v>
      </c>
      <c r="C4034" s="49" t="s">
        <v>147</v>
      </c>
      <c r="D4034" s="50" t="s">
        <v>148</v>
      </c>
      <c r="E4034" s="51">
        <v>0.00025000000000000001</v>
      </c>
      <c r="F4034" s="51">
        <v>0</v>
      </c>
      <c r="G4034" s="51">
        <v>0</v>
      </c>
      <c r="H4034" s="52">
        <v>116448.72</v>
      </c>
      <c r="I4034" s="53">
        <v>1.28</v>
      </c>
      <c r="J4034" s="52">
        <v>149054.35999999999</v>
      </c>
      <c r="K4034" s="53"/>
      <c r="L4034" s="52">
        <v>0</v>
      </c>
      <c r="M4034" s="1"/>
    </row>
    <row r="4035">
      <c r="A4035" s="49"/>
      <c r="B4035" s="49" t="s">
        <v>184</v>
      </c>
      <c r="C4035" s="49" t="s">
        <v>185</v>
      </c>
      <c r="D4035" s="50" t="s">
        <v>151</v>
      </c>
      <c r="E4035" s="51">
        <v>0.11600000000000001</v>
      </c>
      <c r="F4035" s="51">
        <v>0</v>
      </c>
      <c r="G4035" s="51">
        <v>0</v>
      </c>
      <c r="H4035" s="52"/>
      <c r="I4035" s="53"/>
      <c r="J4035" s="52">
        <v>54.5</v>
      </c>
      <c r="K4035" s="53"/>
      <c r="L4035" s="52">
        <v>0</v>
      </c>
      <c r="M4035" s="1"/>
    </row>
    <row r="4036" ht="42.75">
      <c r="A4036" s="49"/>
      <c r="B4036" s="49" t="s">
        <v>186</v>
      </c>
      <c r="C4036" s="49" t="s">
        <v>187</v>
      </c>
      <c r="D4036" s="50" t="s">
        <v>151</v>
      </c>
      <c r="E4036" s="51">
        <v>0.058000000000000003</v>
      </c>
      <c r="F4036" s="51">
        <v>0</v>
      </c>
      <c r="G4036" s="51">
        <v>0</v>
      </c>
      <c r="H4036" s="52">
        <v>675.00999999999999</v>
      </c>
      <c r="I4036" s="53">
        <v>1.53</v>
      </c>
      <c r="J4036" s="52">
        <v>1032.77</v>
      </c>
      <c r="K4036" s="53"/>
      <c r="L4036" s="52">
        <v>0</v>
      </c>
      <c r="M4036" s="1"/>
    </row>
    <row r="4037" ht="42.75">
      <c r="A4037" s="49"/>
      <c r="B4037" s="49" t="s">
        <v>267</v>
      </c>
      <c r="C4037" s="49" t="s">
        <v>268</v>
      </c>
      <c r="D4037" s="50" t="s">
        <v>195</v>
      </c>
      <c r="E4037" s="51">
        <v>2.1000000000000001</v>
      </c>
      <c r="F4037" s="51">
        <v>0</v>
      </c>
      <c r="G4037" s="51">
        <v>0</v>
      </c>
      <c r="H4037" s="52">
        <v>47.259999999999998</v>
      </c>
      <c r="I4037" s="53">
        <v>2.5299999999999998</v>
      </c>
      <c r="J4037" s="52">
        <v>119.56999999999999</v>
      </c>
      <c r="K4037" s="53"/>
      <c r="L4037" s="52">
        <v>0</v>
      </c>
      <c r="M4037" s="1"/>
    </row>
    <row r="4038" ht="28.5">
      <c r="A4038" s="49"/>
      <c r="B4038" s="49" t="s">
        <v>269</v>
      </c>
      <c r="C4038" s="49" t="s">
        <v>270</v>
      </c>
      <c r="D4038" s="50" t="s">
        <v>271</v>
      </c>
      <c r="E4038" s="51">
        <v>0.11</v>
      </c>
      <c r="F4038" s="51">
        <v>0</v>
      </c>
      <c r="G4038" s="51">
        <v>0</v>
      </c>
      <c r="H4038" s="52">
        <v>6052.54</v>
      </c>
      <c r="I4038" s="53">
        <v>1.3799999999999999</v>
      </c>
      <c r="J4038" s="52">
        <v>8352.5100000000002</v>
      </c>
      <c r="K4038" s="53"/>
      <c r="L4038" s="52">
        <v>0</v>
      </c>
      <c r="M4038" s="1"/>
    </row>
    <row r="4039" ht="28.5">
      <c r="A4039" s="49"/>
      <c r="B4039" s="49" t="s">
        <v>432</v>
      </c>
      <c r="C4039" s="64" t="s">
        <v>433</v>
      </c>
      <c r="D4039" s="59" t="s">
        <v>271</v>
      </c>
      <c r="E4039" s="61">
        <v>0.002</v>
      </c>
      <c r="F4039" s="61">
        <v>0</v>
      </c>
      <c r="G4039" s="61">
        <v>0</v>
      </c>
      <c r="H4039" s="65">
        <v>493.38999999999999</v>
      </c>
      <c r="I4039" s="66">
        <v>0.94999999999999996</v>
      </c>
      <c r="J4039" s="65">
        <v>468.72000000000003</v>
      </c>
      <c r="K4039" s="66"/>
      <c r="L4039" s="65">
        <v>0</v>
      </c>
      <c r="M4039" s="1"/>
    </row>
    <row r="4040">
      <c r="A4040" s="49"/>
      <c r="B4040" s="49"/>
      <c r="C4040" s="63" t="s">
        <v>59</v>
      </c>
      <c r="D4040" s="50"/>
      <c r="E4040" s="51"/>
      <c r="F4040" s="51"/>
      <c r="G4040" s="51"/>
      <c r="H4040" s="52"/>
      <c r="I4040" s="53"/>
      <c r="J4040" s="52"/>
      <c r="K4040" s="53"/>
      <c r="L4040" s="52">
        <v>17130.18</v>
      </c>
      <c r="M4040" s="1"/>
    </row>
    <row r="4041">
      <c r="A4041" s="49"/>
      <c r="B4041" s="49"/>
      <c r="C4041" s="49" t="s">
        <v>60</v>
      </c>
      <c r="D4041" s="50"/>
      <c r="E4041" s="51"/>
      <c r="F4041" s="51"/>
      <c r="G4041" s="51"/>
      <c r="H4041" s="52"/>
      <c r="I4041" s="53"/>
      <c r="J4041" s="52"/>
      <c r="K4041" s="53"/>
      <c r="L4041" s="52">
        <v>14517.969999999999</v>
      </c>
      <c r="M4041" s="1"/>
    </row>
    <row r="4042" ht="28.5">
      <c r="A4042" s="49"/>
      <c r="B4042" s="49" t="s">
        <v>138</v>
      </c>
      <c r="C4042" s="49" t="s">
        <v>139</v>
      </c>
      <c r="D4042" s="50" t="s">
        <v>63</v>
      </c>
      <c r="E4042" s="51">
        <v>90</v>
      </c>
      <c r="F4042" s="51"/>
      <c r="G4042" s="51">
        <v>90</v>
      </c>
      <c r="H4042" s="52"/>
      <c r="I4042" s="53"/>
      <c r="J4042" s="52"/>
      <c r="K4042" s="53"/>
      <c r="L4042" s="52">
        <v>13066.17</v>
      </c>
      <c r="M4042" s="1"/>
    </row>
    <row r="4043" ht="28.5">
      <c r="A4043" s="64"/>
      <c r="B4043" s="64" t="s">
        <v>140</v>
      </c>
      <c r="C4043" s="64" t="s">
        <v>141</v>
      </c>
      <c r="D4043" s="59" t="s">
        <v>63</v>
      </c>
      <c r="E4043" s="61">
        <v>46</v>
      </c>
      <c r="F4043" s="61"/>
      <c r="G4043" s="61">
        <v>46</v>
      </c>
      <c r="H4043" s="65"/>
      <c r="I4043" s="66"/>
      <c r="J4043" s="65"/>
      <c r="K4043" s="66"/>
      <c r="L4043" s="65">
        <v>6678.2700000000004</v>
      </c>
      <c r="M4043" s="1"/>
    </row>
    <row r="4044">
      <c r="C4044" s="67" t="s">
        <v>66</v>
      </c>
      <c r="D4044" s="67"/>
      <c r="E4044" s="67"/>
      <c r="F4044" s="67"/>
      <c r="G4044" s="67"/>
      <c r="H4044" s="67"/>
      <c r="I4044" s="68">
        <v>36874.620000000003</v>
      </c>
      <c r="J4044" s="68"/>
      <c r="K4044" s="68">
        <v>36874.620000000003</v>
      </c>
      <c r="L4044" s="68"/>
      <c r="M4044" s="3">
        <f>K4044*1.0795</f>
        <v>39806.152289999998</v>
      </c>
      <c r="AD4044">
        <v>1016.75</v>
      </c>
      <c r="AE4044">
        <v>519.66999999999996</v>
      </c>
      <c r="AN4044" s="69">
        <v>36874.620000000003</v>
      </c>
      <c r="AO4044" s="69">
        <v>2612.2099999999996</v>
      </c>
      <c r="AQ4044" t="s">
        <v>67</v>
      </c>
      <c r="AR4044" s="69">
        <v>13246.48</v>
      </c>
      <c r="AT4044" s="69">
        <v>1271.49</v>
      </c>
      <c r="AV4044" t="s">
        <v>67</v>
      </c>
      <c r="AW4044" s="69">
        <v>0</v>
      </c>
      <c r="AZ4044">
        <v>13066.17</v>
      </c>
      <c r="BA4044">
        <v>6678.2700000000004</v>
      </c>
      <c r="CD4044">
        <v>2</v>
      </c>
    </row>
    <row r="4045">
      <c r="M4045" s="1"/>
    </row>
    <row r="4046">
      <c r="M4046" s="1"/>
    </row>
    <row r="4047">
      <c r="M4047" s="1"/>
    </row>
    <row r="4048" ht="16.5">
      <c r="A4048" s="47" t="s">
        <v>757</v>
      </c>
      <c r="B4048" s="47"/>
      <c r="C4048" s="47"/>
      <c r="D4048" s="47"/>
      <c r="E4048" s="47"/>
      <c r="F4048" s="47"/>
      <c r="G4048" s="47"/>
      <c r="H4048" s="47"/>
      <c r="I4048" s="47"/>
      <c r="J4048" s="47"/>
      <c r="K4048" s="47"/>
      <c r="L4048" s="47"/>
      <c r="M4048" s="1"/>
    </row>
    <row r="4049" ht="82.5">
      <c r="A4049" s="48" t="s">
        <v>758</v>
      </c>
      <c r="B4049" s="49" t="s">
        <v>746</v>
      </c>
      <c r="C4049" s="49" t="s">
        <v>759</v>
      </c>
      <c r="D4049" s="50" t="s">
        <v>652</v>
      </c>
      <c r="E4049" s="51">
        <v>0.01</v>
      </c>
      <c r="F4049" s="51"/>
      <c r="G4049" s="51">
        <v>0.01</v>
      </c>
      <c r="H4049" s="52"/>
      <c r="I4049" s="53"/>
      <c r="J4049" s="52"/>
      <c r="K4049" s="53"/>
      <c r="L4049" s="52"/>
      <c r="M4049" s="1"/>
    </row>
    <row r="4050">
      <c r="A4050" s="55"/>
      <c r="B4050" s="51">
        <v>1</v>
      </c>
      <c r="C4050" s="55" t="s">
        <v>47</v>
      </c>
      <c r="D4050" s="50" t="s">
        <v>48</v>
      </c>
      <c r="E4050" s="56"/>
      <c r="F4050" s="51"/>
      <c r="G4050" s="51">
        <v>0.068000000000000005</v>
      </c>
      <c r="H4050" s="51"/>
      <c r="I4050" s="51"/>
      <c r="J4050" s="51"/>
      <c r="K4050" s="51"/>
      <c r="L4050" s="57">
        <v>29.850000000000001</v>
      </c>
      <c r="M4050" s="1"/>
    </row>
    <row r="4051">
      <c r="A4051" s="49"/>
      <c r="B4051" s="49" t="s">
        <v>653</v>
      </c>
      <c r="C4051" s="49" t="s">
        <v>654</v>
      </c>
      <c r="D4051" s="50" t="s">
        <v>48</v>
      </c>
      <c r="E4051" s="51">
        <v>6.7999999999999998</v>
      </c>
      <c r="F4051" s="51"/>
      <c r="G4051" s="51">
        <v>0.068000000000000005</v>
      </c>
      <c r="H4051" s="52"/>
      <c r="I4051" s="53"/>
      <c r="J4051" s="52">
        <v>439</v>
      </c>
      <c r="K4051" s="53"/>
      <c r="L4051" s="52">
        <v>29.850000000000001</v>
      </c>
      <c r="M4051" s="1"/>
    </row>
    <row r="4052">
      <c r="A4052" s="55"/>
      <c r="B4052" s="51">
        <v>2</v>
      </c>
      <c r="C4052" s="55" t="s">
        <v>51</v>
      </c>
      <c r="D4052" s="50"/>
      <c r="E4052" s="56"/>
      <c r="F4052" s="51"/>
      <c r="G4052" s="51"/>
      <c r="H4052" s="51"/>
      <c r="I4052" s="51"/>
      <c r="J4052" s="51"/>
      <c r="K4052" s="51"/>
      <c r="L4052" s="57">
        <v>0.27000000000000002</v>
      </c>
      <c r="M4052" s="1"/>
    </row>
    <row r="4053">
      <c r="A4053" s="55"/>
      <c r="B4053" s="51"/>
      <c r="C4053" s="55" t="s">
        <v>52</v>
      </c>
      <c r="D4053" s="50" t="s">
        <v>48</v>
      </c>
      <c r="E4053" s="56"/>
      <c r="F4053" s="51"/>
      <c r="G4053" s="51">
        <v>0</v>
      </c>
      <c r="H4053" s="51"/>
      <c r="I4053" s="51"/>
      <c r="J4053" s="51"/>
      <c r="K4053" s="51"/>
      <c r="L4053" s="57">
        <v>0</v>
      </c>
      <c r="M4053" s="1"/>
      <c r="CE4053">
        <v>1</v>
      </c>
    </row>
    <row r="4054" ht="28.5">
      <c r="A4054" s="49"/>
      <c r="B4054" s="49" t="s">
        <v>748</v>
      </c>
      <c r="C4054" s="64" t="s">
        <v>749</v>
      </c>
      <c r="D4054" s="59" t="s">
        <v>55</v>
      </c>
      <c r="E4054" s="61">
        <v>1.3400000000000001</v>
      </c>
      <c r="F4054" s="61"/>
      <c r="G4054" s="61">
        <v>0.0134</v>
      </c>
      <c r="H4054" s="65">
        <v>13.039999999999999</v>
      </c>
      <c r="I4054" s="66">
        <v>1.53</v>
      </c>
      <c r="J4054" s="65">
        <v>19.949999999999999</v>
      </c>
      <c r="K4054" s="66"/>
      <c r="L4054" s="65">
        <v>0.27000000000000002</v>
      </c>
      <c r="M4054" s="1"/>
    </row>
    <row r="4055">
      <c r="A4055" s="49"/>
      <c r="B4055" s="49"/>
      <c r="C4055" s="63" t="s">
        <v>59</v>
      </c>
      <c r="D4055" s="50"/>
      <c r="E4055" s="51"/>
      <c r="F4055" s="51"/>
      <c r="G4055" s="51"/>
      <c r="H4055" s="52"/>
      <c r="I4055" s="53"/>
      <c r="J4055" s="52"/>
      <c r="K4055" s="53"/>
      <c r="L4055" s="52">
        <v>30.120000000000001</v>
      </c>
      <c r="M4055" s="1"/>
    </row>
    <row r="4056">
      <c r="A4056" s="49"/>
      <c r="B4056" s="49"/>
      <c r="C4056" s="49" t="s">
        <v>60</v>
      </c>
      <c r="D4056" s="50"/>
      <c r="E4056" s="51"/>
      <c r="F4056" s="51"/>
      <c r="G4056" s="51"/>
      <c r="H4056" s="52"/>
      <c r="I4056" s="53"/>
      <c r="J4056" s="52"/>
      <c r="K4056" s="53"/>
      <c r="L4056" s="52">
        <v>29.850000000000001</v>
      </c>
      <c r="M4056" s="1"/>
    </row>
    <row r="4057">
      <c r="A4057" s="49"/>
      <c r="B4057" s="49" t="s">
        <v>750</v>
      </c>
      <c r="C4057" s="49" t="s">
        <v>751</v>
      </c>
      <c r="D4057" s="50" t="s">
        <v>63</v>
      </c>
      <c r="E4057" s="51">
        <v>93</v>
      </c>
      <c r="F4057" s="51"/>
      <c r="G4057" s="51">
        <v>93</v>
      </c>
      <c r="H4057" s="52"/>
      <c r="I4057" s="53"/>
      <c r="J4057" s="52"/>
      <c r="K4057" s="53"/>
      <c r="L4057" s="52">
        <v>27.760000000000002</v>
      </c>
      <c r="M4057" s="1"/>
    </row>
    <row r="4058">
      <c r="A4058" s="64"/>
      <c r="B4058" s="64" t="s">
        <v>752</v>
      </c>
      <c r="C4058" s="64" t="s">
        <v>753</v>
      </c>
      <c r="D4058" s="59" t="s">
        <v>63</v>
      </c>
      <c r="E4058" s="61">
        <v>55</v>
      </c>
      <c r="F4058" s="61"/>
      <c r="G4058" s="61">
        <v>55</v>
      </c>
      <c r="H4058" s="65"/>
      <c r="I4058" s="66"/>
      <c r="J4058" s="65"/>
      <c r="K4058" s="66"/>
      <c r="L4058" s="65">
        <v>16.420000000000002</v>
      </c>
      <c r="M4058" s="1"/>
    </row>
    <row r="4059">
      <c r="C4059" s="67" t="s">
        <v>66</v>
      </c>
      <c r="D4059" s="67"/>
      <c r="E4059" s="67"/>
      <c r="F4059" s="67"/>
      <c r="G4059" s="67"/>
      <c r="H4059" s="67"/>
      <c r="I4059" s="68">
        <v>7430.0000000000009</v>
      </c>
      <c r="J4059" s="68"/>
      <c r="K4059" s="68">
        <v>74.300000000000011</v>
      </c>
      <c r="L4059" s="68"/>
      <c r="M4059" s="3">
        <f>K4059*1.0795</f>
        <v>80.206850000000003</v>
      </c>
      <c r="AD4059">
        <v>4.0800000000000001</v>
      </c>
      <c r="AE4059">
        <v>2.4100000000000001</v>
      </c>
      <c r="AN4059" s="69">
        <v>74.300000000000011</v>
      </c>
      <c r="AO4059" s="69">
        <v>0.27000000000000002</v>
      </c>
      <c r="AQ4059" t="s">
        <v>67</v>
      </c>
      <c r="AR4059" s="69">
        <v>29.850000000000001</v>
      </c>
      <c r="AT4059" s="69">
        <v>0</v>
      </c>
      <c r="AV4059" t="s">
        <v>67</v>
      </c>
      <c r="AW4059">
        <v>0</v>
      </c>
      <c r="AZ4059">
        <v>27.760000000000002</v>
      </c>
      <c r="BA4059">
        <v>16.420000000000002</v>
      </c>
      <c r="CD4059">
        <v>1</v>
      </c>
    </row>
    <row r="4060" ht="82.5">
      <c r="A4060" s="48" t="s">
        <v>760</v>
      </c>
      <c r="B4060" s="49" t="s">
        <v>761</v>
      </c>
      <c r="C4060" s="49" t="s">
        <v>762</v>
      </c>
      <c r="D4060" s="50" t="s">
        <v>694</v>
      </c>
      <c r="E4060" s="51">
        <v>1</v>
      </c>
      <c r="F4060" s="51"/>
      <c r="G4060" s="51">
        <v>1</v>
      </c>
      <c r="H4060" s="52"/>
      <c r="I4060" s="53"/>
      <c r="J4060" s="52"/>
      <c r="K4060" s="53"/>
      <c r="L4060" s="52"/>
      <c r="M4060" s="1"/>
    </row>
    <row r="4061">
      <c r="A4061" s="55"/>
      <c r="B4061" s="51">
        <v>1</v>
      </c>
      <c r="C4061" s="55" t="s">
        <v>47</v>
      </c>
      <c r="D4061" s="50" t="s">
        <v>48</v>
      </c>
      <c r="E4061" s="56"/>
      <c r="F4061" s="51"/>
      <c r="G4061" s="51">
        <v>5.2400000000000002</v>
      </c>
      <c r="H4061" s="51"/>
      <c r="I4061" s="51"/>
      <c r="J4061" s="51"/>
      <c r="K4061" s="51"/>
      <c r="L4061" s="57">
        <v>2281.3400000000001</v>
      </c>
      <c r="M4061" s="1"/>
    </row>
    <row r="4062">
      <c r="A4062" s="49"/>
      <c r="B4062" s="49" t="s">
        <v>763</v>
      </c>
      <c r="C4062" s="64" t="s">
        <v>764</v>
      </c>
      <c r="D4062" s="59" t="s">
        <v>48</v>
      </c>
      <c r="E4062" s="61">
        <v>5.2400000000000002</v>
      </c>
      <c r="F4062" s="61"/>
      <c r="G4062" s="61">
        <v>5.2400000000000002</v>
      </c>
      <c r="H4062" s="65"/>
      <c r="I4062" s="66"/>
      <c r="J4062" s="65">
        <v>435.37</v>
      </c>
      <c r="K4062" s="66"/>
      <c r="L4062" s="65">
        <v>2281.3400000000001</v>
      </c>
      <c r="M4062" s="1"/>
    </row>
    <row r="4063">
      <c r="A4063" s="49"/>
      <c r="B4063" s="49"/>
      <c r="C4063" s="63" t="s">
        <v>59</v>
      </c>
      <c r="D4063" s="50"/>
      <c r="E4063" s="51"/>
      <c r="F4063" s="51"/>
      <c r="G4063" s="51"/>
      <c r="H4063" s="52"/>
      <c r="I4063" s="53"/>
      <c r="J4063" s="52"/>
      <c r="K4063" s="53"/>
      <c r="L4063" s="52">
        <v>2281.3400000000001</v>
      </c>
      <c r="M4063" s="1"/>
    </row>
    <row r="4064">
      <c r="A4064" s="49"/>
      <c r="B4064" s="49"/>
      <c r="C4064" s="49" t="s">
        <v>60</v>
      </c>
      <c r="D4064" s="50"/>
      <c r="E4064" s="51"/>
      <c r="F4064" s="51"/>
      <c r="G4064" s="51"/>
      <c r="H4064" s="52"/>
      <c r="I4064" s="53"/>
      <c r="J4064" s="52"/>
      <c r="K4064" s="53"/>
      <c r="L4064" s="52">
        <v>2281.3400000000001</v>
      </c>
      <c r="M4064" s="1"/>
    </row>
    <row r="4065" ht="28.5">
      <c r="A4065" s="49"/>
      <c r="B4065" s="49" t="s">
        <v>765</v>
      </c>
      <c r="C4065" s="49" t="s">
        <v>766</v>
      </c>
      <c r="D4065" s="50" t="s">
        <v>63</v>
      </c>
      <c r="E4065" s="51">
        <v>89</v>
      </c>
      <c r="F4065" s="51"/>
      <c r="G4065" s="51">
        <v>89</v>
      </c>
      <c r="H4065" s="52"/>
      <c r="I4065" s="53"/>
      <c r="J4065" s="52"/>
      <c r="K4065" s="53"/>
      <c r="L4065" s="52">
        <v>2030.3900000000001</v>
      </c>
      <c r="M4065" s="1"/>
    </row>
    <row r="4066" ht="28.5">
      <c r="A4066" s="64"/>
      <c r="B4066" s="64" t="s">
        <v>767</v>
      </c>
      <c r="C4066" s="64" t="s">
        <v>768</v>
      </c>
      <c r="D4066" s="59" t="s">
        <v>63</v>
      </c>
      <c r="E4066" s="61">
        <v>44</v>
      </c>
      <c r="F4066" s="61"/>
      <c r="G4066" s="61">
        <v>44</v>
      </c>
      <c r="H4066" s="65"/>
      <c r="I4066" s="66"/>
      <c r="J4066" s="65"/>
      <c r="K4066" s="66"/>
      <c r="L4066" s="65">
        <v>1003.79</v>
      </c>
      <c r="M4066" s="1"/>
    </row>
    <row r="4067">
      <c r="C4067" s="67" t="s">
        <v>66</v>
      </c>
      <c r="D4067" s="67"/>
      <c r="E4067" s="67"/>
      <c r="F4067" s="67"/>
      <c r="G4067" s="67"/>
      <c r="H4067" s="67"/>
      <c r="I4067" s="68">
        <v>5315.5200000000004</v>
      </c>
      <c r="J4067" s="68"/>
      <c r="K4067" s="68">
        <v>5315.5200000000004</v>
      </c>
      <c r="L4067" s="68"/>
      <c r="M4067" s="3">
        <f>K4067*1.0795</f>
        <v>5738.1038399999998</v>
      </c>
      <c r="AD4067">
        <v>387.48000000000002</v>
      </c>
      <c r="AE4067">
        <v>191.56</v>
      </c>
      <c r="AN4067" s="69">
        <v>5315.5200000000004</v>
      </c>
      <c r="AO4067">
        <v>0</v>
      </c>
      <c r="AQ4067" t="s">
        <v>67</v>
      </c>
      <c r="AR4067" s="69">
        <v>2281.3400000000001</v>
      </c>
      <c r="AT4067">
        <v>0</v>
      </c>
      <c r="AV4067" t="s">
        <v>67</v>
      </c>
      <c r="AW4067">
        <v>0</v>
      </c>
      <c r="AZ4067">
        <v>2030.3900000000001</v>
      </c>
      <c r="BA4067">
        <v>1003.79</v>
      </c>
      <c r="CD4067">
        <v>1</v>
      </c>
    </row>
    <row r="4068" ht="54">
      <c r="A4068" s="48" t="s">
        <v>769</v>
      </c>
      <c r="B4068" s="49" t="s">
        <v>770</v>
      </c>
      <c r="C4068" s="49" t="s">
        <v>771</v>
      </c>
      <c r="D4068" s="50" t="s">
        <v>252</v>
      </c>
      <c r="E4068" s="51">
        <v>1</v>
      </c>
      <c r="F4068" s="51"/>
      <c r="G4068" s="51">
        <v>1</v>
      </c>
      <c r="H4068" s="52"/>
      <c r="I4068" s="53"/>
      <c r="J4068" s="52"/>
      <c r="K4068" s="53"/>
      <c r="L4068" s="52"/>
      <c r="M4068" s="1"/>
    </row>
    <row r="4069">
      <c r="A4069" s="55"/>
      <c r="B4069" s="51">
        <v>1</v>
      </c>
      <c r="C4069" s="55" t="s">
        <v>47</v>
      </c>
      <c r="D4069" s="50" t="s">
        <v>48</v>
      </c>
      <c r="E4069" s="56"/>
      <c r="F4069" s="51"/>
      <c r="G4069" s="51">
        <v>2.1699999999999999</v>
      </c>
      <c r="H4069" s="51"/>
      <c r="I4069" s="51"/>
      <c r="J4069" s="51"/>
      <c r="K4069" s="51"/>
      <c r="L4069" s="57">
        <v>1022.55</v>
      </c>
      <c r="M4069" s="1"/>
    </row>
    <row r="4070">
      <c r="A4070" s="49"/>
      <c r="B4070" s="49" t="s">
        <v>772</v>
      </c>
      <c r="C4070" s="49" t="s">
        <v>773</v>
      </c>
      <c r="D4070" s="50" t="s">
        <v>48</v>
      </c>
      <c r="E4070" s="51">
        <v>2.1699999999999999</v>
      </c>
      <c r="F4070" s="51"/>
      <c r="G4070" s="51">
        <v>2.1699999999999999</v>
      </c>
      <c r="H4070" s="52"/>
      <c r="I4070" s="53"/>
      <c r="J4070" s="52">
        <v>471.22000000000003</v>
      </c>
      <c r="K4070" s="53"/>
      <c r="L4070" s="52">
        <v>1022.55</v>
      </c>
      <c r="M4070" s="1"/>
    </row>
    <row r="4071">
      <c r="A4071" s="55"/>
      <c r="B4071" s="51">
        <v>4</v>
      </c>
      <c r="C4071" s="55" t="s">
        <v>58</v>
      </c>
      <c r="D4071" s="50"/>
      <c r="E4071" s="56"/>
      <c r="F4071" s="51"/>
      <c r="G4071" s="51"/>
      <c r="H4071" s="51"/>
      <c r="I4071" s="51"/>
      <c r="J4071" s="51"/>
      <c r="K4071" s="51"/>
      <c r="L4071" s="57">
        <v>0</v>
      </c>
      <c r="M4071" s="1"/>
    </row>
    <row r="4072" ht="28.5">
      <c r="A4072" s="49"/>
      <c r="B4072" s="49" t="s">
        <v>774</v>
      </c>
      <c r="C4072" s="64" t="s">
        <v>775</v>
      </c>
      <c r="D4072" s="59" t="s">
        <v>151</v>
      </c>
      <c r="E4072" s="61">
        <v>1.5</v>
      </c>
      <c r="F4072" s="61">
        <v>0</v>
      </c>
      <c r="G4072" s="61">
        <v>0</v>
      </c>
      <c r="H4072" s="65">
        <v>2231.5500000000002</v>
      </c>
      <c r="I4072" s="66">
        <v>1.03</v>
      </c>
      <c r="J4072" s="65">
        <v>2298.5</v>
      </c>
      <c r="K4072" s="66"/>
      <c r="L4072" s="65">
        <v>0</v>
      </c>
      <c r="M4072" s="1"/>
    </row>
    <row r="4073">
      <c r="A4073" s="49"/>
      <c r="B4073" s="49"/>
      <c r="C4073" s="63" t="s">
        <v>59</v>
      </c>
      <c r="D4073" s="50"/>
      <c r="E4073" s="51"/>
      <c r="F4073" s="51"/>
      <c r="G4073" s="51"/>
      <c r="H4073" s="52"/>
      <c r="I4073" s="53"/>
      <c r="J4073" s="52"/>
      <c r="K4073" s="53"/>
      <c r="L4073" s="52">
        <v>1022.55</v>
      </c>
      <c r="M4073" s="1"/>
    </row>
    <row r="4074">
      <c r="A4074" s="49"/>
      <c r="B4074" s="49"/>
      <c r="C4074" s="49" t="s">
        <v>60</v>
      </c>
      <c r="D4074" s="50"/>
      <c r="E4074" s="51"/>
      <c r="F4074" s="51"/>
      <c r="G4074" s="51"/>
      <c r="H4074" s="52"/>
      <c r="I4074" s="53"/>
      <c r="J4074" s="52"/>
      <c r="K4074" s="53"/>
      <c r="L4074" s="52">
        <v>1022.55</v>
      </c>
      <c r="M4074" s="1"/>
    </row>
    <row r="4075" ht="28.5">
      <c r="A4075" s="49"/>
      <c r="B4075" s="49" t="s">
        <v>138</v>
      </c>
      <c r="C4075" s="49" t="s">
        <v>139</v>
      </c>
      <c r="D4075" s="50" t="s">
        <v>63</v>
      </c>
      <c r="E4075" s="51">
        <v>90</v>
      </c>
      <c r="F4075" s="51"/>
      <c r="G4075" s="51">
        <v>90</v>
      </c>
      <c r="H4075" s="52"/>
      <c r="I4075" s="53"/>
      <c r="J4075" s="52"/>
      <c r="K4075" s="53"/>
      <c r="L4075" s="52">
        <v>920.29999999999995</v>
      </c>
      <c r="M4075" s="1"/>
    </row>
    <row r="4076" ht="28.5">
      <c r="A4076" s="64"/>
      <c r="B4076" s="64" t="s">
        <v>140</v>
      </c>
      <c r="C4076" s="64" t="s">
        <v>141</v>
      </c>
      <c r="D4076" s="59" t="s">
        <v>63</v>
      </c>
      <c r="E4076" s="61">
        <v>46</v>
      </c>
      <c r="F4076" s="61"/>
      <c r="G4076" s="61">
        <v>46</v>
      </c>
      <c r="H4076" s="65"/>
      <c r="I4076" s="66"/>
      <c r="J4076" s="65"/>
      <c r="K4076" s="66"/>
      <c r="L4076" s="65">
        <v>470.37</v>
      </c>
      <c r="M4076" s="1"/>
    </row>
    <row r="4077">
      <c r="C4077" s="67" t="s">
        <v>66</v>
      </c>
      <c r="D4077" s="67"/>
      <c r="E4077" s="67"/>
      <c r="F4077" s="67"/>
      <c r="G4077" s="67"/>
      <c r="H4077" s="67"/>
      <c r="I4077" s="68">
        <v>2413.2199999999998</v>
      </c>
      <c r="J4077" s="68"/>
      <c r="K4077" s="68">
        <v>2413.2199999999998</v>
      </c>
      <c r="L4077" s="68"/>
      <c r="M4077" s="3">
        <f>K4077*1.0795</f>
        <v>2605.0709899999997</v>
      </c>
      <c r="AD4077">
        <v>424.10000000000002</v>
      </c>
      <c r="AE4077">
        <v>216.75999999999999</v>
      </c>
      <c r="AN4077" s="69">
        <v>2413.2199999999998</v>
      </c>
      <c r="AO4077">
        <v>0</v>
      </c>
      <c r="AQ4077" t="s">
        <v>67</v>
      </c>
      <c r="AR4077" s="69">
        <v>1022.55</v>
      </c>
      <c r="AT4077">
        <v>0</v>
      </c>
      <c r="AV4077" t="s">
        <v>67</v>
      </c>
      <c r="AW4077" s="69">
        <v>0</v>
      </c>
      <c r="AZ4077">
        <v>920.29999999999995</v>
      </c>
      <c r="BA4077">
        <v>470.37</v>
      </c>
      <c r="CD4077">
        <v>2</v>
      </c>
    </row>
    <row r="4078" ht="82.5">
      <c r="A4078" s="48" t="s">
        <v>776</v>
      </c>
      <c r="B4078" s="49" t="s">
        <v>777</v>
      </c>
      <c r="C4078" s="49" t="s">
        <v>778</v>
      </c>
      <c r="D4078" s="50" t="s">
        <v>779</v>
      </c>
      <c r="E4078" s="51">
        <v>1</v>
      </c>
      <c r="F4078" s="51"/>
      <c r="G4078" s="51">
        <v>1</v>
      </c>
      <c r="H4078" s="52"/>
      <c r="I4078" s="53"/>
      <c r="J4078" s="52"/>
      <c r="K4078" s="53"/>
      <c r="L4078" s="52"/>
      <c r="M4078" s="1"/>
    </row>
    <row r="4079">
      <c r="A4079" s="55"/>
      <c r="B4079" s="51">
        <v>1</v>
      </c>
      <c r="C4079" s="55" t="s">
        <v>47</v>
      </c>
      <c r="D4079" s="50" t="s">
        <v>48</v>
      </c>
      <c r="E4079" s="56"/>
      <c r="F4079" s="51"/>
      <c r="G4079" s="51">
        <v>0.55000000000000004</v>
      </c>
      <c r="H4079" s="51"/>
      <c r="I4079" s="51"/>
      <c r="J4079" s="51"/>
      <c r="K4079" s="51"/>
      <c r="L4079" s="57">
        <v>286.86000000000001</v>
      </c>
      <c r="M4079" s="1"/>
    </row>
    <row r="4080">
      <c r="A4080" s="49"/>
      <c r="B4080" s="49" t="s">
        <v>780</v>
      </c>
      <c r="C4080" s="49" t="s">
        <v>781</v>
      </c>
      <c r="D4080" s="50" t="s">
        <v>48</v>
      </c>
      <c r="E4080" s="51">
        <v>0.55000000000000004</v>
      </c>
      <c r="F4080" s="51"/>
      <c r="G4080" s="51">
        <v>0.55000000000000004</v>
      </c>
      <c r="H4080" s="52"/>
      <c r="I4080" s="53"/>
      <c r="J4080" s="52">
        <v>521.55999999999995</v>
      </c>
      <c r="K4080" s="53"/>
      <c r="L4080" s="52">
        <v>286.86000000000001</v>
      </c>
      <c r="M4080" s="1"/>
    </row>
    <row r="4081">
      <c r="A4081" s="55"/>
      <c r="B4081" s="51">
        <v>4</v>
      </c>
      <c r="C4081" s="55" t="s">
        <v>58</v>
      </c>
      <c r="D4081" s="50"/>
      <c r="E4081" s="56"/>
      <c r="F4081" s="51"/>
      <c r="G4081" s="51"/>
      <c r="H4081" s="51"/>
      <c r="I4081" s="51"/>
      <c r="J4081" s="51"/>
      <c r="K4081" s="51"/>
      <c r="L4081" s="57">
        <v>0</v>
      </c>
      <c r="M4081" s="1"/>
    </row>
    <row r="4082" ht="42.75">
      <c r="A4082" s="49"/>
      <c r="B4082" s="49" t="s">
        <v>782</v>
      </c>
      <c r="C4082" s="64" t="s">
        <v>783</v>
      </c>
      <c r="D4082" s="59" t="s">
        <v>252</v>
      </c>
      <c r="E4082" s="61">
        <v>0.030769999999999999</v>
      </c>
      <c r="F4082" s="61">
        <v>0</v>
      </c>
      <c r="G4082" s="61">
        <v>0</v>
      </c>
      <c r="H4082" s="65">
        <v>241.34999999999999</v>
      </c>
      <c r="I4082" s="66">
        <v>1.03</v>
      </c>
      <c r="J4082" s="65">
        <v>248.59</v>
      </c>
      <c r="K4082" s="66"/>
      <c r="L4082" s="65">
        <v>0</v>
      </c>
      <c r="M4082" s="1"/>
    </row>
    <row r="4083">
      <c r="A4083" s="49"/>
      <c r="B4083" s="49"/>
      <c r="C4083" s="63" t="s">
        <v>59</v>
      </c>
      <c r="D4083" s="50"/>
      <c r="E4083" s="51"/>
      <c r="F4083" s="51"/>
      <c r="G4083" s="51"/>
      <c r="H4083" s="52"/>
      <c r="I4083" s="53"/>
      <c r="J4083" s="52"/>
      <c r="K4083" s="53"/>
      <c r="L4083" s="52">
        <v>286.86000000000001</v>
      </c>
      <c r="M4083" s="1"/>
    </row>
    <row r="4084">
      <c r="A4084" s="49"/>
      <c r="B4084" s="49"/>
      <c r="C4084" s="49" t="s">
        <v>60</v>
      </c>
      <c r="D4084" s="50"/>
      <c r="E4084" s="51"/>
      <c r="F4084" s="51"/>
      <c r="G4084" s="51"/>
      <c r="H4084" s="52"/>
      <c r="I4084" s="53"/>
      <c r="J4084" s="52"/>
      <c r="K4084" s="53"/>
      <c r="L4084" s="52">
        <v>286.86000000000001</v>
      </c>
      <c r="M4084" s="1"/>
    </row>
    <row r="4085" ht="28.5">
      <c r="A4085" s="49"/>
      <c r="B4085" s="49" t="s">
        <v>138</v>
      </c>
      <c r="C4085" s="49" t="s">
        <v>139</v>
      </c>
      <c r="D4085" s="50" t="s">
        <v>63</v>
      </c>
      <c r="E4085" s="51">
        <v>90</v>
      </c>
      <c r="F4085" s="51"/>
      <c r="G4085" s="51">
        <v>90</v>
      </c>
      <c r="H4085" s="52"/>
      <c r="I4085" s="53"/>
      <c r="J4085" s="52"/>
      <c r="K4085" s="53"/>
      <c r="L4085" s="52">
        <v>258.17000000000002</v>
      </c>
      <c r="M4085" s="1"/>
    </row>
    <row r="4086" ht="28.5">
      <c r="A4086" s="64"/>
      <c r="B4086" s="64" t="s">
        <v>140</v>
      </c>
      <c r="C4086" s="64" t="s">
        <v>141</v>
      </c>
      <c r="D4086" s="59" t="s">
        <v>63</v>
      </c>
      <c r="E4086" s="61">
        <v>46</v>
      </c>
      <c r="F4086" s="61"/>
      <c r="G4086" s="61">
        <v>46</v>
      </c>
      <c r="H4086" s="65"/>
      <c r="I4086" s="66"/>
      <c r="J4086" s="65"/>
      <c r="K4086" s="66"/>
      <c r="L4086" s="65">
        <v>131.96000000000001</v>
      </c>
      <c r="M4086" s="1"/>
    </row>
    <row r="4087">
      <c r="C4087" s="67" t="s">
        <v>66</v>
      </c>
      <c r="D4087" s="67"/>
      <c r="E4087" s="67"/>
      <c r="F4087" s="67"/>
      <c r="G4087" s="67"/>
      <c r="H4087" s="67"/>
      <c r="I4087" s="68">
        <v>676.99000000000001</v>
      </c>
      <c r="J4087" s="68"/>
      <c r="K4087" s="68">
        <v>676.99000000000001</v>
      </c>
      <c r="L4087" s="68"/>
      <c r="M4087" s="3">
        <f>K4087*1.0795</f>
        <v>730.81070499999998</v>
      </c>
      <c r="AD4087">
        <v>469.39999999999998</v>
      </c>
      <c r="AE4087">
        <v>239.91999999999999</v>
      </c>
      <c r="AN4087" s="69">
        <v>676.99000000000001</v>
      </c>
      <c r="AO4087">
        <v>0</v>
      </c>
      <c r="AQ4087" t="s">
        <v>67</v>
      </c>
      <c r="AR4087" s="69">
        <v>286.86000000000001</v>
      </c>
      <c r="AT4087">
        <v>0</v>
      </c>
      <c r="AV4087" t="s">
        <v>67</v>
      </c>
      <c r="AW4087" s="69">
        <v>0</v>
      </c>
      <c r="AZ4087">
        <v>258.17000000000002</v>
      </c>
      <c r="BA4087">
        <v>131.96000000000001</v>
      </c>
      <c r="CD4087">
        <v>2</v>
      </c>
    </row>
    <row r="4088" ht="39.75">
      <c r="A4088" s="48" t="s">
        <v>784</v>
      </c>
      <c r="B4088" s="49" t="s">
        <v>785</v>
      </c>
      <c r="C4088" s="49" t="s">
        <v>786</v>
      </c>
      <c r="D4088" s="50" t="s">
        <v>252</v>
      </c>
      <c r="E4088" s="51">
        <v>1</v>
      </c>
      <c r="F4088" s="51"/>
      <c r="G4088" s="51">
        <v>1</v>
      </c>
      <c r="H4088" s="52"/>
      <c r="I4088" s="53"/>
      <c r="J4088" s="52"/>
      <c r="K4088" s="53"/>
      <c r="L4088" s="52"/>
      <c r="M4088" s="1"/>
    </row>
    <row r="4089">
      <c r="A4089" s="55"/>
      <c r="B4089" s="51">
        <v>1</v>
      </c>
      <c r="C4089" s="55" t="s">
        <v>47</v>
      </c>
      <c r="D4089" s="50" t="s">
        <v>48</v>
      </c>
      <c r="E4089" s="56"/>
      <c r="F4089" s="51"/>
      <c r="G4089" s="51">
        <v>0.20000000000000001</v>
      </c>
      <c r="H4089" s="51"/>
      <c r="I4089" s="51"/>
      <c r="J4089" s="51"/>
      <c r="K4089" s="51"/>
      <c r="L4089" s="57">
        <v>95.849999999999994</v>
      </c>
      <c r="M4089" s="1"/>
    </row>
    <row r="4090">
      <c r="A4090" s="49"/>
      <c r="B4090" s="49" t="s">
        <v>212</v>
      </c>
      <c r="C4090" s="49" t="s">
        <v>213</v>
      </c>
      <c r="D4090" s="50" t="s">
        <v>48</v>
      </c>
      <c r="E4090" s="51">
        <v>0.20000000000000001</v>
      </c>
      <c r="F4090" s="51"/>
      <c r="G4090" s="51">
        <v>0.20000000000000001</v>
      </c>
      <c r="H4090" s="52"/>
      <c r="I4090" s="53"/>
      <c r="J4090" s="52">
        <v>479.26999999999998</v>
      </c>
      <c r="K4090" s="53"/>
      <c r="L4090" s="52">
        <v>95.849999999999994</v>
      </c>
      <c r="M4090" s="1"/>
    </row>
    <row r="4091">
      <c r="A4091" s="55"/>
      <c r="B4091" s="51">
        <v>4</v>
      </c>
      <c r="C4091" s="55" t="s">
        <v>58</v>
      </c>
      <c r="D4091" s="50"/>
      <c r="E4091" s="56"/>
      <c r="F4091" s="51"/>
      <c r="G4091" s="51"/>
      <c r="H4091" s="51"/>
      <c r="I4091" s="51"/>
      <c r="J4091" s="51"/>
      <c r="K4091" s="51"/>
      <c r="L4091" s="57">
        <v>0</v>
      </c>
      <c r="M4091" s="1"/>
    </row>
    <row r="4092">
      <c r="A4092" s="49"/>
      <c r="B4092" s="49" t="s">
        <v>146</v>
      </c>
      <c r="C4092" s="49" t="s">
        <v>147</v>
      </c>
      <c r="D4092" s="50" t="s">
        <v>148</v>
      </c>
      <c r="E4092" s="51">
        <v>5.0000000000000002e-05</v>
      </c>
      <c r="F4092" s="51">
        <v>0</v>
      </c>
      <c r="G4092" s="51">
        <v>0</v>
      </c>
      <c r="H4092" s="52">
        <v>116448.72</v>
      </c>
      <c r="I4092" s="53">
        <v>1.28</v>
      </c>
      <c r="J4092" s="52">
        <v>149054.35999999999</v>
      </c>
      <c r="K4092" s="53"/>
      <c r="L4092" s="52">
        <v>0</v>
      </c>
      <c r="M4092" s="1"/>
    </row>
    <row r="4093" ht="28.5">
      <c r="A4093" s="49"/>
      <c r="B4093" s="49" t="s">
        <v>149</v>
      </c>
      <c r="C4093" s="64" t="s">
        <v>150</v>
      </c>
      <c r="D4093" s="59" t="s">
        <v>151</v>
      </c>
      <c r="E4093" s="61">
        <v>0.01</v>
      </c>
      <c r="F4093" s="61">
        <v>0</v>
      </c>
      <c r="G4093" s="61">
        <v>0</v>
      </c>
      <c r="H4093" s="65">
        <v>870.17999999999995</v>
      </c>
      <c r="I4093" s="66">
        <v>1.6100000000000001</v>
      </c>
      <c r="J4093" s="65">
        <v>1400.99</v>
      </c>
      <c r="K4093" s="66"/>
      <c r="L4093" s="65">
        <v>0</v>
      </c>
      <c r="M4093" s="1"/>
    </row>
    <row r="4094">
      <c r="A4094" s="49"/>
      <c r="B4094" s="49"/>
      <c r="C4094" s="63" t="s">
        <v>59</v>
      </c>
      <c r="D4094" s="50"/>
      <c r="E4094" s="51"/>
      <c r="F4094" s="51"/>
      <c r="G4094" s="51"/>
      <c r="H4094" s="52"/>
      <c r="I4094" s="53"/>
      <c r="J4094" s="52"/>
      <c r="K4094" s="53"/>
      <c r="L4094" s="52">
        <v>95.849999999999994</v>
      </c>
      <c r="M4094" s="1"/>
    </row>
    <row r="4095">
      <c r="A4095" s="49"/>
      <c r="B4095" s="49"/>
      <c r="C4095" s="49" t="s">
        <v>60</v>
      </c>
      <c r="D4095" s="50"/>
      <c r="E4095" s="51"/>
      <c r="F4095" s="51"/>
      <c r="G4095" s="51"/>
      <c r="H4095" s="52"/>
      <c r="I4095" s="53"/>
      <c r="J4095" s="52"/>
      <c r="K4095" s="53"/>
      <c r="L4095" s="52">
        <v>95.849999999999994</v>
      </c>
      <c r="M4095" s="1"/>
    </row>
    <row r="4096" ht="28.5">
      <c r="A4096" s="49"/>
      <c r="B4096" s="49" t="s">
        <v>138</v>
      </c>
      <c r="C4096" s="49" t="s">
        <v>139</v>
      </c>
      <c r="D4096" s="50" t="s">
        <v>63</v>
      </c>
      <c r="E4096" s="51">
        <v>90</v>
      </c>
      <c r="F4096" s="51"/>
      <c r="G4096" s="51">
        <v>90</v>
      </c>
      <c r="H4096" s="52"/>
      <c r="I4096" s="53"/>
      <c r="J4096" s="52"/>
      <c r="K4096" s="53"/>
      <c r="L4096" s="52">
        <v>86.269999999999996</v>
      </c>
      <c r="M4096" s="1"/>
    </row>
    <row r="4097" ht="28.5">
      <c r="A4097" s="64"/>
      <c r="B4097" s="64" t="s">
        <v>140</v>
      </c>
      <c r="C4097" s="64" t="s">
        <v>141</v>
      </c>
      <c r="D4097" s="59" t="s">
        <v>63</v>
      </c>
      <c r="E4097" s="61">
        <v>46</v>
      </c>
      <c r="F4097" s="61"/>
      <c r="G4097" s="61">
        <v>46</v>
      </c>
      <c r="H4097" s="65"/>
      <c r="I4097" s="66"/>
      <c r="J4097" s="65"/>
      <c r="K4097" s="66"/>
      <c r="L4097" s="65">
        <v>44.090000000000003</v>
      </c>
      <c r="M4097" s="1"/>
    </row>
    <row r="4098">
      <c r="C4098" s="67" t="s">
        <v>66</v>
      </c>
      <c r="D4098" s="67"/>
      <c r="E4098" s="67"/>
      <c r="F4098" s="67"/>
      <c r="G4098" s="67"/>
      <c r="H4098" s="67"/>
      <c r="I4098" s="68">
        <v>226.21000000000001</v>
      </c>
      <c r="J4098" s="68"/>
      <c r="K4098" s="68">
        <v>226.21000000000001</v>
      </c>
      <c r="L4098" s="68"/>
      <c r="M4098" s="3">
        <f>K4098*1.0795</f>
        <v>244.19369499999999</v>
      </c>
      <c r="AD4098">
        <v>431.33999999999997</v>
      </c>
      <c r="AE4098">
        <v>220.46000000000001</v>
      </c>
      <c r="AN4098" s="69">
        <v>226.21000000000001</v>
      </c>
      <c r="AO4098">
        <v>0</v>
      </c>
      <c r="AQ4098" t="s">
        <v>67</v>
      </c>
      <c r="AR4098" s="69">
        <v>95.849999999999994</v>
      </c>
      <c r="AT4098">
        <v>0</v>
      </c>
      <c r="AV4098" t="s">
        <v>67</v>
      </c>
      <c r="AW4098" s="69">
        <v>0</v>
      </c>
      <c r="AZ4098">
        <v>86.269999999999996</v>
      </c>
      <c r="BA4098">
        <v>44.090000000000003</v>
      </c>
      <c r="CD4098">
        <v>2</v>
      </c>
    </row>
    <row r="4099">
      <c r="M4099" s="1"/>
    </row>
    <row r="4100" ht="14.25" customHeight="1">
      <c r="A4100" s="72"/>
      <c r="B4100" s="5"/>
      <c r="C4100" s="49" t="s">
        <v>787</v>
      </c>
      <c r="D4100" s="49"/>
      <c r="E4100" s="49"/>
      <c r="F4100" s="53"/>
      <c r="G4100" s="56">
        <v>0</v>
      </c>
      <c r="H4100" s="72"/>
      <c r="I4100" s="72"/>
      <c r="J4100" s="72"/>
      <c r="K4100" s="72"/>
      <c r="L4100" s="72"/>
      <c r="M4100" s="1"/>
    </row>
    <row r="4101">
      <c r="M4101" s="1"/>
    </row>
    <row r="4102">
      <c r="M4102" s="1"/>
    </row>
    <row r="4103" ht="16.5">
      <c r="A4103" s="47" t="s">
        <v>788</v>
      </c>
      <c r="B4103" s="47"/>
      <c r="C4103" s="47"/>
      <c r="D4103" s="47"/>
      <c r="E4103" s="47"/>
      <c r="F4103" s="47"/>
      <c r="G4103" s="47"/>
      <c r="H4103" s="47"/>
      <c r="I4103" s="47"/>
      <c r="J4103" s="47"/>
      <c r="K4103" s="47"/>
      <c r="L4103" s="47"/>
      <c r="M4103" s="1"/>
    </row>
    <row r="4104" ht="54">
      <c r="A4104" s="48" t="s">
        <v>789</v>
      </c>
      <c r="B4104" s="49" t="s">
        <v>790</v>
      </c>
      <c r="C4104" s="49" t="s">
        <v>791</v>
      </c>
      <c r="D4104" s="50" t="s">
        <v>685</v>
      </c>
      <c r="E4104" s="51">
        <v>0.01</v>
      </c>
      <c r="F4104" s="51"/>
      <c r="G4104" s="51">
        <v>0.01</v>
      </c>
      <c r="H4104" s="52"/>
      <c r="I4104" s="53"/>
      <c r="J4104" s="52"/>
      <c r="K4104" s="53"/>
      <c r="L4104" s="52"/>
      <c r="M4104" s="1"/>
    </row>
    <row r="4105">
      <c r="C4105" s="7" t="s">
        <v>713</v>
      </c>
      <c r="M4105" s="1"/>
    </row>
    <row r="4106">
      <c r="A4106" s="55"/>
      <c r="B4106" s="51">
        <v>1</v>
      </c>
      <c r="C4106" s="55" t="s">
        <v>47</v>
      </c>
      <c r="D4106" s="50" t="s">
        <v>48</v>
      </c>
      <c r="E4106" s="56"/>
      <c r="F4106" s="51"/>
      <c r="G4106" s="51">
        <v>0.21890000000000001</v>
      </c>
      <c r="H4106" s="51"/>
      <c r="I4106" s="51"/>
      <c r="J4106" s="51"/>
      <c r="K4106" s="51"/>
      <c r="L4106" s="57">
        <v>100.51000000000001</v>
      </c>
      <c r="M4106" s="1"/>
    </row>
    <row r="4107">
      <c r="A4107" s="49"/>
      <c r="B4107" s="49" t="s">
        <v>723</v>
      </c>
      <c r="C4107" s="49" t="s">
        <v>724</v>
      </c>
      <c r="D4107" s="50" t="s">
        <v>48</v>
      </c>
      <c r="E4107" s="51">
        <v>21.890000000000001</v>
      </c>
      <c r="F4107" s="51"/>
      <c r="G4107" s="51">
        <v>0.21890000000000001</v>
      </c>
      <c r="H4107" s="52"/>
      <c r="I4107" s="53"/>
      <c r="J4107" s="52">
        <v>459.13999999999999</v>
      </c>
      <c r="K4107" s="53"/>
      <c r="L4107" s="52">
        <v>100.51000000000001</v>
      </c>
      <c r="M4107" s="1"/>
    </row>
    <row r="4108">
      <c r="A4108" s="55"/>
      <c r="B4108" s="51">
        <v>2</v>
      </c>
      <c r="C4108" s="55" t="s">
        <v>51</v>
      </c>
      <c r="D4108" s="50"/>
      <c r="E4108" s="56"/>
      <c r="F4108" s="51"/>
      <c r="G4108" s="51"/>
      <c r="H4108" s="51"/>
      <c r="I4108" s="51"/>
      <c r="J4108" s="51"/>
      <c r="K4108" s="51"/>
      <c r="L4108" s="57">
        <v>121.69</v>
      </c>
      <c r="M4108" s="1"/>
    </row>
    <row r="4109">
      <c r="A4109" s="55"/>
      <c r="B4109" s="51"/>
      <c r="C4109" s="55" t="s">
        <v>52</v>
      </c>
      <c r="D4109" s="50" t="s">
        <v>48</v>
      </c>
      <c r="E4109" s="56"/>
      <c r="F4109" s="51"/>
      <c r="G4109" s="51">
        <v>0.045200000000000004</v>
      </c>
      <c r="H4109" s="51"/>
      <c r="I4109" s="51"/>
      <c r="J4109" s="51"/>
      <c r="K4109" s="51"/>
      <c r="L4109" s="57">
        <v>27.129999999999999</v>
      </c>
      <c r="M4109" s="1"/>
      <c r="CE4109">
        <v>1</v>
      </c>
    </row>
    <row r="4110" ht="71.25">
      <c r="A4110" s="49"/>
      <c r="B4110" s="49" t="s">
        <v>792</v>
      </c>
      <c r="C4110" s="49" t="s">
        <v>793</v>
      </c>
      <c r="D4110" s="50" t="s">
        <v>55</v>
      </c>
      <c r="E4110" s="51">
        <v>0.13</v>
      </c>
      <c r="F4110" s="51"/>
      <c r="G4110" s="51">
        <v>0.0012999999999999999</v>
      </c>
      <c r="H4110" s="52"/>
      <c r="I4110" s="53"/>
      <c r="J4110" s="52">
        <v>1587.8800000000001</v>
      </c>
      <c r="K4110" s="53"/>
      <c r="L4110" s="52">
        <v>2.0600000000000001</v>
      </c>
      <c r="M4110" s="1"/>
    </row>
    <row r="4111" ht="28.5">
      <c r="A4111" s="49"/>
      <c r="B4111" s="49" t="s">
        <v>56</v>
      </c>
      <c r="C4111" s="49" t="s">
        <v>57</v>
      </c>
      <c r="D4111" s="50" t="s">
        <v>48</v>
      </c>
      <c r="E4111" s="51">
        <v>0.13</v>
      </c>
      <c r="F4111" s="51"/>
      <c r="G4111" s="51">
        <v>0.0012999999999999999</v>
      </c>
      <c r="H4111" s="52"/>
      <c r="I4111" s="53"/>
      <c r="J4111" s="52">
        <v>620.24000000000001</v>
      </c>
      <c r="K4111" s="53"/>
      <c r="L4111" s="52">
        <v>0.81000000000000005</v>
      </c>
      <c r="M4111" s="1"/>
      <c r="CE4111">
        <v>1</v>
      </c>
    </row>
    <row r="4112" ht="57">
      <c r="A4112" s="49"/>
      <c r="B4112" s="49" t="s">
        <v>794</v>
      </c>
      <c r="C4112" s="49" t="s">
        <v>795</v>
      </c>
      <c r="D4112" s="50" t="s">
        <v>55</v>
      </c>
      <c r="E4112" s="51">
        <v>0.59999999999999998</v>
      </c>
      <c r="F4112" s="51"/>
      <c r="G4112" s="51">
        <v>0.0060000000000000001</v>
      </c>
      <c r="H4112" s="52">
        <v>95.25</v>
      </c>
      <c r="I4112" s="53">
        <v>1.45</v>
      </c>
      <c r="J4112" s="52">
        <v>138.11000000000001</v>
      </c>
      <c r="K4112" s="53"/>
      <c r="L4112" s="52">
        <v>0.82999999999999996</v>
      </c>
      <c r="M4112" s="1"/>
    </row>
    <row r="4113" ht="42.75">
      <c r="A4113" s="49"/>
      <c r="B4113" s="49" t="s">
        <v>796</v>
      </c>
      <c r="C4113" s="49" t="s">
        <v>797</v>
      </c>
      <c r="D4113" s="50" t="s">
        <v>55</v>
      </c>
      <c r="E4113" s="51">
        <v>8.3599999999999994</v>
      </c>
      <c r="F4113" s="51"/>
      <c r="G4113" s="51">
        <v>0.083599999999999994</v>
      </c>
      <c r="H4113" s="52">
        <v>100.65000000000001</v>
      </c>
      <c r="I4113" s="53">
        <v>1.1799999999999999</v>
      </c>
      <c r="J4113" s="52">
        <v>118.77</v>
      </c>
      <c r="K4113" s="53"/>
      <c r="L4113" s="52">
        <v>9.9299999999999997</v>
      </c>
      <c r="M4113" s="1"/>
    </row>
    <row r="4114" ht="57">
      <c r="A4114" s="49"/>
      <c r="B4114" s="49" t="s">
        <v>798</v>
      </c>
      <c r="C4114" s="49" t="s">
        <v>799</v>
      </c>
      <c r="D4114" s="50" t="s">
        <v>55</v>
      </c>
      <c r="E4114" s="51">
        <v>3.25</v>
      </c>
      <c r="F4114" s="51"/>
      <c r="G4114" s="51">
        <v>0.032500000000000001</v>
      </c>
      <c r="H4114" s="52">
        <v>2007.7</v>
      </c>
      <c r="I4114" s="53">
        <v>1.45</v>
      </c>
      <c r="J4114" s="52">
        <v>2911.1700000000001</v>
      </c>
      <c r="K4114" s="53"/>
      <c r="L4114" s="52">
        <v>94.609999999999999</v>
      </c>
      <c r="M4114" s="1"/>
    </row>
    <row r="4115" ht="28.5">
      <c r="A4115" s="49"/>
      <c r="B4115" s="49" t="s">
        <v>56</v>
      </c>
      <c r="C4115" s="49" t="s">
        <v>57</v>
      </c>
      <c r="D4115" s="50" t="s">
        <v>48</v>
      </c>
      <c r="E4115" s="51">
        <v>3.25</v>
      </c>
      <c r="F4115" s="51"/>
      <c r="G4115" s="51">
        <v>0.032500000000000001</v>
      </c>
      <c r="H4115" s="52"/>
      <c r="I4115" s="53"/>
      <c r="J4115" s="52">
        <v>620.24000000000001</v>
      </c>
      <c r="K4115" s="53"/>
      <c r="L4115" s="52">
        <v>20.16</v>
      </c>
      <c r="M4115" s="1"/>
      <c r="CE4115">
        <v>1</v>
      </c>
    </row>
    <row r="4116" ht="28.5">
      <c r="A4116" s="49"/>
      <c r="B4116" s="49" t="s">
        <v>688</v>
      </c>
      <c r="C4116" s="49" t="s">
        <v>689</v>
      </c>
      <c r="D4116" s="50" t="s">
        <v>55</v>
      </c>
      <c r="E4116" s="51">
        <v>0.92000000000000004</v>
      </c>
      <c r="F4116" s="51"/>
      <c r="G4116" s="51">
        <v>0.0091999999999999998</v>
      </c>
      <c r="H4116" s="52"/>
      <c r="I4116" s="53"/>
      <c r="J4116" s="52">
        <v>1446.3099999999999</v>
      </c>
      <c r="K4116" s="53"/>
      <c r="L4116" s="52">
        <v>13.31</v>
      </c>
      <c r="M4116" s="1"/>
    </row>
    <row r="4117" ht="28.5">
      <c r="A4117" s="49"/>
      <c r="B4117" s="49" t="s">
        <v>690</v>
      </c>
      <c r="C4117" s="49" t="s">
        <v>691</v>
      </c>
      <c r="D4117" s="50" t="s">
        <v>48</v>
      </c>
      <c r="E4117" s="51">
        <v>0.92000000000000004</v>
      </c>
      <c r="F4117" s="51"/>
      <c r="G4117" s="51">
        <v>0.0091999999999999998</v>
      </c>
      <c r="H4117" s="52"/>
      <c r="I4117" s="53"/>
      <c r="J4117" s="52">
        <v>539.69000000000005</v>
      </c>
      <c r="K4117" s="53"/>
      <c r="L4117" s="52">
        <v>4.9699999999999998</v>
      </c>
      <c r="M4117" s="1"/>
      <c r="CE4117">
        <v>1</v>
      </c>
    </row>
    <row r="4118" ht="28.5">
      <c r="A4118" s="49"/>
      <c r="B4118" s="49" t="s">
        <v>704</v>
      </c>
      <c r="C4118" s="49" t="s">
        <v>705</v>
      </c>
      <c r="D4118" s="50" t="s">
        <v>55</v>
      </c>
      <c r="E4118" s="51">
        <v>0.029999999999999999</v>
      </c>
      <c r="F4118" s="51"/>
      <c r="G4118" s="51">
        <v>0.00029999999999999997</v>
      </c>
      <c r="H4118" s="52"/>
      <c r="I4118" s="53"/>
      <c r="J4118" s="52">
        <v>641.70000000000005</v>
      </c>
      <c r="K4118" s="53"/>
      <c r="L4118" s="52">
        <v>0.19</v>
      </c>
      <c r="M4118" s="1"/>
    </row>
    <row r="4119" ht="28.5">
      <c r="A4119" s="49"/>
      <c r="B4119" s="49" t="s">
        <v>690</v>
      </c>
      <c r="C4119" s="49" t="s">
        <v>691</v>
      </c>
      <c r="D4119" s="50" t="s">
        <v>48</v>
      </c>
      <c r="E4119" s="51">
        <v>0.029999999999999999</v>
      </c>
      <c r="F4119" s="51"/>
      <c r="G4119" s="51">
        <v>0.00029999999999999997</v>
      </c>
      <c r="H4119" s="52"/>
      <c r="I4119" s="53"/>
      <c r="J4119" s="52">
        <v>539.69000000000005</v>
      </c>
      <c r="K4119" s="53"/>
      <c r="L4119" s="52">
        <v>0.16</v>
      </c>
      <c r="M4119" s="1"/>
      <c r="CE4119">
        <v>1</v>
      </c>
    </row>
    <row r="4120" ht="57">
      <c r="A4120" s="49"/>
      <c r="B4120" s="49" t="s">
        <v>800</v>
      </c>
      <c r="C4120" s="49" t="s">
        <v>801</v>
      </c>
      <c r="D4120" s="50" t="s">
        <v>55</v>
      </c>
      <c r="E4120" s="51">
        <v>0.19</v>
      </c>
      <c r="F4120" s="51"/>
      <c r="G4120" s="51">
        <v>0.0019</v>
      </c>
      <c r="H4120" s="52"/>
      <c r="I4120" s="53"/>
      <c r="J4120" s="52">
        <v>399.44</v>
      </c>
      <c r="K4120" s="53"/>
      <c r="L4120" s="52">
        <v>0.76000000000000001</v>
      </c>
      <c r="M4120" s="1"/>
    </row>
    <row r="4121" ht="28.5">
      <c r="A4121" s="49"/>
      <c r="B4121" s="49" t="s">
        <v>690</v>
      </c>
      <c r="C4121" s="49" t="s">
        <v>691</v>
      </c>
      <c r="D4121" s="50" t="s">
        <v>48</v>
      </c>
      <c r="E4121" s="51">
        <v>0.19</v>
      </c>
      <c r="F4121" s="51"/>
      <c r="G4121" s="51">
        <v>0.0019</v>
      </c>
      <c r="H4121" s="52"/>
      <c r="I4121" s="53"/>
      <c r="J4121" s="52">
        <v>539.69000000000005</v>
      </c>
      <c r="K4121" s="53"/>
      <c r="L4121" s="52">
        <v>1.03</v>
      </c>
      <c r="M4121" s="1"/>
      <c r="CE4121">
        <v>1</v>
      </c>
    </row>
    <row r="4122">
      <c r="A4122" s="55"/>
      <c r="B4122" s="51">
        <v>4</v>
      </c>
      <c r="C4122" s="55" t="s">
        <v>58</v>
      </c>
      <c r="D4122" s="50"/>
      <c r="E4122" s="56"/>
      <c r="F4122" s="51"/>
      <c r="G4122" s="51"/>
      <c r="H4122" s="51"/>
      <c r="I4122" s="51"/>
      <c r="J4122" s="51"/>
      <c r="K4122" s="51"/>
      <c r="L4122" s="57">
        <v>0</v>
      </c>
      <c r="M4122" s="1"/>
    </row>
    <row r="4123">
      <c r="A4123" s="49"/>
      <c r="B4123" s="49" t="s">
        <v>802</v>
      </c>
      <c r="C4123" s="49" t="s">
        <v>803</v>
      </c>
      <c r="D4123" s="50" t="s">
        <v>148</v>
      </c>
      <c r="E4123" s="51">
        <v>0.01</v>
      </c>
      <c r="F4123" s="51">
        <v>0</v>
      </c>
      <c r="G4123" s="51">
        <v>0</v>
      </c>
      <c r="H4123" s="52">
        <v>22876.380000000001</v>
      </c>
      <c r="I4123" s="53">
        <v>1.1000000000000001</v>
      </c>
      <c r="J4123" s="52">
        <v>25164.02</v>
      </c>
      <c r="K4123" s="53"/>
      <c r="L4123" s="52">
        <v>0</v>
      </c>
      <c r="M4123" s="1"/>
    </row>
    <row r="4124">
      <c r="A4124" s="49"/>
      <c r="B4124" s="49" t="s">
        <v>692</v>
      </c>
      <c r="C4124" s="49" t="s">
        <v>693</v>
      </c>
      <c r="D4124" s="50" t="s">
        <v>694</v>
      </c>
      <c r="E4124" s="51">
        <v>3.5</v>
      </c>
      <c r="F4124" s="51">
        <v>0</v>
      </c>
      <c r="G4124" s="51">
        <v>0</v>
      </c>
      <c r="H4124" s="52">
        <v>35.710000000000001</v>
      </c>
      <c r="I4124" s="53">
        <v>0.89000000000000001</v>
      </c>
      <c r="J4124" s="52">
        <v>31.780000000000001</v>
      </c>
      <c r="K4124" s="53"/>
      <c r="L4124" s="52">
        <v>0</v>
      </c>
      <c r="M4124" s="1"/>
    </row>
    <row r="4125" ht="28.5">
      <c r="A4125" s="49"/>
      <c r="B4125" s="49" t="s">
        <v>804</v>
      </c>
      <c r="C4125" s="49" t="s">
        <v>805</v>
      </c>
      <c r="D4125" s="50" t="s">
        <v>694</v>
      </c>
      <c r="E4125" s="51">
        <v>2</v>
      </c>
      <c r="F4125" s="51">
        <v>0</v>
      </c>
      <c r="G4125" s="51">
        <v>0</v>
      </c>
      <c r="H4125" s="52"/>
      <c r="I4125" s="53"/>
      <c r="J4125" s="52">
        <v>908.22000000000003</v>
      </c>
      <c r="K4125" s="53"/>
      <c r="L4125" s="52">
        <v>0</v>
      </c>
      <c r="M4125" s="1"/>
    </row>
    <row r="4126">
      <c r="A4126" s="49"/>
      <c r="B4126" s="49" t="s">
        <v>806</v>
      </c>
      <c r="C4126" s="49" t="s">
        <v>807</v>
      </c>
      <c r="D4126" s="50" t="s">
        <v>148</v>
      </c>
      <c r="E4126" s="51">
        <v>0.070000000000000007</v>
      </c>
      <c r="F4126" s="51">
        <v>0</v>
      </c>
      <c r="G4126" s="51">
        <v>0</v>
      </c>
      <c r="H4126" s="52"/>
      <c r="I4126" s="53"/>
      <c r="J4126" s="52"/>
      <c r="K4126" s="53"/>
      <c r="L4126" s="52"/>
      <c r="M4126" s="1"/>
    </row>
    <row r="4127">
      <c r="A4127" s="49"/>
      <c r="B4127" s="49" t="s">
        <v>808</v>
      </c>
      <c r="C4127" s="64" t="s">
        <v>809</v>
      </c>
      <c r="D4127" s="59" t="s">
        <v>425</v>
      </c>
      <c r="E4127" s="61">
        <v>10</v>
      </c>
      <c r="F4127" s="61">
        <v>0</v>
      </c>
      <c r="G4127" s="61">
        <v>0</v>
      </c>
      <c r="H4127" s="65"/>
      <c r="I4127" s="66"/>
      <c r="J4127" s="65"/>
      <c r="K4127" s="66"/>
      <c r="L4127" s="65"/>
      <c r="M4127" s="1"/>
    </row>
    <row r="4128">
      <c r="A4128" s="49"/>
      <c r="B4128" s="49"/>
      <c r="C4128" s="63" t="s">
        <v>59</v>
      </c>
      <c r="D4128" s="50"/>
      <c r="E4128" s="51"/>
      <c r="F4128" s="51"/>
      <c r="G4128" s="51"/>
      <c r="H4128" s="52"/>
      <c r="I4128" s="53"/>
      <c r="J4128" s="52"/>
      <c r="K4128" s="53"/>
      <c r="L4128" s="52">
        <v>249.32999999999998</v>
      </c>
      <c r="M4128" s="1"/>
    </row>
    <row r="4129">
      <c r="A4129" s="49"/>
      <c r="B4129" s="49"/>
      <c r="C4129" s="49" t="s">
        <v>60</v>
      </c>
      <c r="D4129" s="50"/>
      <c r="E4129" s="51"/>
      <c r="F4129" s="51"/>
      <c r="G4129" s="51"/>
      <c r="H4129" s="52"/>
      <c r="I4129" s="53"/>
      <c r="J4129" s="52"/>
      <c r="K4129" s="53"/>
      <c r="L4129" s="52">
        <v>127.64</v>
      </c>
      <c r="M4129" s="1"/>
    </row>
    <row r="4130">
      <c r="A4130" s="49"/>
      <c r="B4130" s="49" t="s">
        <v>810</v>
      </c>
      <c r="C4130" s="49" t="s">
        <v>811</v>
      </c>
      <c r="D4130" s="50" t="s">
        <v>63</v>
      </c>
      <c r="E4130" s="51">
        <v>147</v>
      </c>
      <c r="F4130" s="51"/>
      <c r="G4130" s="51">
        <v>147</v>
      </c>
      <c r="H4130" s="52"/>
      <c r="I4130" s="53"/>
      <c r="J4130" s="52"/>
      <c r="K4130" s="53"/>
      <c r="L4130" s="52">
        <v>187.63</v>
      </c>
      <c r="M4130" s="1"/>
    </row>
    <row r="4131">
      <c r="A4131" s="64"/>
      <c r="B4131" s="64" t="s">
        <v>812</v>
      </c>
      <c r="C4131" s="64" t="s">
        <v>813</v>
      </c>
      <c r="D4131" s="59" t="s">
        <v>63</v>
      </c>
      <c r="E4131" s="61">
        <v>134</v>
      </c>
      <c r="F4131" s="61"/>
      <c r="G4131" s="61">
        <v>134</v>
      </c>
      <c r="H4131" s="65"/>
      <c r="I4131" s="66"/>
      <c r="J4131" s="65"/>
      <c r="K4131" s="66"/>
      <c r="L4131" s="65">
        <v>171.03999999999999</v>
      </c>
      <c r="M4131" s="1"/>
    </row>
    <row r="4132">
      <c r="C4132" s="67" t="s">
        <v>66</v>
      </c>
      <c r="D4132" s="67"/>
      <c r="E4132" s="67"/>
      <c r="F4132" s="67"/>
      <c r="G4132" s="67"/>
      <c r="H4132" s="67"/>
      <c r="I4132" s="68">
        <v>60800</v>
      </c>
      <c r="J4132" s="68"/>
      <c r="K4132" s="68">
        <v>608</v>
      </c>
      <c r="L4132" s="68"/>
      <c r="M4132" s="3">
        <f>K4132*1.0795</f>
        <v>656.3359999999999</v>
      </c>
      <c r="AD4132">
        <v>48.789999999999999</v>
      </c>
      <c r="AE4132">
        <v>44.469999999999999</v>
      </c>
      <c r="AN4132" s="69">
        <v>608</v>
      </c>
      <c r="AO4132" s="69">
        <v>121.69</v>
      </c>
      <c r="AQ4132" t="s">
        <v>67</v>
      </c>
      <c r="AR4132" s="69">
        <v>100.51000000000001</v>
      </c>
      <c r="AT4132" s="69">
        <v>27.129999999999999</v>
      </c>
      <c r="AV4132" t="s">
        <v>67</v>
      </c>
      <c r="AW4132" s="69">
        <v>0</v>
      </c>
      <c r="AZ4132">
        <v>187.63</v>
      </c>
      <c r="BA4132">
        <v>171.03999999999999</v>
      </c>
      <c r="CD4132">
        <v>1</v>
      </c>
    </row>
    <row r="4133" ht="96.75">
      <c r="A4133" s="48" t="s">
        <v>814</v>
      </c>
      <c r="B4133" s="49" t="s">
        <v>815</v>
      </c>
      <c r="C4133" s="49" t="s">
        <v>816</v>
      </c>
      <c r="D4133" s="50" t="s">
        <v>817</v>
      </c>
      <c r="E4133" s="51">
        <v>0.001</v>
      </c>
      <c r="F4133" s="51"/>
      <c r="G4133" s="51">
        <v>0.001</v>
      </c>
      <c r="H4133" s="52"/>
      <c r="I4133" s="53"/>
      <c r="J4133" s="52"/>
      <c r="K4133" s="53"/>
      <c r="L4133" s="52"/>
      <c r="M4133" s="1"/>
    </row>
    <row r="4134">
      <c r="C4134" s="7" t="s">
        <v>818</v>
      </c>
      <c r="M4134" s="1"/>
    </row>
    <row r="4135">
      <c r="A4135" s="55"/>
      <c r="B4135" s="51">
        <v>1</v>
      </c>
      <c r="C4135" s="55" t="s">
        <v>47</v>
      </c>
      <c r="D4135" s="50" t="s">
        <v>48</v>
      </c>
      <c r="E4135" s="56"/>
      <c r="F4135" s="51"/>
      <c r="G4135" s="51">
        <v>0.016629999999999999</v>
      </c>
      <c r="H4135" s="51"/>
      <c r="I4135" s="51"/>
      <c r="J4135" s="51"/>
      <c r="K4135" s="51"/>
      <c r="L4135" s="57">
        <v>8.6699999999999999</v>
      </c>
      <c r="M4135" s="1"/>
    </row>
    <row r="4136">
      <c r="A4136" s="49"/>
      <c r="B4136" s="49" t="s">
        <v>780</v>
      </c>
      <c r="C4136" s="49" t="s">
        <v>781</v>
      </c>
      <c r="D4136" s="50" t="s">
        <v>48</v>
      </c>
      <c r="E4136" s="51">
        <v>16.629999999999999</v>
      </c>
      <c r="F4136" s="51"/>
      <c r="G4136" s="51">
        <v>0.016629999999999999</v>
      </c>
      <c r="H4136" s="52"/>
      <c r="I4136" s="53"/>
      <c r="J4136" s="52">
        <v>521.55999999999995</v>
      </c>
      <c r="K4136" s="53"/>
      <c r="L4136" s="52">
        <v>8.6699999999999999</v>
      </c>
      <c r="M4136" s="1"/>
    </row>
    <row r="4137">
      <c r="A4137" s="55"/>
      <c r="B4137" s="51">
        <v>2</v>
      </c>
      <c r="C4137" s="55" t="s">
        <v>51</v>
      </c>
      <c r="D4137" s="50"/>
      <c r="E4137" s="56"/>
      <c r="F4137" s="51"/>
      <c r="G4137" s="51"/>
      <c r="H4137" s="51"/>
      <c r="I4137" s="51"/>
      <c r="J4137" s="51"/>
      <c r="K4137" s="51"/>
      <c r="L4137" s="57">
        <v>33.200000000000003</v>
      </c>
      <c r="M4137" s="1"/>
    </row>
    <row r="4138">
      <c r="A4138" s="55"/>
      <c r="B4138" s="51"/>
      <c r="C4138" s="55" t="s">
        <v>52</v>
      </c>
      <c r="D4138" s="50" t="s">
        <v>48</v>
      </c>
      <c r="E4138" s="56"/>
      <c r="F4138" s="51"/>
      <c r="G4138" s="51">
        <v>0.0078600000000000007</v>
      </c>
      <c r="H4138" s="51"/>
      <c r="I4138" s="51"/>
      <c r="J4138" s="51"/>
      <c r="K4138" s="51"/>
      <c r="L4138" s="57">
        <v>5.3599999999999994</v>
      </c>
      <c r="M4138" s="1"/>
      <c r="CE4138">
        <v>1</v>
      </c>
    </row>
    <row r="4139" ht="57">
      <c r="A4139" s="49"/>
      <c r="B4139" s="49" t="s">
        <v>819</v>
      </c>
      <c r="C4139" s="49" t="s">
        <v>820</v>
      </c>
      <c r="D4139" s="50" t="s">
        <v>55</v>
      </c>
      <c r="E4139" s="51">
        <v>1.4199999999999999</v>
      </c>
      <c r="F4139" s="51"/>
      <c r="G4139" s="51">
        <v>0.00142</v>
      </c>
      <c r="H4139" s="52">
        <v>3592.0900000000001</v>
      </c>
      <c r="I4139" s="53">
        <v>1.4399999999999999</v>
      </c>
      <c r="J4139" s="52">
        <v>5172.6099999999997</v>
      </c>
      <c r="K4139" s="53"/>
      <c r="L4139" s="52">
        <v>7.3499999999999996</v>
      </c>
      <c r="M4139" s="1"/>
    </row>
    <row r="4140" ht="28.5">
      <c r="A4140" s="49"/>
      <c r="B4140" s="49" t="s">
        <v>821</v>
      </c>
      <c r="C4140" s="49" t="s">
        <v>822</v>
      </c>
      <c r="D4140" s="50" t="s">
        <v>48</v>
      </c>
      <c r="E4140" s="51">
        <v>1.4199999999999999</v>
      </c>
      <c r="F4140" s="51"/>
      <c r="G4140" s="51">
        <v>0.00142</v>
      </c>
      <c r="H4140" s="52"/>
      <c r="I4140" s="53"/>
      <c r="J4140" s="52">
        <v>825.63999999999999</v>
      </c>
      <c r="K4140" s="53"/>
      <c r="L4140" s="52">
        <v>1.1699999999999999</v>
      </c>
      <c r="M4140" s="1"/>
      <c r="CE4140">
        <v>1</v>
      </c>
    </row>
    <row r="4141" ht="28.5">
      <c r="A4141" s="49"/>
      <c r="B4141" s="49" t="s">
        <v>823</v>
      </c>
      <c r="C4141" s="49" t="s">
        <v>824</v>
      </c>
      <c r="D4141" s="50" t="s">
        <v>55</v>
      </c>
      <c r="E4141" s="51">
        <v>0.33000000000000002</v>
      </c>
      <c r="F4141" s="51"/>
      <c r="G4141" s="51">
        <v>0.00033</v>
      </c>
      <c r="H4141" s="52">
        <v>1324.5799999999999</v>
      </c>
      <c r="I4141" s="53">
        <v>1.3799999999999999</v>
      </c>
      <c r="J4141" s="52">
        <v>1827.9200000000001</v>
      </c>
      <c r="K4141" s="53"/>
      <c r="L4141" s="52">
        <v>0.59999999999999998</v>
      </c>
      <c r="M4141" s="1"/>
    </row>
    <row r="4142" ht="28.5">
      <c r="A4142" s="49"/>
      <c r="B4142" s="49" t="s">
        <v>825</v>
      </c>
      <c r="C4142" s="49" t="s">
        <v>826</v>
      </c>
      <c r="D4142" s="50" t="s">
        <v>48</v>
      </c>
      <c r="E4142" s="51">
        <v>0.66000000000000003</v>
      </c>
      <c r="F4142" s="51"/>
      <c r="G4142" s="51">
        <v>0.00066</v>
      </c>
      <c r="H4142" s="52"/>
      <c r="I4142" s="53"/>
      <c r="J4142" s="52">
        <v>579.96000000000004</v>
      </c>
      <c r="K4142" s="53"/>
      <c r="L4142" s="52">
        <v>0.38</v>
      </c>
      <c r="M4142" s="1"/>
      <c r="CE4142">
        <v>1</v>
      </c>
    </row>
    <row r="4143">
      <c r="A4143" s="49"/>
      <c r="B4143" s="49" t="s">
        <v>827</v>
      </c>
      <c r="C4143" s="49" t="s">
        <v>828</v>
      </c>
      <c r="D4143" s="50" t="s">
        <v>55</v>
      </c>
      <c r="E4143" s="51">
        <v>0.10000000000000001</v>
      </c>
      <c r="F4143" s="51"/>
      <c r="G4143" s="51">
        <v>0.0001</v>
      </c>
      <c r="H4143" s="52">
        <v>8.2200000000000006</v>
      </c>
      <c r="I4143" s="53">
        <v>1.23</v>
      </c>
      <c r="J4143" s="52">
        <v>10.109999999999999</v>
      </c>
      <c r="K4143" s="53"/>
      <c r="L4143" s="52">
        <v>0</v>
      </c>
      <c r="M4143" s="1"/>
    </row>
    <row r="4144" ht="28.5">
      <c r="A4144" s="49"/>
      <c r="B4144" s="49" t="s">
        <v>829</v>
      </c>
      <c r="C4144" s="49" t="s">
        <v>830</v>
      </c>
      <c r="D4144" s="50" t="s">
        <v>55</v>
      </c>
      <c r="E4144" s="51">
        <v>2.0499999999999998</v>
      </c>
      <c r="F4144" s="51"/>
      <c r="G4144" s="51">
        <v>0.0020500000000000002</v>
      </c>
      <c r="H4144" s="52"/>
      <c r="I4144" s="53"/>
      <c r="J4144" s="52">
        <v>1761.72</v>
      </c>
      <c r="K4144" s="53"/>
      <c r="L4144" s="52">
        <v>3.6099999999999999</v>
      </c>
      <c r="M4144" s="1"/>
    </row>
    <row r="4145" ht="28.5">
      <c r="A4145" s="49"/>
      <c r="B4145" s="49" t="s">
        <v>56</v>
      </c>
      <c r="C4145" s="49" t="s">
        <v>57</v>
      </c>
      <c r="D4145" s="50" t="s">
        <v>48</v>
      </c>
      <c r="E4145" s="51">
        <v>2.0499999999999998</v>
      </c>
      <c r="F4145" s="51"/>
      <c r="G4145" s="51">
        <v>0.0020500000000000002</v>
      </c>
      <c r="H4145" s="52"/>
      <c r="I4145" s="53"/>
      <c r="J4145" s="52">
        <v>620.24000000000001</v>
      </c>
      <c r="K4145" s="53"/>
      <c r="L4145" s="52">
        <v>1.27</v>
      </c>
      <c r="M4145" s="1"/>
      <c r="CE4145">
        <v>1</v>
      </c>
    </row>
    <row r="4146" ht="28.5">
      <c r="A4146" s="49"/>
      <c r="B4146" s="49" t="s">
        <v>831</v>
      </c>
      <c r="C4146" s="49" t="s">
        <v>832</v>
      </c>
      <c r="D4146" s="50" t="s">
        <v>55</v>
      </c>
      <c r="E4146" s="51">
        <v>1.6000000000000001</v>
      </c>
      <c r="F4146" s="51"/>
      <c r="G4146" s="51">
        <v>0.0016000000000000001</v>
      </c>
      <c r="H4146" s="52"/>
      <c r="I4146" s="53"/>
      <c r="J4146" s="52">
        <v>1843.9200000000001</v>
      </c>
      <c r="K4146" s="53"/>
      <c r="L4146" s="52">
        <v>2.9500000000000002</v>
      </c>
      <c r="M4146" s="1"/>
    </row>
    <row r="4147" ht="28.5">
      <c r="A4147" s="49"/>
      <c r="B4147" s="49" t="s">
        <v>56</v>
      </c>
      <c r="C4147" s="49" t="s">
        <v>57</v>
      </c>
      <c r="D4147" s="50" t="s">
        <v>48</v>
      </c>
      <c r="E4147" s="51">
        <v>1.6000000000000001</v>
      </c>
      <c r="F4147" s="51"/>
      <c r="G4147" s="51">
        <v>0.0016000000000000001</v>
      </c>
      <c r="H4147" s="52"/>
      <c r="I4147" s="53"/>
      <c r="J4147" s="52">
        <v>620.24000000000001</v>
      </c>
      <c r="K4147" s="53"/>
      <c r="L4147" s="52">
        <v>0.98999999999999999</v>
      </c>
      <c r="M4147" s="1"/>
      <c r="CE4147">
        <v>1</v>
      </c>
    </row>
    <row r="4148" ht="28.5">
      <c r="A4148" s="49"/>
      <c r="B4148" s="49" t="s">
        <v>833</v>
      </c>
      <c r="C4148" s="49" t="s">
        <v>834</v>
      </c>
      <c r="D4148" s="50" t="s">
        <v>55</v>
      </c>
      <c r="E4148" s="51">
        <v>1.4199999999999999</v>
      </c>
      <c r="F4148" s="51"/>
      <c r="G4148" s="51">
        <v>0.00142</v>
      </c>
      <c r="H4148" s="52">
        <v>8883.7600000000002</v>
      </c>
      <c r="I4148" s="53">
        <v>1.3999999999999999</v>
      </c>
      <c r="J4148" s="52">
        <v>12437.26</v>
      </c>
      <c r="K4148" s="53"/>
      <c r="L4148" s="52">
        <v>17.66</v>
      </c>
      <c r="M4148" s="1"/>
    </row>
    <row r="4149" ht="28.5">
      <c r="A4149" s="49"/>
      <c r="B4149" s="49" t="s">
        <v>821</v>
      </c>
      <c r="C4149" s="49" t="s">
        <v>822</v>
      </c>
      <c r="D4149" s="50" t="s">
        <v>48</v>
      </c>
      <c r="E4149" s="51">
        <v>1.4199999999999999</v>
      </c>
      <c r="F4149" s="51"/>
      <c r="G4149" s="51">
        <v>0.00142</v>
      </c>
      <c r="H4149" s="52"/>
      <c r="I4149" s="53"/>
      <c r="J4149" s="52">
        <v>825.63999999999999</v>
      </c>
      <c r="K4149" s="53"/>
      <c r="L4149" s="52">
        <v>1.1699999999999999</v>
      </c>
      <c r="M4149" s="1"/>
      <c r="CE4149">
        <v>1</v>
      </c>
    </row>
    <row r="4150" ht="28.5">
      <c r="A4150" s="49"/>
      <c r="B4150" s="49" t="s">
        <v>688</v>
      </c>
      <c r="C4150" s="49" t="s">
        <v>689</v>
      </c>
      <c r="D4150" s="50" t="s">
        <v>55</v>
      </c>
      <c r="E4150" s="51">
        <v>0.70999999999999996</v>
      </c>
      <c r="F4150" s="51"/>
      <c r="G4150" s="51">
        <v>0.00071000000000000002</v>
      </c>
      <c r="H4150" s="52"/>
      <c r="I4150" s="53"/>
      <c r="J4150" s="52">
        <v>1446.3099999999999</v>
      </c>
      <c r="K4150" s="53"/>
      <c r="L4150" s="52">
        <v>1.03</v>
      </c>
      <c r="M4150" s="1"/>
    </row>
    <row r="4151" ht="28.5">
      <c r="A4151" s="49"/>
      <c r="B4151" s="49" t="s">
        <v>690</v>
      </c>
      <c r="C4151" s="49" t="s">
        <v>691</v>
      </c>
      <c r="D4151" s="50" t="s">
        <v>48</v>
      </c>
      <c r="E4151" s="51">
        <v>0.70999999999999996</v>
      </c>
      <c r="F4151" s="51"/>
      <c r="G4151" s="51">
        <v>0.00071000000000000002</v>
      </c>
      <c r="H4151" s="52"/>
      <c r="I4151" s="53"/>
      <c r="J4151" s="52">
        <v>539.69000000000005</v>
      </c>
      <c r="K4151" s="53"/>
      <c r="L4151" s="52">
        <v>0.38</v>
      </c>
      <c r="M4151" s="1"/>
      <c r="CE4151">
        <v>1</v>
      </c>
    </row>
    <row r="4152">
      <c r="A4152" s="55"/>
      <c r="B4152" s="51">
        <v>4</v>
      </c>
      <c r="C4152" s="55" t="s">
        <v>58</v>
      </c>
      <c r="D4152" s="50"/>
      <c r="E4152" s="56"/>
      <c r="F4152" s="51"/>
      <c r="G4152" s="51"/>
      <c r="H4152" s="51"/>
      <c r="I4152" s="51"/>
      <c r="J4152" s="51"/>
      <c r="K4152" s="51"/>
      <c r="L4152" s="57">
        <v>0</v>
      </c>
      <c r="M4152" s="1"/>
    </row>
    <row r="4153">
      <c r="A4153" s="49"/>
      <c r="B4153" s="49" t="s">
        <v>835</v>
      </c>
      <c r="C4153" s="49" t="s">
        <v>836</v>
      </c>
      <c r="D4153" s="50" t="s">
        <v>148</v>
      </c>
      <c r="E4153" s="51">
        <v>0.0028</v>
      </c>
      <c r="F4153" s="51">
        <v>0</v>
      </c>
      <c r="G4153" s="51">
        <v>0</v>
      </c>
      <c r="H4153" s="52">
        <v>62186.75</v>
      </c>
      <c r="I4153" s="53">
        <v>1.1899999999999999</v>
      </c>
      <c r="J4153" s="52">
        <v>74002.229999999996</v>
      </c>
      <c r="K4153" s="53"/>
      <c r="L4153" s="52">
        <v>0</v>
      </c>
      <c r="M4153" s="1"/>
    </row>
    <row r="4154">
      <c r="A4154" s="49"/>
      <c r="B4154" s="49" t="s">
        <v>692</v>
      </c>
      <c r="C4154" s="49" t="s">
        <v>693</v>
      </c>
      <c r="D4154" s="50" t="s">
        <v>694</v>
      </c>
      <c r="E4154" s="51">
        <v>3.2000000000000002</v>
      </c>
      <c r="F4154" s="51">
        <v>0</v>
      </c>
      <c r="G4154" s="51">
        <v>0</v>
      </c>
      <c r="H4154" s="52">
        <v>35.710000000000001</v>
      </c>
      <c r="I4154" s="53">
        <v>0.89000000000000001</v>
      </c>
      <c r="J4154" s="52">
        <v>31.780000000000001</v>
      </c>
      <c r="K4154" s="53"/>
      <c r="L4154" s="52">
        <v>0</v>
      </c>
      <c r="M4154" s="1"/>
    </row>
    <row r="4155">
      <c r="A4155" s="49"/>
      <c r="B4155" s="49" t="s">
        <v>837</v>
      </c>
      <c r="C4155" s="49" t="s">
        <v>838</v>
      </c>
      <c r="D4155" s="50" t="s">
        <v>148</v>
      </c>
      <c r="E4155" s="51">
        <v>0.69999999999999996</v>
      </c>
      <c r="F4155" s="51">
        <v>0</v>
      </c>
      <c r="G4155" s="51">
        <v>0</v>
      </c>
      <c r="H4155" s="52"/>
      <c r="I4155" s="53"/>
      <c r="J4155" s="52"/>
      <c r="K4155" s="53"/>
      <c r="L4155" s="52"/>
      <c r="M4155" s="1"/>
    </row>
    <row r="4156">
      <c r="A4156" s="49"/>
      <c r="B4156" s="49" t="s">
        <v>839</v>
      </c>
      <c r="C4156" s="64" t="s">
        <v>840</v>
      </c>
      <c r="D4156" s="59" t="s">
        <v>148</v>
      </c>
      <c r="E4156" s="61">
        <v>0</v>
      </c>
      <c r="F4156" s="61">
        <v>0</v>
      </c>
      <c r="G4156" s="61">
        <v>0</v>
      </c>
      <c r="H4156" s="65"/>
      <c r="I4156" s="66"/>
      <c r="J4156" s="65"/>
      <c r="K4156" s="66"/>
      <c r="L4156" s="65"/>
      <c r="M4156" s="1"/>
    </row>
    <row r="4157">
      <c r="A4157" s="49"/>
      <c r="B4157" s="49"/>
      <c r="C4157" s="63" t="s">
        <v>59</v>
      </c>
      <c r="D4157" s="50"/>
      <c r="E4157" s="51"/>
      <c r="F4157" s="51"/>
      <c r="G4157" s="51"/>
      <c r="H4157" s="52"/>
      <c r="I4157" s="53"/>
      <c r="J4157" s="52"/>
      <c r="K4157" s="53"/>
      <c r="L4157" s="52">
        <v>47.230000000000004</v>
      </c>
      <c r="M4157" s="1"/>
    </row>
    <row r="4158">
      <c r="A4158" s="49"/>
      <c r="B4158" s="49"/>
      <c r="C4158" s="49" t="s">
        <v>60</v>
      </c>
      <c r="D4158" s="50"/>
      <c r="E4158" s="51"/>
      <c r="F4158" s="51"/>
      <c r="G4158" s="51"/>
      <c r="H4158" s="52"/>
      <c r="I4158" s="53"/>
      <c r="J4158" s="52"/>
      <c r="K4158" s="53"/>
      <c r="L4158" s="52">
        <v>14.029999999999999</v>
      </c>
      <c r="M4158" s="1"/>
    </row>
    <row r="4159">
      <c r="A4159" s="49"/>
      <c r="B4159" s="49" t="s">
        <v>810</v>
      </c>
      <c r="C4159" s="49" t="s">
        <v>811</v>
      </c>
      <c r="D4159" s="50" t="s">
        <v>63</v>
      </c>
      <c r="E4159" s="51">
        <v>147</v>
      </c>
      <c r="F4159" s="51"/>
      <c r="G4159" s="51">
        <v>147</v>
      </c>
      <c r="H4159" s="52"/>
      <c r="I4159" s="53"/>
      <c r="J4159" s="52"/>
      <c r="K4159" s="53"/>
      <c r="L4159" s="52">
        <v>20.620000000000001</v>
      </c>
      <c r="M4159" s="1"/>
    </row>
    <row r="4160">
      <c r="A4160" s="64"/>
      <c r="B4160" s="64" t="s">
        <v>812</v>
      </c>
      <c r="C4160" s="64" t="s">
        <v>813</v>
      </c>
      <c r="D4160" s="59" t="s">
        <v>63</v>
      </c>
      <c r="E4160" s="61">
        <v>134</v>
      </c>
      <c r="F4160" s="61"/>
      <c r="G4160" s="61">
        <v>134</v>
      </c>
      <c r="H4160" s="65"/>
      <c r="I4160" s="66"/>
      <c r="J4160" s="65"/>
      <c r="K4160" s="66"/>
      <c r="L4160" s="65">
        <v>18.800000000000001</v>
      </c>
      <c r="M4160" s="1"/>
    </row>
    <row r="4161">
      <c r="C4161" s="67" t="s">
        <v>66</v>
      </c>
      <c r="D4161" s="67"/>
      <c r="E4161" s="67"/>
      <c r="F4161" s="67"/>
      <c r="G4161" s="67"/>
      <c r="H4161" s="67"/>
      <c r="I4161" s="68">
        <v>86650</v>
      </c>
      <c r="J4161" s="68"/>
      <c r="K4161" s="68">
        <v>86.650000000000006</v>
      </c>
      <c r="L4161" s="68"/>
      <c r="M4161" s="3">
        <f>K4161*1.0795</f>
        <v>93.538674999999998</v>
      </c>
      <c r="AD4161">
        <v>7.5099999999999998</v>
      </c>
      <c r="AE4161">
        <v>6.8499999999999996</v>
      </c>
      <c r="AN4161" s="69">
        <v>86.650000000000006</v>
      </c>
      <c r="AO4161" s="69">
        <v>33.200000000000003</v>
      </c>
      <c r="AQ4161" t="s">
        <v>67</v>
      </c>
      <c r="AR4161" s="69">
        <v>8.6699999999999999</v>
      </c>
      <c r="AT4161" s="69">
        <v>5.3599999999999994</v>
      </c>
      <c r="AV4161" t="s">
        <v>67</v>
      </c>
      <c r="AW4161" s="69">
        <v>0</v>
      </c>
      <c r="AZ4161">
        <v>20.620000000000001</v>
      </c>
      <c r="BA4161">
        <v>18.800000000000001</v>
      </c>
      <c r="CD4161">
        <v>1</v>
      </c>
    </row>
    <row r="4162" ht="68.25">
      <c r="A4162" s="48" t="s">
        <v>841</v>
      </c>
      <c r="B4162" s="49" t="s">
        <v>842</v>
      </c>
      <c r="C4162" s="49" t="s">
        <v>843</v>
      </c>
      <c r="D4162" s="50" t="s">
        <v>817</v>
      </c>
      <c r="E4162" s="51">
        <v>0.001</v>
      </c>
      <c r="F4162" s="51"/>
      <c r="G4162" s="51">
        <v>0.001</v>
      </c>
      <c r="H4162" s="52"/>
      <c r="I4162" s="53"/>
      <c r="J4162" s="52"/>
      <c r="K4162" s="53"/>
      <c r="L4162" s="52"/>
      <c r="M4162" s="1"/>
    </row>
    <row r="4163">
      <c r="C4163" s="7" t="s">
        <v>818</v>
      </c>
      <c r="M4163" s="1"/>
    </row>
    <row r="4164">
      <c r="A4164" s="55"/>
      <c r="B4164" s="51">
        <v>1</v>
      </c>
      <c r="C4164" s="55" t="s">
        <v>47</v>
      </c>
      <c r="D4164" s="50" t="s">
        <v>48</v>
      </c>
      <c r="E4164" s="56"/>
      <c r="F4164" s="51"/>
      <c r="G4164" s="51">
        <v>0.00058</v>
      </c>
      <c r="H4164" s="51"/>
      <c r="I4164" s="51"/>
      <c r="J4164" s="51"/>
      <c r="K4164" s="51"/>
      <c r="L4164" s="57">
        <v>0.27000000000000002</v>
      </c>
      <c r="M4164" s="1"/>
    </row>
    <row r="4165">
      <c r="A4165" s="49"/>
      <c r="B4165" s="49" t="s">
        <v>844</v>
      </c>
      <c r="C4165" s="49" t="s">
        <v>845</v>
      </c>
      <c r="D4165" s="50" t="s">
        <v>48</v>
      </c>
      <c r="E4165" s="51">
        <v>0.57999999999999996</v>
      </c>
      <c r="F4165" s="51"/>
      <c r="G4165" s="51">
        <v>0.00058</v>
      </c>
      <c r="H4165" s="52"/>
      <c r="I4165" s="53"/>
      <c r="J4165" s="52">
        <v>467.19</v>
      </c>
      <c r="K4165" s="53"/>
      <c r="L4165" s="52">
        <v>0.27000000000000002</v>
      </c>
      <c r="M4165" s="1"/>
    </row>
    <row r="4166">
      <c r="A4166" s="55"/>
      <c r="B4166" s="51">
        <v>2</v>
      </c>
      <c r="C4166" s="55" t="s">
        <v>51</v>
      </c>
      <c r="D4166" s="50"/>
      <c r="E4166" s="56"/>
      <c r="F4166" s="51"/>
      <c r="G4166" s="51"/>
      <c r="H4166" s="51"/>
      <c r="I4166" s="51"/>
      <c r="J4166" s="51"/>
      <c r="K4166" s="51"/>
      <c r="L4166" s="57">
        <v>1.8500000000000001</v>
      </c>
      <c r="M4166" s="1"/>
    </row>
    <row r="4167">
      <c r="A4167" s="55"/>
      <c r="B4167" s="51"/>
      <c r="C4167" s="55" t="s">
        <v>52</v>
      </c>
      <c r="D4167" s="50" t="s">
        <v>48</v>
      </c>
      <c r="E4167" s="56"/>
      <c r="F4167" s="51"/>
      <c r="G4167" s="51">
        <v>0.00040999999999999999</v>
      </c>
      <c r="H4167" s="51"/>
      <c r="I4167" s="51"/>
      <c r="J4167" s="51"/>
      <c r="K4167" s="51"/>
      <c r="L4167" s="57">
        <v>0.29000000000000004</v>
      </c>
      <c r="M4167" s="1"/>
      <c r="CE4167">
        <v>1</v>
      </c>
    </row>
    <row r="4168" ht="57">
      <c r="A4168" s="49"/>
      <c r="B4168" s="49" t="s">
        <v>819</v>
      </c>
      <c r="C4168" s="49" t="s">
        <v>820</v>
      </c>
      <c r="D4168" s="50" t="s">
        <v>55</v>
      </c>
      <c r="E4168" s="51">
        <v>0.080000000000000002</v>
      </c>
      <c r="F4168" s="51"/>
      <c r="G4168" s="51">
        <v>8.0000000000000007e-05</v>
      </c>
      <c r="H4168" s="52">
        <v>3592.0900000000001</v>
      </c>
      <c r="I4168" s="53">
        <v>1.4399999999999999</v>
      </c>
      <c r="J4168" s="52">
        <v>5172.6099999999997</v>
      </c>
      <c r="K4168" s="53"/>
      <c r="L4168" s="52">
        <v>0.40999999999999998</v>
      </c>
      <c r="M4168" s="1"/>
    </row>
    <row r="4169" ht="28.5">
      <c r="A4169" s="49"/>
      <c r="B4169" s="49" t="s">
        <v>821</v>
      </c>
      <c r="C4169" s="49" t="s">
        <v>822</v>
      </c>
      <c r="D4169" s="50" t="s">
        <v>48</v>
      </c>
      <c r="E4169" s="51">
        <v>0.080000000000000002</v>
      </c>
      <c r="F4169" s="51"/>
      <c r="G4169" s="51">
        <v>8.0000000000000007e-05</v>
      </c>
      <c r="H4169" s="52"/>
      <c r="I4169" s="53"/>
      <c r="J4169" s="52">
        <v>825.63999999999999</v>
      </c>
      <c r="K4169" s="53"/>
      <c r="L4169" s="52">
        <v>0.070000000000000007</v>
      </c>
      <c r="M4169" s="1"/>
      <c r="CE4169">
        <v>1</v>
      </c>
    </row>
    <row r="4170" ht="28.5">
      <c r="A4170" s="49"/>
      <c r="B4170" s="49" t="s">
        <v>829</v>
      </c>
      <c r="C4170" s="49" t="s">
        <v>830</v>
      </c>
      <c r="D4170" s="50" t="s">
        <v>55</v>
      </c>
      <c r="E4170" s="51">
        <v>0.12</v>
      </c>
      <c r="F4170" s="51"/>
      <c r="G4170" s="51">
        <v>0.00012</v>
      </c>
      <c r="H4170" s="52"/>
      <c r="I4170" s="53"/>
      <c r="J4170" s="52">
        <v>1761.72</v>
      </c>
      <c r="K4170" s="53"/>
      <c r="L4170" s="52">
        <v>0.20999999999999999</v>
      </c>
      <c r="M4170" s="1"/>
    </row>
    <row r="4171" ht="28.5">
      <c r="A4171" s="49"/>
      <c r="B4171" s="49" t="s">
        <v>56</v>
      </c>
      <c r="C4171" s="49" t="s">
        <v>57</v>
      </c>
      <c r="D4171" s="50" t="s">
        <v>48</v>
      </c>
      <c r="E4171" s="51">
        <v>0.12</v>
      </c>
      <c r="F4171" s="51"/>
      <c r="G4171" s="51">
        <v>0.00012</v>
      </c>
      <c r="H4171" s="52"/>
      <c r="I4171" s="53"/>
      <c r="J4171" s="52">
        <v>620.24000000000001</v>
      </c>
      <c r="K4171" s="53"/>
      <c r="L4171" s="52">
        <v>0.070000000000000007</v>
      </c>
      <c r="M4171" s="1"/>
      <c r="CE4171">
        <v>1</v>
      </c>
    </row>
    <row r="4172" ht="28.5">
      <c r="A4172" s="49"/>
      <c r="B4172" s="49" t="s">
        <v>831</v>
      </c>
      <c r="C4172" s="49" t="s">
        <v>832</v>
      </c>
      <c r="D4172" s="50" t="s">
        <v>55</v>
      </c>
      <c r="E4172" s="51">
        <v>0.13</v>
      </c>
      <c r="F4172" s="51"/>
      <c r="G4172" s="51">
        <v>0.00012999999999999999</v>
      </c>
      <c r="H4172" s="52"/>
      <c r="I4172" s="53"/>
      <c r="J4172" s="52">
        <v>1843.9200000000001</v>
      </c>
      <c r="K4172" s="53"/>
      <c r="L4172" s="52">
        <v>0.23999999999999999</v>
      </c>
      <c r="M4172" s="1"/>
    </row>
    <row r="4173" ht="28.5">
      <c r="A4173" s="49"/>
      <c r="B4173" s="49" t="s">
        <v>56</v>
      </c>
      <c r="C4173" s="49" t="s">
        <v>57</v>
      </c>
      <c r="D4173" s="50" t="s">
        <v>48</v>
      </c>
      <c r="E4173" s="51">
        <v>0.13</v>
      </c>
      <c r="F4173" s="51"/>
      <c r="G4173" s="51">
        <v>0.00012999999999999999</v>
      </c>
      <c r="H4173" s="52"/>
      <c r="I4173" s="53"/>
      <c r="J4173" s="52">
        <v>620.24000000000001</v>
      </c>
      <c r="K4173" s="53"/>
      <c r="L4173" s="52">
        <v>0.080000000000000002</v>
      </c>
      <c r="M4173" s="1"/>
      <c r="CE4173">
        <v>1</v>
      </c>
    </row>
    <row r="4174" ht="28.5">
      <c r="A4174" s="49"/>
      <c r="B4174" s="49" t="s">
        <v>833</v>
      </c>
      <c r="C4174" s="49" t="s">
        <v>834</v>
      </c>
      <c r="D4174" s="50" t="s">
        <v>55</v>
      </c>
      <c r="E4174" s="51">
        <v>0.080000000000000002</v>
      </c>
      <c r="F4174" s="51"/>
      <c r="G4174" s="51">
        <v>8.0000000000000007e-05</v>
      </c>
      <c r="H4174" s="52">
        <v>8883.7600000000002</v>
      </c>
      <c r="I4174" s="53">
        <v>1.3999999999999999</v>
      </c>
      <c r="J4174" s="52">
        <v>12437.26</v>
      </c>
      <c r="K4174" s="53"/>
      <c r="L4174" s="52">
        <v>0.98999999999999999</v>
      </c>
      <c r="M4174" s="1"/>
    </row>
    <row r="4175" ht="28.5">
      <c r="A4175" s="49"/>
      <c r="B4175" s="49" t="s">
        <v>821</v>
      </c>
      <c r="C4175" s="49" t="s">
        <v>822</v>
      </c>
      <c r="D4175" s="50" t="s">
        <v>48</v>
      </c>
      <c r="E4175" s="51">
        <v>0.080000000000000002</v>
      </c>
      <c r="F4175" s="51"/>
      <c r="G4175" s="51">
        <v>8.0000000000000007e-05</v>
      </c>
      <c r="H4175" s="52"/>
      <c r="I4175" s="53"/>
      <c r="J4175" s="52">
        <v>825.63999999999999</v>
      </c>
      <c r="K4175" s="53"/>
      <c r="L4175" s="52">
        <v>0.070000000000000007</v>
      </c>
      <c r="M4175" s="1"/>
      <c r="CE4175">
        <v>1</v>
      </c>
    </row>
    <row r="4176">
      <c r="A4176" s="55"/>
      <c r="B4176" s="51">
        <v>4</v>
      </c>
      <c r="C4176" s="55" t="s">
        <v>58</v>
      </c>
      <c r="D4176" s="50"/>
      <c r="E4176" s="56"/>
      <c r="F4176" s="51"/>
      <c r="G4176" s="51"/>
      <c r="H4176" s="51"/>
      <c r="I4176" s="51"/>
      <c r="J4176" s="51"/>
      <c r="K4176" s="51"/>
      <c r="L4176" s="57">
        <v>0</v>
      </c>
      <c r="M4176" s="1"/>
    </row>
    <row r="4177">
      <c r="A4177" s="49"/>
      <c r="B4177" s="49" t="s">
        <v>839</v>
      </c>
      <c r="C4177" s="64" t="s">
        <v>840</v>
      </c>
      <c r="D4177" s="59" t="s">
        <v>148</v>
      </c>
      <c r="E4177" s="61">
        <v>0</v>
      </c>
      <c r="F4177" s="61">
        <v>0</v>
      </c>
      <c r="G4177" s="61">
        <v>0</v>
      </c>
      <c r="H4177" s="65"/>
      <c r="I4177" s="66"/>
      <c r="J4177" s="65"/>
      <c r="K4177" s="66"/>
      <c r="L4177" s="65"/>
      <c r="M4177" s="1"/>
    </row>
    <row r="4178">
      <c r="A4178" s="49"/>
      <c r="B4178" s="49"/>
      <c r="C4178" s="63" t="s">
        <v>59</v>
      </c>
      <c r="D4178" s="50"/>
      <c r="E4178" s="51"/>
      <c r="F4178" s="51"/>
      <c r="G4178" s="51"/>
      <c r="H4178" s="52"/>
      <c r="I4178" s="53"/>
      <c r="J4178" s="52"/>
      <c r="K4178" s="53"/>
      <c r="L4178" s="52">
        <v>2.4100000000000001</v>
      </c>
      <c r="M4178" s="1"/>
    </row>
    <row r="4179">
      <c r="A4179" s="49"/>
      <c r="B4179" s="49"/>
      <c r="C4179" s="49" t="s">
        <v>60</v>
      </c>
      <c r="D4179" s="50"/>
      <c r="E4179" s="51"/>
      <c r="F4179" s="51"/>
      <c r="G4179" s="51"/>
      <c r="H4179" s="52"/>
      <c r="I4179" s="53"/>
      <c r="J4179" s="52"/>
      <c r="K4179" s="53"/>
      <c r="L4179" s="52">
        <v>0.56000000000000005</v>
      </c>
      <c r="M4179" s="1"/>
    </row>
    <row r="4180">
      <c r="A4180" s="49"/>
      <c r="B4180" s="49" t="s">
        <v>810</v>
      </c>
      <c r="C4180" s="49" t="s">
        <v>811</v>
      </c>
      <c r="D4180" s="50" t="s">
        <v>63</v>
      </c>
      <c r="E4180" s="51">
        <v>147</v>
      </c>
      <c r="F4180" s="51"/>
      <c r="G4180" s="51">
        <v>147</v>
      </c>
      <c r="H4180" s="52"/>
      <c r="I4180" s="53"/>
      <c r="J4180" s="52"/>
      <c r="K4180" s="53"/>
      <c r="L4180" s="52">
        <v>0.81999999999999995</v>
      </c>
      <c r="M4180" s="1"/>
    </row>
    <row r="4181">
      <c r="A4181" s="64"/>
      <c r="B4181" s="64" t="s">
        <v>812</v>
      </c>
      <c r="C4181" s="64" t="s">
        <v>813</v>
      </c>
      <c r="D4181" s="59" t="s">
        <v>63</v>
      </c>
      <c r="E4181" s="61">
        <v>134</v>
      </c>
      <c r="F4181" s="61"/>
      <c r="G4181" s="61">
        <v>134</v>
      </c>
      <c r="H4181" s="65"/>
      <c r="I4181" s="66"/>
      <c r="J4181" s="65"/>
      <c r="K4181" s="66"/>
      <c r="L4181" s="65">
        <v>0.75</v>
      </c>
      <c r="M4181" s="1"/>
    </row>
    <row r="4182">
      <c r="C4182" s="67" t="s">
        <v>66</v>
      </c>
      <c r="D4182" s="67"/>
      <c r="E4182" s="67"/>
      <c r="F4182" s="67"/>
      <c r="G4182" s="67"/>
      <c r="H4182" s="67"/>
      <c r="I4182" s="68">
        <v>3980</v>
      </c>
      <c r="J4182" s="68"/>
      <c r="K4182" s="68">
        <v>3.98</v>
      </c>
      <c r="L4182" s="68"/>
      <c r="M4182" s="3">
        <f>K4182*1.0795</f>
        <v>4.2964099999999998</v>
      </c>
      <c r="AD4182">
        <v>4.9400000000000004</v>
      </c>
      <c r="AE4182">
        <v>4.5</v>
      </c>
      <c r="AN4182" s="69">
        <v>3.98</v>
      </c>
      <c r="AO4182" s="69">
        <v>1.8500000000000001</v>
      </c>
      <c r="AQ4182" t="s">
        <v>67</v>
      </c>
      <c r="AR4182" s="69">
        <v>0.27000000000000002</v>
      </c>
      <c r="AT4182" s="69">
        <v>0.29000000000000004</v>
      </c>
      <c r="AV4182" t="s">
        <v>67</v>
      </c>
      <c r="AW4182" s="69">
        <v>0</v>
      </c>
      <c r="AZ4182">
        <v>0.81999999999999995</v>
      </c>
      <c r="BA4182">
        <v>0.75</v>
      </c>
      <c r="CD4182">
        <v>1</v>
      </c>
    </row>
    <row r="4183" ht="96.75">
      <c r="A4183" s="48" t="s">
        <v>846</v>
      </c>
      <c r="B4183" s="49" t="s">
        <v>847</v>
      </c>
      <c r="C4183" s="49" t="s">
        <v>848</v>
      </c>
      <c r="D4183" s="50" t="s">
        <v>817</v>
      </c>
      <c r="E4183" s="51">
        <v>0.001</v>
      </c>
      <c r="F4183" s="51"/>
      <c r="G4183" s="51">
        <v>0.001</v>
      </c>
      <c r="H4183" s="52"/>
      <c r="I4183" s="53"/>
      <c r="J4183" s="52"/>
      <c r="K4183" s="53"/>
      <c r="L4183" s="52"/>
      <c r="M4183" s="1"/>
    </row>
    <row r="4184">
      <c r="A4184" s="55"/>
      <c r="B4184" s="51">
        <v>1</v>
      </c>
      <c r="C4184" s="55" t="s">
        <v>47</v>
      </c>
      <c r="D4184" s="50" t="s">
        <v>48</v>
      </c>
      <c r="E4184" s="56"/>
      <c r="F4184" s="51"/>
      <c r="G4184" s="51">
        <v>0.033000000000000002</v>
      </c>
      <c r="H4184" s="51"/>
      <c r="I4184" s="51"/>
      <c r="J4184" s="51"/>
      <c r="K4184" s="51"/>
      <c r="L4184" s="57">
        <v>15.15</v>
      </c>
      <c r="M4184" s="1"/>
    </row>
    <row r="4185">
      <c r="A4185" s="49"/>
      <c r="B4185" s="49" t="s">
        <v>723</v>
      </c>
      <c r="C4185" s="49" t="s">
        <v>724</v>
      </c>
      <c r="D4185" s="50" t="s">
        <v>48</v>
      </c>
      <c r="E4185" s="51">
        <v>33</v>
      </c>
      <c r="F4185" s="51"/>
      <c r="G4185" s="51">
        <v>0.033000000000000002</v>
      </c>
      <c r="H4185" s="52"/>
      <c r="I4185" s="53"/>
      <c r="J4185" s="52">
        <v>459.13999999999999</v>
      </c>
      <c r="K4185" s="53"/>
      <c r="L4185" s="52">
        <v>15.15</v>
      </c>
      <c r="M4185" s="1"/>
    </row>
    <row r="4186">
      <c r="A4186" s="55"/>
      <c r="B4186" s="51">
        <v>2</v>
      </c>
      <c r="C4186" s="55" t="s">
        <v>51</v>
      </c>
      <c r="D4186" s="50"/>
      <c r="E4186" s="56"/>
      <c r="F4186" s="51"/>
      <c r="G4186" s="51"/>
      <c r="H4186" s="51"/>
      <c r="I4186" s="51"/>
      <c r="J4186" s="51"/>
      <c r="K4186" s="51"/>
      <c r="L4186" s="57">
        <v>67.590000000000003</v>
      </c>
      <c r="M4186" s="1"/>
    </row>
    <row r="4187">
      <c r="A4187" s="55"/>
      <c r="B4187" s="51"/>
      <c r="C4187" s="55" t="s">
        <v>52</v>
      </c>
      <c r="D4187" s="50" t="s">
        <v>48</v>
      </c>
      <c r="E4187" s="56"/>
      <c r="F4187" s="51"/>
      <c r="G4187" s="51">
        <v>0.037369999999999994</v>
      </c>
      <c r="H4187" s="51"/>
      <c r="I4187" s="51"/>
      <c r="J4187" s="51"/>
      <c r="K4187" s="51"/>
      <c r="L4187" s="57">
        <v>23</v>
      </c>
      <c r="M4187" s="1"/>
      <c r="CE4187">
        <v>1</v>
      </c>
    </row>
    <row r="4188">
      <c r="A4188" s="49"/>
      <c r="B4188" s="49" t="s">
        <v>647</v>
      </c>
      <c r="C4188" s="49" t="s">
        <v>648</v>
      </c>
      <c r="D4188" s="50" t="s">
        <v>55</v>
      </c>
      <c r="E4188" s="51">
        <v>2.3500000000000001</v>
      </c>
      <c r="F4188" s="51"/>
      <c r="G4188" s="51">
        <v>0.0023500000000000001</v>
      </c>
      <c r="H4188" s="52">
        <v>828.15999999999997</v>
      </c>
      <c r="I4188" s="53">
        <v>1.3600000000000001</v>
      </c>
      <c r="J4188" s="52">
        <v>1126.3</v>
      </c>
      <c r="K4188" s="53"/>
      <c r="L4188" s="52">
        <v>2.6499999999999999</v>
      </c>
      <c r="M4188" s="1"/>
    </row>
    <row r="4189" ht="28.5">
      <c r="A4189" s="49"/>
      <c r="B4189" s="49" t="s">
        <v>56</v>
      </c>
      <c r="C4189" s="49" t="s">
        <v>57</v>
      </c>
      <c r="D4189" s="50" t="s">
        <v>48</v>
      </c>
      <c r="E4189" s="51">
        <v>2.3500000000000001</v>
      </c>
      <c r="F4189" s="51"/>
      <c r="G4189" s="51">
        <v>0.0023500000000000001</v>
      </c>
      <c r="H4189" s="52"/>
      <c r="I4189" s="53"/>
      <c r="J4189" s="52">
        <v>620.24000000000001</v>
      </c>
      <c r="K4189" s="53"/>
      <c r="L4189" s="52">
        <v>1.46</v>
      </c>
      <c r="M4189" s="1"/>
      <c r="CE4189">
        <v>1</v>
      </c>
    </row>
    <row r="4190" ht="28.5">
      <c r="A4190" s="49"/>
      <c r="B4190" s="49" t="s">
        <v>849</v>
      </c>
      <c r="C4190" s="49" t="s">
        <v>850</v>
      </c>
      <c r="D4190" s="50" t="s">
        <v>55</v>
      </c>
      <c r="E4190" s="51">
        <v>0.35999999999999999</v>
      </c>
      <c r="F4190" s="51"/>
      <c r="G4190" s="51">
        <v>0.00036000000000000002</v>
      </c>
      <c r="H4190" s="52">
        <v>1933</v>
      </c>
      <c r="I4190" s="53">
        <v>1.3600000000000001</v>
      </c>
      <c r="J4190" s="52">
        <v>2628.8800000000001</v>
      </c>
      <c r="K4190" s="53"/>
      <c r="L4190" s="52">
        <v>0.94999999999999996</v>
      </c>
      <c r="M4190" s="1"/>
    </row>
    <row r="4191" ht="28.5">
      <c r="A4191" s="49"/>
      <c r="B4191" s="49" t="s">
        <v>170</v>
      </c>
      <c r="C4191" s="49" t="s">
        <v>171</v>
      </c>
      <c r="D4191" s="50" t="s">
        <v>48</v>
      </c>
      <c r="E4191" s="51">
        <v>0.35999999999999999</v>
      </c>
      <c r="F4191" s="51"/>
      <c r="G4191" s="51">
        <v>0.00036000000000000002</v>
      </c>
      <c r="H4191" s="52"/>
      <c r="I4191" s="53"/>
      <c r="J4191" s="52">
        <v>724.95000000000005</v>
      </c>
      <c r="K4191" s="53"/>
      <c r="L4191" s="52">
        <v>0.26000000000000001</v>
      </c>
      <c r="M4191" s="1"/>
      <c r="CE4191">
        <v>1</v>
      </c>
    </row>
    <row r="4192" ht="71.25">
      <c r="A4192" s="49"/>
      <c r="B4192" s="49" t="s">
        <v>792</v>
      </c>
      <c r="C4192" s="49" t="s">
        <v>793</v>
      </c>
      <c r="D4192" s="50" t="s">
        <v>55</v>
      </c>
      <c r="E4192" s="51">
        <v>3.98</v>
      </c>
      <c r="F4192" s="51"/>
      <c r="G4192" s="51">
        <v>0.00398</v>
      </c>
      <c r="H4192" s="52"/>
      <c r="I4192" s="53"/>
      <c r="J4192" s="52">
        <v>1587.8800000000001</v>
      </c>
      <c r="K4192" s="53"/>
      <c r="L4192" s="52">
        <v>6.3200000000000003</v>
      </c>
      <c r="M4192" s="1"/>
    </row>
    <row r="4193" ht="28.5">
      <c r="A4193" s="49"/>
      <c r="B4193" s="49" t="s">
        <v>56</v>
      </c>
      <c r="C4193" s="49" t="s">
        <v>57</v>
      </c>
      <c r="D4193" s="50" t="s">
        <v>48</v>
      </c>
      <c r="E4193" s="51">
        <v>3.98</v>
      </c>
      <c r="F4193" s="51"/>
      <c r="G4193" s="51">
        <v>0.00398</v>
      </c>
      <c r="H4193" s="52"/>
      <c r="I4193" s="53"/>
      <c r="J4193" s="52">
        <v>620.24000000000001</v>
      </c>
      <c r="K4193" s="53"/>
      <c r="L4193" s="52">
        <v>2.4700000000000002</v>
      </c>
      <c r="M4193" s="1"/>
      <c r="CE4193">
        <v>1</v>
      </c>
    </row>
    <row r="4194" ht="28.5">
      <c r="A4194" s="49"/>
      <c r="B4194" s="49" t="s">
        <v>851</v>
      </c>
      <c r="C4194" s="49" t="s">
        <v>852</v>
      </c>
      <c r="D4194" s="50" t="s">
        <v>55</v>
      </c>
      <c r="E4194" s="51">
        <v>19</v>
      </c>
      <c r="F4194" s="51"/>
      <c r="G4194" s="51">
        <v>0.019</v>
      </c>
      <c r="H4194" s="52">
        <v>1373.9100000000001</v>
      </c>
      <c r="I4194" s="53">
        <v>1.3999999999999999</v>
      </c>
      <c r="J4194" s="52">
        <v>1923.47</v>
      </c>
      <c r="K4194" s="53"/>
      <c r="L4194" s="52">
        <v>36.549999999999997</v>
      </c>
      <c r="M4194" s="1"/>
    </row>
    <row r="4195" ht="28.5">
      <c r="A4195" s="49"/>
      <c r="B4195" s="49" t="s">
        <v>56</v>
      </c>
      <c r="C4195" s="49" t="s">
        <v>57</v>
      </c>
      <c r="D4195" s="50" t="s">
        <v>48</v>
      </c>
      <c r="E4195" s="51">
        <v>19</v>
      </c>
      <c r="F4195" s="51"/>
      <c r="G4195" s="51">
        <v>0.019</v>
      </c>
      <c r="H4195" s="52"/>
      <c r="I4195" s="53"/>
      <c r="J4195" s="52">
        <v>620.24000000000001</v>
      </c>
      <c r="K4195" s="53"/>
      <c r="L4195" s="52">
        <v>11.779999999999999</v>
      </c>
      <c r="M4195" s="1"/>
      <c r="CE4195">
        <v>1</v>
      </c>
    </row>
    <row r="4196" ht="28.5">
      <c r="A4196" s="49"/>
      <c r="B4196" s="49" t="s">
        <v>853</v>
      </c>
      <c r="C4196" s="49" t="s">
        <v>854</v>
      </c>
      <c r="D4196" s="50" t="s">
        <v>55</v>
      </c>
      <c r="E4196" s="51">
        <v>8.5099999999999998</v>
      </c>
      <c r="F4196" s="51"/>
      <c r="G4196" s="51">
        <v>0.0085100000000000002</v>
      </c>
      <c r="H4196" s="52">
        <v>1349.6300000000001</v>
      </c>
      <c r="I4196" s="53">
        <v>1.3999999999999999</v>
      </c>
      <c r="J4196" s="52">
        <v>1889.48</v>
      </c>
      <c r="K4196" s="53"/>
      <c r="L4196" s="52">
        <v>16.079999999999998</v>
      </c>
      <c r="M4196" s="1"/>
    </row>
    <row r="4197" ht="28.5">
      <c r="A4197" s="49"/>
      <c r="B4197" s="49" t="s">
        <v>56</v>
      </c>
      <c r="C4197" s="49" t="s">
        <v>57</v>
      </c>
      <c r="D4197" s="50" t="s">
        <v>48</v>
      </c>
      <c r="E4197" s="51">
        <v>8.5099999999999998</v>
      </c>
      <c r="F4197" s="51"/>
      <c r="G4197" s="51">
        <v>0.0085100000000000002</v>
      </c>
      <c r="H4197" s="52"/>
      <c r="I4197" s="53"/>
      <c r="J4197" s="52">
        <v>620.24000000000001</v>
      </c>
      <c r="K4197" s="53"/>
      <c r="L4197" s="52">
        <v>5.2800000000000002</v>
      </c>
      <c r="M4197" s="1"/>
      <c r="CE4197">
        <v>1</v>
      </c>
    </row>
    <row r="4198" ht="42.75">
      <c r="A4198" s="49"/>
      <c r="B4198" s="49" t="s">
        <v>855</v>
      </c>
      <c r="C4198" s="49" t="s">
        <v>856</v>
      </c>
      <c r="D4198" s="50" t="s">
        <v>55</v>
      </c>
      <c r="E4198" s="51">
        <v>0.56999999999999995</v>
      </c>
      <c r="F4198" s="51"/>
      <c r="G4198" s="51">
        <v>0.00056999999999999998</v>
      </c>
      <c r="H4198" s="52">
        <v>1790.51</v>
      </c>
      <c r="I4198" s="53">
        <v>1.25</v>
      </c>
      <c r="J4198" s="52">
        <v>2238.1399999999999</v>
      </c>
      <c r="K4198" s="53"/>
      <c r="L4198" s="52">
        <v>1.28</v>
      </c>
      <c r="M4198" s="1"/>
    </row>
    <row r="4199" ht="28.5">
      <c r="A4199" s="49"/>
      <c r="B4199" s="49" t="s">
        <v>56</v>
      </c>
      <c r="C4199" s="49" t="s">
        <v>57</v>
      </c>
      <c r="D4199" s="50" t="s">
        <v>48</v>
      </c>
      <c r="E4199" s="51">
        <v>0.56999999999999995</v>
      </c>
      <c r="F4199" s="51"/>
      <c r="G4199" s="51">
        <v>0.00056999999999999998</v>
      </c>
      <c r="H4199" s="52"/>
      <c r="I4199" s="53"/>
      <c r="J4199" s="52">
        <v>620.24000000000001</v>
      </c>
      <c r="K4199" s="53"/>
      <c r="L4199" s="52">
        <v>0.34999999999999998</v>
      </c>
      <c r="M4199" s="1"/>
      <c r="CE4199">
        <v>1</v>
      </c>
    </row>
    <row r="4200" ht="28.5">
      <c r="A4200" s="49"/>
      <c r="B4200" s="49" t="s">
        <v>688</v>
      </c>
      <c r="C4200" s="49" t="s">
        <v>689</v>
      </c>
      <c r="D4200" s="50" t="s">
        <v>55</v>
      </c>
      <c r="E4200" s="51">
        <v>2.6000000000000001</v>
      </c>
      <c r="F4200" s="51"/>
      <c r="G4200" s="51">
        <v>0.0025999999999999999</v>
      </c>
      <c r="H4200" s="52"/>
      <c r="I4200" s="53"/>
      <c r="J4200" s="52">
        <v>1446.3099999999999</v>
      </c>
      <c r="K4200" s="53"/>
      <c r="L4200" s="52">
        <v>3.7599999999999998</v>
      </c>
      <c r="M4200" s="1"/>
    </row>
    <row r="4201" ht="28.5">
      <c r="A4201" s="49"/>
      <c r="B4201" s="49" t="s">
        <v>690</v>
      </c>
      <c r="C4201" s="49" t="s">
        <v>691</v>
      </c>
      <c r="D4201" s="50" t="s">
        <v>48</v>
      </c>
      <c r="E4201" s="51">
        <v>2.6000000000000001</v>
      </c>
      <c r="F4201" s="51"/>
      <c r="G4201" s="51">
        <v>0.0025999999999999999</v>
      </c>
      <c r="H4201" s="52"/>
      <c r="I4201" s="53"/>
      <c r="J4201" s="52">
        <v>539.69000000000005</v>
      </c>
      <c r="K4201" s="53"/>
      <c r="L4201" s="52">
        <v>1.3999999999999999</v>
      </c>
      <c r="M4201" s="1"/>
      <c r="CE4201">
        <v>1</v>
      </c>
    </row>
    <row r="4202">
      <c r="A4202" s="55"/>
      <c r="B4202" s="51">
        <v>4</v>
      </c>
      <c r="C4202" s="55" t="s">
        <v>58</v>
      </c>
      <c r="D4202" s="50"/>
      <c r="E4202" s="56"/>
      <c r="F4202" s="51"/>
      <c r="G4202" s="51"/>
      <c r="H4202" s="51"/>
      <c r="I4202" s="51"/>
      <c r="J4202" s="51"/>
      <c r="K4202" s="51"/>
      <c r="L4202" s="57">
        <v>0</v>
      </c>
      <c r="M4202" s="1"/>
    </row>
    <row r="4203">
      <c r="A4203" s="49"/>
      <c r="B4203" s="49" t="s">
        <v>692</v>
      </c>
      <c r="C4203" s="49" t="s">
        <v>693</v>
      </c>
      <c r="D4203" s="50" t="s">
        <v>694</v>
      </c>
      <c r="E4203" s="51">
        <v>30</v>
      </c>
      <c r="F4203" s="51">
        <v>0</v>
      </c>
      <c r="G4203" s="51">
        <v>0</v>
      </c>
      <c r="H4203" s="52">
        <v>35.710000000000001</v>
      </c>
      <c r="I4203" s="53">
        <v>0.89000000000000001</v>
      </c>
      <c r="J4203" s="52">
        <v>31.780000000000001</v>
      </c>
      <c r="K4203" s="53"/>
      <c r="L4203" s="52">
        <v>0</v>
      </c>
      <c r="M4203" s="1"/>
    </row>
    <row r="4204" ht="42.75">
      <c r="A4204" s="49"/>
      <c r="B4204" s="49" t="s">
        <v>857</v>
      </c>
      <c r="C4204" s="49" t="s">
        <v>858</v>
      </c>
      <c r="D4204" s="50" t="s">
        <v>694</v>
      </c>
      <c r="E4204" s="51">
        <v>15</v>
      </c>
      <c r="F4204" s="51">
        <v>0</v>
      </c>
      <c r="G4204" s="51">
        <v>0</v>
      </c>
      <c r="H4204" s="52"/>
      <c r="I4204" s="53"/>
      <c r="J4204" s="52"/>
      <c r="K4204" s="53"/>
      <c r="L4204" s="52"/>
      <c r="M4204" s="1"/>
    </row>
    <row r="4205" ht="28.5">
      <c r="A4205" s="49"/>
      <c r="B4205" s="49" t="s">
        <v>857</v>
      </c>
      <c r="C4205" s="64" t="s">
        <v>859</v>
      </c>
      <c r="D4205" s="59" t="s">
        <v>694</v>
      </c>
      <c r="E4205" s="61">
        <v>189</v>
      </c>
      <c r="F4205" s="61">
        <v>0</v>
      </c>
      <c r="G4205" s="61">
        <v>0</v>
      </c>
      <c r="H4205" s="65"/>
      <c r="I4205" s="66"/>
      <c r="J4205" s="65"/>
      <c r="K4205" s="66"/>
      <c r="L4205" s="65"/>
      <c r="M4205" s="1"/>
    </row>
    <row r="4206">
      <c r="A4206" s="49"/>
      <c r="B4206" s="49"/>
      <c r="C4206" s="63" t="s">
        <v>59</v>
      </c>
      <c r="D4206" s="50"/>
      <c r="E4206" s="51"/>
      <c r="F4206" s="51"/>
      <c r="G4206" s="51"/>
      <c r="H4206" s="52"/>
      <c r="I4206" s="53"/>
      <c r="J4206" s="52"/>
      <c r="K4206" s="53"/>
      <c r="L4206" s="52">
        <v>105.74000000000001</v>
      </c>
      <c r="M4206" s="1"/>
    </row>
    <row r="4207">
      <c r="A4207" s="49"/>
      <c r="B4207" s="49"/>
      <c r="C4207" s="49" t="s">
        <v>60</v>
      </c>
      <c r="D4207" s="50"/>
      <c r="E4207" s="51"/>
      <c r="F4207" s="51"/>
      <c r="G4207" s="51"/>
      <c r="H4207" s="52"/>
      <c r="I4207" s="53"/>
      <c r="J4207" s="52"/>
      <c r="K4207" s="53"/>
      <c r="L4207" s="52">
        <v>38.149999999999999</v>
      </c>
      <c r="M4207" s="1"/>
    </row>
    <row r="4208">
      <c r="A4208" s="49"/>
      <c r="B4208" s="49" t="s">
        <v>810</v>
      </c>
      <c r="C4208" s="49" t="s">
        <v>811</v>
      </c>
      <c r="D4208" s="50" t="s">
        <v>63</v>
      </c>
      <c r="E4208" s="51">
        <v>147</v>
      </c>
      <c r="F4208" s="51"/>
      <c r="G4208" s="51">
        <v>147</v>
      </c>
      <c r="H4208" s="52"/>
      <c r="I4208" s="53"/>
      <c r="J4208" s="52"/>
      <c r="K4208" s="53"/>
      <c r="L4208" s="52">
        <v>56.079999999999998</v>
      </c>
      <c r="M4208" s="1"/>
    </row>
    <row r="4209">
      <c r="A4209" s="64"/>
      <c r="B4209" s="64" t="s">
        <v>812</v>
      </c>
      <c r="C4209" s="64" t="s">
        <v>813</v>
      </c>
      <c r="D4209" s="59" t="s">
        <v>63</v>
      </c>
      <c r="E4209" s="61">
        <v>134</v>
      </c>
      <c r="F4209" s="61"/>
      <c r="G4209" s="61">
        <v>134</v>
      </c>
      <c r="H4209" s="65"/>
      <c r="I4209" s="66"/>
      <c r="J4209" s="65"/>
      <c r="K4209" s="66"/>
      <c r="L4209" s="65">
        <v>51.119999999999997</v>
      </c>
      <c r="M4209" s="1"/>
    </row>
    <row r="4210">
      <c r="C4210" s="67" t="s">
        <v>66</v>
      </c>
      <c r="D4210" s="67"/>
      <c r="E4210" s="67"/>
      <c r="F4210" s="67"/>
      <c r="G4210" s="67"/>
      <c r="H4210" s="67"/>
      <c r="I4210" s="68">
        <v>212940</v>
      </c>
      <c r="J4210" s="68"/>
      <c r="K4210" s="68">
        <v>212.94</v>
      </c>
      <c r="L4210" s="68"/>
      <c r="M4210" s="3">
        <f>K4210*1.0795</f>
        <v>229.86872999999997</v>
      </c>
      <c r="AD4210">
        <v>7.0999999999999996</v>
      </c>
      <c r="AE4210">
        <v>6.4699999999999998</v>
      </c>
      <c r="AN4210" s="69">
        <v>212.94</v>
      </c>
      <c r="AO4210" s="69">
        <v>67.590000000000003</v>
      </c>
      <c r="AQ4210" t="s">
        <v>67</v>
      </c>
      <c r="AR4210" s="69">
        <v>15.15</v>
      </c>
      <c r="AT4210" s="69">
        <v>23</v>
      </c>
      <c r="AV4210" t="s">
        <v>67</v>
      </c>
      <c r="AW4210" s="69">
        <v>0</v>
      </c>
      <c r="AZ4210">
        <v>56.079999999999998</v>
      </c>
      <c r="BA4210">
        <v>51.119999999999997</v>
      </c>
      <c r="CD4210">
        <v>1</v>
      </c>
    </row>
    <row r="4211" ht="68.25">
      <c r="A4211" s="48" t="s">
        <v>860</v>
      </c>
      <c r="B4211" s="49" t="s">
        <v>861</v>
      </c>
      <c r="C4211" s="49" t="s">
        <v>862</v>
      </c>
      <c r="D4211" s="50" t="s">
        <v>863</v>
      </c>
      <c r="E4211" s="51">
        <v>0.01</v>
      </c>
      <c r="F4211" s="51"/>
      <c r="G4211" s="51">
        <v>0.01</v>
      </c>
      <c r="H4211" s="52"/>
      <c r="I4211" s="53"/>
      <c r="J4211" s="52"/>
      <c r="K4211" s="53"/>
      <c r="L4211" s="52"/>
      <c r="M4211" s="1"/>
    </row>
    <row r="4212">
      <c r="A4212" s="55"/>
      <c r="B4212" s="51">
        <v>1</v>
      </c>
      <c r="C4212" s="55" t="s">
        <v>47</v>
      </c>
      <c r="D4212" s="50" t="s">
        <v>48</v>
      </c>
      <c r="E4212" s="56"/>
      <c r="F4212" s="51"/>
      <c r="G4212" s="51">
        <v>0.24299999999999999</v>
      </c>
      <c r="H4212" s="51"/>
      <c r="I4212" s="51"/>
      <c r="J4212" s="51"/>
      <c r="K4212" s="51"/>
      <c r="L4212" s="57">
        <v>115.48999999999999</v>
      </c>
      <c r="M4212" s="1"/>
    </row>
    <row r="4213">
      <c r="A4213" s="49"/>
      <c r="B4213" s="49" t="s">
        <v>733</v>
      </c>
      <c r="C4213" s="49" t="s">
        <v>734</v>
      </c>
      <c r="D4213" s="50" t="s">
        <v>48</v>
      </c>
      <c r="E4213" s="51">
        <v>24.300000000000001</v>
      </c>
      <c r="F4213" s="51"/>
      <c r="G4213" s="51">
        <v>0.24299999999999999</v>
      </c>
      <c r="H4213" s="52"/>
      <c r="I4213" s="53"/>
      <c r="J4213" s="52">
        <v>475.25</v>
      </c>
      <c r="K4213" s="53"/>
      <c r="L4213" s="52">
        <v>115.48999999999999</v>
      </c>
      <c r="M4213" s="1"/>
    </row>
    <row r="4214">
      <c r="A4214" s="55"/>
      <c r="B4214" s="51">
        <v>2</v>
      </c>
      <c r="C4214" s="55" t="s">
        <v>51</v>
      </c>
      <c r="D4214" s="50"/>
      <c r="E4214" s="56"/>
      <c r="F4214" s="51"/>
      <c r="G4214" s="51"/>
      <c r="H4214" s="51"/>
      <c r="I4214" s="51"/>
      <c r="J4214" s="51"/>
      <c r="K4214" s="51"/>
      <c r="L4214" s="57">
        <v>49.620000000000012</v>
      </c>
      <c r="M4214" s="1"/>
    </row>
    <row r="4215">
      <c r="A4215" s="55"/>
      <c r="B4215" s="51"/>
      <c r="C4215" s="55" t="s">
        <v>52</v>
      </c>
      <c r="D4215" s="50" t="s">
        <v>48</v>
      </c>
      <c r="E4215" s="56"/>
      <c r="F4215" s="51"/>
      <c r="G4215" s="51">
        <v>0.0292</v>
      </c>
      <c r="H4215" s="51"/>
      <c r="I4215" s="51"/>
      <c r="J4215" s="51"/>
      <c r="K4215" s="51"/>
      <c r="L4215" s="57">
        <v>17.73</v>
      </c>
      <c r="M4215" s="1"/>
      <c r="CE4215">
        <v>1</v>
      </c>
    </row>
    <row r="4216" ht="71.25">
      <c r="A4216" s="49"/>
      <c r="B4216" s="49" t="s">
        <v>792</v>
      </c>
      <c r="C4216" s="49" t="s">
        <v>793</v>
      </c>
      <c r="D4216" s="50" t="s">
        <v>55</v>
      </c>
      <c r="E4216" s="51">
        <v>1.1499999999999999</v>
      </c>
      <c r="F4216" s="51"/>
      <c r="G4216" s="51">
        <v>0.0115</v>
      </c>
      <c r="H4216" s="52"/>
      <c r="I4216" s="53"/>
      <c r="J4216" s="52">
        <v>1587.8800000000001</v>
      </c>
      <c r="K4216" s="53"/>
      <c r="L4216" s="52">
        <v>18.260000000000002</v>
      </c>
      <c r="M4216" s="1"/>
    </row>
    <row r="4217" ht="28.5">
      <c r="A4217" s="49"/>
      <c r="B4217" s="49" t="s">
        <v>56</v>
      </c>
      <c r="C4217" s="49" t="s">
        <v>57</v>
      </c>
      <c r="D4217" s="50" t="s">
        <v>48</v>
      </c>
      <c r="E4217" s="51">
        <v>1.1499999999999999</v>
      </c>
      <c r="F4217" s="51"/>
      <c r="G4217" s="51">
        <v>0.0115</v>
      </c>
      <c r="H4217" s="52"/>
      <c r="I4217" s="53"/>
      <c r="J4217" s="52">
        <v>620.24000000000001</v>
      </c>
      <c r="K4217" s="53"/>
      <c r="L4217" s="52">
        <v>7.1299999999999999</v>
      </c>
      <c r="M4217" s="1"/>
      <c r="CE4217">
        <v>1</v>
      </c>
    </row>
    <row r="4218" ht="28.5">
      <c r="A4218" s="49"/>
      <c r="B4218" s="49" t="s">
        <v>853</v>
      </c>
      <c r="C4218" s="49" t="s">
        <v>854</v>
      </c>
      <c r="D4218" s="50" t="s">
        <v>55</v>
      </c>
      <c r="E4218" s="51">
        <v>1.3</v>
      </c>
      <c r="F4218" s="51"/>
      <c r="G4218" s="51">
        <v>0.012999999999999999</v>
      </c>
      <c r="H4218" s="52">
        <v>1349.6300000000001</v>
      </c>
      <c r="I4218" s="53">
        <v>1.3999999999999999</v>
      </c>
      <c r="J4218" s="52">
        <v>1889.48</v>
      </c>
      <c r="K4218" s="53"/>
      <c r="L4218" s="52">
        <v>24.559999999999999</v>
      </c>
      <c r="M4218" s="1"/>
    </row>
    <row r="4219" ht="28.5">
      <c r="A4219" s="49"/>
      <c r="B4219" s="49" t="s">
        <v>56</v>
      </c>
      <c r="C4219" s="49" t="s">
        <v>57</v>
      </c>
      <c r="D4219" s="50" t="s">
        <v>48</v>
      </c>
      <c r="E4219" s="51">
        <v>1.3</v>
      </c>
      <c r="F4219" s="51"/>
      <c r="G4219" s="51">
        <v>0.012999999999999999</v>
      </c>
      <c r="H4219" s="52"/>
      <c r="I4219" s="53"/>
      <c r="J4219" s="52">
        <v>620.24000000000001</v>
      </c>
      <c r="K4219" s="53"/>
      <c r="L4219" s="52">
        <v>8.0600000000000005</v>
      </c>
      <c r="M4219" s="1"/>
      <c r="CE4219">
        <v>1</v>
      </c>
    </row>
    <row r="4220" ht="28.5">
      <c r="A4220" s="49"/>
      <c r="B4220" s="49" t="s">
        <v>688</v>
      </c>
      <c r="C4220" s="49" t="s">
        <v>689</v>
      </c>
      <c r="D4220" s="50" t="s">
        <v>55</v>
      </c>
      <c r="E4220" s="51">
        <v>0.46999999999999997</v>
      </c>
      <c r="F4220" s="51"/>
      <c r="G4220" s="51">
        <v>0.0047000000000000002</v>
      </c>
      <c r="H4220" s="52"/>
      <c r="I4220" s="53"/>
      <c r="J4220" s="52">
        <v>1446.3099999999999</v>
      </c>
      <c r="K4220" s="53"/>
      <c r="L4220" s="52">
        <v>6.7999999999999998</v>
      </c>
      <c r="M4220" s="1"/>
    </row>
    <row r="4221" ht="28.5">
      <c r="A4221" s="49"/>
      <c r="B4221" s="49" t="s">
        <v>690</v>
      </c>
      <c r="C4221" s="49" t="s">
        <v>691</v>
      </c>
      <c r="D4221" s="50" t="s">
        <v>48</v>
      </c>
      <c r="E4221" s="51">
        <v>0.46999999999999997</v>
      </c>
      <c r="F4221" s="51"/>
      <c r="G4221" s="51">
        <v>0.0047000000000000002</v>
      </c>
      <c r="H4221" s="52"/>
      <c r="I4221" s="53"/>
      <c r="J4221" s="52">
        <v>539.69000000000005</v>
      </c>
      <c r="K4221" s="53"/>
      <c r="L4221" s="52">
        <v>2.54</v>
      </c>
      <c r="M4221" s="1"/>
      <c r="CE4221">
        <v>1</v>
      </c>
    </row>
    <row r="4222">
      <c r="A4222" s="55"/>
      <c r="B4222" s="51">
        <v>4</v>
      </c>
      <c r="C4222" s="55" t="s">
        <v>58</v>
      </c>
      <c r="D4222" s="50"/>
      <c r="E4222" s="56"/>
      <c r="F4222" s="51"/>
      <c r="G4222" s="51"/>
      <c r="H4222" s="51"/>
      <c r="I4222" s="51"/>
      <c r="J4222" s="51"/>
      <c r="K4222" s="51"/>
      <c r="L4222" s="57">
        <v>0</v>
      </c>
      <c r="M4222" s="1"/>
    </row>
    <row r="4223">
      <c r="A4223" s="49"/>
      <c r="B4223" s="49" t="s">
        <v>692</v>
      </c>
      <c r="C4223" s="49" t="s">
        <v>693</v>
      </c>
      <c r="D4223" s="50" t="s">
        <v>694</v>
      </c>
      <c r="E4223" s="51">
        <v>2</v>
      </c>
      <c r="F4223" s="51">
        <v>0</v>
      </c>
      <c r="G4223" s="51">
        <v>0</v>
      </c>
      <c r="H4223" s="52">
        <v>35.710000000000001</v>
      </c>
      <c r="I4223" s="53">
        <v>0.89000000000000001</v>
      </c>
      <c r="J4223" s="52">
        <v>31.780000000000001</v>
      </c>
      <c r="K4223" s="53"/>
      <c r="L4223" s="52">
        <v>0</v>
      </c>
      <c r="M4223" s="1"/>
    </row>
    <row r="4224">
      <c r="A4224" s="49"/>
      <c r="B4224" s="49" t="s">
        <v>857</v>
      </c>
      <c r="C4224" s="64" t="s">
        <v>864</v>
      </c>
      <c r="D4224" s="59" t="s">
        <v>694</v>
      </c>
      <c r="E4224" s="61">
        <v>17.399999999999999</v>
      </c>
      <c r="F4224" s="61">
        <v>0</v>
      </c>
      <c r="G4224" s="61">
        <v>0</v>
      </c>
      <c r="H4224" s="65"/>
      <c r="I4224" s="66"/>
      <c r="J4224" s="65"/>
      <c r="K4224" s="66"/>
      <c r="L4224" s="65"/>
      <c r="M4224" s="1"/>
    </row>
    <row r="4225">
      <c r="A4225" s="49"/>
      <c r="B4225" s="49"/>
      <c r="C4225" s="63" t="s">
        <v>59</v>
      </c>
      <c r="D4225" s="50"/>
      <c r="E4225" s="51"/>
      <c r="F4225" s="51"/>
      <c r="G4225" s="51"/>
      <c r="H4225" s="52"/>
      <c r="I4225" s="53"/>
      <c r="J4225" s="52"/>
      <c r="K4225" s="53"/>
      <c r="L4225" s="52">
        <v>182.84</v>
      </c>
      <c r="M4225" s="1"/>
    </row>
    <row r="4226">
      <c r="A4226" s="49"/>
      <c r="B4226" s="49"/>
      <c r="C4226" s="49" t="s">
        <v>60</v>
      </c>
      <c r="D4226" s="50"/>
      <c r="E4226" s="51"/>
      <c r="F4226" s="51"/>
      <c r="G4226" s="51"/>
      <c r="H4226" s="52"/>
      <c r="I4226" s="53"/>
      <c r="J4226" s="52"/>
      <c r="K4226" s="53"/>
      <c r="L4226" s="52">
        <v>133.22</v>
      </c>
      <c r="M4226" s="1"/>
    </row>
    <row r="4227" ht="42.75">
      <c r="A4227" s="49"/>
      <c r="B4227" s="49" t="s">
        <v>865</v>
      </c>
      <c r="C4227" s="49" t="s">
        <v>866</v>
      </c>
      <c r="D4227" s="50" t="s">
        <v>63</v>
      </c>
      <c r="E4227" s="51">
        <v>113</v>
      </c>
      <c r="F4227" s="51"/>
      <c r="G4227" s="51">
        <v>113</v>
      </c>
      <c r="H4227" s="52"/>
      <c r="I4227" s="53"/>
      <c r="J4227" s="52"/>
      <c r="K4227" s="53"/>
      <c r="L4227" s="52">
        <v>150.53999999999999</v>
      </c>
      <c r="M4227" s="1"/>
    </row>
    <row r="4228" ht="42.75">
      <c r="A4228" s="64"/>
      <c r="B4228" s="64" t="s">
        <v>867</v>
      </c>
      <c r="C4228" s="64" t="s">
        <v>868</v>
      </c>
      <c r="D4228" s="59" t="s">
        <v>63</v>
      </c>
      <c r="E4228" s="61">
        <v>77</v>
      </c>
      <c r="F4228" s="61"/>
      <c r="G4228" s="61">
        <v>77</v>
      </c>
      <c r="H4228" s="65"/>
      <c r="I4228" s="66"/>
      <c r="J4228" s="65"/>
      <c r="K4228" s="66"/>
      <c r="L4228" s="65">
        <v>102.58</v>
      </c>
      <c r="M4228" s="1"/>
    </row>
    <row r="4229">
      <c r="C4229" s="67" t="s">
        <v>66</v>
      </c>
      <c r="D4229" s="67"/>
      <c r="E4229" s="67"/>
      <c r="F4229" s="67"/>
      <c r="G4229" s="67"/>
      <c r="H4229" s="67"/>
      <c r="I4229" s="68">
        <v>43596</v>
      </c>
      <c r="J4229" s="68"/>
      <c r="K4229" s="68">
        <v>435.95999999999998</v>
      </c>
      <c r="L4229" s="68"/>
      <c r="M4229" s="3">
        <f>K4229*1.0795</f>
        <v>470.61881999999991</v>
      </c>
      <c r="AD4229">
        <v>25.48</v>
      </c>
      <c r="AE4229">
        <v>17.359999999999999</v>
      </c>
      <c r="AN4229" s="69">
        <v>435.95999999999998</v>
      </c>
      <c r="AO4229" s="69">
        <v>49.620000000000012</v>
      </c>
      <c r="AQ4229" t="s">
        <v>67</v>
      </c>
      <c r="AR4229" s="69">
        <v>115.48999999999999</v>
      </c>
      <c r="AT4229" s="69">
        <v>17.73</v>
      </c>
      <c r="AV4229" t="s">
        <v>67</v>
      </c>
      <c r="AW4229" s="69">
        <v>0</v>
      </c>
      <c r="AZ4229">
        <v>150.53999999999999</v>
      </c>
      <c r="BA4229">
        <v>102.58</v>
      </c>
      <c r="CD4229">
        <v>1</v>
      </c>
    </row>
    <row r="4230" ht="96.75">
      <c r="A4230" s="48" t="s">
        <v>869</v>
      </c>
      <c r="B4230" s="49" t="s">
        <v>870</v>
      </c>
      <c r="C4230" s="49" t="s">
        <v>871</v>
      </c>
      <c r="D4230" s="50" t="s">
        <v>863</v>
      </c>
      <c r="E4230" s="51">
        <v>0.01</v>
      </c>
      <c r="F4230" s="51"/>
      <c r="G4230" s="51">
        <v>0.01</v>
      </c>
      <c r="H4230" s="52"/>
      <c r="I4230" s="53"/>
      <c r="J4230" s="52"/>
      <c r="K4230" s="53"/>
      <c r="L4230" s="52"/>
      <c r="M4230" s="1"/>
    </row>
    <row r="4231">
      <c r="A4231" s="55"/>
      <c r="B4231" s="51">
        <v>1</v>
      </c>
      <c r="C4231" s="55" t="s">
        <v>47</v>
      </c>
      <c r="D4231" s="50" t="s">
        <v>48</v>
      </c>
      <c r="E4231" s="56"/>
      <c r="F4231" s="51"/>
      <c r="G4231" s="51">
        <v>0.14399999999999999</v>
      </c>
      <c r="H4231" s="51"/>
      <c r="I4231" s="51"/>
      <c r="J4231" s="51"/>
      <c r="K4231" s="51"/>
      <c r="L4231" s="57">
        <v>75.099999999999994</v>
      </c>
      <c r="M4231" s="1"/>
    </row>
    <row r="4232">
      <c r="A4232" s="49"/>
      <c r="B4232" s="49" t="s">
        <v>780</v>
      </c>
      <c r="C4232" s="49" t="s">
        <v>781</v>
      </c>
      <c r="D4232" s="50" t="s">
        <v>48</v>
      </c>
      <c r="E4232" s="51">
        <v>14.4</v>
      </c>
      <c r="F4232" s="51"/>
      <c r="G4232" s="51">
        <v>0.14399999999999999</v>
      </c>
      <c r="H4232" s="52"/>
      <c r="I4232" s="53"/>
      <c r="J4232" s="52">
        <v>521.55999999999995</v>
      </c>
      <c r="K4232" s="53"/>
      <c r="L4232" s="52">
        <v>75.099999999999994</v>
      </c>
      <c r="M4232" s="1"/>
    </row>
    <row r="4233">
      <c r="A4233" s="55"/>
      <c r="B4233" s="51">
        <v>2</v>
      </c>
      <c r="C4233" s="55" t="s">
        <v>51</v>
      </c>
      <c r="D4233" s="50"/>
      <c r="E4233" s="56"/>
      <c r="F4233" s="51"/>
      <c r="G4233" s="51"/>
      <c r="H4233" s="51"/>
      <c r="I4233" s="51"/>
      <c r="J4233" s="51"/>
      <c r="K4233" s="51"/>
      <c r="L4233" s="57">
        <v>1.3700000000000001</v>
      </c>
      <c r="M4233" s="1"/>
    </row>
    <row r="4234">
      <c r="A4234" s="55"/>
      <c r="B4234" s="51"/>
      <c r="C4234" s="55" t="s">
        <v>52</v>
      </c>
      <c r="D4234" s="50" t="s">
        <v>48</v>
      </c>
      <c r="E4234" s="56"/>
      <c r="F4234" s="51"/>
      <c r="G4234" s="51">
        <v>0.00069999999999999999</v>
      </c>
      <c r="H4234" s="51"/>
      <c r="I4234" s="51"/>
      <c r="J4234" s="51"/>
      <c r="K4234" s="51"/>
      <c r="L4234" s="57">
        <v>0.44</v>
      </c>
      <c r="M4234" s="1"/>
      <c r="CE4234">
        <v>1</v>
      </c>
    </row>
    <row r="4235" ht="28.5">
      <c r="A4235" s="49"/>
      <c r="B4235" s="49" t="s">
        <v>872</v>
      </c>
      <c r="C4235" s="49" t="s">
        <v>873</v>
      </c>
      <c r="D4235" s="50" t="s">
        <v>55</v>
      </c>
      <c r="E4235" s="51">
        <v>0.02</v>
      </c>
      <c r="F4235" s="51"/>
      <c r="G4235" s="51">
        <v>0.00020000000000000001</v>
      </c>
      <c r="H4235" s="52"/>
      <c r="I4235" s="53"/>
      <c r="J4235" s="52">
        <v>1626.29</v>
      </c>
      <c r="K4235" s="53"/>
      <c r="L4235" s="52">
        <v>0.33000000000000002</v>
      </c>
      <c r="M4235" s="1"/>
    </row>
    <row r="4236" ht="28.5">
      <c r="A4236" s="49"/>
      <c r="B4236" s="49" t="s">
        <v>170</v>
      </c>
      <c r="C4236" s="49" t="s">
        <v>171</v>
      </c>
      <c r="D4236" s="50" t="s">
        <v>48</v>
      </c>
      <c r="E4236" s="51">
        <v>0.02</v>
      </c>
      <c r="F4236" s="51"/>
      <c r="G4236" s="51">
        <v>0.00020000000000000001</v>
      </c>
      <c r="H4236" s="52"/>
      <c r="I4236" s="53"/>
      <c r="J4236" s="52">
        <v>724.95000000000005</v>
      </c>
      <c r="K4236" s="53"/>
      <c r="L4236" s="52">
        <v>0.14000000000000001</v>
      </c>
      <c r="M4236" s="1"/>
      <c r="CE4236">
        <v>1</v>
      </c>
    </row>
    <row r="4237" ht="71.25">
      <c r="A4237" s="49"/>
      <c r="B4237" s="49" t="s">
        <v>792</v>
      </c>
      <c r="C4237" s="49" t="s">
        <v>793</v>
      </c>
      <c r="D4237" s="50" t="s">
        <v>55</v>
      </c>
      <c r="E4237" s="51">
        <v>0.029999999999999999</v>
      </c>
      <c r="F4237" s="51"/>
      <c r="G4237" s="51">
        <v>0.00029999999999999997</v>
      </c>
      <c r="H4237" s="52"/>
      <c r="I4237" s="53"/>
      <c r="J4237" s="52">
        <v>1587.8800000000001</v>
      </c>
      <c r="K4237" s="53"/>
      <c r="L4237" s="52">
        <v>0.47999999999999998</v>
      </c>
      <c r="M4237" s="1"/>
    </row>
    <row r="4238" ht="28.5">
      <c r="A4238" s="49"/>
      <c r="B4238" s="49" t="s">
        <v>56</v>
      </c>
      <c r="C4238" s="49" t="s">
        <v>57</v>
      </c>
      <c r="D4238" s="50" t="s">
        <v>48</v>
      </c>
      <c r="E4238" s="51">
        <v>0.029999999999999999</v>
      </c>
      <c r="F4238" s="51"/>
      <c r="G4238" s="51">
        <v>0.00029999999999999997</v>
      </c>
      <c r="H4238" s="52"/>
      <c r="I4238" s="53"/>
      <c r="J4238" s="52">
        <v>620.24000000000001</v>
      </c>
      <c r="K4238" s="53"/>
      <c r="L4238" s="52">
        <v>0.19</v>
      </c>
      <c r="M4238" s="1"/>
      <c r="CE4238">
        <v>1</v>
      </c>
    </row>
    <row r="4239" ht="42.75">
      <c r="A4239" s="49"/>
      <c r="B4239" s="49" t="s">
        <v>874</v>
      </c>
      <c r="C4239" s="49" t="s">
        <v>875</v>
      </c>
      <c r="D4239" s="50" t="s">
        <v>55</v>
      </c>
      <c r="E4239" s="51">
        <v>0.84999999999999998</v>
      </c>
      <c r="F4239" s="51"/>
      <c r="G4239" s="51">
        <v>0.0085000000000000006</v>
      </c>
      <c r="H4239" s="52"/>
      <c r="I4239" s="53"/>
      <c r="J4239" s="52">
        <v>50.18</v>
      </c>
      <c r="K4239" s="53"/>
      <c r="L4239" s="52">
        <v>0.42999999999999999</v>
      </c>
      <c r="M4239" s="1"/>
    </row>
    <row r="4240" ht="28.5">
      <c r="A4240" s="49"/>
      <c r="B4240" s="49" t="s">
        <v>704</v>
      </c>
      <c r="C4240" s="49" t="s">
        <v>705</v>
      </c>
      <c r="D4240" s="50" t="s">
        <v>55</v>
      </c>
      <c r="E4240" s="51">
        <v>0.02</v>
      </c>
      <c r="F4240" s="51"/>
      <c r="G4240" s="51">
        <v>0.00020000000000000001</v>
      </c>
      <c r="H4240" s="52"/>
      <c r="I4240" s="53"/>
      <c r="J4240" s="52">
        <v>641.70000000000005</v>
      </c>
      <c r="K4240" s="53"/>
      <c r="L4240" s="52">
        <v>0.13</v>
      </c>
      <c r="M4240" s="1"/>
    </row>
    <row r="4241" ht="28.5">
      <c r="A4241" s="49"/>
      <c r="B4241" s="49" t="s">
        <v>690</v>
      </c>
      <c r="C4241" s="49" t="s">
        <v>691</v>
      </c>
      <c r="D4241" s="50" t="s">
        <v>48</v>
      </c>
      <c r="E4241" s="51">
        <v>0.02</v>
      </c>
      <c r="F4241" s="51"/>
      <c r="G4241" s="51">
        <v>0.00020000000000000001</v>
      </c>
      <c r="H4241" s="52"/>
      <c r="I4241" s="53"/>
      <c r="J4241" s="52">
        <v>539.69000000000005</v>
      </c>
      <c r="K4241" s="53"/>
      <c r="L4241" s="52">
        <v>0.11</v>
      </c>
      <c r="M4241" s="1"/>
      <c r="CE4241">
        <v>1</v>
      </c>
    </row>
    <row r="4242">
      <c r="A4242" s="55"/>
      <c r="B4242" s="51">
        <v>4</v>
      </c>
      <c r="C4242" s="55" t="s">
        <v>58</v>
      </c>
      <c r="D4242" s="50"/>
      <c r="E4242" s="56"/>
      <c r="F4242" s="51"/>
      <c r="G4242" s="51"/>
      <c r="H4242" s="51"/>
      <c r="I4242" s="51"/>
      <c r="J4242" s="51"/>
      <c r="K4242" s="51"/>
      <c r="L4242" s="57">
        <v>0</v>
      </c>
      <c r="M4242" s="1"/>
    </row>
    <row r="4243">
      <c r="A4243" s="49"/>
      <c r="B4243" s="49" t="s">
        <v>802</v>
      </c>
      <c r="C4243" s="49" t="s">
        <v>803</v>
      </c>
      <c r="D4243" s="50" t="s">
        <v>148</v>
      </c>
      <c r="E4243" s="51">
        <v>0.059999999999999998</v>
      </c>
      <c r="F4243" s="51">
        <v>0</v>
      </c>
      <c r="G4243" s="51">
        <v>0</v>
      </c>
      <c r="H4243" s="52">
        <v>22876.380000000001</v>
      </c>
      <c r="I4243" s="53">
        <v>1.1000000000000001</v>
      </c>
      <c r="J4243" s="52">
        <v>25164.02</v>
      </c>
      <c r="K4243" s="53"/>
      <c r="L4243" s="52">
        <v>0</v>
      </c>
      <c r="M4243" s="1"/>
    </row>
    <row r="4244" ht="28.5">
      <c r="A4244" s="49"/>
      <c r="B4244" s="49" t="s">
        <v>804</v>
      </c>
      <c r="C4244" s="49" t="s">
        <v>805</v>
      </c>
      <c r="D4244" s="50" t="s">
        <v>694</v>
      </c>
      <c r="E4244" s="51">
        <v>0.5</v>
      </c>
      <c r="F4244" s="51">
        <v>0</v>
      </c>
      <c r="G4244" s="51">
        <v>0</v>
      </c>
      <c r="H4244" s="52"/>
      <c r="I4244" s="53"/>
      <c r="J4244" s="52">
        <v>908.22000000000003</v>
      </c>
      <c r="K4244" s="53"/>
      <c r="L4244" s="52">
        <v>0</v>
      </c>
      <c r="M4244" s="1"/>
    </row>
    <row r="4245" ht="28.5">
      <c r="A4245" s="49"/>
      <c r="B4245" s="49" t="s">
        <v>876</v>
      </c>
      <c r="C4245" s="64" t="s">
        <v>877</v>
      </c>
      <c r="D4245" s="59" t="s">
        <v>148</v>
      </c>
      <c r="E4245" s="61">
        <v>7.1399999999999997</v>
      </c>
      <c r="F4245" s="61">
        <v>0</v>
      </c>
      <c r="G4245" s="61">
        <v>0</v>
      </c>
      <c r="H4245" s="65"/>
      <c r="I4245" s="66"/>
      <c r="J4245" s="65"/>
      <c r="K4245" s="66"/>
      <c r="L4245" s="65"/>
      <c r="M4245" s="1"/>
    </row>
    <row r="4246">
      <c r="A4246" s="49"/>
      <c r="B4246" s="49"/>
      <c r="C4246" s="63" t="s">
        <v>59</v>
      </c>
      <c r="D4246" s="50"/>
      <c r="E4246" s="51"/>
      <c r="F4246" s="51"/>
      <c r="G4246" s="51"/>
      <c r="H4246" s="52"/>
      <c r="I4246" s="53"/>
      <c r="J4246" s="52"/>
      <c r="K4246" s="53"/>
      <c r="L4246" s="52">
        <v>76.909999999999997</v>
      </c>
      <c r="M4246" s="1"/>
    </row>
    <row r="4247">
      <c r="A4247" s="49"/>
      <c r="B4247" s="49"/>
      <c r="C4247" s="49" t="s">
        <v>60</v>
      </c>
      <c r="D4247" s="50"/>
      <c r="E4247" s="51"/>
      <c r="F4247" s="51"/>
      <c r="G4247" s="51"/>
      <c r="H4247" s="52"/>
      <c r="I4247" s="53"/>
      <c r="J4247" s="52"/>
      <c r="K4247" s="53"/>
      <c r="L4247" s="52">
        <v>75.539999999999992</v>
      </c>
      <c r="M4247" s="1"/>
    </row>
    <row r="4248" ht="42.75">
      <c r="A4248" s="49"/>
      <c r="B4248" s="49" t="s">
        <v>865</v>
      </c>
      <c r="C4248" s="49" t="s">
        <v>866</v>
      </c>
      <c r="D4248" s="50" t="s">
        <v>63</v>
      </c>
      <c r="E4248" s="51">
        <v>113</v>
      </c>
      <c r="F4248" s="51"/>
      <c r="G4248" s="51">
        <v>113</v>
      </c>
      <c r="H4248" s="52"/>
      <c r="I4248" s="53"/>
      <c r="J4248" s="52"/>
      <c r="K4248" s="53"/>
      <c r="L4248" s="52">
        <v>85.359999999999999</v>
      </c>
      <c r="M4248" s="1"/>
    </row>
    <row r="4249" ht="42.75">
      <c r="A4249" s="64"/>
      <c r="B4249" s="64" t="s">
        <v>867</v>
      </c>
      <c r="C4249" s="64" t="s">
        <v>868</v>
      </c>
      <c r="D4249" s="59" t="s">
        <v>63</v>
      </c>
      <c r="E4249" s="61">
        <v>77</v>
      </c>
      <c r="F4249" s="61"/>
      <c r="G4249" s="61">
        <v>77</v>
      </c>
      <c r="H4249" s="65"/>
      <c r="I4249" s="66"/>
      <c r="J4249" s="65"/>
      <c r="K4249" s="66"/>
      <c r="L4249" s="65">
        <v>58.170000000000002</v>
      </c>
      <c r="M4249" s="1"/>
    </row>
    <row r="4250">
      <c r="C4250" s="67" t="s">
        <v>66</v>
      </c>
      <c r="D4250" s="67"/>
      <c r="E4250" s="67"/>
      <c r="F4250" s="67"/>
      <c r="G4250" s="67"/>
      <c r="H4250" s="67"/>
      <c r="I4250" s="68">
        <v>22044</v>
      </c>
      <c r="J4250" s="68"/>
      <c r="K4250" s="68">
        <v>220.44</v>
      </c>
      <c r="L4250" s="68"/>
      <c r="M4250" s="3">
        <f>K4250*1.0795</f>
        <v>237.96497999999997</v>
      </c>
      <c r="AD4250">
        <v>27.199999999999999</v>
      </c>
      <c r="AE4250">
        <v>18.530000000000001</v>
      </c>
      <c r="AN4250" s="69">
        <v>220.44</v>
      </c>
      <c r="AO4250" s="69">
        <v>1.3700000000000001</v>
      </c>
      <c r="AQ4250" t="s">
        <v>67</v>
      </c>
      <c r="AR4250" s="69">
        <v>75.099999999999994</v>
      </c>
      <c r="AT4250" s="69">
        <v>0.44</v>
      </c>
      <c r="AV4250" t="s">
        <v>67</v>
      </c>
      <c r="AW4250" s="69">
        <v>0</v>
      </c>
      <c r="AZ4250">
        <v>85.359999999999999</v>
      </c>
      <c r="BA4250">
        <v>58.170000000000002</v>
      </c>
      <c r="CD4250">
        <v>1</v>
      </c>
    </row>
    <row r="4251" ht="96.75">
      <c r="A4251" s="48" t="s">
        <v>878</v>
      </c>
      <c r="B4251" s="49" t="s">
        <v>879</v>
      </c>
      <c r="C4251" s="49" t="s">
        <v>880</v>
      </c>
      <c r="D4251" s="50" t="s">
        <v>863</v>
      </c>
      <c r="E4251" s="51">
        <v>0.01</v>
      </c>
      <c r="F4251" s="51"/>
      <c r="G4251" s="51">
        <v>0.01</v>
      </c>
      <c r="H4251" s="52"/>
      <c r="I4251" s="53"/>
      <c r="J4251" s="52"/>
      <c r="K4251" s="53"/>
      <c r="L4251" s="52"/>
      <c r="M4251" s="1"/>
    </row>
    <row r="4252">
      <c r="A4252" s="55"/>
      <c r="B4252" s="51">
        <v>1</v>
      </c>
      <c r="C4252" s="55" t="s">
        <v>47</v>
      </c>
      <c r="D4252" s="50" t="s">
        <v>48</v>
      </c>
      <c r="E4252" s="56"/>
      <c r="F4252" s="51"/>
      <c r="G4252" s="51">
        <v>0.089599999999999999</v>
      </c>
      <c r="H4252" s="51"/>
      <c r="I4252" s="51"/>
      <c r="J4252" s="51"/>
      <c r="K4252" s="51"/>
      <c r="L4252" s="57">
        <v>48.359999999999999</v>
      </c>
      <c r="M4252" s="1"/>
    </row>
    <row r="4253">
      <c r="A4253" s="49"/>
      <c r="B4253" s="49" t="s">
        <v>136</v>
      </c>
      <c r="C4253" s="49" t="s">
        <v>137</v>
      </c>
      <c r="D4253" s="50" t="s">
        <v>48</v>
      </c>
      <c r="E4253" s="51">
        <v>8.9600000000000009</v>
      </c>
      <c r="F4253" s="51"/>
      <c r="G4253" s="51">
        <v>0.089599999999999999</v>
      </c>
      <c r="H4253" s="52"/>
      <c r="I4253" s="53"/>
      <c r="J4253" s="52">
        <v>539.69000000000005</v>
      </c>
      <c r="K4253" s="53"/>
      <c r="L4253" s="52">
        <v>48.359999999999999</v>
      </c>
      <c r="M4253" s="1"/>
    </row>
    <row r="4254">
      <c r="A4254" s="55"/>
      <c r="B4254" s="51">
        <v>2</v>
      </c>
      <c r="C4254" s="55" t="s">
        <v>51</v>
      </c>
      <c r="D4254" s="50"/>
      <c r="E4254" s="56"/>
      <c r="F4254" s="51"/>
      <c r="G4254" s="51"/>
      <c r="H4254" s="51"/>
      <c r="I4254" s="51"/>
      <c r="J4254" s="51"/>
      <c r="K4254" s="51"/>
      <c r="L4254" s="57">
        <v>1.0700000000000001</v>
      </c>
      <c r="M4254" s="1"/>
    </row>
    <row r="4255">
      <c r="A4255" s="55"/>
      <c r="B4255" s="51"/>
      <c r="C4255" s="55" t="s">
        <v>52</v>
      </c>
      <c r="D4255" s="50" t="s">
        <v>48</v>
      </c>
      <c r="E4255" s="56"/>
      <c r="F4255" s="51"/>
      <c r="G4255" s="51">
        <v>0.00040000000000000002</v>
      </c>
      <c r="H4255" s="51"/>
      <c r="I4255" s="51"/>
      <c r="J4255" s="51"/>
      <c r="K4255" s="51"/>
      <c r="L4255" s="57">
        <v>0.25</v>
      </c>
      <c r="M4255" s="1"/>
      <c r="CE4255">
        <v>1</v>
      </c>
    </row>
    <row r="4256" ht="28.5">
      <c r="A4256" s="49"/>
      <c r="B4256" s="49" t="s">
        <v>872</v>
      </c>
      <c r="C4256" s="49" t="s">
        <v>873</v>
      </c>
      <c r="D4256" s="50" t="s">
        <v>55</v>
      </c>
      <c r="E4256" s="51">
        <v>0.02</v>
      </c>
      <c r="F4256" s="51"/>
      <c r="G4256" s="51">
        <v>0.00020000000000000001</v>
      </c>
      <c r="H4256" s="52"/>
      <c r="I4256" s="53"/>
      <c r="J4256" s="52">
        <v>1626.29</v>
      </c>
      <c r="K4256" s="53"/>
      <c r="L4256" s="52">
        <v>0.33000000000000002</v>
      </c>
      <c r="M4256" s="1"/>
    </row>
    <row r="4257" ht="28.5">
      <c r="A4257" s="49"/>
      <c r="B4257" s="49" t="s">
        <v>170</v>
      </c>
      <c r="C4257" s="49" t="s">
        <v>171</v>
      </c>
      <c r="D4257" s="50" t="s">
        <v>48</v>
      </c>
      <c r="E4257" s="51">
        <v>0.02</v>
      </c>
      <c r="F4257" s="51"/>
      <c r="G4257" s="51">
        <v>0.00020000000000000001</v>
      </c>
      <c r="H4257" s="52"/>
      <c r="I4257" s="53"/>
      <c r="J4257" s="52">
        <v>724.95000000000005</v>
      </c>
      <c r="K4257" s="53"/>
      <c r="L4257" s="52">
        <v>0.14000000000000001</v>
      </c>
      <c r="M4257" s="1"/>
      <c r="CE4257">
        <v>1</v>
      </c>
    </row>
    <row r="4258" ht="42.75">
      <c r="A4258" s="49"/>
      <c r="B4258" s="49" t="s">
        <v>874</v>
      </c>
      <c r="C4258" s="49" t="s">
        <v>875</v>
      </c>
      <c r="D4258" s="50" t="s">
        <v>55</v>
      </c>
      <c r="E4258" s="51">
        <v>1.21</v>
      </c>
      <c r="F4258" s="51"/>
      <c r="G4258" s="51">
        <v>0.0121</v>
      </c>
      <c r="H4258" s="52"/>
      <c r="I4258" s="53"/>
      <c r="J4258" s="52">
        <v>50.18</v>
      </c>
      <c r="K4258" s="53"/>
      <c r="L4258" s="52">
        <v>0.60999999999999999</v>
      </c>
      <c r="M4258" s="1"/>
    </row>
    <row r="4259" ht="28.5">
      <c r="A4259" s="49"/>
      <c r="B4259" s="49" t="s">
        <v>704</v>
      </c>
      <c r="C4259" s="49" t="s">
        <v>705</v>
      </c>
      <c r="D4259" s="50" t="s">
        <v>55</v>
      </c>
      <c r="E4259" s="51">
        <v>0.02</v>
      </c>
      <c r="F4259" s="51"/>
      <c r="G4259" s="51">
        <v>0.00020000000000000001</v>
      </c>
      <c r="H4259" s="52"/>
      <c r="I4259" s="53"/>
      <c r="J4259" s="52">
        <v>641.70000000000005</v>
      </c>
      <c r="K4259" s="53"/>
      <c r="L4259" s="52">
        <v>0.13</v>
      </c>
      <c r="M4259" s="1"/>
    </row>
    <row r="4260" ht="28.5">
      <c r="A4260" s="49"/>
      <c r="B4260" s="49" t="s">
        <v>690</v>
      </c>
      <c r="C4260" s="49" t="s">
        <v>691</v>
      </c>
      <c r="D4260" s="50" t="s">
        <v>48</v>
      </c>
      <c r="E4260" s="51">
        <v>0.02</v>
      </c>
      <c r="F4260" s="51"/>
      <c r="G4260" s="51">
        <v>0.00020000000000000001</v>
      </c>
      <c r="H4260" s="52"/>
      <c r="I4260" s="53"/>
      <c r="J4260" s="52">
        <v>539.69000000000005</v>
      </c>
      <c r="K4260" s="53"/>
      <c r="L4260" s="52">
        <v>0.11</v>
      </c>
      <c r="M4260" s="1"/>
      <c r="CE4260">
        <v>1</v>
      </c>
    </row>
    <row r="4261">
      <c r="A4261" s="55"/>
      <c r="B4261" s="51">
        <v>4</v>
      </c>
      <c r="C4261" s="55" t="s">
        <v>58</v>
      </c>
      <c r="D4261" s="50"/>
      <c r="E4261" s="56"/>
      <c r="F4261" s="51"/>
      <c r="G4261" s="51"/>
      <c r="H4261" s="51"/>
      <c r="I4261" s="51"/>
      <c r="J4261" s="51"/>
      <c r="K4261" s="51"/>
      <c r="L4261" s="57">
        <v>0</v>
      </c>
      <c r="M4261" s="1"/>
    </row>
    <row r="4262">
      <c r="A4262" s="49"/>
      <c r="B4262" s="49" t="s">
        <v>802</v>
      </c>
      <c r="C4262" s="49" t="s">
        <v>803</v>
      </c>
      <c r="D4262" s="50" t="s">
        <v>148</v>
      </c>
      <c r="E4262" s="51">
        <v>0.059999999999999998</v>
      </c>
      <c r="F4262" s="51">
        <v>0</v>
      </c>
      <c r="G4262" s="51">
        <v>0</v>
      </c>
      <c r="H4262" s="52">
        <v>22876.380000000001</v>
      </c>
      <c r="I4262" s="53">
        <v>1.1000000000000001</v>
      </c>
      <c r="J4262" s="52">
        <v>25164.02</v>
      </c>
      <c r="K4262" s="53"/>
      <c r="L4262" s="52">
        <v>0</v>
      </c>
      <c r="M4262" s="1"/>
    </row>
    <row r="4263" ht="28.5">
      <c r="A4263" s="49"/>
      <c r="B4263" s="49" t="s">
        <v>839</v>
      </c>
      <c r="C4263" s="64" t="s">
        <v>881</v>
      </c>
      <c r="D4263" s="59" t="s">
        <v>148</v>
      </c>
      <c r="E4263" s="61">
        <v>10.699999999999999</v>
      </c>
      <c r="F4263" s="61">
        <v>0</v>
      </c>
      <c r="G4263" s="61">
        <v>0</v>
      </c>
      <c r="H4263" s="65"/>
      <c r="I4263" s="66"/>
      <c r="J4263" s="65"/>
      <c r="K4263" s="66"/>
      <c r="L4263" s="65"/>
      <c r="M4263" s="1"/>
    </row>
    <row r="4264">
      <c r="A4264" s="49"/>
      <c r="B4264" s="49"/>
      <c r="C4264" s="63" t="s">
        <v>59</v>
      </c>
      <c r="D4264" s="50"/>
      <c r="E4264" s="51"/>
      <c r="F4264" s="51"/>
      <c r="G4264" s="51"/>
      <c r="H4264" s="52"/>
      <c r="I4264" s="53"/>
      <c r="J4264" s="52"/>
      <c r="K4264" s="53"/>
      <c r="L4264" s="52">
        <v>49.68</v>
      </c>
      <c r="M4264" s="1"/>
    </row>
    <row r="4265">
      <c r="A4265" s="49"/>
      <c r="B4265" s="49"/>
      <c r="C4265" s="49" t="s">
        <v>60</v>
      </c>
      <c r="D4265" s="50"/>
      <c r="E4265" s="51"/>
      <c r="F4265" s="51"/>
      <c r="G4265" s="51"/>
      <c r="H4265" s="52"/>
      <c r="I4265" s="53"/>
      <c r="J4265" s="52"/>
      <c r="K4265" s="53"/>
      <c r="L4265" s="52">
        <v>48.609999999999999</v>
      </c>
      <c r="M4265" s="1"/>
    </row>
    <row r="4266" ht="42.75">
      <c r="A4266" s="49"/>
      <c r="B4266" s="49" t="s">
        <v>865</v>
      </c>
      <c r="C4266" s="49" t="s">
        <v>866</v>
      </c>
      <c r="D4266" s="50" t="s">
        <v>63</v>
      </c>
      <c r="E4266" s="51">
        <v>113</v>
      </c>
      <c r="F4266" s="51"/>
      <c r="G4266" s="51">
        <v>113</v>
      </c>
      <c r="H4266" s="52"/>
      <c r="I4266" s="53"/>
      <c r="J4266" s="52"/>
      <c r="K4266" s="53"/>
      <c r="L4266" s="52">
        <v>54.93</v>
      </c>
      <c r="M4266" s="1"/>
    </row>
    <row r="4267" ht="42.75">
      <c r="A4267" s="64"/>
      <c r="B4267" s="64" t="s">
        <v>867</v>
      </c>
      <c r="C4267" s="64" t="s">
        <v>868</v>
      </c>
      <c r="D4267" s="59" t="s">
        <v>63</v>
      </c>
      <c r="E4267" s="61">
        <v>77</v>
      </c>
      <c r="F4267" s="61"/>
      <c r="G4267" s="61">
        <v>77</v>
      </c>
      <c r="H4267" s="65"/>
      <c r="I4267" s="66"/>
      <c r="J4267" s="65"/>
      <c r="K4267" s="66"/>
      <c r="L4267" s="65">
        <v>37.43</v>
      </c>
      <c r="M4267" s="1"/>
    </row>
    <row r="4268">
      <c r="C4268" s="67" t="s">
        <v>66</v>
      </c>
      <c r="D4268" s="67"/>
      <c r="E4268" s="67"/>
      <c r="F4268" s="67"/>
      <c r="G4268" s="67"/>
      <c r="H4268" s="67"/>
      <c r="I4268" s="68">
        <v>14203.999999999998</v>
      </c>
      <c r="J4268" s="68"/>
      <c r="K4268" s="68">
        <v>142.03999999999999</v>
      </c>
      <c r="L4268" s="68"/>
      <c r="M4268" s="3">
        <f>K4268*1.0795</f>
        <v>153.33217999999997</v>
      </c>
      <c r="AD4268">
        <v>20.399999999999999</v>
      </c>
      <c r="AE4268">
        <v>13.9</v>
      </c>
      <c r="AN4268" s="69">
        <v>142.03999999999999</v>
      </c>
      <c r="AO4268" s="69">
        <v>1.0700000000000001</v>
      </c>
      <c r="AQ4268" t="s">
        <v>67</v>
      </c>
      <c r="AR4268" s="69">
        <v>48.359999999999999</v>
      </c>
      <c r="AT4268" s="69">
        <v>0.25</v>
      </c>
      <c r="AV4268" t="s">
        <v>67</v>
      </c>
      <c r="AW4268" s="69">
        <v>0</v>
      </c>
      <c r="AZ4268">
        <v>54.93</v>
      </c>
      <c r="BA4268">
        <v>37.43</v>
      </c>
      <c r="CD4268">
        <v>1</v>
      </c>
    </row>
    <row r="4269" ht="96.75">
      <c r="A4269" s="48" t="s">
        <v>882</v>
      </c>
      <c r="B4269" s="49" t="s">
        <v>883</v>
      </c>
      <c r="C4269" s="49" t="s">
        <v>884</v>
      </c>
      <c r="D4269" s="50" t="s">
        <v>863</v>
      </c>
      <c r="E4269" s="51">
        <v>0.01</v>
      </c>
      <c r="F4269" s="51"/>
      <c r="G4269" s="51">
        <v>0.01</v>
      </c>
      <c r="H4269" s="52"/>
      <c r="I4269" s="53"/>
      <c r="J4269" s="52"/>
      <c r="K4269" s="53"/>
      <c r="L4269" s="52"/>
      <c r="M4269" s="1"/>
    </row>
    <row r="4270">
      <c r="A4270" s="55"/>
      <c r="B4270" s="51">
        <v>1</v>
      </c>
      <c r="C4270" s="55" t="s">
        <v>47</v>
      </c>
      <c r="D4270" s="50" t="s">
        <v>48</v>
      </c>
      <c r="E4270" s="56"/>
      <c r="F4270" s="51"/>
      <c r="G4270" s="51">
        <v>0.089599999999999999</v>
      </c>
      <c r="H4270" s="51"/>
      <c r="I4270" s="51"/>
      <c r="J4270" s="51"/>
      <c r="K4270" s="51"/>
      <c r="L4270" s="57">
        <v>48.359999999999999</v>
      </c>
      <c r="M4270" s="1"/>
    </row>
    <row r="4271">
      <c r="A4271" s="49"/>
      <c r="B4271" s="49" t="s">
        <v>136</v>
      </c>
      <c r="C4271" s="49" t="s">
        <v>137</v>
      </c>
      <c r="D4271" s="50" t="s">
        <v>48</v>
      </c>
      <c r="E4271" s="51">
        <v>8.9600000000000009</v>
      </c>
      <c r="F4271" s="51"/>
      <c r="G4271" s="51">
        <v>0.089599999999999999</v>
      </c>
      <c r="H4271" s="52"/>
      <c r="I4271" s="53"/>
      <c r="J4271" s="52">
        <v>539.69000000000005</v>
      </c>
      <c r="K4271" s="53"/>
      <c r="L4271" s="52">
        <v>48.359999999999999</v>
      </c>
      <c r="M4271" s="1"/>
    </row>
    <row r="4272">
      <c r="A4272" s="55"/>
      <c r="B4272" s="51">
        <v>2</v>
      </c>
      <c r="C4272" s="55" t="s">
        <v>51</v>
      </c>
      <c r="D4272" s="50"/>
      <c r="E4272" s="56"/>
      <c r="F4272" s="51"/>
      <c r="G4272" s="51"/>
      <c r="H4272" s="51"/>
      <c r="I4272" s="51"/>
      <c r="J4272" s="51"/>
      <c r="K4272" s="51"/>
      <c r="L4272" s="57">
        <v>0.87000000000000033</v>
      </c>
      <c r="M4272" s="1"/>
    </row>
    <row r="4273">
      <c r="A4273" s="55"/>
      <c r="B4273" s="51"/>
      <c r="C4273" s="55" t="s">
        <v>52</v>
      </c>
      <c r="D4273" s="50" t="s">
        <v>48</v>
      </c>
      <c r="E4273" s="56"/>
      <c r="F4273" s="51"/>
      <c r="G4273" s="51">
        <v>0.00040000000000000002</v>
      </c>
      <c r="H4273" s="51"/>
      <c r="I4273" s="51"/>
      <c r="J4273" s="51"/>
      <c r="K4273" s="51"/>
      <c r="L4273" s="57">
        <v>0.25</v>
      </c>
      <c r="M4273" s="1"/>
      <c r="CE4273">
        <v>1</v>
      </c>
    </row>
    <row r="4274" ht="28.5">
      <c r="A4274" s="49"/>
      <c r="B4274" s="49" t="s">
        <v>872</v>
      </c>
      <c r="C4274" s="49" t="s">
        <v>873</v>
      </c>
      <c r="D4274" s="50" t="s">
        <v>55</v>
      </c>
      <c r="E4274" s="51">
        <v>0.02</v>
      </c>
      <c r="F4274" s="51"/>
      <c r="G4274" s="51">
        <v>0.00020000000000000001</v>
      </c>
      <c r="H4274" s="52"/>
      <c r="I4274" s="53"/>
      <c r="J4274" s="52">
        <v>1626.29</v>
      </c>
      <c r="K4274" s="53"/>
      <c r="L4274" s="52">
        <v>0.33000000000000002</v>
      </c>
      <c r="M4274" s="1"/>
    </row>
    <row r="4275" ht="28.5">
      <c r="A4275" s="49"/>
      <c r="B4275" s="49" t="s">
        <v>170</v>
      </c>
      <c r="C4275" s="49" t="s">
        <v>171</v>
      </c>
      <c r="D4275" s="50" t="s">
        <v>48</v>
      </c>
      <c r="E4275" s="51">
        <v>0.02</v>
      </c>
      <c r="F4275" s="51"/>
      <c r="G4275" s="51">
        <v>0.00020000000000000001</v>
      </c>
      <c r="H4275" s="52"/>
      <c r="I4275" s="53"/>
      <c r="J4275" s="52">
        <v>724.95000000000005</v>
      </c>
      <c r="K4275" s="53"/>
      <c r="L4275" s="52">
        <v>0.14000000000000001</v>
      </c>
      <c r="M4275" s="1"/>
      <c r="CE4275">
        <v>1</v>
      </c>
    </row>
    <row r="4276" ht="42.75">
      <c r="A4276" s="49"/>
      <c r="B4276" s="49" t="s">
        <v>874</v>
      </c>
      <c r="C4276" s="49" t="s">
        <v>875</v>
      </c>
      <c r="D4276" s="50" t="s">
        <v>55</v>
      </c>
      <c r="E4276" s="51">
        <v>0.81000000000000005</v>
      </c>
      <c r="F4276" s="51"/>
      <c r="G4276" s="51">
        <v>0.0080999999999999996</v>
      </c>
      <c r="H4276" s="52"/>
      <c r="I4276" s="53"/>
      <c r="J4276" s="52">
        <v>50.18</v>
      </c>
      <c r="K4276" s="53"/>
      <c r="L4276" s="52">
        <v>0.40999999999999998</v>
      </c>
      <c r="M4276" s="1"/>
    </row>
    <row r="4277" ht="28.5">
      <c r="A4277" s="49"/>
      <c r="B4277" s="49" t="s">
        <v>704</v>
      </c>
      <c r="C4277" s="49" t="s">
        <v>705</v>
      </c>
      <c r="D4277" s="50" t="s">
        <v>55</v>
      </c>
      <c r="E4277" s="51">
        <v>0.02</v>
      </c>
      <c r="F4277" s="51"/>
      <c r="G4277" s="51">
        <v>0.00020000000000000001</v>
      </c>
      <c r="H4277" s="52"/>
      <c r="I4277" s="53"/>
      <c r="J4277" s="52">
        <v>641.70000000000005</v>
      </c>
      <c r="K4277" s="53"/>
      <c r="L4277" s="52">
        <v>0.13</v>
      </c>
      <c r="M4277" s="1"/>
    </row>
    <row r="4278" ht="28.5">
      <c r="A4278" s="49"/>
      <c r="B4278" s="49" t="s">
        <v>690</v>
      </c>
      <c r="C4278" s="49" t="s">
        <v>691</v>
      </c>
      <c r="D4278" s="50" t="s">
        <v>48</v>
      </c>
      <c r="E4278" s="51">
        <v>0.02</v>
      </c>
      <c r="F4278" s="51"/>
      <c r="G4278" s="51">
        <v>0.00020000000000000001</v>
      </c>
      <c r="H4278" s="52"/>
      <c r="I4278" s="53"/>
      <c r="J4278" s="52">
        <v>539.69000000000005</v>
      </c>
      <c r="K4278" s="53"/>
      <c r="L4278" s="52">
        <v>0.11</v>
      </c>
      <c r="M4278" s="1"/>
      <c r="CE4278">
        <v>1</v>
      </c>
    </row>
    <row r="4279">
      <c r="A4279" s="55"/>
      <c r="B4279" s="51">
        <v>4</v>
      </c>
      <c r="C4279" s="55" t="s">
        <v>58</v>
      </c>
      <c r="D4279" s="50"/>
      <c r="E4279" s="56"/>
      <c r="F4279" s="51"/>
      <c r="G4279" s="51"/>
      <c r="H4279" s="51"/>
      <c r="I4279" s="51"/>
      <c r="J4279" s="51"/>
      <c r="K4279" s="51"/>
      <c r="L4279" s="57">
        <v>0</v>
      </c>
      <c r="M4279" s="1"/>
    </row>
    <row r="4280">
      <c r="A4280" s="49"/>
      <c r="B4280" s="49" t="s">
        <v>802</v>
      </c>
      <c r="C4280" s="49" t="s">
        <v>803</v>
      </c>
      <c r="D4280" s="50" t="s">
        <v>148</v>
      </c>
      <c r="E4280" s="51">
        <v>0.059999999999999998</v>
      </c>
      <c r="F4280" s="51">
        <v>0</v>
      </c>
      <c r="G4280" s="51">
        <v>0</v>
      </c>
      <c r="H4280" s="52">
        <v>22876.380000000001</v>
      </c>
      <c r="I4280" s="53">
        <v>1.1000000000000001</v>
      </c>
      <c r="J4280" s="52">
        <v>25164.02</v>
      </c>
      <c r="K4280" s="53"/>
      <c r="L4280" s="52">
        <v>0</v>
      </c>
      <c r="M4280" s="1"/>
    </row>
    <row r="4281" ht="28.5">
      <c r="A4281" s="49"/>
      <c r="B4281" s="49" t="s">
        <v>839</v>
      </c>
      <c r="C4281" s="64" t="s">
        <v>881</v>
      </c>
      <c r="D4281" s="59" t="s">
        <v>148</v>
      </c>
      <c r="E4281" s="61">
        <v>7.1399999999999997</v>
      </c>
      <c r="F4281" s="61">
        <v>0</v>
      </c>
      <c r="G4281" s="61">
        <v>0</v>
      </c>
      <c r="H4281" s="65"/>
      <c r="I4281" s="66"/>
      <c r="J4281" s="65"/>
      <c r="K4281" s="66"/>
      <c r="L4281" s="65"/>
      <c r="M4281" s="1"/>
    </row>
    <row r="4282">
      <c r="A4282" s="49"/>
      <c r="B4282" s="49"/>
      <c r="C4282" s="63" t="s">
        <v>59</v>
      </c>
      <c r="D4282" s="50"/>
      <c r="E4282" s="51"/>
      <c r="F4282" s="51"/>
      <c r="G4282" s="51"/>
      <c r="H4282" s="52"/>
      <c r="I4282" s="53"/>
      <c r="J4282" s="52"/>
      <c r="K4282" s="53"/>
      <c r="L4282" s="52">
        <v>49.479999999999997</v>
      </c>
      <c r="M4282" s="1"/>
    </row>
    <row r="4283">
      <c r="A4283" s="49"/>
      <c r="B4283" s="49"/>
      <c r="C4283" s="49" t="s">
        <v>60</v>
      </c>
      <c r="D4283" s="50"/>
      <c r="E4283" s="51"/>
      <c r="F4283" s="51"/>
      <c r="G4283" s="51"/>
      <c r="H4283" s="52"/>
      <c r="I4283" s="53"/>
      <c r="J4283" s="52"/>
      <c r="K4283" s="53"/>
      <c r="L4283" s="52">
        <v>48.609999999999999</v>
      </c>
      <c r="M4283" s="1"/>
    </row>
    <row r="4284" ht="42.75">
      <c r="A4284" s="49"/>
      <c r="B4284" s="49" t="s">
        <v>865</v>
      </c>
      <c r="C4284" s="49" t="s">
        <v>866</v>
      </c>
      <c r="D4284" s="50" t="s">
        <v>63</v>
      </c>
      <c r="E4284" s="51">
        <v>113</v>
      </c>
      <c r="F4284" s="51"/>
      <c r="G4284" s="51">
        <v>113</v>
      </c>
      <c r="H4284" s="52"/>
      <c r="I4284" s="53"/>
      <c r="J4284" s="52"/>
      <c r="K4284" s="53"/>
      <c r="L4284" s="52">
        <v>54.93</v>
      </c>
      <c r="M4284" s="1"/>
    </row>
    <row r="4285" ht="42.75">
      <c r="A4285" s="64"/>
      <c r="B4285" s="64" t="s">
        <v>867</v>
      </c>
      <c r="C4285" s="64" t="s">
        <v>868</v>
      </c>
      <c r="D4285" s="59" t="s">
        <v>63</v>
      </c>
      <c r="E4285" s="61">
        <v>77</v>
      </c>
      <c r="F4285" s="61"/>
      <c r="G4285" s="61">
        <v>77</v>
      </c>
      <c r="H4285" s="65"/>
      <c r="I4285" s="66"/>
      <c r="J4285" s="65"/>
      <c r="K4285" s="66"/>
      <c r="L4285" s="65">
        <v>37.43</v>
      </c>
      <c r="M4285" s="1"/>
    </row>
    <row r="4286">
      <c r="C4286" s="67" t="s">
        <v>66</v>
      </c>
      <c r="D4286" s="67"/>
      <c r="E4286" s="67"/>
      <c r="F4286" s="67"/>
      <c r="G4286" s="67"/>
      <c r="H4286" s="67"/>
      <c r="I4286" s="68">
        <v>14184</v>
      </c>
      <c r="J4286" s="68"/>
      <c r="K4286" s="68">
        <v>141.84</v>
      </c>
      <c r="L4286" s="68"/>
      <c r="M4286" s="3">
        <f>K4286*1.0795</f>
        <v>153.11627999999999</v>
      </c>
      <c r="AD4286">
        <v>20.399999999999999</v>
      </c>
      <c r="AE4286">
        <v>13.9</v>
      </c>
      <c r="AN4286" s="69">
        <v>141.84</v>
      </c>
      <c r="AO4286" s="69">
        <v>0.87000000000000033</v>
      </c>
      <c r="AQ4286" t="s">
        <v>67</v>
      </c>
      <c r="AR4286" s="69">
        <v>48.359999999999999</v>
      </c>
      <c r="AT4286" s="69">
        <v>0.25</v>
      </c>
      <c r="AV4286" t="s">
        <v>67</v>
      </c>
      <c r="AW4286" s="69">
        <v>0</v>
      </c>
      <c r="AZ4286">
        <v>54.93</v>
      </c>
      <c r="BA4286">
        <v>37.43</v>
      </c>
      <c r="CD4286">
        <v>1</v>
      </c>
    </row>
    <row r="4287" ht="68.25">
      <c r="A4287" s="48" t="s">
        <v>885</v>
      </c>
      <c r="B4287" s="49" t="s">
        <v>886</v>
      </c>
      <c r="C4287" s="49" t="s">
        <v>887</v>
      </c>
      <c r="D4287" s="50" t="s">
        <v>671</v>
      </c>
      <c r="E4287" s="51">
        <v>0.10000000000000001</v>
      </c>
      <c r="F4287" s="51"/>
      <c r="G4287" s="51">
        <v>0.10000000000000001</v>
      </c>
      <c r="H4287" s="52"/>
      <c r="I4287" s="53"/>
      <c r="J4287" s="52"/>
      <c r="K4287" s="53"/>
      <c r="L4287" s="52"/>
      <c r="M4287" s="1"/>
    </row>
    <row r="4288">
      <c r="C4288" s="7" t="s">
        <v>888</v>
      </c>
      <c r="M4288" s="1"/>
    </row>
    <row r="4289">
      <c r="A4289" s="55"/>
      <c r="B4289" s="51">
        <v>1</v>
      </c>
      <c r="C4289" s="55" t="s">
        <v>47</v>
      </c>
      <c r="D4289" s="50" t="s">
        <v>48</v>
      </c>
      <c r="E4289" s="56"/>
      <c r="F4289" s="51"/>
      <c r="G4289" s="51">
        <v>1.05</v>
      </c>
      <c r="H4289" s="51"/>
      <c r="I4289" s="51"/>
      <c r="J4289" s="51"/>
      <c r="K4289" s="51"/>
      <c r="L4289" s="57">
        <v>560.32000000000005</v>
      </c>
      <c r="M4289" s="1"/>
    </row>
    <row r="4290">
      <c r="A4290" s="49"/>
      <c r="B4290" s="49" t="s">
        <v>889</v>
      </c>
      <c r="C4290" s="49" t="s">
        <v>890</v>
      </c>
      <c r="D4290" s="50" t="s">
        <v>48</v>
      </c>
      <c r="E4290" s="51">
        <v>10.5</v>
      </c>
      <c r="F4290" s="51"/>
      <c r="G4290" s="51">
        <v>1.05</v>
      </c>
      <c r="H4290" s="52"/>
      <c r="I4290" s="53"/>
      <c r="J4290" s="52">
        <v>533.63999999999999</v>
      </c>
      <c r="K4290" s="53"/>
      <c r="L4290" s="52">
        <v>560.32000000000005</v>
      </c>
      <c r="M4290" s="1"/>
    </row>
    <row r="4291">
      <c r="A4291" s="55"/>
      <c r="B4291" s="51">
        <v>2</v>
      </c>
      <c r="C4291" s="55" t="s">
        <v>51</v>
      </c>
      <c r="D4291" s="50"/>
      <c r="E4291" s="56"/>
      <c r="F4291" s="51"/>
      <c r="G4291" s="51"/>
      <c r="H4291" s="51"/>
      <c r="I4291" s="51"/>
      <c r="J4291" s="51"/>
      <c r="K4291" s="51"/>
      <c r="L4291" s="57">
        <v>11.589999999999996</v>
      </c>
      <c r="M4291" s="1"/>
    </row>
    <row r="4292">
      <c r="A4292" s="55"/>
      <c r="B4292" s="51"/>
      <c r="C4292" s="55" t="s">
        <v>52</v>
      </c>
      <c r="D4292" s="50" t="s">
        <v>48</v>
      </c>
      <c r="E4292" s="56"/>
      <c r="F4292" s="51"/>
      <c r="G4292" s="51">
        <v>0.0090000000000000011</v>
      </c>
      <c r="H4292" s="51"/>
      <c r="I4292" s="51"/>
      <c r="J4292" s="51"/>
      <c r="K4292" s="51"/>
      <c r="L4292" s="57">
        <v>5.1000000000000005</v>
      </c>
      <c r="M4292" s="1"/>
      <c r="CE4292">
        <v>1</v>
      </c>
    </row>
    <row r="4293" ht="71.25">
      <c r="A4293" s="49"/>
      <c r="B4293" s="49" t="s">
        <v>792</v>
      </c>
      <c r="C4293" s="49" t="s">
        <v>793</v>
      </c>
      <c r="D4293" s="50" t="s">
        <v>55</v>
      </c>
      <c r="E4293" s="51">
        <v>0.029999999999999999</v>
      </c>
      <c r="F4293" s="51"/>
      <c r="G4293" s="51">
        <v>0.0030000000000000001</v>
      </c>
      <c r="H4293" s="52"/>
      <c r="I4293" s="53"/>
      <c r="J4293" s="52">
        <v>1587.8800000000001</v>
      </c>
      <c r="K4293" s="53"/>
      <c r="L4293" s="52">
        <v>4.7599999999999998</v>
      </c>
      <c r="M4293" s="1"/>
    </row>
    <row r="4294" ht="28.5">
      <c r="A4294" s="49"/>
      <c r="B4294" s="49" t="s">
        <v>56</v>
      </c>
      <c r="C4294" s="49" t="s">
        <v>57</v>
      </c>
      <c r="D4294" s="50" t="s">
        <v>48</v>
      </c>
      <c r="E4294" s="51">
        <v>0.029999999999999999</v>
      </c>
      <c r="F4294" s="51"/>
      <c r="G4294" s="51">
        <v>0.0030000000000000001</v>
      </c>
      <c r="H4294" s="52"/>
      <c r="I4294" s="53"/>
      <c r="J4294" s="52">
        <v>620.24000000000001</v>
      </c>
      <c r="K4294" s="53"/>
      <c r="L4294" s="52">
        <v>1.8600000000000001</v>
      </c>
      <c r="M4294" s="1"/>
      <c r="CE4294">
        <v>1</v>
      </c>
    </row>
    <row r="4295" ht="28.5">
      <c r="A4295" s="49"/>
      <c r="B4295" s="49" t="s">
        <v>891</v>
      </c>
      <c r="C4295" s="49" t="s">
        <v>892</v>
      </c>
      <c r="D4295" s="50" t="s">
        <v>55</v>
      </c>
      <c r="E4295" s="51">
        <v>0.56999999999999995</v>
      </c>
      <c r="F4295" s="51"/>
      <c r="G4295" s="51">
        <v>0.057000000000000002</v>
      </c>
      <c r="H4295" s="52">
        <v>7.5099999999999998</v>
      </c>
      <c r="I4295" s="53">
        <v>1.3200000000000001</v>
      </c>
      <c r="J4295" s="52">
        <v>9.9100000000000001</v>
      </c>
      <c r="K4295" s="53"/>
      <c r="L4295" s="52">
        <v>0.56000000000000005</v>
      </c>
      <c r="M4295" s="1"/>
    </row>
    <row r="4296" ht="28.5">
      <c r="A4296" s="49"/>
      <c r="B4296" s="49" t="s">
        <v>688</v>
      </c>
      <c r="C4296" s="49" t="s">
        <v>689</v>
      </c>
      <c r="D4296" s="50" t="s">
        <v>55</v>
      </c>
      <c r="E4296" s="51">
        <v>0.029999999999999999</v>
      </c>
      <c r="F4296" s="51"/>
      <c r="G4296" s="51">
        <v>0.0030000000000000001</v>
      </c>
      <c r="H4296" s="52"/>
      <c r="I4296" s="53"/>
      <c r="J4296" s="52">
        <v>1446.3099999999999</v>
      </c>
      <c r="K4296" s="53"/>
      <c r="L4296" s="52">
        <v>4.3399999999999999</v>
      </c>
      <c r="M4296" s="1"/>
    </row>
    <row r="4297" ht="28.5">
      <c r="A4297" s="49"/>
      <c r="B4297" s="49" t="s">
        <v>690</v>
      </c>
      <c r="C4297" s="49" t="s">
        <v>691</v>
      </c>
      <c r="D4297" s="50" t="s">
        <v>48</v>
      </c>
      <c r="E4297" s="51">
        <v>0.029999999999999999</v>
      </c>
      <c r="F4297" s="51"/>
      <c r="G4297" s="51">
        <v>0.0030000000000000001</v>
      </c>
      <c r="H4297" s="52"/>
      <c r="I4297" s="53"/>
      <c r="J4297" s="52">
        <v>539.69000000000005</v>
      </c>
      <c r="K4297" s="53"/>
      <c r="L4297" s="52">
        <v>1.6200000000000001</v>
      </c>
      <c r="M4297" s="1"/>
      <c r="CE4297">
        <v>1</v>
      </c>
    </row>
    <row r="4298" ht="28.5">
      <c r="A4298" s="49"/>
      <c r="B4298" s="49" t="s">
        <v>704</v>
      </c>
      <c r="C4298" s="49" t="s">
        <v>705</v>
      </c>
      <c r="D4298" s="50" t="s">
        <v>55</v>
      </c>
      <c r="E4298" s="51">
        <v>0.029999999999999999</v>
      </c>
      <c r="F4298" s="51"/>
      <c r="G4298" s="51">
        <v>0.0030000000000000001</v>
      </c>
      <c r="H4298" s="52"/>
      <c r="I4298" s="53"/>
      <c r="J4298" s="52">
        <v>641.70000000000005</v>
      </c>
      <c r="K4298" s="53"/>
      <c r="L4298" s="52">
        <v>1.9299999999999999</v>
      </c>
      <c r="M4298" s="1"/>
    </row>
    <row r="4299" ht="28.5">
      <c r="A4299" s="49"/>
      <c r="B4299" s="49" t="s">
        <v>690</v>
      </c>
      <c r="C4299" s="49" t="s">
        <v>691</v>
      </c>
      <c r="D4299" s="50" t="s">
        <v>48</v>
      </c>
      <c r="E4299" s="51">
        <v>0.029999999999999999</v>
      </c>
      <c r="F4299" s="51"/>
      <c r="G4299" s="51">
        <v>0.0030000000000000001</v>
      </c>
      <c r="H4299" s="52"/>
      <c r="I4299" s="53"/>
      <c r="J4299" s="52">
        <v>539.69000000000005</v>
      </c>
      <c r="K4299" s="53"/>
      <c r="L4299" s="52">
        <v>1.6200000000000001</v>
      </c>
      <c r="M4299" s="1"/>
      <c r="CE4299">
        <v>1</v>
      </c>
    </row>
    <row r="4300">
      <c r="A4300" s="55"/>
      <c r="B4300" s="51">
        <v>4</v>
      </c>
      <c r="C4300" s="55" t="s">
        <v>58</v>
      </c>
      <c r="D4300" s="50"/>
      <c r="E4300" s="56"/>
      <c r="F4300" s="51"/>
      <c r="G4300" s="51"/>
      <c r="H4300" s="51"/>
      <c r="I4300" s="51"/>
      <c r="J4300" s="51"/>
      <c r="K4300" s="51"/>
      <c r="L4300" s="57">
        <v>0</v>
      </c>
      <c r="M4300" s="1"/>
    </row>
    <row r="4301">
      <c r="A4301" s="49"/>
      <c r="B4301" s="49" t="s">
        <v>692</v>
      </c>
      <c r="C4301" s="49" t="s">
        <v>693</v>
      </c>
      <c r="D4301" s="50" t="s">
        <v>694</v>
      </c>
      <c r="E4301" s="51">
        <v>0.20000000000000001</v>
      </c>
      <c r="F4301" s="51">
        <v>0</v>
      </c>
      <c r="G4301" s="51">
        <v>0</v>
      </c>
      <c r="H4301" s="52">
        <v>35.710000000000001</v>
      </c>
      <c r="I4301" s="53">
        <v>0.89000000000000001</v>
      </c>
      <c r="J4301" s="52">
        <v>31.780000000000001</v>
      </c>
      <c r="K4301" s="53"/>
      <c r="L4301" s="52">
        <v>0</v>
      </c>
      <c r="M4301" s="1"/>
    </row>
    <row r="4302" ht="28.5">
      <c r="A4302" s="49"/>
      <c r="B4302" s="49" t="s">
        <v>804</v>
      </c>
      <c r="C4302" s="49" t="s">
        <v>805</v>
      </c>
      <c r="D4302" s="50" t="s">
        <v>694</v>
      </c>
      <c r="E4302" s="51">
        <v>0.050000000000000003</v>
      </c>
      <c r="F4302" s="51">
        <v>0</v>
      </c>
      <c r="G4302" s="51">
        <v>0</v>
      </c>
      <c r="H4302" s="52"/>
      <c r="I4302" s="53"/>
      <c r="J4302" s="52">
        <v>908.22000000000003</v>
      </c>
      <c r="K4302" s="53"/>
      <c r="L4302" s="52">
        <v>0</v>
      </c>
      <c r="M4302" s="1"/>
    </row>
    <row r="4303">
      <c r="A4303" s="49"/>
      <c r="B4303" s="49" t="s">
        <v>893</v>
      </c>
      <c r="C4303" s="64" t="s">
        <v>894</v>
      </c>
      <c r="D4303" s="59" t="s">
        <v>192</v>
      </c>
      <c r="E4303" s="61">
        <v>10.199999999999999</v>
      </c>
      <c r="F4303" s="61">
        <v>0</v>
      </c>
      <c r="G4303" s="61">
        <v>0</v>
      </c>
      <c r="H4303" s="65"/>
      <c r="I4303" s="66"/>
      <c r="J4303" s="65"/>
      <c r="K4303" s="66"/>
      <c r="L4303" s="65"/>
      <c r="M4303" s="1"/>
    </row>
    <row r="4304">
      <c r="A4304" s="49"/>
      <c r="B4304" s="49"/>
      <c r="C4304" s="63" t="s">
        <v>59</v>
      </c>
      <c r="D4304" s="50"/>
      <c r="E4304" s="51"/>
      <c r="F4304" s="51"/>
      <c r="G4304" s="51"/>
      <c r="H4304" s="52"/>
      <c r="I4304" s="53"/>
      <c r="J4304" s="52"/>
      <c r="K4304" s="53"/>
      <c r="L4304" s="52">
        <v>577.0100000000001</v>
      </c>
      <c r="M4304" s="1"/>
    </row>
    <row r="4305">
      <c r="A4305" s="49"/>
      <c r="B4305" s="49"/>
      <c r="C4305" s="49" t="s">
        <v>60</v>
      </c>
      <c r="D4305" s="50"/>
      <c r="E4305" s="51"/>
      <c r="F4305" s="51"/>
      <c r="G4305" s="51"/>
      <c r="H4305" s="52"/>
      <c r="I4305" s="53"/>
      <c r="J4305" s="52"/>
      <c r="K4305" s="53"/>
      <c r="L4305" s="52">
        <v>565.42000000000007</v>
      </c>
      <c r="M4305" s="1"/>
    </row>
    <row r="4306" ht="42.75">
      <c r="A4306" s="49"/>
      <c r="B4306" s="49" t="s">
        <v>865</v>
      </c>
      <c r="C4306" s="49" t="s">
        <v>866</v>
      </c>
      <c r="D4306" s="50" t="s">
        <v>63</v>
      </c>
      <c r="E4306" s="51">
        <v>113</v>
      </c>
      <c r="F4306" s="51"/>
      <c r="G4306" s="51">
        <v>113</v>
      </c>
      <c r="H4306" s="52"/>
      <c r="I4306" s="53"/>
      <c r="J4306" s="52"/>
      <c r="K4306" s="53"/>
      <c r="L4306" s="52">
        <v>638.91999999999996</v>
      </c>
      <c r="M4306" s="1"/>
    </row>
    <row r="4307" ht="42.75">
      <c r="A4307" s="64"/>
      <c r="B4307" s="64" t="s">
        <v>867</v>
      </c>
      <c r="C4307" s="64" t="s">
        <v>868</v>
      </c>
      <c r="D4307" s="59" t="s">
        <v>63</v>
      </c>
      <c r="E4307" s="61">
        <v>77</v>
      </c>
      <c r="F4307" s="61"/>
      <c r="G4307" s="61">
        <v>77</v>
      </c>
      <c r="H4307" s="65"/>
      <c r="I4307" s="66"/>
      <c r="J4307" s="65"/>
      <c r="K4307" s="66"/>
      <c r="L4307" s="65">
        <v>435.37</v>
      </c>
      <c r="M4307" s="1"/>
    </row>
    <row r="4308">
      <c r="C4308" s="67" t="s">
        <v>66</v>
      </c>
      <c r="D4308" s="67"/>
      <c r="E4308" s="67"/>
      <c r="F4308" s="67"/>
      <c r="G4308" s="67"/>
      <c r="H4308" s="67"/>
      <c r="I4308" s="68">
        <v>16512.999999999996</v>
      </c>
      <c r="J4308" s="68"/>
      <c r="K4308" s="68">
        <v>1651.2999999999997</v>
      </c>
      <c r="L4308" s="68"/>
      <c r="M4308" s="3">
        <f>K4308*1.0795</f>
        <v>1782.5783499999995</v>
      </c>
      <c r="AD4308">
        <v>252.34999999999999</v>
      </c>
      <c r="AE4308">
        <v>171.96000000000001</v>
      </c>
      <c r="AN4308" s="69">
        <v>1651.2999999999997</v>
      </c>
      <c r="AO4308" s="69">
        <v>11.589999999999996</v>
      </c>
      <c r="AQ4308" t="s">
        <v>67</v>
      </c>
      <c r="AR4308" s="69">
        <v>560.32000000000005</v>
      </c>
      <c r="AT4308" s="69">
        <v>5.1000000000000005</v>
      </c>
      <c r="AV4308" t="s">
        <v>67</v>
      </c>
      <c r="AW4308" s="69">
        <v>0</v>
      </c>
      <c r="AZ4308">
        <v>638.91999999999996</v>
      </c>
      <c r="BA4308">
        <v>435.37</v>
      </c>
      <c r="CD4308">
        <v>1</v>
      </c>
    </row>
    <row r="4309" ht="68.25">
      <c r="A4309" s="48" t="s">
        <v>895</v>
      </c>
      <c r="B4309" s="49" t="s">
        <v>896</v>
      </c>
      <c r="C4309" s="49" t="s">
        <v>897</v>
      </c>
      <c r="D4309" s="50" t="s">
        <v>671</v>
      </c>
      <c r="E4309" s="51">
        <v>0.10000000000000001</v>
      </c>
      <c r="F4309" s="51"/>
      <c r="G4309" s="51">
        <v>0.10000000000000001</v>
      </c>
      <c r="H4309" s="52"/>
      <c r="I4309" s="53"/>
      <c r="J4309" s="52"/>
      <c r="K4309" s="53"/>
      <c r="L4309" s="52"/>
      <c r="M4309" s="1"/>
    </row>
    <row r="4310">
      <c r="C4310" s="7" t="s">
        <v>888</v>
      </c>
      <c r="M4310" s="1"/>
    </row>
    <row r="4311">
      <c r="A4311" s="55"/>
      <c r="B4311" s="51">
        <v>1</v>
      </c>
      <c r="C4311" s="55" t="s">
        <v>47</v>
      </c>
      <c r="D4311" s="50" t="s">
        <v>48</v>
      </c>
      <c r="E4311" s="56"/>
      <c r="F4311" s="51"/>
      <c r="G4311" s="51">
        <v>1.1799999999999999</v>
      </c>
      <c r="H4311" s="51"/>
      <c r="I4311" s="51"/>
      <c r="J4311" s="51"/>
      <c r="K4311" s="51"/>
      <c r="L4311" s="57">
        <v>646.33000000000004</v>
      </c>
      <c r="M4311" s="1"/>
    </row>
    <row r="4312">
      <c r="A4312" s="49"/>
      <c r="B4312" s="49" t="s">
        <v>898</v>
      </c>
      <c r="C4312" s="49" t="s">
        <v>899</v>
      </c>
      <c r="D4312" s="50" t="s">
        <v>48</v>
      </c>
      <c r="E4312" s="51">
        <v>11.800000000000001</v>
      </c>
      <c r="F4312" s="51"/>
      <c r="G4312" s="51">
        <v>1.1799999999999999</v>
      </c>
      <c r="H4312" s="52"/>
      <c r="I4312" s="53"/>
      <c r="J4312" s="52">
        <v>547.74000000000001</v>
      </c>
      <c r="K4312" s="53"/>
      <c r="L4312" s="52">
        <v>646.33000000000004</v>
      </c>
      <c r="M4312" s="1"/>
    </row>
    <row r="4313">
      <c r="A4313" s="55"/>
      <c r="B4313" s="51">
        <v>2</v>
      </c>
      <c r="C4313" s="55" t="s">
        <v>51</v>
      </c>
      <c r="D4313" s="50"/>
      <c r="E4313" s="56"/>
      <c r="F4313" s="51"/>
      <c r="G4313" s="51"/>
      <c r="H4313" s="51"/>
      <c r="I4313" s="51"/>
      <c r="J4313" s="51"/>
      <c r="K4313" s="51"/>
      <c r="L4313" s="57">
        <v>11.589999999999996</v>
      </c>
      <c r="M4313" s="1"/>
    </row>
    <row r="4314">
      <c r="A4314" s="55"/>
      <c r="B4314" s="51"/>
      <c r="C4314" s="55" t="s">
        <v>52</v>
      </c>
      <c r="D4314" s="50" t="s">
        <v>48</v>
      </c>
      <c r="E4314" s="56"/>
      <c r="F4314" s="51"/>
      <c r="G4314" s="51">
        <v>0.0090000000000000011</v>
      </c>
      <c r="H4314" s="51"/>
      <c r="I4314" s="51"/>
      <c r="J4314" s="51"/>
      <c r="K4314" s="51"/>
      <c r="L4314" s="57">
        <v>5.1000000000000005</v>
      </c>
      <c r="M4314" s="1"/>
      <c r="CE4314">
        <v>1</v>
      </c>
    </row>
    <row r="4315" ht="71.25">
      <c r="A4315" s="49"/>
      <c r="B4315" s="49" t="s">
        <v>792</v>
      </c>
      <c r="C4315" s="49" t="s">
        <v>793</v>
      </c>
      <c r="D4315" s="50" t="s">
        <v>55</v>
      </c>
      <c r="E4315" s="51">
        <v>0.029999999999999999</v>
      </c>
      <c r="F4315" s="51"/>
      <c r="G4315" s="51">
        <v>0.0030000000000000001</v>
      </c>
      <c r="H4315" s="52"/>
      <c r="I4315" s="53"/>
      <c r="J4315" s="52">
        <v>1587.8800000000001</v>
      </c>
      <c r="K4315" s="53"/>
      <c r="L4315" s="52">
        <v>4.7599999999999998</v>
      </c>
      <c r="M4315" s="1"/>
    </row>
    <row r="4316" ht="28.5">
      <c r="A4316" s="49"/>
      <c r="B4316" s="49" t="s">
        <v>56</v>
      </c>
      <c r="C4316" s="49" t="s">
        <v>57</v>
      </c>
      <c r="D4316" s="50" t="s">
        <v>48</v>
      </c>
      <c r="E4316" s="51">
        <v>0.029999999999999999</v>
      </c>
      <c r="F4316" s="51"/>
      <c r="G4316" s="51">
        <v>0.0030000000000000001</v>
      </c>
      <c r="H4316" s="52"/>
      <c r="I4316" s="53"/>
      <c r="J4316" s="52">
        <v>620.24000000000001</v>
      </c>
      <c r="K4316" s="53"/>
      <c r="L4316" s="52">
        <v>1.8600000000000001</v>
      </c>
      <c r="M4316" s="1"/>
      <c r="CE4316">
        <v>1</v>
      </c>
    </row>
    <row r="4317" ht="28.5">
      <c r="A4317" s="49"/>
      <c r="B4317" s="49" t="s">
        <v>891</v>
      </c>
      <c r="C4317" s="49" t="s">
        <v>892</v>
      </c>
      <c r="D4317" s="50" t="s">
        <v>55</v>
      </c>
      <c r="E4317" s="51">
        <v>0.56999999999999995</v>
      </c>
      <c r="F4317" s="51"/>
      <c r="G4317" s="51">
        <v>0.057000000000000002</v>
      </c>
      <c r="H4317" s="52">
        <v>7.5099999999999998</v>
      </c>
      <c r="I4317" s="53">
        <v>1.3200000000000001</v>
      </c>
      <c r="J4317" s="52">
        <v>9.9100000000000001</v>
      </c>
      <c r="K4317" s="53"/>
      <c r="L4317" s="52">
        <v>0.56000000000000005</v>
      </c>
      <c r="M4317" s="1"/>
    </row>
    <row r="4318" ht="28.5">
      <c r="A4318" s="49"/>
      <c r="B4318" s="49" t="s">
        <v>688</v>
      </c>
      <c r="C4318" s="49" t="s">
        <v>689</v>
      </c>
      <c r="D4318" s="50" t="s">
        <v>55</v>
      </c>
      <c r="E4318" s="51">
        <v>0.029999999999999999</v>
      </c>
      <c r="F4318" s="51"/>
      <c r="G4318" s="51">
        <v>0.0030000000000000001</v>
      </c>
      <c r="H4318" s="52"/>
      <c r="I4318" s="53"/>
      <c r="J4318" s="52">
        <v>1446.3099999999999</v>
      </c>
      <c r="K4318" s="53"/>
      <c r="L4318" s="52">
        <v>4.3399999999999999</v>
      </c>
      <c r="M4318" s="1"/>
    </row>
    <row r="4319" ht="28.5">
      <c r="A4319" s="49"/>
      <c r="B4319" s="49" t="s">
        <v>690</v>
      </c>
      <c r="C4319" s="49" t="s">
        <v>691</v>
      </c>
      <c r="D4319" s="50" t="s">
        <v>48</v>
      </c>
      <c r="E4319" s="51">
        <v>0.029999999999999999</v>
      </c>
      <c r="F4319" s="51"/>
      <c r="G4319" s="51">
        <v>0.0030000000000000001</v>
      </c>
      <c r="H4319" s="52"/>
      <c r="I4319" s="53"/>
      <c r="J4319" s="52">
        <v>539.69000000000005</v>
      </c>
      <c r="K4319" s="53"/>
      <c r="L4319" s="52">
        <v>1.6200000000000001</v>
      </c>
      <c r="M4319" s="1"/>
      <c r="CE4319">
        <v>1</v>
      </c>
    </row>
    <row r="4320" ht="28.5">
      <c r="A4320" s="49"/>
      <c r="B4320" s="49" t="s">
        <v>704</v>
      </c>
      <c r="C4320" s="49" t="s">
        <v>705</v>
      </c>
      <c r="D4320" s="50" t="s">
        <v>55</v>
      </c>
      <c r="E4320" s="51">
        <v>0.029999999999999999</v>
      </c>
      <c r="F4320" s="51"/>
      <c r="G4320" s="51">
        <v>0.0030000000000000001</v>
      </c>
      <c r="H4320" s="52"/>
      <c r="I4320" s="53"/>
      <c r="J4320" s="52">
        <v>641.70000000000005</v>
      </c>
      <c r="K4320" s="53"/>
      <c r="L4320" s="52">
        <v>1.9299999999999999</v>
      </c>
      <c r="M4320" s="1"/>
    </row>
    <row r="4321" ht="28.5">
      <c r="A4321" s="49"/>
      <c r="B4321" s="49" t="s">
        <v>690</v>
      </c>
      <c r="C4321" s="49" t="s">
        <v>691</v>
      </c>
      <c r="D4321" s="50" t="s">
        <v>48</v>
      </c>
      <c r="E4321" s="51">
        <v>0.029999999999999999</v>
      </c>
      <c r="F4321" s="51"/>
      <c r="G4321" s="51">
        <v>0.0030000000000000001</v>
      </c>
      <c r="H4321" s="52"/>
      <c r="I4321" s="53"/>
      <c r="J4321" s="52">
        <v>539.69000000000005</v>
      </c>
      <c r="K4321" s="53"/>
      <c r="L4321" s="52">
        <v>1.6200000000000001</v>
      </c>
      <c r="M4321" s="1"/>
      <c r="CE4321">
        <v>1</v>
      </c>
    </row>
    <row r="4322">
      <c r="A4322" s="55"/>
      <c r="B4322" s="51">
        <v>4</v>
      </c>
      <c r="C4322" s="55" t="s">
        <v>58</v>
      </c>
      <c r="D4322" s="50"/>
      <c r="E4322" s="56"/>
      <c r="F4322" s="51"/>
      <c r="G4322" s="51"/>
      <c r="H4322" s="51"/>
      <c r="I4322" s="51"/>
      <c r="J4322" s="51"/>
      <c r="K4322" s="51"/>
      <c r="L4322" s="57">
        <v>0</v>
      </c>
      <c r="M4322" s="1"/>
    </row>
    <row r="4323">
      <c r="A4323" s="49"/>
      <c r="B4323" s="49" t="s">
        <v>692</v>
      </c>
      <c r="C4323" s="49" t="s">
        <v>693</v>
      </c>
      <c r="D4323" s="50" t="s">
        <v>694</v>
      </c>
      <c r="E4323" s="51">
        <v>0.20000000000000001</v>
      </c>
      <c r="F4323" s="51">
        <v>0</v>
      </c>
      <c r="G4323" s="51">
        <v>0</v>
      </c>
      <c r="H4323" s="52">
        <v>35.710000000000001</v>
      </c>
      <c r="I4323" s="53">
        <v>0.89000000000000001</v>
      </c>
      <c r="J4323" s="52">
        <v>31.780000000000001</v>
      </c>
      <c r="K4323" s="53"/>
      <c r="L4323" s="52">
        <v>0</v>
      </c>
      <c r="M4323" s="1"/>
    </row>
    <row r="4324" ht="28.5">
      <c r="A4324" s="49"/>
      <c r="B4324" s="49" t="s">
        <v>804</v>
      </c>
      <c r="C4324" s="49" t="s">
        <v>805</v>
      </c>
      <c r="D4324" s="50" t="s">
        <v>694</v>
      </c>
      <c r="E4324" s="51">
        <v>0.050000000000000003</v>
      </c>
      <c r="F4324" s="51">
        <v>0</v>
      </c>
      <c r="G4324" s="51">
        <v>0</v>
      </c>
      <c r="H4324" s="52"/>
      <c r="I4324" s="53"/>
      <c r="J4324" s="52">
        <v>908.22000000000003</v>
      </c>
      <c r="K4324" s="53"/>
      <c r="L4324" s="52">
        <v>0</v>
      </c>
      <c r="M4324" s="1"/>
    </row>
    <row r="4325">
      <c r="A4325" s="49"/>
      <c r="B4325" s="49" t="s">
        <v>893</v>
      </c>
      <c r="C4325" s="64" t="s">
        <v>894</v>
      </c>
      <c r="D4325" s="59" t="s">
        <v>192</v>
      </c>
      <c r="E4325" s="61">
        <v>10.199999999999999</v>
      </c>
      <c r="F4325" s="61">
        <v>0</v>
      </c>
      <c r="G4325" s="61">
        <v>0</v>
      </c>
      <c r="H4325" s="65"/>
      <c r="I4325" s="66"/>
      <c r="J4325" s="65"/>
      <c r="K4325" s="66"/>
      <c r="L4325" s="65"/>
      <c r="M4325" s="1"/>
    </row>
    <row r="4326">
      <c r="A4326" s="49"/>
      <c r="B4326" s="49"/>
      <c r="C4326" s="63" t="s">
        <v>59</v>
      </c>
      <c r="D4326" s="50"/>
      <c r="E4326" s="51"/>
      <c r="F4326" s="51"/>
      <c r="G4326" s="51"/>
      <c r="H4326" s="52"/>
      <c r="I4326" s="53"/>
      <c r="J4326" s="52"/>
      <c r="K4326" s="53"/>
      <c r="L4326" s="52">
        <v>663.0200000000001</v>
      </c>
      <c r="M4326" s="1"/>
    </row>
    <row r="4327">
      <c r="A4327" s="49"/>
      <c r="B4327" s="49"/>
      <c r="C4327" s="49" t="s">
        <v>60</v>
      </c>
      <c r="D4327" s="50"/>
      <c r="E4327" s="51"/>
      <c r="F4327" s="51"/>
      <c r="G4327" s="51"/>
      <c r="H4327" s="52"/>
      <c r="I4327" s="53"/>
      <c r="J4327" s="52"/>
      <c r="K4327" s="53"/>
      <c r="L4327" s="52">
        <v>651.43000000000006</v>
      </c>
      <c r="M4327" s="1"/>
    </row>
    <row r="4328" ht="42.75">
      <c r="A4328" s="49"/>
      <c r="B4328" s="49" t="s">
        <v>865</v>
      </c>
      <c r="C4328" s="49" t="s">
        <v>866</v>
      </c>
      <c r="D4328" s="50" t="s">
        <v>63</v>
      </c>
      <c r="E4328" s="51">
        <v>113</v>
      </c>
      <c r="F4328" s="51"/>
      <c r="G4328" s="51">
        <v>113</v>
      </c>
      <c r="H4328" s="52"/>
      <c r="I4328" s="53"/>
      <c r="J4328" s="52"/>
      <c r="K4328" s="53"/>
      <c r="L4328" s="52">
        <v>736.12</v>
      </c>
      <c r="M4328" s="1"/>
    </row>
    <row r="4329" ht="42.75">
      <c r="A4329" s="64"/>
      <c r="B4329" s="64" t="s">
        <v>867</v>
      </c>
      <c r="C4329" s="64" t="s">
        <v>868</v>
      </c>
      <c r="D4329" s="59" t="s">
        <v>63</v>
      </c>
      <c r="E4329" s="61">
        <v>77</v>
      </c>
      <c r="F4329" s="61"/>
      <c r="G4329" s="61">
        <v>77</v>
      </c>
      <c r="H4329" s="65"/>
      <c r="I4329" s="66"/>
      <c r="J4329" s="65"/>
      <c r="K4329" s="66"/>
      <c r="L4329" s="65">
        <v>501.60000000000002</v>
      </c>
      <c r="M4329" s="1"/>
    </row>
    <row r="4330">
      <c r="C4330" s="67" t="s">
        <v>66</v>
      </c>
      <c r="D4330" s="67"/>
      <c r="E4330" s="67"/>
      <c r="F4330" s="67"/>
      <c r="G4330" s="67"/>
      <c r="H4330" s="67"/>
      <c r="I4330" s="68">
        <v>19007.399999999998</v>
      </c>
      <c r="J4330" s="68"/>
      <c r="K4330" s="68">
        <v>1900.7399999999998</v>
      </c>
      <c r="L4330" s="68"/>
      <c r="M4330" s="3">
        <f>K4330*1.0795</f>
        <v>2051.8488299999995</v>
      </c>
      <c r="AD4330">
        <v>253.94</v>
      </c>
      <c r="AE4330">
        <v>173.03999999999999</v>
      </c>
      <c r="AN4330" s="69">
        <v>1900.7399999999998</v>
      </c>
      <c r="AO4330" s="69">
        <v>11.589999999999996</v>
      </c>
      <c r="AQ4330" t="s">
        <v>67</v>
      </c>
      <c r="AR4330" s="69">
        <v>646.33000000000004</v>
      </c>
      <c r="AT4330" s="69">
        <v>5.1000000000000005</v>
      </c>
      <c r="AV4330" t="s">
        <v>67</v>
      </c>
      <c r="AW4330" s="69">
        <v>0</v>
      </c>
      <c r="AZ4330">
        <v>736.12</v>
      </c>
      <c r="BA4330">
        <v>501.60000000000002</v>
      </c>
      <c r="CD4330">
        <v>1</v>
      </c>
    </row>
    <row r="4331" ht="68.25">
      <c r="A4331" s="48" t="s">
        <v>900</v>
      </c>
      <c r="B4331" s="49" t="s">
        <v>901</v>
      </c>
      <c r="C4331" s="49" t="s">
        <v>902</v>
      </c>
      <c r="D4331" s="50" t="s">
        <v>671</v>
      </c>
      <c r="E4331" s="51">
        <v>0.10000000000000001</v>
      </c>
      <c r="F4331" s="51"/>
      <c r="G4331" s="51">
        <v>0.10000000000000001</v>
      </c>
      <c r="H4331" s="52"/>
      <c r="I4331" s="53"/>
      <c r="J4331" s="52"/>
      <c r="K4331" s="53"/>
      <c r="L4331" s="52"/>
      <c r="M4331" s="1"/>
    </row>
    <row r="4332">
      <c r="C4332" s="7" t="s">
        <v>888</v>
      </c>
      <c r="M4332" s="1"/>
    </row>
    <row r="4333">
      <c r="A4333" s="55"/>
      <c r="B4333" s="51">
        <v>1</v>
      </c>
      <c r="C4333" s="55" t="s">
        <v>47</v>
      </c>
      <c r="D4333" s="50" t="s">
        <v>48</v>
      </c>
      <c r="E4333" s="56"/>
      <c r="F4333" s="51"/>
      <c r="G4333" s="51">
        <v>1.79</v>
      </c>
      <c r="H4333" s="51"/>
      <c r="I4333" s="51"/>
      <c r="J4333" s="51"/>
      <c r="K4333" s="51"/>
      <c r="L4333" s="57">
        <v>1023.72</v>
      </c>
      <c r="M4333" s="1"/>
    </row>
    <row r="4334">
      <c r="A4334" s="49"/>
      <c r="B4334" s="49" t="s">
        <v>903</v>
      </c>
      <c r="C4334" s="49" t="s">
        <v>904</v>
      </c>
      <c r="D4334" s="50" t="s">
        <v>48</v>
      </c>
      <c r="E4334" s="51">
        <v>17.899999999999999</v>
      </c>
      <c r="F4334" s="51"/>
      <c r="G4334" s="51">
        <v>1.79</v>
      </c>
      <c r="H4334" s="52"/>
      <c r="I4334" s="53"/>
      <c r="J4334" s="52">
        <v>571.90999999999997</v>
      </c>
      <c r="K4334" s="53"/>
      <c r="L4334" s="52">
        <v>1023.72</v>
      </c>
      <c r="M4334" s="1"/>
    </row>
    <row r="4335">
      <c r="A4335" s="55"/>
      <c r="B4335" s="51">
        <v>2</v>
      </c>
      <c r="C4335" s="55" t="s">
        <v>51</v>
      </c>
      <c r="D4335" s="50"/>
      <c r="E4335" s="56"/>
      <c r="F4335" s="51"/>
      <c r="G4335" s="51"/>
      <c r="H4335" s="51"/>
      <c r="I4335" s="51"/>
      <c r="J4335" s="51"/>
      <c r="K4335" s="51"/>
      <c r="L4335" s="57">
        <v>11.589999999999996</v>
      </c>
      <c r="M4335" s="1"/>
    </row>
    <row r="4336">
      <c r="A4336" s="55"/>
      <c r="B4336" s="51"/>
      <c r="C4336" s="55" t="s">
        <v>52</v>
      </c>
      <c r="D4336" s="50" t="s">
        <v>48</v>
      </c>
      <c r="E4336" s="56"/>
      <c r="F4336" s="51"/>
      <c r="G4336" s="51">
        <v>0.0090000000000000011</v>
      </c>
      <c r="H4336" s="51"/>
      <c r="I4336" s="51"/>
      <c r="J4336" s="51"/>
      <c r="K4336" s="51"/>
      <c r="L4336" s="57">
        <v>5.1000000000000005</v>
      </c>
      <c r="M4336" s="1"/>
      <c r="CE4336">
        <v>1</v>
      </c>
    </row>
    <row r="4337" ht="71.25">
      <c r="A4337" s="49"/>
      <c r="B4337" s="49" t="s">
        <v>792</v>
      </c>
      <c r="C4337" s="49" t="s">
        <v>793</v>
      </c>
      <c r="D4337" s="50" t="s">
        <v>55</v>
      </c>
      <c r="E4337" s="51">
        <v>0.029999999999999999</v>
      </c>
      <c r="F4337" s="51"/>
      <c r="G4337" s="51">
        <v>0.0030000000000000001</v>
      </c>
      <c r="H4337" s="52"/>
      <c r="I4337" s="53"/>
      <c r="J4337" s="52">
        <v>1587.8800000000001</v>
      </c>
      <c r="K4337" s="53"/>
      <c r="L4337" s="52">
        <v>4.7599999999999998</v>
      </c>
      <c r="M4337" s="1"/>
    </row>
    <row r="4338" ht="28.5">
      <c r="A4338" s="49"/>
      <c r="B4338" s="49" t="s">
        <v>56</v>
      </c>
      <c r="C4338" s="49" t="s">
        <v>57</v>
      </c>
      <c r="D4338" s="50" t="s">
        <v>48</v>
      </c>
      <c r="E4338" s="51">
        <v>0.029999999999999999</v>
      </c>
      <c r="F4338" s="51"/>
      <c r="G4338" s="51">
        <v>0.0030000000000000001</v>
      </c>
      <c r="H4338" s="52"/>
      <c r="I4338" s="53"/>
      <c r="J4338" s="52">
        <v>620.24000000000001</v>
      </c>
      <c r="K4338" s="53"/>
      <c r="L4338" s="52">
        <v>1.8600000000000001</v>
      </c>
      <c r="M4338" s="1"/>
      <c r="CE4338">
        <v>1</v>
      </c>
    </row>
    <row r="4339" ht="28.5">
      <c r="A4339" s="49"/>
      <c r="B4339" s="49" t="s">
        <v>891</v>
      </c>
      <c r="C4339" s="49" t="s">
        <v>892</v>
      </c>
      <c r="D4339" s="50" t="s">
        <v>55</v>
      </c>
      <c r="E4339" s="51">
        <v>0.56999999999999995</v>
      </c>
      <c r="F4339" s="51"/>
      <c r="G4339" s="51">
        <v>0.057000000000000002</v>
      </c>
      <c r="H4339" s="52">
        <v>7.5099999999999998</v>
      </c>
      <c r="I4339" s="53">
        <v>1.3200000000000001</v>
      </c>
      <c r="J4339" s="52">
        <v>9.9100000000000001</v>
      </c>
      <c r="K4339" s="53"/>
      <c r="L4339" s="52">
        <v>0.56000000000000005</v>
      </c>
      <c r="M4339" s="1"/>
    </row>
    <row r="4340" ht="28.5">
      <c r="A4340" s="49"/>
      <c r="B4340" s="49" t="s">
        <v>688</v>
      </c>
      <c r="C4340" s="49" t="s">
        <v>689</v>
      </c>
      <c r="D4340" s="50" t="s">
        <v>55</v>
      </c>
      <c r="E4340" s="51">
        <v>0.029999999999999999</v>
      </c>
      <c r="F4340" s="51"/>
      <c r="G4340" s="51">
        <v>0.0030000000000000001</v>
      </c>
      <c r="H4340" s="52"/>
      <c r="I4340" s="53"/>
      <c r="J4340" s="52">
        <v>1446.3099999999999</v>
      </c>
      <c r="K4340" s="53"/>
      <c r="L4340" s="52">
        <v>4.3399999999999999</v>
      </c>
      <c r="M4340" s="1"/>
    </row>
    <row r="4341" ht="28.5">
      <c r="A4341" s="49"/>
      <c r="B4341" s="49" t="s">
        <v>690</v>
      </c>
      <c r="C4341" s="49" t="s">
        <v>691</v>
      </c>
      <c r="D4341" s="50" t="s">
        <v>48</v>
      </c>
      <c r="E4341" s="51">
        <v>0.029999999999999999</v>
      </c>
      <c r="F4341" s="51"/>
      <c r="G4341" s="51">
        <v>0.0030000000000000001</v>
      </c>
      <c r="H4341" s="52"/>
      <c r="I4341" s="53"/>
      <c r="J4341" s="52">
        <v>539.69000000000005</v>
      </c>
      <c r="K4341" s="53"/>
      <c r="L4341" s="52">
        <v>1.6200000000000001</v>
      </c>
      <c r="M4341" s="1"/>
      <c r="CE4341">
        <v>1</v>
      </c>
    </row>
    <row r="4342" ht="28.5">
      <c r="A4342" s="49"/>
      <c r="B4342" s="49" t="s">
        <v>704</v>
      </c>
      <c r="C4342" s="49" t="s">
        <v>705</v>
      </c>
      <c r="D4342" s="50" t="s">
        <v>55</v>
      </c>
      <c r="E4342" s="51">
        <v>0.029999999999999999</v>
      </c>
      <c r="F4342" s="51"/>
      <c r="G4342" s="51">
        <v>0.0030000000000000001</v>
      </c>
      <c r="H4342" s="52"/>
      <c r="I4342" s="53"/>
      <c r="J4342" s="52">
        <v>641.70000000000005</v>
      </c>
      <c r="K4342" s="53"/>
      <c r="L4342" s="52">
        <v>1.9299999999999999</v>
      </c>
      <c r="M4342" s="1"/>
    </row>
    <row r="4343" ht="28.5">
      <c r="A4343" s="49"/>
      <c r="B4343" s="49" t="s">
        <v>690</v>
      </c>
      <c r="C4343" s="49" t="s">
        <v>691</v>
      </c>
      <c r="D4343" s="50" t="s">
        <v>48</v>
      </c>
      <c r="E4343" s="51">
        <v>0.029999999999999999</v>
      </c>
      <c r="F4343" s="51"/>
      <c r="G4343" s="51">
        <v>0.0030000000000000001</v>
      </c>
      <c r="H4343" s="52"/>
      <c r="I4343" s="53"/>
      <c r="J4343" s="52">
        <v>539.69000000000005</v>
      </c>
      <c r="K4343" s="53"/>
      <c r="L4343" s="52">
        <v>1.6200000000000001</v>
      </c>
      <c r="M4343" s="1"/>
      <c r="CE4343">
        <v>1</v>
      </c>
    </row>
    <row r="4344">
      <c r="A4344" s="55"/>
      <c r="B4344" s="51">
        <v>4</v>
      </c>
      <c r="C4344" s="55" t="s">
        <v>58</v>
      </c>
      <c r="D4344" s="50"/>
      <c r="E4344" s="56"/>
      <c r="F4344" s="51"/>
      <c r="G4344" s="51"/>
      <c r="H4344" s="51"/>
      <c r="I4344" s="51"/>
      <c r="J4344" s="51"/>
      <c r="K4344" s="51"/>
      <c r="L4344" s="57">
        <v>0</v>
      </c>
      <c r="M4344" s="1"/>
    </row>
    <row r="4345">
      <c r="A4345" s="49"/>
      <c r="B4345" s="49" t="s">
        <v>692</v>
      </c>
      <c r="C4345" s="49" t="s">
        <v>693</v>
      </c>
      <c r="D4345" s="50" t="s">
        <v>694</v>
      </c>
      <c r="E4345" s="51">
        <v>0.20000000000000001</v>
      </c>
      <c r="F4345" s="51">
        <v>0</v>
      </c>
      <c r="G4345" s="51">
        <v>0</v>
      </c>
      <c r="H4345" s="52">
        <v>35.710000000000001</v>
      </c>
      <c r="I4345" s="53">
        <v>0.89000000000000001</v>
      </c>
      <c r="J4345" s="52">
        <v>31.780000000000001</v>
      </c>
      <c r="K4345" s="53"/>
      <c r="L4345" s="52">
        <v>0</v>
      </c>
      <c r="M4345" s="1"/>
    </row>
    <row r="4346" ht="28.5">
      <c r="A4346" s="49"/>
      <c r="B4346" s="49" t="s">
        <v>804</v>
      </c>
      <c r="C4346" s="49" t="s">
        <v>805</v>
      </c>
      <c r="D4346" s="50" t="s">
        <v>694</v>
      </c>
      <c r="E4346" s="51">
        <v>0.050000000000000003</v>
      </c>
      <c r="F4346" s="51">
        <v>0</v>
      </c>
      <c r="G4346" s="51">
        <v>0</v>
      </c>
      <c r="H4346" s="52"/>
      <c r="I4346" s="53"/>
      <c r="J4346" s="52">
        <v>908.22000000000003</v>
      </c>
      <c r="K4346" s="53"/>
      <c r="L4346" s="52">
        <v>0</v>
      </c>
      <c r="M4346" s="1"/>
    </row>
    <row r="4347">
      <c r="A4347" s="49"/>
      <c r="B4347" s="49" t="s">
        <v>893</v>
      </c>
      <c r="C4347" s="64" t="s">
        <v>894</v>
      </c>
      <c r="D4347" s="59" t="s">
        <v>192</v>
      </c>
      <c r="E4347" s="61">
        <v>10.199999999999999</v>
      </c>
      <c r="F4347" s="61">
        <v>0</v>
      </c>
      <c r="G4347" s="61">
        <v>0</v>
      </c>
      <c r="H4347" s="65"/>
      <c r="I4347" s="66"/>
      <c r="J4347" s="65"/>
      <c r="K4347" s="66"/>
      <c r="L4347" s="65"/>
      <c r="M4347" s="1"/>
    </row>
    <row r="4348">
      <c r="A4348" s="49"/>
      <c r="B4348" s="49"/>
      <c r="C4348" s="63" t="s">
        <v>59</v>
      </c>
      <c r="D4348" s="50"/>
      <c r="E4348" s="51"/>
      <c r="F4348" s="51"/>
      <c r="G4348" s="51"/>
      <c r="H4348" s="52"/>
      <c r="I4348" s="53"/>
      <c r="J4348" s="52"/>
      <c r="K4348" s="53"/>
      <c r="L4348" s="52">
        <v>1040.4099999999999</v>
      </c>
      <c r="M4348" s="1"/>
    </row>
    <row r="4349">
      <c r="A4349" s="49"/>
      <c r="B4349" s="49"/>
      <c r="C4349" s="49" t="s">
        <v>60</v>
      </c>
      <c r="D4349" s="50"/>
      <c r="E4349" s="51"/>
      <c r="F4349" s="51"/>
      <c r="G4349" s="51"/>
      <c r="H4349" s="52"/>
      <c r="I4349" s="53"/>
      <c r="J4349" s="52"/>
      <c r="K4349" s="53"/>
      <c r="L4349" s="52">
        <v>1028.8199999999999</v>
      </c>
      <c r="M4349" s="1"/>
    </row>
    <row r="4350" ht="42.75">
      <c r="A4350" s="49"/>
      <c r="B4350" s="49" t="s">
        <v>865</v>
      </c>
      <c r="C4350" s="49" t="s">
        <v>866</v>
      </c>
      <c r="D4350" s="50" t="s">
        <v>63</v>
      </c>
      <c r="E4350" s="51">
        <v>113</v>
      </c>
      <c r="F4350" s="51"/>
      <c r="G4350" s="51">
        <v>113</v>
      </c>
      <c r="H4350" s="52"/>
      <c r="I4350" s="53"/>
      <c r="J4350" s="52"/>
      <c r="K4350" s="53"/>
      <c r="L4350" s="52">
        <v>1162.5699999999999</v>
      </c>
      <c r="M4350" s="1"/>
    </row>
    <row r="4351" ht="42.75">
      <c r="A4351" s="64"/>
      <c r="B4351" s="64" t="s">
        <v>867</v>
      </c>
      <c r="C4351" s="64" t="s">
        <v>868</v>
      </c>
      <c r="D4351" s="59" t="s">
        <v>63</v>
      </c>
      <c r="E4351" s="61">
        <v>77</v>
      </c>
      <c r="F4351" s="61"/>
      <c r="G4351" s="61">
        <v>77</v>
      </c>
      <c r="H4351" s="65"/>
      <c r="I4351" s="66"/>
      <c r="J4351" s="65"/>
      <c r="K4351" s="66"/>
      <c r="L4351" s="65">
        <v>792.19000000000005</v>
      </c>
      <c r="M4351" s="1"/>
    </row>
    <row r="4352">
      <c r="C4352" s="67" t="s">
        <v>66</v>
      </c>
      <c r="D4352" s="67"/>
      <c r="E4352" s="67"/>
      <c r="F4352" s="67"/>
      <c r="G4352" s="67"/>
      <c r="H4352" s="67"/>
      <c r="I4352" s="68">
        <v>29951.700000000001</v>
      </c>
      <c r="J4352" s="68"/>
      <c r="K4352" s="68">
        <v>2995.1700000000001</v>
      </c>
      <c r="L4352" s="68"/>
      <c r="M4352" s="3">
        <f>K4352*1.0795</f>
        <v>3233.2860149999997</v>
      </c>
      <c r="AD4352">
        <v>256.68000000000001</v>
      </c>
      <c r="AE4352">
        <v>174.91</v>
      </c>
      <c r="AN4352" s="69">
        <v>2995.1700000000001</v>
      </c>
      <c r="AO4352" s="69">
        <v>11.589999999999996</v>
      </c>
      <c r="AQ4352" t="s">
        <v>67</v>
      </c>
      <c r="AR4352" s="69">
        <v>1023.72</v>
      </c>
      <c r="AT4352" s="69">
        <v>5.1000000000000005</v>
      </c>
      <c r="AV4352" t="s">
        <v>67</v>
      </c>
      <c r="AW4352" s="69">
        <v>0</v>
      </c>
      <c r="AZ4352">
        <v>1162.5699999999999</v>
      </c>
      <c r="BA4352">
        <v>792.19000000000005</v>
      </c>
      <c r="CD4352">
        <v>1</v>
      </c>
    </row>
    <row r="4353" ht="68.25">
      <c r="A4353" s="48" t="s">
        <v>905</v>
      </c>
      <c r="B4353" s="49" t="s">
        <v>906</v>
      </c>
      <c r="C4353" s="49" t="s">
        <v>907</v>
      </c>
      <c r="D4353" s="50" t="s">
        <v>863</v>
      </c>
      <c r="E4353" s="51">
        <v>0.01</v>
      </c>
      <c r="F4353" s="51"/>
      <c r="G4353" s="51">
        <v>0.01</v>
      </c>
      <c r="H4353" s="52"/>
      <c r="I4353" s="53"/>
      <c r="J4353" s="52"/>
      <c r="K4353" s="53"/>
      <c r="L4353" s="52"/>
      <c r="M4353" s="1"/>
    </row>
    <row r="4354">
      <c r="A4354" s="55"/>
      <c r="B4354" s="51">
        <v>1</v>
      </c>
      <c r="C4354" s="55" t="s">
        <v>47</v>
      </c>
      <c r="D4354" s="50" t="s">
        <v>48</v>
      </c>
      <c r="E4354" s="56"/>
      <c r="F4354" s="51"/>
      <c r="G4354" s="51">
        <v>0.45800000000000002</v>
      </c>
      <c r="H4354" s="51"/>
      <c r="I4354" s="51"/>
      <c r="J4354" s="51"/>
      <c r="K4354" s="51"/>
      <c r="L4354" s="57">
        <v>210.28999999999999</v>
      </c>
      <c r="M4354" s="1"/>
    </row>
    <row r="4355">
      <c r="A4355" s="49"/>
      <c r="B4355" s="49" t="s">
        <v>723</v>
      </c>
      <c r="C4355" s="49" t="s">
        <v>724</v>
      </c>
      <c r="D4355" s="50" t="s">
        <v>48</v>
      </c>
      <c r="E4355" s="51">
        <v>45.799999999999997</v>
      </c>
      <c r="F4355" s="51"/>
      <c r="G4355" s="51">
        <v>0.45800000000000002</v>
      </c>
      <c r="H4355" s="52"/>
      <c r="I4355" s="53"/>
      <c r="J4355" s="52">
        <v>459.13999999999999</v>
      </c>
      <c r="K4355" s="53"/>
      <c r="L4355" s="52">
        <v>210.28999999999999</v>
      </c>
      <c r="M4355" s="1"/>
    </row>
    <row r="4356">
      <c r="A4356" s="55"/>
      <c r="B4356" s="51">
        <v>2</v>
      </c>
      <c r="C4356" s="55" t="s">
        <v>51</v>
      </c>
      <c r="D4356" s="50"/>
      <c r="E4356" s="56"/>
      <c r="F4356" s="51"/>
      <c r="G4356" s="51"/>
      <c r="H4356" s="51"/>
      <c r="I4356" s="51"/>
      <c r="J4356" s="51"/>
      <c r="K4356" s="51"/>
      <c r="L4356" s="57">
        <v>12.27</v>
      </c>
      <c r="M4356" s="1"/>
    </row>
    <row r="4357">
      <c r="A4357" s="55"/>
      <c r="B4357" s="51"/>
      <c r="C4357" s="55" t="s">
        <v>52</v>
      </c>
      <c r="D4357" s="50" t="s">
        <v>48</v>
      </c>
      <c r="E4357" s="56"/>
      <c r="F4357" s="51"/>
      <c r="G4357" s="51">
        <v>0.0088999999999999999</v>
      </c>
      <c r="H4357" s="51"/>
      <c r="I4357" s="51"/>
      <c r="J4357" s="51"/>
      <c r="K4357" s="51"/>
      <c r="L4357" s="57">
        <v>5.5</v>
      </c>
      <c r="M4357" s="1"/>
      <c r="CE4357">
        <v>1</v>
      </c>
    </row>
    <row r="4358" ht="28.5">
      <c r="A4358" s="49"/>
      <c r="B4358" s="49" t="s">
        <v>872</v>
      </c>
      <c r="C4358" s="49" t="s">
        <v>873</v>
      </c>
      <c r="D4358" s="50" t="s">
        <v>55</v>
      </c>
      <c r="E4358" s="51">
        <v>0.38</v>
      </c>
      <c r="F4358" s="51"/>
      <c r="G4358" s="51">
        <v>0.0038</v>
      </c>
      <c r="H4358" s="52"/>
      <c r="I4358" s="53"/>
      <c r="J4358" s="52">
        <v>1626.29</v>
      </c>
      <c r="K4358" s="53"/>
      <c r="L4358" s="52">
        <v>6.1799999999999997</v>
      </c>
      <c r="M4358" s="1"/>
    </row>
    <row r="4359" ht="28.5">
      <c r="A4359" s="49"/>
      <c r="B4359" s="49" t="s">
        <v>170</v>
      </c>
      <c r="C4359" s="49" t="s">
        <v>171</v>
      </c>
      <c r="D4359" s="50" t="s">
        <v>48</v>
      </c>
      <c r="E4359" s="51">
        <v>0.38</v>
      </c>
      <c r="F4359" s="51"/>
      <c r="G4359" s="51">
        <v>0.0038</v>
      </c>
      <c r="H4359" s="52"/>
      <c r="I4359" s="53"/>
      <c r="J4359" s="52">
        <v>724.95000000000005</v>
      </c>
      <c r="K4359" s="53"/>
      <c r="L4359" s="52">
        <v>2.75</v>
      </c>
      <c r="M4359" s="1"/>
      <c r="CE4359">
        <v>1</v>
      </c>
    </row>
    <row r="4360" ht="42.75">
      <c r="A4360" s="49"/>
      <c r="B4360" s="49" t="s">
        <v>874</v>
      </c>
      <c r="C4360" s="49" t="s">
        <v>875</v>
      </c>
      <c r="D4360" s="50" t="s">
        <v>55</v>
      </c>
      <c r="E4360" s="51">
        <v>5.6200000000000001</v>
      </c>
      <c r="F4360" s="51"/>
      <c r="G4360" s="51">
        <v>0.0562</v>
      </c>
      <c r="H4360" s="52"/>
      <c r="I4360" s="53"/>
      <c r="J4360" s="52">
        <v>50.18</v>
      </c>
      <c r="K4360" s="53"/>
      <c r="L4360" s="52">
        <v>2.8199999999999998</v>
      </c>
      <c r="M4360" s="1"/>
    </row>
    <row r="4361" ht="28.5">
      <c r="A4361" s="49"/>
      <c r="B4361" s="49" t="s">
        <v>704</v>
      </c>
      <c r="C4361" s="49" t="s">
        <v>705</v>
      </c>
      <c r="D4361" s="50" t="s">
        <v>55</v>
      </c>
      <c r="E4361" s="51">
        <v>0.51000000000000001</v>
      </c>
      <c r="F4361" s="51"/>
      <c r="G4361" s="51">
        <v>0.0051000000000000004</v>
      </c>
      <c r="H4361" s="52"/>
      <c r="I4361" s="53"/>
      <c r="J4361" s="52">
        <v>641.70000000000005</v>
      </c>
      <c r="K4361" s="53"/>
      <c r="L4361" s="52">
        <v>3.27</v>
      </c>
      <c r="M4361" s="1"/>
    </row>
    <row r="4362" ht="28.5">
      <c r="A4362" s="49"/>
      <c r="B4362" s="49" t="s">
        <v>690</v>
      </c>
      <c r="C4362" s="49" t="s">
        <v>691</v>
      </c>
      <c r="D4362" s="50" t="s">
        <v>48</v>
      </c>
      <c r="E4362" s="51">
        <v>0.51000000000000001</v>
      </c>
      <c r="F4362" s="51"/>
      <c r="G4362" s="51">
        <v>0.0051000000000000004</v>
      </c>
      <c r="H4362" s="52"/>
      <c r="I4362" s="53"/>
      <c r="J4362" s="52">
        <v>539.69000000000005</v>
      </c>
      <c r="K4362" s="53"/>
      <c r="L4362" s="52">
        <v>2.75</v>
      </c>
      <c r="M4362" s="1"/>
      <c r="CE4362">
        <v>1</v>
      </c>
    </row>
    <row r="4363">
      <c r="A4363" s="55"/>
      <c r="B4363" s="51">
        <v>4</v>
      </c>
      <c r="C4363" s="55" t="s">
        <v>58</v>
      </c>
      <c r="D4363" s="50"/>
      <c r="E4363" s="56"/>
      <c r="F4363" s="51"/>
      <c r="G4363" s="51"/>
      <c r="H4363" s="51"/>
      <c r="I4363" s="51"/>
      <c r="J4363" s="51"/>
      <c r="K4363" s="51"/>
      <c r="L4363" s="57">
        <v>0</v>
      </c>
      <c r="M4363" s="1"/>
    </row>
    <row r="4364" ht="28.5">
      <c r="A4364" s="49"/>
      <c r="B4364" s="49" t="s">
        <v>908</v>
      </c>
      <c r="C4364" s="49" t="s">
        <v>909</v>
      </c>
      <c r="D4364" s="50" t="s">
        <v>694</v>
      </c>
      <c r="E4364" s="51">
        <v>0.050000000000000003</v>
      </c>
      <c r="F4364" s="51">
        <v>0</v>
      </c>
      <c r="G4364" s="51">
        <v>0</v>
      </c>
      <c r="H4364" s="52">
        <v>3626.1799999999998</v>
      </c>
      <c r="I4364" s="53">
        <v>1.3100000000000001</v>
      </c>
      <c r="J4364" s="52">
        <v>4750.3000000000002</v>
      </c>
      <c r="K4364" s="53"/>
      <c r="L4364" s="52">
        <v>0</v>
      </c>
      <c r="M4364" s="1"/>
    </row>
    <row r="4365">
      <c r="A4365" s="49"/>
      <c r="B4365" s="49" t="s">
        <v>910</v>
      </c>
      <c r="C4365" s="64" t="s">
        <v>911</v>
      </c>
      <c r="D4365" s="59" t="s">
        <v>192</v>
      </c>
      <c r="E4365" s="61">
        <v>100</v>
      </c>
      <c r="F4365" s="61">
        <v>0</v>
      </c>
      <c r="G4365" s="61">
        <v>0</v>
      </c>
      <c r="H4365" s="65"/>
      <c r="I4365" s="66"/>
      <c r="J4365" s="65"/>
      <c r="K4365" s="66"/>
      <c r="L4365" s="65"/>
      <c r="M4365" s="1"/>
    </row>
    <row r="4366">
      <c r="A4366" s="49"/>
      <c r="B4366" s="49"/>
      <c r="C4366" s="63" t="s">
        <v>59</v>
      </c>
      <c r="D4366" s="50"/>
      <c r="E4366" s="51"/>
      <c r="F4366" s="51"/>
      <c r="G4366" s="51"/>
      <c r="H4366" s="52"/>
      <c r="I4366" s="53"/>
      <c r="J4366" s="52"/>
      <c r="K4366" s="53"/>
      <c r="L4366" s="52">
        <v>228.06</v>
      </c>
      <c r="M4366" s="1"/>
    </row>
    <row r="4367">
      <c r="A4367" s="49"/>
      <c r="B4367" s="49"/>
      <c r="C4367" s="49" t="s">
        <v>60</v>
      </c>
      <c r="D4367" s="50"/>
      <c r="E4367" s="51"/>
      <c r="F4367" s="51"/>
      <c r="G4367" s="51"/>
      <c r="H4367" s="52"/>
      <c r="I4367" s="53"/>
      <c r="J4367" s="52"/>
      <c r="K4367" s="53"/>
      <c r="L4367" s="52">
        <v>215.78999999999999</v>
      </c>
      <c r="M4367" s="1"/>
    </row>
    <row r="4368" ht="42.75">
      <c r="A4368" s="49"/>
      <c r="B4368" s="49" t="s">
        <v>865</v>
      </c>
      <c r="C4368" s="49" t="s">
        <v>866</v>
      </c>
      <c r="D4368" s="50" t="s">
        <v>63</v>
      </c>
      <c r="E4368" s="51">
        <v>113</v>
      </c>
      <c r="F4368" s="51"/>
      <c r="G4368" s="51">
        <v>113</v>
      </c>
      <c r="H4368" s="52"/>
      <c r="I4368" s="53"/>
      <c r="J4368" s="52"/>
      <c r="K4368" s="53"/>
      <c r="L4368" s="52">
        <v>243.84</v>
      </c>
      <c r="M4368" s="1"/>
    </row>
    <row r="4369" ht="42.75">
      <c r="A4369" s="64"/>
      <c r="B4369" s="64" t="s">
        <v>867</v>
      </c>
      <c r="C4369" s="64" t="s">
        <v>868</v>
      </c>
      <c r="D4369" s="59" t="s">
        <v>63</v>
      </c>
      <c r="E4369" s="61">
        <v>77</v>
      </c>
      <c r="F4369" s="61"/>
      <c r="G4369" s="61">
        <v>77</v>
      </c>
      <c r="H4369" s="65"/>
      <c r="I4369" s="66"/>
      <c r="J4369" s="65"/>
      <c r="K4369" s="66"/>
      <c r="L4369" s="65">
        <v>166.16</v>
      </c>
      <c r="M4369" s="1"/>
    </row>
    <row r="4370">
      <c r="C4370" s="67" t="s">
        <v>66</v>
      </c>
      <c r="D4370" s="67"/>
      <c r="E4370" s="67"/>
      <c r="F4370" s="67"/>
      <c r="G4370" s="67"/>
      <c r="H4370" s="67"/>
      <c r="I4370" s="68">
        <v>63805.999999999993</v>
      </c>
      <c r="J4370" s="68"/>
      <c r="K4370" s="68">
        <v>638.05999999999995</v>
      </c>
      <c r="L4370" s="68"/>
      <c r="M4370" s="3">
        <f>K4370*1.0795</f>
        <v>688.78576999999984</v>
      </c>
      <c r="AD4370">
        <v>19.48</v>
      </c>
      <c r="AE4370">
        <v>13.27</v>
      </c>
      <c r="AN4370" s="69">
        <v>638.05999999999995</v>
      </c>
      <c r="AO4370" s="69">
        <v>12.27</v>
      </c>
      <c r="AQ4370" t="s">
        <v>67</v>
      </c>
      <c r="AR4370" s="69">
        <v>210.28999999999999</v>
      </c>
      <c r="AT4370" s="69">
        <v>5.5</v>
      </c>
      <c r="AV4370" t="s">
        <v>67</v>
      </c>
      <c r="AW4370" s="69">
        <v>0</v>
      </c>
      <c r="AZ4370">
        <v>243.84</v>
      </c>
      <c r="BA4370">
        <v>166.16</v>
      </c>
      <c r="CD4370">
        <v>1</v>
      </c>
    </row>
    <row r="4371" ht="54">
      <c r="A4371" s="48" t="s">
        <v>912</v>
      </c>
      <c r="B4371" s="49" t="s">
        <v>913</v>
      </c>
      <c r="C4371" s="49" t="s">
        <v>914</v>
      </c>
      <c r="D4371" s="50" t="s">
        <v>863</v>
      </c>
      <c r="E4371" s="51">
        <v>0.01</v>
      </c>
      <c r="F4371" s="51"/>
      <c r="G4371" s="51">
        <v>0.01</v>
      </c>
      <c r="H4371" s="52"/>
      <c r="I4371" s="53"/>
      <c r="J4371" s="52"/>
      <c r="K4371" s="53"/>
      <c r="L4371" s="52"/>
      <c r="M4371" s="1"/>
    </row>
    <row r="4372">
      <c r="A4372" s="55"/>
      <c r="B4372" s="51">
        <v>1</v>
      </c>
      <c r="C4372" s="55" t="s">
        <v>47</v>
      </c>
      <c r="D4372" s="50" t="s">
        <v>48</v>
      </c>
      <c r="E4372" s="56"/>
      <c r="F4372" s="51"/>
      <c r="G4372" s="51">
        <v>0.42399999999999999</v>
      </c>
      <c r="H4372" s="51"/>
      <c r="I4372" s="51"/>
      <c r="J4372" s="51"/>
      <c r="K4372" s="51"/>
      <c r="L4372" s="57">
        <v>194.68000000000001</v>
      </c>
      <c r="M4372" s="1"/>
    </row>
    <row r="4373">
      <c r="A4373" s="49"/>
      <c r="B4373" s="49" t="s">
        <v>723</v>
      </c>
      <c r="C4373" s="49" t="s">
        <v>724</v>
      </c>
      <c r="D4373" s="50" t="s">
        <v>48</v>
      </c>
      <c r="E4373" s="51">
        <v>42.399999999999999</v>
      </c>
      <c r="F4373" s="51"/>
      <c r="G4373" s="51">
        <v>0.42399999999999999</v>
      </c>
      <c r="H4373" s="52"/>
      <c r="I4373" s="53"/>
      <c r="J4373" s="52">
        <v>459.13999999999999</v>
      </c>
      <c r="K4373" s="53"/>
      <c r="L4373" s="52">
        <v>194.68000000000001</v>
      </c>
      <c r="M4373" s="1"/>
    </row>
    <row r="4374">
      <c r="A4374" s="55"/>
      <c r="B4374" s="51">
        <v>2</v>
      </c>
      <c r="C4374" s="55" t="s">
        <v>51</v>
      </c>
      <c r="D4374" s="50"/>
      <c r="E4374" s="56"/>
      <c r="F4374" s="51"/>
      <c r="G4374" s="51"/>
      <c r="H4374" s="51"/>
      <c r="I4374" s="51"/>
      <c r="J4374" s="51"/>
      <c r="K4374" s="51"/>
      <c r="L4374" s="57">
        <v>11.949999999999999</v>
      </c>
      <c r="M4374" s="1"/>
    </row>
    <row r="4375">
      <c r="A4375" s="55"/>
      <c r="B4375" s="51"/>
      <c r="C4375" s="55" t="s">
        <v>52</v>
      </c>
      <c r="D4375" s="50" t="s">
        <v>48</v>
      </c>
      <c r="E4375" s="56"/>
      <c r="F4375" s="51"/>
      <c r="G4375" s="51">
        <v>0.0089899999999999997</v>
      </c>
      <c r="H4375" s="51"/>
      <c r="I4375" s="51"/>
      <c r="J4375" s="51"/>
      <c r="K4375" s="51"/>
      <c r="L4375" s="57">
        <v>5.5600000000000005</v>
      </c>
      <c r="M4375" s="1"/>
      <c r="CE4375">
        <v>1</v>
      </c>
    </row>
    <row r="4376" ht="28.5">
      <c r="A4376" s="49"/>
      <c r="B4376" s="49" t="s">
        <v>872</v>
      </c>
      <c r="C4376" s="49" t="s">
        <v>873</v>
      </c>
      <c r="D4376" s="50" t="s">
        <v>55</v>
      </c>
      <c r="E4376" s="51">
        <v>0.38</v>
      </c>
      <c r="F4376" s="51"/>
      <c r="G4376" s="51">
        <v>0.0038</v>
      </c>
      <c r="H4376" s="52"/>
      <c r="I4376" s="53"/>
      <c r="J4376" s="52">
        <v>1626.29</v>
      </c>
      <c r="K4376" s="53"/>
      <c r="L4376" s="52">
        <v>6.1799999999999997</v>
      </c>
      <c r="M4376" s="1"/>
    </row>
    <row r="4377" ht="28.5">
      <c r="A4377" s="49"/>
      <c r="B4377" s="49" t="s">
        <v>170</v>
      </c>
      <c r="C4377" s="49" t="s">
        <v>171</v>
      </c>
      <c r="D4377" s="50" t="s">
        <v>48</v>
      </c>
      <c r="E4377" s="51">
        <v>0.38</v>
      </c>
      <c r="F4377" s="51"/>
      <c r="G4377" s="51">
        <v>0.0038</v>
      </c>
      <c r="H4377" s="52"/>
      <c r="I4377" s="53"/>
      <c r="J4377" s="52">
        <v>724.95000000000005</v>
      </c>
      <c r="K4377" s="53"/>
      <c r="L4377" s="52">
        <v>2.75</v>
      </c>
      <c r="M4377" s="1"/>
      <c r="CE4377">
        <v>1</v>
      </c>
    </row>
    <row r="4378" ht="71.25">
      <c r="A4378" s="49"/>
      <c r="B4378" s="49" t="s">
        <v>792</v>
      </c>
      <c r="C4378" s="49" t="s">
        <v>793</v>
      </c>
      <c r="D4378" s="50" t="s">
        <v>55</v>
      </c>
      <c r="E4378" s="51">
        <v>0.0089999999999999993</v>
      </c>
      <c r="F4378" s="51"/>
      <c r="G4378" s="51">
        <v>9.0000000000000006e-05</v>
      </c>
      <c r="H4378" s="52"/>
      <c r="I4378" s="53"/>
      <c r="J4378" s="52">
        <v>1587.8800000000001</v>
      </c>
      <c r="K4378" s="53"/>
      <c r="L4378" s="52">
        <v>0.14000000000000001</v>
      </c>
      <c r="M4378" s="1"/>
    </row>
    <row r="4379" ht="28.5">
      <c r="A4379" s="49"/>
      <c r="B4379" s="49" t="s">
        <v>56</v>
      </c>
      <c r="C4379" s="49" t="s">
        <v>57</v>
      </c>
      <c r="D4379" s="50" t="s">
        <v>48</v>
      </c>
      <c r="E4379" s="51">
        <v>0.0089999999999999993</v>
      </c>
      <c r="F4379" s="51"/>
      <c r="G4379" s="51">
        <v>9.0000000000000006e-05</v>
      </c>
      <c r="H4379" s="52"/>
      <c r="I4379" s="53"/>
      <c r="J4379" s="52">
        <v>620.24000000000001</v>
      </c>
      <c r="K4379" s="53"/>
      <c r="L4379" s="52">
        <v>0.059999999999999998</v>
      </c>
      <c r="M4379" s="1"/>
      <c r="CE4379">
        <v>1</v>
      </c>
    </row>
    <row r="4380" ht="42.75">
      <c r="A4380" s="49"/>
      <c r="B4380" s="49" t="s">
        <v>874</v>
      </c>
      <c r="C4380" s="49" t="s">
        <v>875</v>
      </c>
      <c r="D4380" s="50" t="s">
        <v>55</v>
      </c>
      <c r="E4380" s="51">
        <v>4.7000000000000002</v>
      </c>
      <c r="F4380" s="51"/>
      <c r="G4380" s="51">
        <v>0.047</v>
      </c>
      <c r="H4380" s="52"/>
      <c r="I4380" s="53"/>
      <c r="J4380" s="52">
        <v>50.18</v>
      </c>
      <c r="K4380" s="53"/>
      <c r="L4380" s="52">
        <v>2.3599999999999999</v>
      </c>
      <c r="M4380" s="1"/>
    </row>
    <row r="4381" ht="28.5">
      <c r="A4381" s="49"/>
      <c r="B4381" s="49" t="s">
        <v>704</v>
      </c>
      <c r="C4381" s="49" t="s">
        <v>705</v>
      </c>
      <c r="D4381" s="50" t="s">
        <v>55</v>
      </c>
      <c r="E4381" s="51">
        <v>0.51000000000000001</v>
      </c>
      <c r="F4381" s="51"/>
      <c r="G4381" s="51">
        <v>0.0051000000000000004</v>
      </c>
      <c r="H4381" s="52"/>
      <c r="I4381" s="53"/>
      <c r="J4381" s="52">
        <v>641.70000000000005</v>
      </c>
      <c r="K4381" s="53"/>
      <c r="L4381" s="52">
        <v>3.27</v>
      </c>
      <c r="M4381" s="1"/>
    </row>
    <row r="4382" ht="28.5">
      <c r="A4382" s="49"/>
      <c r="B4382" s="49" t="s">
        <v>690</v>
      </c>
      <c r="C4382" s="49" t="s">
        <v>691</v>
      </c>
      <c r="D4382" s="50" t="s">
        <v>48</v>
      </c>
      <c r="E4382" s="51">
        <v>0.51000000000000001</v>
      </c>
      <c r="F4382" s="51"/>
      <c r="G4382" s="51">
        <v>0.0051000000000000004</v>
      </c>
      <c r="H4382" s="52"/>
      <c r="I4382" s="53"/>
      <c r="J4382" s="52">
        <v>539.69000000000005</v>
      </c>
      <c r="K4382" s="53"/>
      <c r="L4382" s="52">
        <v>2.75</v>
      </c>
      <c r="M4382" s="1"/>
      <c r="CE4382">
        <v>1</v>
      </c>
    </row>
    <row r="4383">
      <c r="A4383" s="55"/>
      <c r="B4383" s="51">
        <v>4</v>
      </c>
      <c r="C4383" s="55" t="s">
        <v>58</v>
      </c>
      <c r="D4383" s="50"/>
      <c r="E4383" s="56"/>
      <c r="F4383" s="51"/>
      <c r="G4383" s="51"/>
      <c r="H4383" s="51"/>
      <c r="I4383" s="51"/>
      <c r="J4383" s="51"/>
      <c r="K4383" s="51"/>
      <c r="L4383" s="57">
        <v>0</v>
      </c>
      <c r="M4383" s="1"/>
    </row>
    <row r="4384" ht="28.5">
      <c r="A4384" s="49"/>
      <c r="B4384" s="49" t="s">
        <v>804</v>
      </c>
      <c r="C4384" s="49" t="s">
        <v>805</v>
      </c>
      <c r="D4384" s="50" t="s">
        <v>694</v>
      </c>
      <c r="E4384" s="51">
        <v>0.050000000000000003</v>
      </c>
      <c r="F4384" s="51">
        <v>0</v>
      </c>
      <c r="G4384" s="51">
        <v>0</v>
      </c>
      <c r="H4384" s="52"/>
      <c r="I4384" s="53"/>
      <c r="J4384" s="52">
        <v>908.22000000000003</v>
      </c>
      <c r="K4384" s="53"/>
      <c r="L4384" s="52">
        <v>0</v>
      </c>
      <c r="M4384" s="1"/>
    </row>
    <row r="4385">
      <c r="A4385" s="49"/>
      <c r="B4385" s="49" t="s">
        <v>915</v>
      </c>
      <c r="C4385" s="49" t="s">
        <v>916</v>
      </c>
      <c r="D4385" s="50" t="s">
        <v>148</v>
      </c>
      <c r="E4385" s="51">
        <v>0</v>
      </c>
      <c r="F4385" s="51">
        <v>0</v>
      </c>
      <c r="G4385" s="51">
        <v>0</v>
      </c>
      <c r="H4385" s="52"/>
      <c r="I4385" s="53"/>
      <c r="J4385" s="52"/>
      <c r="K4385" s="53"/>
      <c r="L4385" s="52"/>
      <c r="M4385" s="1"/>
    </row>
    <row r="4386">
      <c r="A4386" s="49"/>
      <c r="B4386" s="49" t="s">
        <v>910</v>
      </c>
      <c r="C4386" s="64" t="s">
        <v>911</v>
      </c>
      <c r="D4386" s="59" t="s">
        <v>192</v>
      </c>
      <c r="E4386" s="61">
        <v>100</v>
      </c>
      <c r="F4386" s="61">
        <v>0</v>
      </c>
      <c r="G4386" s="61">
        <v>0</v>
      </c>
      <c r="H4386" s="65"/>
      <c r="I4386" s="66"/>
      <c r="J4386" s="65"/>
      <c r="K4386" s="66"/>
      <c r="L4386" s="65"/>
      <c r="M4386" s="1"/>
    </row>
    <row r="4387">
      <c r="A4387" s="49"/>
      <c r="B4387" s="49"/>
      <c r="C4387" s="63" t="s">
        <v>59</v>
      </c>
      <c r="D4387" s="50"/>
      <c r="E4387" s="51"/>
      <c r="F4387" s="51"/>
      <c r="G4387" s="51"/>
      <c r="H4387" s="52"/>
      <c r="I4387" s="53"/>
      <c r="J4387" s="52"/>
      <c r="K4387" s="53"/>
      <c r="L4387" s="52">
        <v>212.19</v>
      </c>
      <c r="M4387" s="1"/>
    </row>
    <row r="4388">
      <c r="A4388" s="49"/>
      <c r="B4388" s="49"/>
      <c r="C4388" s="49" t="s">
        <v>60</v>
      </c>
      <c r="D4388" s="50"/>
      <c r="E4388" s="51"/>
      <c r="F4388" s="51"/>
      <c r="G4388" s="51"/>
      <c r="H4388" s="52"/>
      <c r="I4388" s="53"/>
      <c r="J4388" s="52"/>
      <c r="K4388" s="53"/>
      <c r="L4388" s="52">
        <v>200.24000000000001</v>
      </c>
      <c r="M4388" s="1"/>
    </row>
    <row r="4389" ht="42.75">
      <c r="A4389" s="49"/>
      <c r="B4389" s="49" t="s">
        <v>865</v>
      </c>
      <c r="C4389" s="49" t="s">
        <v>866</v>
      </c>
      <c r="D4389" s="50" t="s">
        <v>63</v>
      </c>
      <c r="E4389" s="51">
        <v>113</v>
      </c>
      <c r="F4389" s="51"/>
      <c r="G4389" s="51">
        <v>113</v>
      </c>
      <c r="H4389" s="52"/>
      <c r="I4389" s="53"/>
      <c r="J4389" s="52"/>
      <c r="K4389" s="53"/>
      <c r="L4389" s="52">
        <v>226.27000000000001</v>
      </c>
      <c r="M4389" s="1"/>
    </row>
    <row r="4390" ht="42.75">
      <c r="A4390" s="64"/>
      <c r="B4390" s="64" t="s">
        <v>867</v>
      </c>
      <c r="C4390" s="64" t="s">
        <v>868</v>
      </c>
      <c r="D4390" s="59" t="s">
        <v>63</v>
      </c>
      <c r="E4390" s="61">
        <v>77</v>
      </c>
      <c r="F4390" s="61"/>
      <c r="G4390" s="61">
        <v>77</v>
      </c>
      <c r="H4390" s="65"/>
      <c r="I4390" s="66"/>
      <c r="J4390" s="65"/>
      <c r="K4390" s="66"/>
      <c r="L4390" s="65">
        <v>154.18000000000001</v>
      </c>
      <c r="M4390" s="1"/>
    </row>
    <row r="4391">
      <c r="C4391" s="67" t="s">
        <v>66</v>
      </c>
      <c r="D4391" s="67"/>
      <c r="E4391" s="67"/>
      <c r="F4391" s="67"/>
      <c r="G4391" s="67"/>
      <c r="H4391" s="67"/>
      <c r="I4391" s="68">
        <v>59263.999999999985</v>
      </c>
      <c r="J4391" s="68"/>
      <c r="K4391" s="68">
        <v>592.63999999999987</v>
      </c>
      <c r="L4391" s="68"/>
      <c r="M4391" s="3">
        <f>K4391*1.0795</f>
        <v>639.75487999999984</v>
      </c>
      <c r="AD4391">
        <v>26.489999999999998</v>
      </c>
      <c r="AE4391">
        <v>18.050000000000001</v>
      </c>
      <c r="AN4391" s="69">
        <v>592.63999999999987</v>
      </c>
      <c r="AO4391" s="69">
        <v>11.949999999999999</v>
      </c>
      <c r="AQ4391" t="s">
        <v>67</v>
      </c>
      <c r="AR4391" s="69">
        <v>194.68000000000001</v>
      </c>
      <c r="AT4391" s="69">
        <v>5.5600000000000005</v>
      </c>
      <c r="AV4391" t="s">
        <v>67</v>
      </c>
      <c r="AW4391" s="69">
        <v>0</v>
      </c>
      <c r="AZ4391">
        <v>226.27000000000001</v>
      </c>
      <c r="BA4391">
        <v>154.18000000000001</v>
      </c>
      <c r="CD4391">
        <v>1</v>
      </c>
    </row>
    <row r="4392" ht="54">
      <c r="A4392" s="48" t="s">
        <v>917</v>
      </c>
      <c r="B4392" s="49" t="s">
        <v>918</v>
      </c>
      <c r="C4392" s="49" t="s">
        <v>919</v>
      </c>
      <c r="D4392" s="50" t="s">
        <v>685</v>
      </c>
      <c r="E4392" s="51">
        <v>0.01</v>
      </c>
      <c r="F4392" s="51"/>
      <c r="G4392" s="51">
        <v>0.01</v>
      </c>
      <c r="H4392" s="52"/>
      <c r="I4392" s="53"/>
      <c r="J4392" s="52"/>
      <c r="K4392" s="53"/>
      <c r="L4392" s="52"/>
      <c r="M4392" s="1"/>
    </row>
    <row r="4393">
      <c r="C4393" s="7" t="s">
        <v>713</v>
      </c>
      <c r="M4393" s="1"/>
    </row>
    <row r="4394">
      <c r="A4394" s="55"/>
      <c r="B4394" s="51">
        <v>1</v>
      </c>
      <c r="C4394" s="55" t="s">
        <v>47</v>
      </c>
      <c r="D4394" s="50" t="s">
        <v>48</v>
      </c>
      <c r="E4394" s="56"/>
      <c r="F4394" s="51"/>
      <c r="G4394" s="51">
        <v>0.68259999999999998</v>
      </c>
      <c r="H4394" s="51"/>
      <c r="I4394" s="51"/>
      <c r="J4394" s="51"/>
      <c r="K4394" s="51"/>
      <c r="L4394" s="57">
        <v>331.26999999999998</v>
      </c>
      <c r="M4394" s="1"/>
    </row>
    <row r="4395">
      <c r="A4395" s="49"/>
      <c r="B4395" s="49" t="s">
        <v>920</v>
      </c>
      <c r="C4395" s="49" t="s">
        <v>921</v>
      </c>
      <c r="D4395" s="50" t="s">
        <v>48</v>
      </c>
      <c r="E4395" s="51">
        <v>68.260000000000005</v>
      </c>
      <c r="F4395" s="51"/>
      <c r="G4395" s="51">
        <v>0.68259999999999998</v>
      </c>
      <c r="H4395" s="52"/>
      <c r="I4395" s="53"/>
      <c r="J4395" s="52">
        <v>485.31</v>
      </c>
      <c r="K4395" s="53"/>
      <c r="L4395" s="52">
        <v>331.26999999999998</v>
      </c>
      <c r="M4395" s="1"/>
    </row>
    <row r="4396">
      <c r="A4396" s="55"/>
      <c r="B4396" s="51">
        <v>2</v>
      </c>
      <c r="C4396" s="55" t="s">
        <v>51</v>
      </c>
      <c r="D4396" s="50"/>
      <c r="E4396" s="56"/>
      <c r="F4396" s="51"/>
      <c r="G4396" s="51"/>
      <c r="H4396" s="51"/>
      <c r="I4396" s="51"/>
      <c r="J4396" s="51"/>
      <c r="K4396" s="51"/>
      <c r="L4396" s="57">
        <v>38.429999999999993</v>
      </c>
      <c r="M4396" s="1"/>
    </row>
    <row r="4397">
      <c r="A4397" s="55"/>
      <c r="B4397" s="51"/>
      <c r="C4397" s="55" t="s">
        <v>52</v>
      </c>
      <c r="D4397" s="50" t="s">
        <v>48</v>
      </c>
      <c r="E4397" s="56"/>
      <c r="F4397" s="51"/>
      <c r="G4397" s="51">
        <v>0.094</v>
      </c>
      <c r="H4397" s="51"/>
      <c r="I4397" s="51"/>
      <c r="J4397" s="51"/>
      <c r="K4397" s="51"/>
      <c r="L4397" s="57">
        <v>50.729999999999997</v>
      </c>
      <c r="M4397" s="1"/>
      <c r="CE4397">
        <v>1</v>
      </c>
    </row>
    <row r="4398" ht="57">
      <c r="A4398" s="49"/>
      <c r="B4398" s="49" t="s">
        <v>800</v>
      </c>
      <c r="C4398" s="49" t="s">
        <v>801</v>
      </c>
      <c r="D4398" s="50" t="s">
        <v>55</v>
      </c>
      <c r="E4398" s="51">
        <v>9.4000000000000004</v>
      </c>
      <c r="F4398" s="51"/>
      <c r="G4398" s="51">
        <v>0.094</v>
      </c>
      <c r="H4398" s="52"/>
      <c r="I4398" s="53"/>
      <c r="J4398" s="52">
        <v>399.44</v>
      </c>
      <c r="K4398" s="53"/>
      <c r="L4398" s="52">
        <v>37.549999999999997</v>
      </c>
      <c r="M4398" s="1"/>
    </row>
    <row r="4399" ht="28.5">
      <c r="A4399" s="49"/>
      <c r="B4399" s="49" t="s">
        <v>690</v>
      </c>
      <c r="C4399" s="49" t="s">
        <v>691</v>
      </c>
      <c r="D4399" s="50" t="s">
        <v>48</v>
      </c>
      <c r="E4399" s="51">
        <v>9.4000000000000004</v>
      </c>
      <c r="F4399" s="51"/>
      <c r="G4399" s="51">
        <v>0.094</v>
      </c>
      <c r="H4399" s="52"/>
      <c r="I4399" s="53"/>
      <c r="J4399" s="52">
        <v>539.69000000000005</v>
      </c>
      <c r="K4399" s="53"/>
      <c r="L4399" s="52">
        <v>50.729999999999997</v>
      </c>
      <c r="M4399" s="1"/>
      <c r="CE4399">
        <v>1</v>
      </c>
    </row>
    <row r="4400" ht="42.75">
      <c r="A4400" s="49"/>
      <c r="B4400" s="49" t="s">
        <v>922</v>
      </c>
      <c r="C4400" s="64" t="s">
        <v>923</v>
      </c>
      <c r="D4400" s="59" t="s">
        <v>55</v>
      </c>
      <c r="E4400" s="61">
        <v>28.199999999999999</v>
      </c>
      <c r="F4400" s="61"/>
      <c r="G4400" s="61">
        <v>0.28199999999999997</v>
      </c>
      <c r="H4400" s="65">
        <v>2.1099999999999999</v>
      </c>
      <c r="I4400" s="66">
        <v>1.48</v>
      </c>
      <c r="J4400" s="65">
        <v>3.1200000000000001</v>
      </c>
      <c r="K4400" s="66"/>
      <c r="L4400" s="65">
        <v>0.88</v>
      </c>
      <c r="M4400" s="1"/>
    </row>
    <row r="4401">
      <c r="A4401" s="49"/>
      <c r="B4401" s="49"/>
      <c r="C4401" s="63" t="s">
        <v>59</v>
      </c>
      <c r="D4401" s="50"/>
      <c r="E4401" s="51"/>
      <c r="F4401" s="51"/>
      <c r="G4401" s="51"/>
      <c r="H4401" s="52"/>
      <c r="I4401" s="53"/>
      <c r="J4401" s="52"/>
      <c r="K4401" s="53"/>
      <c r="L4401" s="52">
        <v>420.43000000000001</v>
      </c>
      <c r="M4401" s="1"/>
    </row>
    <row r="4402">
      <c r="A4402" s="49"/>
      <c r="B4402" s="49"/>
      <c r="C4402" s="49" t="s">
        <v>60</v>
      </c>
      <c r="D4402" s="50"/>
      <c r="E4402" s="51"/>
      <c r="F4402" s="51"/>
      <c r="G4402" s="51"/>
      <c r="H4402" s="52"/>
      <c r="I4402" s="53"/>
      <c r="J4402" s="52"/>
      <c r="K4402" s="53"/>
      <c r="L4402" s="52">
        <v>382</v>
      </c>
      <c r="M4402" s="1"/>
    </row>
    <row r="4403">
      <c r="A4403" s="49"/>
      <c r="B4403" s="49" t="s">
        <v>924</v>
      </c>
      <c r="C4403" s="49" t="s">
        <v>925</v>
      </c>
      <c r="D4403" s="50" t="s">
        <v>63</v>
      </c>
      <c r="E4403" s="51">
        <v>102</v>
      </c>
      <c r="F4403" s="51"/>
      <c r="G4403" s="51">
        <v>102</v>
      </c>
      <c r="H4403" s="52"/>
      <c r="I4403" s="53"/>
      <c r="J4403" s="52"/>
      <c r="K4403" s="53"/>
      <c r="L4403" s="52">
        <v>389.63999999999999</v>
      </c>
      <c r="M4403" s="1"/>
    </row>
    <row r="4404">
      <c r="A4404" s="64"/>
      <c r="B4404" s="64" t="s">
        <v>926</v>
      </c>
      <c r="C4404" s="64" t="s">
        <v>927</v>
      </c>
      <c r="D4404" s="59" t="s">
        <v>63</v>
      </c>
      <c r="E4404" s="61">
        <v>54</v>
      </c>
      <c r="F4404" s="61"/>
      <c r="G4404" s="61">
        <v>54</v>
      </c>
      <c r="H4404" s="65"/>
      <c r="I4404" s="66"/>
      <c r="J4404" s="65"/>
      <c r="K4404" s="66"/>
      <c r="L4404" s="65">
        <v>206.28</v>
      </c>
      <c r="M4404" s="1"/>
    </row>
    <row r="4405">
      <c r="C4405" s="67" t="s">
        <v>66</v>
      </c>
      <c r="D4405" s="67"/>
      <c r="E4405" s="67"/>
      <c r="F4405" s="67"/>
      <c r="G4405" s="67"/>
      <c r="H4405" s="67"/>
      <c r="I4405" s="68">
        <v>101634.99999999999</v>
      </c>
      <c r="J4405" s="68"/>
      <c r="K4405" s="68">
        <v>1016.3499999999999</v>
      </c>
      <c r="L4405" s="68"/>
      <c r="M4405" s="3">
        <f>K4405*1.0795</f>
        <v>1097.1498249999997</v>
      </c>
      <c r="AD4405">
        <v>10.460000000000001</v>
      </c>
      <c r="AE4405">
        <v>5.54</v>
      </c>
      <c r="AN4405" s="69">
        <v>1016.3499999999999</v>
      </c>
      <c r="AO4405" s="69">
        <v>38.429999999999993</v>
      </c>
      <c r="AQ4405" t="s">
        <v>67</v>
      </c>
      <c r="AR4405" s="69">
        <v>331.26999999999998</v>
      </c>
      <c r="AT4405" s="69">
        <v>50.729999999999997</v>
      </c>
      <c r="AV4405" t="s">
        <v>67</v>
      </c>
      <c r="AW4405">
        <v>0</v>
      </c>
      <c r="AZ4405">
        <v>389.63999999999999</v>
      </c>
      <c r="BA4405">
        <v>206.28</v>
      </c>
      <c r="CD4405">
        <v>1</v>
      </c>
    </row>
    <row r="4406" ht="54">
      <c r="A4406" s="48" t="s">
        <v>928</v>
      </c>
      <c r="B4406" s="49" t="s">
        <v>929</v>
      </c>
      <c r="C4406" s="49" t="s">
        <v>930</v>
      </c>
      <c r="D4406" s="50" t="s">
        <v>685</v>
      </c>
      <c r="E4406" s="51">
        <v>0.01</v>
      </c>
      <c r="F4406" s="51"/>
      <c r="G4406" s="51">
        <v>0.01</v>
      </c>
      <c r="H4406" s="52"/>
      <c r="I4406" s="53"/>
      <c r="J4406" s="52"/>
      <c r="K4406" s="53"/>
      <c r="L4406" s="52"/>
      <c r="M4406" s="1"/>
    </row>
    <row r="4407">
      <c r="A4407" s="55"/>
      <c r="B4407" s="51">
        <v>1</v>
      </c>
      <c r="C4407" s="55" t="s">
        <v>47</v>
      </c>
      <c r="D4407" s="50" t="s">
        <v>48</v>
      </c>
      <c r="E4407" s="56"/>
      <c r="F4407" s="51"/>
      <c r="G4407" s="51">
        <v>0.52629999999999999</v>
      </c>
      <c r="H4407" s="51"/>
      <c r="I4407" s="51"/>
      <c r="J4407" s="51"/>
      <c r="K4407" s="51"/>
      <c r="L4407" s="57">
        <v>245.88</v>
      </c>
      <c r="M4407" s="1"/>
    </row>
    <row r="4408">
      <c r="A4408" s="49"/>
      <c r="B4408" s="49" t="s">
        <v>844</v>
      </c>
      <c r="C4408" s="49" t="s">
        <v>845</v>
      </c>
      <c r="D4408" s="50" t="s">
        <v>48</v>
      </c>
      <c r="E4408" s="51">
        <v>52.630000000000003</v>
      </c>
      <c r="F4408" s="51"/>
      <c r="G4408" s="51">
        <v>0.52629999999999999</v>
      </c>
      <c r="H4408" s="52"/>
      <c r="I4408" s="53"/>
      <c r="J4408" s="52">
        <v>467.19</v>
      </c>
      <c r="K4408" s="53"/>
      <c r="L4408" s="52">
        <v>245.88</v>
      </c>
      <c r="M4408" s="1"/>
    </row>
    <row r="4409">
      <c r="A4409" s="55"/>
      <c r="B4409" s="51">
        <v>2</v>
      </c>
      <c r="C4409" s="55" t="s">
        <v>51</v>
      </c>
      <c r="D4409" s="50"/>
      <c r="E4409" s="56"/>
      <c r="F4409" s="51"/>
      <c r="G4409" s="51"/>
      <c r="H4409" s="51"/>
      <c r="I4409" s="51"/>
      <c r="J4409" s="51"/>
      <c r="K4409" s="51"/>
      <c r="L4409" s="57">
        <v>26.159999999999982</v>
      </c>
      <c r="M4409" s="1"/>
    </row>
    <row r="4410">
      <c r="A4410" s="55"/>
      <c r="B4410" s="51"/>
      <c r="C4410" s="55" t="s">
        <v>52</v>
      </c>
      <c r="D4410" s="50" t="s">
        <v>48</v>
      </c>
      <c r="E4410" s="56"/>
      <c r="F4410" s="51"/>
      <c r="G4410" s="51">
        <v>0.064000000000000001</v>
      </c>
      <c r="H4410" s="51"/>
      <c r="I4410" s="51"/>
      <c r="J4410" s="51"/>
      <c r="K4410" s="51"/>
      <c r="L4410" s="57">
        <v>34.539999999999999</v>
      </c>
      <c r="M4410" s="1"/>
      <c r="CE4410">
        <v>1</v>
      </c>
    </row>
    <row r="4411" ht="57">
      <c r="A4411" s="49"/>
      <c r="B4411" s="49" t="s">
        <v>800</v>
      </c>
      <c r="C4411" s="49" t="s">
        <v>801</v>
      </c>
      <c r="D4411" s="50" t="s">
        <v>55</v>
      </c>
      <c r="E4411" s="51">
        <v>6.4000000000000004</v>
      </c>
      <c r="F4411" s="51"/>
      <c r="G4411" s="51">
        <v>0.064000000000000001</v>
      </c>
      <c r="H4411" s="52"/>
      <c r="I4411" s="53"/>
      <c r="J4411" s="52">
        <v>399.44</v>
      </c>
      <c r="K4411" s="53"/>
      <c r="L4411" s="52">
        <v>25.559999999999999</v>
      </c>
      <c r="M4411" s="1"/>
    </row>
    <row r="4412" ht="28.5">
      <c r="A4412" s="49"/>
      <c r="B4412" s="49" t="s">
        <v>690</v>
      </c>
      <c r="C4412" s="49" t="s">
        <v>691</v>
      </c>
      <c r="D4412" s="50" t="s">
        <v>48</v>
      </c>
      <c r="E4412" s="51">
        <v>6.4000000000000004</v>
      </c>
      <c r="F4412" s="51"/>
      <c r="G4412" s="51">
        <v>0.064000000000000001</v>
      </c>
      <c r="H4412" s="52"/>
      <c r="I4412" s="53"/>
      <c r="J4412" s="52">
        <v>539.69000000000005</v>
      </c>
      <c r="K4412" s="53"/>
      <c r="L4412" s="52">
        <v>34.539999999999999</v>
      </c>
      <c r="M4412" s="1"/>
      <c r="CE4412">
        <v>1</v>
      </c>
    </row>
    <row r="4413" ht="42.75">
      <c r="A4413" s="49"/>
      <c r="B4413" s="49" t="s">
        <v>922</v>
      </c>
      <c r="C4413" s="64" t="s">
        <v>923</v>
      </c>
      <c r="D4413" s="59" t="s">
        <v>55</v>
      </c>
      <c r="E4413" s="61">
        <v>19.199999999999999</v>
      </c>
      <c r="F4413" s="61"/>
      <c r="G4413" s="61">
        <v>0.192</v>
      </c>
      <c r="H4413" s="65">
        <v>2.1099999999999999</v>
      </c>
      <c r="I4413" s="66">
        <v>1.48</v>
      </c>
      <c r="J4413" s="65">
        <v>3.1200000000000001</v>
      </c>
      <c r="K4413" s="66"/>
      <c r="L4413" s="65">
        <v>0.59999999999999998</v>
      </c>
      <c r="M4413" s="1"/>
    </row>
    <row r="4414">
      <c r="A4414" s="49"/>
      <c r="B4414" s="49"/>
      <c r="C4414" s="63" t="s">
        <v>59</v>
      </c>
      <c r="D4414" s="50"/>
      <c r="E4414" s="51"/>
      <c r="F4414" s="51"/>
      <c r="G4414" s="51"/>
      <c r="H4414" s="52"/>
      <c r="I4414" s="53"/>
      <c r="J4414" s="52"/>
      <c r="K4414" s="53"/>
      <c r="L4414" s="52">
        <v>306.57999999999998</v>
      </c>
      <c r="M4414" s="1"/>
    </row>
    <row r="4415">
      <c r="A4415" s="49"/>
      <c r="B4415" s="49"/>
      <c r="C4415" s="49" t="s">
        <v>60</v>
      </c>
      <c r="D4415" s="50"/>
      <c r="E4415" s="51"/>
      <c r="F4415" s="51"/>
      <c r="G4415" s="51"/>
      <c r="H4415" s="52"/>
      <c r="I4415" s="53"/>
      <c r="J4415" s="52"/>
      <c r="K4415" s="53"/>
      <c r="L4415" s="52">
        <v>280.42000000000002</v>
      </c>
      <c r="M4415" s="1"/>
    </row>
    <row r="4416">
      <c r="A4416" s="49"/>
      <c r="B4416" s="49" t="s">
        <v>924</v>
      </c>
      <c r="C4416" s="49" t="s">
        <v>925</v>
      </c>
      <c r="D4416" s="50" t="s">
        <v>63</v>
      </c>
      <c r="E4416" s="51">
        <v>102</v>
      </c>
      <c r="F4416" s="51"/>
      <c r="G4416" s="51">
        <v>102</v>
      </c>
      <c r="H4416" s="52"/>
      <c r="I4416" s="53"/>
      <c r="J4416" s="52"/>
      <c r="K4416" s="53"/>
      <c r="L4416" s="52">
        <v>286.02999999999997</v>
      </c>
      <c r="M4416" s="1"/>
    </row>
    <row r="4417">
      <c r="A4417" s="64"/>
      <c r="B4417" s="64" t="s">
        <v>926</v>
      </c>
      <c r="C4417" s="64" t="s">
        <v>927</v>
      </c>
      <c r="D4417" s="59" t="s">
        <v>63</v>
      </c>
      <c r="E4417" s="61">
        <v>54</v>
      </c>
      <c r="F4417" s="61"/>
      <c r="G4417" s="61">
        <v>54</v>
      </c>
      <c r="H4417" s="65"/>
      <c r="I4417" s="66"/>
      <c r="J4417" s="65"/>
      <c r="K4417" s="66"/>
      <c r="L4417" s="65">
        <v>151.43000000000001</v>
      </c>
      <c r="M4417" s="1"/>
    </row>
    <row r="4418">
      <c r="C4418" s="67" t="s">
        <v>66</v>
      </c>
      <c r="D4418" s="67"/>
      <c r="E4418" s="67"/>
      <c r="F4418" s="67"/>
      <c r="G4418" s="67"/>
      <c r="H4418" s="67"/>
      <c r="I4418" s="68">
        <v>74404</v>
      </c>
      <c r="J4418" s="68"/>
      <c r="K4418" s="68">
        <v>744.03999999999996</v>
      </c>
      <c r="L4418" s="68"/>
      <c r="M4418" s="3">
        <f>K4418*1.0795</f>
        <v>803.19117999999992</v>
      </c>
      <c r="AD4418">
        <v>10.27</v>
      </c>
      <c r="AE4418">
        <v>5.4400000000000004</v>
      </c>
      <c r="AN4418" s="69">
        <v>744.03999999999996</v>
      </c>
      <c r="AO4418" s="69">
        <v>26.159999999999982</v>
      </c>
      <c r="AQ4418" t="s">
        <v>67</v>
      </c>
      <c r="AR4418" s="69">
        <v>245.88</v>
      </c>
      <c r="AT4418" s="69">
        <v>34.539999999999999</v>
      </c>
      <c r="AV4418" t="s">
        <v>67</v>
      </c>
      <c r="AW4418">
        <v>0</v>
      </c>
      <c r="AZ4418">
        <v>286.02999999999997</v>
      </c>
      <c r="BA4418">
        <v>151.43000000000001</v>
      </c>
      <c r="CD4418">
        <v>1</v>
      </c>
    </row>
    <row r="4419" ht="54">
      <c r="A4419" s="48" t="s">
        <v>931</v>
      </c>
      <c r="B4419" s="49" t="s">
        <v>932</v>
      </c>
      <c r="C4419" s="49" t="s">
        <v>933</v>
      </c>
      <c r="D4419" s="50" t="s">
        <v>685</v>
      </c>
      <c r="E4419" s="51">
        <v>0.01</v>
      </c>
      <c r="F4419" s="51"/>
      <c r="G4419" s="51">
        <v>0.01</v>
      </c>
      <c r="H4419" s="52"/>
      <c r="I4419" s="53"/>
      <c r="J4419" s="52"/>
      <c r="K4419" s="53"/>
      <c r="L4419" s="52"/>
      <c r="M4419" s="1"/>
    </row>
    <row r="4420">
      <c r="A4420" s="55"/>
      <c r="B4420" s="51">
        <v>1</v>
      </c>
      <c r="C4420" s="55" t="s">
        <v>47</v>
      </c>
      <c r="D4420" s="50" t="s">
        <v>48</v>
      </c>
      <c r="E4420" s="56"/>
      <c r="F4420" s="51"/>
      <c r="G4420" s="51">
        <v>0.69799999999999995</v>
      </c>
      <c r="H4420" s="51"/>
      <c r="I4420" s="51"/>
      <c r="J4420" s="51"/>
      <c r="K4420" s="51"/>
      <c r="L4420" s="57">
        <v>331.72000000000003</v>
      </c>
      <c r="M4420" s="1"/>
    </row>
    <row r="4421">
      <c r="A4421" s="49"/>
      <c r="B4421" s="49" t="s">
        <v>733</v>
      </c>
      <c r="C4421" s="49" t="s">
        <v>734</v>
      </c>
      <c r="D4421" s="50" t="s">
        <v>48</v>
      </c>
      <c r="E4421" s="51">
        <v>69.799999999999997</v>
      </c>
      <c r="F4421" s="51"/>
      <c r="G4421" s="51">
        <v>0.69799999999999995</v>
      </c>
      <c r="H4421" s="52"/>
      <c r="I4421" s="53"/>
      <c r="J4421" s="52">
        <v>475.25</v>
      </c>
      <c r="K4421" s="53"/>
      <c r="L4421" s="52">
        <v>331.72000000000003</v>
      </c>
      <c r="M4421" s="1"/>
    </row>
    <row r="4422">
      <c r="A4422" s="55"/>
      <c r="B4422" s="51">
        <v>2</v>
      </c>
      <c r="C4422" s="55" t="s">
        <v>51</v>
      </c>
      <c r="D4422" s="50"/>
      <c r="E4422" s="56"/>
      <c r="F4422" s="51"/>
      <c r="G4422" s="51"/>
      <c r="H4422" s="51"/>
      <c r="I4422" s="51"/>
      <c r="J4422" s="51"/>
      <c r="K4422" s="51"/>
      <c r="L4422" s="57">
        <v>10.179999999999998</v>
      </c>
      <c r="M4422" s="1"/>
    </row>
    <row r="4423">
      <c r="A4423" s="55"/>
      <c r="B4423" s="51"/>
      <c r="C4423" s="55" t="s">
        <v>52</v>
      </c>
      <c r="D4423" s="50" t="s">
        <v>48</v>
      </c>
      <c r="E4423" s="56"/>
      <c r="F4423" s="51"/>
      <c r="G4423" s="51">
        <v>0.0065000000000000006</v>
      </c>
      <c r="H4423" s="51"/>
      <c r="I4423" s="51"/>
      <c r="J4423" s="51"/>
      <c r="K4423" s="51"/>
      <c r="L4423" s="57">
        <v>4.6399999999999997</v>
      </c>
      <c r="M4423" s="1"/>
      <c r="CE4423">
        <v>1</v>
      </c>
    </row>
    <row r="4424" ht="28.5">
      <c r="A4424" s="49"/>
      <c r="B4424" s="49" t="s">
        <v>872</v>
      </c>
      <c r="C4424" s="49" t="s">
        <v>873</v>
      </c>
      <c r="D4424" s="50" t="s">
        <v>55</v>
      </c>
      <c r="E4424" s="51">
        <v>0.60999999999999999</v>
      </c>
      <c r="F4424" s="51"/>
      <c r="G4424" s="51">
        <v>0.0061000000000000004</v>
      </c>
      <c r="H4424" s="52"/>
      <c r="I4424" s="53"/>
      <c r="J4424" s="52">
        <v>1626.29</v>
      </c>
      <c r="K4424" s="53"/>
      <c r="L4424" s="52">
        <v>9.9199999999999999</v>
      </c>
      <c r="M4424" s="1"/>
    </row>
    <row r="4425" ht="28.5">
      <c r="A4425" s="49"/>
      <c r="B4425" s="49" t="s">
        <v>170</v>
      </c>
      <c r="C4425" s="49" t="s">
        <v>171</v>
      </c>
      <c r="D4425" s="50" t="s">
        <v>48</v>
      </c>
      <c r="E4425" s="51">
        <v>0.60999999999999999</v>
      </c>
      <c r="F4425" s="51"/>
      <c r="G4425" s="51">
        <v>0.0061000000000000004</v>
      </c>
      <c r="H4425" s="52"/>
      <c r="I4425" s="53"/>
      <c r="J4425" s="52">
        <v>724.95000000000005</v>
      </c>
      <c r="K4425" s="53"/>
      <c r="L4425" s="52">
        <v>4.4199999999999999</v>
      </c>
      <c r="M4425" s="1"/>
      <c r="CE4425">
        <v>1</v>
      </c>
    </row>
    <row r="4426" ht="28.5">
      <c r="A4426" s="49"/>
      <c r="B4426" s="49" t="s">
        <v>704</v>
      </c>
      <c r="C4426" s="49" t="s">
        <v>705</v>
      </c>
      <c r="D4426" s="50" t="s">
        <v>55</v>
      </c>
      <c r="E4426" s="51">
        <v>0.040000000000000001</v>
      </c>
      <c r="F4426" s="51"/>
      <c r="G4426" s="51">
        <v>0.00040000000000000002</v>
      </c>
      <c r="H4426" s="52"/>
      <c r="I4426" s="53"/>
      <c r="J4426" s="52">
        <v>641.70000000000005</v>
      </c>
      <c r="K4426" s="53"/>
      <c r="L4426" s="52">
        <v>0.26000000000000001</v>
      </c>
      <c r="M4426" s="1"/>
    </row>
    <row r="4427" ht="28.5">
      <c r="A4427" s="49"/>
      <c r="B4427" s="49" t="s">
        <v>690</v>
      </c>
      <c r="C4427" s="49" t="s">
        <v>691</v>
      </c>
      <c r="D4427" s="50" t="s">
        <v>48</v>
      </c>
      <c r="E4427" s="51">
        <v>0.040000000000000001</v>
      </c>
      <c r="F4427" s="51"/>
      <c r="G4427" s="51">
        <v>0.00040000000000000002</v>
      </c>
      <c r="H4427" s="52"/>
      <c r="I4427" s="53"/>
      <c r="J4427" s="52">
        <v>539.69000000000005</v>
      </c>
      <c r="K4427" s="53"/>
      <c r="L4427" s="52">
        <v>0.22</v>
      </c>
      <c r="M4427" s="1"/>
      <c r="CE4427">
        <v>1</v>
      </c>
    </row>
    <row r="4428">
      <c r="A4428" s="55"/>
      <c r="B4428" s="51">
        <v>4</v>
      </c>
      <c r="C4428" s="55" t="s">
        <v>58</v>
      </c>
      <c r="D4428" s="50"/>
      <c r="E4428" s="56"/>
      <c r="F4428" s="51"/>
      <c r="G4428" s="51"/>
      <c r="H4428" s="51"/>
      <c r="I4428" s="51"/>
      <c r="J4428" s="51"/>
      <c r="K4428" s="51"/>
      <c r="L4428" s="57">
        <v>0</v>
      </c>
      <c r="M4428" s="1"/>
    </row>
    <row r="4429">
      <c r="A4429" s="49"/>
      <c r="B4429" s="49" t="s">
        <v>934</v>
      </c>
      <c r="C4429" s="49" t="s">
        <v>935</v>
      </c>
      <c r="D4429" s="50" t="s">
        <v>148</v>
      </c>
      <c r="E4429" s="51">
        <v>0.001</v>
      </c>
      <c r="F4429" s="51">
        <v>0</v>
      </c>
      <c r="G4429" s="51">
        <v>0</v>
      </c>
      <c r="H4429" s="52"/>
      <c r="I4429" s="53"/>
      <c r="J4429" s="52">
        <v>83923.410000000003</v>
      </c>
      <c r="K4429" s="53"/>
      <c r="L4429" s="52">
        <v>0</v>
      </c>
      <c r="M4429" s="1"/>
    </row>
    <row r="4430" ht="28.5">
      <c r="A4430" s="49"/>
      <c r="B4430" s="49" t="s">
        <v>936</v>
      </c>
      <c r="C4430" s="49" t="s">
        <v>937</v>
      </c>
      <c r="D4430" s="50" t="s">
        <v>694</v>
      </c>
      <c r="E4430" s="51">
        <v>0.059999999999999998</v>
      </c>
      <c r="F4430" s="51">
        <v>0</v>
      </c>
      <c r="G4430" s="51">
        <v>0</v>
      </c>
      <c r="H4430" s="52">
        <v>3778.6199999999999</v>
      </c>
      <c r="I4430" s="53">
        <v>1.3100000000000001</v>
      </c>
      <c r="J4430" s="52">
        <v>4949.9899999999998</v>
      </c>
      <c r="K4430" s="53"/>
      <c r="L4430" s="52">
        <v>0</v>
      </c>
      <c r="M4430" s="1"/>
    </row>
    <row r="4431" ht="57">
      <c r="A4431" s="49"/>
      <c r="B4431" s="49" t="s">
        <v>938</v>
      </c>
      <c r="C4431" s="49" t="s">
        <v>939</v>
      </c>
      <c r="D4431" s="50" t="s">
        <v>694</v>
      </c>
      <c r="E4431" s="51">
        <v>0.17000000000000001</v>
      </c>
      <c r="F4431" s="51">
        <v>0</v>
      </c>
      <c r="G4431" s="51">
        <v>0</v>
      </c>
      <c r="H4431" s="52">
        <v>10082.68</v>
      </c>
      <c r="I4431" s="53">
        <v>1.27</v>
      </c>
      <c r="J4431" s="52">
        <v>12805</v>
      </c>
      <c r="K4431" s="53"/>
      <c r="L4431" s="52">
        <v>0</v>
      </c>
      <c r="M4431" s="1"/>
    </row>
    <row r="4432">
      <c r="A4432" s="49"/>
      <c r="B4432" s="49" t="s">
        <v>940</v>
      </c>
      <c r="C4432" s="49" t="s">
        <v>941</v>
      </c>
      <c r="D4432" s="50" t="s">
        <v>694</v>
      </c>
      <c r="E4432" s="51">
        <v>3.8999999999999999</v>
      </c>
      <c r="F4432" s="51">
        <v>0</v>
      </c>
      <c r="G4432" s="51">
        <v>0</v>
      </c>
      <c r="H4432" s="52"/>
      <c r="I4432" s="53"/>
      <c r="J4432" s="52"/>
      <c r="K4432" s="53"/>
      <c r="L4432" s="52"/>
      <c r="M4432" s="1"/>
    </row>
    <row r="4433">
      <c r="A4433" s="49"/>
      <c r="B4433" s="49" t="s">
        <v>942</v>
      </c>
      <c r="C4433" s="64" t="s">
        <v>943</v>
      </c>
      <c r="D4433" s="59" t="s">
        <v>694</v>
      </c>
      <c r="E4433" s="61">
        <v>0</v>
      </c>
      <c r="F4433" s="61">
        <v>0</v>
      </c>
      <c r="G4433" s="61">
        <v>0</v>
      </c>
      <c r="H4433" s="65"/>
      <c r="I4433" s="66"/>
      <c r="J4433" s="65"/>
      <c r="K4433" s="66"/>
      <c r="L4433" s="65"/>
      <c r="M4433" s="1"/>
    </row>
    <row r="4434">
      <c r="A4434" s="49"/>
      <c r="B4434" s="49"/>
      <c r="C4434" s="63" t="s">
        <v>59</v>
      </c>
      <c r="D4434" s="50"/>
      <c r="E4434" s="51"/>
      <c r="F4434" s="51"/>
      <c r="G4434" s="51"/>
      <c r="H4434" s="52"/>
      <c r="I4434" s="53"/>
      <c r="J4434" s="52"/>
      <c r="K4434" s="53"/>
      <c r="L4434" s="52">
        <v>346.54000000000002</v>
      </c>
      <c r="M4434" s="1"/>
    </row>
    <row r="4435">
      <c r="A4435" s="49"/>
      <c r="B4435" s="49"/>
      <c r="C4435" s="49" t="s">
        <v>60</v>
      </c>
      <c r="D4435" s="50"/>
      <c r="E4435" s="51"/>
      <c r="F4435" s="51"/>
      <c r="G4435" s="51"/>
      <c r="H4435" s="52"/>
      <c r="I4435" s="53"/>
      <c r="J4435" s="52"/>
      <c r="K4435" s="53"/>
      <c r="L4435" s="52">
        <v>336.36000000000001</v>
      </c>
      <c r="M4435" s="1"/>
    </row>
    <row r="4436" ht="42.75">
      <c r="A4436" s="49"/>
      <c r="B4436" s="49" t="s">
        <v>865</v>
      </c>
      <c r="C4436" s="49" t="s">
        <v>866</v>
      </c>
      <c r="D4436" s="50" t="s">
        <v>63</v>
      </c>
      <c r="E4436" s="51">
        <v>113</v>
      </c>
      <c r="F4436" s="51"/>
      <c r="G4436" s="51">
        <v>113</v>
      </c>
      <c r="H4436" s="52"/>
      <c r="I4436" s="53"/>
      <c r="J4436" s="52"/>
      <c r="K4436" s="53"/>
      <c r="L4436" s="52">
        <v>380.08999999999997</v>
      </c>
      <c r="M4436" s="1"/>
    </row>
    <row r="4437" ht="42.75">
      <c r="A4437" s="64"/>
      <c r="B4437" s="64" t="s">
        <v>867</v>
      </c>
      <c r="C4437" s="64" t="s">
        <v>868</v>
      </c>
      <c r="D4437" s="59" t="s">
        <v>63</v>
      </c>
      <c r="E4437" s="61">
        <v>77</v>
      </c>
      <c r="F4437" s="61"/>
      <c r="G4437" s="61">
        <v>77</v>
      </c>
      <c r="H4437" s="65"/>
      <c r="I4437" s="66"/>
      <c r="J4437" s="65"/>
      <c r="K4437" s="66"/>
      <c r="L4437" s="65">
        <v>259</v>
      </c>
      <c r="M4437" s="1"/>
    </row>
    <row r="4438">
      <c r="C4438" s="67" t="s">
        <v>66</v>
      </c>
      <c r="D4438" s="67"/>
      <c r="E4438" s="67"/>
      <c r="F4438" s="67"/>
      <c r="G4438" s="67"/>
      <c r="H4438" s="67"/>
      <c r="I4438" s="68">
        <v>98563</v>
      </c>
      <c r="J4438" s="68"/>
      <c r="K4438" s="68">
        <v>985.63</v>
      </c>
      <c r="L4438" s="68"/>
      <c r="M4438" s="3">
        <f>K4438*1.0795</f>
        <v>1063.9875849999999</v>
      </c>
      <c r="AD4438">
        <v>19.66</v>
      </c>
      <c r="AE4438">
        <v>13.4</v>
      </c>
      <c r="AN4438" s="69">
        <v>985.63</v>
      </c>
      <c r="AO4438" s="69">
        <v>10.179999999999998</v>
      </c>
      <c r="AQ4438" t="s">
        <v>67</v>
      </c>
      <c r="AR4438" s="69">
        <v>331.72000000000003</v>
      </c>
      <c r="AT4438" s="69">
        <v>4.6399999999999997</v>
      </c>
      <c r="AV4438" t="s">
        <v>67</v>
      </c>
      <c r="AW4438" s="69">
        <v>0</v>
      </c>
      <c r="AZ4438">
        <v>380.08999999999997</v>
      </c>
      <c r="BA4438">
        <v>259</v>
      </c>
      <c r="CD4438">
        <v>1</v>
      </c>
    </row>
    <row r="4439" ht="54">
      <c r="A4439" s="48" t="s">
        <v>944</v>
      </c>
      <c r="B4439" s="49" t="s">
        <v>945</v>
      </c>
      <c r="C4439" s="49" t="s">
        <v>946</v>
      </c>
      <c r="D4439" s="50" t="s">
        <v>685</v>
      </c>
      <c r="E4439" s="51">
        <v>0.01</v>
      </c>
      <c r="F4439" s="51"/>
      <c r="G4439" s="51">
        <v>0.01</v>
      </c>
      <c r="H4439" s="52"/>
      <c r="I4439" s="53"/>
      <c r="J4439" s="52"/>
      <c r="K4439" s="53"/>
      <c r="L4439" s="52"/>
      <c r="M4439" s="1"/>
    </row>
    <row r="4440">
      <c r="C4440" s="7" t="s">
        <v>713</v>
      </c>
      <c r="M4440" s="1"/>
    </row>
    <row r="4441">
      <c r="A4441" s="55"/>
      <c r="B4441" s="51">
        <v>1</v>
      </c>
      <c r="C4441" s="55" t="s">
        <v>47</v>
      </c>
      <c r="D4441" s="50" t="s">
        <v>48</v>
      </c>
      <c r="E4441" s="56"/>
      <c r="F4441" s="51"/>
      <c r="G4441" s="51">
        <v>0.69799999999999995</v>
      </c>
      <c r="H4441" s="51"/>
      <c r="I4441" s="51"/>
      <c r="J4441" s="51"/>
      <c r="K4441" s="51"/>
      <c r="L4441" s="57">
        <v>331.72000000000003</v>
      </c>
      <c r="M4441" s="1"/>
    </row>
    <row r="4442">
      <c r="A4442" s="49"/>
      <c r="B4442" s="49" t="s">
        <v>733</v>
      </c>
      <c r="C4442" s="49" t="s">
        <v>734</v>
      </c>
      <c r="D4442" s="50" t="s">
        <v>48</v>
      </c>
      <c r="E4442" s="51">
        <v>69.799999999999997</v>
      </c>
      <c r="F4442" s="51"/>
      <c r="G4442" s="51">
        <v>0.69799999999999995</v>
      </c>
      <c r="H4442" s="52"/>
      <c r="I4442" s="53"/>
      <c r="J4442" s="52">
        <v>475.25</v>
      </c>
      <c r="K4442" s="53"/>
      <c r="L4442" s="52">
        <v>331.72000000000003</v>
      </c>
      <c r="M4442" s="1"/>
    </row>
    <row r="4443">
      <c r="A4443" s="55"/>
      <c r="B4443" s="51">
        <v>2</v>
      </c>
      <c r="C4443" s="55" t="s">
        <v>51</v>
      </c>
      <c r="D4443" s="50"/>
      <c r="E4443" s="56"/>
      <c r="F4443" s="51"/>
      <c r="G4443" s="51"/>
      <c r="H4443" s="51"/>
      <c r="I4443" s="51"/>
      <c r="J4443" s="51"/>
      <c r="K4443" s="51"/>
      <c r="L4443" s="57">
        <v>10.179999999999998</v>
      </c>
      <c r="M4443" s="1"/>
    </row>
    <row r="4444">
      <c r="A4444" s="55"/>
      <c r="B4444" s="51"/>
      <c r="C4444" s="55" t="s">
        <v>52</v>
      </c>
      <c r="D4444" s="50" t="s">
        <v>48</v>
      </c>
      <c r="E4444" s="56"/>
      <c r="F4444" s="51"/>
      <c r="G4444" s="51">
        <v>0.0065000000000000006</v>
      </c>
      <c r="H4444" s="51"/>
      <c r="I4444" s="51"/>
      <c r="J4444" s="51"/>
      <c r="K4444" s="51"/>
      <c r="L4444" s="57">
        <v>4.6399999999999997</v>
      </c>
      <c r="M4444" s="1"/>
      <c r="CE4444">
        <v>1</v>
      </c>
    </row>
    <row r="4445" ht="28.5">
      <c r="A4445" s="49"/>
      <c r="B4445" s="49" t="s">
        <v>872</v>
      </c>
      <c r="C4445" s="49" t="s">
        <v>873</v>
      </c>
      <c r="D4445" s="50" t="s">
        <v>55</v>
      </c>
      <c r="E4445" s="51">
        <v>0.60999999999999999</v>
      </c>
      <c r="F4445" s="51"/>
      <c r="G4445" s="51">
        <v>0.0061000000000000004</v>
      </c>
      <c r="H4445" s="52"/>
      <c r="I4445" s="53"/>
      <c r="J4445" s="52">
        <v>1626.29</v>
      </c>
      <c r="K4445" s="53"/>
      <c r="L4445" s="52">
        <v>9.9199999999999999</v>
      </c>
      <c r="M4445" s="1"/>
    </row>
    <row r="4446" ht="28.5">
      <c r="A4446" s="49"/>
      <c r="B4446" s="49" t="s">
        <v>170</v>
      </c>
      <c r="C4446" s="49" t="s">
        <v>171</v>
      </c>
      <c r="D4446" s="50" t="s">
        <v>48</v>
      </c>
      <c r="E4446" s="51">
        <v>0.60999999999999999</v>
      </c>
      <c r="F4446" s="51"/>
      <c r="G4446" s="51">
        <v>0.0061000000000000004</v>
      </c>
      <c r="H4446" s="52"/>
      <c r="I4446" s="53"/>
      <c r="J4446" s="52">
        <v>724.95000000000005</v>
      </c>
      <c r="K4446" s="53"/>
      <c r="L4446" s="52">
        <v>4.4199999999999999</v>
      </c>
      <c r="M4446" s="1"/>
      <c r="CE4446">
        <v>1</v>
      </c>
    </row>
    <row r="4447" ht="28.5">
      <c r="A4447" s="49"/>
      <c r="B4447" s="49" t="s">
        <v>704</v>
      </c>
      <c r="C4447" s="49" t="s">
        <v>705</v>
      </c>
      <c r="D4447" s="50" t="s">
        <v>55</v>
      </c>
      <c r="E4447" s="51">
        <v>0.040000000000000001</v>
      </c>
      <c r="F4447" s="51"/>
      <c r="G4447" s="51">
        <v>0.00040000000000000002</v>
      </c>
      <c r="H4447" s="52"/>
      <c r="I4447" s="53"/>
      <c r="J4447" s="52">
        <v>641.70000000000005</v>
      </c>
      <c r="K4447" s="53"/>
      <c r="L4447" s="52">
        <v>0.26000000000000001</v>
      </c>
      <c r="M4447" s="1"/>
    </row>
    <row r="4448" ht="28.5">
      <c r="A4448" s="49"/>
      <c r="B4448" s="49" t="s">
        <v>690</v>
      </c>
      <c r="C4448" s="49" t="s">
        <v>691</v>
      </c>
      <c r="D4448" s="50" t="s">
        <v>48</v>
      </c>
      <c r="E4448" s="51">
        <v>0.040000000000000001</v>
      </c>
      <c r="F4448" s="51"/>
      <c r="G4448" s="51">
        <v>0.00040000000000000002</v>
      </c>
      <c r="H4448" s="52"/>
      <c r="I4448" s="53"/>
      <c r="J4448" s="52">
        <v>539.69000000000005</v>
      </c>
      <c r="K4448" s="53"/>
      <c r="L4448" s="52">
        <v>0.22</v>
      </c>
      <c r="M4448" s="1"/>
      <c r="CE4448">
        <v>1</v>
      </c>
    </row>
    <row r="4449">
      <c r="A4449" s="55"/>
      <c r="B4449" s="51">
        <v>4</v>
      </c>
      <c r="C4449" s="55" t="s">
        <v>58</v>
      </c>
      <c r="D4449" s="50"/>
      <c r="E4449" s="56"/>
      <c r="F4449" s="51"/>
      <c r="G4449" s="51"/>
      <c r="H4449" s="51"/>
      <c r="I4449" s="51"/>
      <c r="J4449" s="51"/>
      <c r="K4449" s="51"/>
      <c r="L4449" s="57">
        <v>0</v>
      </c>
      <c r="M4449" s="1"/>
    </row>
    <row r="4450">
      <c r="A4450" s="49"/>
      <c r="B4450" s="49" t="s">
        <v>934</v>
      </c>
      <c r="C4450" s="49" t="s">
        <v>935</v>
      </c>
      <c r="D4450" s="50" t="s">
        <v>148</v>
      </c>
      <c r="E4450" s="51">
        <v>0.001</v>
      </c>
      <c r="F4450" s="51">
        <v>0</v>
      </c>
      <c r="G4450" s="51">
        <v>0</v>
      </c>
      <c r="H4450" s="52"/>
      <c r="I4450" s="53"/>
      <c r="J4450" s="52">
        <v>83923.410000000003</v>
      </c>
      <c r="K4450" s="53"/>
      <c r="L4450" s="52">
        <v>0</v>
      </c>
      <c r="M4450" s="1"/>
    </row>
    <row r="4451" ht="28.5">
      <c r="A4451" s="49"/>
      <c r="B4451" s="49" t="s">
        <v>936</v>
      </c>
      <c r="C4451" s="49" t="s">
        <v>937</v>
      </c>
      <c r="D4451" s="50" t="s">
        <v>694</v>
      </c>
      <c r="E4451" s="51">
        <v>0.059999999999999998</v>
      </c>
      <c r="F4451" s="51">
        <v>0</v>
      </c>
      <c r="G4451" s="51">
        <v>0</v>
      </c>
      <c r="H4451" s="52">
        <v>3778.6199999999999</v>
      </c>
      <c r="I4451" s="53">
        <v>1.3100000000000001</v>
      </c>
      <c r="J4451" s="52">
        <v>4949.9899999999998</v>
      </c>
      <c r="K4451" s="53"/>
      <c r="L4451" s="52">
        <v>0</v>
      </c>
      <c r="M4451" s="1"/>
    </row>
    <row r="4452" ht="57">
      <c r="A4452" s="49"/>
      <c r="B4452" s="49" t="s">
        <v>938</v>
      </c>
      <c r="C4452" s="49" t="s">
        <v>939</v>
      </c>
      <c r="D4452" s="50" t="s">
        <v>694</v>
      </c>
      <c r="E4452" s="51">
        <v>0.17000000000000001</v>
      </c>
      <c r="F4452" s="51">
        <v>0</v>
      </c>
      <c r="G4452" s="51">
        <v>0</v>
      </c>
      <c r="H4452" s="52">
        <v>10082.68</v>
      </c>
      <c r="I4452" s="53">
        <v>1.27</v>
      </c>
      <c r="J4452" s="52">
        <v>12805</v>
      </c>
      <c r="K4452" s="53"/>
      <c r="L4452" s="52">
        <v>0</v>
      </c>
      <c r="M4452" s="1"/>
    </row>
    <row r="4453">
      <c r="A4453" s="49"/>
      <c r="B4453" s="49" t="s">
        <v>940</v>
      </c>
      <c r="C4453" s="49" t="s">
        <v>941</v>
      </c>
      <c r="D4453" s="50" t="s">
        <v>694</v>
      </c>
      <c r="E4453" s="51">
        <v>5.9000000000000004</v>
      </c>
      <c r="F4453" s="51">
        <v>0</v>
      </c>
      <c r="G4453" s="51">
        <v>0</v>
      </c>
      <c r="H4453" s="52"/>
      <c r="I4453" s="53"/>
      <c r="J4453" s="52"/>
      <c r="K4453" s="53"/>
      <c r="L4453" s="52"/>
      <c r="M4453" s="1"/>
    </row>
    <row r="4454">
      <c r="A4454" s="49"/>
      <c r="B4454" s="49" t="s">
        <v>942</v>
      </c>
      <c r="C4454" s="64" t="s">
        <v>943</v>
      </c>
      <c r="D4454" s="59" t="s">
        <v>694</v>
      </c>
      <c r="E4454" s="61">
        <v>0</v>
      </c>
      <c r="F4454" s="61">
        <v>0</v>
      </c>
      <c r="G4454" s="61">
        <v>0</v>
      </c>
      <c r="H4454" s="65"/>
      <c r="I4454" s="66"/>
      <c r="J4454" s="65"/>
      <c r="K4454" s="66"/>
      <c r="L4454" s="65"/>
      <c r="M4454" s="1"/>
    </row>
    <row r="4455">
      <c r="A4455" s="49"/>
      <c r="B4455" s="49"/>
      <c r="C4455" s="63" t="s">
        <v>59</v>
      </c>
      <c r="D4455" s="50"/>
      <c r="E4455" s="51"/>
      <c r="F4455" s="51"/>
      <c r="G4455" s="51"/>
      <c r="H4455" s="52"/>
      <c r="I4455" s="53"/>
      <c r="J4455" s="52"/>
      <c r="K4455" s="53"/>
      <c r="L4455" s="52">
        <v>346.54000000000002</v>
      </c>
      <c r="M4455" s="1"/>
    </row>
    <row r="4456">
      <c r="A4456" s="49"/>
      <c r="B4456" s="49"/>
      <c r="C4456" s="49" t="s">
        <v>60</v>
      </c>
      <c r="D4456" s="50"/>
      <c r="E4456" s="51"/>
      <c r="F4456" s="51"/>
      <c r="G4456" s="51"/>
      <c r="H4456" s="52"/>
      <c r="I4456" s="53"/>
      <c r="J4456" s="52"/>
      <c r="K4456" s="53"/>
      <c r="L4456" s="52">
        <v>336.36000000000001</v>
      </c>
      <c r="M4456" s="1"/>
    </row>
    <row r="4457" ht="42.75">
      <c r="A4457" s="49"/>
      <c r="B4457" s="49" t="s">
        <v>865</v>
      </c>
      <c r="C4457" s="49" t="s">
        <v>866</v>
      </c>
      <c r="D4457" s="50" t="s">
        <v>63</v>
      </c>
      <c r="E4457" s="51">
        <v>113</v>
      </c>
      <c r="F4457" s="51"/>
      <c r="G4457" s="51">
        <v>113</v>
      </c>
      <c r="H4457" s="52"/>
      <c r="I4457" s="53"/>
      <c r="J4457" s="52"/>
      <c r="K4457" s="53"/>
      <c r="L4457" s="52">
        <v>380.08999999999997</v>
      </c>
      <c r="M4457" s="1"/>
    </row>
    <row r="4458" ht="42.75">
      <c r="A4458" s="64"/>
      <c r="B4458" s="64" t="s">
        <v>867</v>
      </c>
      <c r="C4458" s="64" t="s">
        <v>868</v>
      </c>
      <c r="D4458" s="59" t="s">
        <v>63</v>
      </c>
      <c r="E4458" s="61">
        <v>77</v>
      </c>
      <c r="F4458" s="61"/>
      <c r="G4458" s="61">
        <v>77</v>
      </c>
      <c r="H4458" s="65"/>
      <c r="I4458" s="66"/>
      <c r="J4458" s="65"/>
      <c r="K4458" s="66"/>
      <c r="L4458" s="65">
        <v>259</v>
      </c>
      <c r="M4458" s="1"/>
    </row>
    <row r="4459">
      <c r="C4459" s="67" t="s">
        <v>66</v>
      </c>
      <c r="D4459" s="67"/>
      <c r="E4459" s="67"/>
      <c r="F4459" s="67"/>
      <c r="G4459" s="67"/>
      <c r="H4459" s="67"/>
      <c r="I4459" s="68">
        <v>98563</v>
      </c>
      <c r="J4459" s="68"/>
      <c r="K4459" s="68">
        <v>985.63</v>
      </c>
      <c r="L4459" s="68"/>
      <c r="M4459" s="3">
        <f>K4459*1.0795</f>
        <v>1063.9875849999999</v>
      </c>
      <c r="AD4459">
        <v>19.66</v>
      </c>
      <c r="AE4459">
        <v>13.4</v>
      </c>
      <c r="AN4459" s="69">
        <v>985.63</v>
      </c>
      <c r="AO4459" s="69">
        <v>10.179999999999998</v>
      </c>
      <c r="AQ4459" t="s">
        <v>67</v>
      </c>
      <c r="AR4459" s="69">
        <v>331.72000000000003</v>
      </c>
      <c r="AT4459" s="69">
        <v>4.6399999999999997</v>
      </c>
      <c r="AV4459" t="s">
        <v>67</v>
      </c>
      <c r="AW4459" s="69">
        <v>0</v>
      </c>
      <c r="AZ4459">
        <v>380.08999999999997</v>
      </c>
      <c r="BA4459">
        <v>259</v>
      </c>
      <c r="CD4459">
        <v>1</v>
      </c>
    </row>
    <row r="4460" ht="68.25">
      <c r="A4460" s="48" t="s">
        <v>947</v>
      </c>
      <c r="B4460" s="49" t="s">
        <v>948</v>
      </c>
      <c r="C4460" s="49" t="s">
        <v>949</v>
      </c>
      <c r="D4460" s="50" t="s">
        <v>685</v>
      </c>
      <c r="E4460" s="51">
        <v>0.01</v>
      </c>
      <c r="F4460" s="51"/>
      <c r="G4460" s="51">
        <v>0.01</v>
      </c>
      <c r="H4460" s="52"/>
      <c r="I4460" s="53"/>
      <c r="J4460" s="52"/>
      <c r="K4460" s="53"/>
      <c r="L4460" s="52"/>
      <c r="M4460" s="1"/>
    </row>
    <row r="4461">
      <c r="C4461" s="7" t="s">
        <v>713</v>
      </c>
      <c r="M4461" s="1"/>
    </row>
    <row r="4462">
      <c r="A4462" s="55"/>
      <c r="B4462" s="51">
        <v>1</v>
      </c>
      <c r="C4462" s="55" t="s">
        <v>47</v>
      </c>
      <c r="D4462" s="50" t="s">
        <v>48</v>
      </c>
      <c r="E4462" s="56"/>
      <c r="F4462" s="51"/>
      <c r="G4462" s="51">
        <v>1</v>
      </c>
      <c r="H4462" s="51"/>
      <c r="I4462" s="51"/>
      <c r="J4462" s="51"/>
      <c r="K4462" s="51"/>
      <c r="L4462" s="57">
        <v>467.19</v>
      </c>
      <c r="M4462" s="1"/>
    </row>
    <row r="4463">
      <c r="A4463" s="49"/>
      <c r="B4463" s="49" t="s">
        <v>844</v>
      </c>
      <c r="C4463" s="49" t="s">
        <v>845</v>
      </c>
      <c r="D4463" s="50" t="s">
        <v>48</v>
      </c>
      <c r="E4463" s="51">
        <v>100</v>
      </c>
      <c r="F4463" s="51"/>
      <c r="G4463" s="51">
        <v>1</v>
      </c>
      <c r="H4463" s="52"/>
      <c r="I4463" s="53"/>
      <c r="J4463" s="52">
        <v>467.19</v>
      </c>
      <c r="K4463" s="53"/>
      <c r="L4463" s="52">
        <v>467.19</v>
      </c>
      <c r="M4463" s="1"/>
    </row>
    <row r="4464">
      <c r="A4464" s="55"/>
      <c r="B4464" s="51">
        <v>2</v>
      </c>
      <c r="C4464" s="55" t="s">
        <v>51</v>
      </c>
      <c r="D4464" s="50"/>
      <c r="E4464" s="56"/>
      <c r="F4464" s="51"/>
      <c r="G4464" s="51"/>
      <c r="H4464" s="51"/>
      <c r="I4464" s="51"/>
      <c r="J4464" s="51"/>
      <c r="K4464" s="51"/>
      <c r="L4464" s="57">
        <v>10.179999999999998</v>
      </c>
      <c r="M4464" s="1"/>
    </row>
    <row r="4465">
      <c r="A4465" s="55"/>
      <c r="B4465" s="51"/>
      <c r="C4465" s="55" t="s">
        <v>52</v>
      </c>
      <c r="D4465" s="50" t="s">
        <v>48</v>
      </c>
      <c r="E4465" s="56"/>
      <c r="F4465" s="51"/>
      <c r="G4465" s="51">
        <v>0.0065000000000000006</v>
      </c>
      <c r="H4465" s="51"/>
      <c r="I4465" s="51"/>
      <c r="J4465" s="51"/>
      <c r="K4465" s="51"/>
      <c r="L4465" s="57">
        <v>4.6399999999999997</v>
      </c>
      <c r="M4465" s="1"/>
      <c r="CE4465">
        <v>1</v>
      </c>
    </row>
    <row r="4466" ht="28.5">
      <c r="A4466" s="49"/>
      <c r="B4466" s="49" t="s">
        <v>872</v>
      </c>
      <c r="C4466" s="49" t="s">
        <v>873</v>
      </c>
      <c r="D4466" s="50" t="s">
        <v>55</v>
      </c>
      <c r="E4466" s="51">
        <v>0.60999999999999999</v>
      </c>
      <c r="F4466" s="51"/>
      <c r="G4466" s="51">
        <v>0.0061000000000000004</v>
      </c>
      <c r="H4466" s="52"/>
      <c r="I4466" s="53"/>
      <c r="J4466" s="52">
        <v>1626.29</v>
      </c>
      <c r="K4466" s="53"/>
      <c r="L4466" s="52">
        <v>9.9199999999999999</v>
      </c>
      <c r="M4466" s="1"/>
    </row>
    <row r="4467" ht="28.5">
      <c r="A4467" s="49"/>
      <c r="B4467" s="49" t="s">
        <v>170</v>
      </c>
      <c r="C4467" s="49" t="s">
        <v>171</v>
      </c>
      <c r="D4467" s="50" t="s">
        <v>48</v>
      </c>
      <c r="E4467" s="51">
        <v>0.60999999999999999</v>
      </c>
      <c r="F4467" s="51"/>
      <c r="G4467" s="51">
        <v>0.0061000000000000004</v>
      </c>
      <c r="H4467" s="52"/>
      <c r="I4467" s="53"/>
      <c r="J4467" s="52">
        <v>724.95000000000005</v>
      </c>
      <c r="K4467" s="53"/>
      <c r="L4467" s="52">
        <v>4.4199999999999999</v>
      </c>
      <c r="M4467" s="1"/>
      <c r="CE4467">
        <v>1</v>
      </c>
    </row>
    <row r="4468" ht="28.5">
      <c r="A4468" s="49"/>
      <c r="B4468" s="49" t="s">
        <v>704</v>
      </c>
      <c r="C4468" s="49" t="s">
        <v>705</v>
      </c>
      <c r="D4468" s="50" t="s">
        <v>55</v>
      </c>
      <c r="E4468" s="51">
        <v>0.040000000000000001</v>
      </c>
      <c r="F4468" s="51"/>
      <c r="G4468" s="51">
        <v>0.00040000000000000002</v>
      </c>
      <c r="H4468" s="52"/>
      <c r="I4468" s="53"/>
      <c r="J4468" s="52">
        <v>641.70000000000005</v>
      </c>
      <c r="K4468" s="53"/>
      <c r="L4468" s="52">
        <v>0.26000000000000001</v>
      </c>
      <c r="M4468" s="1"/>
    </row>
    <row r="4469" ht="28.5">
      <c r="A4469" s="49"/>
      <c r="B4469" s="49" t="s">
        <v>690</v>
      </c>
      <c r="C4469" s="49" t="s">
        <v>691</v>
      </c>
      <c r="D4469" s="50" t="s">
        <v>48</v>
      </c>
      <c r="E4469" s="51">
        <v>0.040000000000000001</v>
      </c>
      <c r="F4469" s="51"/>
      <c r="G4469" s="51">
        <v>0.00040000000000000002</v>
      </c>
      <c r="H4469" s="52"/>
      <c r="I4469" s="53"/>
      <c r="J4469" s="52">
        <v>539.69000000000005</v>
      </c>
      <c r="K4469" s="53"/>
      <c r="L4469" s="52">
        <v>0.22</v>
      </c>
      <c r="M4469" s="1"/>
      <c r="CE4469">
        <v>1</v>
      </c>
    </row>
    <row r="4470">
      <c r="A4470" s="55"/>
      <c r="B4470" s="51">
        <v>4</v>
      </c>
      <c r="C4470" s="55" t="s">
        <v>58</v>
      </c>
      <c r="D4470" s="50"/>
      <c r="E4470" s="56"/>
      <c r="F4470" s="51"/>
      <c r="G4470" s="51"/>
      <c r="H4470" s="51"/>
      <c r="I4470" s="51"/>
      <c r="J4470" s="51"/>
      <c r="K4470" s="51"/>
      <c r="L4470" s="57">
        <v>0</v>
      </c>
      <c r="M4470" s="1"/>
    </row>
    <row r="4471">
      <c r="A4471" s="49"/>
      <c r="B4471" s="49" t="s">
        <v>934</v>
      </c>
      <c r="C4471" s="49" t="s">
        <v>935</v>
      </c>
      <c r="D4471" s="50" t="s">
        <v>148</v>
      </c>
      <c r="E4471" s="51">
        <v>0.001</v>
      </c>
      <c r="F4471" s="51">
        <v>0</v>
      </c>
      <c r="G4471" s="51">
        <v>0</v>
      </c>
      <c r="H4471" s="52"/>
      <c r="I4471" s="53"/>
      <c r="J4471" s="52">
        <v>83923.410000000003</v>
      </c>
      <c r="K4471" s="53"/>
      <c r="L4471" s="52">
        <v>0</v>
      </c>
      <c r="M4471" s="1"/>
    </row>
    <row r="4472" ht="28.5">
      <c r="A4472" s="49"/>
      <c r="B4472" s="49" t="s">
        <v>936</v>
      </c>
      <c r="C4472" s="49" t="s">
        <v>937</v>
      </c>
      <c r="D4472" s="50" t="s">
        <v>694</v>
      </c>
      <c r="E4472" s="51">
        <v>0.059999999999999998</v>
      </c>
      <c r="F4472" s="51">
        <v>0</v>
      </c>
      <c r="G4472" s="51">
        <v>0</v>
      </c>
      <c r="H4472" s="52">
        <v>3778.6199999999999</v>
      </c>
      <c r="I4472" s="53">
        <v>1.3100000000000001</v>
      </c>
      <c r="J4472" s="52">
        <v>4949.9899999999998</v>
      </c>
      <c r="K4472" s="53"/>
      <c r="L4472" s="52">
        <v>0</v>
      </c>
      <c r="M4472" s="1"/>
    </row>
    <row r="4473" ht="57">
      <c r="A4473" s="49"/>
      <c r="B4473" s="49" t="s">
        <v>938</v>
      </c>
      <c r="C4473" s="49" t="s">
        <v>939</v>
      </c>
      <c r="D4473" s="50" t="s">
        <v>694</v>
      </c>
      <c r="E4473" s="51">
        <v>0.17000000000000001</v>
      </c>
      <c r="F4473" s="51">
        <v>0</v>
      </c>
      <c r="G4473" s="51">
        <v>0</v>
      </c>
      <c r="H4473" s="52">
        <v>10082.68</v>
      </c>
      <c r="I4473" s="53">
        <v>1.27</v>
      </c>
      <c r="J4473" s="52">
        <v>12805</v>
      </c>
      <c r="K4473" s="53"/>
      <c r="L4473" s="52">
        <v>0</v>
      </c>
      <c r="M4473" s="1"/>
    </row>
    <row r="4474">
      <c r="A4474" s="49"/>
      <c r="B4474" s="49" t="s">
        <v>940</v>
      </c>
      <c r="C4474" s="49" t="s">
        <v>941</v>
      </c>
      <c r="D4474" s="50" t="s">
        <v>694</v>
      </c>
      <c r="E4474" s="51">
        <v>3.8999999999999999</v>
      </c>
      <c r="F4474" s="51">
        <v>0</v>
      </c>
      <c r="G4474" s="51">
        <v>0</v>
      </c>
      <c r="H4474" s="52"/>
      <c r="I4474" s="53"/>
      <c r="J4474" s="52"/>
      <c r="K4474" s="53"/>
      <c r="L4474" s="52"/>
      <c r="M4474" s="1"/>
    </row>
    <row r="4475">
      <c r="A4475" s="49"/>
      <c r="B4475" s="49" t="s">
        <v>950</v>
      </c>
      <c r="C4475" s="64" t="s">
        <v>951</v>
      </c>
      <c r="D4475" s="59" t="s">
        <v>221</v>
      </c>
      <c r="E4475" s="61">
        <v>100</v>
      </c>
      <c r="F4475" s="61">
        <v>0</v>
      </c>
      <c r="G4475" s="61">
        <v>0</v>
      </c>
      <c r="H4475" s="65"/>
      <c r="I4475" s="66"/>
      <c r="J4475" s="65"/>
      <c r="K4475" s="66"/>
      <c r="L4475" s="65"/>
      <c r="M4475" s="1"/>
    </row>
    <row r="4476">
      <c r="A4476" s="49"/>
      <c r="B4476" s="49"/>
      <c r="C4476" s="63" t="s">
        <v>59</v>
      </c>
      <c r="D4476" s="50"/>
      <c r="E4476" s="51"/>
      <c r="F4476" s="51"/>
      <c r="G4476" s="51"/>
      <c r="H4476" s="52"/>
      <c r="I4476" s="53"/>
      <c r="J4476" s="52"/>
      <c r="K4476" s="53"/>
      <c r="L4476" s="52">
        <v>482.00999999999999</v>
      </c>
      <c r="M4476" s="1"/>
    </row>
    <row r="4477">
      <c r="A4477" s="49"/>
      <c r="B4477" s="49"/>
      <c r="C4477" s="49" t="s">
        <v>60</v>
      </c>
      <c r="D4477" s="50"/>
      <c r="E4477" s="51"/>
      <c r="F4477" s="51"/>
      <c r="G4477" s="51"/>
      <c r="H4477" s="52"/>
      <c r="I4477" s="53"/>
      <c r="J4477" s="52"/>
      <c r="K4477" s="53"/>
      <c r="L4477" s="52">
        <v>471.82999999999998</v>
      </c>
      <c r="M4477" s="1"/>
    </row>
    <row r="4478" ht="42.75">
      <c r="A4478" s="49"/>
      <c r="B4478" s="49" t="s">
        <v>865</v>
      </c>
      <c r="C4478" s="49" t="s">
        <v>866</v>
      </c>
      <c r="D4478" s="50" t="s">
        <v>63</v>
      </c>
      <c r="E4478" s="51">
        <v>113</v>
      </c>
      <c r="F4478" s="51"/>
      <c r="G4478" s="51">
        <v>113</v>
      </c>
      <c r="H4478" s="52"/>
      <c r="I4478" s="53"/>
      <c r="J4478" s="52"/>
      <c r="K4478" s="53"/>
      <c r="L4478" s="52">
        <v>533.16999999999996</v>
      </c>
      <c r="M4478" s="1"/>
    </row>
    <row r="4479" ht="42.75">
      <c r="A4479" s="64"/>
      <c r="B4479" s="64" t="s">
        <v>867</v>
      </c>
      <c r="C4479" s="64" t="s">
        <v>868</v>
      </c>
      <c r="D4479" s="59" t="s">
        <v>63</v>
      </c>
      <c r="E4479" s="61">
        <v>77</v>
      </c>
      <c r="F4479" s="61"/>
      <c r="G4479" s="61">
        <v>77</v>
      </c>
      <c r="H4479" s="65"/>
      <c r="I4479" s="66"/>
      <c r="J4479" s="65"/>
      <c r="K4479" s="66"/>
      <c r="L4479" s="65">
        <v>363.31</v>
      </c>
      <c r="M4479" s="1"/>
    </row>
    <row r="4480">
      <c r="C4480" s="67" t="s">
        <v>66</v>
      </c>
      <c r="D4480" s="67"/>
      <c r="E4480" s="67"/>
      <c r="F4480" s="67"/>
      <c r="G4480" s="67"/>
      <c r="H4480" s="67"/>
      <c r="I4480" s="68">
        <v>137849</v>
      </c>
      <c r="J4480" s="68"/>
      <c r="K4480" s="68">
        <v>1378.49</v>
      </c>
      <c r="L4480" s="68"/>
      <c r="M4480" s="3">
        <f>K4480*1.0795</f>
        <v>1488.0799549999999</v>
      </c>
      <c r="AD4480">
        <v>19.57</v>
      </c>
      <c r="AE4480">
        <v>13.34</v>
      </c>
      <c r="AN4480" s="69">
        <v>1378.49</v>
      </c>
      <c r="AO4480" s="69">
        <v>10.179999999999998</v>
      </c>
      <c r="AQ4480" t="s">
        <v>67</v>
      </c>
      <c r="AR4480" s="69">
        <v>467.19</v>
      </c>
      <c r="AT4480" s="69">
        <v>4.6399999999999997</v>
      </c>
      <c r="AV4480" t="s">
        <v>67</v>
      </c>
      <c r="AW4480" s="69">
        <v>0</v>
      </c>
      <c r="AZ4480">
        <v>533.16999999999996</v>
      </c>
      <c r="BA4480">
        <v>363.31</v>
      </c>
      <c r="CD4480">
        <v>1</v>
      </c>
    </row>
    <row r="4481" ht="54">
      <c r="A4481" s="48" t="s">
        <v>952</v>
      </c>
      <c r="B4481" s="49" t="s">
        <v>953</v>
      </c>
      <c r="C4481" s="49" t="s">
        <v>954</v>
      </c>
      <c r="D4481" s="50" t="s">
        <v>685</v>
      </c>
      <c r="E4481" s="51">
        <v>0.01</v>
      </c>
      <c r="F4481" s="51"/>
      <c r="G4481" s="51">
        <v>0.01</v>
      </c>
      <c r="H4481" s="52"/>
      <c r="I4481" s="53"/>
      <c r="J4481" s="52"/>
      <c r="K4481" s="53"/>
      <c r="L4481" s="52"/>
      <c r="M4481" s="1"/>
    </row>
    <row r="4482">
      <c r="C4482" s="7" t="s">
        <v>713</v>
      </c>
      <c r="M4482" s="1"/>
    </row>
    <row r="4483">
      <c r="A4483" s="55"/>
      <c r="B4483" s="51">
        <v>1</v>
      </c>
      <c r="C4483" s="55" t="s">
        <v>47</v>
      </c>
      <c r="D4483" s="50" t="s">
        <v>48</v>
      </c>
      <c r="E4483" s="56"/>
      <c r="F4483" s="51"/>
      <c r="G4483" s="51">
        <v>1</v>
      </c>
      <c r="H4483" s="51"/>
      <c r="I4483" s="51"/>
      <c r="J4483" s="51"/>
      <c r="K4483" s="51"/>
      <c r="L4483" s="57">
        <v>467.19</v>
      </c>
      <c r="M4483" s="1"/>
    </row>
    <row r="4484">
      <c r="A4484" s="49"/>
      <c r="B4484" s="49" t="s">
        <v>844</v>
      </c>
      <c r="C4484" s="49" t="s">
        <v>845</v>
      </c>
      <c r="D4484" s="50" t="s">
        <v>48</v>
      </c>
      <c r="E4484" s="51">
        <v>100</v>
      </c>
      <c r="F4484" s="51"/>
      <c r="G4484" s="51">
        <v>1</v>
      </c>
      <c r="H4484" s="52"/>
      <c r="I4484" s="53"/>
      <c r="J4484" s="52">
        <v>467.19</v>
      </c>
      <c r="K4484" s="53"/>
      <c r="L4484" s="52">
        <v>467.19</v>
      </c>
      <c r="M4484" s="1"/>
    </row>
    <row r="4485">
      <c r="A4485" s="55"/>
      <c r="B4485" s="51">
        <v>2</v>
      </c>
      <c r="C4485" s="55" t="s">
        <v>51</v>
      </c>
      <c r="D4485" s="50"/>
      <c r="E4485" s="56"/>
      <c r="F4485" s="51"/>
      <c r="G4485" s="51"/>
      <c r="H4485" s="51"/>
      <c r="I4485" s="51"/>
      <c r="J4485" s="51"/>
      <c r="K4485" s="51"/>
      <c r="L4485" s="57">
        <v>10.179999999999998</v>
      </c>
      <c r="M4485" s="1"/>
    </row>
    <row r="4486">
      <c r="A4486" s="55"/>
      <c r="B4486" s="51"/>
      <c r="C4486" s="55" t="s">
        <v>52</v>
      </c>
      <c r="D4486" s="50" t="s">
        <v>48</v>
      </c>
      <c r="E4486" s="56"/>
      <c r="F4486" s="51"/>
      <c r="G4486" s="51">
        <v>0.0065000000000000006</v>
      </c>
      <c r="H4486" s="51"/>
      <c r="I4486" s="51"/>
      <c r="J4486" s="51"/>
      <c r="K4486" s="51"/>
      <c r="L4486" s="57">
        <v>4.6399999999999997</v>
      </c>
      <c r="M4486" s="1"/>
      <c r="CE4486">
        <v>1</v>
      </c>
    </row>
    <row r="4487" ht="28.5">
      <c r="A4487" s="49"/>
      <c r="B4487" s="49" t="s">
        <v>872</v>
      </c>
      <c r="C4487" s="49" t="s">
        <v>873</v>
      </c>
      <c r="D4487" s="50" t="s">
        <v>55</v>
      </c>
      <c r="E4487" s="51">
        <v>0.60999999999999999</v>
      </c>
      <c r="F4487" s="51"/>
      <c r="G4487" s="51">
        <v>0.0061000000000000004</v>
      </c>
      <c r="H4487" s="52"/>
      <c r="I4487" s="53"/>
      <c r="J4487" s="52">
        <v>1626.29</v>
      </c>
      <c r="K4487" s="53"/>
      <c r="L4487" s="52">
        <v>9.9199999999999999</v>
      </c>
      <c r="M4487" s="1"/>
    </row>
    <row r="4488" ht="28.5">
      <c r="A4488" s="49"/>
      <c r="B4488" s="49" t="s">
        <v>170</v>
      </c>
      <c r="C4488" s="49" t="s">
        <v>171</v>
      </c>
      <c r="D4488" s="50" t="s">
        <v>48</v>
      </c>
      <c r="E4488" s="51">
        <v>0.60999999999999999</v>
      </c>
      <c r="F4488" s="51"/>
      <c r="G4488" s="51">
        <v>0.0061000000000000004</v>
      </c>
      <c r="H4488" s="52"/>
      <c r="I4488" s="53"/>
      <c r="J4488" s="52">
        <v>724.95000000000005</v>
      </c>
      <c r="K4488" s="53"/>
      <c r="L4488" s="52">
        <v>4.4199999999999999</v>
      </c>
      <c r="M4488" s="1"/>
      <c r="CE4488">
        <v>1</v>
      </c>
    </row>
    <row r="4489" ht="28.5">
      <c r="A4489" s="49"/>
      <c r="B4489" s="49" t="s">
        <v>704</v>
      </c>
      <c r="C4489" s="49" t="s">
        <v>705</v>
      </c>
      <c r="D4489" s="50" t="s">
        <v>55</v>
      </c>
      <c r="E4489" s="51">
        <v>0.040000000000000001</v>
      </c>
      <c r="F4489" s="51"/>
      <c r="G4489" s="51">
        <v>0.00040000000000000002</v>
      </c>
      <c r="H4489" s="52"/>
      <c r="I4489" s="53"/>
      <c r="J4489" s="52">
        <v>641.70000000000005</v>
      </c>
      <c r="K4489" s="53"/>
      <c r="L4489" s="52">
        <v>0.26000000000000001</v>
      </c>
      <c r="M4489" s="1"/>
    </row>
    <row r="4490" ht="28.5">
      <c r="A4490" s="49"/>
      <c r="B4490" s="49" t="s">
        <v>690</v>
      </c>
      <c r="C4490" s="49" t="s">
        <v>691</v>
      </c>
      <c r="D4490" s="50" t="s">
        <v>48</v>
      </c>
      <c r="E4490" s="51">
        <v>0.040000000000000001</v>
      </c>
      <c r="F4490" s="51"/>
      <c r="G4490" s="51">
        <v>0.00040000000000000002</v>
      </c>
      <c r="H4490" s="52"/>
      <c r="I4490" s="53"/>
      <c r="J4490" s="52">
        <v>539.69000000000005</v>
      </c>
      <c r="K4490" s="53"/>
      <c r="L4490" s="52">
        <v>0.22</v>
      </c>
      <c r="M4490" s="1"/>
      <c r="CE4490">
        <v>1</v>
      </c>
    </row>
    <row r="4491">
      <c r="A4491" s="55"/>
      <c r="B4491" s="51">
        <v>4</v>
      </c>
      <c r="C4491" s="55" t="s">
        <v>58</v>
      </c>
      <c r="D4491" s="50"/>
      <c r="E4491" s="56"/>
      <c r="F4491" s="51"/>
      <c r="G4491" s="51"/>
      <c r="H4491" s="51"/>
      <c r="I4491" s="51"/>
      <c r="J4491" s="51"/>
      <c r="K4491" s="51"/>
      <c r="L4491" s="57">
        <v>0</v>
      </c>
      <c r="M4491" s="1"/>
    </row>
    <row r="4492">
      <c r="A4492" s="49"/>
      <c r="B4492" s="49" t="s">
        <v>934</v>
      </c>
      <c r="C4492" s="49" t="s">
        <v>935</v>
      </c>
      <c r="D4492" s="50" t="s">
        <v>148</v>
      </c>
      <c r="E4492" s="51">
        <v>0.001</v>
      </c>
      <c r="F4492" s="51">
        <v>0</v>
      </c>
      <c r="G4492" s="51">
        <v>0</v>
      </c>
      <c r="H4492" s="52"/>
      <c r="I4492" s="53"/>
      <c r="J4492" s="52">
        <v>83923.410000000003</v>
      </c>
      <c r="K4492" s="53"/>
      <c r="L4492" s="52">
        <v>0</v>
      </c>
      <c r="M4492" s="1"/>
    </row>
    <row r="4493" ht="28.5">
      <c r="A4493" s="49"/>
      <c r="B4493" s="49" t="s">
        <v>936</v>
      </c>
      <c r="C4493" s="49" t="s">
        <v>937</v>
      </c>
      <c r="D4493" s="50" t="s">
        <v>694</v>
      </c>
      <c r="E4493" s="51">
        <v>0.059999999999999998</v>
      </c>
      <c r="F4493" s="51">
        <v>0</v>
      </c>
      <c r="G4493" s="51">
        <v>0</v>
      </c>
      <c r="H4493" s="52">
        <v>3778.6199999999999</v>
      </c>
      <c r="I4493" s="53">
        <v>1.3100000000000001</v>
      </c>
      <c r="J4493" s="52">
        <v>4949.9899999999998</v>
      </c>
      <c r="K4493" s="53"/>
      <c r="L4493" s="52">
        <v>0</v>
      </c>
      <c r="M4493" s="1"/>
    </row>
    <row r="4494" ht="57">
      <c r="A4494" s="49"/>
      <c r="B4494" s="49" t="s">
        <v>938</v>
      </c>
      <c r="C4494" s="49" t="s">
        <v>939</v>
      </c>
      <c r="D4494" s="50" t="s">
        <v>694</v>
      </c>
      <c r="E4494" s="51">
        <v>0.17000000000000001</v>
      </c>
      <c r="F4494" s="51">
        <v>0</v>
      </c>
      <c r="G4494" s="51">
        <v>0</v>
      </c>
      <c r="H4494" s="52">
        <v>10082.68</v>
      </c>
      <c r="I4494" s="53">
        <v>1.27</v>
      </c>
      <c r="J4494" s="52">
        <v>12805</v>
      </c>
      <c r="K4494" s="53"/>
      <c r="L4494" s="52">
        <v>0</v>
      </c>
      <c r="M4494" s="1"/>
    </row>
    <row r="4495">
      <c r="A4495" s="49"/>
      <c r="B4495" s="49" t="s">
        <v>940</v>
      </c>
      <c r="C4495" s="49" t="s">
        <v>941</v>
      </c>
      <c r="D4495" s="50" t="s">
        <v>694</v>
      </c>
      <c r="E4495" s="51">
        <v>5.9000000000000004</v>
      </c>
      <c r="F4495" s="51">
        <v>0</v>
      </c>
      <c r="G4495" s="51">
        <v>0</v>
      </c>
      <c r="H4495" s="52"/>
      <c r="I4495" s="53"/>
      <c r="J4495" s="52"/>
      <c r="K4495" s="53"/>
      <c r="L4495" s="52"/>
      <c r="M4495" s="1"/>
    </row>
    <row r="4496">
      <c r="A4496" s="49"/>
      <c r="B4496" s="49" t="s">
        <v>950</v>
      </c>
      <c r="C4496" s="64" t="s">
        <v>951</v>
      </c>
      <c r="D4496" s="59" t="s">
        <v>221</v>
      </c>
      <c r="E4496" s="61">
        <v>100</v>
      </c>
      <c r="F4496" s="61">
        <v>0</v>
      </c>
      <c r="G4496" s="61">
        <v>0</v>
      </c>
      <c r="H4496" s="65"/>
      <c r="I4496" s="66"/>
      <c r="J4496" s="65"/>
      <c r="K4496" s="66"/>
      <c r="L4496" s="65"/>
      <c r="M4496" s="1"/>
    </row>
    <row r="4497">
      <c r="A4497" s="49"/>
      <c r="B4497" s="49"/>
      <c r="C4497" s="63" t="s">
        <v>59</v>
      </c>
      <c r="D4497" s="50"/>
      <c r="E4497" s="51"/>
      <c r="F4497" s="51"/>
      <c r="G4497" s="51"/>
      <c r="H4497" s="52"/>
      <c r="I4497" s="53"/>
      <c r="J4497" s="52"/>
      <c r="K4497" s="53"/>
      <c r="L4497" s="52">
        <v>482.00999999999999</v>
      </c>
      <c r="M4497" s="1"/>
    </row>
    <row r="4498">
      <c r="A4498" s="49"/>
      <c r="B4498" s="49"/>
      <c r="C4498" s="49" t="s">
        <v>60</v>
      </c>
      <c r="D4498" s="50"/>
      <c r="E4498" s="51"/>
      <c r="F4498" s="51"/>
      <c r="G4498" s="51"/>
      <c r="H4498" s="52"/>
      <c r="I4498" s="53"/>
      <c r="J4498" s="52"/>
      <c r="K4498" s="53"/>
      <c r="L4498" s="52">
        <v>471.82999999999998</v>
      </c>
      <c r="M4498" s="1"/>
    </row>
    <row r="4499" ht="42.75">
      <c r="A4499" s="49"/>
      <c r="B4499" s="49" t="s">
        <v>865</v>
      </c>
      <c r="C4499" s="49" t="s">
        <v>866</v>
      </c>
      <c r="D4499" s="50" t="s">
        <v>63</v>
      </c>
      <c r="E4499" s="51">
        <v>113</v>
      </c>
      <c r="F4499" s="51"/>
      <c r="G4499" s="51">
        <v>113</v>
      </c>
      <c r="H4499" s="52"/>
      <c r="I4499" s="53"/>
      <c r="J4499" s="52"/>
      <c r="K4499" s="53"/>
      <c r="L4499" s="52">
        <v>533.16999999999996</v>
      </c>
      <c r="M4499" s="1"/>
    </row>
    <row r="4500" ht="42.75">
      <c r="A4500" s="64"/>
      <c r="B4500" s="64" t="s">
        <v>867</v>
      </c>
      <c r="C4500" s="64" t="s">
        <v>868</v>
      </c>
      <c r="D4500" s="59" t="s">
        <v>63</v>
      </c>
      <c r="E4500" s="61">
        <v>77</v>
      </c>
      <c r="F4500" s="61"/>
      <c r="G4500" s="61">
        <v>77</v>
      </c>
      <c r="H4500" s="65"/>
      <c r="I4500" s="66"/>
      <c r="J4500" s="65"/>
      <c r="K4500" s="66"/>
      <c r="L4500" s="65">
        <v>363.31</v>
      </c>
      <c r="M4500" s="1"/>
    </row>
    <row r="4501">
      <c r="C4501" s="67" t="s">
        <v>66</v>
      </c>
      <c r="D4501" s="67"/>
      <c r="E4501" s="67"/>
      <c r="F4501" s="67"/>
      <c r="G4501" s="67"/>
      <c r="H4501" s="67"/>
      <c r="I4501" s="68">
        <v>137849</v>
      </c>
      <c r="J4501" s="68"/>
      <c r="K4501" s="68">
        <v>1378.49</v>
      </c>
      <c r="L4501" s="68"/>
      <c r="M4501" s="3">
        <f>K4501*1.0795</f>
        <v>1488.0799549999999</v>
      </c>
      <c r="AD4501">
        <v>19.57</v>
      </c>
      <c r="AE4501">
        <v>13.34</v>
      </c>
      <c r="AN4501" s="69">
        <v>1378.49</v>
      </c>
      <c r="AO4501" s="69">
        <v>10.179999999999998</v>
      </c>
      <c r="AQ4501" t="s">
        <v>67</v>
      </c>
      <c r="AR4501" s="69">
        <v>467.19</v>
      </c>
      <c r="AT4501" s="69">
        <v>4.6399999999999997</v>
      </c>
      <c r="AV4501" t="s">
        <v>67</v>
      </c>
      <c r="AW4501" s="69">
        <v>0</v>
      </c>
      <c r="AZ4501">
        <v>533.16999999999996</v>
      </c>
      <c r="BA4501">
        <v>363.31</v>
      </c>
      <c r="CD4501">
        <v>1</v>
      </c>
    </row>
    <row r="4502" ht="82.5">
      <c r="A4502" s="48" t="s">
        <v>955</v>
      </c>
      <c r="B4502" s="49" t="s">
        <v>956</v>
      </c>
      <c r="C4502" s="49" t="s">
        <v>957</v>
      </c>
      <c r="D4502" s="50" t="s">
        <v>863</v>
      </c>
      <c r="E4502" s="51">
        <v>0.01</v>
      </c>
      <c r="F4502" s="51"/>
      <c r="G4502" s="51">
        <v>0.01</v>
      </c>
      <c r="H4502" s="52"/>
      <c r="I4502" s="53"/>
      <c r="J4502" s="52"/>
      <c r="K4502" s="53"/>
      <c r="L4502" s="52"/>
      <c r="M4502" s="1"/>
    </row>
    <row r="4503">
      <c r="C4503" s="7" t="s">
        <v>713</v>
      </c>
      <c r="M4503" s="1"/>
    </row>
    <row r="4504">
      <c r="A4504" s="55"/>
      <c r="B4504" s="51">
        <v>1</v>
      </c>
      <c r="C4504" s="55" t="s">
        <v>47</v>
      </c>
      <c r="D4504" s="50" t="s">
        <v>48</v>
      </c>
      <c r="E4504" s="56"/>
      <c r="F4504" s="51"/>
      <c r="G4504" s="51">
        <v>0.040599999999999997</v>
      </c>
      <c r="H4504" s="51"/>
      <c r="I4504" s="51"/>
      <c r="J4504" s="51"/>
      <c r="K4504" s="51"/>
      <c r="L4504" s="57">
        <v>17.530000000000001</v>
      </c>
      <c r="M4504" s="1"/>
    </row>
    <row r="4505">
      <c r="A4505" s="49"/>
      <c r="B4505" s="49" t="s">
        <v>958</v>
      </c>
      <c r="C4505" s="49" t="s">
        <v>959</v>
      </c>
      <c r="D4505" s="50" t="s">
        <v>48</v>
      </c>
      <c r="E4505" s="51">
        <v>4.0599999999999996</v>
      </c>
      <c r="F4505" s="51"/>
      <c r="G4505" s="51">
        <v>0.040599999999999997</v>
      </c>
      <c r="H4505" s="52"/>
      <c r="I4505" s="53"/>
      <c r="J4505" s="52">
        <v>431.75</v>
      </c>
      <c r="K4505" s="53"/>
      <c r="L4505" s="52">
        <v>17.530000000000001</v>
      </c>
      <c r="M4505" s="1"/>
    </row>
    <row r="4506">
      <c r="A4506" s="55"/>
      <c r="B4506" s="51">
        <v>2</v>
      </c>
      <c r="C4506" s="55" t="s">
        <v>51</v>
      </c>
      <c r="D4506" s="50"/>
      <c r="E4506" s="56"/>
      <c r="F4506" s="51"/>
      <c r="G4506" s="51"/>
      <c r="H4506" s="51"/>
      <c r="I4506" s="51"/>
      <c r="J4506" s="51"/>
      <c r="K4506" s="51"/>
      <c r="L4506" s="57">
        <v>0.41999999999999993</v>
      </c>
      <c r="M4506" s="1"/>
    </row>
    <row r="4507">
      <c r="A4507" s="55"/>
      <c r="B4507" s="51"/>
      <c r="C4507" s="55" t="s">
        <v>52</v>
      </c>
      <c r="D4507" s="50" t="s">
        <v>48</v>
      </c>
      <c r="E4507" s="56"/>
      <c r="F4507" s="51"/>
      <c r="G4507" s="51">
        <v>0.00050000000000000001</v>
      </c>
      <c r="H4507" s="51"/>
      <c r="I4507" s="51"/>
      <c r="J4507" s="51"/>
      <c r="K4507" s="51"/>
      <c r="L4507" s="57">
        <v>0.27000000000000002</v>
      </c>
      <c r="M4507" s="1"/>
      <c r="CE4507">
        <v>1</v>
      </c>
    </row>
    <row r="4508">
      <c r="A4508" s="49"/>
      <c r="B4508" s="49" t="s">
        <v>960</v>
      </c>
      <c r="C4508" s="49" t="s">
        <v>961</v>
      </c>
      <c r="D4508" s="50" t="s">
        <v>55</v>
      </c>
      <c r="E4508" s="51">
        <v>0.14000000000000001</v>
      </c>
      <c r="F4508" s="51"/>
      <c r="G4508" s="51">
        <v>0.0014</v>
      </c>
      <c r="H4508" s="52">
        <v>50.890000000000001</v>
      </c>
      <c r="I4508" s="53">
        <v>1.46</v>
      </c>
      <c r="J4508" s="52">
        <v>74.299999999999997</v>
      </c>
      <c r="K4508" s="53"/>
      <c r="L4508" s="52">
        <v>0.10000000000000001</v>
      </c>
      <c r="M4508" s="1"/>
    </row>
    <row r="4509" ht="28.5">
      <c r="A4509" s="49"/>
      <c r="B4509" s="49" t="s">
        <v>962</v>
      </c>
      <c r="C4509" s="49" t="s">
        <v>963</v>
      </c>
      <c r="D4509" s="50" t="s">
        <v>55</v>
      </c>
      <c r="E4509" s="51">
        <v>0.050000000000000003</v>
      </c>
      <c r="F4509" s="51"/>
      <c r="G4509" s="51">
        <v>0.00050000000000000001</v>
      </c>
      <c r="H4509" s="52">
        <v>487.94</v>
      </c>
      <c r="I4509" s="53">
        <v>1.3</v>
      </c>
      <c r="J4509" s="52">
        <v>634.32000000000005</v>
      </c>
      <c r="K4509" s="53"/>
      <c r="L4509" s="52">
        <v>0.32000000000000001</v>
      </c>
      <c r="M4509" s="1"/>
    </row>
    <row r="4510" ht="28.5">
      <c r="A4510" s="49"/>
      <c r="B4510" s="49" t="s">
        <v>690</v>
      </c>
      <c r="C4510" s="64" t="s">
        <v>691</v>
      </c>
      <c r="D4510" s="59" t="s">
        <v>48</v>
      </c>
      <c r="E4510" s="61">
        <v>0.050000000000000003</v>
      </c>
      <c r="F4510" s="61"/>
      <c r="G4510" s="61">
        <v>0.00050000000000000001</v>
      </c>
      <c r="H4510" s="65"/>
      <c r="I4510" s="66"/>
      <c r="J4510" s="65">
        <v>539.69000000000005</v>
      </c>
      <c r="K4510" s="66"/>
      <c r="L4510" s="65">
        <v>0.27000000000000002</v>
      </c>
      <c r="M4510" s="1"/>
      <c r="CE4510">
        <v>1</v>
      </c>
    </row>
    <row r="4511">
      <c r="A4511" s="49"/>
      <c r="B4511" s="49"/>
      <c r="C4511" s="63" t="s">
        <v>59</v>
      </c>
      <c r="D4511" s="50"/>
      <c r="E4511" s="51"/>
      <c r="F4511" s="51"/>
      <c r="G4511" s="51"/>
      <c r="H4511" s="52"/>
      <c r="I4511" s="53"/>
      <c r="J4511" s="52"/>
      <c r="K4511" s="53"/>
      <c r="L4511" s="52">
        <v>18.220000000000002</v>
      </c>
      <c r="M4511" s="1"/>
    </row>
    <row r="4512">
      <c r="A4512" s="49"/>
      <c r="B4512" s="49"/>
      <c r="C4512" s="49" t="s">
        <v>60</v>
      </c>
      <c r="D4512" s="50"/>
      <c r="E4512" s="51"/>
      <c r="F4512" s="51"/>
      <c r="G4512" s="51"/>
      <c r="H4512" s="52"/>
      <c r="I4512" s="53"/>
      <c r="J4512" s="52"/>
      <c r="K4512" s="53"/>
      <c r="L4512" s="52">
        <v>17.800000000000001</v>
      </c>
      <c r="M4512" s="1"/>
    </row>
    <row r="4513" ht="28.5">
      <c r="A4513" s="49"/>
      <c r="B4513" s="49" t="s">
        <v>678</v>
      </c>
      <c r="C4513" s="49" t="s">
        <v>679</v>
      </c>
      <c r="D4513" s="50" t="s">
        <v>63</v>
      </c>
      <c r="E4513" s="51">
        <v>103</v>
      </c>
      <c r="F4513" s="51"/>
      <c r="G4513" s="51">
        <v>103</v>
      </c>
      <c r="H4513" s="52"/>
      <c r="I4513" s="53"/>
      <c r="J4513" s="52"/>
      <c r="K4513" s="53"/>
      <c r="L4513" s="52">
        <v>18.329999999999998</v>
      </c>
      <c r="M4513" s="1"/>
    </row>
    <row r="4514" ht="28.5">
      <c r="A4514" s="64"/>
      <c r="B4514" s="64" t="s">
        <v>680</v>
      </c>
      <c r="C4514" s="64" t="s">
        <v>681</v>
      </c>
      <c r="D4514" s="59" t="s">
        <v>63</v>
      </c>
      <c r="E4514" s="61">
        <v>72</v>
      </c>
      <c r="F4514" s="61"/>
      <c r="G4514" s="61">
        <v>72</v>
      </c>
      <c r="H4514" s="65"/>
      <c r="I4514" s="66"/>
      <c r="J4514" s="65"/>
      <c r="K4514" s="66"/>
      <c r="L4514" s="65">
        <v>12.82</v>
      </c>
      <c r="M4514" s="1"/>
    </row>
    <row r="4515">
      <c r="C4515" s="67" t="s">
        <v>66</v>
      </c>
      <c r="D4515" s="67"/>
      <c r="E4515" s="67"/>
      <c r="F4515" s="67"/>
      <c r="G4515" s="67"/>
      <c r="H4515" s="67"/>
      <c r="I4515" s="68">
        <v>4937</v>
      </c>
      <c r="J4515" s="68"/>
      <c r="K4515" s="68">
        <v>49.370000000000005</v>
      </c>
      <c r="L4515" s="68"/>
      <c r="M4515" s="3">
        <f>K4515*1.0795</f>
        <v>53.294915000000003</v>
      </c>
      <c r="AD4515">
        <v>10.01</v>
      </c>
      <c r="AE4515">
        <v>7</v>
      </c>
      <c r="AN4515" s="69">
        <v>49.370000000000005</v>
      </c>
      <c r="AO4515" s="69">
        <v>0.41999999999999993</v>
      </c>
      <c r="AQ4515" t="s">
        <v>67</v>
      </c>
      <c r="AR4515" s="69">
        <v>17.530000000000001</v>
      </c>
      <c r="AT4515" s="69">
        <v>0.27000000000000002</v>
      </c>
      <c r="AV4515" t="s">
        <v>67</v>
      </c>
      <c r="AW4515">
        <v>0</v>
      </c>
      <c r="AZ4515">
        <v>18.329999999999998</v>
      </c>
      <c r="BA4515">
        <v>12.82</v>
      </c>
      <c r="CD4515">
        <v>1</v>
      </c>
    </row>
    <row r="4516" ht="82.5">
      <c r="A4516" s="48" t="s">
        <v>964</v>
      </c>
      <c r="B4516" s="49" t="s">
        <v>965</v>
      </c>
      <c r="C4516" s="49" t="s">
        <v>966</v>
      </c>
      <c r="D4516" s="50" t="s">
        <v>863</v>
      </c>
      <c r="E4516" s="51">
        <v>0.01</v>
      </c>
      <c r="F4516" s="51"/>
      <c r="G4516" s="51">
        <v>0.01</v>
      </c>
      <c r="H4516" s="52"/>
      <c r="I4516" s="53"/>
      <c r="J4516" s="52"/>
      <c r="K4516" s="53"/>
      <c r="L4516" s="52"/>
      <c r="M4516" s="1"/>
    </row>
    <row r="4517">
      <c r="C4517" s="7" t="s">
        <v>713</v>
      </c>
      <c r="M4517" s="1"/>
    </row>
    <row r="4518">
      <c r="A4518" s="55"/>
      <c r="B4518" s="51">
        <v>1</v>
      </c>
      <c r="C4518" s="55" t="s">
        <v>47</v>
      </c>
      <c r="D4518" s="50" t="s">
        <v>48</v>
      </c>
      <c r="E4518" s="56"/>
      <c r="F4518" s="51"/>
      <c r="G4518" s="51">
        <v>0.17269999999999999</v>
      </c>
      <c r="H4518" s="51"/>
      <c r="I4518" s="51"/>
      <c r="J4518" s="51"/>
      <c r="K4518" s="51"/>
      <c r="L4518" s="57">
        <v>75.819999999999993</v>
      </c>
      <c r="M4518" s="1"/>
    </row>
    <row r="4519">
      <c r="A4519" s="49"/>
      <c r="B4519" s="49" t="s">
        <v>653</v>
      </c>
      <c r="C4519" s="64" t="s">
        <v>654</v>
      </c>
      <c r="D4519" s="59" t="s">
        <v>48</v>
      </c>
      <c r="E4519" s="61">
        <v>17.27</v>
      </c>
      <c r="F4519" s="61"/>
      <c r="G4519" s="61">
        <v>0.17269999999999999</v>
      </c>
      <c r="H4519" s="65"/>
      <c r="I4519" s="66"/>
      <c r="J4519" s="65">
        <v>439</v>
      </c>
      <c r="K4519" s="66"/>
      <c r="L4519" s="65">
        <v>75.819999999999993</v>
      </c>
      <c r="M4519" s="1"/>
    </row>
    <row r="4520">
      <c r="A4520" s="49"/>
      <c r="B4520" s="49"/>
      <c r="C4520" s="63" t="s">
        <v>59</v>
      </c>
      <c r="D4520" s="50"/>
      <c r="E4520" s="51"/>
      <c r="F4520" s="51"/>
      <c r="G4520" s="51"/>
      <c r="H4520" s="52"/>
      <c r="I4520" s="53"/>
      <c r="J4520" s="52"/>
      <c r="K4520" s="53"/>
      <c r="L4520" s="52">
        <v>75.819999999999993</v>
      </c>
      <c r="M4520" s="1"/>
    </row>
    <row r="4521">
      <c r="A4521" s="49"/>
      <c r="B4521" s="49"/>
      <c r="C4521" s="49" t="s">
        <v>60</v>
      </c>
      <c r="D4521" s="50"/>
      <c r="E4521" s="51"/>
      <c r="F4521" s="51"/>
      <c r="G4521" s="51"/>
      <c r="H4521" s="52"/>
      <c r="I4521" s="53"/>
      <c r="J4521" s="52"/>
      <c r="K4521" s="53"/>
      <c r="L4521" s="52">
        <v>75.819999999999993</v>
      </c>
      <c r="M4521" s="1"/>
    </row>
    <row r="4522" ht="28.5">
      <c r="A4522" s="49"/>
      <c r="B4522" s="49" t="s">
        <v>678</v>
      </c>
      <c r="C4522" s="49" t="s">
        <v>679</v>
      </c>
      <c r="D4522" s="50" t="s">
        <v>63</v>
      </c>
      <c r="E4522" s="51">
        <v>103</v>
      </c>
      <c r="F4522" s="51"/>
      <c r="G4522" s="51">
        <v>103</v>
      </c>
      <c r="H4522" s="52"/>
      <c r="I4522" s="53"/>
      <c r="J4522" s="52"/>
      <c r="K4522" s="53"/>
      <c r="L4522" s="52">
        <v>78.090000000000003</v>
      </c>
      <c r="M4522" s="1"/>
    </row>
    <row r="4523" ht="28.5">
      <c r="A4523" s="64"/>
      <c r="B4523" s="64" t="s">
        <v>680</v>
      </c>
      <c r="C4523" s="64" t="s">
        <v>681</v>
      </c>
      <c r="D4523" s="59" t="s">
        <v>63</v>
      </c>
      <c r="E4523" s="61">
        <v>72</v>
      </c>
      <c r="F4523" s="61"/>
      <c r="G4523" s="61">
        <v>72</v>
      </c>
      <c r="H4523" s="65"/>
      <c r="I4523" s="66"/>
      <c r="J4523" s="65"/>
      <c r="K4523" s="66"/>
      <c r="L4523" s="65">
        <v>54.590000000000003</v>
      </c>
      <c r="M4523" s="1"/>
    </row>
    <row r="4524">
      <c r="C4524" s="67" t="s">
        <v>66</v>
      </c>
      <c r="D4524" s="67"/>
      <c r="E4524" s="67"/>
      <c r="F4524" s="67"/>
      <c r="G4524" s="67"/>
      <c r="H4524" s="67"/>
      <c r="I4524" s="68">
        <v>20850</v>
      </c>
      <c r="J4524" s="68"/>
      <c r="K4524" s="68">
        <v>208.5</v>
      </c>
      <c r="L4524" s="68"/>
      <c r="M4524" s="3">
        <f>K4524*1.0795</f>
        <v>225.07574999999997</v>
      </c>
      <c r="AD4524">
        <v>4.5199999999999996</v>
      </c>
      <c r="AE4524">
        <v>3.1600000000000001</v>
      </c>
      <c r="AN4524" s="69">
        <v>208.5</v>
      </c>
      <c r="AO4524">
        <v>0</v>
      </c>
      <c r="AQ4524" t="s">
        <v>67</v>
      </c>
      <c r="AR4524" s="69">
        <v>75.819999999999993</v>
      </c>
      <c r="AT4524">
        <v>0</v>
      </c>
      <c r="AV4524" t="s">
        <v>67</v>
      </c>
      <c r="AW4524">
        <v>0</v>
      </c>
      <c r="AZ4524">
        <v>78.090000000000003</v>
      </c>
      <c r="BA4524">
        <v>54.590000000000003</v>
      </c>
      <c r="CD4524">
        <v>1</v>
      </c>
    </row>
    <row r="4525" ht="82.5">
      <c r="A4525" s="48" t="s">
        <v>967</v>
      </c>
      <c r="B4525" s="49" t="s">
        <v>968</v>
      </c>
      <c r="C4525" s="49" t="s">
        <v>969</v>
      </c>
      <c r="D4525" s="50" t="s">
        <v>863</v>
      </c>
      <c r="E4525" s="51">
        <v>0.01</v>
      </c>
      <c r="F4525" s="51"/>
      <c r="G4525" s="51">
        <v>0.01</v>
      </c>
      <c r="H4525" s="52"/>
      <c r="I4525" s="53"/>
      <c r="J4525" s="52"/>
      <c r="K4525" s="53"/>
      <c r="L4525" s="52"/>
      <c r="M4525" s="1"/>
    </row>
    <row r="4526">
      <c r="C4526" s="7" t="s">
        <v>713</v>
      </c>
      <c r="M4526" s="1"/>
    </row>
    <row r="4527">
      <c r="A4527" s="55"/>
      <c r="B4527" s="51">
        <v>1</v>
      </c>
      <c r="C4527" s="55" t="s">
        <v>47</v>
      </c>
      <c r="D4527" s="50" t="s">
        <v>48</v>
      </c>
      <c r="E4527" s="56"/>
      <c r="F4527" s="51"/>
      <c r="G4527" s="51">
        <v>0.26779999999999998</v>
      </c>
      <c r="H4527" s="51"/>
      <c r="I4527" s="51"/>
      <c r="J4527" s="51"/>
      <c r="K4527" s="51"/>
      <c r="L4527" s="57">
        <v>119.72</v>
      </c>
      <c r="M4527" s="1"/>
    </row>
    <row r="4528">
      <c r="A4528" s="49"/>
      <c r="B4528" s="49" t="s">
        <v>970</v>
      </c>
      <c r="C4528" s="49" t="s">
        <v>971</v>
      </c>
      <c r="D4528" s="50" t="s">
        <v>48</v>
      </c>
      <c r="E4528" s="51">
        <v>26.780000000000001</v>
      </c>
      <c r="F4528" s="51"/>
      <c r="G4528" s="51">
        <v>0.26779999999999998</v>
      </c>
      <c r="H4528" s="52"/>
      <c r="I4528" s="53"/>
      <c r="J4528" s="52">
        <v>447.05000000000001</v>
      </c>
      <c r="K4528" s="53"/>
      <c r="L4528" s="52">
        <v>119.72</v>
      </c>
      <c r="M4528" s="1"/>
    </row>
    <row r="4529">
      <c r="A4529" s="55"/>
      <c r="B4529" s="51">
        <v>2</v>
      </c>
      <c r="C4529" s="55" t="s">
        <v>51</v>
      </c>
      <c r="D4529" s="50"/>
      <c r="E4529" s="56"/>
      <c r="F4529" s="51"/>
      <c r="G4529" s="51"/>
      <c r="H4529" s="51"/>
      <c r="I4529" s="51"/>
      <c r="J4529" s="51"/>
      <c r="K4529" s="51"/>
      <c r="L4529" s="57">
        <v>0.41999999999999993</v>
      </c>
      <c r="M4529" s="1"/>
    </row>
    <row r="4530">
      <c r="A4530" s="55"/>
      <c r="B4530" s="51"/>
      <c r="C4530" s="55" t="s">
        <v>52</v>
      </c>
      <c r="D4530" s="50" t="s">
        <v>48</v>
      </c>
      <c r="E4530" s="56"/>
      <c r="F4530" s="51"/>
      <c r="G4530" s="51">
        <v>0.00050000000000000001</v>
      </c>
      <c r="H4530" s="51"/>
      <c r="I4530" s="51"/>
      <c r="J4530" s="51"/>
      <c r="K4530" s="51"/>
      <c r="L4530" s="57">
        <v>0.27000000000000002</v>
      </c>
      <c r="M4530" s="1"/>
      <c r="CE4530">
        <v>1</v>
      </c>
    </row>
    <row r="4531">
      <c r="A4531" s="49"/>
      <c r="B4531" s="49" t="s">
        <v>960</v>
      </c>
      <c r="C4531" s="49" t="s">
        <v>961</v>
      </c>
      <c r="D4531" s="50" t="s">
        <v>55</v>
      </c>
      <c r="E4531" s="51">
        <v>0.14000000000000001</v>
      </c>
      <c r="F4531" s="51"/>
      <c r="G4531" s="51">
        <v>0.0014</v>
      </c>
      <c r="H4531" s="52">
        <v>50.890000000000001</v>
      </c>
      <c r="I4531" s="53">
        <v>1.46</v>
      </c>
      <c r="J4531" s="52">
        <v>74.299999999999997</v>
      </c>
      <c r="K4531" s="53"/>
      <c r="L4531" s="52">
        <v>0.10000000000000001</v>
      </c>
      <c r="M4531" s="1"/>
    </row>
    <row r="4532" ht="28.5">
      <c r="A4532" s="49"/>
      <c r="B4532" s="49" t="s">
        <v>962</v>
      </c>
      <c r="C4532" s="49" t="s">
        <v>963</v>
      </c>
      <c r="D4532" s="50" t="s">
        <v>55</v>
      </c>
      <c r="E4532" s="51">
        <v>0.050000000000000003</v>
      </c>
      <c r="F4532" s="51"/>
      <c r="G4532" s="51">
        <v>0.00050000000000000001</v>
      </c>
      <c r="H4532" s="52">
        <v>487.94</v>
      </c>
      <c r="I4532" s="53">
        <v>1.3</v>
      </c>
      <c r="J4532" s="52">
        <v>634.32000000000005</v>
      </c>
      <c r="K4532" s="53"/>
      <c r="L4532" s="52">
        <v>0.32000000000000001</v>
      </c>
      <c r="M4532" s="1"/>
    </row>
    <row r="4533" ht="28.5">
      <c r="A4533" s="49"/>
      <c r="B4533" s="49" t="s">
        <v>690</v>
      </c>
      <c r="C4533" s="49" t="s">
        <v>691</v>
      </c>
      <c r="D4533" s="50" t="s">
        <v>48</v>
      </c>
      <c r="E4533" s="51">
        <v>0.050000000000000003</v>
      </c>
      <c r="F4533" s="51"/>
      <c r="G4533" s="51">
        <v>0.00050000000000000001</v>
      </c>
      <c r="H4533" s="52"/>
      <c r="I4533" s="53"/>
      <c r="J4533" s="52">
        <v>539.69000000000005</v>
      </c>
      <c r="K4533" s="53"/>
      <c r="L4533" s="52">
        <v>0.27000000000000002</v>
      </c>
      <c r="M4533" s="1"/>
      <c r="CE4533">
        <v>1</v>
      </c>
    </row>
    <row r="4534">
      <c r="A4534" s="55"/>
      <c r="B4534" s="51">
        <v>4</v>
      </c>
      <c r="C4534" s="55" t="s">
        <v>58</v>
      </c>
      <c r="D4534" s="50"/>
      <c r="E4534" s="56"/>
      <c r="F4534" s="51"/>
      <c r="G4534" s="51"/>
      <c r="H4534" s="51"/>
      <c r="I4534" s="51"/>
      <c r="J4534" s="51"/>
      <c r="K4534" s="51"/>
      <c r="L4534" s="57">
        <v>0</v>
      </c>
      <c r="M4534" s="1"/>
    </row>
    <row r="4535">
      <c r="A4535" s="49"/>
      <c r="B4535" s="49" t="s">
        <v>972</v>
      </c>
      <c r="C4535" s="64" t="s">
        <v>973</v>
      </c>
      <c r="D4535" s="59" t="s">
        <v>694</v>
      </c>
      <c r="E4535" s="61">
        <v>15</v>
      </c>
      <c r="F4535" s="61">
        <v>0</v>
      </c>
      <c r="G4535" s="61">
        <v>0</v>
      </c>
      <c r="H4535" s="65"/>
      <c r="I4535" s="66"/>
      <c r="J4535" s="65"/>
      <c r="K4535" s="66"/>
      <c r="L4535" s="65"/>
      <c r="M4535" s="1"/>
    </row>
    <row r="4536">
      <c r="A4536" s="49"/>
      <c r="B4536" s="49"/>
      <c r="C4536" s="63" t="s">
        <v>59</v>
      </c>
      <c r="D4536" s="50"/>
      <c r="E4536" s="51"/>
      <c r="F4536" s="51"/>
      <c r="G4536" s="51"/>
      <c r="H4536" s="52"/>
      <c r="I4536" s="53"/>
      <c r="J4536" s="52"/>
      <c r="K4536" s="53"/>
      <c r="L4536" s="52">
        <v>120.41</v>
      </c>
      <c r="M4536" s="1"/>
    </row>
    <row r="4537">
      <c r="A4537" s="49"/>
      <c r="B4537" s="49"/>
      <c r="C4537" s="49" t="s">
        <v>60</v>
      </c>
      <c r="D4537" s="50"/>
      <c r="E4537" s="51"/>
      <c r="F4537" s="51"/>
      <c r="G4537" s="51"/>
      <c r="H4537" s="52"/>
      <c r="I4537" s="53"/>
      <c r="J4537" s="52"/>
      <c r="K4537" s="53"/>
      <c r="L4537" s="52">
        <v>119.98999999999999</v>
      </c>
      <c r="M4537" s="1"/>
    </row>
    <row r="4538" ht="28.5">
      <c r="A4538" s="49"/>
      <c r="B4538" s="49" t="s">
        <v>678</v>
      </c>
      <c r="C4538" s="49" t="s">
        <v>679</v>
      </c>
      <c r="D4538" s="50" t="s">
        <v>63</v>
      </c>
      <c r="E4538" s="51">
        <v>103</v>
      </c>
      <c r="F4538" s="51"/>
      <c r="G4538" s="51">
        <v>103</v>
      </c>
      <c r="H4538" s="52"/>
      <c r="I4538" s="53"/>
      <c r="J4538" s="52"/>
      <c r="K4538" s="53"/>
      <c r="L4538" s="52">
        <v>123.59</v>
      </c>
      <c r="M4538" s="1"/>
    </row>
    <row r="4539" ht="28.5">
      <c r="A4539" s="64"/>
      <c r="B4539" s="64" t="s">
        <v>680</v>
      </c>
      <c r="C4539" s="64" t="s">
        <v>681</v>
      </c>
      <c r="D4539" s="59" t="s">
        <v>63</v>
      </c>
      <c r="E4539" s="61">
        <v>72</v>
      </c>
      <c r="F4539" s="61"/>
      <c r="G4539" s="61">
        <v>72</v>
      </c>
      <c r="H4539" s="65"/>
      <c r="I4539" s="66"/>
      <c r="J4539" s="65"/>
      <c r="K4539" s="66"/>
      <c r="L4539" s="65">
        <v>86.390000000000001</v>
      </c>
      <c r="M4539" s="1"/>
    </row>
    <row r="4540">
      <c r="C4540" s="67" t="s">
        <v>66</v>
      </c>
      <c r="D4540" s="67"/>
      <c r="E4540" s="67"/>
      <c r="F4540" s="67"/>
      <c r="G4540" s="67"/>
      <c r="H4540" s="67"/>
      <c r="I4540" s="68">
        <v>33039</v>
      </c>
      <c r="J4540" s="68"/>
      <c r="K4540" s="68">
        <v>330.38999999999999</v>
      </c>
      <c r="L4540" s="68"/>
      <c r="M4540" s="3">
        <f>K4540*1.0795</f>
        <v>356.65600499999994</v>
      </c>
      <c r="AD4540">
        <v>10.17</v>
      </c>
      <c r="AE4540">
        <v>7.1100000000000003</v>
      </c>
      <c r="AN4540" s="69">
        <v>330.38999999999999</v>
      </c>
      <c r="AO4540" s="69">
        <v>0.41999999999999993</v>
      </c>
      <c r="AQ4540" t="s">
        <v>67</v>
      </c>
      <c r="AR4540" s="69">
        <v>119.72</v>
      </c>
      <c r="AT4540" s="69">
        <v>0.27000000000000002</v>
      </c>
      <c r="AV4540" t="s">
        <v>67</v>
      </c>
      <c r="AW4540" s="69">
        <v>0</v>
      </c>
      <c r="AZ4540">
        <v>123.59</v>
      </c>
      <c r="BA4540">
        <v>86.390000000000001</v>
      </c>
      <c r="CD4540">
        <v>1</v>
      </c>
    </row>
    <row r="4541" ht="82.5">
      <c r="A4541" s="48" t="s">
        <v>974</v>
      </c>
      <c r="B4541" s="49" t="s">
        <v>975</v>
      </c>
      <c r="C4541" s="49" t="s">
        <v>976</v>
      </c>
      <c r="D4541" s="50" t="s">
        <v>863</v>
      </c>
      <c r="E4541" s="51">
        <v>0.01</v>
      </c>
      <c r="F4541" s="51"/>
      <c r="G4541" s="51">
        <v>0.01</v>
      </c>
      <c r="H4541" s="52"/>
      <c r="I4541" s="53"/>
      <c r="J4541" s="52"/>
      <c r="K4541" s="53"/>
      <c r="L4541" s="52"/>
      <c r="M4541" s="1"/>
    </row>
    <row r="4542">
      <c r="A4542" s="55"/>
      <c r="B4542" s="51">
        <v>1</v>
      </c>
      <c r="C4542" s="55" t="s">
        <v>47</v>
      </c>
      <c r="D4542" s="50" t="s">
        <v>48</v>
      </c>
      <c r="E4542" s="56"/>
      <c r="F4542" s="51"/>
      <c r="G4542" s="51">
        <v>0.40000000000000002</v>
      </c>
      <c r="H4542" s="51"/>
      <c r="I4542" s="51"/>
      <c r="J4542" s="51"/>
      <c r="K4542" s="51"/>
      <c r="L4542" s="57">
        <v>178.81999999999999</v>
      </c>
      <c r="M4542" s="1"/>
    </row>
    <row r="4543">
      <c r="A4543" s="49"/>
      <c r="B4543" s="49" t="s">
        <v>970</v>
      </c>
      <c r="C4543" s="49" t="s">
        <v>971</v>
      </c>
      <c r="D4543" s="50" t="s">
        <v>48</v>
      </c>
      <c r="E4543" s="51">
        <v>40</v>
      </c>
      <c r="F4543" s="51"/>
      <c r="G4543" s="51">
        <v>0.40000000000000002</v>
      </c>
      <c r="H4543" s="52"/>
      <c r="I4543" s="53"/>
      <c r="J4543" s="52">
        <v>447.05000000000001</v>
      </c>
      <c r="K4543" s="53"/>
      <c r="L4543" s="52">
        <v>178.81999999999999</v>
      </c>
      <c r="M4543" s="1"/>
    </row>
    <row r="4544">
      <c r="A4544" s="55"/>
      <c r="B4544" s="51">
        <v>4</v>
      </c>
      <c r="C4544" s="55" t="s">
        <v>58</v>
      </c>
      <c r="D4544" s="50"/>
      <c r="E4544" s="56"/>
      <c r="F4544" s="51"/>
      <c r="G4544" s="51"/>
      <c r="H4544" s="51"/>
      <c r="I4544" s="51"/>
      <c r="J4544" s="51"/>
      <c r="K4544" s="51"/>
      <c r="L4544" s="57">
        <v>0</v>
      </c>
      <c r="M4544" s="1"/>
    </row>
    <row r="4545">
      <c r="A4545" s="49"/>
      <c r="B4545" s="49" t="s">
        <v>972</v>
      </c>
      <c r="C4545" s="64" t="s">
        <v>973</v>
      </c>
      <c r="D4545" s="59" t="s">
        <v>694</v>
      </c>
      <c r="E4545" s="61">
        <v>15</v>
      </c>
      <c r="F4545" s="61">
        <v>0</v>
      </c>
      <c r="G4545" s="61">
        <v>0</v>
      </c>
      <c r="H4545" s="65"/>
      <c r="I4545" s="66"/>
      <c r="J4545" s="65"/>
      <c r="K4545" s="66"/>
      <c r="L4545" s="65"/>
      <c r="M4545" s="1"/>
    </row>
    <row r="4546">
      <c r="A4546" s="49"/>
      <c r="B4546" s="49"/>
      <c r="C4546" s="63" t="s">
        <v>59</v>
      </c>
      <c r="D4546" s="50"/>
      <c r="E4546" s="51"/>
      <c r="F4546" s="51"/>
      <c r="G4546" s="51"/>
      <c r="H4546" s="52"/>
      <c r="I4546" s="53"/>
      <c r="J4546" s="52"/>
      <c r="K4546" s="53"/>
      <c r="L4546" s="52">
        <v>178.81999999999999</v>
      </c>
      <c r="M4546" s="1"/>
    </row>
    <row r="4547">
      <c r="A4547" s="49"/>
      <c r="B4547" s="49"/>
      <c r="C4547" s="49" t="s">
        <v>60</v>
      </c>
      <c r="D4547" s="50"/>
      <c r="E4547" s="51"/>
      <c r="F4547" s="51"/>
      <c r="G4547" s="51"/>
      <c r="H4547" s="52"/>
      <c r="I4547" s="53"/>
      <c r="J4547" s="52"/>
      <c r="K4547" s="53"/>
      <c r="L4547" s="52">
        <v>178.81999999999999</v>
      </c>
      <c r="M4547" s="1"/>
    </row>
    <row r="4548" ht="28.5">
      <c r="A4548" s="49"/>
      <c r="B4548" s="49" t="s">
        <v>678</v>
      </c>
      <c r="C4548" s="49" t="s">
        <v>679</v>
      </c>
      <c r="D4548" s="50" t="s">
        <v>63</v>
      </c>
      <c r="E4548" s="51">
        <v>103</v>
      </c>
      <c r="F4548" s="51"/>
      <c r="G4548" s="51">
        <v>103</v>
      </c>
      <c r="H4548" s="52"/>
      <c r="I4548" s="53"/>
      <c r="J4548" s="52"/>
      <c r="K4548" s="53"/>
      <c r="L4548" s="52">
        <v>184.18000000000001</v>
      </c>
      <c r="M4548" s="1"/>
    </row>
    <row r="4549" ht="28.5">
      <c r="A4549" s="64"/>
      <c r="B4549" s="64" t="s">
        <v>680</v>
      </c>
      <c r="C4549" s="64" t="s">
        <v>681</v>
      </c>
      <c r="D4549" s="59" t="s">
        <v>63</v>
      </c>
      <c r="E4549" s="61">
        <v>72</v>
      </c>
      <c r="F4549" s="61"/>
      <c r="G4549" s="61">
        <v>72</v>
      </c>
      <c r="H4549" s="65"/>
      <c r="I4549" s="66"/>
      <c r="J4549" s="65"/>
      <c r="K4549" s="66"/>
      <c r="L4549" s="65">
        <v>128.75</v>
      </c>
      <c r="M4549" s="1"/>
    </row>
    <row r="4550">
      <c r="C4550" s="67" t="s">
        <v>66</v>
      </c>
      <c r="D4550" s="67"/>
      <c r="E4550" s="67"/>
      <c r="F4550" s="67"/>
      <c r="G4550" s="67"/>
      <c r="H4550" s="67"/>
      <c r="I4550" s="68">
        <v>49175</v>
      </c>
      <c r="J4550" s="68"/>
      <c r="K4550" s="68">
        <v>491.75</v>
      </c>
      <c r="L4550" s="68"/>
      <c r="M4550" s="3">
        <f>K4550*1.0795</f>
        <v>530.84412499999996</v>
      </c>
      <c r="AD4550">
        <v>4.5999999999999996</v>
      </c>
      <c r="AE4550">
        <v>3.2200000000000002</v>
      </c>
      <c r="AN4550" s="69">
        <v>491.75</v>
      </c>
      <c r="AO4550">
        <v>0</v>
      </c>
      <c r="AQ4550" t="s">
        <v>67</v>
      </c>
      <c r="AR4550" s="69">
        <v>178.81999999999999</v>
      </c>
      <c r="AT4550">
        <v>0</v>
      </c>
      <c r="AV4550" t="s">
        <v>67</v>
      </c>
      <c r="AW4550" s="69">
        <v>0</v>
      </c>
      <c r="AZ4550">
        <v>184.18000000000001</v>
      </c>
      <c r="BA4550">
        <v>128.75</v>
      </c>
      <c r="CD4550">
        <v>1</v>
      </c>
    </row>
    <row r="4551" ht="68.25">
      <c r="A4551" s="48" t="s">
        <v>977</v>
      </c>
      <c r="B4551" s="49" t="s">
        <v>978</v>
      </c>
      <c r="C4551" s="49" t="s">
        <v>979</v>
      </c>
      <c r="D4551" s="50" t="s">
        <v>863</v>
      </c>
      <c r="E4551" s="51">
        <v>0.01</v>
      </c>
      <c r="F4551" s="51"/>
      <c r="G4551" s="51">
        <v>0.01</v>
      </c>
      <c r="H4551" s="52"/>
      <c r="I4551" s="53"/>
      <c r="J4551" s="52"/>
      <c r="K4551" s="53"/>
      <c r="L4551" s="52"/>
      <c r="M4551" s="1"/>
    </row>
    <row r="4552">
      <c r="C4552" s="7" t="s">
        <v>713</v>
      </c>
      <c r="M4552" s="1"/>
    </row>
    <row r="4553">
      <c r="A4553" s="55"/>
      <c r="B4553" s="51">
        <v>1</v>
      </c>
      <c r="C4553" s="55" t="s">
        <v>47</v>
      </c>
      <c r="D4553" s="50" t="s">
        <v>48</v>
      </c>
      <c r="E4553" s="56"/>
      <c r="F4553" s="51"/>
      <c r="G4553" s="51">
        <v>0.054699999999999999</v>
      </c>
      <c r="H4553" s="51"/>
      <c r="I4553" s="51"/>
      <c r="J4553" s="51"/>
      <c r="K4553" s="51"/>
      <c r="L4553" s="57">
        <v>24.449999999999999</v>
      </c>
      <c r="M4553" s="1"/>
    </row>
    <row r="4554">
      <c r="A4554" s="49"/>
      <c r="B4554" s="49" t="s">
        <v>970</v>
      </c>
      <c r="C4554" s="49" t="s">
        <v>971</v>
      </c>
      <c r="D4554" s="50" t="s">
        <v>48</v>
      </c>
      <c r="E4554" s="51">
        <v>5.4699999999999998</v>
      </c>
      <c r="F4554" s="51"/>
      <c r="G4554" s="51">
        <v>0.054699999999999999</v>
      </c>
      <c r="H4554" s="52"/>
      <c r="I4554" s="53"/>
      <c r="J4554" s="52">
        <v>447.05000000000001</v>
      </c>
      <c r="K4554" s="53"/>
      <c r="L4554" s="52">
        <v>24.449999999999999</v>
      </c>
      <c r="M4554" s="1"/>
    </row>
    <row r="4555">
      <c r="A4555" s="55"/>
      <c r="B4555" s="51">
        <v>4</v>
      </c>
      <c r="C4555" s="55" t="s">
        <v>58</v>
      </c>
      <c r="D4555" s="50"/>
      <c r="E4555" s="56"/>
      <c r="F4555" s="51"/>
      <c r="G4555" s="51"/>
      <c r="H4555" s="51"/>
      <c r="I4555" s="51"/>
      <c r="J4555" s="51"/>
      <c r="K4555" s="51"/>
      <c r="L4555" s="57">
        <v>0</v>
      </c>
      <c r="M4555" s="1"/>
    </row>
    <row r="4556">
      <c r="A4556" s="49"/>
      <c r="B4556" s="49" t="s">
        <v>972</v>
      </c>
      <c r="C4556" s="64" t="s">
        <v>973</v>
      </c>
      <c r="D4556" s="59" t="s">
        <v>694</v>
      </c>
      <c r="E4556" s="61">
        <v>5</v>
      </c>
      <c r="F4556" s="61">
        <v>0</v>
      </c>
      <c r="G4556" s="61">
        <v>0</v>
      </c>
      <c r="H4556" s="65"/>
      <c r="I4556" s="66"/>
      <c r="J4556" s="65"/>
      <c r="K4556" s="66"/>
      <c r="L4556" s="65"/>
      <c r="M4556" s="1"/>
    </row>
    <row r="4557">
      <c r="A4557" s="49"/>
      <c r="B4557" s="49"/>
      <c r="C4557" s="63" t="s">
        <v>59</v>
      </c>
      <c r="D4557" s="50"/>
      <c r="E4557" s="51"/>
      <c r="F4557" s="51"/>
      <c r="G4557" s="51"/>
      <c r="H4557" s="52"/>
      <c r="I4557" s="53"/>
      <c r="J4557" s="52"/>
      <c r="K4557" s="53"/>
      <c r="L4557" s="52">
        <v>24.449999999999999</v>
      </c>
      <c r="M4557" s="1"/>
    </row>
    <row r="4558">
      <c r="A4558" s="49"/>
      <c r="B4558" s="49"/>
      <c r="C4558" s="49" t="s">
        <v>60</v>
      </c>
      <c r="D4558" s="50"/>
      <c r="E4558" s="51"/>
      <c r="F4558" s="51"/>
      <c r="G4558" s="51"/>
      <c r="H4558" s="52"/>
      <c r="I4558" s="53"/>
      <c r="J4558" s="52"/>
      <c r="K4558" s="53"/>
      <c r="L4558" s="52">
        <v>24.449999999999999</v>
      </c>
      <c r="M4558" s="1"/>
    </row>
    <row r="4559" ht="28.5">
      <c r="A4559" s="49"/>
      <c r="B4559" s="49" t="s">
        <v>678</v>
      </c>
      <c r="C4559" s="49" t="s">
        <v>679</v>
      </c>
      <c r="D4559" s="50" t="s">
        <v>63</v>
      </c>
      <c r="E4559" s="51">
        <v>103</v>
      </c>
      <c r="F4559" s="51"/>
      <c r="G4559" s="51">
        <v>103</v>
      </c>
      <c r="H4559" s="52"/>
      <c r="I4559" s="53"/>
      <c r="J4559" s="52"/>
      <c r="K4559" s="53"/>
      <c r="L4559" s="52">
        <v>25.18</v>
      </c>
      <c r="M4559" s="1"/>
    </row>
    <row r="4560" ht="28.5">
      <c r="A4560" s="64"/>
      <c r="B4560" s="64" t="s">
        <v>680</v>
      </c>
      <c r="C4560" s="64" t="s">
        <v>681</v>
      </c>
      <c r="D4560" s="59" t="s">
        <v>63</v>
      </c>
      <c r="E4560" s="61">
        <v>72</v>
      </c>
      <c r="F4560" s="61"/>
      <c r="G4560" s="61">
        <v>72</v>
      </c>
      <c r="H4560" s="65"/>
      <c r="I4560" s="66"/>
      <c r="J4560" s="65"/>
      <c r="K4560" s="66"/>
      <c r="L4560" s="65">
        <v>17.600000000000001</v>
      </c>
      <c r="M4560" s="1"/>
    </row>
    <row r="4561">
      <c r="C4561" s="67" t="s">
        <v>66</v>
      </c>
      <c r="D4561" s="67"/>
      <c r="E4561" s="67"/>
      <c r="F4561" s="67"/>
      <c r="G4561" s="67"/>
      <c r="H4561" s="67"/>
      <c r="I4561" s="68">
        <v>6722.9999999999991</v>
      </c>
      <c r="J4561" s="68"/>
      <c r="K4561" s="68">
        <v>67.22999999999999</v>
      </c>
      <c r="L4561" s="68"/>
      <c r="M4561" s="3">
        <f>K4561*1.0795</f>
        <v>72.574784999999977</v>
      </c>
      <c r="AD4561">
        <v>4.5999999999999996</v>
      </c>
      <c r="AE4561">
        <v>3.2200000000000002</v>
      </c>
      <c r="AN4561" s="69">
        <v>67.22999999999999</v>
      </c>
      <c r="AO4561">
        <v>0</v>
      </c>
      <c r="AQ4561" t="s">
        <v>67</v>
      </c>
      <c r="AR4561" s="69">
        <v>24.449999999999999</v>
      </c>
      <c r="AT4561">
        <v>0</v>
      </c>
      <c r="AV4561" t="s">
        <v>67</v>
      </c>
      <c r="AW4561" s="69">
        <v>0</v>
      </c>
      <c r="AZ4561">
        <v>25.18</v>
      </c>
      <c r="BA4561">
        <v>17.600000000000001</v>
      </c>
      <c r="CD4561">
        <v>1</v>
      </c>
    </row>
    <row r="4562" ht="68.25">
      <c r="A4562" s="48" t="s">
        <v>980</v>
      </c>
      <c r="B4562" s="49" t="s">
        <v>981</v>
      </c>
      <c r="C4562" s="49" t="s">
        <v>982</v>
      </c>
      <c r="D4562" s="50" t="s">
        <v>863</v>
      </c>
      <c r="E4562" s="51">
        <v>0.01</v>
      </c>
      <c r="F4562" s="51"/>
      <c r="G4562" s="51">
        <v>0.01</v>
      </c>
      <c r="H4562" s="52"/>
      <c r="I4562" s="53"/>
      <c r="J4562" s="52"/>
      <c r="K4562" s="53"/>
      <c r="L4562" s="52"/>
      <c r="M4562" s="1"/>
    </row>
    <row r="4563">
      <c r="A4563" s="55"/>
      <c r="B4563" s="51">
        <v>1</v>
      </c>
      <c r="C4563" s="55" t="s">
        <v>47</v>
      </c>
      <c r="D4563" s="50" t="s">
        <v>48</v>
      </c>
      <c r="E4563" s="56"/>
      <c r="F4563" s="51"/>
      <c r="G4563" s="51">
        <v>0.0567</v>
      </c>
      <c r="H4563" s="51"/>
      <c r="I4563" s="51"/>
      <c r="J4563" s="51"/>
      <c r="K4563" s="51"/>
      <c r="L4563" s="57">
        <v>25.16</v>
      </c>
      <c r="M4563" s="1"/>
    </row>
    <row r="4564">
      <c r="A4564" s="49"/>
      <c r="B4564" s="49" t="s">
        <v>983</v>
      </c>
      <c r="C4564" s="49" t="s">
        <v>984</v>
      </c>
      <c r="D4564" s="50" t="s">
        <v>985</v>
      </c>
      <c r="E4564" s="51">
        <v>5</v>
      </c>
      <c r="F4564" s="51"/>
      <c r="G4564" s="51">
        <v>0.050000000000000003</v>
      </c>
      <c r="H4564" s="52"/>
      <c r="I4564" s="53"/>
      <c r="J4564" s="52">
        <v>439</v>
      </c>
      <c r="K4564" s="53"/>
      <c r="L4564" s="52">
        <v>21.949999999999999</v>
      </c>
      <c r="M4564" s="1"/>
    </row>
    <row r="4565">
      <c r="A4565" s="49"/>
      <c r="B4565" s="49" t="s">
        <v>986</v>
      </c>
      <c r="C4565" s="49" t="s">
        <v>987</v>
      </c>
      <c r="D4565" s="50" t="s">
        <v>985</v>
      </c>
      <c r="E4565" s="51">
        <v>0.67000000000000004</v>
      </c>
      <c r="F4565" s="51"/>
      <c r="G4565" s="51">
        <v>0.0067000000000000002</v>
      </c>
      <c r="H4565" s="52"/>
      <c r="I4565" s="53"/>
      <c r="J4565" s="52">
        <v>479.26999999999998</v>
      </c>
      <c r="K4565" s="53"/>
      <c r="L4565" s="52">
        <v>3.21</v>
      </c>
      <c r="M4565" s="1"/>
    </row>
    <row r="4566">
      <c r="A4566" s="55"/>
      <c r="B4566" s="51">
        <v>2</v>
      </c>
      <c r="C4566" s="55" t="s">
        <v>51</v>
      </c>
      <c r="D4566" s="50"/>
      <c r="E4566" s="56"/>
      <c r="F4566" s="51"/>
      <c r="G4566" s="51"/>
      <c r="H4566" s="51"/>
      <c r="I4566" s="51"/>
      <c r="J4566" s="51"/>
      <c r="K4566" s="51"/>
      <c r="L4566" s="57">
        <v>18.800000000000004</v>
      </c>
      <c r="M4566" s="1"/>
    </row>
    <row r="4567">
      <c r="A4567" s="55"/>
      <c r="B4567" s="51"/>
      <c r="C4567" s="55" t="s">
        <v>52</v>
      </c>
      <c r="D4567" s="50" t="s">
        <v>48</v>
      </c>
      <c r="E4567" s="56"/>
      <c r="F4567" s="51"/>
      <c r="G4567" s="51">
        <v>0.012999999999999999</v>
      </c>
      <c r="H4567" s="51"/>
      <c r="I4567" s="51"/>
      <c r="J4567" s="51"/>
      <c r="K4567" s="51"/>
      <c r="L4567" s="57">
        <v>7.0199999999999996</v>
      </c>
      <c r="M4567" s="1"/>
      <c r="CE4567">
        <v>1</v>
      </c>
    </row>
    <row r="4568" ht="28.5">
      <c r="A4568" s="49"/>
      <c r="B4568" s="49" t="s">
        <v>688</v>
      </c>
      <c r="C4568" s="49" t="s">
        <v>689</v>
      </c>
      <c r="D4568" s="50" t="s">
        <v>55</v>
      </c>
      <c r="E4568" s="51">
        <v>1.3</v>
      </c>
      <c r="F4568" s="51"/>
      <c r="G4568" s="51">
        <v>0.012999999999999999</v>
      </c>
      <c r="H4568" s="52"/>
      <c r="I4568" s="53"/>
      <c r="J4568" s="52">
        <v>1446.3099999999999</v>
      </c>
      <c r="K4568" s="53"/>
      <c r="L4568" s="52">
        <v>18.800000000000001</v>
      </c>
      <c r="M4568" s="1"/>
    </row>
    <row r="4569" ht="28.5">
      <c r="A4569" s="49"/>
      <c r="B4569" s="49" t="s">
        <v>690</v>
      </c>
      <c r="C4569" s="49" t="s">
        <v>691</v>
      </c>
      <c r="D4569" s="50" t="s">
        <v>48</v>
      </c>
      <c r="E4569" s="51">
        <v>1.3</v>
      </c>
      <c r="F4569" s="51"/>
      <c r="G4569" s="51">
        <v>0.012999999999999999</v>
      </c>
      <c r="H4569" s="52"/>
      <c r="I4569" s="53"/>
      <c r="J4569" s="52">
        <v>539.69000000000005</v>
      </c>
      <c r="K4569" s="53"/>
      <c r="L4569" s="52">
        <v>7.0199999999999996</v>
      </c>
      <c r="M4569" s="1"/>
      <c r="CE4569">
        <v>1</v>
      </c>
    </row>
    <row r="4570">
      <c r="A4570" s="55"/>
      <c r="B4570" s="51">
        <v>4</v>
      </c>
      <c r="C4570" s="55" t="s">
        <v>58</v>
      </c>
      <c r="D4570" s="50"/>
      <c r="E4570" s="56"/>
      <c r="F4570" s="51"/>
      <c r="G4570" s="51"/>
      <c r="H4570" s="51"/>
      <c r="I4570" s="51"/>
      <c r="J4570" s="51"/>
      <c r="K4570" s="51"/>
      <c r="L4570" s="57">
        <v>0</v>
      </c>
      <c r="M4570" s="1"/>
    </row>
    <row r="4571">
      <c r="A4571" s="49"/>
      <c r="B4571" s="49" t="s">
        <v>692</v>
      </c>
      <c r="C4571" s="49" t="s">
        <v>693</v>
      </c>
      <c r="D4571" s="50" t="s">
        <v>694</v>
      </c>
      <c r="E4571" s="51">
        <v>10</v>
      </c>
      <c r="F4571" s="51">
        <v>0</v>
      </c>
      <c r="G4571" s="51">
        <v>0</v>
      </c>
      <c r="H4571" s="52">
        <v>35.710000000000001</v>
      </c>
      <c r="I4571" s="53">
        <v>0.89000000000000001</v>
      </c>
      <c r="J4571" s="52">
        <v>31.780000000000001</v>
      </c>
      <c r="K4571" s="53"/>
      <c r="L4571" s="52">
        <v>0</v>
      </c>
      <c r="M4571" s="1"/>
    </row>
    <row r="4572">
      <c r="A4572" s="49"/>
      <c r="B4572" s="49" t="s">
        <v>676</v>
      </c>
      <c r="C4572" s="64" t="s">
        <v>677</v>
      </c>
      <c r="D4572" s="59" t="s">
        <v>151</v>
      </c>
      <c r="E4572" s="61">
        <v>2</v>
      </c>
      <c r="F4572" s="61">
        <v>0</v>
      </c>
      <c r="G4572" s="61">
        <v>0</v>
      </c>
      <c r="H4572" s="65"/>
      <c r="I4572" s="66"/>
      <c r="J4572" s="65"/>
      <c r="K4572" s="66"/>
      <c r="L4572" s="65"/>
      <c r="M4572" s="1"/>
    </row>
    <row r="4573">
      <c r="A4573" s="49"/>
      <c r="B4573" s="49"/>
      <c r="C4573" s="63" t="s">
        <v>59</v>
      </c>
      <c r="D4573" s="50"/>
      <c r="E4573" s="51"/>
      <c r="F4573" s="51"/>
      <c r="G4573" s="51"/>
      <c r="H4573" s="52"/>
      <c r="I4573" s="53"/>
      <c r="J4573" s="52"/>
      <c r="K4573" s="53"/>
      <c r="L4573" s="52">
        <v>50.980000000000004</v>
      </c>
      <c r="M4573" s="1"/>
    </row>
    <row r="4574">
      <c r="A4574" s="49"/>
      <c r="B4574" s="49"/>
      <c r="C4574" s="49" t="s">
        <v>60</v>
      </c>
      <c r="D4574" s="50"/>
      <c r="E4574" s="51"/>
      <c r="F4574" s="51"/>
      <c r="G4574" s="51"/>
      <c r="H4574" s="52"/>
      <c r="I4574" s="53"/>
      <c r="J4574" s="52"/>
      <c r="K4574" s="53"/>
      <c r="L4574" s="52">
        <v>32.18</v>
      </c>
      <c r="M4574" s="1"/>
    </row>
    <row r="4575" ht="28.5">
      <c r="A4575" s="49"/>
      <c r="B4575" s="49" t="s">
        <v>678</v>
      </c>
      <c r="C4575" s="49" t="s">
        <v>679</v>
      </c>
      <c r="D4575" s="50" t="s">
        <v>63</v>
      </c>
      <c r="E4575" s="51">
        <v>103</v>
      </c>
      <c r="F4575" s="51"/>
      <c r="G4575" s="51">
        <v>103</v>
      </c>
      <c r="H4575" s="52"/>
      <c r="I4575" s="53"/>
      <c r="J4575" s="52"/>
      <c r="K4575" s="53"/>
      <c r="L4575" s="52">
        <v>33.149999999999999</v>
      </c>
      <c r="M4575" s="1"/>
    </row>
    <row r="4576" ht="28.5">
      <c r="A4576" s="64"/>
      <c r="B4576" s="64" t="s">
        <v>680</v>
      </c>
      <c r="C4576" s="64" t="s">
        <v>681</v>
      </c>
      <c r="D4576" s="59" t="s">
        <v>63</v>
      </c>
      <c r="E4576" s="61">
        <v>72</v>
      </c>
      <c r="F4576" s="61"/>
      <c r="G4576" s="61">
        <v>72</v>
      </c>
      <c r="H4576" s="65"/>
      <c r="I4576" s="66"/>
      <c r="J4576" s="65"/>
      <c r="K4576" s="66"/>
      <c r="L4576" s="65">
        <v>23.170000000000002</v>
      </c>
      <c r="M4576" s="1"/>
    </row>
    <row r="4577">
      <c r="C4577" s="67" t="s">
        <v>66</v>
      </c>
      <c r="D4577" s="67"/>
      <c r="E4577" s="67"/>
      <c r="F4577" s="67"/>
      <c r="G4577" s="67"/>
      <c r="H4577" s="67"/>
      <c r="I4577" s="68">
        <v>10730.000000000002</v>
      </c>
      <c r="J4577" s="68"/>
      <c r="K4577" s="68">
        <v>107.30000000000001</v>
      </c>
      <c r="L4577" s="68"/>
      <c r="M4577" s="3">
        <f>K4577*1.0795</f>
        <v>115.83035</v>
      </c>
      <c r="AD4577">
        <v>15.02</v>
      </c>
      <c r="AE4577">
        <v>10.5</v>
      </c>
      <c r="AN4577" s="69">
        <v>107.30000000000001</v>
      </c>
      <c r="AO4577" s="69">
        <v>18.800000000000004</v>
      </c>
      <c r="AQ4577" t="s">
        <v>67</v>
      </c>
      <c r="AR4577" s="69">
        <v>25.16</v>
      </c>
      <c r="AT4577" s="69">
        <v>7.0199999999999996</v>
      </c>
      <c r="AV4577" t="s">
        <v>67</v>
      </c>
      <c r="AW4577" s="69">
        <v>0</v>
      </c>
      <c r="AZ4577">
        <v>33.149999999999999</v>
      </c>
      <c r="BA4577">
        <v>23.170000000000002</v>
      </c>
      <c r="CD4577">
        <v>1</v>
      </c>
    </row>
    <row r="4578" ht="54">
      <c r="A4578" s="48" t="s">
        <v>988</v>
      </c>
      <c r="B4578" s="49" t="s">
        <v>989</v>
      </c>
      <c r="C4578" s="49" t="s">
        <v>990</v>
      </c>
      <c r="D4578" s="50" t="s">
        <v>685</v>
      </c>
      <c r="E4578" s="51">
        <v>0.01</v>
      </c>
      <c r="F4578" s="51"/>
      <c r="G4578" s="51">
        <v>0.01</v>
      </c>
      <c r="H4578" s="52"/>
      <c r="I4578" s="53"/>
      <c r="J4578" s="52"/>
      <c r="K4578" s="53"/>
      <c r="L4578" s="52"/>
      <c r="M4578" s="1"/>
    </row>
    <row r="4579">
      <c r="C4579" s="7" t="s">
        <v>713</v>
      </c>
      <c r="M4579" s="1"/>
    </row>
    <row r="4580">
      <c r="A4580" s="55"/>
      <c r="B4580" s="51">
        <v>1</v>
      </c>
      <c r="C4580" s="55" t="s">
        <v>47</v>
      </c>
      <c r="D4580" s="50" t="s">
        <v>48</v>
      </c>
      <c r="E4580" s="56"/>
      <c r="F4580" s="51"/>
      <c r="G4580" s="51">
        <v>0.085199999999999998</v>
      </c>
      <c r="H4580" s="51"/>
      <c r="I4580" s="51"/>
      <c r="J4580" s="51"/>
      <c r="K4580" s="51"/>
      <c r="L4580" s="57">
        <v>39.799999999999997</v>
      </c>
      <c r="M4580" s="1"/>
    </row>
    <row r="4581">
      <c r="A4581" s="49"/>
      <c r="B4581" s="49" t="s">
        <v>844</v>
      </c>
      <c r="C4581" s="49" t="s">
        <v>845</v>
      </c>
      <c r="D4581" s="50" t="s">
        <v>48</v>
      </c>
      <c r="E4581" s="51">
        <v>8.5199999999999996</v>
      </c>
      <c r="F4581" s="51"/>
      <c r="G4581" s="51">
        <v>0.085199999999999998</v>
      </c>
      <c r="H4581" s="52"/>
      <c r="I4581" s="53"/>
      <c r="J4581" s="52">
        <v>467.19</v>
      </c>
      <c r="K4581" s="53"/>
      <c r="L4581" s="52">
        <v>39.799999999999997</v>
      </c>
      <c r="M4581" s="1"/>
    </row>
    <row r="4582">
      <c r="A4582" s="55"/>
      <c r="B4582" s="51">
        <v>2</v>
      </c>
      <c r="C4582" s="55" t="s">
        <v>51</v>
      </c>
      <c r="D4582" s="50"/>
      <c r="E4582" s="56"/>
      <c r="F4582" s="51"/>
      <c r="G4582" s="51"/>
      <c r="H4582" s="51"/>
      <c r="I4582" s="51"/>
      <c r="J4582" s="51"/>
      <c r="K4582" s="51"/>
      <c r="L4582" s="57">
        <v>63.530000000000001</v>
      </c>
      <c r="M4582" s="1"/>
    </row>
    <row r="4583">
      <c r="A4583" s="55"/>
      <c r="B4583" s="51"/>
      <c r="C4583" s="55" t="s">
        <v>52</v>
      </c>
      <c r="D4583" s="50" t="s">
        <v>48</v>
      </c>
      <c r="E4583" s="56"/>
      <c r="F4583" s="51"/>
      <c r="G4583" s="51">
        <v>0.0247</v>
      </c>
      <c r="H4583" s="51"/>
      <c r="I4583" s="51"/>
      <c r="J4583" s="51"/>
      <c r="K4583" s="51"/>
      <c r="L4583" s="57">
        <v>17.879999999999999</v>
      </c>
      <c r="M4583" s="1"/>
      <c r="CE4583">
        <v>1</v>
      </c>
    </row>
    <row r="4584" ht="42.75">
      <c r="A4584" s="49"/>
      <c r="B4584" s="49" t="s">
        <v>991</v>
      </c>
      <c r="C4584" s="49" t="s">
        <v>992</v>
      </c>
      <c r="D4584" s="50" t="s">
        <v>55</v>
      </c>
      <c r="E4584" s="51">
        <v>2.46</v>
      </c>
      <c r="F4584" s="51"/>
      <c r="G4584" s="51">
        <v>0.0246</v>
      </c>
      <c r="H4584" s="52">
        <v>2047.5599999999999</v>
      </c>
      <c r="I4584" s="53">
        <v>1.26</v>
      </c>
      <c r="J4584" s="52">
        <v>2579.9299999999998</v>
      </c>
      <c r="K4584" s="53"/>
      <c r="L4584" s="52">
        <v>63.469999999999999</v>
      </c>
      <c r="M4584" s="1"/>
    </row>
    <row r="4585" ht="28.5">
      <c r="A4585" s="49"/>
      <c r="B4585" s="49" t="s">
        <v>170</v>
      </c>
      <c r="C4585" s="49" t="s">
        <v>171</v>
      </c>
      <c r="D4585" s="50" t="s">
        <v>48</v>
      </c>
      <c r="E4585" s="51">
        <v>2.46</v>
      </c>
      <c r="F4585" s="51"/>
      <c r="G4585" s="51">
        <v>0.0246</v>
      </c>
      <c r="H4585" s="52"/>
      <c r="I4585" s="53"/>
      <c r="J4585" s="52">
        <v>724.95000000000005</v>
      </c>
      <c r="K4585" s="53"/>
      <c r="L4585" s="52">
        <v>17.829999999999998</v>
      </c>
      <c r="M4585" s="1"/>
      <c r="CE4585">
        <v>1</v>
      </c>
    </row>
    <row r="4586" ht="28.5">
      <c r="A4586" s="49"/>
      <c r="B4586" s="49" t="s">
        <v>704</v>
      </c>
      <c r="C4586" s="49" t="s">
        <v>705</v>
      </c>
      <c r="D4586" s="50" t="s">
        <v>55</v>
      </c>
      <c r="E4586" s="51">
        <v>0.01</v>
      </c>
      <c r="F4586" s="51"/>
      <c r="G4586" s="51">
        <v>0.0001</v>
      </c>
      <c r="H4586" s="52"/>
      <c r="I4586" s="53"/>
      <c r="J4586" s="52">
        <v>641.70000000000005</v>
      </c>
      <c r="K4586" s="53"/>
      <c r="L4586" s="52">
        <v>0.059999999999999998</v>
      </c>
      <c r="M4586" s="1"/>
    </row>
    <row r="4587" ht="28.5">
      <c r="A4587" s="49"/>
      <c r="B4587" s="49" t="s">
        <v>690</v>
      </c>
      <c r="C4587" s="49" t="s">
        <v>691</v>
      </c>
      <c r="D4587" s="50" t="s">
        <v>48</v>
      </c>
      <c r="E4587" s="51">
        <v>0.01</v>
      </c>
      <c r="F4587" s="51"/>
      <c r="G4587" s="51">
        <v>0.0001</v>
      </c>
      <c r="H4587" s="52"/>
      <c r="I4587" s="53"/>
      <c r="J4587" s="52">
        <v>539.69000000000005</v>
      </c>
      <c r="K4587" s="53"/>
      <c r="L4587" s="52">
        <v>0.050000000000000003</v>
      </c>
      <c r="M4587" s="1"/>
      <c r="CE4587">
        <v>1</v>
      </c>
    </row>
    <row r="4588">
      <c r="A4588" s="55"/>
      <c r="B4588" s="51">
        <v>4</v>
      </c>
      <c r="C4588" s="55" t="s">
        <v>58</v>
      </c>
      <c r="D4588" s="50"/>
      <c r="E4588" s="56"/>
      <c r="F4588" s="51"/>
      <c r="G4588" s="51"/>
      <c r="H4588" s="51"/>
      <c r="I4588" s="51"/>
      <c r="J4588" s="51"/>
      <c r="K4588" s="51"/>
      <c r="L4588" s="57">
        <v>0</v>
      </c>
      <c r="M4588" s="1"/>
    </row>
    <row r="4589" ht="28.5">
      <c r="A4589" s="49"/>
      <c r="B4589" s="49" t="s">
        <v>993</v>
      </c>
      <c r="C4589" s="49" t="s">
        <v>994</v>
      </c>
      <c r="D4589" s="50" t="s">
        <v>192</v>
      </c>
      <c r="E4589" s="51">
        <v>6.8200000000000003</v>
      </c>
      <c r="F4589" s="51">
        <v>0</v>
      </c>
      <c r="G4589" s="51">
        <v>0</v>
      </c>
      <c r="H4589" s="52">
        <v>8.5899999999999999</v>
      </c>
      <c r="I4589" s="53">
        <v>1.0600000000000001</v>
      </c>
      <c r="J4589" s="52">
        <v>9.1099999999999994</v>
      </c>
      <c r="K4589" s="53"/>
      <c r="L4589" s="52">
        <v>0</v>
      </c>
      <c r="M4589" s="1"/>
    </row>
    <row r="4590" ht="28.5">
      <c r="A4590" s="49"/>
      <c r="B4590" s="49" t="s">
        <v>995</v>
      </c>
      <c r="C4590" s="64" t="s">
        <v>996</v>
      </c>
      <c r="D4590" s="59" t="s">
        <v>148</v>
      </c>
      <c r="E4590" s="61">
        <v>8.0000000000000007e-05</v>
      </c>
      <c r="F4590" s="61">
        <v>0</v>
      </c>
      <c r="G4590" s="61">
        <v>0</v>
      </c>
      <c r="H4590" s="65">
        <v>907036.67000000004</v>
      </c>
      <c r="I4590" s="66">
        <v>1.0600000000000001</v>
      </c>
      <c r="J4590" s="65">
        <v>961458.87</v>
      </c>
      <c r="K4590" s="66"/>
      <c r="L4590" s="65">
        <v>0</v>
      </c>
      <c r="M4590" s="1"/>
    </row>
    <row r="4591">
      <c r="A4591" s="49"/>
      <c r="B4591" s="49"/>
      <c r="C4591" s="63" t="s">
        <v>59</v>
      </c>
      <c r="D4591" s="50"/>
      <c r="E4591" s="51"/>
      <c r="F4591" s="51"/>
      <c r="G4591" s="51"/>
      <c r="H4591" s="52"/>
      <c r="I4591" s="53"/>
      <c r="J4591" s="52"/>
      <c r="K4591" s="53"/>
      <c r="L4591" s="52">
        <v>121.20999999999999</v>
      </c>
      <c r="M4591" s="1"/>
    </row>
    <row r="4592">
      <c r="A4592" s="49"/>
      <c r="B4592" s="49"/>
      <c r="C4592" s="49" t="s">
        <v>60</v>
      </c>
      <c r="D4592" s="50"/>
      <c r="E4592" s="51"/>
      <c r="F4592" s="51"/>
      <c r="G4592" s="51"/>
      <c r="H4592" s="52"/>
      <c r="I4592" s="53"/>
      <c r="J4592" s="52"/>
      <c r="K4592" s="53"/>
      <c r="L4592" s="52">
        <v>57.679999999999993</v>
      </c>
      <c r="M4592" s="1"/>
    </row>
    <row r="4593">
      <c r="A4593" s="49"/>
      <c r="B4593" s="49" t="s">
        <v>810</v>
      </c>
      <c r="C4593" s="49" t="s">
        <v>811</v>
      </c>
      <c r="D4593" s="50" t="s">
        <v>63</v>
      </c>
      <c r="E4593" s="51">
        <v>147</v>
      </c>
      <c r="F4593" s="51"/>
      <c r="G4593" s="51">
        <v>147</v>
      </c>
      <c r="H4593" s="52"/>
      <c r="I4593" s="53"/>
      <c r="J4593" s="52"/>
      <c r="K4593" s="53"/>
      <c r="L4593" s="52">
        <v>84.790000000000006</v>
      </c>
      <c r="M4593" s="1"/>
    </row>
    <row r="4594">
      <c r="A4594" s="64"/>
      <c r="B4594" s="64" t="s">
        <v>812</v>
      </c>
      <c r="C4594" s="64" t="s">
        <v>813</v>
      </c>
      <c r="D4594" s="59" t="s">
        <v>63</v>
      </c>
      <c r="E4594" s="61">
        <v>134</v>
      </c>
      <c r="F4594" s="61"/>
      <c r="G4594" s="61">
        <v>134</v>
      </c>
      <c r="H4594" s="65"/>
      <c r="I4594" s="66"/>
      <c r="J4594" s="65"/>
      <c r="K4594" s="66"/>
      <c r="L4594" s="65">
        <v>77.290000000000006</v>
      </c>
      <c r="M4594" s="1"/>
    </row>
    <row r="4595">
      <c r="C4595" s="67" t="s">
        <v>66</v>
      </c>
      <c r="D4595" s="67"/>
      <c r="E4595" s="67"/>
      <c r="F4595" s="67"/>
      <c r="G4595" s="67"/>
      <c r="H4595" s="67"/>
      <c r="I4595" s="68">
        <v>28329</v>
      </c>
      <c r="J4595" s="68"/>
      <c r="K4595" s="68">
        <v>283.29000000000002</v>
      </c>
      <c r="L4595" s="68"/>
      <c r="M4595" s="3">
        <f>K4595*1.0795</f>
        <v>305.811555</v>
      </c>
      <c r="AD4595">
        <v>25.460000000000001</v>
      </c>
      <c r="AE4595">
        <v>23.210000000000001</v>
      </c>
      <c r="AN4595" s="69">
        <v>283.29000000000002</v>
      </c>
      <c r="AO4595" s="69">
        <v>63.530000000000001</v>
      </c>
      <c r="AQ4595" t="s">
        <v>67</v>
      </c>
      <c r="AR4595" s="69">
        <v>39.799999999999997</v>
      </c>
      <c r="AT4595" s="69">
        <v>17.879999999999999</v>
      </c>
      <c r="AV4595" t="s">
        <v>67</v>
      </c>
      <c r="AW4595" s="69">
        <v>0</v>
      </c>
      <c r="AZ4595">
        <v>84.790000000000006</v>
      </c>
      <c r="BA4595">
        <v>77.290000000000006</v>
      </c>
      <c r="CD4595">
        <v>1</v>
      </c>
    </row>
    <row r="4596" ht="82.5">
      <c r="A4596" s="48" t="s">
        <v>997</v>
      </c>
      <c r="B4596" s="49" t="s">
        <v>998</v>
      </c>
      <c r="C4596" s="49" t="s">
        <v>999</v>
      </c>
      <c r="D4596" s="50" t="s">
        <v>863</v>
      </c>
      <c r="E4596" s="51">
        <v>0.01</v>
      </c>
      <c r="F4596" s="51"/>
      <c r="G4596" s="51">
        <v>0.01</v>
      </c>
      <c r="H4596" s="52"/>
      <c r="I4596" s="53"/>
      <c r="J4596" s="52"/>
      <c r="K4596" s="53"/>
      <c r="L4596" s="52"/>
      <c r="M4596" s="1"/>
    </row>
    <row r="4597">
      <c r="C4597" s="7" t="s">
        <v>713</v>
      </c>
      <c r="M4597" s="1"/>
    </row>
    <row r="4598">
      <c r="A4598" s="55"/>
      <c r="B4598" s="51">
        <v>1</v>
      </c>
      <c r="C4598" s="55" t="s">
        <v>47</v>
      </c>
      <c r="D4598" s="50" t="s">
        <v>48</v>
      </c>
      <c r="E4598" s="56"/>
      <c r="F4598" s="51"/>
      <c r="G4598" s="51">
        <v>0.56599999999999995</v>
      </c>
      <c r="H4598" s="51"/>
      <c r="I4598" s="51"/>
      <c r="J4598" s="51"/>
      <c r="K4598" s="51"/>
      <c r="L4598" s="57">
        <v>278.11000000000001</v>
      </c>
      <c r="M4598" s="1"/>
    </row>
    <row r="4599">
      <c r="A4599" s="49"/>
      <c r="B4599" s="49" t="s">
        <v>49</v>
      </c>
      <c r="C4599" s="49" t="s">
        <v>50</v>
      </c>
      <c r="D4599" s="50" t="s">
        <v>48</v>
      </c>
      <c r="E4599" s="51">
        <v>56.600000000000001</v>
      </c>
      <c r="F4599" s="51"/>
      <c r="G4599" s="51">
        <v>0.56599999999999995</v>
      </c>
      <c r="H4599" s="52"/>
      <c r="I4599" s="53"/>
      <c r="J4599" s="52">
        <v>491.36000000000001</v>
      </c>
      <c r="K4599" s="53"/>
      <c r="L4599" s="52">
        <v>278.11000000000001</v>
      </c>
      <c r="M4599" s="1"/>
    </row>
    <row r="4600">
      <c r="A4600" s="55"/>
      <c r="B4600" s="51">
        <v>2</v>
      </c>
      <c r="C4600" s="55" t="s">
        <v>51</v>
      </c>
      <c r="D4600" s="50"/>
      <c r="E4600" s="56"/>
      <c r="F4600" s="51"/>
      <c r="G4600" s="51"/>
      <c r="H4600" s="51"/>
      <c r="I4600" s="51"/>
      <c r="J4600" s="51"/>
      <c r="K4600" s="51"/>
      <c r="L4600" s="57">
        <v>31.860000000000014</v>
      </c>
      <c r="M4600" s="1"/>
    </row>
    <row r="4601">
      <c r="A4601" s="55"/>
      <c r="B4601" s="51"/>
      <c r="C4601" s="55" t="s">
        <v>52</v>
      </c>
      <c r="D4601" s="50" t="s">
        <v>48</v>
      </c>
      <c r="E4601" s="56"/>
      <c r="F4601" s="51"/>
      <c r="G4601" s="51">
        <v>0.1797</v>
      </c>
      <c r="H4601" s="51"/>
      <c r="I4601" s="51"/>
      <c r="J4601" s="51"/>
      <c r="K4601" s="51"/>
      <c r="L4601" s="57">
        <v>98.150000000000006</v>
      </c>
      <c r="M4601" s="1"/>
      <c r="CE4601">
        <v>1</v>
      </c>
    </row>
    <row r="4602" ht="28.5">
      <c r="A4602" s="49"/>
      <c r="B4602" s="49" t="s">
        <v>872</v>
      </c>
      <c r="C4602" s="49" t="s">
        <v>873</v>
      </c>
      <c r="D4602" s="50" t="s">
        <v>55</v>
      </c>
      <c r="E4602" s="51">
        <v>0.63</v>
      </c>
      <c r="F4602" s="51"/>
      <c r="G4602" s="51">
        <v>0.0063</v>
      </c>
      <c r="H4602" s="52"/>
      <c r="I4602" s="53"/>
      <c r="J4602" s="52">
        <v>1626.29</v>
      </c>
      <c r="K4602" s="53"/>
      <c r="L4602" s="52">
        <v>10.25</v>
      </c>
      <c r="M4602" s="1"/>
    </row>
    <row r="4603" ht="28.5">
      <c r="A4603" s="49"/>
      <c r="B4603" s="49" t="s">
        <v>170</v>
      </c>
      <c r="C4603" s="49" t="s">
        <v>171</v>
      </c>
      <c r="D4603" s="50" t="s">
        <v>48</v>
      </c>
      <c r="E4603" s="51">
        <v>0.63</v>
      </c>
      <c r="F4603" s="51"/>
      <c r="G4603" s="51">
        <v>0.0063</v>
      </c>
      <c r="H4603" s="52"/>
      <c r="I4603" s="53"/>
      <c r="J4603" s="52">
        <v>724.95000000000005</v>
      </c>
      <c r="K4603" s="53"/>
      <c r="L4603" s="52">
        <v>4.5700000000000003</v>
      </c>
      <c r="M4603" s="1"/>
      <c r="CE4603">
        <v>1</v>
      </c>
    </row>
    <row r="4604">
      <c r="A4604" s="49"/>
      <c r="B4604" s="49" t="s">
        <v>1000</v>
      </c>
      <c r="C4604" s="49" t="s">
        <v>1001</v>
      </c>
      <c r="D4604" s="50" t="s">
        <v>55</v>
      </c>
      <c r="E4604" s="51">
        <v>16.43</v>
      </c>
      <c r="F4604" s="51"/>
      <c r="G4604" s="51">
        <v>0.1643</v>
      </c>
      <c r="H4604" s="52">
        <v>8.5399999999999991</v>
      </c>
      <c r="I4604" s="53">
        <v>1.52</v>
      </c>
      <c r="J4604" s="52">
        <v>12.98</v>
      </c>
      <c r="K4604" s="53"/>
      <c r="L4604" s="52">
        <v>2.1299999999999999</v>
      </c>
      <c r="M4604" s="1"/>
    </row>
    <row r="4605">
      <c r="A4605" s="49"/>
      <c r="B4605" s="49" t="s">
        <v>827</v>
      </c>
      <c r="C4605" s="49" t="s">
        <v>828</v>
      </c>
      <c r="D4605" s="50" t="s">
        <v>55</v>
      </c>
      <c r="E4605" s="51">
        <v>0.17999999999999999</v>
      </c>
      <c r="F4605" s="51"/>
      <c r="G4605" s="51">
        <v>0.0018</v>
      </c>
      <c r="H4605" s="52">
        <v>8.2200000000000006</v>
      </c>
      <c r="I4605" s="53">
        <v>1.23</v>
      </c>
      <c r="J4605" s="52">
        <v>10.109999999999999</v>
      </c>
      <c r="K4605" s="53"/>
      <c r="L4605" s="52">
        <v>0.02</v>
      </c>
      <c r="M4605" s="1"/>
    </row>
    <row r="4606" ht="57">
      <c r="A4606" s="49"/>
      <c r="B4606" s="49" t="s">
        <v>794</v>
      </c>
      <c r="C4606" s="49" t="s">
        <v>795</v>
      </c>
      <c r="D4606" s="50" t="s">
        <v>55</v>
      </c>
      <c r="E4606" s="51">
        <v>0.12</v>
      </c>
      <c r="F4606" s="51"/>
      <c r="G4606" s="51">
        <v>0.0011999999999999999</v>
      </c>
      <c r="H4606" s="52">
        <v>95.25</v>
      </c>
      <c r="I4606" s="53">
        <v>1.45</v>
      </c>
      <c r="J4606" s="52">
        <v>138.11000000000001</v>
      </c>
      <c r="K4606" s="53"/>
      <c r="L4606" s="52">
        <v>0.17000000000000001</v>
      </c>
      <c r="M4606" s="1"/>
    </row>
    <row r="4607" ht="28.5">
      <c r="A4607" s="49"/>
      <c r="B4607" s="49" t="s">
        <v>704</v>
      </c>
      <c r="C4607" s="49" t="s">
        <v>705</v>
      </c>
      <c r="D4607" s="50" t="s">
        <v>55</v>
      </c>
      <c r="E4607" s="51">
        <v>0.82999999999999996</v>
      </c>
      <c r="F4607" s="51"/>
      <c r="G4607" s="51">
        <v>0.0083000000000000001</v>
      </c>
      <c r="H4607" s="52"/>
      <c r="I4607" s="53"/>
      <c r="J4607" s="52">
        <v>641.70000000000005</v>
      </c>
      <c r="K4607" s="53"/>
      <c r="L4607" s="52">
        <v>5.3300000000000001</v>
      </c>
      <c r="M4607" s="1"/>
    </row>
    <row r="4608" ht="28.5">
      <c r="A4608" s="49"/>
      <c r="B4608" s="49" t="s">
        <v>690</v>
      </c>
      <c r="C4608" s="49" t="s">
        <v>691</v>
      </c>
      <c r="D4608" s="50" t="s">
        <v>48</v>
      </c>
      <c r="E4608" s="51">
        <v>0.82999999999999996</v>
      </c>
      <c r="F4608" s="51"/>
      <c r="G4608" s="51">
        <v>0.0083000000000000001</v>
      </c>
      <c r="H4608" s="52"/>
      <c r="I4608" s="53"/>
      <c r="J4608" s="52">
        <v>539.69000000000005</v>
      </c>
      <c r="K4608" s="53"/>
      <c r="L4608" s="52">
        <v>4.4800000000000004</v>
      </c>
      <c r="M4608" s="1"/>
      <c r="CE4608">
        <v>1</v>
      </c>
    </row>
    <row r="4609" ht="28.5">
      <c r="A4609" s="49"/>
      <c r="B4609" s="49" t="s">
        <v>1002</v>
      </c>
      <c r="C4609" s="49" t="s">
        <v>1003</v>
      </c>
      <c r="D4609" s="50" t="s">
        <v>55</v>
      </c>
      <c r="E4609" s="51">
        <v>16.43</v>
      </c>
      <c r="F4609" s="51"/>
      <c r="G4609" s="51">
        <v>0.1643</v>
      </c>
      <c r="H4609" s="52"/>
      <c r="I4609" s="53"/>
      <c r="J4609" s="52">
        <v>83.010000000000005</v>
      </c>
      <c r="K4609" s="53"/>
      <c r="L4609" s="52">
        <v>13.640000000000001</v>
      </c>
      <c r="M4609" s="1"/>
    </row>
    <row r="4610" ht="28.5">
      <c r="A4610" s="49"/>
      <c r="B4610" s="49" t="s">
        <v>690</v>
      </c>
      <c r="C4610" s="49" t="s">
        <v>691</v>
      </c>
      <c r="D4610" s="50" t="s">
        <v>48</v>
      </c>
      <c r="E4610" s="51">
        <v>16.43</v>
      </c>
      <c r="F4610" s="51"/>
      <c r="G4610" s="51">
        <v>0.1643</v>
      </c>
      <c r="H4610" s="52"/>
      <c r="I4610" s="53"/>
      <c r="J4610" s="52">
        <v>539.69000000000005</v>
      </c>
      <c r="K4610" s="53"/>
      <c r="L4610" s="52">
        <v>88.670000000000002</v>
      </c>
      <c r="M4610" s="1"/>
      <c r="CE4610">
        <v>1</v>
      </c>
    </row>
    <row r="4611" ht="57">
      <c r="A4611" s="49"/>
      <c r="B4611" s="49" t="s">
        <v>800</v>
      </c>
      <c r="C4611" s="49" t="s">
        <v>801</v>
      </c>
      <c r="D4611" s="50" t="s">
        <v>55</v>
      </c>
      <c r="E4611" s="51">
        <v>0.080000000000000002</v>
      </c>
      <c r="F4611" s="51"/>
      <c r="G4611" s="51">
        <v>0.00080000000000000004</v>
      </c>
      <c r="H4611" s="52"/>
      <c r="I4611" s="53"/>
      <c r="J4611" s="52">
        <v>399.44</v>
      </c>
      <c r="K4611" s="53"/>
      <c r="L4611" s="52">
        <v>0.32000000000000001</v>
      </c>
      <c r="M4611" s="1"/>
    </row>
    <row r="4612" ht="28.5">
      <c r="A4612" s="49"/>
      <c r="B4612" s="49" t="s">
        <v>690</v>
      </c>
      <c r="C4612" s="49" t="s">
        <v>691</v>
      </c>
      <c r="D4612" s="50" t="s">
        <v>48</v>
      </c>
      <c r="E4612" s="51">
        <v>0.080000000000000002</v>
      </c>
      <c r="F4612" s="51"/>
      <c r="G4612" s="51">
        <v>0.00080000000000000004</v>
      </c>
      <c r="H4612" s="52"/>
      <c r="I4612" s="53"/>
      <c r="J4612" s="52">
        <v>539.69000000000005</v>
      </c>
      <c r="K4612" s="53"/>
      <c r="L4612" s="52">
        <v>0.42999999999999999</v>
      </c>
      <c r="M4612" s="1"/>
      <c r="CE4612">
        <v>1</v>
      </c>
    </row>
    <row r="4613">
      <c r="A4613" s="55"/>
      <c r="B4613" s="51">
        <v>4</v>
      </c>
      <c r="C4613" s="55" t="s">
        <v>58</v>
      </c>
      <c r="D4613" s="50"/>
      <c r="E4613" s="56"/>
      <c r="F4613" s="51"/>
      <c r="G4613" s="51"/>
      <c r="H4613" s="51"/>
      <c r="I4613" s="51"/>
      <c r="J4613" s="51"/>
      <c r="K4613" s="51"/>
      <c r="L4613" s="57">
        <v>0</v>
      </c>
      <c r="M4613" s="1"/>
    </row>
    <row r="4614">
      <c r="A4614" s="49"/>
      <c r="B4614" s="49" t="s">
        <v>692</v>
      </c>
      <c r="C4614" s="49" t="s">
        <v>693</v>
      </c>
      <c r="D4614" s="50" t="s">
        <v>694</v>
      </c>
      <c r="E4614" s="51">
        <v>0.0089999999999999993</v>
      </c>
      <c r="F4614" s="51">
        <v>0</v>
      </c>
      <c r="G4614" s="51">
        <v>0</v>
      </c>
      <c r="H4614" s="52">
        <v>35.710000000000001</v>
      </c>
      <c r="I4614" s="53">
        <v>0.89000000000000001</v>
      </c>
      <c r="J4614" s="52">
        <v>31.780000000000001</v>
      </c>
      <c r="K4614" s="53"/>
      <c r="L4614" s="52">
        <v>0</v>
      </c>
      <c r="M4614" s="1"/>
    </row>
    <row r="4615" ht="28.5">
      <c r="A4615" s="49"/>
      <c r="B4615" s="49" t="s">
        <v>1004</v>
      </c>
      <c r="C4615" s="49" t="s">
        <v>1005</v>
      </c>
      <c r="D4615" s="50" t="s">
        <v>148</v>
      </c>
      <c r="E4615" s="51">
        <v>0.0032000000000000002</v>
      </c>
      <c r="F4615" s="51">
        <v>0</v>
      </c>
      <c r="G4615" s="51">
        <v>0</v>
      </c>
      <c r="H4615" s="52">
        <v>5275.0500000000002</v>
      </c>
      <c r="I4615" s="53">
        <v>1.4399999999999999</v>
      </c>
      <c r="J4615" s="52">
        <v>7596.0699999999997</v>
      </c>
      <c r="K4615" s="53"/>
      <c r="L4615" s="52">
        <v>0</v>
      </c>
      <c r="M4615" s="1"/>
    </row>
    <row r="4616" ht="57">
      <c r="A4616" s="49"/>
      <c r="B4616" s="49" t="s">
        <v>1006</v>
      </c>
      <c r="C4616" s="49" t="s">
        <v>1007</v>
      </c>
      <c r="D4616" s="50" t="s">
        <v>694</v>
      </c>
      <c r="E4616" s="51">
        <v>0.51000000000000001</v>
      </c>
      <c r="F4616" s="51">
        <v>0</v>
      </c>
      <c r="G4616" s="51">
        <v>0</v>
      </c>
      <c r="H4616" s="52">
        <v>5764.4200000000001</v>
      </c>
      <c r="I4616" s="53">
        <v>1.5900000000000001</v>
      </c>
      <c r="J4616" s="52">
        <v>9165.4300000000003</v>
      </c>
      <c r="K4616" s="53"/>
      <c r="L4616" s="52">
        <v>0</v>
      </c>
      <c r="M4616" s="1"/>
    </row>
    <row r="4617">
      <c r="A4617" s="49"/>
      <c r="B4617" s="49" t="s">
        <v>1008</v>
      </c>
      <c r="C4617" s="49" t="s">
        <v>1009</v>
      </c>
      <c r="D4617" s="50" t="s">
        <v>192</v>
      </c>
      <c r="E4617" s="51">
        <v>9</v>
      </c>
      <c r="F4617" s="51">
        <v>0</v>
      </c>
      <c r="G4617" s="51">
        <v>0</v>
      </c>
      <c r="H4617" s="52">
        <v>47.57</v>
      </c>
      <c r="I4617" s="53">
        <v>1.1599999999999999</v>
      </c>
      <c r="J4617" s="52">
        <v>55.18</v>
      </c>
      <c r="K4617" s="53"/>
      <c r="L4617" s="52">
        <v>0</v>
      </c>
      <c r="M4617" s="1"/>
    </row>
    <row r="4618" ht="71.25">
      <c r="A4618" s="49"/>
      <c r="B4618" s="49" t="s">
        <v>1010</v>
      </c>
      <c r="C4618" s="49" t="s">
        <v>1011</v>
      </c>
      <c r="D4618" s="50" t="s">
        <v>148</v>
      </c>
      <c r="E4618" s="51">
        <v>0.050000000000000003</v>
      </c>
      <c r="F4618" s="51">
        <v>0</v>
      </c>
      <c r="G4618" s="51">
        <v>0</v>
      </c>
      <c r="H4618" s="52">
        <v>46554.550000000003</v>
      </c>
      <c r="I4618" s="53">
        <v>1.29</v>
      </c>
      <c r="J4618" s="52">
        <v>60055.370000000003</v>
      </c>
      <c r="K4618" s="53"/>
      <c r="L4618" s="52">
        <v>0</v>
      </c>
      <c r="M4618" s="1"/>
    </row>
    <row r="4619">
      <c r="A4619" s="49"/>
      <c r="B4619" s="49" t="s">
        <v>806</v>
      </c>
      <c r="C4619" s="49" t="s">
        <v>807</v>
      </c>
      <c r="D4619" s="50" t="s">
        <v>148</v>
      </c>
      <c r="E4619" s="51">
        <v>0.014</v>
      </c>
      <c r="F4619" s="51">
        <v>0</v>
      </c>
      <c r="G4619" s="51">
        <v>0</v>
      </c>
      <c r="H4619" s="52"/>
      <c r="I4619" s="53"/>
      <c r="J4619" s="52"/>
      <c r="K4619" s="53"/>
      <c r="L4619" s="52"/>
      <c r="M4619" s="1"/>
    </row>
    <row r="4620">
      <c r="A4620" s="49"/>
      <c r="B4620" s="49" t="s">
        <v>1012</v>
      </c>
      <c r="C4620" s="49" t="s">
        <v>1013</v>
      </c>
      <c r="D4620" s="50" t="s">
        <v>148</v>
      </c>
      <c r="E4620" s="51">
        <v>0.025999999999999999</v>
      </c>
      <c r="F4620" s="51">
        <v>0</v>
      </c>
      <c r="G4620" s="51">
        <v>0</v>
      </c>
      <c r="H4620" s="52"/>
      <c r="I4620" s="53"/>
      <c r="J4620" s="52"/>
      <c r="K4620" s="53"/>
      <c r="L4620" s="52"/>
      <c r="M4620" s="1"/>
    </row>
    <row r="4621" ht="28.5">
      <c r="A4621" s="49"/>
      <c r="B4621" s="49" t="s">
        <v>1014</v>
      </c>
      <c r="C4621" s="49" t="s">
        <v>1015</v>
      </c>
      <c r="D4621" s="50" t="s">
        <v>694</v>
      </c>
      <c r="E4621" s="51">
        <v>20.399999999999999</v>
      </c>
      <c r="F4621" s="51">
        <v>0</v>
      </c>
      <c r="G4621" s="51">
        <v>0</v>
      </c>
      <c r="H4621" s="52"/>
      <c r="I4621" s="53"/>
      <c r="J4621" s="52"/>
      <c r="K4621" s="53"/>
      <c r="L4621" s="52"/>
      <c r="M4621" s="1"/>
    </row>
    <row r="4622">
      <c r="A4622" s="49"/>
      <c r="B4622" s="49" t="s">
        <v>839</v>
      </c>
      <c r="C4622" s="49" t="s">
        <v>840</v>
      </c>
      <c r="D4622" s="50" t="s">
        <v>148</v>
      </c>
      <c r="E4622" s="51">
        <v>0.88700000000000001</v>
      </c>
      <c r="F4622" s="51">
        <v>0</v>
      </c>
      <c r="G4622" s="51">
        <v>0</v>
      </c>
      <c r="H4622" s="52"/>
      <c r="I4622" s="53"/>
      <c r="J4622" s="52"/>
      <c r="K4622" s="53"/>
      <c r="L4622" s="52"/>
      <c r="M4622" s="1"/>
    </row>
    <row r="4623">
      <c r="A4623" s="49"/>
      <c r="B4623" s="49" t="s">
        <v>1016</v>
      </c>
      <c r="C4623" s="64" t="s">
        <v>1017</v>
      </c>
      <c r="D4623" s="59" t="s">
        <v>192</v>
      </c>
      <c r="E4623" s="61">
        <v>4.5499999999999998</v>
      </c>
      <c r="F4623" s="61">
        <v>0</v>
      </c>
      <c r="G4623" s="61">
        <v>0</v>
      </c>
      <c r="H4623" s="65"/>
      <c r="I4623" s="66"/>
      <c r="J4623" s="65"/>
      <c r="K4623" s="66"/>
      <c r="L4623" s="65"/>
      <c r="M4623" s="1"/>
    </row>
    <row r="4624">
      <c r="A4624" s="49"/>
      <c r="B4624" s="49"/>
      <c r="C4624" s="63" t="s">
        <v>59</v>
      </c>
      <c r="D4624" s="50"/>
      <c r="E4624" s="51"/>
      <c r="F4624" s="51"/>
      <c r="G4624" s="51"/>
      <c r="H4624" s="52"/>
      <c r="I4624" s="53"/>
      <c r="J4624" s="52"/>
      <c r="K4624" s="53"/>
      <c r="L4624" s="52">
        <v>408.12</v>
      </c>
      <c r="M4624" s="1"/>
    </row>
    <row r="4625">
      <c r="A4625" s="49"/>
      <c r="B4625" s="49"/>
      <c r="C4625" s="49" t="s">
        <v>60</v>
      </c>
      <c r="D4625" s="50"/>
      <c r="E4625" s="51"/>
      <c r="F4625" s="51"/>
      <c r="G4625" s="51"/>
      <c r="H4625" s="52"/>
      <c r="I4625" s="53"/>
      <c r="J4625" s="52"/>
      <c r="K4625" s="53"/>
      <c r="L4625" s="52">
        <v>376.25999999999999</v>
      </c>
      <c r="M4625" s="1"/>
    </row>
    <row r="4626">
      <c r="A4626" s="49"/>
      <c r="B4626" s="49" t="s">
        <v>810</v>
      </c>
      <c r="C4626" s="49" t="s">
        <v>811</v>
      </c>
      <c r="D4626" s="50" t="s">
        <v>63</v>
      </c>
      <c r="E4626" s="51">
        <v>147</v>
      </c>
      <c r="F4626" s="51"/>
      <c r="G4626" s="51">
        <v>147</v>
      </c>
      <c r="H4626" s="52"/>
      <c r="I4626" s="53"/>
      <c r="J4626" s="52"/>
      <c r="K4626" s="53"/>
      <c r="L4626" s="52">
        <v>553.10000000000002</v>
      </c>
      <c r="M4626" s="1"/>
    </row>
    <row r="4627">
      <c r="A4627" s="64"/>
      <c r="B4627" s="64" t="s">
        <v>812</v>
      </c>
      <c r="C4627" s="64" t="s">
        <v>813</v>
      </c>
      <c r="D4627" s="59" t="s">
        <v>63</v>
      </c>
      <c r="E4627" s="61">
        <v>134</v>
      </c>
      <c r="F4627" s="61"/>
      <c r="G4627" s="61">
        <v>134</v>
      </c>
      <c r="H4627" s="65"/>
      <c r="I4627" s="66"/>
      <c r="J4627" s="65"/>
      <c r="K4627" s="66"/>
      <c r="L4627" s="65">
        <v>504.19</v>
      </c>
      <c r="M4627" s="1"/>
    </row>
    <row r="4628">
      <c r="C4628" s="67" t="s">
        <v>66</v>
      </c>
      <c r="D4628" s="67"/>
      <c r="E4628" s="67"/>
      <c r="F4628" s="67"/>
      <c r="G4628" s="67"/>
      <c r="H4628" s="67"/>
      <c r="I4628" s="68">
        <v>146541</v>
      </c>
      <c r="J4628" s="68"/>
      <c r="K4628" s="68">
        <v>1465.4100000000001</v>
      </c>
      <c r="L4628" s="68"/>
      <c r="M4628" s="3">
        <f>K4628*1.0795</f>
        <v>1581.910095</v>
      </c>
      <c r="AD4628">
        <v>41.670000000000002</v>
      </c>
      <c r="AE4628">
        <v>37.990000000000002</v>
      </c>
      <c r="AN4628" s="69">
        <v>1465.4100000000001</v>
      </c>
      <c r="AO4628" s="69">
        <v>31.860000000000014</v>
      </c>
      <c r="AQ4628" t="s">
        <v>67</v>
      </c>
      <c r="AR4628" s="69">
        <v>278.11000000000001</v>
      </c>
      <c r="AT4628" s="69">
        <v>98.150000000000006</v>
      </c>
      <c r="AV4628" t="s">
        <v>67</v>
      </c>
      <c r="AW4628" s="69">
        <v>0</v>
      </c>
      <c r="AZ4628">
        <v>553.10000000000002</v>
      </c>
      <c r="BA4628">
        <v>504.19</v>
      </c>
      <c r="CD4628">
        <v>1</v>
      </c>
    </row>
    <row r="4629" ht="82.5">
      <c r="A4629" s="48" t="s">
        <v>1018</v>
      </c>
      <c r="B4629" s="49" t="s">
        <v>1019</v>
      </c>
      <c r="C4629" s="49" t="s">
        <v>1020</v>
      </c>
      <c r="D4629" s="50" t="s">
        <v>817</v>
      </c>
      <c r="E4629" s="51">
        <v>0.001</v>
      </c>
      <c r="F4629" s="51"/>
      <c r="G4629" s="51">
        <v>0.001</v>
      </c>
      <c r="H4629" s="52"/>
      <c r="I4629" s="53"/>
      <c r="J4629" s="52"/>
      <c r="K4629" s="53"/>
      <c r="L4629" s="52"/>
      <c r="M4629" s="1"/>
    </row>
    <row r="4630">
      <c r="C4630" s="7" t="s">
        <v>818</v>
      </c>
      <c r="M4630" s="1"/>
    </row>
    <row r="4631">
      <c r="A4631" s="55"/>
      <c r="B4631" s="51">
        <v>1</v>
      </c>
      <c r="C4631" s="55" t="s">
        <v>47</v>
      </c>
      <c r="D4631" s="50" t="s">
        <v>48</v>
      </c>
      <c r="E4631" s="56"/>
      <c r="F4631" s="51"/>
      <c r="G4631" s="51">
        <v>0.30199999999999999</v>
      </c>
      <c r="H4631" s="51"/>
      <c r="I4631" s="51"/>
      <c r="J4631" s="51"/>
      <c r="K4631" s="51"/>
      <c r="L4631" s="57">
        <v>143.53</v>
      </c>
      <c r="M4631" s="1"/>
    </row>
    <row r="4632">
      <c r="A4632" s="49"/>
      <c r="B4632" s="49" t="s">
        <v>733</v>
      </c>
      <c r="C4632" s="49" t="s">
        <v>734</v>
      </c>
      <c r="D4632" s="50" t="s">
        <v>48</v>
      </c>
      <c r="E4632" s="51">
        <v>302</v>
      </c>
      <c r="F4632" s="51"/>
      <c r="G4632" s="51">
        <v>0.30199999999999999</v>
      </c>
      <c r="H4632" s="52"/>
      <c r="I4632" s="53"/>
      <c r="J4632" s="52">
        <v>475.25</v>
      </c>
      <c r="K4632" s="53"/>
      <c r="L4632" s="52">
        <v>143.53</v>
      </c>
      <c r="M4632" s="1"/>
    </row>
    <row r="4633">
      <c r="A4633" s="55"/>
      <c r="B4633" s="51">
        <v>2</v>
      </c>
      <c r="C4633" s="55" t="s">
        <v>51</v>
      </c>
      <c r="D4633" s="50"/>
      <c r="E4633" s="56"/>
      <c r="F4633" s="51"/>
      <c r="G4633" s="51"/>
      <c r="H4633" s="51"/>
      <c r="I4633" s="51"/>
      <c r="J4633" s="51"/>
      <c r="K4633" s="51"/>
      <c r="L4633" s="57">
        <v>43.369999999999983</v>
      </c>
      <c r="M4633" s="1"/>
    </row>
    <row r="4634">
      <c r="A4634" s="55"/>
      <c r="B4634" s="51"/>
      <c r="C4634" s="55" t="s">
        <v>52</v>
      </c>
      <c r="D4634" s="50" t="s">
        <v>48</v>
      </c>
      <c r="E4634" s="56"/>
      <c r="F4634" s="51"/>
      <c r="G4634" s="51">
        <v>0.048230000000000002</v>
      </c>
      <c r="H4634" s="51"/>
      <c r="I4634" s="51"/>
      <c r="J4634" s="51"/>
      <c r="K4634" s="51"/>
      <c r="L4634" s="57">
        <v>26.490000000000002</v>
      </c>
      <c r="M4634" s="1"/>
      <c r="CE4634">
        <v>1</v>
      </c>
    </row>
    <row r="4635" ht="28.5">
      <c r="A4635" s="49"/>
      <c r="B4635" s="49" t="s">
        <v>872</v>
      </c>
      <c r="C4635" s="49" t="s">
        <v>873</v>
      </c>
      <c r="D4635" s="50" t="s">
        <v>55</v>
      </c>
      <c r="E4635" s="51">
        <v>1.1399999999999999</v>
      </c>
      <c r="F4635" s="51"/>
      <c r="G4635" s="51">
        <v>0.00114</v>
      </c>
      <c r="H4635" s="52"/>
      <c r="I4635" s="53"/>
      <c r="J4635" s="52">
        <v>1626.29</v>
      </c>
      <c r="K4635" s="53"/>
      <c r="L4635" s="52">
        <v>1.8500000000000001</v>
      </c>
      <c r="M4635" s="1"/>
    </row>
    <row r="4636" ht="28.5">
      <c r="A4636" s="49"/>
      <c r="B4636" s="49" t="s">
        <v>170</v>
      </c>
      <c r="C4636" s="49" t="s">
        <v>171</v>
      </c>
      <c r="D4636" s="50" t="s">
        <v>48</v>
      </c>
      <c r="E4636" s="51">
        <v>1.1399999999999999</v>
      </c>
      <c r="F4636" s="51"/>
      <c r="G4636" s="51">
        <v>0.00114</v>
      </c>
      <c r="H4636" s="52"/>
      <c r="I4636" s="53"/>
      <c r="J4636" s="52">
        <v>724.95000000000005</v>
      </c>
      <c r="K4636" s="53"/>
      <c r="L4636" s="52">
        <v>0.82999999999999996</v>
      </c>
      <c r="M4636" s="1"/>
      <c r="CE4636">
        <v>1</v>
      </c>
    </row>
    <row r="4637" ht="71.25">
      <c r="A4637" s="49"/>
      <c r="B4637" s="49" t="s">
        <v>792</v>
      </c>
      <c r="C4637" s="49" t="s">
        <v>793</v>
      </c>
      <c r="D4637" s="50" t="s">
        <v>55</v>
      </c>
      <c r="E4637" s="51">
        <v>2.8799999999999999</v>
      </c>
      <c r="F4637" s="51"/>
      <c r="G4637" s="51">
        <v>0.0028800000000000002</v>
      </c>
      <c r="H4637" s="52"/>
      <c r="I4637" s="53"/>
      <c r="J4637" s="52">
        <v>1587.8800000000001</v>
      </c>
      <c r="K4637" s="53"/>
      <c r="L4637" s="52">
        <v>4.5700000000000003</v>
      </c>
      <c r="M4637" s="1"/>
    </row>
    <row r="4638" ht="28.5">
      <c r="A4638" s="49"/>
      <c r="B4638" s="49" t="s">
        <v>56</v>
      </c>
      <c r="C4638" s="49" t="s">
        <v>57</v>
      </c>
      <c r="D4638" s="50" t="s">
        <v>48</v>
      </c>
      <c r="E4638" s="51">
        <v>2.8799999999999999</v>
      </c>
      <c r="F4638" s="51"/>
      <c r="G4638" s="51">
        <v>0.0028800000000000002</v>
      </c>
      <c r="H4638" s="52"/>
      <c r="I4638" s="53"/>
      <c r="J4638" s="52">
        <v>620.24000000000001</v>
      </c>
      <c r="K4638" s="53"/>
      <c r="L4638" s="52">
        <v>1.79</v>
      </c>
      <c r="M4638" s="1"/>
      <c r="CE4638">
        <v>1</v>
      </c>
    </row>
    <row r="4639">
      <c r="A4639" s="49"/>
      <c r="B4639" s="49" t="s">
        <v>1000</v>
      </c>
      <c r="C4639" s="49" t="s">
        <v>1001</v>
      </c>
      <c r="D4639" s="50" t="s">
        <v>55</v>
      </c>
      <c r="E4639" s="51">
        <v>18.710000000000001</v>
      </c>
      <c r="F4639" s="51"/>
      <c r="G4639" s="51">
        <v>0.018710000000000001</v>
      </c>
      <c r="H4639" s="52">
        <v>8.5399999999999991</v>
      </c>
      <c r="I4639" s="53">
        <v>1.52</v>
      </c>
      <c r="J4639" s="52">
        <v>12.98</v>
      </c>
      <c r="K4639" s="53"/>
      <c r="L4639" s="52">
        <v>0.23999999999999999</v>
      </c>
      <c r="M4639" s="1"/>
    </row>
    <row r="4640" ht="57">
      <c r="A4640" s="49"/>
      <c r="B4640" s="49" t="s">
        <v>794</v>
      </c>
      <c r="C4640" s="49" t="s">
        <v>795</v>
      </c>
      <c r="D4640" s="50" t="s">
        <v>55</v>
      </c>
      <c r="E4640" s="51">
        <v>6.25</v>
      </c>
      <c r="F4640" s="51"/>
      <c r="G4640" s="51">
        <v>0.0062500000000000003</v>
      </c>
      <c r="H4640" s="52">
        <v>95.25</v>
      </c>
      <c r="I4640" s="53">
        <v>1.45</v>
      </c>
      <c r="J4640" s="52">
        <v>138.11000000000001</v>
      </c>
      <c r="K4640" s="53"/>
      <c r="L4640" s="52">
        <v>0.85999999999999999</v>
      </c>
      <c r="M4640" s="1"/>
    </row>
    <row r="4641" ht="28.5">
      <c r="A4641" s="49"/>
      <c r="B4641" s="49" t="s">
        <v>688</v>
      </c>
      <c r="C4641" s="49" t="s">
        <v>689</v>
      </c>
      <c r="D4641" s="50" t="s">
        <v>55</v>
      </c>
      <c r="E4641" s="51">
        <v>22.300000000000001</v>
      </c>
      <c r="F4641" s="51"/>
      <c r="G4641" s="51">
        <v>0.0223</v>
      </c>
      <c r="H4641" s="52"/>
      <c r="I4641" s="53"/>
      <c r="J4641" s="52">
        <v>1446.3099999999999</v>
      </c>
      <c r="K4641" s="53"/>
      <c r="L4641" s="52">
        <v>32.25</v>
      </c>
      <c r="M4641" s="1"/>
    </row>
    <row r="4642" ht="28.5">
      <c r="A4642" s="49"/>
      <c r="B4642" s="49" t="s">
        <v>690</v>
      </c>
      <c r="C4642" s="49" t="s">
        <v>691</v>
      </c>
      <c r="D4642" s="50" t="s">
        <v>48</v>
      </c>
      <c r="E4642" s="51">
        <v>22.300000000000001</v>
      </c>
      <c r="F4642" s="51"/>
      <c r="G4642" s="51">
        <v>0.0223</v>
      </c>
      <c r="H4642" s="52"/>
      <c r="I4642" s="53"/>
      <c r="J4642" s="52">
        <v>539.69000000000005</v>
      </c>
      <c r="K4642" s="53"/>
      <c r="L4642" s="52">
        <v>12.039999999999999</v>
      </c>
      <c r="M4642" s="1"/>
      <c r="CE4642">
        <v>1</v>
      </c>
    </row>
    <row r="4643" ht="28.5">
      <c r="A4643" s="49"/>
      <c r="B4643" s="49" t="s">
        <v>704</v>
      </c>
      <c r="C4643" s="49" t="s">
        <v>705</v>
      </c>
      <c r="D4643" s="50" t="s">
        <v>55</v>
      </c>
      <c r="E4643" s="51">
        <v>3.2000000000000002</v>
      </c>
      <c r="F4643" s="51"/>
      <c r="G4643" s="51">
        <v>0.0032000000000000002</v>
      </c>
      <c r="H4643" s="52"/>
      <c r="I4643" s="53"/>
      <c r="J4643" s="52">
        <v>641.70000000000005</v>
      </c>
      <c r="K4643" s="53"/>
      <c r="L4643" s="52">
        <v>2.0499999999999998</v>
      </c>
      <c r="M4643" s="1"/>
    </row>
    <row r="4644" ht="28.5">
      <c r="A4644" s="49"/>
      <c r="B4644" s="49" t="s">
        <v>690</v>
      </c>
      <c r="C4644" s="49" t="s">
        <v>691</v>
      </c>
      <c r="D4644" s="50" t="s">
        <v>48</v>
      </c>
      <c r="E4644" s="51">
        <v>3.2000000000000002</v>
      </c>
      <c r="F4644" s="51"/>
      <c r="G4644" s="51">
        <v>0.0032000000000000002</v>
      </c>
      <c r="H4644" s="52"/>
      <c r="I4644" s="53"/>
      <c r="J4644" s="52">
        <v>539.69000000000005</v>
      </c>
      <c r="K4644" s="53"/>
      <c r="L4644" s="52">
        <v>1.73</v>
      </c>
      <c r="M4644" s="1"/>
      <c r="CE4644">
        <v>1</v>
      </c>
    </row>
    <row r="4645" ht="28.5">
      <c r="A4645" s="49"/>
      <c r="B4645" s="49" t="s">
        <v>1002</v>
      </c>
      <c r="C4645" s="49" t="s">
        <v>1003</v>
      </c>
      <c r="D4645" s="50" t="s">
        <v>55</v>
      </c>
      <c r="E4645" s="51">
        <v>18.710000000000001</v>
      </c>
      <c r="F4645" s="51"/>
      <c r="G4645" s="51">
        <v>0.018710000000000001</v>
      </c>
      <c r="H4645" s="52"/>
      <c r="I4645" s="53"/>
      <c r="J4645" s="52">
        <v>83.010000000000005</v>
      </c>
      <c r="K4645" s="53"/>
      <c r="L4645" s="52">
        <v>1.55</v>
      </c>
      <c r="M4645" s="1"/>
    </row>
    <row r="4646" ht="28.5">
      <c r="A4646" s="49"/>
      <c r="B4646" s="49" t="s">
        <v>690</v>
      </c>
      <c r="C4646" s="49" t="s">
        <v>691</v>
      </c>
      <c r="D4646" s="50" t="s">
        <v>48</v>
      </c>
      <c r="E4646" s="51">
        <v>18.710000000000001</v>
      </c>
      <c r="F4646" s="51"/>
      <c r="G4646" s="51">
        <v>0.018710000000000001</v>
      </c>
      <c r="H4646" s="52"/>
      <c r="I4646" s="53"/>
      <c r="J4646" s="52">
        <v>539.69000000000005</v>
      </c>
      <c r="K4646" s="53"/>
      <c r="L4646" s="52">
        <v>10.1</v>
      </c>
      <c r="M4646" s="1"/>
      <c r="CE4646">
        <v>1</v>
      </c>
    </row>
    <row r="4647">
      <c r="A4647" s="55"/>
      <c r="B4647" s="51">
        <v>4</v>
      </c>
      <c r="C4647" s="55" t="s">
        <v>58</v>
      </c>
      <c r="D4647" s="50"/>
      <c r="E4647" s="56"/>
      <c r="F4647" s="51"/>
      <c r="G4647" s="51"/>
      <c r="H4647" s="51"/>
      <c r="I4647" s="51"/>
      <c r="J4647" s="51"/>
      <c r="K4647" s="51"/>
      <c r="L4647" s="57">
        <v>0</v>
      </c>
      <c r="M4647" s="1"/>
    </row>
    <row r="4648">
      <c r="A4648" s="49"/>
      <c r="B4648" s="49" t="s">
        <v>802</v>
      </c>
      <c r="C4648" s="49" t="s">
        <v>803</v>
      </c>
      <c r="D4648" s="50" t="s">
        <v>148</v>
      </c>
      <c r="E4648" s="51">
        <v>0.0070000000000000001</v>
      </c>
      <c r="F4648" s="51">
        <v>0</v>
      </c>
      <c r="G4648" s="51">
        <v>0</v>
      </c>
      <c r="H4648" s="52">
        <v>22876.380000000001</v>
      </c>
      <c r="I4648" s="53">
        <v>1.1000000000000001</v>
      </c>
      <c r="J4648" s="52">
        <v>25164.02</v>
      </c>
      <c r="K4648" s="53"/>
      <c r="L4648" s="52">
        <v>0</v>
      </c>
      <c r="M4648" s="1"/>
    </row>
    <row r="4649">
      <c r="A4649" s="49"/>
      <c r="B4649" s="49" t="s">
        <v>692</v>
      </c>
      <c r="C4649" s="49" t="s">
        <v>693</v>
      </c>
      <c r="D4649" s="50" t="s">
        <v>694</v>
      </c>
      <c r="E4649" s="51">
        <v>178</v>
      </c>
      <c r="F4649" s="51">
        <v>0</v>
      </c>
      <c r="G4649" s="51">
        <v>0</v>
      </c>
      <c r="H4649" s="52">
        <v>35.710000000000001</v>
      </c>
      <c r="I4649" s="53">
        <v>0.89000000000000001</v>
      </c>
      <c r="J4649" s="52">
        <v>31.780000000000001</v>
      </c>
      <c r="K4649" s="53"/>
      <c r="L4649" s="52">
        <v>0</v>
      </c>
      <c r="M4649" s="1"/>
    </row>
    <row r="4650" ht="28.5">
      <c r="A4650" s="49"/>
      <c r="B4650" s="49" t="s">
        <v>1021</v>
      </c>
      <c r="C4650" s="49" t="s">
        <v>1022</v>
      </c>
      <c r="D4650" s="50" t="s">
        <v>671</v>
      </c>
      <c r="E4650" s="51">
        <v>11</v>
      </c>
      <c r="F4650" s="51">
        <v>0</v>
      </c>
      <c r="G4650" s="51">
        <v>0</v>
      </c>
      <c r="H4650" s="52">
        <v>592.03999999999996</v>
      </c>
      <c r="I4650" s="53">
        <v>1.54</v>
      </c>
      <c r="J4650" s="52">
        <v>911.74000000000001</v>
      </c>
      <c r="K4650" s="53"/>
      <c r="L4650" s="52">
        <v>0</v>
      </c>
      <c r="M4650" s="1"/>
    </row>
    <row r="4651" ht="28.5">
      <c r="A4651" s="49"/>
      <c r="B4651" s="49" t="s">
        <v>804</v>
      </c>
      <c r="C4651" s="49" t="s">
        <v>805</v>
      </c>
      <c r="D4651" s="50" t="s">
        <v>694</v>
      </c>
      <c r="E4651" s="51">
        <v>40</v>
      </c>
      <c r="F4651" s="51">
        <v>0</v>
      </c>
      <c r="G4651" s="51">
        <v>0</v>
      </c>
      <c r="H4651" s="52"/>
      <c r="I4651" s="53"/>
      <c r="J4651" s="52">
        <v>908.22000000000003</v>
      </c>
      <c r="K4651" s="53"/>
      <c r="L4651" s="52">
        <v>0</v>
      </c>
      <c r="M4651" s="1"/>
    </row>
    <row r="4652" ht="42.75">
      <c r="A4652" s="49"/>
      <c r="B4652" s="49" t="s">
        <v>1023</v>
      </c>
      <c r="C4652" s="49" t="s">
        <v>1024</v>
      </c>
      <c r="D4652" s="50" t="s">
        <v>694</v>
      </c>
      <c r="E4652" s="51">
        <v>0.23999999999999999</v>
      </c>
      <c r="F4652" s="51">
        <v>0</v>
      </c>
      <c r="G4652" s="51">
        <v>0</v>
      </c>
      <c r="H4652" s="52">
        <v>32119.66</v>
      </c>
      <c r="I4652" s="53">
        <v>1.71</v>
      </c>
      <c r="J4652" s="52">
        <v>54924.620000000003</v>
      </c>
      <c r="K4652" s="53"/>
      <c r="L4652" s="52">
        <v>0</v>
      </c>
      <c r="M4652" s="1"/>
    </row>
    <row r="4653" ht="57">
      <c r="A4653" s="49"/>
      <c r="B4653" s="49" t="s">
        <v>1025</v>
      </c>
      <c r="C4653" s="49" t="s">
        <v>1026</v>
      </c>
      <c r="D4653" s="50" t="s">
        <v>694</v>
      </c>
      <c r="E4653" s="51">
        <v>0.19</v>
      </c>
      <c r="F4653" s="51">
        <v>0</v>
      </c>
      <c r="G4653" s="51">
        <v>0</v>
      </c>
      <c r="H4653" s="52">
        <v>5764.4200000000001</v>
      </c>
      <c r="I4653" s="53">
        <v>1.5900000000000001</v>
      </c>
      <c r="J4653" s="52">
        <v>9165.4300000000003</v>
      </c>
      <c r="K4653" s="53"/>
      <c r="L4653" s="52">
        <v>0</v>
      </c>
      <c r="M4653" s="1"/>
    </row>
    <row r="4654">
      <c r="A4654" s="49"/>
      <c r="B4654" s="49" t="s">
        <v>1008</v>
      </c>
      <c r="C4654" s="49" t="s">
        <v>1009</v>
      </c>
      <c r="D4654" s="50" t="s">
        <v>192</v>
      </c>
      <c r="E4654" s="51">
        <v>7.5800000000000001</v>
      </c>
      <c r="F4654" s="51">
        <v>0</v>
      </c>
      <c r="G4654" s="51">
        <v>0</v>
      </c>
      <c r="H4654" s="52">
        <v>47.57</v>
      </c>
      <c r="I4654" s="53">
        <v>1.1599999999999999</v>
      </c>
      <c r="J4654" s="52">
        <v>55.18</v>
      </c>
      <c r="K4654" s="53"/>
      <c r="L4654" s="52">
        <v>0</v>
      </c>
      <c r="M4654" s="1"/>
    </row>
    <row r="4655" ht="42.75">
      <c r="A4655" s="49"/>
      <c r="B4655" s="49" t="s">
        <v>1027</v>
      </c>
      <c r="C4655" s="49" t="s">
        <v>1028</v>
      </c>
      <c r="D4655" s="50" t="s">
        <v>151</v>
      </c>
      <c r="E4655" s="51">
        <v>130</v>
      </c>
      <c r="F4655" s="51">
        <v>0</v>
      </c>
      <c r="G4655" s="51">
        <v>0</v>
      </c>
      <c r="H4655" s="52">
        <v>43.600000000000001</v>
      </c>
      <c r="I4655" s="53">
        <v>1.72</v>
      </c>
      <c r="J4655" s="52">
        <v>74.989999999999995</v>
      </c>
      <c r="K4655" s="53"/>
      <c r="L4655" s="52">
        <v>0</v>
      </c>
      <c r="M4655" s="1"/>
    </row>
    <row r="4656" ht="28.5">
      <c r="A4656" s="49"/>
      <c r="B4656" s="49" t="s">
        <v>1014</v>
      </c>
      <c r="C4656" s="49" t="s">
        <v>1015</v>
      </c>
      <c r="D4656" s="50" t="s">
        <v>694</v>
      </c>
      <c r="E4656" s="51">
        <v>204</v>
      </c>
      <c r="F4656" s="51">
        <v>0</v>
      </c>
      <c r="G4656" s="51">
        <v>0</v>
      </c>
      <c r="H4656" s="52"/>
      <c r="I4656" s="53"/>
      <c r="J4656" s="52"/>
      <c r="K4656" s="53"/>
      <c r="L4656" s="52"/>
      <c r="M4656" s="1"/>
    </row>
    <row r="4657">
      <c r="A4657" s="49"/>
      <c r="B4657" s="49" t="s">
        <v>1029</v>
      </c>
      <c r="C4657" s="49" t="s">
        <v>1030</v>
      </c>
      <c r="D4657" s="50" t="s">
        <v>148</v>
      </c>
      <c r="E4657" s="51">
        <v>0</v>
      </c>
      <c r="F4657" s="51">
        <v>0</v>
      </c>
      <c r="G4657" s="51">
        <v>0</v>
      </c>
      <c r="H4657" s="52"/>
      <c r="I4657" s="53"/>
      <c r="J4657" s="52"/>
      <c r="K4657" s="53"/>
      <c r="L4657" s="52"/>
      <c r="M4657" s="1"/>
    </row>
    <row r="4658">
      <c r="A4658" s="49"/>
      <c r="B4658" s="49" t="s">
        <v>1016</v>
      </c>
      <c r="C4658" s="64" t="s">
        <v>1017</v>
      </c>
      <c r="D4658" s="59" t="s">
        <v>192</v>
      </c>
      <c r="E4658" s="61">
        <v>12.199999999999999</v>
      </c>
      <c r="F4658" s="61">
        <v>0</v>
      </c>
      <c r="G4658" s="61">
        <v>0</v>
      </c>
      <c r="H4658" s="65"/>
      <c r="I4658" s="66"/>
      <c r="J4658" s="65"/>
      <c r="K4658" s="66"/>
      <c r="L4658" s="65"/>
      <c r="M4658" s="1"/>
    </row>
    <row r="4659">
      <c r="A4659" s="49"/>
      <c r="B4659" s="49"/>
      <c r="C4659" s="63" t="s">
        <v>59</v>
      </c>
      <c r="D4659" s="50"/>
      <c r="E4659" s="51"/>
      <c r="F4659" s="51"/>
      <c r="G4659" s="51"/>
      <c r="H4659" s="52"/>
      <c r="I4659" s="53"/>
      <c r="J4659" s="52"/>
      <c r="K4659" s="53"/>
      <c r="L4659" s="52">
        <v>213.38999999999999</v>
      </c>
      <c r="M4659" s="1"/>
    </row>
    <row r="4660">
      <c r="A4660" s="49"/>
      <c r="B4660" s="49"/>
      <c r="C4660" s="49" t="s">
        <v>60</v>
      </c>
      <c r="D4660" s="50"/>
      <c r="E4660" s="51"/>
      <c r="F4660" s="51"/>
      <c r="G4660" s="51"/>
      <c r="H4660" s="52"/>
      <c r="I4660" s="53"/>
      <c r="J4660" s="52"/>
      <c r="K4660" s="53"/>
      <c r="L4660" s="52">
        <v>170.02000000000001</v>
      </c>
      <c r="M4660" s="1"/>
    </row>
    <row r="4661">
      <c r="A4661" s="49"/>
      <c r="B4661" s="49" t="s">
        <v>810</v>
      </c>
      <c r="C4661" s="49" t="s">
        <v>811</v>
      </c>
      <c r="D4661" s="50" t="s">
        <v>63</v>
      </c>
      <c r="E4661" s="51">
        <v>147</v>
      </c>
      <c r="F4661" s="51"/>
      <c r="G4661" s="51">
        <v>147</v>
      </c>
      <c r="H4661" s="52"/>
      <c r="I4661" s="53"/>
      <c r="J4661" s="52"/>
      <c r="K4661" s="53"/>
      <c r="L4661" s="52">
        <v>249.93000000000001</v>
      </c>
      <c r="M4661" s="1"/>
    </row>
    <row r="4662">
      <c r="A4662" s="64"/>
      <c r="B4662" s="64" t="s">
        <v>812</v>
      </c>
      <c r="C4662" s="64" t="s">
        <v>813</v>
      </c>
      <c r="D4662" s="59" t="s">
        <v>63</v>
      </c>
      <c r="E4662" s="61">
        <v>134</v>
      </c>
      <c r="F4662" s="61"/>
      <c r="G4662" s="61">
        <v>134</v>
      </c>
      <c r="H4662" s="65"/>
      <c r="I4662" s="66"/>
      <c r="J4662" s="65"/>
      <c r="K4662" s="66"/>
      <c r="L4662" s="65">
        <v>227.83000000000001</v>
      </c>
      <c r="M4662" s="1"/>
    </row>
    <row r="4663">
      <c r="C4663" s="67" t="s">
        <v>66</v>
      </c>
      <c r="D4663" s="67"/>
      <c r="E4663" s="67"/>
      <c r="F4663" s="67"/>
      <c r="G4663" s="67"/>
      <c r="H4663" s="67"/>
      <c r="I4663" s="68">
        <v>691150</v>
      </c>
      <c r="J4663" s="68"/>
      <c r="K4663" s="68">
        <v>691.14999999999998</v>
      </c>
      <c r="L4663" s="68"/>
      <c r="M4663" s="3">
        <f>K4663*1.0795</f>
        <v>746.09642499999995</v>
      </c>
      <c r="AD4663">
        <v>5.0599999999999996</v>
      </c>
      <c r="AE4663">
        <v>4.6100000000000003</v>
      </c>
      <c r="AN4663" s="69">
        <v>691.14999999999998</v>
      </c>
      <c r="AO4663" s="69">
        <v>43.369999999999983</v>
      </c>
      <c r="AQ4663" t="s">
        <v>67</v>
      </c>
      <c r="AR4663" s="69">
        <v>143.53</v>
      </c>
      <c r="AT4663" s="69">
        <v>26.490000000000002</v>
      </c>
      <c r="AV4663" t="s">
        <v>67</v>
      </c>
      <c r="AW4663" s="69">
        <v>0</v>
      </c>
      <c r="AZ4663">
        <v>249.93000000000001</v>
      </c>
      <c r="BA4663">
        <v>227.83000000000001</v>
      </c>
      <c r="CD4663">
        <v>1</v>
      </c>
    </row>
    <row r="4664" ht="125.25">
      <c r="A4664" s="48" t="s">
        <v>1031</v>
      </c>
      <c r="B4664" s="49" t="s">
        <v>1019</v>
      </c>
      <c r="C4664" s="49" t="s">
        <v>1032</v>
      </c>
      <c r="D4664" s="50" t="s">
        <v>817</v>
      </c>
      <c r="E4664" s="51">
        <v>0.001</v>
      </c>
      <c r="F4664" s="51"/>
      <c r="G4664" s="51">
        <v>0.001</v>
      </c>
      <c r="H4664" s="52"/>
      <c r="I4664" s="53"/>
      <c r="J4664" s="52"/>
      <c r="K4664" s="53"/>
      <c r="L4664" s="52"/>
      <c r="M4664" s="1"/>
    </row>
    <row r="4665">
      <c r="C4665" s="7" t="s">
        <v>818</v>
      </c>
      <c r="M4665" s="1"/>
    </row>
    <row r="4666">
      <c r="A4666" s="55"/>
      <c r="B4666" s="51">
        <v>1</v>
      </c>
      <c r="C4666" s="55" t="s">
        <v>47</v>
      </c>
      <c r="D4666" s="50" t="s">
        <v>48</v>
      </c>
      <c r="E4666" s="56"/>
      <c r="F4666" s="51"/>
      <c r="G4666" s="51">
        <v>0.30199999999999999</v>
      </c>
      <c r="H4666" s="51"/>
      <c r="I4666" s="51"/>
      <c r="J4666" s="51"/>
      <c r="K4666" s="51"/>
      <c r="L4666" s="57">
        <v>143.53</v>
      </c>
      <c r="M4666" s="1"/>
    </row>
    <row r="4667">
      <c r="A4667" s="49"/>
      <c r="B4667" s="49" t="s">
        <v>733</v>
      </c>
      <c r="C4667" s="49" t="s">
        <v>734</v>
      </c>
      <c r="D4667" s="50" t="s">
        <v>48</v>
      </c>
      <c r="E4667" s="51">
        <v>302</v>
      </c>
      <c r="F4667" s="51"/>
      <c r="G4667" s="51">
        <v>0.30199999999999999</v>
      </c>
      <c r="H4667" s="52"/>
      <c r="I4667" s="53"/>
      <c r="J4667" s="52">
        <v>475.25</v>
      </c>
      <c r="K4667" s="53"/>
      <c r="L4667" s="52">
        <v>143.53</v>
      </c>
      <c r="M4667" s="1"/>
    </row>
    <row r="4668">
      <c r="A4668" s="55"/>
      <c r="B4668" s="51">
        <v>2</v>
      </c>
      <c r="C4668" s="55" t="s">
        <v>51</v>
      </c>
      <c r="D4668" s="50"/>
      <c r="E4668" s="56"/>
      <c r="F4668" s="51"/>
      <c r="G4668" s="51"/>
      <c r="H4668" s="51"/>
      <c r="I4668" s="51"/>
      <c r="J4668" s="51"/>
      <c r="K4668" s="51"/>
      <c r="L4668" s="57">
        <v>43.369999999999983</v>
      </c>
      <c r="M4668" s="1"/>
    </row>
    <row r="4669">
      <c r="A4669" s="55"/>
      <c r="B4669" s="51"/>
      <c r="C4669" s="55" t="s">
        <v>52</v>
      </c>
      <c r="D4669" s="50" t="s">
        <v>48</v>
      </c>
      <c r="E4669" s="56"/>
      <c r="F4669" s="51"/>
      <c r="G4669" s="51">
        <v>0.048230000000000002</v>
      </c>
      <c r="H4669" s="51"/>
      <c r="I4669" s="51"/>
      <c r="J4669" s="51"/>
      <c r="K4669" s="51"/>
      <c r="L4669" s="57">
        <v>26.490000000000002</v>
      </c>
      <c r="M4669" s="1"/>
      <c r="CE4669">
        <v>1</v>
      </c>
    </row>
    <row r="4670" ht="28.5">
      <c r="A4670" s="49"/>
      <c r="B4670" s="49" t="s">
        <v>872</v>
      </c>
      <c r="C4670" s="49" t="s">
        <v>873</v>
      </c>
      <c r="D4670" s="50" t="s">
        <v>55</v>
      </c>
      <c r="E4670" s="51">
        <v>1.1399999999999999</v>
      </c>
      <c r="F4670" s="51"/>
      <c r="G4670" s="51">
        <v>0.00114</v>
      </c>
      <c r="H4670" s="52"/>
      <c r="I4670" s="53"/>
      <c r="J4670" s="52">
        <v>1626.29</v>
      </c>
      <c r="K4670" s="53"/>
      <c r="L4670" s="52">
        <v>1.8500000000000001</v>
      </c>
      <c r="M4670" s="1"/>
    </row>
    <row r="4671" ht="28.5">
      <c r="A4671" s="49"/>
      <c r="B4671" s="49" t="s">
        <v>170</v>
      </c>
      <c r="C4671" s="49" t="s">
        <v>171</v>
      </c>
      <c r="D4671" s="50" t="s">
        <v>48</v>
      </c>
      <c r="E4671" s="51">
        <v>1.1399999999999999</v>
      </c>
      <c r="F4671" s="51"/>
      <c r="G4671" s="51">
        <v>0.00114</v>
      </c>
      <c r="H4671" s="52"/>
      <c r="I4671" s="53"/>
      <c r="J4671" s="52">
        <v>724.95000000000005</v>
      </c>
      <c r="K4671" s="53"/>
      <c r="L4671" s="52">
        <v>0.82999999999999996</v>
      </c>
      <c r="M4671" s="1"/>
      <c r="CE4671">
        <v>1</v>
      </c>
    </row>
    <row r="4672" ht="71.25">
      <c r="A4672" s="49"/>
      <c r="B4672" s="49" t="s">
        <v>792</v>
      </c>
      <c r="C4672" s="49" t="s">
        <v>793</v>
      </c>
      <c r="D4672" s="50" t="s">
        <v>55</v>
      </c>
      <c r="E4672" s="51">
        <v>2.8799999999999999</v>
      </c>
      <c r="F4672" s="51"/>
      <c r="G4672" s="51">
        <v>0.0028800000000000002</v>
      </c>
      <c r="H4672" s="52"/>
      <c r="I4672" s="53"/>
      <c r="J4672" s="52">
        <v>1587.8800000000001</v>
      </c>
      <c r="K4672" s="53"/>
      <c r="L4672" s="52">
        <v>4.5700000000000003</v>
      </c>
      <c r="M4672" s="1"/>
    </row>
    <row r="4673" ht="28.5">
      <c r="A4673" s="49"/>
      <c r="B4673" s="49" t="s">
        <v>56</v>
      </c>
      <c r="C4673" s="49" t="s">
        <v>57</v>
      </c>
      <c r="D4673" s="50" t="s">
        <v>48</v>
      </c>
      <c r="E4673" s="51">
        <v>2.8799999999999999</v>
      </c>
      <c r="F4673" s="51"/>
      <c r="G4673" s="51">
        <v>0.0028800000000000002</v>
      </c>
      <c r="H4673" s="52"/>
      <c r="I4673" s="53"/>
      <c r="J4673" s="52">
        <v>620.24000000000001</v>
      </c>
      <c r="K4673" s="53"/>
      <c r="L4673" s="52">
        <v>1.79</v>
      </c>
      <c r="M4673" s="1"/>
      <c r="CE4673">
        <v>1</v>
      </c>
    </row>
    <row r="4674">
      <c r="A4674" s="49"/>
      <c r="B4674" s="49" t="s">
        <v>1000</v>
      </c>
      <c r="C4674" s="49" t="s">
        <v>1001</v>
      </c>
      <c r="D4674" s="50" t="s">
        <v>55</v>
      </c>
      <c r="E4674" s="51">
        <v>18.710000000000001</v>
      </c>
      <c r="F4674" s="51"/>
      <c r="G4674" s="51">
        <v>0.018710000000000001</v>
      </c>
      <c r="H4674" s="52">
        <v>8.5399999999999991</v>
      </c>
      <c r="I4674" s="53">
        <v>1.52</v>
      </c>
      <c r="J4674" s="52">
        <v>12.98</v>
      </c>
      <c r="K4674" s="53"/>
      <c r="L4674" s="52">
        <v>0.23999999999999999</v>
      </c>
      <c r="M4674" s="1"/>
    </row>
    <row r="4675" ht="57">
      <c r="A4675" s="49"/>
      <c r="B4675" s="49" t="s">
        <v>794</v>
      </c>
      <c r="C4675" s="49" t="s">
        <v>795</v>
      </c>
      <c r="D4675" s="50" t="s">
        <v>55</v>
      </c>
      <c r="E4675" s="51">
        <v>6.25</v>
      </c>
      <c r="F4675" s="51"/>
      <c r="G4675" s="51">
        <v>0.0062500000000000003</v>
      </c>
      <c r="H4675" s="52">
        <v>95.25</v>
      </c>
      <c r="I4675" s="53">
        <v>1.45</v>
      </c>
      <c r="J4675" s="52">
        <v>138.11000000000001</v>
      </c>
      <c r="K4675" s="53"/>
      <c r="L4675" s="52">
        <v>0.85999999999999999</v>
      </c>
      <c r="M4675" s="1"/>
    </row>
    <row r="4676" ht="28.5">
      <c r="A4676" s="49"/>
      <c r="B4676" s="49" t="s">
        <v>688</v>
      </c>
      <c r="C4676" s="49" t="s">
        <v>689</v>
      </c>
      <c r="D4676" s="50" t="s">
        <v>55</v>
      </c>
      <c r="E4676" s="51">
        <v>22.300000000000001</v>
      </c>
      <c r="F4676" s="51"/>
      <c r="G4676" s="51">
        <v>0.0223</v>
      </c>
      <c r="H4676" s="52"/>
      <c r="I4676" s="53"/>
      <c r="J4676" s="52">
        <v>1446.3099999999999</v>
      </c>
      <c r="K4676" s="53"/>
      <c r="L4676" s="52">
        <v>32.25</v>
      </c>
      <c r="M4676" s="1"/>
    </row>
    <row r="4677" ht="28.5">
      <c r="A4677" s="49"/>
      <c r="B4677" s="49" t="s">
        <v>690</v>
      </c>
      <c r="C4677" s="49" t="s">
        <v>691</v>
      </c>
      <c r="D4677" s="50" t="s">
        <v>48</v>
      </c>
      <c r="E4677" s="51">
        <v>22.300000000000001</v>
      </c>
      <c r="F4677" s="51"/>
      <c r="G4677" s="51">
        <v>0.0223</v>
      </c>
      <c r="H4677" s="52"/>
      <c r="I4677" s="53"/>
      <c r="J4677" s="52">
        <v>539.69000000000005</v>
      </c>
      <c r="K4677" s="53"/>
      <c r="L4677" s="52">
        <v>12.039999999999999</v>
      </c>
      <c r="M4677" s="1"/>
      <c r="CE4677">
        <v>1</v>
      </c>
    </row>
    <row r="4678" ht="28.5">
      <c r="A4678" s="49"/>
      <c r="B4678" s="49" t="s">
        <v>704</v>
      </c>
      <c r="C4678" s="49" t="s">
        <v>705</v>
      </c>
      <c r="D4678" s="50" t="s">
        <v>55</v>
      </c>
      <c r="E4678" s="51">
        <v>3.2000000000000002</v>
      </c>
      <c r="F4678" s="51"/>
      <c r="G4678" s="51">
        <v>0.0032000000000000002</v>
      </c>
      <c r="H4678" s="52"/>
      <c r="I4678" s="53"/>
      <c r="J4678" s="52">
        <v>641.70000000000005</v>
      </c>
      <c r="K4678" s="53"/>
      <c r="L4678" s="52">
        <v>2.0499999999999998</v>
      </c>
      <c r="M4678" s="1"/>
    </row>
    <row r="4679" ht="28.5">
      <c r="A4679" s="49"/>
      <c r="B4679" s="49" t="s">
        <v>690</v>
      </c>
      <c r="C4679" s="49" t="s">
        <v>691</v>
      </c>
      <c r="D4679" s="50" t="s">
        <v>48</v>
      </c>
      <c r="E4679" s="51">
        <v>3.2000000000000002</v>
      </c>
      <c r="F4679" s="51"/>
      <c r="G4679" s="51">
        <v>0.0032000000000000002</v>
      </c>
      <c r="H4679" s="52"/>
      <c r="I4679" s="53"/>
      <c r="J4679" s="52">
        <v>539.69000000000005</v>
      </c>
      <c r="K4679" s="53"/>
      <c r="L4679" s="52">
        <v>1.73</v>
      </c>
      <c r="M4679" s="1"/>
      <c r="CE4679">
        <v>1</v>
      </c>
    </row>
    <row r="4680" ht="28.5">
      <c r="A4680" s="49"/>
      <c r="B4680" s="49" t="s">
        <v>1002</v>
      </c>
      <c r="C4680" s="49" t="s">
        <v>1003</v>
      </c>
      <c r="D4680" s="50" t="s">
        <v>55</v>
      </c>
      <c r="E4680" s="51">
        <v>18.710000000000001</v>
      </c>
      <c r="F4680" s="51"/>
      <c r="G4680" s="51">
        <v>0.018710000000000001</v>
      </c>
      <c r="H4680" s="52"/>
      <c r="I4680" s="53"/>
      <c r="J4680" s="52">
        <v>83.010000000000005</v>
      </c>
      <c r="K4680" s="53"/>
      <c r="L4680" s="52">
        <v>1.55</v>
      </c>
      <c r="M4680" s="1"/>
    </row>
    <row r="4681" ht="28.5">
      <c r="A4681" s="49"/>
      <c r="B4681" s="49" t="s">
        <v>690</v>
      </c>
      <c r="C4681" s="49" t="s">
        <v>691</v>
      </c>
      <c r="D4681" s="50" t="s">
        <v>48</v>
      </c>
      <c r="E4681" s="51">
        <v>18.710000000000001</v>
      </c>
      <c r="F4681" s="51"/>
      <c r="G4681" s="51">
        <v>0.018710000000000001</v>
      </c>
      <c r="H4681" s="52"/>
      <c r="I4681" s="53"/>
      <c r="J4681" s="52">
        <v>539.69000000000005</v>
      </c>
      <c r="K4681" s="53"/>
      <c r="L4681" s="52">
        <v>10.1</v>
      </c>
      <c r="M4681" s="1"/>
      <c r="CE4681">
        <v>1</v>
      </c>
    </row>
    <row r="4682">
      <c r="A4682" s="55"/>
      <c r="B4682" s="51">
        <v>4</v>
      </c>
      <c r="C4682" s="55" t="s">
        <v>58</v>
      </c>
      <c r="D4682" s="50"/>
      <c r="E4682" s="56"/>
      <c r="F4682" s="51"/>
      <c r="G4682" s="51"/>
      <c r="H4682" s="51"/>
      <c r="I4682" s="51"/>
      <c r="J4682" s="51"/>
      <c r="K4682" s="51"/>
      <c r="L4682" s="57">
        <v>0</v>
      </c>
      <c r="M4682" s="1"/>
    </row>
    <row r="4683">
      <c r="A4683" s="49"/>
      <c r="B4683" s="49" t="s">
        <v>802</v>
      </c>
      <c r="C4683" s="49" t="s">
        <v>803</v>
      </c>
      <c r="D4683" s="50" t="s">
        <v>148</v>
      </c>
      <c r="E4683" s="51">
        <v>0.0070000000000000001</v>
      </c>
      <c r="F4683" s="51">
        <v>0</v>
      </c>
      <c r="G4683" s="51">
        <v>0</v>
      </c>
      <c r="H4683" s="52">
        <v>22876.380000000001</v>
      </c>
      <c r="I4683" s="53">
        <v>1.1000000000000001</v>
      </c>
      <c r="J4683" s="52">
        <v>25164.02</v>
      </c>
      <c r="K4683" s="53"/>
      <c r="L4683" s="52">
        <v>0</v>
      </c>
      <c r="M4683" s="1"/>
    </row>
    <row r="4684">
      <c r="A4684" s="49"/>
      <c r="B4684" s="49" t="s">
        <v>692</v>
      </c>
      <c r="C4684" s="49" t="s">
        <v>693</v>
      </c>
      <c r="D4684" s="50" t="s">
        <v>694</v>
      </c>
      <c r="E4684" s="51">
        <v>178</v>
      </c>
      <c r="F4684" s="51">
        <v>0</v>
      </c>
      <c r="G4684" s="51">
        <v>0</v>
      </c>
      <c r="H4684" s="52">
        <v>35.710000000000001</v>
      </c>
      <c r="I4684" s="53">
        <v>0.89000000000000001</v>
      </c>
      <c r="J4684" s="52">
        <v>31.780000000000001</v>
      </c>
      <c r="K4684" s="53"/>
      <c r="L4684" s="52">
        <v>0</v>
      </c>
      <c r="M4684" s="1"/>
    </row>
    <row r="4685" ht="28.5">
      <c r="A4685" s="49"/>
      <c r="B4685" s="49" t="s">
        <v>1021</v>
      </c>
      <c r="C4685" s="49" t="s">
        <v>1022</v>
      </c>
      <c r="D4685" s="50" t="s">
        <v>671</v>
      </c>
      <c r="E4685" s="51">
        <v>11</v>
      </c>
      <c r="F4685" s="51">
        <v>0</v>
      </c>
      <c r="G4685" s="51">
        <v>0</v>
      </c>
      <c r="H4685" s="52">
        <v>592.03999999999996</v>
      </c>
      <c r="I4685" s="53">
        <v>1.54</v>
      </c>
      <c r="J4685" s="52">
        <v>911.74000000000001</v>
      </c>
      <c r="K4685" s="53"/>
      <c r="L4685" s="52">
        <v>0</v>
      </c>
      <c r="M4685" s="1"/>
    </row>
    <row r="4686" ht="28.5">
      <c r="A4686" s="49"/>
      <c r="B4686" s="49" t="s">
        <v>804</v>
      </c>
      <c r="C4686" s="49" t="s">
        <v>805</v>
      </c>
      <c r="D4686" s="50" t="s">
        <v>694</v>
      </c>
      <c r="E4686" s="51">
        <v>40</v>
      </c>
      <c r="F4686" s="51">
        <v>0</v>
      </c>
      <c r="G4686" s="51">
        <v>0</v>
      </c>
      <c r="H4686" s="52"/>
      <c r="I4686" s="53"/>
      <c r="J4686" s="52">
        <v>908.22000000000003</v>
      </c>
      <c r="K4686" s="53"/>
      <c r="L4686" s="52">
        <v>0</v>
      </c>
      <c r="M4686" s="1"/>
    </row>
    <row r="4687" ht="42.75">
      <c r="A4687" s="49"/>
      <c r="B4687" s="49" t="s">
        <v>1023</v>
      </c>
      <c r="C4687" s="49" t="s">
        <v>1024</v>
      </c>
      <c r="D4687" s="50" t="s">
        <v>694</v>
      </c>
      <c r="E4687" s="51">
        <v>0.23999999999999999</v>
      </c>
      <c r="F4687" s="51">
        <v>0</v>
      </c>
      <c r="G4687" s="51">
        <v>0</v>
      </c>
      <c r="H4687" s="52">
        <v>32119.66</v>
      </c>
      <c r="I4687" s="53">
        <v>1.71</v>
      </c>
      <c r="J4687" s="52">
        <v>54924.620000000003</v>
      </c>
      <c r="K4687" s="53"/>
      <c r="L4687" s="52">
        <v>0</v>
      </c>
      <c r="M4687" s="1"/>
    </row>
    <row r="4688" ht="57">
      <c r="A4688" s="49"/>
      <c r="B4688" s="49" t="s">
        <v>1025</v>
      </c>
      <c r="C4688" s="49" t="s">
        <v>1026</v>
      </c>
      <c r="D4688" s="50" t="s">
        <v>694</v>
      </c>
      <c r="E4688" s="51">
        <v>0.19</v>
      </c>
      <c r="F4688" s="51">
        <v>0</v>
      </c>
      <c r="G4688" s="51">
        <v>0</v>
      </c>
      <c r="H4688" s="52">
        <v>5764.4200000000001</v>
      </c>
      <c r="I4688" s="53">
        <v>1.5900000000000001</v>
      </c>
      <c r="J4688" s="52">
        <v>9165.4300000000003</v>
      </c>
      <c r="K4688" s="53"/>
      <c r="L4688" s="52">
        <v>0</v>
      </c>
      <c r="M4688" s="1"/>
    </row>
    <row r="4689">
      <c r="A4689" s="49"/>
      <c r="B4689" s="49" t="s">
        <v>1008</v>
      </c>
      <c r="C4689" s="49" t="s">
        <v>1009</v>
      </c>
      <c r="D4689" s="50" t="s">
        <v>192</v>
      </c>
      <c r="E4689" s="51">
        <v>7.5800000000000001</v>
      </c>
      <c r="F4689" s="51">
        <v>0</v>
      </c>
      <c r="G4689" s="51">
        <v>0</v>
      </c>
      <c r="H4689" s="52">
        <v>47.57</v>
      </c>
      <c r="I4689" s="53">
        <v>1.1599999999999999</v>
      </c>
      <c r="J4689" s="52">
        <v>55.18</v>
      </c>
      <c r="K4689" s="53"/>
      <c r="L4689" s="52">
        <v>0</v>
      </c>
      <c r="M4689" s="1"/>
    </row>
    <row r="4690" ht="42.75">
      <c r="A4690" s="49"/>
      <c r="B4690" s="49" t="s">
        <v>1027</v>
      </c>
      <c r="C4690" s="49" t="s">
        <v>1028</v>
      </c>
      <c r="D4690" s="50" t="s">
        <v>151</v>
      </c>
      <c r="E4690" s="51">
        <v>130</v>
      </c>
      <c r="F4690" s="51">
        <v>0</v>
      </c>
      <c r="G4690" s="51">
        <v>0</v>
      </c>
      <c r="H4690" s="52">
        <v>43.600000000000001</v>
      </c>
      <c r="I4690" s="53">
        <v>1.72</v>
      </c>
      <c r="J4690" s="52">
        <v>74.989999999999995</v>
      </c>
      <c r="K4690" s="53"/>
      <c r="L4690" s="52">
        <v>0</v>
      </c>
      <c r="M4690" s="1"/>
    </row>
    <row r="4691" ht="28.5">
      <c r="A4691" s="49"/>
      <c r="B4691" s="49" t="s">
        <v>1014</v>
      </c>
      <c r="C4691" s="49" t="s">
        <v>1015</v>
      </c>
      <c r="D4691" s="50" t="s">
        <v>694</v>
      </c>
      <c r="E4691" s="51">
        <v>204</v>
      </c>
      <c r="F4691" s="51">
        <v>0</v>
      </c>
      <c r="G4691" s="51">
        <v>0</v>
      </c>
      <c r="H4691" s="52"/>
      <c r="I4691" s="53"/>
      <c r="J4691" s="52"/>
      <c r="K4691" s="53"/>
      <c r="L4691" s="52"/>
      <c r="M4691" s="1"/>
    </row>
    <row r="4692">
      <c r="A4692" s="49"/>
      <c r="B4692" s="49" t="s">
        <v>1029</v>
      </c>
      <c r="C4692" s="49" t="s">
        <v>1030</v>
      </c>
      <c r="D4692" s="50" t="s">
        <v>148</v>
      </c>
      <c r="E4692" s="51">
        <v>0</v>
      </c>
      <c r="F4692" s="51">
        <v>0</v>
      </c>
      <c r="G4692" s="51">
        <v>0</v>
      </c>
      <c r="H4692" s="52"/>
      <c r="I4692" s="53"/>
      <c r="J4692" s="52"/>
      <c r="K4692" s="53"/>
      <c r="L4692" s="52"/>
      <c r="M4692" s="1"/>
    </row>
    <row r="4693">
      <c r="A4693" s="49"/>
      <c r="B4693" s="49" t="s">
        <v>1016</v>
      </c>
      <c r="C4693" s="64" t="s">
        <v>1017</v>
      </c>
      <c r="D4693" s="59" t="s">
        <v>192</v>
      </c>
      <c r="E4693" s="61">
        <v>12.199999999999999</v>
      </c>
      <c r="F4693" s="61">
        <v>0</v>
      </c>
      <c r="G4693" s="61">
        <v>0</v>
      </c>
      <c r="H4693" s="65"/>
      <c r="I4693" s="66"/>
      <c r="J4693" s="65"/>
      <c r="K4693" s="66"/>
      <c r="L4693" s="65"/>
      <c r="M4693" s="1"/>
    </row>
    <row r="4694">
      <c r="A4694" s="49"/>
      <c r="B4694" s="49"/>
      <c r="C4694" s="63" t="s">
        <v>59</v>
      </c>
      <c r="D4694" s="50"/>
      <c r="E4694" s="51"/>
      <c r="F4694" s="51"/>
      <c r="G4694" s="51"/>
      <c r="H4694" s="52"/>
      <c r="I4694" s="53"/>
      <c r="J4694" s="52"/>
      <c r="K4694" s="53"/>
      <c r="L4694" s="52">
        <v>213.38999999999999</v>
      </c>
      <c r="M4694" s="1"/>
    </row>
    <row r="4695">
      <c r="A4695" s="49"/>
      <c r="B4695" s="49"/>
      <c r="C4695" s="49" t="s">
        <v>60</v>
      </c>
      <c r="D4695" s="50"/>
      <c r="E4695" s="51"/>
      <c r="F4695" s="51"/>
      <c r="G4695" s="51"/>
      <c r="H4695" s="52"/>
      <c r="I4695" s="53"/>
      <c r="J4695" s="52"/>
      <c r="K4695" s="53"/>
      <c r="L4695" s="52">
        <v>170.02000000000001</v>
      </c>
      <c r="M4695" s="1"/>
    </row>
    <row r="4696">
      <c r="A4696" s="49"/>
      <c r="B4696" s="49" t="s">
        <v>810</v>
      </c>
      <c r="C4696" s="49" t="s">
        <v>811</v>
      </c>
      <c r="D4696" s="50" t="s">
        <v>63</v>
      </c>
      <c r="E4696" s="51">
        <v>147</v>
      </c>
      <c r="F4696" s="51"/>
      <c r="G4696" s="51">
        <v>147</v>
      </c>
      <c r="H4696" s="52"/>
      <c r="I4696" s="53"/>
      <c r="J4696" s="52"/>
      <c r="K4696" s="53"/>
      <c r="L4696" s="52">
        <v>249.93000000000001</v>
      </c>
      <c r="M4696" s="1"/>
    </row>
    <row r="4697">
      <c r="A4697" s="64"/>
      <c r="B4697" s="64" t="s">
        <v>812</v>
      </c>
      <c r="C4697" s="64" t="s">
        <v>813</v>
      </c>
      <c r="D4697" s="59" t="s">
        <v>63</v>
      </c>
      <c r="E4697" s="61">
        <v>134</v>
      </c>
      <c r="F4697" s="61"/>
      <c r="G4697" s="61">
        <v>134</v>
      </c>
      <c r="H4697" s="65"/>
      <c r="I4697" s="66"/>
      <c r="J4697" s="65"/>
      <c r="K4697" s="66"/>
      <c r="L4697" s="65">
        <v>227.83000000000001</v>
      </c>
      <c r="M4697" s="1"/>
    </row>
    <row r="4698">
      <c r="C4698" s="67" t="s">
        <v>66</v>
      </c>
      <c r="D4698" s="67"/>
      <c r="E4698" s="67"/>
      <c r="F4698" s="67"/>
      <c r="G4698" s="67"/>
      <c r="H4698" s="67"/>
      <c r="I4698" s="68">
        <v>691150</v>
      </c>
      <c r="J4698" s="68"/>
      <c r="K4698" s="68">
        <v>691.14999999999998</v>
      </c>
      <c r="L4698" s="68"/>
      <c r="M4698" s="3">
        <f>K4698*1.0795</f>
        <v>746.09642499999995</v>
      </c>
      <c r="AD4698">
        <v>5.0599999999999996</v>
      </c>
      <c r="AE4698">
        <v>4.6100000000000003</v>
      </c>
      <c r="AN4698" s="69">
        <v>691.14999999999998</v>
      </c>
      <c r="AO4698" s="69">
        <v>43.369999999999983</v>
      </c>
      <c r="AQ4698" t="s">
        <v>67</v>
      </c>
      <c r="AR4698" s="69">
        <v>143.53</v>
      </c>
      <c r="AT4698" s="69">
        <v>26.490000000000002</v>
      </c>
      <c r="AV4698" t="s">
        <v>67</v>
      </c>
      <c r="AW4698" s="69">
        <v>0</v>
      </c>
      <c r="AZ4698">
        <v>249.93000000000001</v>
      </c>
      <c r="BA4698">
        <v>227.83000000000001</v>
      </c>
      <c r="CD4698">
        <v>1</v>
      </c>
    </row>
    <row r="4699" ht="68.25">
      <c r="A4699" s="48" t="s">
        <v>1033</v>
      </c>
      <c r="B4699" s="49" t="s">
        <v>1034</v>
      </c>
      <c r="C4699" s="49" t="s">
        <v>1035</v>
      </c>
      <c r="D4699" s="50" t="s">
        <v>652</v>
      </c>
      <c r="E4699" s="51">
        <v>0.01</v>
      </c>
      <c r="F4699" s="51"/>
      <c r="G4699" s="51">
        <v>0.01</v>
      </c>
      <c r="H4699" s="52"/>
      <c r="I4699" s="53"/>
      <c r="J4699" s="52"/>
      <c r="K4699" s="53"/>
      <c r="L4699" s="52"/>
      <c r="M4699" s="1"/>
    </row>
    <row r="4700">
      <c r="C4700" s="7" t="s">
        <v>713</v>
      </c>
      <c r="M4700" s="1"/>
    </row>
    <row r="4701">
      <c r="A4701" s="55"/>
      <c r="B4701" s="51">
        <v>1</v>
      </c>
      <c r="C4701" s="55" t="s">
        <v>47</v>
      </c>
      <c r="D4701" s="50" t="s">
        <v>48</v>
      </c>
      <c r="E4701" s="56"/>
      <c r="F4701" s="51"/>
      <c r="G4701" s="51">
        <v>0.14399999999999999</v>
      </c>
      <c r="H4701" s="51"/>
      <c r="I4701" s="51"/>
      <c r="J4701" s="51"/>
      <c r="K4701" s="51"/>
      <c r="L4701" s="57">
        <v>64.959999999999994</v>
      </c>
      <c r="M4701" s="1"/>
    </row>
    <row r="4702">
      <c r="A4702" s="49"/>
      <c r="B4702" s="49" t="s">
        <v>714</v>
      </c>
      <c r="C4702" s="49" t="s">
        <v>715</v>
      </c>
      <c r="D4702" s="50" t="s">
        <v>48</v>
      </c>
      <c r="E4702" s="51">
        <v>14.4</v>
      </c>
      <c r="F4702" s="51"/>
      <c r="G4702" s="51">
        <v>0.14399999999999999</v>
      </c>
      <c r="H4702" s="52"/>
      <c r="I4702" s="53"/>
      <c r="J4702" s="52">
        <v>451.07999999999998</v>
      </c>
      <c r="K4702" s="53"/>
      <c r="L4702" s="52">
        <v>64.959999999999994</v>
      </c>
      <c r="M4702" s="1"/>
    </row>
    <row r="4703">
      <c r="A4703" s="55"/>
      <c r="B4703" s="51">
        <v>2</v>
      </c>
      <c r="C4703" s="55" t="s">
        <v>51</v>
      </c>
      <c r="D4703" s="50"/>
      <c r="E4703" s="56"/>
      <c r="F4703" s="51"/>
      <c r="G4703" s="51"/>
      <c r="H4703" s="51"/>
      <c r="I4703" s="51"/>
      <c r="J4703" s="51"/>
      <c r="K4703" s="51"/>
      <c r="L4703" s="57">
        <v>372.57000000000016</v>
      </c>
      <c r="M4703" s="1"/>
    </row>
    <row r="4704">
      <c r="A4704" s="55"/>
      <c r="B4704" s="51"/>
      <c r="C4704" s="55" t="s">
        <v>52</v>
      </c>
      <c r="D4704" s="50" t="s">
        <v>48</v>
      </c>
      <c r="E4704" s="56"/>
      <c r="F4704" s="51"/>
      <c r="G4704" s="51">
        <v>0.13880000000000001</v>
      </c>
      <c r="H4704" s="51"/>
      <c r="I4704" s="51"/>
      <c r="J4704" s="51"/>
      <c r="K4704" s="51"/>
      <c r="L4704" s="57">
        <v>94.759999999999991</v>
      </c>
      <c r="M4704" s="1"/>
      <c r="CE4704">
        <v>1</v>
      </c>
    </row>
    <row r="4705" ht="28.5">
      <c r="A4705" s="49"/>
      <c r="B4705" s="49" t="s">
        <v>849</v>
      </c>
      <c r="C4705" s="49" t="s">
        <v>850</v>
      </c>
      <c r="D4705" s="50" t="s">
        <v>55</v>
      </c>
      <c r="E4705" s="51">
        <v>1.77</v>
      </c>
      <c r="F4705" s="51"/>
      <c r="G4705" s="51">
        <v>0.0177</v>
      </c>
      <c r="H4705" s="52">
        <v>1933</v>
      </c>
      <c r="I4705" s="53">
        <v>1.3600000000000001</v>
      </c>
      <c r="J4705" s="52">
        <v>2628.8800000000001</v>
      </c>
      <c r="K4705" s="53"/>
      <c r="L4705" s="52">
        <v>46.530000000000001</v>
      </c>
      <c r="M4705" s="1"/>
    </row>
    <row r="4706" ht="28.5">
      <c r="A4706" s="49"/>
      <c r="B4706" s="49" t="s">
        <v>170</v>
      </c>
      <c r="C4706" s="49" t="s">
        <v>171</v>
      </c>
      <c r="D4706" s="50" t="s">
        <v>48</v>
      </c>
      <c r="E4706" s="51">
        <v>1.77</v>
      </c>
      <c r="F4706" s="51"/>
      <c r="G4706" s="51">
        <v>0.0177</v>
      </c>
      <c r="H4706" s="52"/>
      <c r="I4706" s="53"/>
      <c r="J4706" s="52">
        <v>724.95000000000005</v>
      </c>
      <c r="K4706" s="53"/>
      <c r="L4706" s="52">
        <v>12.83</v>
      </c>
      <c r="M4706" s="1"/>
      <c r="CE4706">
        <v>1</v>
      </c>
    </row>
    <row r="4707" ht="71.25">
      <c r="A4707" s="49"/>
      <c r="B4707" s="49" t="s">
        <v>792</v>
      </c>
      <c r="C4707" s="49" t="s">
        <v>793</v>
      </c>
      <c r="D4707" s="50" t="s">
        <v>55</v>
      </c>
      <c r="E4707" s="51">
        <v>4.29</v>
      </c>
      <c r="F4707" s="51"/>
      <c r="G4707" s="51">
        <v>0.042900000000000001</v>
      </c>
      <c r="H4707" s="52"/>
      <c r="I4707" s="53"/>
      <c r="J4707" s="52">
        <v>1587.8800000000001</v>
      </c>
      <c r="K4707" s="53"/>
      <c r="L4707" s="52">
        <v>68.120000000000005</v>
      </c>
      <c r="M4707" s="1"/>
    </row>
    <row r="4708" ht="28.5">
      <c r="A4708" s="49"/>
      <c r="B4708" s="49" t="s">
        <v>56</v>
      </c>
      <c r="C4708" s="49" t="s">
        <v>57</v>
      </c>
      <c r="D4708" s="50" t="s">
        <v>48</v>
      </c>
      <c r="E4708" s="51">
        <v>4.29</v>
      </c>
      <c r="F4708" s="51"/>
      <c r="G4708" s="51">
        <v>0.042900000000000001</v>
      </c>
      <c r="H4708" s="52"/>
      <c r="I4708" s="53"/>
      <c r="J4708" s="52">
        <v>620.24000000000001</v>
      </c>
      <c r="K4708" s="53"/>
      <c r="L4708" s="52">
        <v>26.609999999999999</v>
      </c>
      <c r="M4708" s="1"/>
      <c r="CE4708">
        <v>1</v>
      </c>
    </row>
    <row r="4709" ht="28.5">
      <c r="A4709" s="49"/>
      <c r="B4709" s="49" t="s">
        <v>1036</v>
      </c>
      <c r="C4709" s="49" t="s">
        <v>1037</v>
      </c>
      <c r="D4709" s="50" t="s">
        <v>55</v>
      </c>
      <c r="E4709" s="51">
        <v>7.0800000000000001</v>
      </c>
      <c r="F4709" s="51"/>
      <c r="G4709" s="51">
        <v>0.070800000000000002</v>
      </c>
      <c r="H4709" s="52">
        <v>2391.5999999999999</v>
      </c>
      <c r="I4709" s="53">
        <v>1.46</v>
      </c>
      <c r="J4709" s="52">
        <v>3491.7399999999998</v>
      </c>
      <c r="K4709" s="53"/>
      <c r="L4709" s="52">
        <v>247.22</v>
      </c>
      <c r="M4709" s="1"/>
    </row>
    <row r="4710" ht="28.5">
      <c r="A4710" s="49"/>
      <c r="B4710" s="49" t="s">
        <v>170</v>
      </c>
      <c r="C4710" s="49" t="s">
        <v>171</v>
      </c>
      <c r="D4710" s="50" t="s">
        <v>48</v>
      </c>
      <c r="E4710" s="51">
        <v>7.0800000000000001</v>
      </c>
      <c r="F4710" s="51"/>
      <c r="G4710" s="51">
        <v>0.070800000000000002</v>
      </c>
      <c r="H4710" s="52"/>
      <c r="I4710" s="53"/>
      <c r="J4710" s="52">
        <v>724.95000000000005</v>
      </c>
      <c r="K4710" s="53"/>
      <c r="L4710" s="52">
        <v>51.329999999999998</v>
      </c>
      <c r="M4710" s="1"/>
      <c r="CE4710">
        <v>1</v>
      </c>
    </row>
    <row r="4711" ht="28.5">
      <c r="A4711" s="49"/>
      <c r="B4711" s="49" t="s">
        <v>688</v>
      </c>
      <c r="C4711" s="49" t="s">
        <v>689</v>
      </c>
      <c r="D4711" s="50" t="s">
        <v>55</v>
      </c>
      <c r="E4711" s="51">
        <v>0.73999999999999999</v>
      </c>
      <c r="F4711" s="51"/>
      <c r="G4711" s="51">
        <v>0.0074000000000000003</v>
      </c>
      <c r="H4711" s="52"/>
      <c r="I4711" s="53"/>
      <c r="J4711" s="52">
        <v>1446.3099999999999</v>
      </c>
      <c r="K4711" s="53"/>
      <c r="L4711" s="52">
        <v>10.699999999999999</v>
      </c>
      <c r="M4711" s="1"/>
    </row>
    <row r="4712" ht="28.5">
      <c r="A4712" s="49"/>
      <c r="B4712" s="49" t="s">
        <v>690</v>
      </c>
      <c r="C4712" s="49" t="s">
        <v>691</v>
      </c>
      <c r="D4712" s="50" t="s">
        <v>48</v>
      </c>
      <c r="E4712" s="51">
        <v>0.73999999999999999</v>
      </c>
      <c r="F4712" s="51"/>
      <c r="G4712" s="51">
        <v>0.0074000000000000003</v>
      </c>
      <c r="H4712" s="52"/>
      <c r="I4712" s="53"/>
      <c r="J4712" s="52">
        <v>539.69000000000005</v>
      </c>
      <c r="K4712" s="53"/>
      <c r="L4712" s="52">
        <v>3.9900000000000002</v>
      </c>
      <c r="M4712" s="1"/>
      <c r="CE4712">
        <v>1</v>
      </c>
    </row>
    <row r="4713">
      <c r="A4713" s="55"/>
      <c r="B4713" s="51">
        <v>4</v>
      </c>
      <c r="C4713" s="55" t="s">
        <v>58</v>
      </c>
      <c r="D4713" s="50"/>
      <c r="E4713" s="56"/>
      <c r="F4713" s="51"/>
      <c r="G4713" s="51"/>
      <c r="H4713" s="51"/>
      <c r="I4713" s="51"/>
      <c r="J4713" s="51"/>
      <c r="K4713" s="51"/>
      <c r="L4713" s="57">
        <v>0</v>
      </c>
      <c r="M4713" s="1"/>
    </row>
    <row r="4714">
      <c r="A4714" s="49"/>
      <c r="B4714" s="49" t="s">
        <v>692</v>
      </c>
      <c r="C4714" s="49" t="s">
        <v>693</v>
      </c>
      <c r="D4714" s="50" t="s">
        <v>694</v>
      </c>
      <c r="E4714" s="51">
        <v>5</v>
      </c>
      <c r="F4714" s="51">
        <v>0</v>
      </c>
      <c r="G4714" s="51">
        <v>0</v>
      </c>
      <c r="H4714" s="52">
        <v>35.710000000000001</v>
      </c>
      <c r="I4714" s="53">
        <v>0.89000000000000001</v>
      </c>
      <c r="J4714" s="52">
        <v>31.780000000000001</v>
      </c>
      <c r="K4714" s="53"/>
      <c r="L4714" s="52">
        <v>0</v>
      </c>
      <c r="M4714" s="1"/>
    </row>
    <row r="4715" ht="28.5">
      <c r="A4715" s="49"/>
      <c r="B4715" s="49" t="s">
        <v>1038</v>
      </c>
      <c r="C4715" s="64" t="s">
        <v>1039</v>
      </c>
      <c r="D4715" s="59" t="s">
        <v>694</v>
      </c>
      <c r="E4715" s="61">
        <v>0</v>
      </c>
      <c r="F4715" s="61">
        <v>0</v>
      </c>
      <c r="G4715" s="61">
        <v>0</v>
      </c>
      <c r="H4715" s="65"/>
      <c r="I4715" s="66"/>
      <c r="J4715" s="65"/>
      <c r="K4715" s="66"/>
      <c r="L4715" s="65"/>
      <c r="M4715" s="1"/>
    </row>
    <row r="4716">
      <c r="A4716" s="49"/>
      <c r="B4716" s="49"/>
      <c r="C4716" s="63" t="s">
        <v>59</v>
      </c>
      <c r="D4716" s="50"/>
      <c r="E4716" s="51"/>
      <c r="F4716" s="51"/>
      <c r="G4716" s="51"/>
      <c r="H4716" s="52"/>
      <c r="I4716" s="53"/>
      <c r="J4716" s="52"/>
      <c r="K4716" s="53"/>
      <c r="L4716" s="52">
        <v>532.29000000000019</v>
      </c>
      <c r="M4716" s="1"/>
    </row>
    <row r="4717">
      <c r="A4717" s="49"/>
      <c r="B4717" s="49"/>
      <c r="C4717" s="49" t="s">
        <v>60</v>
      </c>
      <c r="D4717" s="50"/>
      <c r="E4717" s="51"/>
      <c r="F4717" s="51"/>
      <c r="G4717" s="51"/>
      <c r="H4717" s="52"/>
      <c r="I4717" s="53"/>
      <c r="J4717" s="52"/>
      <c r="K4717" s="53"/>
      <c r="L4717" s="52">
        <v>159.71999999999997</v>
      </c>
      <c r="M4717" s="1"/>
    </row>
    <row r="4718">
      <c r="A4718" s="49"/>
      <c r="B4718" s="49" t="s">
        <v>810</v>
      </c>
      <c r="C4718" s="49" t="s">
        <v>811</v>
      </c>
      <c r="D4718" s="50" t="s">
        <v>63</v>
      </c>
      <c r="E4718" s="51">
        <v>147</v>
      </c>
      <c r="F4718" s="51"/>
      <c r="G4718" s="51">
        <v>147</v>
      </c>
      <c r="H4718" s="52"/>
      <c r="I4718" s="53"/>
      <c r="J4718" s="52"/>
      <c r="K4718" s="53"/>
      <c r="L4718" s="52">
        <v>234.78999999999999</v>
      </c>
      <c r="M4718" s="1"/>
    </row>
    <row r="4719">
      <c r="A4719" s="64"/>
      <c r="B4719" s="64" t="s">
        <v>812</v>
      </c>
      <c r="C4719" s="64" t="s">
        <v>813</v>
      </c>
      <c r="D4719" s="59" t="s">
        <v>63</v>
      </c>
      <c r="E4719" s="61">
        <v>134</v>
      </c>
      <c r="F4719" s="61"/>
      <c r="G4719" s="61">
        <v>134</v>
      </c>
      <c r="H4719" s="65"/>
      <c r="I4719" s="66"/>
      <c r="J4719" s="65"/>
      <c r="K4719" s="66"/>
      <c r="L4719" s="65">
        <v>214.02000000000001</v>
      </c>
      <c r="M4719" s="1"/>
    </row>
    <row r="4720">
      <c r="C4720" s="67" t="s">
        <v>66</v>
      </c>
      <c r="D4720" s="67"/>
      <c r="E4720" s="67"/>
      <c r="F4720" s="67"/>
      <c r="G4720" s="67"/>
      <c r="H4720" s="67"/>
      <c r="I4720" s="68">
        <v>98110.000000000015</v>
      </c>
      <c r="J4720" s="68"/>
      <c r="K4720" s="68">
        <v>981.10000000000014</v>
      </c>
      <c r="L4720" s="68"/>
      <c r="M4720" s="3">
        <f>K4720*1.0795</f>
        <v>1059.09745</v>
      </c>
      <c r="AD4720">
        <v>45</v>
      </c>
      <c r="AE4720">
        <v>41.020000000000003</v>
      </c>
      <c r="AN4720" s="69">
        <v>981.10000000000014</v>
      </c>
      <c r="AO4720" s="69">
        <v>372.57000000000016</v>
      </c>
      <c r="AQ4720" t="s">
        <v>67</v>
      </c>
      <c r="AR4720" s="69">
        <v>64.959999999999994</v>
      </c>
      <c r="AT4720" s="69">
        <v>94.759999999999991</v>
      </c>
      <c r="AV4720" t="s">
        <v>67</v>
      </c>
      <c r="AW4720" s="69">
        <v>0</v>
      </c>
      <c r="AZ4720">
        <v>234.78999999999999</v>
      </c>
      <c r="BA4720">
        <v>214.02000000000001</v>
      </c>
      <c r="CD4720">
        <v>1</v>
      </c>
    </row>
    <row r="4721" ht="68.25">
      <c r="A4721" s="48" t="s">
        <v>1040</v>
      </c>
      <c r="B4721" s="49" t="s">
        <v>1041</v>
      </c>
      <c r="C4721" s="49" t="s">
        <v>1042</v>
      </c>
      <c r="D4721" s="50" t="s">
        <v>652</v>
      </c>
      <c r="E4721" s="51">
        <v>0.01</v>
      </c>
      <c r="F4721" s="51"/>
      <c r="G4721" s="51">
        <v>0.01</v>
      </c>
      <c r="H4721" s="52"/>
      <c r="I4721" s="53"/>
      <c r="J4721" s="52"/>
      <c r="K4721" s="53"/>
      <c r="L4721" s="52"/>
      <c r="M4721" s="1"/>
    </row>
    <row r="4722">
      <c r="C4722" s="7" t="s">
        <v>713</v>
      </c>
      <c r="M4722" s="1"/>
    </row>
    <row r="4723">
      <c r="A4723" s="55"/>
      <c r="B4723" s="51">
        <v>1</v>
      </c>
      <c r="C4723" s="55" t="s">
        <v>47</v>
      </c>
      <c r="D4723" s="50" t="s">
        <v>48</v>
      </c>
      <c r="E4723" s="56"/>
      <c r="F4723" s="51"/>
      <c r="G4723" s="51">
        <v>0.216</v>
      </c>
      <c r="H4723" s="51"/>
      <c r="I4723" s="51"/>
      <c r="J4723" s="51"/>
      <c r="K4723" s="51"/>
      <c r="L4723" s="57">
        <v>97.430000000000007</v>
      </c>
      <c r="M4723" s="1"/>
    </row>
    <row r="4724">
      <c r="A4724" s="49"/>
      <c r="B4724" s="49" t="s">
        <v>714</v>
      </c>
      <c r="C4724" s="49" t="s">
        <v>715</v>
      </c>
      <c r="D4724" s="50" t="s">
        <v>48</v>
      </c>
      <c r="E4724" s="51">
        <v>21.600000000000001</v>
      </c>
      <c r="F4724" s="51"/>
      <c r="G4724" s="51">
        <v>0.216</v>
      </c>
      <c r="H4724" s="52"/>
      <c r="I4724" s="53"/>
      <c r="J4724" s="52">
        <v>451.07999999999998</v>
      </c>
      <c r="K4724" s="53"/>
      <c r="L4724" s="52">
        <v>97.430000000000007</v>
      </c>
      <c r="M4724" s="1"/>
    </row>
    <row r="4725">
      <c r="A4725" s="55"/>
      <c r="B4725" s="51">
        <v>2</v>
      </c>
      <c r="C4725" s="55" t="s">
        <v>51</v>
      </c>
      <c r="D4725" s="50"/>
      <c r="E4725" s="56"/>
      <c r="F4725" s="51"/>
      <c r="G4725" s="51"/>
      <c r="H4725" s="51"/>
      <c r="I4725" s="51"/>
      <c r="J4725" s="51"/>
      <c r="K4725" s="51"/>
      <c r="L4725" s="57">
        <v>572.15999999999985</v>
      </c>
      <c r="M4725" s="1"/>
    </row>
    <row r="4726">
      <c r="A4726" s="55"/>
      <c r="B4726" s="51"/>
      <c r="C4726" s="55" t="s">
        <v>52</v>
      </c>
      <c r="D4726" s="50" t="s">
        <v>48</v>
      </c>
      <c r="E4726" s="56"/>
      <c r="F4726" s="51"/>
      <c r="G4726" s="51">
        <v>0.20599999999999999</v>
      </c>
      <c r="H4726" s="51"/>
      <c r="I4726" s="51"/>
      <c r="J4726" s="51"/>
      <c r="K4726" s="51"/>
      <c r="L4726" s="57">
        <v>144.84</v>
      </c>
      <c r="M4726" s="1"/>
      <c r="CE4726">
        <v>1</v>
      </c>
    </row>
    <row r="4727" ht="28.5">
      <c r="A4727" s="49"/>
      <c r="B4727" s="49" t="s">
        <v>1043</v>
      </c>
      <c r="C4727" s="49" t="s">
        <v>1044</v>
      </c>
      <c r="D4727" s="50" t="s">
        <v>55</v>
      </c>
      <c r="E4727" s="51">
        <v>2.5899999999999999</v>
      </c>
      <c r="F4727" s="51"/>
      <c r="G4727" s="51">
        <v>0.025899999999999999</v>
      </c>
      <c r="H4727" s="52">
        <v>887.53999999999996</v>
      </c>
      <c r="I4727" s="53">
        <v>1.3600000000000001</v>
      </c>
      <c r="J4727" s="52">
        <v>1207.05</v>
      </c>
      <c r="K4727" s="53"/>
      <c r="L4727" s="52">
        <v>31.260000000000002</v>
      </c>
      <c r="M4727" s="1"/>
    </row>
    <row r="4728" ht="28.5">
      <c r="A4728" s="49"/>
      <c r="B4728" s="49" t="s">
        <v>170</v>
      </c>
      <c r="C4728" s="49" t="s">
        <v>171</v>
      </c>
      <c r="D4728" s="50" t="s">
        <v>48</v>
      </c>
      <c r="E4728" s="51">
        <v>2.5899999999999999</v>
      </c>
      <c r="F4728" s="51"/>
      <c r="G4728" s="51">
        <v>0.025899999999999999</v>
      </c>
      <c r="H4728" s="52"/>
      <c r="I4728" s="53"/>
      <c r="J4728" s="52">
        <v>724.95000000000005</v>
      </c>
      <c r="K4728" s="53"/>
      <c r="L4728" s="52">
        <v>18.780000000000001</v>
      </c>
      <c r="M4728" s="1"/>
      <c r="CE4728">
        <v>1</v>
      </c>
    </row>
    <row r="4729" ht="28.5">
      <c r="A4729" s="49"/>
      <c r="B4729" s="49" t="s">
        <v>849</v>
      </c>
      <c r="C4729" s="49" t="s">
        <v>850</v>
      </c>
      <c r="D4729" s="50" t="s">
        <v>55</v>
      </c>
      <c r="E4729" s="51">
        <v>2.2999999999999998</v>
      </c>
      <c r="F4729" s="51"/>
      <c r="G4729" s="51">
        <v>0.023</v>
      </c>
      <c r="H4729" s="52">
        <v>1933</v>
      </c>
      <c r="I4729" s="53">
        <v>1.3600000000000001</v>
      </c>
      <c r="J4729" s="52">
        <v>2628.8800000000001</v>
      </c>
      <c r="K4729" s="53"/>
      <c r="L4729" s="52">
        <v>60.460000000000001</v>
      </c>
      <c r="M4729" s="1"/>
    </row>
    <row r="4730" ht="28.5">
      <c r="A4730" s="49"/>
      <c r="B4730" s="49" t="s">
        <v>170</v>
      </c>
      <c r="C4730" s="49" t="s">
        <v>171</v>
      </c>
      <c r="D4730" s="50" t="s">
        <v>48</v>
      </c>
      <c r="E4730" s="51">
        <v>2.2999999999999998</v>
      </c>
      <c r="F4730" s="51"/>
      <c r="G4730" s="51">
        <v>0.023</v>
      </c>
      <c r="H4730" s="52"/>
      <c r="I4730" s="53"/>
      <c r="J4730" s="52">
        <v>724.95000000000005</v>
      </c>
      <c r="K4730" s="53"/>
      <c r="L4730" s="52">
        <v>16.670000000000002</v>
      </c>
      <c r="M4730" s="1"/>
      <c r="CE4730">
        <v>1</v>
      </c>
    </row>
    <row r="4731" ht="71.25">
      <c r="A4731" s="49"/>
      <c r="B4731" s="49" t="s">
        <v>792</v>
      </c>
      <c r="C4731" s="49" t="s">
        <v>793</v>
      </c>
      <c r="D4731" s="50" t="s">
        <v>55</v>
      </c>
      <c r="E4731" s="51">
        <v>2.46</v>
      </c>
      <c r="F4731" s="51"/>
      <c r="G4731" s="51">
        <v>0.0246</v>
      </c>
      <c r="H4731" s="52"/>
      <c r="I4731" s="53"/>
      <c r="J4731" s="52">
        <v>1587.8800000000001</v>
      </c>
      <c r="K4731" s="53"/>
      <c r="L4731" s="52">
        <v>39.060000000000002</v>
      </c>
      <c r="M4731" s="1"/>
    </row>
    <row r="4732" ht="28.5">
      <c r="A4732" s="49"/>
      <c r="B4732" s="49" t="s">
        <v>56</v>
      </c>
      <c r="C4732" s="49" t="s">
        <v>57</v>
      </c>
      <c r="D4732" s="50" t="s">
        <v>48</v>
      </c>
      <c r="E4732" s="51">
        <v>2.46</v>
      </c>
      <c r="F4732" s="51"/>
      <c r="G4732" s="51">
        <v>0.0246</v>
      </c>
      <c r="H4732" s="52"/>
      <c r="I4732" s="53"/>
      <c r="J4732" s="52">
        <v>620.24000000000001</v>
      </c>
      <c r="K4732" s="53"/>
      <c r="L4732" s="52">
        <v>15.26</v>
      </c>
      <c r="M4732" s="1"/>
      <c r="CE4732">
        <v>1</v>
      </c>
    </row>
    <row r="4733" ht="28.5">
      <c r="A4733" s="49"/>
      <c r="B4733" s="49" t="s">
        <v>1036</v>
      </c>
      <c r="C4733" s="49" t="s">
        <v>1037</v>
      </c>
      <c r="D4733" s="50" t="s">
        <v>55</v>
      </c>
      <c r="E4733" s="51">
        <v>12.210000000000001</v>
      </c>
      <c r="F4733" s="51"/>
      <c r="G4733" s="51">
        <v>0.1221</v>
      </c>
      <c r="H4733" s="52">
        <v>2391.5999999999999</v>
      </c>
      <c r="I4733" s="53">
        <v>1.46</v>
      </c>
      <c r="J4733" s="52">
        <v>3491.7399999999998</v>
      </c>
      <c r="K4733" s="53"/>
      <c r="L4733" s="52">
        <v>426.33999999999997</v>
      </c>
      <c r="M4733" s="1"/>
    </row>
    <row r="4734" ht="28.5">
      <c r="A4734" s="49"/>
      <c r="B4734" s="49" t="s">
        <v>170</v>
      </c>
      <c r="C4734" s="49" t="s">
        <v>171</v>
      </c>
      <c r="D4734" s="50" t="s">
        <v>48</v>
      </c>
      <c r="E4734" s="51">
        <v>12.210000000000001</v>
      </c>
      <c r="F4734" s="51"/>
      <c r="G4734" s="51">
        <v>0.1221</v>
      </c>
      <c r="H4734" s="52"/>
      <c r="I4734" s="53"/>
      <c r="J4734" s="52">
        <v>724.95000000000005</v>
      </c>
      <c r="K4734" s="53"/>
      <c r="L4734" s="52">
        <v>88.519999999999996</v>
      </c>
      <c r="M4734" s="1"/>
      <c r="CE4734">
        <v>1</v>
      </c>
    </row>
    <row r="4735" ht="28.5">
      <c r="A4735" s="49"/>
      <c r="B4735" s="49" t="s">
        <v>688</v>
      </c>
      <c r="C4735" s="49" t="s">
        <v>689</v>
      </c>
      <c r="D4735" s="50" t="s">
        <v>55</v>
      </c>
      <c r="E4735" s="51">
        <v>1.04</v>
      </c>
      <c r="F4735" s="51"/>
      <c r="G4735" s="51">
        <v>0.0104</v>
      </c>
      <c r="H4735" s="52"/>
      <c r="I4735" s="53"/>
      <c r="J4735" s="52">
        <v>1446.3099999999999</v>
      </c>
      <c r="K4735" s="53"/>
      <c r="L4735" s="52">
        <v>15.039999999999999</v>
      </c>
      <c r="M4735" s="1"/>
    </row>
    <row r="4736" ht="28.5">
      <c r="A4736" s="49"/>
      <c r="B4736" s="49" t="s">
        <v>690</v>
      </c>
      <c r="C4736" s="49" t="s">
        <v>691</v>
      </c>
      <c r="D4736" s="50" t="s">
        <v>48</v>
      </c>
      <c r="E4736" s="51">
        <v>1.04</v>
      </c>
      <c r="F4736" s="51"/>
      <c r="G4736" s="51">
        <v>0.0104</v>
      </c>
      <c r="H4736" s="52"/>
      <c r="I4736" s="53"/>
      <c r="J4736" s="52">
        <v>539.69000000000005</v>
      </c>
      <c r="K4736" s="53"/>
      <c r="L4736" s="52">
        <v>5.6100000000000003</v>
      </c>
      <c r="M4736" s="1"/>
      <c r="CE4736">
        <v>1</v>
      </c>
    </row>
    <row r="4737">
      <c r="A4737" s="55"/>
      <c r="B4737" s="51">
        <v>4</v>
      </c>
      <c r="C4737" s="55" t="s">
        <v>58</v>
      </c>
      <c r="D4737" s="50"/>
      <c r="E4737" s="56"/>
      <c r="F4737" s="51"/>
      <c r="G4737" s="51"/>
      <c r="H4737" s="51"/>
      <c r="I4737" s="51"/>
      <c r="J4737" s="51"/>
      <c r="K4737" s="51"/>
      <c r="L4737" s="57">
        <v>0</v>
      </c>
      <c r="M4737" s="1"/>
    </row>
    <row r="4738">
      <c r="A4738" s="49"/>
      <c r="B4738" s="49" t="s">
        <v>692</v>
      </c>
      <c r="C4738" s="49" t="s">
        <v>693</v>
      </c>
      <c r="D4738" s="50" t="s">
        <v>694</v>
      </c>
      <c r="E4738" s="51">
        <v>7</v>
      </c>
      <c r="F4738" s="51">
        <v>0</v>
      </c>
      <c r="G4738" s="51">
        <v>0</v>
      </c>
      <c r="H4738" s="52">
        <v>35.710000000000001</v>
      </c>
      <c r="I4738" s="53">
        <v>0.89000000000000001</v>
      </c>
      <c r="J4738" s="52">
        <v>31.780000000000001</v>
      </c>
      <c r="K4738" s="53"/>
      <c r="L4738" s="52">
        <v>0</v>
      </c>
      <c r="M4738" s="1"/>
    </row>
    <row r="4739">
      <c r="A4739" s="49"/>
      <c r="B4739" s="49" t="s">
        <v>857</v>
      </c>
      <c r="C4739" s="64" t="s">
        <v>1045</v>
      </c>
      <c r="D4739" s="59" t="s">
        <v>694</v>
      </c>
      <c r="E4739" s="61">
        <v>0</v>
      </c>
      <c r="F4739" s="61">
        <v>0</v>
      </c>
      <c r="G4739" s="61">
        <v>0</v>
      </c>
      <c r="H4739" s="65"/>
      <c r="I4739" s="66"/>
      <c r="J4739" s="65"/>
      <c r="K4739" s="66"/>
      <c r="L4739" s="65"/>
      <c r="M4739" s="1"/>
    </row>
    <row r="4740">
      <c r="A4740" s="49"/>
      <c r="B4740" s="49"/>
      <c r="C4740" s="63" t="s">
        <v>59</v>
      </c>
      <c r="D4740" s="50"/>
      <c r="E4740" s="51"/>
      <c r="F4740" s="51"/>
      <c r="G4740" s="51"/>
      <c r="H4740" s="52"/>
      <c r="I4740" s="53"/>
      <c r="J4740" s="52"/>
      <c r="K4740" s="53"/>
      <c r="L4740" s="52">
        <v>814.42999999999995</v>
      </c>
      <c r="M4740" s="1"/>
    </row>
    <row r="4741">
      <c r="A4741" s="49"/>
      <c r="B4741" s="49"/>
      <c r="C4741" s="49" t="s">
        <v>60</v>
      </c>
      <c r="D4741" s="50"/>
      <c r="E4741" s="51"/>
      <c r="F4741" s="51"/>
      <c r="G4741" s="51"/>
      <c r="H4741" s="52"/>
      <c r="I4741" s="53"/>
      <c r="J4741" s="52"/>
      <c r="K4741" s="53"/>
      <c r="L4741" s="52">
        <v>242.27000000000001</v>
      </c>
      <c r="M4741" s="1"/>
    </row>
    <row r="4742">
      <c r="A4742" s="49"/>
      <c r="B4742" s="49" t="s">
        <v>810</v>
      </c>
      <c r="C4742" s="49" t="s">
        <v>811</v>
      </c>
      <c r="D4742" s="50" t="s">
        <v>63</v>
      </c>
      <c r="E4742" s="51">
        <v>147</v>
      </c>
      <c r="F4742" s="51"/>
      <c r="G4742" s="51">
        <v>147</v>
      </c>
      <c r="H4742" s="52"/>
      <c r="I4742" s="53"/>
      <c r="J4742" s="52"/>
      <c r="K4742" s="53"/>
      <c r="L4742" s="52">
        <v>356.13999999999999</v>
      </c>
      <c r="M4742" s="1"/>
    </row>
    <row r="4743">
      <c r="A4743" s="64"/>
      <c r="B4743" s="64" t="s">
        <v>812</v>
      </c>
      <c r="C4743" s="64" t="s">
        <v>813</v>
      </c>
      <c r="D4743" s="59" t="s">
        <v>63</v>
      </c>
      <c r="E4743" s="61">
        <v>134</v>
      </c>
      <c r="F4743" s="61"/>
      <c r="G4743" s="61">
        <v>134</v>
      </c>
      <c r="H4743" s="65"/>
      <c r="I4743" s="66"/>
      <c r="J4743" s="65"/>
      <c r="K4743" s="66"/>
      <c r="L4743" s="65">
        <v>324.63999999999999</v>
      </c>
      <c r="M4743" s="1"/>
    </row>
    <row r="4744">
      <c r="C4744" s="67" t="s">
        <v>66</v>
      </c>
      <c r="D4744" s="67"/>
      <c r="E4744" s="67"/>
      <c r="F4744" s="67"/>
      <c r="G4744" s="67"/>
      <c r="H4744" s="67"/>
      <c r="I4744" s="68">
        <v>149520.99999999997</v>
      </c>
      <c r="J4744" s="68"/>
      <c r="K4744" s="68">
        <v>1495.2099999999998</v>
      </c>
      <c r="L4744" s="68"/>
      <c r="M4744" s="3">
        <f>K4744*1.0795</f>
        <v>1614.0791949999996</v>
      </c>
      <c r="AD4744">
        <v>55.649999999999999</v>
      </c>
      <c r="AE4744">
        <v>50.729999999999997</v>
      </c>
      <c r="AN4744" s="69">
        <v>1495.2099999999998</v>
      </c>
      <c r="AO4744" s="69">
        <v>572.15999999999985</v>
      </c>
      <c r="AQ4744" t="s">
        <v>67</v>
      </c>
      <c r="AR4744" s="69">
        <v>97.430000000000007</v>
      </c>
      <c r="AT4744" s="69">
        <v>144.84</v>
      </c>
      <c r="AV4744" t="s">
        <v>67</v>
      </c>
      <c r="AW4744" s="69">
        <v>0</v>
      </c>
      <c r="AZ4744">
        <v>356.13999999999999</v>
      </c>
      <c r="BA4744">
        <v>324.63999999999999</v>
      </c>
      <c r="CD4744">
        <v>1</v>
      </c>
    </row>
    <row r="4745" ht="39.75">
      <c r="A4745" s="48" t="s">
        <v>1046</v>
      </c>
      <c r="B4745" s="49" t="s">
        <v>1047</v>
      </c>
      <c r="C4745" s="49" t="s">
        <v>1048</v>
      </c>
      <c r="D4745" s="50" t="s">
        <v>148</v>
      </c>
      <c r="E4745" s="51">
        <v>1</v>
      </c>
      <c r="F4745" s="51"/>
      <c r="G4745" s="51">
        <v>1</v>
      </c>
      <c r="H4745" s="52"/>
      <c r="I4745" s="53"/>
      <c r="J4745" s="52"/>
      <c r="K4745" s="53"/>
      <c r="L4745" s="52"/>
      <c r="M4745" s="1"/>
    </row>
    <row r="4746">
      <c r="A4746" s="55"/>
      <c r="B4746" s="51">
        <v>2</v>
      </c>
      <c r="C4746" s="55" t="s">
        <v>51</v>
      </c>
      <c r="D4746" s="50"/>
      <c r="E4746" s="56"/>
      <c r="F4746" s="51"/>
      <c r="G4746" s="51"/>
      <c r="H4746" s="51"/>
      <c r="I4746" s="51"/>
      <c r="J4746" s="51"/>
      <c r="K4746" s="51"/>
      <c r="L4746" s="57">
        <v>339.45000000000005</v>
      </c>
      <c r="M4746" s="1"/>
    </row>
    <row r="4747">
      <c r="A4747" s="55"/>
      <c r="B4747" s="51"/>
      <c r="C4747" s="55" t="s">
        <v>52</v>
      </c>
      <c r="D4747" s="50" t="s">
        <v>48</v>
      </c>
      <c r="E4747" s="56"/>
      <c r="F4747" s="51"/>
      <c r="G4747" s="51">
        <v>0.66000000000000003</v>
      </c>
      <c r="H4747" s="51"/>
      <c r="I4747" s="51"/>
      <c r="J4747" s="51"/>
      <c r="K4747" s="51"/>
      <c r="L4747" s="57">
        <v>382.76999999999998</v>
      </c>
      <c r="M4747" s="1"/>
      <c r="CE4747">
        <v>1</v>
      </c>
    </row>
    <row r="4748" ht="28.5">
      <c r="A4748" s="49"/>
      <c r="B4748" s="49" t="s">
        <v>1049</v>
      </c>
      <c r="C4748" s="49" t="s">
        <v>1050</v>
      </c>
      <c r="D4748" s="50" t="s">
        <v>55</v>
      </c>
      <c r="E4748" s="51">
        <v>0.33000000000000002</v>
      </c>
      <c r="F4748" s="51"/>
      <c r="G4748" s="51">
        <v>0.33000000000000002</v>
      </c>
      <c r="H4748" s="52">
        <v>779.27999999999997</v>
      </c>
      <c r="I4748" s="53">
        <v>1.3200000000000001</v>
      </c>
      <c r="J4748" s="52">
        <v>1028.6500000000001</v>
      </c>
      <c r="K4748" s="53"/>
      <c r="L4748" s="52">
        <v>339.44999999999999</v>
      </c>
      <c r="M4748" s="1"/>
    </row>
    <row r="4749" ht="28.5">
      <c r="A4749" s="49"/>
      <c r="B4749" s="49" t="s">
        <v>825</v>
      </c>
      <c r="C4749" s="49" t="s">
        <v>826</v>
      </c>
      <c r="D4749" s="50" t="s">
        <v>48</v>
      </c>
      <c r="E4749" s="51">
        <v>0.66000000000000003</v>
      </c>
      <c r="F4749" s="51"/>
      <c r="G4749" s="51">
        <v>0.66000000000000003</v>
      </c>
      <c r="H4749" s="52"/>
      <c r="I4749" s="53"/>
      <c r="J4749" s="52">
        <v>579.96000000000004</v>
      </c>
      <c r="K4749" s="53"/>
      <c r="L4749" s="52">
        <v>382.76999999999998</v>
      </c>
      <c r="M4749" s="1"/>
      <c r="CE4749">
        <v>1</v>
      </c>
    </row>
    <row r="4750">
      <c r="A4750" s="55"/>
      <c r="B4750" s="51">
        <v>4</v>
      </c>
      <c r="C4750" s="55" t="s">
        <v>58</v>
      </c>
      <c r="D4750" s="50"/>
      <c r="E4750" s="56"/>
      <c r="F4750" s="51"/>
      <c r="G4750" s="51"/>
      <c r="H4750" s="51"/>
      <c r="I4750" s="51"/>
      <c r="J4750" s="51"/>
      <c r="K4750" s="51"/>
      <c r="L4750" s="57">
        <v>0</v>
      </c>
      <c r="M4750" s="1"/>
    </row>
    <row r="4751">
      <c r="A4751" s="49"/>
      <c r="B4751" s="49" t="s">
        <v>837</v>
      </c>
      <c r="C4751" s="64" t="s">
        <v>1051</v>
      </c>
      <c r="D4751" s="59" t="s">
        <v>148</v>
      </c>
      <c r="E4751" s="61">
        <v>1.03</v>
      </c>
      <c r="F4751" s="61">
        <v>0</v>
      </c>
      <c r="G4751" s="61">
        <v>0</v>
      </c>
      <c r="H4751" s="65"/>
      <c r="I4751" s="66"/>
      <c r="J4751" s="65"/>
      <c r="K4751" s="66"/>
      <c r="L4751" s="65"/>
      <c r="M4751" s="1"/>
    </row>
    <row r="4752">
      <c r="A4752" s="49"/>
      <c r="B4752" s="49"/>
      <c r="C4752" s="63" t="s">
        <v>59</v>
      </c>
      <c r="D4752" s="50"/>
      <c r="E4752" s="51"/>
      <c r="F4752" s="51"/>
      <c r="G4752" s="51"/>
      <c r="H4752" s="52"/>
      <c r="I4752" s="53"/>
      <c r="J4752" s="52"/>
      <c r="K4752" s="53"/>
      <c r="L4752" s="52">
        <v>722.22000000000003</v>
      </c>
      <c r="M4752" s="1"/>
    </row>
    <row r="4753">
      <c r="A4753" s="49"/>
      <c r="B4753" s="49"/>
      <c r="C4753" s="49" t="s">
        <v>60</v>
      </c>
      <c r="D4753" s="50"/>
      <c r="E4753" s="51"/>
      <c r="F4753" s="51"/>
      <c r="G4753" s="51"/>
      <c r="H4753" s="52"/>
      <c r="I4753" s="53"/>
      <c r="J4753" s="52"/>
      <c r="K4753" s="53"/>
      <c r="L4753" s="52">
        <v>382.76999999999998</v>
      </c>
      <c r="M4753" s="1"/>
    </row>
    <row r="4754">
      <c r="A4754" s="49"/>
      <c r="B4754" s="49" t="s">
        <v>810</v>
      </c>
      <c r="C4754" s="49" t="s">
        <v>811</v>
      </c>
      <c r="D4754" s="50" t="s">
        <v>63</v>
      </c>
      <c r="E4754" s="51">
        <v>147</v>
      </c>
      <c r="F4754" s="51"/>
      <c r="G4754" s="51">
        <v>147</v>
      </c>
      <c r="H4754" s="52"/>
      <c r="I4754" s="53"/>
      <c r="J4754" s="52"/>
      <c r="K4754" s="53"/>
      <c r="L4754" s="52">
        <v>562.66999999999996</v>
      </c>
      <c r="M4754" s="1"/>
    </row>
    <row r="4755">
      <c r="A4755" s="64"/>
      <c r="B4755" s="64" t="s">
        <v>812</v>
      </c>
      <c r="C4755" s="64" t="s">
        <v>813</v>
      </c>
      <c r="D4755" s="59" t="s">
        <v>63</v>
      </c>
      <c r="E4755" s="61">
        <v>134</v>
      </c>
      <c r="F4755" s="61"/>
      <c r="G4755" s="61">
        <v>134</v>
      </c>
      <c r="H4755" s="65"/>
      <c r="I4755" s="66"/>
      <c r="J4755" s="65"/>
      <c r="K4755" s="66"/>
      <c r="L4755" s="65">
        <v>512.90999999999997</v>
      </c>
      <c r="M4755" s="1"/>
    </row>
    <row r="4756">
      <c r="C4756" s="67" t="s">
        <v>66</v>
      </c>
      <c r="D4756" s="67"/>
      <c r="E4756" s="67"/>
      <c r="F4756" s="67"/>
      <c r="G4756" s="67"/>
      <c r="H4756" s="67"/>
      <c r="I4756" s="68">
        <v>1797.8</v>
      </c>
      <c r="J4756" s="68"/>
      <c r="K4756" s="68">
        <v>1797.8</v>
      </c>
      <c r="L4756" s="68"/>
      <c r="M4756" s="3">
        <f>K4756*1.0795</f>
        <v>1940.7250999999999</v>
      </c>
      <c r="AD4756">
        <v>1705.0799999999999</v>
      </c>
      <c r="AE4756">
        <v>1554.29</v>
      </c>
      <c r="AN4756" s="69">
        <v>1797.8</v>
      </c>
      <c r="AO4756" s="69">
        <v>339.45000000000005</v>
      </c>
      <c r="AQ4756" t="s">
        <v>67</v>
      </c>
      <c r="AR4756">
        <v>0</v>
      </c>
      <c r="AT4756" s="69">
        <v>382.76999999999998</v>
      </c>
      <c r="AV4756" t="s">
        <v>67</v>
      </c>
      <c r="AW4756" s="69">
        <v>0</v>
      </c>
      <c r="AZ4756">
        <v>562.66999999999996</v>
      </c>
      <c r="BA4756">
        <v>512.90999999999997</v>
      </c>
      <c r="CD4756">
        <v>1</v>
      </c>
    </row>
    <row r="4757" ht="54">
      <c r="A4757" s="48" t="s">
        <v>1052</v>
      </c>
      <c r="B4757" s="49" t="s">
        <v>1053</v>
      </c>
      <c r="C4757" s="49" t="s">
        <v>1054</v>
      </c>
      <c r="D4757" s="50" t="s">
        <v>817</v>
      </c>
      <c r="E4757" s="51">
        <v>0.001</v>
      </c>
      <c r="F4757" s="51"/>
      <c r="G4757" s="51">
        <v>0.001</v>
      </c>
      <c r="H4757" s="52"/>
      <c r="I4757" s="53"/>
      <c r="J4757" s="52"/>
      <c r="K4757" s="53"/>
      <c r="L4757" s="52"/>
      <c r="M4757" s="1"/>
    </row>
    <row r="4758">
      <c r="C4758" s="7" t="s">
        <v>818</v>
      </c>
      <c r="M4758" s="1"/>
    </row>
    <row r="4759">
      <c r="A4759" s="55"/>
      <c r="B4759" s="51">
        <v>1</v>
      </c>
      <c r="C4759" s="55" t="s">
        <v>47</v>
      </c>
      <c r="D4759" s="50" t="s">
        <v>48</v>
      </c>
      <c r="E4759" s="56"/>
      <c r="F4759" s="51"/>
      <c r="G4759" s="51">
        <v>0.0596</v>
      </c>
      <c r="H4759" s="51"/>
      <c r="I4759" s="51"/>
      <c r="J4759" s="51"/>
      <c r="K4759" s="51"/>
      <c r="L4759" s="57">
        <v>26.16</v>
      </c>
      <c r="M4759" s="1"/>
    </row>
    <row r="4760">
      <c r="A4760" s="49"/>
      <c r="B4760" s="49" t="s">
        <v>653</v>
      </c>
      <c r="C4760" s="64" t="s">
        <v>654</v>
      </c>
      <c r="D4760" s="59" t="s">
        <v>48</v>
      </c>
      <c r="E4760" s="61">
        <v>59.600000000000001</v>
      </c>
      <c r="F4760" s="61"/>
      <c r="G4760" s="61">
        <v>0.0596</v>
      </c>
      <c r="H4760" s="65"/>
      <c r="I4760" s="66"/>
      <c r="J4760" s="65">
        <v>439</v>
      </c>
      <c r="K4760" s="66"/>
      <c r="L4760" s="65">
        <v>26.16</v>
      </c>
      <c r="M4760" s="1"/>
    </row>
    <row r="4761">
      <c r="A4761" s="49"/>
      <c r="B4761" s="49"/>
      <c r="C4761" s="63" t="s">
        <v>59</v>
      </c>
      <c r="D4761" s="50"/>
      <c r="E4761" s="51"/>
      <c r="F4761" s="51"/>
      <c r="G4761" s="51"/>
      <c r="H4761" s="52"/>
      <c r="I4761" s="53"/>
      <c r="J4761" s="52"/>
      <c r="K4761" s="53"/>
      <c r="L4761" s="52">
        <v>26.16</v>
      </c>
      <c r="M4761" s="1"/>
    </row>
    <row r="4762">
      <c r="A4762" s="49"/>
      <c r="B4762" s="49"/>
      <c r="C4762" s="49" t="s">
        <v>60</v>
      </c>
      <c r="D4762" s="50"/>
      <c r="E4762" s="51"/>
      <c r="F4762" s="51"/>
      <c r="G4762" s="51"/>
      <c r="H4762" s="52"/>
      <c r="I4762" s="53"/>
      <c r="J4762" s="52"/>
      <c r="K4762" s="53"/>
      <c r="L4762" s="52">
        <v>26.16</v>
      </c>
      <c r="M4762" s="1"/>
    </row>
    <row r="4763">
      <c r="A4763" s="49"/>
      <c r="B4763" s="49" t="s">
        <v>924</v>
      </c>
      <c r="C4763" s="49" t="s">
        <v>925</v>
      </c>
      <c r="D4763" s="50" t="s">
        <v>63</v>
      </c>
      <c r="E4763" s="51">
        <v>102</v>
      </c>
      <c r="F4763" s="51"/>
      <c r="G4763" s="51">
        <v>102</v>
      </c>
      <c r="H4763" s="52"/>
      <c r="I4763" s="53"/>
      <c r="J4763" s="52"/>
      <c r="K4763" s="53"/>
      <c r="L4763" s="52">
        <v>26.68</v>
      </c>
      <c r="M4763" s="1"/>
    </row>
    <row r="4764">
      <c r="A4764" s="64"/>
      <c r="B4764" s="64" t="s">
        <v>926</v>
      </c>
      <c r="C4764" s="64" t="s">
        <v>927</v>
      </c>
      <c r="D4764" s="59" t="s">
        <v>63</v>
      </c>
      <c r="E4764" s="61">
        <v>54</v>
      </c>
      <c r="F4764" s="61"/>
      <c r="G4764" s="61">
        <v>54</v>
      </c>
      <c r="H4764" s="65"/>
      <c r="I4764" s="66"/>
      <c r="J4764" s="65"/>
      <c r="K4764" s="66"/>
      <c r="L4764" s="65">
        <v>14.130000000000001</v>
      </c>
      <c r="M4764" s="1"/>
    </row>
    <row r="4765">
      <c r="C4765" s="67" t="s">
        <v>66</v>
      </c>
      <c r="D4765" s="67"/>
      <c r="E4765" s="67"/>
      <c r="F4765" s="67"/>
      <c r="G4765" s="67"/>
      <c r="H4765" s="67"/>
      <c r="I4765" s="68">
        <v>66970</v>
      </c>
      <c r="J4765" s="68"/>
      <c r="K4765" s="68">
        <v>66.969999999999999</v>
      </c>
      <c r="L4765" s="68"/>
      <c r="M4765" s="3">
        <f>K4765*1.0795</f>
        <v>72.294114999999991</v>
      </c>
      <c r="AD4765">
        <v>0.45000000000000001</v>
      </c>
      <c r="AE4765">
        <v>0.23999999999999999</v>
      </c>
      <c r="AN4765" s="69">
        <v>66.969999999999999</v>
      </c>
      <c r="AO4765">
        <v>0</v>
      </c>
      <c r="AQ4765" t="s">
        <v>67</v>
      </c>
      <c r="AR4765" s="69">
        <v>26.16</v>
      </c>
      <c r="AT4765">
        <v>0</v>
      </c>
      <c r="AV4765" t="s">
        <v>67</v>
      </c>
      <c r="AW4765">
        <v>0</v>
      </c>
      <c r="AZ4765">
        <v>26.68</v>
      </c>
      <c r="BA4765">
        <v>14.130000000000001</v>
      </c>
      <c r="CD4765">
        <v>1</v>
      </c>
    </row>
    <row r="4766" ht="82.5">
      <c r="A4766" s="48" t="s">
        <v>1055</v>
      </c>
      <c r="B4766" s="49" t="s">
        <v>1056</v>
      </c>
      <c r="C4766" s="49" t="s">
        <v>1057</v>
      </c>
      <c r="D4766" s="50" t="s">
        <v>817</v>
      </c>
      <c r="E4766" s="51">
        <v>0.001</v>
      </c>
      <c r="F4766" s="51"/>
      <c r="G4766" s="51">
        <v>0.001</v>
      </c>
      <c r="H4766" s="52"/>
      <c r="I4766" s="53"/>
      <c r="J4766" s="52"/>
      <c r="K4766" s="53"/>
      <c r="L4766" s="52"/>
      <c r="M4766" s="1"/>
    </row>
    <row r="4767">
      <c r="C4767" s="7" t="s">
        <v>818</v>
      </c>
      <c r="M4767" s="1"/>
    </row>
    <row r="4768">
      <c r="A4768" s="55"/>
      <c r="B4768" s="51">
        <v>1</v>
      </c>
      <c r="C4768" s="55" t="s">
        <v>47</v>
      </c>
      <c r="D4768" s="50" t="s">
        <v>48</v>
      </c>
      <c r="E4768" s="56"/>
      <c r="F4768" s="51"/>
      <c r="G4768" s="51">
        <v>0.057759999999999999</v>
      </c>
      <c r="H4768" s="51"/>
      <c r="I4768" s="51"/>
      <c r="J4768" s="51"/>
      <c r="K4768" s="51"/>
      <c r="L4768" s="57">
        <v>26.98</v>
      </c>
      <c r="M4768" s="1"/>
    </row>
    <row r="4769">
      <c r="A4769" s="49"/>
      <c r="B4769" s="49" t="s">
        <v>844</v>
      </c>
      <c r="C4769" s="49" t="s">
        <v>845</v>
      </c>
      <c r="D4769" s="50" t="s">
        <v>48</v>
      </c>
      <c r="E4769" s="51">
        <v>57.759999999999998</v>
      </c>
      <c r="F4769" s="51"/>
      <c r="G4769" s="51">
        <v>0.057759999999999999</v>
      </c>
      <c r="H4769" s="52"/>
      <c r="I4769" s="53"/>
      <c r="J4769" s="52">
        <v>467.19</v>
      </c>
      <c r="K4769" s="53"/>
      <c r="L4769" s="52">
        <v>26.98</v>
      </c>
      <c r="M4769" s="1"/>
    </row>
    <row r="4770">
      <c r="A4770" s="55"/>
      <c r="B4770" s="51">
        <v>2</v>
      </c>
      <c r="C4770" s="55" t="s">
        <v>51</v>
      </c>
      <c r="D4770" s="50"/>
      <c r="E4770" s="56"/>
      <c r="F4770" s="51"/>
      <c r="G4770" s="51"/>
      <c r="H4770" s="51"/>
      <c r="I4770" s="51"/>
      <c r="J4770" s="51"/>
      <c r="K4770" s="51"/>
      <c r="L4770" s="57">
        <v>6.4199999999999982</v>
      </c>
      <c r="M4770" s="1"/>
    </row>
    <row r="4771">
      <c r="A4771" s="55"/>
      <c r="B4771" s="51"/>
      <c r="C4771" s="55" t="s">
        <v>52</v>
      </c>
      <c r="D4771" s="50" t="s">
        <v>48</v>
      </c>
      <c r="E4771" s="56"/>
      <c r="F4771" s="51"/>
      <c r="G4771" s="51">
        <v>0.015699999999999999</v>
      </c>
      <c r="H4771" s="51"/>
      <c r="I4771" s="51"/>
      <c r="J4771" s="51"/>
      <c r="K4771" s="51"/>
      <c r="L4771" s="57">
        <v>8.4700000000000006</v>
      </c>
      <c r="M4771" s="1"/>
      <c r="CE4771">
        <v>1</v>
      </c>
    </row>
    <row r="4772" ht="57">
      <c r="A4772" s="49"/>
      <c r="B4772" s="49" t="s">
        <v>800</v>
      </c>
      <c r="C4772" s="49" t="s">
        <v>801</v>
      </c>
      <c r="D4772" s="50" t="s">
        <v>55</v>
      </c>
      <c r="E4772" s="51">
        <v>15.699999999999999</v>
      </c>
      <c r="F4772" s="51"/>
      <c r="G4772" s="51">
        <v>0.015699999999999999</v>
      </c>
      <c r="H4772" s="52"/>
      <c r="I4772" s="53"/>
      <c r="J4772" s="52">
        <v>399.44</v>
      </c>
      <c r="K4772" s="53"/>
      <c r="L4772" s="52">
        <v>6.2699999999999996</v>
      </c>
      <c r="M4772" s="1"/>
    </row>
    <row r="4773" ht="28.5">
      <c r="A4773" s="49"/>
      <c r="B4773" s="49" t="s">
        <v>690</v>
      </c>
      <c r="C4773" s="49" t="s">
        <v>691</v>
      </c>
      <c r="D4773" s="50" t="s">
        <v>48</v>
      </c>
      <c r="E4773" s="51">
        <v>15.699999999999999</v>
      </c>
      <c r="F4773" s="51"/>
      <c r="G4773" s="51">
        <v>0.015699999999999999</v>
      </c>
      <c r="H4773" s="52"/>
      <c r="I4773" s="53"/>
      <c r="J4773" s="52">
        <v>539.69000000000005</v>
      </c>
      <c r="K4773" s="53"/>
      <c r="L4773" s="52">
        <v>8.4700000000000006</v>
      </c>
      <c r="M4773" s="1"/>
      <c r="CE4773">
        <v>1</v>
      </c>
    </row>
    <row r="4774" ht="42.75">
      <c r="A4774" s="49"/>
      <c r="B4774" s="49" t="s">
        <v>922</v>
      </c>
      <c r="C4774" s="64" t="s">
        <v>923</v>
      </c>
      <c r="D4774" s="59" t="s">
        <v>55</v>
      </c>
      <c r="E4774" s="61">
        <v>47.100000000000001</v>
      </c>
      <c r="F4774" s="61"/>
      <c r="G4774" s="61">
        <v>0.047100000000000003</v>
      </c>
      <c r="H4774" s="65">
        <v>2.1099999999999999</v>
      </c>
      <c r="I4774" s="66">
        <v>1.48</v>
      </c>
      <c r="J4774" s="65">
        <v>3.1200000000000001</v>
      </c>
      <c r="K4774" s="66"/>
      <c r="L4774" s="65">
        <v>0.14999999999999999</v>
      </c>
      <c r="M4774" s="1"/>
    </row>
    <row r="4775">
      <c r="A4775" s="49"/>
      <c r="B4775" s="49"/>
      <c r="C4775" s="63" t="s">
        <v>59</v>
      </c>
      <c r="D4775" s="50"/>
      <c r="E4775" s="51"/>
      <c r="F4775" s="51"/>
      <c r="G4775" s="51"/>
      <c r="H4775" s="52"/>
      <c r="I4775" s="53"/>
      <c r="J4775" s="52"/>
      <c r="K4775" s="53"/>
      <c r="L4775" s="52">
        <v>41.869999999999997</v>
      </c>
      <c r="M4775" s="1"/>
    </row>
    <row r="4776">
      <c r="A4776" s="49"/>
      <c r="B4776" s="49"/>
      <c r="C4776" s="49" t="s">
        <v>60</v>
      </c>
      <c r="D4776" s="50"/>
      <c r="E4776" s="51"/>
      <c r="F4776" s="51"/>
      <c r="G4776" s="51"/>
      <c r="H4776" s="52"/>
      <c r="I4776" s="53"/>
      <c r="J4776" s="52"/>
      <c r="K4776" s="53"/>
      <c r="L4776" s="52">
        <v>35.450000000000003</v>
      </c>
      <c r="M4776" s="1"/>
    </row>
    <row r="4777">
      <c r="A4777" s="49"/>
      <c r="B4777" s="49" t="s">
        <v>924</v>
      </c>
      <c r="C4777" s="49" t="s">
        <v>925</v>
      </c>
      <c r="D4777" s="50" t="s">
        <v>63</v>
      </c>
      <c r="E4777" s="51">
        <v>102</v>
      </c>
      <c r="F4777" s="51"/>
      <c r="G4777" s="51">
        <v>102</v>
      </c>
      <c r="H4777" s="52"/>
      <c r="I4777" s="53"/>
      <c r="J4777" s="52"/>
      <c r="K4777" s="53"/>
      <c r="L4777" s="52">
        <v>36.159999999999997</v>
      </c>
      <c r="M4777" s="1"/>
    </row>
    <row r="4778">
      <c r="A4778" s="64"/>
      <c r="B4778" s="64" t="s">
        <v>926</v>
      </c>
      <c r="C4778" s="64" t="s">
        <v>927</v>
      </c>
      <c r="D4778" s="59" t="s">
        <v>63</v>
      </c>
      <c r="E4778" s="61">
        <v>54</v>
      </c>
      <c r="F4778" s="61"/>
      <c r="G4778" s="61">
        <v>54</v>
      </c>
      <c r="H4778" s="65"/>
      <c r="I4778" s="66"/>
      <c r="J4778" s="65"/>
      <c r="K4778" s="66"/>
      <c r="L4778" s="65">
        <v>19.140000000000001</v>
      </c>
      <c r="M4778" s="1"/>
    </row>
    <row r="4779">
      <c r="C4779" s="67" t="s">
        <v>66</v>
      </c>
      <c r="D4779" s="67"/>
      <c r="E4779" s="67"/>
      <c r="F4779" s="67"/>
      <c r="G4779" s="67"/>
      <c r="H4779" s="67"/>
      <c r="I4779" s="68">
        <v>97170</v>
      </c>
      <c r="J4779" s="68"/>
      <c r="K4779" s="68">
        <v>97.170000000000002</v>
      </c>
      <c r="L4779" s="68"/>
      <c r="M4779" s="3">
        <f>K4779*1.0795</f>
        <v>104.89501499999999</v>
      </c>
      <c r="AD4779">
        <v>1.03</v>
      </c>
      <c r="AE4779">
        <v>0.55000000000000004</v>
      </c>
      <c r="AN4779" s="69">
        <v>97.170000000000002</v>
      </c>
      <c r="AO4779" s="69">
        <v>6.4199999999999982</v>
      </c>
      <c r="AQ4779" t="s">
        <v>67</v>
      </c>
      <c r="AR4779" s="69">
        <v>26.98</v>
      </c>
      <c r="AT4779" s="69">
        <v>8.4700000000000006</v>
      </c>
      <c r="AV4779" t="s">
        <v>67</v>
      </c>
      <c r="AW4779">
        <v>0</v>
      </c>
      <c r="AZ4779">
        <v>36.159999999999997</v>
      </c>
      <c r="BA4779">
        <v>19.140000000000001</v>
      </c>
      <c r="CD4779">
        <v>1</v>
      </c>
    </row>
    <row r="4780" ht="54">
      <c r="A4780" s="48" t="s">
        <v>1058</v>
      </c>
      <c r="B4780" s="49" t="s">
        <v>1059</v>
      </c>
      <c r="C4780" s="49" t="s">
        <v>1060</v>
      </c>
      <c r="D4780" s="50" t="s">
        <v>652</v>
      </c>
      <c r="E4780" s="51">
        <v>0.01</v>
      </c>
      <c r="F4780" s="51"/>
      <c r="G4780" s="51">
        <v>0.01</v>
      </c>
      <c r="H4780" s="52"/>
      <c r="I4780" s="53"/>
      <c r="J4780" s="52"/>
      <c r="K4780" s="53"/>
      <c r="L4780" s="52"/>
      <c r="M4780" s="1"/>
    </row>
    <row r="4781">
      <c r="C4781" s="7" t="s">
        <v>713</v>
      </c>
      <c r="M4781" s="1"/>
    </row>
    <row r="4782">
      <c r="A4782" s="55"/>
      <c r="B4782" s="51">
        <v>1</v>
      </c>
      <c r="C4782" s="55" t="s">
        <v>47</v>
      </c>
      <c r="D4782" s="50" t="s">
        <v>48</v>
      </c>
      <c r="E4782" s="56"/>
      <c r="F4782" s="51"/>
      <c r="G4782" s="51">
        <v>0.11700000000000001</v>
      </c>
      <c r="H4782" s="51"/>
      <c r="I4782" s="51"/>
      <c r="J4782" s="51"/>
      <c r="K4782" s="51"/>
      <c r="L4782" s="57">
        <v>51.829999999999998</v>
      </c>
      <c r="M4782" s="1"/>
    </row>
    <row r="4783">
      <c r="A4783" s="49"/>
      <c r="B4783" s="49" t="s">
        <v>1061</v>
      </c>
      <c r="C4783" s="49" t="s">
        <v>1062</v>
      </c>
      <c r="D4783" s="50" t="s">
        <v>48</v>
      </c>
      <c r="E4783" s="51">
        <v>11.699999999999999</v>
      </c>
      <c r="F4783" s="51"/>
      <c r="G4783" s="51">
        <v>0.11700000000000001</v>
      </c>
      <c r="H4783" s="52"/>
      <c r="I4783" s="53"/>
      <c r="J4783" s="52">
        <v>443.02999999999997</v>
      </c>
      <c r="K4783" s="53"/>
      <c r="L4783" s="52">
        <v>51.829999999999998</v>
      </c>
      <c r="M4783" s="1"/>
    </row>
    <row r="4784">
      <c r="A4784" s="55"/>
      <c r="B4784" s="51">
        <v>2</v>
      </c>
      <c r="C4784" s="55" t="s">
        <v>51</v>
      </c>
      <c r="D4784" s="50"/>
      <c r="E4784" s="56"/>
      <c r="F4784" s="51"/>
      <c r="G4784" s="51"/>
      <c r="H4784" s="51"/>
      <c r="I4784" s="51"/>
      <c r="J4784" s="51"/>
      <c r="K4784" s="51"/>
      <c r="L4784" s="57">
        <v>52.779999999999994</v>
      </c>
      <c r="M4784" s="1"/>
    </row>
    <row r="4785">
      <c r="A4785" s="55"/>
      <c r="B4785" s="51"/>
      <c r="C4785" s="55" t="s">
        <v>52</v>
      </c>
      <c r="D4785" s="50" t="s">
        <v>48</v>
      </c>
      <c r="E4785" s="56"/>
      <c r="F4785" s="51"/>
      <c r="G4785" s="51">
        <v>0.029600000000000001</v>
      </c>
      <c r="H4785" s="51"/>
      <c r="I4785" s="51"/>
      <c r="J4785" s="51"/>
      <c r="K4785" s="51"/>
      <c r="L4785" s="57">
        <v>19.120000000000001</v>
      </c>
      <c r="M4785" s="1"/>
      <c r="CE4785">
        <v>1</v>
      </c>
    </row>
    <row r="4786" ht="28.5">
      <c r="A4786" s="49"/>
      <c r="B4786" s="49" t="s">
        <v>849</v>
      </c>
      <c r="C4786" s="49" t="s">
        <v>850</v>
      </c>
      <c r="D4786" s="50" t="s">
        <v>55</v>
      </c>
      <c r="E4786" s="51">
        <v>1.7</v>
      </c>
      <c r="F4786" s="51"/>
      <c r="G4786" s="51">
        <v>0.017000000000000001</v>
      </c>
      <c r="H4786" s="52">
        <v>1933</v>
      </c>
      <c r="I4786" s="53">
        <v>1.3600000000000001</v>
      </c>
      <c r="J4786" s="52">
        <v>2628.8800000000001</v>
      </c>
      <c r="K4786" s="53"/>
      <c r="L4786" s="52">
        <v>44.689999999999998</v>
      </c>
      <c r="M4786" s="1"/>
    </row>
    <row r="4787" ht="28.5">
      <c r="A4787" s="49"/>
      <c r="B4787" s="49" t="s">
        <v>170</v>
      </c>
      <c r="C4787" s="49" t="s">
        <v>171</v>
      </c>
      <c r="D4787" s="50" t="s">
        <v>48</v>
      </c>
      <c r="E4787" s="51">
        <v>1.7</v>
      </c>
      <c r="F4787" s="51"/>
      <c r="G4787" s="51">
        <v>0.017000000000000001</v>
      </c>
      <c r="H4787" s="52"/>
      <c r="I4787" s="53"/>
      <c r="J4787" s="52">
        <v>724.95000000000005</v>
      </c>
      <c r="K4787" s="53"/>
      <c r="L4787" s="52">
        <v>12.32</v>
      </c>
      <c r="M4787" s="1"/>
      <c r="CE4787">
        <v>1</v>
      </c>
    </row>
    <row r="4788" ht="42.75">
      <c r="A4788" s="49"/>
      <c r="B4788" s="49" t="s">
        <v>1063</v>
      </c>
      <c r="C4788" s="49" t="s">
        <v>1064</v>
      </c>
      <c r="D4788" s="50" t="s">
        <v>55</v>
      </c>
      <c r="E4788" s="51">
        <v>1.26</v>
      </c>
      <c r="F4788" s="51"/>
      <c r="G4788" s="51">
        <v>0.0126</v>
      </c>
      <c r="H4788" s="52">
        <v>494.16000000000003</v>
      </c>
      <c r="I4788" s="53">
        <v>1.3</v>
      </c>
      <c r="J4788" s="52">
        <v>642.40999999999997</v>
      </c>
      <c r="K4788" s="53"/>
      <c r="L4788" s="52">
        <v>8.0899999999999999</v>
      </c>
      <c r="M4788" s="1"/>
    </row>
    <row r="4789" ht="28.5">
      <c r="A4789" s="49"/>
      <c r="B4789" s="49" t="s">
        <v>690</v>
      </c>
      <c r="C4789" s="64" t="s">
        <v>691</v>
      </c>
      <c r="D4789" s="59" t="s">
        <v>48</v>
      </c>
      <c r="E4789" s="61">
        <v>1.26</v>
      </c>
      <c r="F4789" s="61"/>
      <c r="G4789" s="61">
        <v>0.0126</v>
      </c>
      <c r="H4789" s="65"/>
      <c r="I4789" s="66"/>
      <c r="J4789" s="65">
        <v>539.69000000000005</v>
      </c>
      <c r="K4789" s="66"/>
      <c r="L4789" s="65">
        <v>6.7999999999999998</v>
      </c>
      <c r="M4789" s="1"/>
      <c r="CE4789">
        <v>1</v>
      </c>
    </row>
    <row r="4790">
      <c r="A4790" s="49"/>
      <c r="B4790" s="49"/>
      <c r="C4790" s="63" t="s">
        <v>59</v>
      </c>
      <c r="D4790" s="50"/>
      <c r="E4790" s="51"/>
      <c r="F4790" s="51"/>
      <c r="G4790" s="51"/>
      <c r="H4790" s="52"/>
      <c r="I4790" s="53"/>
      <c r="J4790" s="52"/>
      <c r="K4790" s="53"/>
      <c r="L4790" s="52">
        <v>123.72999999999999</v>
      </c>
      <c r="M4790" s="1"/>
    </row>
    <row r="4791">
      <c r="A4791" s="49"/>
      <c r="B4791" s="49"/>
      <c r="C4791" s="49" t="s">
        <v>60</v>
      </c>
      <c r="D4791" s="50"/>
      <c r="E4791" s="51"/>
      <c r="F4791" s="51"/>
      <c r="G4791" s="51"/>
      <c r="H4791" s="52"/>
      <c r="I4791" s="53"/>
      <c r="J4791" s="52"/>
      <c r="K4791" s="53"/>
      <c r="L4791" s="52">
        <v>70.950000000000003</v>
      </c>
      <c r="M4791" s="1"/>
    </row>
    <row r="4792">
      <c r="A4792" s="49"/>
      <c r="B4792" s="49" t="s">
        <v>924</v>
      </c>
      <c r="C4792" s="49" t="s">
        <v>925</v>
      </c>
      <c r="D4792" s="50" t="s">
        <v>63</v>
      </c>
      <c r="E4792" s="51">
        <v>102</v>
      </c>
      <c r="F4792" s="51"/>
      <c r="G4792" s="51">
        <v>102</v>
      </c>
      <c r="H4792" s="52"/>
      <c r="I4792" s="53"/>
      <c r="J4792" s="52"/>
      <c r="K4792" s="53"/>
      <c r="L4792" s="52">
        <v>72.370000000000005</v>
      </c>
      <c r="M4792" s="1"/>
    </row>
    <row r="4793">
      <c r="A4793" s="64"/>
      <c r="B4793" s="64" t="s">
        <v>926</v>
      </c>
      <c r="C4793" s="64" t="s">
        <v>927</v>
      </c>
      <c r="D4793" s="59" t="s">
        <v>63</v>
      </c>
      <c r="E4793" s="61">
        <v>54</v>
      </c>
      <c r="F4793" s="61"/>
      <c r="G4793" s="61">
        <v>54</v>
      </c>
      <c r="H4793" s="65"/>
      <c r="I4793" s="66"/>
      <c r="J4793" s="65"/>
      <c r="K4793" s="66"/>
      <c r="L4793" s="65">
        <v>38.310000000000002</v>
      </c>
      <c r="M4793" s="1"/>
    </row>
    <row r="4794">
      <c r="C4794" s="67" t="s">
        <v>66</v>
      </c>
      <c r="D4794" s="67"/>
      <c r="E4794" s="67"/>
      <c r="F4794" s="67"/>
      <c r="G4794" s="67"/>
      <c r="H4794" s="67"/>
      <c r="I4794" s="68">
        <v>23441</v>
      </c>
      <c r="J4794" s="68"/>
      <c r="K4794" s="68">
        <v>234.41</v>
      </c>
      <c r="L4794" s="68"/>
      <c r="M4794" s="3">
        <f>K4794*1.0795</f>
        <v>253.04559499999996</v>
      </c>
      <c r="AD4794">
        <v>17.420000000000002</v>
      </c>
      <c r="AE4794">
        <v>9.2200000000000006</v>
      </c>
      <c r="AN4794" s="69">
        <v>234.41</v>
      </c>
      <c r="AO4794" s="69">
        <v>52.779999999999994</v>
      </c>
      <c r="AQ4794" t="s">
        <v>67</v>
      </c>
      <c r="AR4794" s="69">
        <v>51.829999999999998</v>
      </c>
      <c r="AT4794" s="69">
        <v>19.120000000000001</v>
      </c>
      <c r="AV4794" t="s">
        <v>67</v>
      </c>
      <c r="AW4794">
        <v>0</v>
      </c>
      <c r="AZ4794">
        <v>72.370000000000005</v>
      </c>
      <c r="BA4794">
        <v>38.310000000000002</v>
      </c>
      <c r="CD4794">
        <v>1</v>
      </c>
    </row>
    <row r="4795" ht="54">
      <c r="A4795" s="48" t="s">
        <v>1065</v>
      </c>
      <c r="B4795" s="49" t="s">
        <v>1066</v>
      </c>
      <c r="C4795" s="49" t="s">
        <v>1067</v>
      </c>
      <c r="D4795" s="50" t="s">
        <v>652</v>
      </c>
      <c r="E4795" s="51">
        <v>0.01</v>
      </c>
      <c r="F4795" s="51"/>
      <c r="G4795" s="51">
        <v>0.01</v>
      </c>
      <c r="H4795" s="52"/>
      <c r="I4795" s="53"/>
      <c r="J4795" s="52"/>
      <c r="K4795" s="53"/>
      <c r="L4795" s="52"/>
      <c r="M4795" s="1"/>
    </row>
    <row r="4796">
      <c r="C4796" s="7" t="s">
        <v>713</v>
      </c>
      <c r="M4796" s="1"/>
    </row>
    <row r="4797">
      <c r="A4797" s="55"/>
      <c r="B4797" s="51">
        <v>1</v>
      </c>
      <c r="C4797" s="55" t="s">
        <v>47</v>
      </c>
      <c r="D4797" s="50" t="s">
        <v>48</v>
      </c>
      <c r="E4797" s="56"/>
      <c r="F4797" s="51"/>
      <c r="G4797" s="51">
        <v>0.156</v>
      </c>
      <c r="H4797" s="51"/>
      <c r="I4797" s="51"/>
      <c r="J4797" s="51"/>
      <c r="K4797" s="51"/>
      <c r="L4797" s="57">
        <v>68.480000000000004</v>
      </c>
      <c r="M4797" s="1"/>
    </row>
    <row r="4798">
      <c r="A4798" s="49"/>
      <c r="B4798" s="49" t="s">
        <v>653</v>
      </c>
      <c r="C4798" s="49" t="s">
        <v>654</v>
      </c>
      <c r="D4798" s="50" t="s">
        <v>48</v>
      </c>
      <c r="E4798" s="51">
        <v>15.6</v>
      </c>
      <c r="F4798" s="51"/>
      <c r="G4798" s="51">
        <v>0.156</v>
      </c>
      <c r="H4798" s="52"/>
      <c r="I4798" s="53"/>
      <c r="J4798" s="52">
        <v>439</v>
      </c>
      <c r="K4798" s="53"/>
      <c r="L4798" s="52">
        <v>68.480000000000004</v>
      </c>
      <c r="M4798" s="1"/>
    </row>
    <row r="4799">
      <c r="A4799" s="55"/>
      <c r="B4799" s="51">
        <v>2</v>
      </c>
      <c r="C4799" s="55" t="s">
        <v>51</v>
      </c>
      <c r="D4799" s="50"/>
      <c r="E4799" s="56"/>
      <c r="F4799" s="51"/>
      <c r="G4799" s="51"/>
      <c r="H4799" s="51"/>
      <c r="I4799" s="51"/>
      <c r="J4799" s="51"/>
      <c r="K4799" s="51"/>
      <c r="L4799" s="57">
        <v>75.290000000000006</v>
      </c>
      <c r="M4799" s="1"/>
    </row>
    <row r="4800">
      <c r="A4800" s="55"/>
      <c r="B4800" s="51"/>
      <c r="C4800" s="55" t="s">
        <v>52</v>
      </c>
      <c r="D4800" s="50" t="s">
        <v>48</v>
      </c>
      <c r="E4800" s="56"/>
      <c r="F4800" s="51"/>
      <c r="G4800" s="51">
        <v>0.047</v>
      </c>
      <c r="H4800" s="51"/>
      <c r="I4800" s="51"/>
      <c r="J4800" s="51"/>
      <c r="K4800" s="51"/>
      <c r="L4800" s="57">
        <v>29.57</v>
      </c>
      <c r="M4800" s="1"/>
      <c r="CE4800">
        <v>1</v>
      </c>
    </row>
    <row r="4801" ht="28.5">
      <c r="A4801" s="49"/>
      <c r="B4801" s="49" t="s">
        <v>849</v>
      </c>
      <c r="C4801" s="49" t="s">
        <v>850</v>
      </c>
      <c r="D4801" s="50" t="s">
        <v>55</v>
      </c>
      <c r="E4801" s="51">
        <v>2.27</v>
      </c>
      <c r="F4801" s="51"/>
      <c r="G4801" s="51">
        <v>0.022700000000000001</v>
      </c>
      <c r="H4801" s="52">
        <v>1933</v>
      </c>
      <c r="I4801" s="53">
        <v>1.3600000000000001</v>
      </c>
      <c r="J4801" s="52">
        <v>2628.8800000000001</v>
      </c>
      <c r="K4801" s="53"/>
      <c r="L4801" s="52">
        <v>59.68</v>
      </c>
      <c r="M4801" s="1"/>
    </row>
    <row r="4802" ht="28.5">
      <c r="A4802" s="49"/>
      <c r="B4802" s="49" t="s">
        <v>170</v>
      </c>
      <c r="C4802" s="49" t="s">
        <v>171</v>
      </c>
      <c r="D4802" s="50" t="s">
        <v>48</v>
      </c>
      <c r="E4802" s="51">
        <v>2.27</v>
      </c>
      <c r="F4802" s="51"/>
      <c r="G4802" s="51">
        <v>0.022700000000000001</v>
      </c>
      <c r="H4802" s="52"/>
      <c r="I4802" s="53"/>
      <c r="J4802" s="52">
        <v>724.95000000000005</v>
      </c>
      <c r="K4802" s="53"/>
      <c r="L4802" s="52">
        <v>16.460000000000001</v>
      </c>
      <c r="M4802" s="1"/>
      <c r="CE4802">
        <v>1</v>
      </c>
    </row>
    <row r="4803" ht="42.75">
      <c r="A4803" s="49"/>
      <c r="B4803" s="49" t="s">
        <v>1063</v>
      </c>
      <c r="C4803" s="49" t="s">
        <v>1064</v>
      </c>
      <c r="D4803" s="50" t="s">
        <v>55</v>
      </c>
      <c r="E4803" s="51">
        <v>2.4300000000000002</v>
      </c>
      <c r="F4803" s="51"/>
      <c r="G4803" s="51">
        <v>0.024299999999999999</v>
      </c>
      <c r="H4803" s="52">
        <v>494.16000000000003</v>
      </c>
      <c r="I4803" s="53">
        <v>1.3</v>
      </c>
      <c r="J4803" s="52">
        <v>642.40999999999997</v>
      </c>
      <c r="K4803" s="53"/>
      <c r="L4803" s="52">
        <v>15.609999999999999</v>
      </c>
      <c r="M4803" s="1"/>
    </row>
    <row r="4804" ht="28.5">
      <c r="A4804" s="49"/>
      <c r="B4804" s="49" t="s">
        <v>690</v>
      </c>
      <c r="C4804" s="64" t="s">
        <v>691</v>
      </c>
      <c r="D4804" s="59" t="s">
        <v>48</v>
      </c>
      <c r="E4804" s="61">
        <v>2.4300000000000002</v>
      </c>
      <c r="F4804" s="61"/>
      <c r="G4804" s="61">
        <v>0.024299999999999999</v>
      </c>
      <c r="H4804" s="65"/>
      <c r="I4804" s="66"/>
      <c r="J4804" s="65">
        <v>539.69000000000005</v>
      </c>
      <c r="K4804" s="66"/>
      <c r="L4804" s="65">
        <v>13.109999999999999</v>
      </c>
      <c r="M4804" s="1"/>
      <c r="CE4804">
        <v>1</v>
      </c>
    </row>
    <row r="4805">
      <c r="A4805" s="49"/>
      <c r="B4805" s="49"/>
      <c r="C4805" s="63" t="s">
        <v>59</v>
      </c>
      <c r="D4805" s="50"/>
      <c r="E4805" s="51"/>
      <c r="F4805" s="51"/>
      <c r="G4805" s="51"/>
      <c r="H4805" s="52"/>
      <c r="I4805" s="53"/>
      <c r="J4805" s="52"/>
      <c r="K4805" s="53"/>
      <c r="L4805" s="52">
        <v>173.34</v>
      </c>
      <c r="M4805" s="1"/>
    </row>
    <row r="4806">
      <c r="A4806" s="49"/>
      <c r="B4806" s="49"/>
      <c r="C4806" s="49" t="s">
        <v>60</v>
      </c>
      <c r="D4806" s="50"/>
      <c r="E4806" s="51"/>
      <c r="F4806" s="51"/>
      <c r="G4806" s="51"/>
      <c r="H4806" s="52"/>
      <c r="I4806" s="53"/>
      <c r="J4806" s="52"/>
      <c r="K4806" s="53"/>
      <c r="L4806" s="52">
        <v>98.050000000000011</v>
      </c>
      <c r="M4806" s="1"/>
    </row>
    <row r="4807">
      <c r="A4807" s="49"/>
      <c r="B4807" s="49" t="s">
        <v>924</v>
      </c>
      <c r="C4807" s="49" t="s">
        <v>925</v>
      </c>
      <c r="D4807" s="50" t="s">
        <v>63</v>
      </c>
      <c r="E4807" s="51">
        <v>102</v>
      </c>
      <c r="F4807" s="51"/>
      <c r="G4807" s="51">
        <v>102</v>
      </c>
      <c r="H4807" s="52"/>
      <c r="I4807" s="53"/>
      <c r="J4807" s="52"/>
      <c r="K4807" s="53"/>
      <c r="L4807" s="52">
        <v>100.01000000000001</v>
      </c>
      <c r="M4807" s="1"/>
    </row>
    <row r="4808">
      <c r="A4808" s="64"/>
      <c r="B4808" s="64" t="s">
        <v>926</v>
      </c>
      <c r="C4808" s="64" t="s">
        <v>927</v>
      </c>
      <c r="D4808" s="59" t="s">
        <v>63</v>
      </c>
      <c r="E4808" s="61">
        <v>54</v>
      </c>
      <c r="F4808" s="61"/>
      <c r="G4808" s="61">
        <v>54</v>
      </c>
      <c r="H4808" s="65"/>
      <c r="I4808" s="66"/>
      <c r="J4808" s="65"/>
      <c r="K4808" s="66"/>
      <c r="L4808" s="65">
        <v>52.950000000000003</v>
      </c>
      <c r="M4808" s="1"/>
    </row>
    <row r="4809">
      <c r="C4809" s="67" t="s">
        <v>66</v>
      </c>
      <c r="D4809" s="67"/>
      <c r="E4809" s="67"/>
      <c r="F4809" s="67"/>
      <c r="G4809" s="67"/>
      <c r="H4809" s="67"/>
      <c r="I4809" s="68">
        <v>32630</v>
      </c>
      <c r="J4809" s="68"/>
      <c r="K4809" s="68">
        <v>326.30000000000001</v>
      </c>
      <c r="L4809" s="68"/>
      <c r="M4809" s="3">
        <f>K4809*1.0795</f>
        <v>352.24084999999997</v>
      </c>
      <c r="AD4809">
        <v>17.379999999999999</v>
      </c>
      <c r="AE4809">
        <v>9.1999999999999993</v>
      </c>
      <c r="AN4809" s="69">
        <v>326.30000000000001</v>
      </c>
      <c r="AO4809" s="69">
        <v>75.290000000000006</v>
      </c>
      <c r="AQ4809" t="s">
        <v>67</v>
      </c>
      <c r="AR4809" s="69">
        <v>68.480000000000004</v>
      </c>
      <c r="AT4809" s="69">
        <v>29.57</v>
      </c>
      <c r="AV4809" t="s">
        <v>67</v>
      </c>
      <c r="AW4809">
        <v>0</v>
      </c>
      <c r="AZ4809">
        <v>100.01000000000001</v>
      </c>
      <c r="BA4809">
        <v>52.950000000000003</v>
      </c>
      <c r="CD4809">
        <v>1</v>
      </c>
    </row>
    <row r="4810" ht="68.25">
      <c r="A4810" s="48" t="s">
        <v>1068</v>
      </c>
      <c r="B4810" s="49" t="s">
        <v>1069</v>
      </c>
      <c r="C4810" s="49" t="s">
        <v>1070</v>
      </c>
      <c r="D4810" s="50" t="s">
        <v>652</v>
      </c>
      <c r="E4810" s="51">
        <v>0.01</v>
      </c>
      <c r="F4810" s="51"/>
      <c r="G4810" s="51">
        <v>0.01</v>
      </c>
      <c r="H4810" s="52"/>
      <c r="I4810" s="53"/>
      <c r="J4810" s="52"/>
      <c r="K4810" s="53"/>
      <c r="L4810" s="52"/>
      <c r="M4810" s="1"/>
    </row>
    <row r="4811">
      <c r="A4811" s="55"/>
      <c r="B4811" s="51">
        <v>1</v>
      </c>
      <c r="C4811" s="55" t="s">
        <v>47</v>
      </c>
      <c r="D4811" s="50" t="s">
        <v>48</v>
      </c>
      <c r="E4811" s="56"/>
      <c r="F4811" s="51"/>
      <c r="G4811" s="51">
        <v>1.5449999999999999</v>
      </c>
      <c r="H4811" s="51"/>
      <c r="I4811" s="51"/>
      <c r="J4811" s="51"/>
      <c r="K4811" s="51"/>
      <c r="L4811" s="57">
        <v>709.37</v>
      </c>
      <c r="M4811" s="1"/>
    </row>
    <row r="4812">
      <c r="A4812" s="49"/>
      <c r="B4812" s="49" t="s">
        <v>983</v>
      </c>
      <c r="C4812" s="49" t="s">
        <v>984</v>
      </c>
      <c r="D4812" s="50" t="s">
        <v>985</v>
      </c>
      <c r="E4812" s="51">
        <v>77.25</v>
      </c>
      <c r="F4812" s="51"/>
      <c r="G4812" s="51">
        <v>0.77249999999999996</v>
      </c>
      <c r="H4812" s="52"/>
      <c r="I4812" s="53"/>
      <c r="J4812" s="52">
        <v>439</v>
      </c>
      <c r="K4812" s="53"/>
      <c r="L4812" s="52">
        <v>339.13</v>
      </c>
      <c r="M4812" s="1"/>
    </row>
    <row r="4813">
      <c r="A4813" s="49"/>
      <c r="B4813" s="49" t="s">
        <v>986</v>
      </c>
      <c r="C4813" s="49" t="s">
        <v>987</v>
      </c>
      <c r="D4813" s="50" t="s">
        <v>985</v>
      </c>
      <c r="E4813" s="51">
        <v>77.25</v>
      </c>
      <c r="F4813" s="51"/>
      <c r="G4813" s="51">
        <v>0.77249999999999996</v>
      </c>
      <c r="H4813" s="52"/>
      <c r="I4813" s="53"/>
      <c r="J4813" s="52">
        <v>479.26999999999998</v>
      </c>
      <c r="K4813" s="53"/>
      <c r="L4813" s="52">
        <v>370.24000000000001</v>
      </c>
      <c r="M4813" s="1"/>
    </row>
    <row r="4814">
      <c r="A4814" s="55"/>
      <c r="B4814" s="51">
        <v>2</v>
      </c>
      <c r="C4814" s="55" t="s">
        <v>51</v>
      </c>
      <c r="D4814" s="50"/>
      <c r="E4814" s="56"/>
      <c r="F4814" s="51"/>
      <c r="G4814" s="51"/>
      <c r="H4814" s="51"/>
      <c r="I4814" s="51"/>
      <c r="J4814" s="51"/>
      <c r="K4814" s="51"/>
      <c r="L4814" s="57">
        <v>152.13</v>
      </c>
      <c r="M4814" s="1"/>
    </row>
    <row r="4815">
      <c r="A4815" s="55"/>
      <c r="B4815" s="51"/>
      <c r="C4815" s="55" t="s">
        <v>52</v>
      </c>
      <c r="D4815" s="50" t="s">
        <v>48</v>
      </c>
      <c r="E4815" s="56"/>
      <c r="F4815" s="51"/>
      <c r="G4815" s="51">
        <v>0.375</v>
      </c>
      <c r="H4815" s="51"/>
      <c r="I4815" s="51"/>
      <c r="J4815" s="51"/>
      <c r="K4815" s="51"/>
      <c r="L4815" s="57">
        <v>202.38</v>
      </c>
      <c r="M4815" s="1"/>
      <c r="CE4815">
        <v>1</v>
      </c>
    </row>
    <row r="4816" ht="57">
      <c r="A4816" s="49"/>
      <c r="B4816" s="49" t="s">
        <v>800</v>
      </c>
      <c r="C4816" s="49" t="s">
        <v>801</v>
      </c>
      <c r="D4816" s="50" t="s">
        <v>55</v>
      </c>
      <c r="E4816" s="51">
        <v>37.5</v>
      </c>
      <c r="F4816" s="51"/>
      <c r="G4816" s="51">
        <v>0.375</v>
      </c>
      <c r="H4816" s="52"/>
      <c r="I4816" s="53"/>
      <c r="J4816" s="52">
        <v>399.44</v>
      </c>
      <c r="K4816" s="53"/>
      <c r="L4816" s="52">
        <v>149.78999999999999</v>
      </c>
      <c r="M4816" s="1"/>
    </row>
    <row r="4817" ht="28.5">
      <c r="A4817" s="49"/>
      <c r="B4817" s="49" t="s">
        <v>690</v>
      </c>
      <c r="C4817" s="49" t="s">
        <v>691</v>
      </c>
      <c r="D4817" s="50" t="s">
        <v>48</v>
      </c>
      <c r="E4817" s="51">
        <v>37.5</v>
      </c>
      <c r="F4817" s="51"/>
      <c r="G4817" s="51">
        <v>0.375</v>
      </c>
      <c r="H4817" s="52"/>
      <c r="I4817" s="53"/>
      <c r="J4817" s="52">
        <v>539.69000000000005</v>
      </c>
      <c r="K4817" s="53"/>
      <c r="L4817" s="52">
        <v>202.38</v>
      </c>
      <c r="M4817" s="1"/>
      <c r="CE4817">
        <v>1</v>
      </c>
    </row>
    <row r="4818" ht="42.75">
      <c r="A4818" s="49"/>
      <c r="B4818" s="49" t="s">
        <v>922</v>
      </c>
      <c r="C4818" s="49" t="s">
        <v>923</v>
      </c>
      <c r="D4818" s="50" t="s">
        <v>55</v>
      </c>
      <c r="E4818" s="51">
        <v>75</v>
      </c>
      <c r="F4818" s="51"/>
      <c r="G4818" s="51">
        <v>0.75</v>
      </c>
      <c r="H4818" s="52">
        <v>2.1099999999999999</v>
      </c>
      <c r="I4818" s="53">
        <v>1.48</v>
      </c>
      <c r="J4818" s="52">
        <v>3.1200000000000001</v>
      </c>
      <c r="K4818" s="53"/>
      <c r="L4818" s="52">
        <v>2.3399999999999999</v>
      </c>
      <c r="M4818" s="1"/>
    </row>
    <row r="4819">
      <c r="A4819" s="55"/>
      <c r="B4819" s="51">
        <v>4</v>
      </c>
      <c r="C4819" s="58" t="s">
        <v>58</v>
      </c>
      <c r="D4819" s="59"/>
      <c r="E4819" s="60"/>
      <c r="F4819" s="61"/>
      <c r="G4819" s="61"/>
      <c r="H4819" s="61"/>
      <c r="I4819" s="61"/>
      <c r="J4819" s="61"/>
      <c r="K4819" s="61"/>
      <c r="L4819" s="62">
        <v>0</v>
      </c>
      <c r="M4819" s="1"/>
    </row>
    <row r="4820">
      <c r="A4820" s="49"/>
      <c r="B4820" s="49"/>
      <c r="C4820" s="63" t="s">
        <v>59</v>
      </c>
      <c r="D4820" s="50"/>
      <c r="E4820" s="51"/>
      <c r="F4820" s="51"/>
      <c r="G4820" s="51"/>
      <c r="H4820" s="52"/>
      <c r="I4820" s="53"/>
      <c r="J4820" s="52"/>
      <c r="K4820" s="53"/>
      <c r="L4820" s="52">
        <v>1063.8800000000001</v>
      </c>
      <c r="M4820" s="1"/>
    </row>
    <row r="4821">
      <c r="A4821" s="49"/>
      <c r="B4821" s="49"/>
      <c r="C4821" s="49" t="s">
        <v>60</v>
      </c>
      <c r="D4821" s="50"/>
      <c r="E4821" s="51"/>
      <c r="F4821" s="51"/>
      <c r="G4821" s="51"/>
      <c r="H4821" s="52"/>
      <c r="I4821" s="53"/>
      <c r="J4821" s="52"/>
      <c r="K4821" s="53"/>
      <c r="L4821" s="52">
        <v>911.75</v>
      </c>
      <c r="M4821" s="1"/>
    </row>
    <row r="4822">
      <c r="A4822" s="49"/>
      <c r="B4822" s="49" t="s">
        <v>924</v>
      </c>
      <c r="C4822" s="49" t="s">
        <v>925</v>
      </c>
      <c r="D4822" s="50" t="s">
        <v>63</v>
      </c>
      <c r="E4822" s="51">
        <v>102</v>
      </c>
      <c r="F4822" s="51"/>
      <c r="G4822" s="51">
        <v>102</v>
      </c>
      <c r="H4822" s="52"/>
      <c r="I4822" s="53"/>
      <c r="J4822" s="52"/>
      <c r="K4822" s="53"/>
      <c r="L4822" s="52">
        <v>929.99000000000001</v>
      </c>
      <c r="M4822" s="1"/>
    </row>
    <row r="4823">
      <c r="A4823" s="64"/>
      <c r="B4823" s="64" t="s">
        <v>926</v>
      </c>
      <c r="C4823" s="64" t="s">
        <v>927</v>
      </c>
      <c r="D4823" s="59" t="s">
        <v>63</v>
      </c>
      <c r="E4823" s="61">
        <v>54</v>
      </c>
      <c r="F4823" s="61"/>
      <c r="G4823" s="61">
        <v>54</v>
      </c>
      <c r="H4823" s="65"/>
      <c r="I4823" s="66"/>
      <c r="J4823" s="65"/>
      <c r="K4823" s="66"/>
      <c r="L4823" s="65">
        <v>492.35000000000002</v>
      </c>
      <c r="M4823" s="1"/>
    </row>
    <row r="4824">
      <c r="C4824" s="67" t="s">
        <v>66</v>
      </c>
      <c r="D4824" s="67"/>
      <c r="E4824" s="67"/>
      <c r="F4824" s="67"/>
      <c r="G4824" s="67"/>
      <c r="H4824" s="67"/>
      <c r="I4824" s="68">
        <v>248622.00000000003</v>
      </c>
      <c r="J4824" s="68"/>
      <c r="K4824" s="68">
        <v>2486.2200000000003</v>
      </c>
      <c r="L4824" s="68"/>
      <c r="M4824" s="3">
        <f>K4824*1.0795</f>
        <v>2683.8744900000002</v>
      </c>
      <c r="AD4824">
        <v>14.869999999999999</v>
      </c>
      <c r="AE4824">
        <v>7.8700000000000001</v>
      </c>
      <c r="AN4824" s="69">
        <v>2486.2200000000003</v>
      </c>
      <c r="AO4824" s="69">
        <v>152.13</v>
      </c>
      <c r="AQ4824" t="s">
        <v>67</v>
      </c>
      <c r="AR4824" s="69">
        <v>709.37</v>
      </c>
      <c r="AT4824" s="69">
        <v>202.38</v>
      </c>
      <c r="AV4824" t="s">
        <v>67</v>
      </c>
      <c r="AW4824" s="69">
        <v>0</v>
      </c>
      <c r="AZ4824">
        <v>929.99000000000001</v>
      </c>
      <c r="BA4824">
        <v>492.35000000000002</v>
      </c>
      <c r="CD4824">
        <v>1</v>
      </c>
    </row>
    <row r="4825">
      <c r="M4825" s="1"/>
    </row>
    <row r="4826">
      <c r="M4826" s="1"/>
    </row>
    <row r="4827">
      <c r="M4827" s="1"/>
    </row>
    <row r="4828" ht="16.5">
      <c r="A4828" s="47" t="s">
        <v>1071</v>
      </c>
      <c r="B4828" s="47"/>
      <c r="C4828" s="47"/>
      <c r="D4828" s="47"/>
      <c r="E4828" s="47"/>
      <c r="F4828" s="47"/>
      <c r="G4828" s="47"/>
      <c r="H4828" s="47"/>
      <c r="I4828" s="47"/>
      <c r="J4828" s="47"/>
      <c r="K4828" s="47"/>
      <c r="L4828" s="47"/>
      <c r="M4828" s="1"/>
    </row>
    <row r="4829" ht="42.75">
      <c r="A4829" s="48" t="s">
        <v>1072</v>
      </c>
      <c r="B4829" s="49" t="s">
        <v>1073</v>
      </c>
      <c r="C4829" s="49" t="s">
        <v>1074</v>
      </c>
      <c r="D4829" s="50" t="s">
        <v>252</v>
      </c>
      <c r="E4829" s="51">
        <v>1</v>
      </c>
      <c r="F4829" s="51"/>
      <c r="G4829" s="51">
        <v>1</v>
      </c>
      <c r="H4829" s="52"/>
      <c r="I4829" s="53"/>
      <c r="J4829" s="52"/>
      <c r="K4829" s="53"/>
      <c r="L4829" s="52"/>
      <c r="M4829" s="1"/>
    </row>
    <row r="4830">
      <c r="A4830" s="55"/>
      <c r="B4830" s="51">
        <v>1</v>
      </c>
      <c r="C4830" s="55" t="s">
        <v>47</v>
      </c>
      <c r="D4830" s="50" t="s">
        <v>48</v>
      </c>
      <c r="E4830" s="56"/>
      <c r="F4830" s="51"/>
      <c r="G4830" s="51">
        <v>0.27000000000000002</v>
      </c>
      <c r="H4830" s="51"/>
      <c r="I4830" s="51"/>
      <c r="J4830" s="51"/>
      <c r="K4830" s="51"/>
      <c r="L4830" s="57">
        <v>145.72</v>
      </c>
      <c r="M4830" s="1"/>
    </row>
    <row r="4831">
      <c r="A4831" s="49"/>
      <c r="B4831" s="49" t="s">
        <v>136</v>
      </c>
      <c r="C4831" s="49" t="s">
        <v>137</v>
      </c>
      <c r="D4831" s="50" t="s">
        <v>48</v>
      </c>
      <c r="E4831" s="51">
        <v>0.27000000000000002</v>
      </c>
      <c r="F4831" s="51"/>
      <c r="G4831" s="51">
        <v>0.27000000000000002</v>
      </c>
      <c r="H4831" s="52"/>
      <c r="I4831" s="53"/>
      <c r="J4831" s="52">
        <v>539.69000000000005</v>
      </c>
      <c r="K4831" s="53"/>
      <c r="L4831" s="52">
        <v>145.72</v>
      </c>
      <c r="M4831" s="1"/>
    </row>
    <row r="4832">
      <c r="A4832" s="55"/>
      <c r="B4832" s="51">
        <v>2</v>
      </c>
      <c r="C4832" s="55" t="s">
        <v>51</v>
      </c>
      <c r="D4832" s="50"/>
      <c r="E4832" s="56"/>
      <c r="F4832" s="51"/>
      <c r="G4832" s="51"/>
      <c r="H4832" s="51"/>
      <c r="I4832" s="51"/>
      <c r="J4832" s="51"/>
      <c r="K4832" s="51"/>
      <c r="L4832" s="57">
        <v>1652.21</v>
      </c>
      <c r="M4832" s="1"/>
    </row>
    <row r="4833">
      <c r="A4833" s="55"/>
      <c r="B4833" s="51"/>
      <c r="C4833" s="55" t="s">
        <v>52</v>
      </c>
      <c r="D4833" s="50" t="s">
        <v>48</v>
      </c>
      <c r="E4833" s="56"/>
      <c r="F4833" s="51"/>
      <c r="G4833" s="51">
        <v>0.56000000000000005</v>
      </c>
      <c r="H4833" s="51"/>
      <c r="I4833" s="51"/>
      <c r="J4833" s="51"/>
      <c r="K4833" s="51"/>
      <c r="L4833" s="57">
        <v>347.32999999999998</v>
      </c>
      <c r="M4833" s="1"/>
      <c r="CE4833">
        <v>1</v>
      </c>
    </row>
    <row r="4834" ht="42.75">
      <c r="A4834" s="49"/>
      <c r="B4834" s="49" t="s">
        <v>1075</v>
      </c>
      <c r="C4834" s="49" t="s">
        <v>1076</v>
      </c>
      <c r="D4834" s="50" t="s">
        <v>55</v>
      </c>
      <c r="E4834" s="51">
        <v>0.28000000000000003</v>
      </c>
      <c r="F4834" s="51"/>
      <c r="G4834" s="51">
        <v>0.28000000000000003</v>
      </c>
      <c r="H4834" s="52">
        <v>4758.6700000000001</v>
      </c>
      <c r="I4834" s="53">
        <v>1.24</v>
      </c>
      <c r="J4834" s="52">
        <v>5900.75</v>
      </c>
      <c r="K4834" s="53"/>
      <c r="L4834" s="52">
        <v>1652.21</v>
      </c>
      <c r="M4834" s="1"/>
    </row>
    <row r="4835" ht="28.5">
      <c r="A4835" s="49"/>
      <c r="B4835" s="49" t="s">
        <v>56</v>
      </c>
      <c r="C4835" s="64" t="s">
        <v>57</v>
      </c>
      <c r="D4835" s="59" t="s">
        <v>48</v>
      </c>
      <c r="E4835" s="61">
        <v>0.56000000000000005</v>
      </c>
      <c r="F4835" s="61"/>
      <c r="G4835" s="61">
        <v>0.56000000000000005</v>
      </c>
      <c r="H4835" s="65"/>
      <c r="I4835" s="66"/>
      <c r="J4835" s="65">
        <v>620.24000000000001</v>
      </c>
      <c r="K4835" s="66"/>
      <c r="L4835" s="65">
        <v>347.32999999999998</v>
      </c>
      <c r="M4835" s="1"/>
      <c r="CE4835">
        <v>1</v>
      </c>
    </row>
    <row r="4836">
      <c r="A4836" s="49"/>
      <c r="B4836" s="49"/>
      <c r="C4836" s="63" t="s">
        <v>59</v>
      </c>
      <c r="D4836" s="50"/>
      <c r="E4836" s="51"/>
      <c r="F4836" s="51"/>
      <c r="G4836" s="51"/>
      <c r="H4836" s="52"/>
      <c r="I4836" s="53"/>
      <c r="J4836" s="52"/>
      <c r="K4836" s="53"/>
      <c r="L4836" s="52">
        <v>2145.2600000000002</v>
      </c>
      <c r="M4836" s="1"/>
    </row>
    <row r="4837">
      <c r="A4837" s="49"/>
      <c r="B4837" s="49"/>
      <c r="C4837" s="49" t="s">
        <v>60</v>
      </c>
      <c r="D4837" s="50"/>
      <c r="E4837" s="51"/>
      <c r="F4837" s="51"/>
      <c r="G4837" s="51"/>
      <c r="H4837" s="52"/>
      <c r="I4837" s="53"/>
      <c r="J4837" s="52"/>
      <c r="K4837" s="53"/>
      <c r="L4837" s="52">
        <v>493.04999999999995</v>
      </c>
      <c r="M4837" s="1"/>
    </row>
    <row r="4838">
      <c r="A4838" s="49"/>
      <c r="B4838" s="49" t="s">
        <v>1077</v>
      </c>
      <c r="C4838" s="49" t="s">
        <v>1078</v>
      </c>
      <c r="D4838" s="50" t="s">
        <v>63</v>
      </c>
      <c r="E4838" s="51">
        <v>106</v>
      </c>
      <c r="F4838" s="51"/>
      <c r="G4838" s="51">
        <v>106</v>
      </c>
      <c r="H4838" s="52"/>
      <c r="I4838" s="53"/>
      <c r="J4838" s="52"/>
      <c r="K4838" s="53"/>
      <c r="L4838" s="52">
        <v>522.63</v>
      </c>
      <c r="M4838" s="1"/>
    </row>
    <row r="4839">
      <c r="A4839" s="64"/>
      <c r="B4839" s="64" t="s">
        <v>1079</v>
      </c>
      <c r="C4839" s="64" t="s">
        <v>1080</v>
      </c>
      <c r="D4839" s="59" t="s">
        <v>63</v>
      </c>
      <c r="E4839" s="61">
        <v>45</v>
      </c>
      <c r="F4839" s="61"/>
      <c r="G4839" s="61">
        <v>45</v>
      </c>
      <c r="H4839" s="65"/>
      <c r="I4839" s="66"/>
      <c r="J4839" s="65"/>
      <c r="K4839" s="66"/>
      <c r="L4839" s="65">
        <v>221.87</v>
      </c>
      <c r="M4839" s="1"/>
    </row>
    <row r="4840">
      <c r="C4840" s="67" t="s">
        <v>66</v>
      </c>
      <c r="D4840" s="67"/>
      <c r="E4840" s="67"/>
      <c r="F4840" s="67"/>
      <c r="G4840" s="67"/>
      <c r="H4840" s="67"/>
      <c r="I4840" s="68">
        <v>2889.7599999999998</v>
      </c>
      <c r="J4840" s="68"/>
      <c r="K4840" s="68">
        <v>2889.7599999999998</v>
      </c>
      <c r="L4840" s="68"/>
      <c r="M4840" s="3">
        <f>K4840*1.0795</f>
        <v>3119.4959199999994</v>
      </c>
      <c r="AD4840">
        <v>1886.98</v>
      </c>
      <c r="AE4840">
        <v>801.08000000000004</v>
      </c>
      <c r="AN4840" s="69">
        <v>2889.7599999999998</v>
      </c>
      <c r="AO4840" s="69">
        <v>1652.21</v>
      </c>
      <c r="AQ4840" t="s">
        <v>67</v>
      </c>
      <c r="AR4840" s="69">
        <v>145.72</v>
      </c>
      <c r="AT4840" s="69">
        <v>347.32999999999998</v>
      </c>
      <c r="AV4840" t="s">
        <v>67</v>
      </c>
      <c r="AW4840">
        <v>0</v>
      </c>
      <c r="AZ4840">
        <v>522.63</v>
      </c>
      <c r="BA4840">
        <v>221.87</v>
      </c>
      <c r="CD4840">
        <v>1</v>
      </c>
    </row>
    <row r="4841" ht="163.5">
      <c r="A4841" s="48" t="s">
        <v>1081</v>
      </c>
      <c r="B4841" s="49" t="s">
        <v>1082</v>
      </c>
      <c r="C4841" s="49" t="s">
        <v>1083</v>
      </c>
      <c r="D4841" s="50" t="s">
        <v>221</v>
      </c>
      <c r="E4841" s="51">
        <v>1</v>
      </c>
      <c r="F4841" s="51"/>
      <c r="G4841" s="51">
        <v>1</v>
      </c>
      <c r="H4841" s="52"/>
      <c r="I4841" s="53"/>
      <c r="J4841" s="52"/>
      <c r="K4841" s="53"/>
      <c r="L4841" s="52"/>
      <c r="M4841" s="1"/>
    </row>
    <row r="4842">
      <c r="A4842" s="55"/>
      <c r="B4842" s="51">
        <v>1</v>
      </c>
      <c r="C4842" s="55" t="s">
        <v>47</v>
      </c>
      <c r="D4842" s="50" t="s">
        <v>48</v>
      </c>
      <c r="E4842" s="56"/>
      <c r="F4842" s="51"/>
      <c r="G4842" s="51">
        <v>0.98999999999999999</v>
      </c>
      <c r="H4842" s="51"/>
      <c r="I4842" s="51"/>
      <c r="J4842" s="51"/>
      <c r="K4842" s="51"/>
      <c r="L4842" s="57">
        <v>258.18000000000001</v>
      </c>
      <c r="M4842" s="1"/>
    </row>
    <row r="4843">
      <c r="A4843" s="49"/>
      <c r="B4843" s="49" t="s">
        <v>1084</v>
      </c>
      <c r="C4843" s="49" t="s">
        <v>1085</v>
      </c>
      <c r="D4843" s="50" t="s">
        <v>48</v>
      </c>
      <c r="E4843" s="51">
        <v>0.98999999999999999</v>
      </c>
      <c r="F4843" s="51"/>
      <c r="G4843" s="51">
        <v>0.98999999999999999</v>
      </c>
      <c r="H4843" s="52"/>
      <c r="I4843" s="53"/>
      <c r="J4843" s="52">
        <v>612.17999999999995</v>
      </c>
      <c r="K4843" s="53">
        <v>0.42599999999999999</v>
      </c>
      <c r="L4843" s="52">
        <v>258.18000000000001</v>
      </c>
      <c r="M4843" s="1"/>
    </row>
    <row r="4844">
      <c r="A4844" s="55"/>
      <c r="B4844" s="51">
        <v>2</v>
      </c>
      <c r="C4844" s="55" t="s">
        <v>51</v>
      </c>
      <c r="D4844" s="50"/>
      <c r="E4844" s="56"/>
      <c r="F4844" s="51"/>
      <c r="G4844" s="51"/>
      <c r="H4844" s="51"/>
      <c r="I4844" s="51"/>
      <c r="J4844" s="51"/>
      <c r="K4844" s="51"/>
      <c r="L4844" s="57">
        <v>1629.3400000000004</v>
      </c>
      <c r="M4844" s="1"/>
    </row>
    <row r="4845">
      <c r="A4845" s="55"/>
      <c r="B4845" s="51"/>
      <c r="C4845" s="55" t="s">
        <v>52</v>
      </c>
      <c r="D4845" s="50" t="s">
        <v>48</v>
      </c>
      <c r="E4845" s="56"/>
      <c r="F4845" s="51"/>
      <c r="G4845" s="51">
        <v>0.68202600000000002</v>
      </c>
      <c r="H4845" s="51"/>
      <c r="I4845" s="51"/>
      <c r="J4845" s="51"/>
      <c r="K4845" s="51"/>
      <c r="L4845" s="57">
        <v>423.15999999999997</v>
      </c>
      <c r="M4845" s="1"/>
      <c r="CE4845">
        <v>1</v>
      </c>
    </row>
    <row r="4846" ht="42.75">
      <c r="A4846" s="49"/>
      <c r="B4846" s="49" t="s">
        <v>1075</v>
      </c>
      <c r="C4846" s="49" t="s">
        <v>1076</v>
      </c>
      <c r="D4846" s="50" t="s">
        <v>55</v>
      </c>
      <c r="E4846" s="51">
        <v>0.46000000000000002</v>
      </c>
      <c r="F4846" s="51">
        <v>0.42599999999999999</v>
      </c>
      <c r="G4846" s="51">
        <v>0.19596</v>
      </c>
      <c r="H4846" s="52">
        <v>4758.6700000000001</v>
      </c>
      <c r="I4846" s="53">
        <v>1.24</v>
      </c>
      <c r="J4846" s="52">
        <v>5900.75</v>
      </c>
      <c r="K4846" s="53"/>
      <c r="L4846" s="52">
        <v>1156.3099999999999</v>
      </c>
      <c r="M4846" s="1"/>
    </row>
    <row r="4847" ht="28.5">
      <c r="A4847" s="49"/>
      <c r="B4847" s="49" t="s">
        <v>56</v>
      </c>
      <c r="C4847" s="49" t="s">
        <v>57</v>
      </c>
      <c r="D4847" s="50" t="s">
        <v>48</v>
      </c>
      <c r="E4847" s="51">
        <v>0.92000000000000004</v>
      </c>
      <c r="F4847" s="51">
        <v>0.42599999999999999</v>
      </c>
      <c r="G4847" s="51">
        <v>0.39191999999999999</v>
      </c>
      <c r="H4847" s="52"/>
      <c r="I4847" s="53"/>
      <c r="J4847" s="52">
        <v>620.24000000000001</v>
      </c>
      <c r="K4847" s="53"/>
      <c r="L4847" s="52">
        <v>243.08000000000001</v>
      </c>
      <c r="M4847" s="1"/>
      <c r="CE4847">
        <v>1</v>
      </c>
    </row>
    <row r="4848" ht="28.5">
      <c r="A4848" s="49"/>
      <c r="B4848" s="49" t="s">
        <v>872</v>
      </c>
      <c r="C4848" s="49" t="s">
        <v>873</v>
      </c>
      <c r="D4848" s="50" t="s">
        <v>55</v>
      </c>
      <c r="E4848" s="51">
        <v>0.001</v>
      </c>
      <c r="F4848" s="51">
        <v>0.42599999999999999</v>
      </c>
      <c r="G4848" s="51">
        <v>0.000426</v>
      </c>
      <c r="H4848" s="52"/>
      <c r="I4848" s="53"/>
      <c r="J4848" s="52">
        <v>1626.29</v>
      </c>
      <c r="K4848" s="53"/>
      <c r="L4848" s="52">
        <v>0.68999999999999995</v>
      </c>
      <c r="M4848" s="1"/>
    </row>
    <row r="4849" ht="28.5">
      <c r="A4849" s="49"/>
      <c r="B4849" s="49" t="s">
        <v>170</v>
      </c>
      <c r="C4849" s="49" t="s">
        <v>171</v>
      </c>
      <c r="D4849" s="50" t="s">
        <v>48</v>
      </c>
      <c r="E4849" s="51">
        <v>0.001</v>
      </c>
      <c r="F4849" s="51">
        <v>0.42599999999999999</v>
      </c>
      <c r="G4849" s="51">
        <v>0.000426</v>
      </c>
      <c r="H4849" s="52"/>
      <c r="I4849" s="53"/>
      <c r="J4849" s="52">
        <v>724.95000000000005</v>
      </c>
      <c r="K4849" s="53"/>
      <c r="L4849" s="52">
        <v>0.31</v>
      </c>
      <c r="M4849" s="1"/>
      <c r="CE4849">
        <v>1</v>
      </c>
    </row>
    <row r="4850" ht="42.75">
      <c r="A4850" s="49"/>
      <c r="B4850" s="49" t="s">
        <v>1086</v>
      </c>
      <c r="C4850" s="49" t="s">
        <v>1087</v>
      </c>
      <c r="D4850" s="50" t="s">
        <v>55</v>
      </c>
      <c r="E4850" s="51">
        <v>0.46000000000000002</v>
      </c>
      <c r="F4850" s="51">
        <v>0.42599999999999999</v>
      </c>
      <c r="G4850" s="51">
        <v>0.19596</v>
      </c>
      <c r="H4850" s="52">
        <v>1459.28</v>
      </c>
      <c r="I4850" s="53">
        <v>1.28</v>
      </c>
      <c r="J4850" s="52">
        <v>1867.8800000000001</v>
      </c>
      <c r="K4850" s="53"/>
      <c r="L4850" s="52">
        <v>366.02999999999997</v>
      </c>
      <c r="M4850" s="1"/>
    </row>
    <row r="4851" ht="28.5">
      <c r="A4851" s="49"/>
      <c r="B4851" s="49" t="s">
        <v>56</v>
      </c>
      <c r="C4851" s="49" t="s">
        <v>57</v>
      </c>
      <c r="D4851" s="50" t="s">
        <v>48</v>
      </c>
      <c r="E4851" s="51">
        <v>0.46000000000000002</v>
      </c>
      <c r="F4851" s="51">
        <v>0.42599999999999999</v>
      </c>
      <c r="G4851" s="51">
        <v>0.19596</v>
      </c>
      <c r="H4851" s="52"/>
      <c r="I4851" s="53"/>
      <c r="J4851" s="52">
        <v>620.24000000000001</v>
      </c>
      <c r="K4851" s="53"/>
      <c r="L4851" s="52">
        <v>121.54000000000001</v>
      </c>
      <c r="M4851" s="1"/>
      <c r="CE4851">
        <v>1</v>
      </c>
    </row>
    <row r="4852" ht="28.5">
      <c r="A4852" s="49"/>
      <c r="B4852" s="49" t="s">
        <v>1088</v>
      </c>
      <c r="C4852" s="49" t="s">
        <v>1089</v>
      </c>
      <c r="D4852" s="50" t="s">
        <v>55</v>
      </c>
      <c r="E4852" s="51">
        <v>0.20000000000000001</v>
      </c>
      <c r="F4852" s="51">
        <v>0.42599999999999999</v>
      </c>
      <c r="G4852" s="51">
        <v>0.085199999999999998</v>
      </c>
      <c r="H4852" s="52">
        <v>994.00999999999999</v>
      </c>
      <c r="I4852" s="53">
        <v>1.1100000000000001</v>
      </c>
      <c r="J4852" s="52">
        <v>1103.3499999999999</v>
      </c>
      <c r="K4852" s="53"/>
      <c r="L4852" s="52">
        <v>94.010000000000005</v>
      </c>
      <c r="M4852" s="1"/>
    </row>
    <row r="4853" ht="28.5">
      <c r="A4853" s="49"/>
      <c r="B4853" s="49" t="s">
        <v>56</v>
      </c>
      <c r="C4853" s="49" t="s">
        <v>57</v>
      </c>
      <c r="D4853" s="50" t="s">
        <v>48</v>
      </c>
      <c r="E4853" s="51">
        <v>0.20000000000000001</v>
      </c>
      <c r="F4853" s="51">
        <v>0.42599999999999999</v>
      </c>
      <c r="G4853" s="51">
        <v>0.085199999999999998</v>
      </c>
      <c r="H4853" s="52"/>
      <c r="I4853" s="53"/>
      <c r="J4853" s="52">
        <v>620.24000000000001</v>
      </c>
      <c r="K4853" s="53"/>
      <c r="L4853" s="52">
        <v>52.840000000000003</v>
      </c>
      <c r="M4853" s="1"/>
      <c r="CE4853">
        <v>1</v>
      </c>
    </row>
    <row r="4854">
      <c r="A4854" s="49"/>
      <c r="B4854" s="49" t="s">
        <v>1090</v>
      </c>
      <c r="C4854" s="49" t="s">
        <v>1091</v>
      </c>
      <c r="D4854" s="50" t="s">
        <v>55</v>
      </c>
      <c r="E4854" s="51">
        <v>0.01</v>
      </c>
      <c r="F4854" s="51">
        <v>0.42599999999999999</v>
      </c>
      <c r="G4854" s="51">
        <v>0.0042599999999999999</v>
      </c>
      <c r="H4854" s="52"/>
      <c r="I4854" s="53"/>
      <c r="J4854" s="52">
        <v>1455.9100000000001</v>
      </c>
      <c r="K4854" s="53"/>
      <c r="L4854" s="52">
        <v>6.2000000000000002</v>
      </c>
      <c r="M4854" s="1"/>
    </row>
    <row r="4855" ht="28.5">
      <c r="A4855" s="49"/>
      <c r="B4855" s="49" t="s">
        <v>690</v>
      </c>
      <c r="C4855" s="49" t="s">
        <v>691</v>
      </c>
      <c r="D4855" s="50" t="s">
        <v>48</v>
      </c>
      <c r="E4855" s="51">
        <v>0.01</v>
      </c>
      <c r="F4855" s="51">
        <v>0.42599999999999999</v>
      </c>
      <c r="G4855" s="51">
        <v>0.0042599999999999999</v>
      </c>
      <c r="H4855" s="52"/>
      <c r="I4855" s="53"/>
      <c r="J4855" s="52">
        <v>539.69000000000005</v>
      </c>
      <c r="K4855" s="53"/>
      <c r="L4855" s="52">
        <v>2.2999999999999998</v>
      </c>
      <c r="M4855" s="1"/>
      <c r="CE4855">
        <v>1</v>
      </c>
    </row>
    <row r="4856" ht="28.5">
      <c r="A4856" s="49"/>
      <c r="B4856" s="49" t="s">
        <v>1092</v>
      </c>
      <c r="C4856" s="49" t="s">
        <v>1093</v>
      </c>
      <c r="D4856" s="50" t="s">
        <v>55</v>
      </c>
      <c r="E4856" s="51">
        <v>0.01</v>
      </c>
      <c r="F4856" s="51">
        <v>0.42599999999999999</v>
      </c>
      <c r="G4856" s="51">
        <v>0.0042599999999999999</v>
      </c>
      <c r="H4856" s="52">
        <v>1002.48</v>
      </c>
      <c r="I4856" s="53">
        <v>1.3799999999999999</v>
      </c>
      <c r="J4856" s="52">
        <v>1383.4200000000001</v>
      </c>
      <c r="K4856" s="53"/>
      <c r="L4856" s="52">
        <v>5.8899999999999997</v>
      </c>
      <c r="M4856" s="1"/>
    </row>
    <row r="4857" ht="28.5">
      <c r="A4857" s="49"/>
      <c r="B4857" s="49" t="s">
        <v>170</v>
      </c>
      <c r="C4857" s="49" t="s">
        <v>171</v>
      </c>
      <c r="D4857" s="50" t="s">
        <v>48</v>
      </c>
      <c r="E4857" s="51">
        <v>0.01</v>
      </c>
      <c r="F4857" s="51">
        <v>0.42599999999999999</v>
      </c>
      <c r="G4857" s="51">
        <v>0.0042599999999999999</v>
      </c>
      <c r="H4857" s="52"/>
      <c r="I4857" s="53"/>
      <c r="J4857" s="52">
        <v>724.95000000000005</v>
      </c>
      <c r="K4857" s="53"/>
      <c r="L4857" s="52">
        <v>3.0899999999999999</v>
      </c>
      <c r="M4857" s="1"/>
      <c r="CE4857">
        <v>1</v>
      </c>
    </row>
    <row r="4858" ht="42.75">
      <c r="A4858" s="49"/>
      <c r="B4858" s="49" t="s">
        <v>1094</v>
      </c>
      <c r="C4858" s="49" t="s">
        <v>1095</v>
      </c>
      <c r="D4858" s="50" t="s">
        <v>55</v>
      </c>
      <c r="E4858" s="51">
        <v>0.01</v>
      </c>
      <c r="F4858" s="51">
        <v>0.42599999999999999</v>
      </c>
      <c r="G4858" s="51">
        <v>0.0042599999999999999</v>
      </c>
      <c r="H4858" s="52"/>
      <c r="I4858" s="53"/>
      <c r="J4858" s="52">
        <v>49.030000000000001</v>
      </c>
      <c r="K4858" s="53"/>
      <c r="L4858" s="52">
        <v>0.20999999999999999</v>
      </c>
      <c r="M4858" s="1"/>
    </row>
    <row r="4859">
      <c r="A4859" s="55"/>
      <c r="B4859" s="51">
        <v>4</v>
      </c>
      <c r="C4859" s="55" t="s">
        <v>58</v>
      </c>
      <c r="D4859" s="50"/>
      <c r="E4859" s="56"/>
      <c r="F4859" s="51"/>
      <c r="G4859" s="51"/>
      <c r="H4859" s="51"/>
      <c r="I4859" s="51"/>
      <c r="J4859" s="51"/>
      <c r="K4859" s="51"/>
      <c r="L4859" s="57">
        <v>0</v>
      </c>
      <c r="M4859" s="1"/>
    </row>
    <row r="4860">
      <c r="A4860" s="49"/>
      <c r="B4860" s="49" t="s">
        <v>1096</v>
      </c>
      <c r="C4860" s="49" t="s">
        <v>1097</v>
      </c>
      <c r="D4860" s="50" t="s">
        <v>151</v>
      </c>
      <c r="E4860" s="51">
        <v>0.0356</v>
      </c>
      <c r="F4860" s="51">
        <v>0</v>
      </c>
      <c r="G4860" s="51">
        <v>0</v>
      </c>
      <c r="H4860" s="52">
        <v>496.41000000000003</v>
      </c>
      <c r="I4860" s="53">
        <v>1.6000000000000001</v>
      </c>
      <c r="J4860" s="52">
        <v>794.25999999999999</v>
      </c>
      <c r="K4860" s="53"/>
      <c r="L4860" s="52">
        <v>0</v>
      </c>
      <c r="M4860" s="1"/>
    </row>
    <row r="4861" ht="28.5">
      <c r="A4861" s="49"/>
      <c r="B4861" s="49" t="s">
        <v>1098</v>
      </c>
      <c r="C4861" s="49" t="s">
        <v>1099</v>
      </c>
      <c r="D4861" s="50" t="s">
        <v>148</v>
      </c>
      <c r="E4861" s="51">
        <v>0.00011</v>
      </c>
      <c r="F4861" s="51">
        <v>0</v>
      </c>
      <c r="G4861" s="51">
        <v>0</v>
      </c>
      <c r="H4861" s="52">
        <v>30083.509999999998</v>
      </c>
      <c r="I4861" s="53">
        <v>1.4299999999999999</v>
      </c>
      <c r="J4861" s="52">
        <v>43019.419999999998</v>
      </c>
      <c r="K4861" s="53"/>
      <c r="L4861" s="52">
        <v>0</v>
      </c>
      <c r="M4861" s="1"/>
    </row>
    <row r="4862">
      <c r="A4862" s="49"/>
      <c r="B4862" s="49" t="s">
        <v>692</v>
      </c>
      <c r="C4862" s="49" t="s">
        <v>693</v>
      </c>
      <c r="D4862" s="50" t="s">
        <v>694</v>
      </c>
      <c r="E4862" s="51">
        <v>0.14999999999999999</v>
      </c>
      <c r="F4862" s="51">
        <v>0</v>
      </c>
      <c r="G4862" s="51">
        <v>0</v>
      </c>
      <c r="H4862" s="52">
        <v>35.710000000000001</v>
      </c>
      <c r="I4862" s="53">
        <v>0.89000000000000001</v>
      </c>
      <c r="J4862" s="52">
        <v>31.780000000000001</v>
      </c>
      <c r="K4862" s="53"/>
      <c r="L4862" s="52">
        <v>0</v>
      </c>
      <c r="M4862" s="1"/>
    </row>
    <row r="4863">
      <c r="A4863" s="49"/>
      <c r="B4863" s="49" t="s">
        <v>1100</v>
      </c>
      <c r="C4863" s="49" t="s">
        <v>1101</v>
      </c>
      <c r="D4863" s="50" t="s">
        <v>151</v>
      </c>
      <c r="E4863" s="51">
        <v>8.0999999999999996</v>
      </c>
      <c r="F4863" s="51">
        <v>0</v>
      </c>
      <c r="G4863" s="51">
        <v>0</v>
      </c>
      <c r="H4863" s="52"/>
      <c r="I4863" s="53"/>
      <c r="J4863" s="52"/>
      <c r="K4863" s="53"/>
      <c r="L4863" s="52"/>
      <c r="M4863" s="1"/>
    </row>
    <row r="4864" ht="28.5">
      <c r="A4864" s="49"/>
      <c r="B4864" s="49" t="s">
        <v>1102</v>
      </c>
      <c r="C4864" s="64" t="s">
        <v>1103</v>
      </c>
      <c r="D4864" s="59" t="s">
        <v>148</v>
      </c>
      <c r="E4864" s="61">
        <v>0.00044999999999999999</v>
      </c>
      <c r="F4864" s="61">
        <v>0</v>
      </c>
      <c r="G4864" s="61">
        <v>0</v>
      </c>
      <c r="H4864" s="65"/>
      <c r="I4864" s="66"/>
      <c r="J4864" s="65"/>
      <c r="K4864" s="66"/>
      <c r="L4864" s="65"/>
      <c r="M4864" s="1"/>
    </row>
    <row r="4865">
      <c r="A4865" s="49"/>
      <c r="B4865" s="49"/>
      <c r="C4865" s="63" t="s">
        <v>59</v>
      </c>
      <c r="D4865" s="50"/>
      <c r="E4865" s="51"/>
      <c r="F4865" s="51"/>
      <c r="G4865" s="51"/>
      <c r="H4865" s="52"/>
      <c r="I4865" s="53"/>
      <c r="J4865" s="52"/>
      <c r="K4865" s="53"/>
      <c r="L4865" s="52">
        <v>2310.6800000000003</v>
      </c>
      <c r="M4865" s="1"/>
    </row>
    <row r="4866">
      <c r="A4866" s="49"/>
      <c r="B4866" s="49"/>
      <c r="C4866" s="49" t="s">
        <v>60</v>
      </c>
      <c r="D4866" s="50"/>
      <c r="E4866" s="51"/>
      <c r="F4866" s="51"/>
      <c r="G4866" s="51"/>
      <c r="H4866" s="52"/>
      <c r="I4866" s="53"/>
      <c r="J4866" s="52"/>
      <c r="K4866" s="53"/>
      <c r="L4866" s="52">
        <v>681.33999999999992</v>
      </c>
      <c r="M4866" s="1"/>
    </row>
    <row r="4867">
      <c r="A4867" s="49"/>
      <c r="B4867" s="49" t="s">
        <v>1077</v>
      </c>
      <c r="C4867" s="49" t="s">
        <v>1078</v>
      </c>
      <c r="D4867" s="50" t="s">
        <v>63</v>
      </c>
      <c r="E4867" s="51">
        <v>106</v>
      </c>
      <c r="F4867" s="51"/>
      <c r="G4867" s="51">
        <v>106</v>
      </c>
      <c r="H4867" s="52"/>
      <c r="I4867" s="53"/>
      <c r="J4867" s="52"/>
      <c r="K4867" s="53"/>
      <c r="L4867" s="52">
        <v>722.22000000000003</v>
      </c>
      <c r="M4867" s="1"/>
    </row>
    <row r="4868">
      <c r="A4868" s="64"/>
      <c r="B4868" s="64" t="s">
        <v>1079</v>
      </c>
      <c r="C4868" s="64" t="s">
        <v>1080</v>
      </c>
      <c r="D4868" s="59" t="s">
        <v>63</v>
      </c>
      <c r="E4868" s="61">
        <v>45</v>
      </c>
      <c r="F4868" s="61"/>
      <c r="G4868" s="61">
        <v>45</v>
      </c>
      <c r="H4868" s="65"/>
      <c r="I4868" s="66"/>
      <c r="J4868" s="65"/>
      <c r="K4868" s="66"/>
      <c r="L4868" s="65">
        <v>306.60000000000002</v>
      </c>
      <c r="M4868" s="1"/>
    </row>
    <row r="4869">
      <c r="C4869" s="67" t="s">
        <v>66</v>
      </c>
      <c r="D4869" s="67"/>
      <c r="E4869" s="67"/>
      <c r="F4869" s="67"/>
      <c r="G4869" s="67"/>
      <c r="H4869" s="67"/>
      <c r="I4869" s="68">
        <v>3339.5000000000005</v>
      </c>
      <c r="J4869" s="68"/>
      <c r="K4869" s="68">
        <v>3339.5000000000005</v>
      </c>
      <c r="L4869" s="68"/>
      <c r="M4869" s="3">
        <f>K4869*1.0795</f>
        <v>3604.9902500000003</v>
      </c>
      <c r="AD4869">
        <v>5387.6899999999996</v>
      </c>
      <c r="AE4869">
        <v>2287.23</v>
      </c>
      <c r="AN4869" s="69">
        <v>3339.5000000000005</v>
      </c>
      <c r="AO4869" s="69">
        <v>1629.3400000000004</v>
      </c>
      <c r="AQ4869" t="s">
        <v>67</v>
      </c>
      <c r="AR4869" s="69">
        <v>258.18000000000001</v>
      </c>
      <c r="AT4869" s="69">
        <v>423.15999999999997</v>
      </c>
      <c r="AV4869" t="s">
        <v>67</v>
      </c>
      <c r="AW4869" s="69">
        <v>0</v>
      </c>
      <c r="AZ4869">
        <v>722.22000000000003</v>
      </c>
      <c r="BA4869">
        <v>306.60000000000002</v>
      </c>
      <c r="CD4869">
        <v>1</v>
      </c>
    </row>
    <row r="4870" ht="42.75">
      <c r="A4870" s="48" t="s">
        <v>1104</v>
      </c>
      <c r="B4870" s="49" t="s">
        <v>1105</v>
      </c>
      <c r="C4870" s="49" t="s">
        <v>1106</v>
      </c>
      <c r="D4870" s="50" t="s">
        <v>252</v>
      </c>
      <c r="E4870" s="51">
        <v>1</v>
      </c>
      <c r="F4870" s="51"/>
      <c r="G4870" s="51">
        <v>1</v>
      </c>
      <c r="H4870" s="52"/>
      <c r="I4870" s="53"/>
      <c r="J4870" s="52"/>
      <c r="K4870" s="53"/>
      <c r="L4870" s="52"/>
      <c r="M4870" s="1"/>
    </row>
    <row r="4871">
      <c r="A4871" s="55"/>
      <c r="B4871" s="51">
        <v>1</v>
      </c>
      <c r="C4871" s="55" t="s">
        <v>47</v>
      </c>
      <c r="D4871" s="50" t="s">
        <v>48</v>
      </c>
      <c r="E4871" s="56"/>
      <c r="F4871" s="51"/>
      <c r="G4871" s="51">
        <v>0.26000000000000001</v>
      </c>
      <c r="H4871" s="51"/>
      <c r="I4871" s="51"/>
      <c r="J4871" s="51"/>
      <c r="K4871" s="51"/>
      <c r="L4871" s="57">
        <v>140.31999999999999</v>
      </c>
      <c r="M4871" s="1"/>
    </row>
    <row r="4872">
      <c r="A4872" s="49"/>
      <c r="B4872" s="49" t="s">
        <v>136</v>
      </c>
      <c r="C4872" s="49" t="s">
        <v>137</v>
      </c>
      <c r="D4872" s="50" t="s">
        <v>48</v>
      </c>
      <c r="E4872" s="51">
        <v>0.26000000000000001</v>
      </c>
      <c r="F4872" s="51"/>
      <c r="G4872" s="51">
        <v>0.26000000000000001</v>
      </c>
      <c r="H4872" s="52"/>
      <c r="I4872" s="53"/>
      <c r="J4872" s="52">
        <v>539.69000000000005</v>
      </c>
      <c r="K4872" s="53"/>
      <c r="L4872" s="52">
        <v>140.31999999999999</v>
      </c>
      <c r="M4872" s="1"/>
    </row>
    <row r="4873">
      <c r="A4873" s="55"/>
      <c r="B4873" s="51">
        <v>2</v>
      </c>
      <c r="C4873" s="55" t="s">
        <v>51</v>
      </c>
      <c r="D4873" s="50"/>
      <c r="E4873" s="56"/>
      <c r="F4873" s="51"/>
      <c r="G4873" s="51"/>
      <c r="H4873" s="51"/>
      <c r="I4873" s="51"/>
      <c r="J4873" s="51"/>
      <c r="K4873" s="51"/>
      <c r="L4873" s="57">
        <v>1534.1999999999998</v>
      </c>
      <c r="M4873" s="1"/>
    </row>
    <row r="4874">
      <c r="A4874" s="55"/>
      <c r="B4874" s="51"/>
      <c r="C4874" s="55" t="s">
        <v>52</v>
      </c>
      <c r="D4874" s="50" t="s">
        <v>48</v>
      </c>
      <c r="E4874" s="56"/>
      <c r="F4874" s="51"/>
      <c r="G4874" s="51">
        <v>0.52000000000000002</v>
      </c>
      <c r="H4874" s="51"/>
      <c r="I4874" s="51"/>
      <c r="J4874" s="51"/>
      <c r="K4874" s="51"/>
      <c r="L4874" s="57">
        <v>322.51999999999998</v>
      </c>
      <c r="M4874" s="1"/>
      <c r="CE4874">
        <v>1</v>
      </c>
    </row>
    <row r="4875" ht="42.75">
      <c r="A4875" s="49"/>
      <c r="B4875" s="49" t="s">
        <v>1075</v>
      </c>
      <c r="C4875" s="49" t="s">
        <v>1076</v>
      </c>
      <c r="D4875" s="50" t="s">
        <v>55</v>
      </c>
      <c r="E4875" s="51">
        <v>0.26000000000000001</v>
      </c>
      <c r="F4875" s="51"/>
      <c r="G4875" s="51">
        <v>0.26000000000000001</v>
      </c>
      <c r="H4875" s="52">
        <v>4758.6700000000001</v>
      </c>
      <c r="I4875" s="53">
        <v>1.24</v>
      </c>
      <c r="J4875" s="52">
        <v>5900.75</v>
      </c>
      <c r="K4875" s="53"/>
      <c r="L4875" s="52">
        <v>1534.2</v>
      </c>
      <c r="M4875" s="1"/>
    </row>
    <row r="4876" ht="28.5">
      <c r="A4876" s="49"/>
      <c r="B4876" s="49" t="s">
        <v>56</v>
      </c>
      <c r="C4876" s="64" t="s">
        <v>57</v>
      </c>
      <c r="D4876" s="59" t="s">
        <v>48</v>
      </c>
      <c r="E4876" s="61">
        <v>0.52000000000000002</v>
      </c>
      <c r="F4876" s="61"/>
      <c r="G4876" s="61">
        <v>0.52000000000000002</v>
      </c>
      <c r="H4876" s="65"/>
      <c r="I4876" s="66"/>
      <c r="J4876" s="65">
        <v>620.24000000000001</v>
      </c>
      <c r="K4876" s="66"/>
      <c r="L4876" s="65">
        <v>322.51999999999998</v>
      </c>
      <c r="M4876" s="1"/>
      <c r="CE4876">
        <v>1</v>
      </c>
    </row>
    <row r="4877">
      <c r="A4877" s="49"/>
      <c r="B4877" s="49"/>
      <c r="C4877" s="63" t="s">
        <v>59</v>
      </c>
      <c r="D4877" s="50"/>
      <c r="E4877" s="51"/>
      <c r="F4877" s="51"/>
      <c r="G4877" s="51"/>
      <c r="H4877" s="52"/>
      <c r="I4877" s="53"/>
      <c r="J4877" s="52"/>
      <c r="K4877" s="53"/>
      <c r="L4877" s="52">
        <v>1997.0399999999997</v>
      </c>
      <c r="M4877" s="1"/>
    </row>
    <row r="4878">
      <c r="A4878" s="49"/>
      <c r="B4878" s="49"/>
      <c r="C4878" s="49" t="s">
        <v>60</v>
      </c>
      <c r="D4878" s="50"/>
      <c r="E4878" s="51"/>
      <c r="F4878" s="51"/>
      <c r="G4878" s="51"/>
      <c r="H4878" s="52"/>
      <c r="I4878" s="53"/>
      <c r="J4878" s="52"/>
      <c r="K4878" s="53"/>
      <c r="L4878" s="52">
        <v>462.83999999999997</v>
      </c>
      <c r="M4878" s="1"/>
    </row>
    <row r="4879">
      <c r="A4879" s="49"/>
      <c r="B4879" s="49" t="s">
        <v>1077</v>
      </c>
      <c r="C4879" s="49" t="s">
        <v>1078</v>
      </c>
      <c r="D4879" s="50" t="s">
        <v>63</v>
      </c>
      <c r="E4879" s="51">
        <v>106</v>
      </c>
      <c r="F4879" s="51"/>
      <c r="G4879" s="51">
        <v>106</v>
      </c>
      <c r="H4879" s="52"/>
      <c r="I4879" s="53"/>
      <c r="J4879" s="52"/>
      <c r="K4879" s="53"/>
      <c r="L4879" s="52">
        <v>490.61000000000001</v>
      </c>
      <c r="M4879" s="1"/>
    </row>
    <row r="4880">
      <c r="A4880" s="64"/>
      <c r="B4880" s="64" t="s">
        <v>1079</v>
      </c>
      <c r="C4880" s="64" t="s">
        <v>1080</v>
      </c>
      <c r="D4880" s="59" t="s">
        <v>63</v>
      </c>
      <c r="E4880" s="61">
        <v>45</v>
      </c>
      <c r="F4880" s="61"/>
      <c r="G4880" s="61">
        <v>45</v>
      </c>
      <c r="H4880" s="65"/>
      <c r="I4880" s="66"/>
      <c r="J4880" s="65"/>
      <c r="K4880" s="66"/>
      <c r="L4880" s="65">
        <v>208.28</v>
      </c>
      <c r="M4880" s="1"/>
    </row>
    <row r="4881">
      <c r="C4881" s="67" t="s">
        <v>66</v>
      </c>
      <c r="D4881" s="67"/>
      <c r="E4881" s="67"/>
      <c r="F4881" s="67"/>
      <c r="G4881" s="67"/>
      <c r="H4881" s="67"/>
      <c r="I4881" s="68">
        <v>2695.9299999999998</v>
      </c>
      <c r="J4881" s="68"/>
      <c r="K4881" s="68">
        <v>2695.9299999999998</v>
      </c>
      <c r="L4881" s="68"/>
      <c r="M4881" s="3">
        <f>K4881*1.0795</f>
        <v>2910.2564349999998</v>
      </c>
      <c r="AD4881">
        <v>1886.98</v>
      </c>
      <c r="AE4881">
        <v>801.08000000000004</v>
      </c>
      <c r="AN4881" s="69">
        <v>2695.9299999999998</v>
      </c>
      <c r="AO4881" s="69">
        <v>1534.1999999999998</v>
      </c>
      <c r="AQ4881" t="s">
        <v>67</v>
      </c>
      <c r="AR4881" s="69">
        <v>140.31999999999999</v>
      </c>
      <c r="AT4881" s="69">
        <v>322.51999999999998</v>
      </c>
      <c r="AV4881" t="s">
        <v>67</v>
      </c>
      <c r="AW4881">
        <v>0</v>
      </c>
      <c r="AZ4881">
        <v>490.61000000000001</v>
      </c>
      <c r="BA4881">
        <v>208.28</v>
      </c>
      <c r="CD4881">
        <v>1</v>
      </c>
    </row>
    <row r="4882" ht="68.25">
      <c r="A4882" s="48" t="s">
        <v>1107</v>
      </c>
      <c r="B4882" s="49" t="s">
        <v>1108</v>
      </c>
      <c r="C4882" s="49" t="s">
        <v>1109</v>
      </c>
      <c r="D4882" s="50" t="s">
        <v>1110</v>
      </c>
      <c r="E4882" s="51">
        <v>1</v>
      </c>
      <c r="F4882" s="51"/>
      <c r="G4882" s="51">
        <v>1</v>
      </c>
      <c r="H4882" s="52"/>
      <c r="I4882" s="53"/>
      <c r="J4882" s="52"/>
      <c r="K4882" s="53"/>
      <c r="L4882" s="52"/>
      <c r="M4882" s="1"/>
    </row>
    <row r="4883">
      <c r="A4883" s="55"/>
      <c r="B4883" s="51">
        <v>1</v>
      </c>
      <c r="C4883" s="55" t="s">
        <v>47</v>
      </c>
      <c r="D4883" s="50" t="s">
        <v>48</v>
      </c>
      <c r="E4883" s="56"/>
      <c r="F4883" s="51"/>
      <c r="G4883" s="51">
        <v>10.5</v>
      </c>
      <c r="H4883" s="51"/>
      <c r="I4883" s="51"/>
      <c r="J4883" s="51"/>
      <c r="K4883" s="51"/>
      <c r="L4883" s="57">
        <v>6089.5799999999999</v>
      </c>
      <c r="M4883" s="1"/>
    </row>
    <row r="4884">
      <c r="A4884" s="49"/>
      <c r="B4884" s="49" t="s">
        <v>370</v>
      </c>
      <c r="C4884" s="49" t="s">
        <v>371</v>
      </c>
      <c r="D4884" s="50" t="s">
        <v>48</v>
      </c>
      <c r="E4884" s="51">
        <v>10.5</v>
      </c>
      <c r="F4884" s="51"/>
      <c r="G4884" s="51">
        <v>10.5</v>
      </c>
      <c r="H4884" s="52"/>
      <c r="I4884" s="53"/>
      <c r="J4884" s="52">
        <v>579.96000000000004</v>
      </c>
      <c r="K4884" s="53"/>
      <c r="L4884" s="52">
        <v>6089.5799999999999</v>
      </c>
      <c r="M4884" s="1"/>
    </row>
    <row r="4885">
      <c r="A4885" s="55"/>
      <c r="B4885" s="51">
        <v>2</v>
      </c>
      <c r="C4885" s="55" t="s">
        <v>51</v>
      </c>
      <c r="D4885" s="50"/>
      <c r="E4885" s="56"/>
      <c r="F4885" s="51"/>
      <c r="G4885" s="51"/>
      <c r="H4885" s="51"/>
      <c r="I4885" s="51"/>
      <c r="J4885" s="51"/>
      <c r="K4885" s="51"/>
      <c r="L4885" s="57">
        <v>1913.4000000000005</v>
      </c>
      <c r="M4885" s="1"/>
    </row>
    <row r="4886">
      <c r="A4886" s="55"/>
      <c r="B4886" s="51"/>
      <c r="C4886" s="55" t="s">
        <v>52</v>
      </c>
      <c r="D4886" s="50" t="s">
        <v>48</v>
      </c>
      <c r="E4886" s="56"/>
      <c r="F4886" s="51"/>
      <c r="G4886" s="51">
        <v>5.46</v>
      </c>
      <c r="H4886" s="51"/>
      <c r="I4886" s="51"/>
      <c r="J4886" s="51"/>
      <c r="K4886" s="51"/>
      <c r="L4886" s="57">
        <v>3958.23</v>
      </c>
      <c r="M4886" s="1"/>
      <c r="CE4886">
        <v>1</v>
      </c>
    </row>
    <row r="4887" ht="57">
      <c r="A4887" s="49"/>
      <c r="B4887" s="49" t="s">
        <v>1111</v>
      </c>
      <c r="C4887" s="49" t="s">
        <v>1112</v>
      </c>
      <c r="D4887" s="50" t="s">
        <v>55</v>
      </c>
      <c r="E4887" s="51">
        <v>5.46</v>
      </c>
      <c r="F4887" s="51"/>
      <c r="G4887" s="51">
        <v>5.46</v>
      </c>
      <c r="H4887" s="52">
        <v>282.61000000000001</v>
      </c>
      <c r="I4887" s="53">
        <v>1.24</v>
      </c>
      <c r="J4887" s="52">
        <v>350.44</v>
      </c>
      <c r="K4887" s="53"/>
      <c r="L4887" s="52">
        <v>1913.4000000000001</v>
      </c>
      <c r="M4887" s="1"/>
    </row>
    <row r="4888" ht="28.5">
      <c r="A4888" s="49"/>
      <c r="B4888" s="49" t="s">
        <v>170</v>
      </c>
      <c r="C4888" s="49" t="s">
        <v>171</v>
      </c>
      <c r="D4888" s="50" t="s">
        <v>48</v>
      </c>
      <c r="E4888" s="51">
        <v>5.46</v>
      </c>
      <c r="F4888" s="51"/>
      <c r="G4888" s="51">
        <v>5.46</v>
      </c>
      <c r="H4888" s="52"/>
      <c r="I4888" s="53"/>
      <c r="J4888" s="52">
        <v>724.95000000000005</v>
      </c>
      <c r="K4888" s="53"/>
      <c r="L4888" s="52">
        <v>3958.23</v>
      </c>
      <c r="M4888" s="1"/>
      <c r="CE4888">
        <v>1</v>
      </c>
    </row>
    <row r="4889">
      <c r="A4889" s="55"/>
      <c r="B4889" s="51">
        <v>4</v>
      </c>
      <c r="C4889" s="55" t="s">
        <v>58</v>
      </c>
      <c r="D4889" s="50"/>
      <c r="E4889" s="56"/>
      <c r="F4889" s="51"/>
      <c r="G4889" s="51"/>
      <c r="H4889" s="51"/>
      <c r="I4889" s="51"/>
      <c r="J4889" s="51"/>
      <c r="K4889" s="51"/>
      <c r="L4889" s="57">
        <v>0</v>
      </c>
      <c r="M4889" s="1"/>
    </row>
    <row r="4890">
      <c r="A4890" s="49"/>
      <c r="B4890" s="49" t="s">
        <v>224</v>
      </c>
      <c r="C4890" s="49" t="s">
        <v>225</v>
      </c>
      <c r="D4890" s="50" t="s">
        <v>151</v>
      </c>
      <c r="E4890" s="51">
        <v>0.38</v>
      </c>
      <c r="F4890" s="51">
        <v>0</v>
      </c>
      <c r="G4890" s="51">
        <v>0</v>
      </c>
      <c r="H4890" s="52">
        <v>92.950000000000003</v>
      </c>
      <c r="I4890" s="53">
        <v>1.3200000000000001</v>
      </c>
      <c r="J4890" s="52">
        <v>122.69</v>
      </c>
      <c r="K4890" s="53"/>
      <c r="L4890" s="52">
        <v>0</v>
      </c>
      <c r="M4890" s="1"/>
    </row>
    <row r="4891" ht="28.5">
      <c r="A4891" s="49"/>
      <c r="B4891" s="49" t="s">
        <v>1113</v>
      </c>
      <c r="C4891" s="49" t="s">
        <v>1114</v>
      </c>
      <c r="D4891" s="50" t="s">
        <v>694</v>
      </c>
      <c r="E4891" s="51">
        <v>0.0030000000000000001</v>
      </c>
      <c r="F4891" s="51">
        <v>0</v>
      </c>
      <c r="G4891" s="51">
        <v>0</v>
      </c>
      <c r="H4891" s="52">
        <v>2784.5</v>
      </c>
      <c r="I4891" s="53">
        <v>0.85999999999999999</v>
      </c>
      <c r="J4891" s="52">
        <v>2394.6700000000001</v>
      </c>
      <c r="K4891" s="53"/>
      <c r="L4891" s="52">
        <v>0</v>
      </c>
      <c r="M4891" s="1"/>
    </row>
    <row r="4892" ht="28.5">
      <c r="A4892" s="49"/>
      <c r="B4892" s="49" t="s">
        <v>1115</v>
      </c>
      <c r="C4892" s="49" t="s">
        <v>1116</v>
      </c>
      <c r="D4892" s="50" t="s">
        <v>151</v>
      </c>
      <c r="E4892" s="51">
        <v>0.78000000000000003</v>
      </c>
      <c r="F4892" s="51">
        <v>0</v>
      </c>
      <c r="G4892" s="51">
        <v>0</v>
      </c>
      <c r="H4892" s="52">
        <v>46.060000000000002</v>
      </c>
      <c r="I4892" s="53">
        <v>1.72</v>
      </c>
      <c r="J4892" s="52">
        <v>79.219999999999999</v>
      </c>
      <c r="K4892" s="53"/>
      <c r="L4892" s="52">
        <v>0</v>
      </c>
      <c r="M4892" s="1"/>
    </row>
    <row r="4893" ht="42.75">
      <c r="A4893" s="49"/>
      <c r="B4893" s="49" t="s">
        <v>1117</v>
      </c>
      <c r="C4893" s="49" t="s">
        <v>1118</v>
      </c>
      <c r="D4893" s="50" t="s">
        <v>195</v>
      </c>
      <c r="E4893" s="51">
        <v>0.02</v>
      </c>
      <c r="F4893" s="51">
        <v>0</v>
      </c>
      <c r="G4893" s="51">
        <v>0</v>
      </c>
      <c r="H4893" s="52">
        <v>1771.04</v>
      </c>
      <c r="I4893" s="53">
        <v>1.24</v>
      </c>
      <c r="J4893" s="52">
        <v>2196.0900000000001</v>
      </c>
      <c r="K4893" s="53"/>
      <c r="L4893" s="52">
        <v>0</v>
      </c>
      <c r="M4893" s="1"/>
    </row>
    <row r="4894" ht="42.75">
      <c r="A4894" s="49"/>
      <c r="B4894" s="49" t="s">
        <v>1119</v>
      </c>
      <c r="C4894" s="49" t="s">
        <v>1120</v>
      </c>
      <c r="D4894" s="50" t="s">
        <v>221</v>
      </c>
      <c r="E4894" s="51">
        <v>11</v>
      </c>
      <c r="F4894" s="51">
        <v>0</v>
      </c>
      <c r="G4894" s="51">
        <v>0</v>
      </c>
      <c r="H4894" s="52">
        <v>94.680000000000007</v>
      </c>
      <c r="I4894" s="53">
        <v>1.3899999999999999</v>
      </c>
      <c r="J4894" s="52">
        <v>131.61000000000001</v>
      </c>
      <c r="K4894" s="53"/>
      <c r="L4894" s="52">
        <v>0</v>
      </c>
      <c r="M4894" s="1"/>
    </row>
    <row r="4895" ht="57">
      <c r="A4895" s="49"/>
      <c r="B4895" s="49" t="s">
        <v>1121</v>
      </c>
      <c r="C4895" s="64" t="s">
        <v>1122</v>
      </c>
      <c r="D4895" s="59" t="s">
        <v>252</v>
      </c>
      <c r="E4895" s="61">
        <v>3</v>
      </c>
      <c r="F4895" s="61">
        <v>0</v>
      </c>
      <c r="G4895" s="61">
        <v>0</v>
      </c>
      <c r="H4895" s="65">
        <v>20.420000000000002</v>
      </c>
      <c r="I4895" s="66">
        <v>0.91000000000000003</v>
      </c>
      <c r="J4895" s="65">
        <v>18.579999999999998</v>
      </c>
      <c r="K4895" s="66"/>
      <c r="L4895" s="65">
        <v>0</v>
      </c>
      <c r="M4895" s="1"/>
    </row>
    <row r="4896">
      <c r="A4896" s="49"/>
      <c r="B4896" s="49"/>
      <c r="C4896" s="63" t="s">
        <v>59</v>
      </c>
      <c r="D4896" s="50"/>
      <c r="E4896" s="51"/>
      <c r="F4896" s="51"/>
      <c r="G4896" s="51"/>
      <c r="H4896" s="52"/>
      <c r="I4896" s="53"/>
      <c r="J4896" s="52"/>
      <c r="K4896" s="53"/>
      <c r="L4896" s="52">
        <v>11961.210000000001</v>
      </c>
      <c r="M4896" s="1"/>
    </row>
    <row r="4897">
      <c r="A4897" s="49"/>
      <c r="B4897" s="49"/>
      <c r="C4897" s="49" t="s">
        <v>60</v>
      </c>
      <c r="D4897" s="50"/>
      <c r="E4897" s="51"/>
      <c r="F4897" s="51"/>
      <c r="G4897" s="51"/>
      <c r="H4897" s="52"/>
      <c r="I4897" s="53"/>
      <c r="J4897" s="52"/>
      <c r="K4897" s="53"/>
      <c r="L4897" s="52">
        <v>10047.809999999999</v>
      </c>
      <c r="M4897" s="1"/>
    </row>
    <row r="4898" ht="42.75">
      <c r="A4898" s="49"/>
      <c r="B4898" s="49" t="s">
        <v>741</v>
      </c>
      <c r="C4898" s="49" t="s">
        <v>742</v>
      </c>
      <c r="D4898" s="50" t="s">
        <v>63</v>
      </c>
      <c r="E4898" s="51">
        <v>98</v>
      </c>
      <c r="F4898" s="51"/>
      <c r="G4898" s="51">
        <v>98</v>
      </c>
      <c r="H4898" s="52"/>
      <c r="I4898" s="53"/>
      <c r="J4898" s="52"/>
      <c r="K4898" s="53"/>
      <c r="L4898" s="52">
        <v>9846.8500000000004</v>
      </c>
      <c r="M4898" s="1"/>
    </row>
    <row r="4899" ht="42.75">
      <c r="A4899" s="64"/>
      <c r="B4899" s="64" t="s">
        <v>743</v>
      </c>
      <c r="C4899" s="64" t="s">
        <v>744</v>
      </c>
      <c r="D4899" s="59" t="s">
        <v>63</v>
      </c>
      <c r="E4899" s="61">
        <v>58</v>
      </c>
      <c r="F4899" s="61"/>
      <c r="G4899" s="61">
        <v>58</v>
      </c>
      <c r="H4899" s="65"/>
      <c r="I4899" s="66"/>
      <c r="J4899" s="65"/>
      <c r="K4899" s="66"/>
      <c r="L4899" s="65">
        <v>5827.7299999999996</v>
      </c>
      <c r="M4899" s="1"/>
    </row>
    <row r="4900">
      <c r="C4900" s="67" t="s">
        <v>66</v>
      </c>
      <c r="D4900" s="67"/>
      <c r="E4900" s="67"/>
      <c r="F4900" s="67"/>
      <c r="G4900" s="67"/>
      <c r="H4900" s="67"/>
      <c r="I4900" s="68">
        <v>27635.790000000001</v>
      </c>
      <c r="J4900" s="68"/>
      <c r="K4900" s="68">
        <v>27635.790000000001</v>
      </c>
      <c r="L4900" s="68"/>
      <c r="M4900" s="3">
        <f>K4900*1.0795</f>
        <v>29832.835304999997</v>
      </c>
      <c r="AD4900">
        <v>1278.8099999999999</v>
      </c>
      <c r="AE4900">
        <v>756.85000000000002</v>
      </c>
      <c r="AN4900" s="69">
        <v>27635.790000000001</v>
      </c>
      <c r="AO4900" s="69">
        <v>1913.4000000000005</v>
      </c>
      <c r="AQ4900" t="s">
        <v>67</v>
      </c>
      <c r="AR4900" s="69">
        <v>6089.5799999999999</v>
      </c>
      <c r="AT4900" s="69">
        <v>3958.23</v>
      </c>
      <c r="AV4900" t="s">
        <v>67</v>
      </c>
      <c r="AW4900" s="69">
        <v>0</v>
      </c>
      <c r="AZ4900">
        <v>9846.8500000000004</v>
      </c>
      <c r="BA4900">
        <v>5827.7299999999996</v>
      </c>
      <c r="CD4900">
        <v>1</v>
      </c>
    </row>
    <row r="4901" ht="82.5">
      <c r="A4901" s="48" t="s">
        <v>1123</v>
      </c>
      <c r="B4901" s="49" t="s">
        <v>1124</v>
      </c>
      <c r="C4901" s="49" t="s">
        <v>1125</v>
      </c>
      <c r="D4901" s="50" t="s">
        <v>1110</v>
      </c>
      <c r="E4901" s="51">
        <v>1</v>
      </c>
      <c r="F4901" s="51"/>
      <c r="G4901" s="51">
        <v>1</v>
      </c>
      <c r="H4901" s="52"/>
      <c r="I4901" s="53"/>
      <c r="J4901" s="52"/>
      <c r="K4901" s="53"/>
      <c r="L4901" s="52"/>
      <c r="M4901" s="1"/>
    </row>
    <row r="4902">
      <c r="A4902" s="55"/>
      <c r="B4902" s="51">
        <v>1</v>
      </c>
      <c r="C4902" s="55" t="s">
        <v>47</v>
      </c>
      <c r="D4902" s="50" t="s">
        <v>48</v>
      </c>
      <c r="E4902" s="56"/>
      <c r="F4902" s="51"/>
      <c r="G4902" s="51">
        <v>3.8300000000000001</v>
      </c>
      <c r="H4902" s="51"/>
      <c r="I4902" s="51"/>
      <c r="J4902" s="51"/>
      <c r="K4902" s="51"/>
      <c r="L4902" s="57">
        <v>2221.25</v>
      </c>
      <c r="M4902" s="1"/>
    </row>
    <row r="4903">
      <c r="A4903" s="49"/>
      <c r="B4903" s="49" t="s">
        <v>370</v>
      </c>
      <c r="C4903" s="49" t="s">
        <v>371</v>
      </c>
      <c r="D4903" s="50" t="s">
        <v>48</v>
      </c>
      <c r="E4903" s="51">
        <v>3.8300000000000001</v>
      </c>
      <c r="F4903" s="51"/>
      <c r="G4903" s="51">
        <v>3.8300000000000001</v>
      </c>
      <c r="H4903" s="52"/>
      <c r="I4903" s="53"/>
      <c r="J4903" s="52">
        <v>579.96000000000004</v>
      </c>
      <c r="K4903" s="53"/>
      <c r="L4903" s="52">
        <v>2221.25</v>
      </c>
      <c r="M4903" s="1"/>
    </row>
    <row r="4904">
      <c r="A4904" s="55"/>
      <c r="B4904" s="51">
        <v>2</v>
      </c>
      <c r="C4904" s="55" t="s">
        <v>51</v>
      </c>
      <c r="D4904" s="50"/>
      <c r="E4904" s="56"/>
      <c r="F4904" s="51"/>
      <c r="G4904" s="51"/>
      <c r="H4904" s="51"/>
      <c r="I4904" s="51"/>
      <c r="J4904" s="51"/>
      <c r="K4904" s="51"/>
      <c r="L4904" s="57">
        <v>749.94000000000005</v>
      </c>
      <c r="M4904" s="1"/>
    </row>
    <row r="4905">
      <c r="A4905" s="55"/>
      <c r="B4905" s="51"/>
      <c r="C4905" s="55" t="s">
        <v>52</v>
      </c>
      <c r="D4905" s="50" t="s">
        <v>48</v>
      </c>
      <c r="E4905" s="56"/>
      <c r="F4905" s="51"/>
      <c r="G4905" s="51">
        <v>2.1400000000000001</v>
      </c>
      <c r="H4905" s="51"/>
      <c r="I4905" s="51"/>
      <c r="J4905" s="51"/>
      <c r="K4905" s="51"/>
      <c r="L4905" s="57">
        <v>1551.3900000000001</v>
      </c>
      <c r="M4905" s="1"/>
      <c r="CE4905">
        <v>1</v>
      </c>
    </row>
    <row r="4906" ht="57">
      <c r="A4906" s="49"/>
      <c r="B4906" s="49" t="s">
        <v>1111</v>
      </c>
      <c r="C4906" s="49" t="s">
        <v>1112</v>
      </c>
      <c r="D4906" s="50" t="s">
        <v>55</v>
      </c>
      <c r="E4906" s="51">
        <v>2.1400000000000001</v>
      </c>
      <c r="F4906" s="51"/>
      <c r="G4906" s="51">
        <v>2.1400000000000001</v>
      </c>
      <c r="H4906" s="52">
        <v>282.61000000000001</v>
      </c>
      <c r="I4906" s="53">
        <v>1.24</v>
      </c>
      <c r="J4906" s="52">
        <v>350.44</v>
      </c>
      <c r="K4906" s="53"/>
      <c r="L4906" s="52">
        <v>749.94000000000005</v>
      </c>
      <c r="M4906" s="1"/>
    </row>
    <row r="4907" ht="28.5">
      <c r="A4907" s="49"/>
      <c r="B4907" s="49" t="s">
        <v>170</v>
      </c>
      <c r="C4907" s="49" t="s">
        <v>171</v>
      </c>
      <c r="D4907" s="50" t="s">
        <v>48</v>
      </c>
      <c r="E4907" s="51">
        <v>2.1400000000000001</v>
      </c>
      <c r="F4907" s="51"/>
      <c r="G4907" s="51">
        <v>2.1400000000000001</v>
      </c>
      <c r="H4907" s="52"/>
      <c r="I4907" s="53"/>
      <c r="J4907" s="52">
        <v>724.95000000000005</v>
      </c>
      <c r="K4907" s="53"/>
      <c r="L4907" s="52">
        <v>1551.3900000000001</v>
      </c>
      <c r="M4907" s="1"/>
      <c r="CE4907">
        <v>1</v>
      </c>
    </row>
    <row r="4908">
      <c r="A4908" s="55"/>
      <c r="B4908" s="51">
        <v>4</v>
      </c>
      <c r="C4908" s="55" t="s">
        <v>58</v>
      </c>
      <c r="D4908" s="50"/>
      <c r="E4908" s="56"/>
      <c r="F4908" s="51"/>
      <c r="G4908" s="51"/>
      <c r="H4908" s="51"/>
      <c r="I4908" s="51"/>
      <c r="J4908" s="51"/>
      <c r="K4908" s="51"/>
      <c r="L4908" s="57">
        <v>0</v>
      </c>
      <c r="M4908" s="1"/>
    </row>
    <row r="4909">
      <c r="A4909" s="49"/>
      <c r="B4909" s="49" t="s">
        <v>224</v>
      </c>
      <c r="C4909" s="49" t="s">
        <v>225</v>
      </c>
      <c r="D4909" s="50" t="s">
        <v>151</v>
      </c>
      <c r="E4909" s="51">
        <v>0.19</v>
      </c>
      <c r="F4909" s="51">
        <v>0</v>
      </c>
      <c r="G4909" s="51">
        <v>0</v>
      </c>
      <c r="H4909" s="52">
        <v>92.950000000000003</v>
      </c>
      <c r="I4909" s="53">
        <v>1.3200000000000001</v>
      </c>
      <c r="J4909" s="52">
        <v>122.69</v>
      </c>
      <c r="K4909" s="53"/>
      <c r="L4909" s="52">
        <v>0</v>
      </c>
      <c r="M4909" s="1"/>
    </row>
    <row r="4910" ht="28.5">
      <c r="A4910" s="49"/>
      <c r="B4910" s="49" t="s">
        <v>1113</v>
      </c>
      <c r="C4910" s="49" t="s">
        <v>1114</v>
      </c>
      <c r="D4910" s="50" t="s">
        <v>694</v>
      </c>
      <c r="E4910" s="51">
        <v>0.002</v>
      </c>
      <c r="F4910" s="51">
        <v>0</v>
      </c>
      <c r="G4910" s="51">
        <v>0</v>
      </c>
      <c r="H4910" s="52">
        <v>2784.5</v>
      </c>
      <c r="I4910" s="53">
        <v>0.85999999999999999</v>
      </c>
      <c r="J4910" s="52">
        <v>2394.6700000000001</v>
      </c>
      <c r="K4910" s="53"/>
      <c r="L4910" s="52">
        <v>0</v>
      </c>
      <c r="M4910" s="1"/>
    </row>
    <row r="4911" ht="28.5">
      <c r="A4911" s="49"/>
      <c r="B4911" s="49" t="s">
        <v>1115</v>
      </c>
      <c r="C4911" s="49" t="s">
        <v>1116</v>
      </c>
      <c r="D4911" s="50" t="s">
        <v>151</v>
      </c>
      <c r="E4911" s="51">
        <v>0.39000000000000001</v>
      </c>
      <c r="F4911" s="51">
        <v>0</v>
      </c>
      <c r="G4911" s="51">
        <v>0</v>
      </c>
      <c r="H4911" s="52">
        <v>46.060000000000002</v>
      </c>
      <c r="I4911" s="53">
        <v>1.72</v>
      </c>
      <c r="J4911" s="52">
        <v>79.219999999999999</v>
      </c>
      <c r="K4911" s="53"/>
      <c r="L4911" s="52">
        <v>0</v>
      </c>
      <c r="M4911" s="1"/>
    </row>
    <row r="4912" ht="42.75">
      <c r="A4912" s="49"/>
      <c r="B4912" s="49" t="s">
        <v>1117</v>
      </c>
      <c r="C4912" s="49" t="s">
        <v>1118</v>
      </c>
      <c r="D4912" s="50" t="s">
        <v>195</v>
      </c>
      <c r="E4912" s="51">
        <v>0.01</v>
      </c>
      <c r="F4912" s="51">
        <v>0</v>
      </c>
      <c r="G4912" s="51">
        <v>0</v>
      </c>
      <c r="H4912" s="52">
        <v>1771.04</v>
      </c>
      <c r="I4912" s="53">
        <v>1.24</v>
      </c>
      <c r="J4912" s="52">
        <v>2196.0900000000001</v>
      </c>
      <c r="K4912" s="53"/>
      <c r="L4912" s="52">
        <v>0</v>
      </c>
      <c r="M4912" s="1"/>
    </row>
    <row r="4913" ht="42.75">
      <c r="A4913" s="49"/>
      <c r="B4913" s="49" t="s">
        <v>1119</v>
      </c>
      <c r="C4913" s="49" t="s">
        <v>1120</v>
      </c>
      <c r="D4913" s="50" t="s">
        <v>221</v>
      </c>
      <c r="E4913" s="51">
        <v>6</v>
      </c>
      <c r="F4913" s="51">
        <v>0</v>
      </c>
      <c r="G4913" s="51">
        <v>0</v>
      </c>
      <c r="H4913" s="52">
        <v>94.680000000000007</v>
      </c>
      <c r="I4913" s="53">
        <v>1.3899999999999999</v>
      </c>
      <c r="J4913" s="52">
        <v>131.61000000000001</v>
      </c>
      <c r="K4913" s="53"/>
      <c r="L4913" s="52">
        <v>0</v>
      </c>
      <c r="M4913" s="1"/>
    </row>
    <row r="4914" ht="57">
      <c r="A4914" s="49"/>
      <c r="B4914" s="49" t="s">
        <v>1121</v>
      </c>
      <c r="C4914" s="64" t="s">
        <v>1122</v>
      </c>
      <c r="D4914" s="59" t="s">
        <v>252</v>
      </c>
      <c r="E4914" s="61">
        <v>2</v>
      </c>
      <c r="F4914" s="61">
        <v>0</v>
      </c>
      <c r="G4914" s="61">
        <v>0</v>
      </c>
      <c r="H4914" s="65">
        <v>20.420000000000002</v>
      </c>
      <c r="I4914" s="66">
        <v>0.91000000000000003</v>
      </c>
      <c r="J4914" s="65">
        <v>18.579999999999998</v>
      </c>
      <c r="K4914" s="66"/>
      <c r="L4914" s="65">
        <v>0</v>
      </c>
      <c r="M4914" s="1"/>
    </row>
    <row r="4915">
      <c r="A4915" s="49"/>
      <c r="B4915" s="49"/>
      <c r="C4915" s="63" t="s">
        <v>59</v>
      </c>
      <c r="D4915" s="50"/>
      <c r="E4915" s="51"/>
      <c r="F4915" s="51"/>
      <c r="G4915" s="51"/>
      <c r="H4915" s="52"/>
      <c r="I4915" s="53"/>
      <c r="J4915" s="52"/>
      <c r="K4915" s="53"/>
      <c r="L4915" s="52">
        <v>4522.5799999999999</v>
      </c>
      <c r="M4915" s="1"/>
    </row>
    <row r="4916">
      <c r="A4916" s="49"/>
      <c r="B4916" s="49"/>
      <c r="C4916" s="49" t="s">
        <v>60</v>
      </c>
      <c r="D4916" s="50"/>
      <c r="E4916" s="51"/>
      <c r="F4916" s="51"/>
      <c r="G4916" s="51"/>
      <c r="H4916" s="52"/>
      <c r="I4916" s="53"/>
      <c r="J4916" s="52"/>
      <c r="K4916" s="53"/>
      <c r="L4916" s="52">
        <v>3772.6400000000003</v>
      </c>
      <c r="M4916" s="1"/>
    </row>
    <row r="4917" ht="42.75">
      <c r="A4917" s="49"/>
      <c r="B4917" s="49" t="s">
        <v>741</v>
      </c>
      <c r="C4917" s="49" t="s">
        <v>742</v>
      </c>
      <c r="D4917" s="50" t="s">
        <v>63</v>
      </c>
      <c r="E4917" s="51">
        <v>98</v>
      </c>
      <c r="F4917" s="51"/>
      <c r="G4917" s="51">
        <v>98</v>
      </c>
      <c r="H4917" s="52"/>
      <c r="I4917" s="53"/>
      <c r="J4917" s="52"/>
      <c r="K4917" s="53"/>
      <c r="L4917" s="52">
        <v>3697.1900000000001</v>
      </c>
      <c r="M4917" s="1"/>
    </row>
    <row r="4918" ht="42.75">
      <c r="A4918" s="64"/>
      <c r="B4918" s="64" t="s">
        <v>743</v>
      </c>
      <c r="C4918" s="64" t="s">
        <v>744</v>
      </c>
      <c r="D4918" s="59" t="s">
        <v>63</v>
      </c>
      <c r="E4918" s="61">
        <v>58</v>
      </c>
      <c r="F4918" s="61"/>
      <c r="G4918" s="61">
        <v>58</v>
      </c>
      <c r="H4918" s="65"/>
      <c r="I4918" s="66"/>
      <c r="J4918" s="65"/>
      <c r="K4918" s="66"/>
      <c r="L4918" s="65">
        <v>2188.1300000000001</v>
      </c>
      <c r="M4918" s="1"/>
    </row>
    <row r="4919">
      <c r="C4919" s="67" t="s">
        <v>66</v>
      </c>
      <c r="D4919" s="67"/>
      <c r="E4919" s="67"/>
      <c r="F4919" s="67"/>
      <c r="G4919" s="67"/>
      <c r="H4919" s="67"/>
      <c r="I4919" s="68">
        <v>10407.9</v>
      </c>
      <c r="J4919" s="68"/>
      <c r="K4919" s="68">
        <v>10407.9</v>
      </c>
      <c r="L4919" s="68"/>
      <c r="M4919" s="3">
        <f>K4919*1.0795</f>
        <v>11235.328049999998</v>
      </c>
      <c r="AD4919">
        <v>1278.8099999999999</v>
      </c>
      <c r="AE4919">
        <v>756.85000000000002</v>
      </c>
      <c r="AN4919" s="69">
        <v>10407.9</v>
      </c>
      <c r="AO4919" s="69">
        <v>749.94000000000005</v>
      </c>
      <c r="AQ4919" t="s">
        <v>67</v>
      </c>
      <c r="AR4919" s="69">
        <v>2221.25</v>
      </c>
      <c r="AT4919" s="69">
        <v>1551.3900000000001</v>
      </c>
      <c r="AV4919" t="s">
        <v>67</v>
      </c>
      <c r="AW4919" s="69">
        <v>0</v>
      </c>
      <c r="AZ4919">
        <v>3697.1900000000001</v>
      </c>
      <c r="BA4919">
        <v>2188.1300000000001</v>
      </c>
      <c r="CD4919">
        <v>1</v>
      </c>
    </row>
    <row r="4920" ht="68.25">
      <c r="A4920" s="48" t="s">
        <v>1126</v>
      </c>
      <c r="B4920" s="49" t="s">
        <v>1127</v>
      </c>
      <c r="C4920" s="49" t="s">
        <v>1128</v>
      </c>
      <c r="D4920" s="50" t="s">
        <v>1110</v>
      </c>
      <c r="E4920" s="51">
        <v>1</v>
      </c>
      <c r="F4920" s="51"/>
      <c r="G4920" s="51">
        <v>1</v>
      </c>
      <c r="H4920" s="52"/>
      <c r="I4920" s="53"/>
      <c r="J4920" s="52"/>
      <c r="K4920" s="53"/>
      <c r="L4920" s="52"/>
      <c r="M4920" s="1"/>
    </row>
    <row r="4921">
      <c r="A4921" s="55"/>
      <c r="B4921" s="51">
        <v>1</v>
      </c>
      <c r="C4921" s="55" t="s">
        <v>47</v>
      </c>
      <c r="D4921" s="50" t="s">
        <v>48</v>
      </c>
      <c r="E4921" s="56"/>
      <c r="F4921" s="51"/>
      <c r="G4921" s="51">
        <v>8.8599999999999994</v>
      </c>
      <c r="H4921" s="51"/>
      <c r="I4921" s="51"/>
      <c r="J4921" s="51"/>
      <c r="K4921" s="51"/>
      <c r="L4921" s="57">
        <v>5138.4499999999998</v>
      </c>
      <c r="M4921" s="1"/>
    </row>
    <row r="4922">
      <c r="A4922" s="49"/>
      <c r="B4922" s="49" t="s">
        <v>370</v>
      </c>
      <c r="C4922" s="49" t="s">
        <v>371</v>
      </c>
      <c r="D4922" s="50" t="s">
        <v>48</v>
      </c>
      <c r="E4922" s="51">
        <v>8.8599999999999994</v>
      </c>
      <c r="F4922" s="51"/>
      <c r="G4922" s="51">
        <v>8.8599999999999994</v>
      </c>
      <c r="H4922" s="52"/>
      <c r="I4922" s="53"/>
      <c r="J4922" s="52">
        <v>579.96000000000004</v>
      </c>
      <c r="K4922" s="53"/>
      <c r="L4922" s="52">
        <v>5138.4499999999998</v>
      </c>
      <c r="M4922" s="1"/>
    </row>
    <row r="4923">
      <c r="A4923" s="55"/>
      <c r="B4923" s="51">
        <v>2</v>
      </c>
      <c r="C4923" s="55" t="s">
        <v>51</v>
      </c>
      <c r="D4923" s="50"/>
      <c r="E4923" s="56"/>
      <c r="F4923" s="51"/>
      <c r="G4923" s="51"/>
      <c r="H4923" s="51"/>
      <c r="I4923" s="51"/>
      <c r="J4923" s="51"/>
      <c r="K4923" s="51"/>
      <c r="L4923" s="57">
        <v>1612.0199999999995</v>
      </c>
      <c r="M4923" s="1"/>
    </row>
    <row r="4924">
      <c r="A4924" s="55"/>
      <c r="B4924" s="51"/>
      <c r="C4924" s="55" t="s">
        <v>52</v>
      </c>
      <c r="D4924" s="50" t="s">
        <v>48</v>
      </c>
      <c r="E4924" s="56"/>
      <c r="F4924" s="51"/>
      <c r="G4924" s="51">
        <v>4.5999999999999996</v>
      </c>
      <c r="H4924" s="51"/>
      <c r="I4924" s="51"/>
      <c r="J4924" s="51"/>
      <c r="K4924" s="51"/>
      <c r="L4924" s="57">
        <v>3334.77</v>
      </c>
      <c r="M4924" s="1"/>
      <c r="CE4924">
        <v>1</v>
      </c>
    </row>
    <row r="4925" ht="57">
      <c r="A4925" s="49"/>
      <c r="B4925" s="49" t="s">
        <v>1111</v>
      </c>
      <c r="C4925" s="49" t="s">
        <v>1112</v>
      </c>
      <c r="D4925" s="50" t="s">
        <v>55</v>
      </c>
      <c r="E4925" s="51">
        <v>4.5999999999999996</v>
      </c>
      <c r="F4925" s="51"/>
      <c r="G4925" s="51">
        <v>4.5999999999999996</v>
      </c>
      <c r="H4925" s="52">
        <v>282.61000000000001</v>
      </c>
      <c r="I4925" s="53">
        <v>1.24</v>
      </c>
      <c r="J4925" s="52">
        <v>350.44</v>
      </c>
      <c r="K4925" s="53"/>
      <c r="L4925" s="52">
        <v>1612.02</v>
      </c>
      <c r="M4925" s="1"/>
    </row>
    <row r="4926" ht="28.5">
      <c r="A4926" s="49"/>
      <c r="B4926" s="49" t="s">
        <v>170</v>
      </c>
      <c r="C4926" s="49" t="s">
        <v>171</v>
      </c>
      <c r="D4926" s="50" t="s">
        <v>48</v>
      </c>
      <c r="E4926" s="51">
        <v>4.5999999999999996</v>
      </c>
      <c r="F4926" s="51"/>
      <c r="G4926" s="51">
        <v>4.5999999999999996</v>
      </c>
      <c r="H4926" s="52"/>
      <c r="I4926" s="53"/>
      <c r="J4926" s="52">
        <v>724.95000000000005</v>
      </c>
      <c r="K4926" s="53"/>
      <c r="L4926" s="52">
        <v>3334.77</v>
      </c>
      <c r="M4926" s="1"/>
      <c r="CE4926">
        <v>1</v>
      </c>
    </row>
    <row r="4927">
      <c r="A4927" s="55"/>
      <c r="B4927" s="51">
        <v>4</v>
      </c>
      <c r="C4927" s="55" t="s">
        <v>58</v>
      </c>
      <c r="D4927" s="50"/>
      <c r="E4927" s="56"/>
      <c r="F4927" s="51"/>
      <c r="G4927" s="51"/>
      <c r="H4927" s="51"/>
      <c r="I4927" s="51"/>
      <c r="J4927" s="51"/>
      <c r="K4927" s="51"/>
      <c r="L4927" s="57">
        <v>0</v>
      </c>
      <c r="M4927" s="1"/>
    </row>
    <row r="4928">
      <c r="A4928" s="49"/>
      <c r="B4928" s="49" t="s">
        <v>224</v>
      </c>
      <c r="C4928" s="49" t="s">
        <v>225</v>
      </c>
      <c r="D4928" s="50" t="s">
        <v>151</v>
      </c>
      <c r="E4928" s="51">
        <v>0.38</v>
      </c>
      <c r="F4928" s="51">
        <v>0</v>
      </c>
      <c r="G4928" s="51">
        <v>0</v>
      </c>
      <c r="H4928" s="52">
        <v>92.950000000000003</v>
      </c>
      <c r="I4928" s="53">
        <v>1.3200000000000001</v>
      </c>
      <c r="J4928" s="52">
        <v>122.69</v>
      </c>
      <c r="K4928" s="53"/>
      <c r="L4928" s="52">
        <v>0</v>
      </c>
      <c r="M4928" s="1"/>
    </row>
    <row r="4929" ht="28.5">
      <c r="A4929" s="49"/>
      <c r="B4929" s="49" t="s">
        <v>1113</v>
      </c>
      <c r="C4929" s="49" t="s">
        <v>1114</v>
      </c>
      <c r="D4929" s="50" t="s">
        <v>694</v>
      </c>
      <c r="E4929" s="51">
        <v>0.0030000000000000001</v>
      </c>
      <c r="F4929" s="51">
        <v>0</v>
      </c>
      <c r="G4929" s="51">
        <v>0</v>
      </c>
      <c r="H4929" s="52">
        <v>2784.5</v>
      </c>
      <c r="I4929" s="53">
        <v>0.85999999999999999</v>
      </c>
      <c r="J4929" s="52">
        <v>2394.6700000000001</v>
      </c>
      <c r="K4929" s="53"/>
      <c r="L4929" s="52">
        <v>0</v>
      </c>
      <c r="M4929" s="1"/>
    </row>
    <row r="4930" ht="28.5">
      <c r="A4930" s="49"/>
      <c r="B4930" s="49" t="s">
        <v>1115</v>
      </c>
      <c r="C4930" s="49" t="s">
        <v>1116</v>
      </c>
      <c r="D4930" s="50" t="s">
        <v>151</v>
      </c>
      <c r="E4930" s="51">
        <v>0.78000000000000003</v>
      </c>
      <c r="F4930" s="51">
        <v>0</v>
      </c>
      <c r="G4930" s="51">
        <v>0</v>
      </c>
      <c r="H4930" s="52">
        <v>46.060000000000002</v>
      </c>
      <c r="I4930" s="53">
        <v>1.72</v>
      </c>
      <c r="J4930" s="52">
        <v>79.219999999999999</v>
      </c>
      <c r="K4930" s="53"/>
      <c r="L4930" s="52">
        <v>0</v>
      </c>
      <c r="M4930" s="1"/>
    </row>
    <row r="4931" ht="28.5">
      <c r="A4931" s="49"/>
      <c r="B4931" s="49" t="s">
        <v>1117</v>
      </c>
      <c r="C4931" s="49" t="s">
        <v>1118</v>
      </c>
      <c r="D4931" s="50" t="s">
        <v>195</v>
      </c>
      <c r="E4931" s="51">
        <v>0.02</v>
      </c>
      <c r="F4931" s="51">
        <v>0</v>
      </c>
      <c r="G4931" s="51">
        <v>0</v>
      </c>
      <c r="H4931" s="52">
        <v>1771.04</v>
      </c>
      <c r="I4931" s="53">
        <v>1.24</v>
      </c>
      <c r="J4931" s="52">
        <v>2196.0900000000001</v>
      </c>
      <c r="K4931" s="53"/>
      <c r="L4931" s="52">
        <v>0</v>
      </c>
      <c r="M4931" s="1"/>
    </row>
    <row r="4932" ht="42.75">
      <c r="A4932" s="49"/>
      <c r="B4932" s="49" t="s">
        <v>1119</v>
      </c>
      <c r="C4932" s="49" t="s">
        <v>1120</v>
      </c>
      <c r="D4932" s="50" t="s">
        <v>221</v>
      </c>
      <c r="E4932" s="51">
        <v>11</v>
      </c>
      <c r="F4932" s="51">
        <v>0</v>
      </c>
      <c r="G4932" s="51">
        <v>0</v>
      </c>
      <c r="H4932" s="52">
        <v>94.680000000000007</v>
      </c>
      <c r="I4932" s="53">
        <v>1.3899999999999999</v>
      </c>
      <c r="J4932" s="52">
        <v>131.61000000000001</v>
      </c>
      <c r="K4932" s="53"/>
      <c r="L4932" s="52">
        <v>0</v>
      </c>
      <c r="M4932" s="1"/>
    </row>
    <row r="4933" ht="42.75">
      <c r="A4933" s="49"/>
      <c r="B4933" s="49" t="s">
        <v>1121</v>
      </c>
      <c r="C4933" s="64" t="s">
        <v>1122</v>
      </c>
      <c r="D4933" s="59" t="s">
        <v>252</v>
      </c>
      <c r="E4933" s="61">
        <v>3</v>
      </c>
      <c r="F4933" s="61">
        <v>0</v>
      </c>
      <c r="G4933" s="61">
        <v>0</v>
      </c>
      <c r="H4933" s="65">
        <v>20.420000000000002</v>
      </c>
      <c r="I4933" s="66">
        <v>0.91000000000000003</v>
      </c>
      <c r="J4933" s="65">
        <v>18.579999999999998</v>
      </c>
      <c r="K4933" s="66"/>
      <c r="L4933" s="65">
        <v>0</v>
      </c>
      <c r="M4933" s="1"/>
    </row>
    <row r="4934" ht="14.25">
      <c r="A4934" s="49"/>
      <c r="B4934" s="49"/>
      <c r="C4934" s="63" t="s">
        <v>59</v>
      </c>
      <c r="D4934" s="50"/>
      <c r="E4934" s="51"/>
      <c r="F4934" s="51"/>
      <c r="G4934" s="51"/>
      <c r="H4934" s="52"/>
      <c r="I4934" s="53"/>
      <c r="J4934" s="52"/>
      <c r="K4934" s="53"/>
      <c r="L4934" s="52">
        <v>10085.24</v>
      </c>
      <c r="M4934" s="1"/>
    </row>
    <row r="4935" ht="14.25">
      <c r="A4935" s="49"/>
      <c r="B4935" s="49"/>
      <c r="C4935" s="49" t="s">
        <v>60</v>
      </c>
      <c r="D4935" s="50"/>
      <c r="E4935" s="51"/>
      <c r="F4935" s="51"/>
      <c r="G4935" s="51"/>
      <c r="H4935" s="52"/>
      <c r="I4935" s="53"/>
      <c r="J4935" s="52"/>
      <c r="K4935" s="53"/>
      <c r="L4935" s="52">
        <v>8473.2199999999993</v>
      </c>
      <c r="M4935" s="1"/>
    </row>
    <row r="4936" ht="42.75">
      <c r="A4936" s="49"/>
      <c r="B4936" s="49" t="s">
        <v>741</v>
      </c>
      <c r="C4936" s="49" t="s">
        <v>742</v>
      </c>
      <c r="D4936" s="50" t="s">
        <v>63</v>
      </c>
      <c r="E4936" s="51">
        <v>98</v>
      </c>
      <c r="F4936" s="51"/>
      <c r="G4936" s="51">
        <v>98</v>
      </c>
      <c r="H4936" s="52"/>
      <c r="I4936" s="53"/>
      <c r="J4936" s="52"/>
      <c r="K4936" s="53"/>
      <c r="L4936" s="52">
        <v>8303.7600000000002</v>
      </c>
      <c r="M4936" s="1"/>
    </row>
    <row r="4937" ht="42.75">
      <c r="A4937" s="64"/>
      <c r="B4937" s="64" t="s">
        <v>743</v>
      </c>
      <c r="C4937" s="64" t="s">
        <v>744</v>
      </c>
      <c r="D4937" s="59" t="s">
        <v>63</v>
      </c>
      <c r="E4937" s="61">
        <v>58</v>
      </c>
      <c r="F4937" s="61"/>
      <c r="G4937" s="61">
        <v>58</v>
      </c>
      <c r="H4937" s="65"/>
      <c r="I4937" s="66"/>
      <c r="J4937" s="65"/>
      <c r="K4937" s="66"/>
      <c r="L4937" s="65">
        <v>4914.4700000000003</v>
      </c>
      <c r="M4937" s="1"/>
    </row>
    <row r="4938" ht="14.25">
      <c r="C4938" s="67" t="s">
        <v>66</v>
      </c>
      <c r="D4938" s="67"/>
      <c r="E4938" s="67"/>
      <c r="F4938" s="67"/>
      <c r="G4938" s="67"/>
      <c r="H4938" s="67"/>
      <c r="I4938" s="68">
        <v>23303.470000000001</v>
      </c>
      <c r="J4938" s="68"/>
      <c r="K4938" s="68">
        <v>23303.470000000001</v>
      </c>
      <c r="L4938" s="68"/>
      <c r="M4938" s="3">
        <f>K4938*1.0795</f>
        <v>25156.095864999999</v>
      </c>
      <c r="AD4938">
        <v>1278.8099999999999</v>
      </c>
      <c r="AE4938">
        <v>756.85000000000002</v>
      </c>
      <c r="AN4938" s="69">
        <v>23303.470000000001</v>
      </c>
      <c r="AO4938" s="69">
        <v>1612.0199999999995</v>
      </c>
      <c r="AQ4938" t="s">
        <v>67</v>
      </c>
      <c r="AR4938" s="69">
        <v>5138.4499999999998</v>
      </c>
      <c r="AT4938" s="69">
        <v>3334.77</v>
      </c>
      <c r="AV4938" t="s">
        <v>67</v>
      </c>
      <c r="AW4938" s="69">
        <v>0</v>
      </c>
      <c r="AZ4938">
        <v>8303.7600000000002</v>
      </c>
      <c r="BA4938">
        <v>4914.4700000000003</v>
      </c>
      <c r="CD4938">
        <v>1</v>
      </c>
    </row>
    <row r="4939" ht="82.5">
      <c r="A4939" s="48" t="s">
        <v>1129</v>
      </c>
      <c r="B4939" s="49" t="s">
        <v>1130</v>
      </c>
      <c r="C4939" s="49" t="s">
        <v>1131</v>
      </c>
      <c r="D4939" s="50" t="s">
        <v>1110</v>
      </c>
      <c r="E4939" s="51">
        <v>1</v>
      </c>
      <c r="F4939" s="51"/>
      <c r="G4939" s="51">
        <v>1</v>
      </c>
      <c r="H4939" s="52"/>
      <c r="I4939" s="53"/>
      <c r="J4939" s="52"/>
      <c r="K4939" s="53"/>
      <c r="L4939" s="52"/>
      <c r="M4939" s="1"/>
    </row>
    <row r="4940" ht="14.25">
      <c r="A4940" s="55"/>
      <c r="B4940" s="51">
        <v>1</v>
      </c>
      <c r="C4940" s="55" t="s">
        <v>47</v>
      </c>
      <c r="D4940" s="50" t="s">
        <v>48</v>
      </c>
      <c r="E4940" s="56"/>
      <c r="F4940" s="51"/>
      <c r="G4940" s="51">
        <v>3.4399999999999999</v>
      </c>
      <c r="H4940" s="51"/>
      <c r="I4940" s="51"/>
      <c r="J4940" s="51"/>
      <c r="K4940" s="51"/>
      <c r="L4940" s="57">
        <v>1995.0599999999999</v>
      </c>
      <c r="M4940" s="1"/>
    </row>
    <row r="4941" ht="14.25">
      <c r="A4941" s="49"/>
      <c r="B4941" s="49" t="s">
        <v>370</v>
      </c>
      <c r="C4941" s="49" t="s">
        <v>371</v>
      </c>
      <c r="D4941" s="50" t="s">
        <v>48</v>
      </c>
      <c r="E4941" s="51">
        <v>3.4399999999999999</v>
      </c>
      <c r="F4941" s="51"/>
      <c r="G4941" s="51">
        <v>3.4399999999999999</v>
      </c>
      <c r="H4941" s="52"/>
      <c r="I4941" s="53"/>
      <c r="J4941" s="52">
        <v>579.96000000000004</v>
      </c>
      <c r="K4941" s="53"/>
      <c r="L4941" s="52">
        <v>1995.0599999999999</v>
      </c>
      <c r="M4941" s="1"/>
    </row>
    <row r="4942" ht="14.25">
      <c r="A4942" s="55"/>
      <c r="B4942" s="51">
        <v>2</v>
      </c>
      <c r="C4942" s="55" t="s">
        <v>51</v>
      </c>
      <c r="D4942" s="50"/>
      <c r="E4942" s="56"/>
      <c r="F4942" s="51"/>
      <c r="G4942" s="51"/>
      <c r="H4942" s="51"/>
      <c r="I4942" s="51"/>
      <c r="J4942" s="51"/>
      <c r="K4942" s="51"/>
      <c r="L4942" s="57">
        <v>676.34999999999991</v>
      </c>
      <c r="M4942" s="1"/>
    </row>
    <row r="4943" ht="14.25">
      <c r="A4943" s="55"/>
      <c r="B4943" s="51"/>
      <c r="C4943" s="55" t="s">
        <v>52</v>
      </c>
      <c r="D4943" s="50" t="s">
        <v>48</v>
      </c>
      <c r="E4943" s="56"/>
      <c r="F4943" s="51"/>
      <c r="G4943" s="51">
        <v>1.9299999999999999</v>
      </c>
      <c r="H4943" s="51"/>
      <c r="I4943" s="51"/>
      <c r="J4943" s="51"/>
      <c r="K4943" s="51"/>
      <c r="L4943" s="57">
        <v>1399.1500000000001</v>
      </c>
      <c r="M4943" s="1"/>
      <c r="CE4943">
        <v>1</v>
      </c>
    </row>
    <row r="4944" ht="57">
      <c r="A4944" s="49"/>
      <c r="B4944" s="49" t="s">
        <v>1111</v>
      </c>
      <c r="C4944" s="49" t="s">
        <v>1112</v>
      </c>
      <c r="D4944" s="50" t="s">
        <v>55</v>
      </c>
      <c r="E4944" s="51">
        <v>1.9299999999999999</v>
      </c>
      <c r="F4944" s="51"/>
      <c r="G4944" s="51">
        <v>1.9299999999999999</v>
      </c>
      <c r="H4944" s="52">
        <v>282.61000000000001</v>
      </c>
      <c r="I4944" s="53">
        <v>1.24</v>
      </c>
      <c r="J4944" s="52">
        <v>350.44</v>
      </c>
      <c r="K4944" s="53"/>
      <c r="L4944" s="52">
        <v>676.35000000000002</v>
      </c>
      <c r="M4944" s="1"/>
    </row>
    <row r="4945" ht="28.5">
      <c r="A4945" s="49"/>
      <c r="B4945" s="49" t="s">
        <v>170</v>
      </c>
      <c r="C4945" s="49" t="s">
        <v>171</v>
      </c>
      <c r="D4945" s="50" t="s">
        <v>48</v>
      </c>
      <c r="E4945" s="51">
        <v>1.9299999999999999</v>
      </c>
      <c r="F4945" s="51"/>
      <c r="G4945" s="51">
        <v>1.9299999999999999</v>
      </c>
      <c r="H4945" s="52"/>
      <c r="I4945" s="53"/>
      <c r="J4945" s="52">
        <v>724.95000000000005</v>
      </c>
      <c r="K4945" s="53"/>
      <c r="L4945" s="52">
        <v>1399.1500000000001</v>
      </c>
      <c r="M4945" s="1"/>
      <c r="CE4945">
        <v>1</v>
      </c>
    </row>
    <row r="4946" ht="14.25">
      <c r="A4946" s="55"/>
      <c r="B4946" s="51">
        <v>4</v>
      </c>
      <c r="C4946" s="55" t="s">
        <v>58</v>
      </c>
      <c r="D4946" s="50"/>
      <c r="E4946" s="56"/>
      <c r="F4946" s="51"/>
      <c r="G4946" s="51"/>
      <c r="H4946" s="51"/>
      <c r="I4946" s="51"/>
      <c r="J4946" s="51"/>
      <c r="K4946" s="51"/>
      <c r="L4946" s="57">
        <v>0</v>
      </c>
      <c r="M4946" s="1"/>
    </row>
    <row r="4947" ht="14.25">
      <c r="A4947" s="49"/>
      <c r="B4947" s="49" t="s">
        <v>224</v>
      </c>
      <c r="C4947" s="49" t="s">
        <v>225</v>
      </c>
      <c r="D4947" s="50" t="s">
        <v>151</v>
      </c>
      <c r="E4947" s="51">
        <v>0.19</v>
      </c>
      <c r="F4947" s="51">
        <v>0</v>
      </c>
      <c r="G4947" s="51">
        <v>0</v>
      </c>
      <c r="H4947" s="52">
        <v>92.950000000000003</v>
      </c>
      <c r="I4947" s="53">
        <v>1.3200000000000001</v>
      </c>
      <c r="J4947" s="52">
        <v>122.69</v>
      </c>
      <c r="K4947" s="53"/>
      <c r="L4947" s="52">
        <v>0</v>
      </c>
      <c r="M4947" s="1"/>
    </row>
    <row r="4948" ht="28.5">
      <c r="A4948" s="49"/>
      <c r="B4948" s="49" t="s">
        <v>1113</v>
      </c>
      <c r="C4948" s="49" t="s">
        <v>1114</v>
      </c>
      <c r="D4948" s="50" t="s">
        <v>694</v>
      </c>
      <c r="E4948" s="51">
        <v>0.002</v>
      </c>
      <c r="F4948" s="51">
        <v>0</v>
      </c>
      <c r="G4948" s="51">
        <v>0</v>
      </c>
      <c r="H4948" s="52">
        <v>2784.5</v>
      </c>
      <c r="I4948" s="53">
        <v>0.85999999999999999</v>
      </c>
      <c r="J4948" s="52">
        <v>2394.6700000000001</v>
      </c>
      <c r="K4948" s="53"/>
      <c r="L4948" s="52">
        <v>0</v>
      </c>
      <c r="M4948" s="1"/>
    </row>
    <row r="4949" ht="28.5">
      <c r="A4949" s="49"/>
      <c r="B4949" s="49" t="s">
        <v>1115</v>
      </c>
      <c r="C4949" s="49" t="s">
        <v>1116</v>
      </c>
      <c r="D4949" s="50" t="s">
        <v>151</v>
      </c>
      <c r="E4949" s="51">
        <v>0.39000000000000001</v>
      </c>
      <c r="F4949" s="51">
        <v>0</v>
      </c>
      <c r="G4949" s="51">
        <v>0</v>
      </c>
      <c r="H4949" s="52">
        <v>46.060000000000002</v>
      </c>
      <c r="I4949" s="53">
        <v>1.72</v>
      </c>
      <c r="J4949" s="52">
        <v>79.219999999999999</v>
      </c>
      <c r="K4949" s="53"/>
      <c r="L4949" s="52">
        <v>0</v>
      </c>
      <c r="M4949" s="1"/>
    </row>
    <row r="4950" ht="28.5">
      <c r="A4950" s="49"/>
      <c r="B4950" s="49" t="s">
        <v>1117</v>
      </c>
      <c r="C4950" s="49" t="s">
        <v>1118</v>
      </c>
      <c r="D4950" s="50" t="s">
        <v>195</v>
      </c>
      <c r="E4950" s="51">
        <v>0.01</v>
      </c>
      <c r="F4950" s="51">
        <v>0</v>
      </c>
      <c r="G4950" s="51">
        <v>0</v>
      </c>
      <c r="H4950" s="52">
        <v>1771.04</v>
      </c>
      <c r="I4950" s="53">
        <v>1.24</v>
      </c>
      <c r="J4950" s="52">
        <v>2196.0900000000001</v>
      </c>
      <c r="K4950" s="53"/>
      <c r="L4950" s="52">
        <v>0</v>
      </c>
      <c r="M4950" s="1"/>
    </row>
    <row r="4951" ht="42.75">
      <c r="A4951" s="49"/>
      <c r="B4951" s="49" t="s">
        <v>1119</v>
      </c>
      <c r="C4951" s="49" t="s">
        <v>1120</v>
      </c>
      <c r="D4951" s="50" t="s">
        <v>221</v>
      </c>
      <c r="E4951" s="51">
        <v>6</v>
      </c>
      <c r="F4951" s="51">
        <v>0</v>
      </c>
      <c r="G4951" s="51">
        <v>0</v>
      </c>
      <c r="H4951" s="52">
        <v>94.680000000000007</v>
      </c>
      <c r="I4951" s="53">
        <v>1.3899999999999999</v>
      </c>
      <c r="J4951" s="52">
        <v>131.61000000000001</v>
      </c>
      <c r="K4951" s="53"/>
      <c r="L4951" s="52">
        <v>0</v>
      </c>
      <c r="M4951" s="1"/>
    </row>
    <row r="4952" ht="42.75">
      <c r="A4952" s="49"/>
      <c r="B4952" s="49" t="s">
        <v>1121</v>
      </c>
      <c r="C4952" s="64" t="s">
        <v>1122</v>
      </c>
      <c r="D4952" s="59" t="s">
        <v>252</v>
      </c>
      <c r="E4952" s="61">
        <v>2</v>
      </c>
      <c r="F4952" s="61">
        <v>0</v>
      </c>
      <c r="G4952" s="61">
        <v>0</v>
      </c>
      <c r="H4952" s="65">
        <v>20.420000000000002</v>
      </c>
      <c r="I4952" s="66">
        <v>0.91000000000000003</v>
      </c>
      <c r="J4952" s="65">
        <v>18.579999999999998</v>
      </c>
      <c r="K4952" s="66"/>
      <c r="L4952" s="65">
        <v>0</v>
      </c>
      <c r="M4952" s="1"/>
    </row>
    <row r="4953" ht="14.25">
      <c r="A4953" s="49"/>
      <c r="B4953" s="49"/>
      <c r="C4953" s="63" t="s">
        <v>59</v>
      </c>
      <c r="D4953" s="50"/>
      <c r="E4953" s="51"/>
      <c r="F4953" s="51"/>
      <c r="G4953" s="51"/>
      <c r="H4953" s="52"/>
      <c r="I4953" s="53"/>
      <c r="J4953" s="52"/>
      <c r="K4953" s="53"/>
      <c r="L4953" s="52">
        <v>4070.5599999999999</v>
      </c>
      <c r="M4953" s="1"/>
    </row>
    <row r="4954" ht="14.25">
      <c r="A4954" s="49"/>
      <c r="B4954" s="49"/>
      <c r="C4954" s="49" t="s">
        <v>60</v>
      </c>
      <c r="D4954" s="50"/>
      <c r="E4954" s="51"/>
      <c r="F4954" s="51"/>
      <c r="G4954" s="51"/>
      <c r="H4954" s="52"/>
      <c r="I4954" s="53"/>
      <c r="J4954" s="52"/>
      <c r="K4954" s="53"/>
      <c r="L4954" s="52">
        <v>3394.21</v>
      </c>
      <c r="M4954" s="1"/>
    </row>
    <row r="4955" ht="42.75">
      <c r="A4955" s="49"/>
      <c r="B4955" s="49" t="s">
        <v>741</v>
      </c>
      <c r="C4955" s="49" t="s">
        <v>742</v>
      </c>
      <c r="D4955" s="50" t="s">
        <v>63</v>
      </c>
      <c r="E4955" s="51">
        <v>98</v>
      </c>
      <c r="F4955" s="51"/>
      <c r="G4955" s="51">
        <v>98</v>
      </c>
      <c r="H4955" s="52"/>
      <c r="I4955" s="53"/>
      <c r="J4955" s="52"/>
      <c r="K4955" s="53"/>
      <c r="L4955" s="52">
        <v>3326.3299999999999</v>
      </c>
      <c r="M4955" s="1"/>
    </row>
    <row r="4956" ht="42.75">
      <c r="A4956" s="64"/>
      <c r="B4956" s="64" t="s">
        <v>743</v>
      </c>
      <c r="C4956" s="64" t="s">
        <v>744</v>
      </c>
      <c r="D4956" s="59" t="s">
        <v>63</v>
      </c>
      <c r="E4956" s="61">
        <v>58</v>
      </c>
      <c r="F4956" s="61"/>
      <c r="G4956" s="61">
        <v>58</v>
      </c>
      <c r="H4956" s="65"/>
      <c r="I4956" s="66"/>
      <c r="J4956" s="65"/>
      <c r="K4956" s="66"/>
      <c r="L4956" s="65">
        <v>1968.6400000000001</v>
      </c>
      <c r="M4956" s="1"/>
    </row>
    <row r="4957" ht="14.25">
      <c r="C4957" s="67" t="s">
        <v>66</v>
      </c>
      <c r="D4957" s="67"/>
      <c r="E4957" s="67"/>
      <c r="F4957" s="67"/>
      <c r="G4957" s="67"/>
      <c r="H4957" s="67"/>
      <c r="I4957" s="68">
        <v>9365.5300000000007</v>
      </c>
      <c r="J4957" s="68"/>
      <c r="K4957" s="68">
        <v>9365.5300000000007</v>
      </c>
      <c r="L4957" s="68"/>
      <c r="M4957" s="3">
        <f>K4957*1.0795</f>
        <v>10110.089635</v>
      </c>
      <c r="AD4957">
        <v>1278.8099999999999</v>
      </c>
      <c r="AE4957">
        <v>756.85000000000002</v>
      </c>
      <c r="AN4957" s="69">
        <v>9365.5300000000007</v>
      </c>
      <c r="AO4957" s="69">
        <v>676.34999999999991</v>
      </c>
      <c r="AQ4957" t="s">
        <v>67</v>
      </c>
      <c r="AR4957" s="69">
        <v>1995.0599999999999</v>
      </c>
      <c r="AT4957" s="69">
        <v>1399.1500000000001</v>
      </c>
      <c r="AV4957" t="s">
        <v>67</v>
      </c>
      <c r="AW4957" s="69">
        <v>0</v>
      </c>
      <c r="AZ4957">
        <v>3326.3299999999999</v>
      </c>
      <c r="BA4957">
        <v>1968.6400000000001</v>
      </c>
      <c r="CD4957">
        <v>1</v>
      </c>
    </row>
    <row r="4958" ht="14.25">
      <c r="M4958" s="1"/>
    </row>
    <row r="4959" ht="14.25">
      <c r="M4959" s="1"/>
    </row>
    <row r="4960" ht="14.25">
      <c r="M4960" s="1"/>
    </row>
    <row r="4961" ht="14.25">
      <c r="A4961" s="47" t="s">
        <v>1132</v>
      </c>
      <c r="B4961" s="47"/>
      <c r="C4961" s="47"/>
      <c r="D4961" s="47"/>
      <c r="E4961" s="47"/>
      <c r="F4961" s="47"/>
      <c r="G4961" s="47"/>
      <c r="H4961" s="47"/>
      <c r="I4961" s="47"/>
      <c r="J4961" s="47"/>
      <c r="K4961" s="47"/>
      <c r="L4961" s="47"/>
      <c r="M4961" s="1"/>
    </row>
    <row r="4962" ht="42.75">
      <c r="A4962" s="71" t="s">
        <v>1133</v>
      </c>
      <c r="B4962" s="64" t="s">
        <v>1134</v>
      </c>
      <c r="C4962" s="64" t="s">
        <v>1135</v>
      </c>
      <c r="D4962" s="59" t="s">
        <v>1136</v>
      </c>
      <c r="E4962" s="61">
        <v>1</v>
      </c>
      <c r="F4962" s="61"/>
      <c r="G4962" s="61">
        <v>1</v>
      </c>
      <c r="H4962" s="65"/>
      <c r="I4962" s="66"/>
      <c r="J4962" s="65">
        <v>1192.28</v>
      </c>
      <c r="K4962" s="66"/>
      <c r="L4962" s="65">
        <v>1192.28</v>
      </c>
      <c r="M4962" s="1"/>
    </row>
    <row r="4963" ht="14.25">
      <c r="C4963" s="67" t="s">
        <v>66</v>
      </c>
      <c r="D4963" s="67"/>
      <c r="E4963" s="67"/>
      <c r="F4963" s="67"/>
      <c r="G4963" s="67"/>
      <c r="H4963" s="67"/>
      <c r="I4963" s="68">
        <v>1192.28</v>
      </c>
      <c r="J4963" s="68"/>
      <c r="K4963" s="68">
        <v>1192.28</v>
      </c>
      <c r="L4963" s="68"/>
      <c r="M4963" s="3">
        <f>K4963*1.0795</f>
        <v>1287.0662599999998</v>
      </c>
      <c r="AD4963">
        <v>0</v>
      </c>
      <c r="AE4963">
        <v>0</v>
      </c>
      <c r="AN4963" s="69">
        <v>1192.28</v>
      </c>
      <c r="AP4963">
        <v>0</v>
      </c>
      <c r="AQ4963" t="s">
        <v>67</v>
      </c>
      <c r="AS4963">
        <v>0</v>
      </c>
      <c r="AU4963">
        <v>0</v>
      </c>
      <c r="AV4963" t="s">
        <v>67</v>
      </c>
      <c r="AZ4963">
        <v>0</v>
      </c>
      <c r="BA4963">
        <v>0</v>
      </c>
      <c r="BB4963" s="69">
        <v>1192.28</v>
      </c>
      <c r="CD4963">
        <v>1</v>
      </c>
    </row>
    <row r="4964" ht="57">
      <c r="A4964" s="71" t="s">
        <v>1137</v>
      </c>
      <c r="B4964" s="64" t="s">
        <v>1138</v>
      </c>
      <c r="C4964" s="64" t="s">
        <v>1139</v>
      </c>
      <c r="D4964" s="59" t="s">
        <v>1136</v>
      </c>
      <c r="E4964" s="61">
        <v>1</v>
      </c>
      <c r="F4964" s="61"/>
      <c r="G4964" s="61">
        <v>1</v>
      </c>
      <c r="H4964" s="65"/>
      <c r="I4964" s="66"/>
      <c r="J4964" s="65">
        <v>78.819999999999993</v>
      </c>
      <c r="K4964" s="66"/>
      <c r="L4964" s="65">
        <v>78.819999999999993</v>
      </c>
      <c r="M4964" s="1"/>
    </row>
    <row r="4965" ht="14.25">
      <c r="C4965" s="67" t="s">
        <v>66</v>
      </c>
      <c r="D4965" s="67"/>
      <c r="E4965" s="67"/>
      <c r="F4965" s="67"/>
      <c r="G4965" s="67"/>
      <c r="H4965" s="67"/>
      <c r="I4965" s="68">
        <v>78.819999999999993</v>
      </c>
      <c r="J4965" s="68"/>
      <c r="K4965" s="68">
        <v>78.819999999999993</v>
      </c>
      <c r="L4965" s="68"/>
      <c r="M4965" s="3">
        <f>K4965*1.0795</f>
        <v>85.086189999999988</v>
      </c>
      <c r="AD4965">
        <v>0</v>
      </c>
      <c r="AE4965">
        <v>0</v>
      </c>
      <c r="AN4965" s="69">
        <v>78.819999999999993</v>
      </c>
      <c r="AP4965">
        <v>0</v>
      </c>
      <c r="AQ4965" t="s">
        <v>67</v>
      </c>
      <c r="AS4965">
        <v>0</v>
      </c>
      <c r="AU4965">
        <v>0</v>
      </c>
      <c r="AV4965" t="s">
        <v>67</v>
      </c>
      <c r="AZ4965">
        <v>0</v>
      </c>
      <c r="BA4965">
        <v>0</v>
      </c>
      <c r="BB4965" s="69">
        <v>78.819999999999993</v>
      </c>
      <c r="CD4965">
        <v>1</v>
      </c>
    </row>
    <row r="4966" ht="99.75">
      <c r="A4966" s="71" t="s">
        <v>1140</v>
      </c>
      <c r="B4966" s="64" t="s">
        <v>1141</v>
      </c>
      <c r="C4966" s="64" t="s">
        <v>1142</v>
      </c>
      <c r="D4966" s="59" t="s">
        <v>1136</v>
      </c>
      <c r="E4966" s="61">
        <v>1</v>
      </c>
      <c r="F4966" s="61"/>
      <c r="G4966" s="61">
        <v>1</v>
      </c>
      <c r="H4966" s="65"/>
      <c r="I4966" s="66"/>
      <c r="J4966" s="65">
        <v>132.11000000000001</v>
      </c>
      <c r="K4966" s="66"/>
      <c r="L4966" s="65">
        <v>132.11000000000001</v>
      </c>
      <c r="M4966" s="1"/>
    </row>
    <row r="4967" ht="14.25">
      <c r="C4967" s="67" t="s">
        <v>66</v>
      </c>
      <c r="D4967" s="67"/>
      <c r="E4967" s="67"/>
      <c r="F4967" s="67"/>
      <c r="G4967" s="67"/>
      <c r="H4967" s="67"/>
      <c r="I4967" s="68">
        <v>132.11000000000001</v>
      </c>
      <c r="J4967" s="68"/>
      <c r="K4967" s="68">
        <v>132.11000000000001</v>
      </c>
      <c r="L4967" s="68"/>
      <c r="M4967" s="3">
        <f>K4967*1.0795</f>
        <v>142.61274499999999</v>
      </c>
      <c r="AD4967">
        <v>0</v>
      </c>
      <c r="AE4967">
        <v>0</v>
      </c>
      <c r="AN4967" s="69">
        <v>132.11000000000001</v>
      </c>
      <c r="AP4967">
        <v>0</v>
      </c>
      <c r="AQ4967" t="s">
        <v>67</v>
      </c>
      <c r="AS4967">
        <v>0</v>
      </c>
      <c r="AU4967">
        <v>0</v>
      </c>
      <c r="AV4967" t="s">
        <v>67</v>
      </c>
      <c r="AZ4967">
        <v>0</v>
      </c>
      <c r="BA4967">
        <v>0</v>
      </c>
      <c r="BB4967" s="69">
        <v>132.11000000000001</v>
      </c>
      <c r="CD4967">
        <v>1</v>
      </c>
    </row>
    <row r="4968" ht="99.75">
      <c r="A4968" s="71" t="s">
        <v>1143</v>
      </c>
      <c r="B4968" s="64" t="s">
        <v>1144</v>
      </c>
      <c r="C4968" s="64" t="s">
        <v>1145</v>
      </c>
      <c r="D4968" s="59" t="s">
        <v>1136</v>
      </c>
      <c r="E4968" s="61">
        <v>1</v>
      </c>
      <c r="F4968" s="61"/>
      <c r="G4968" s="61">
        <v>1</v>
      </c>
      <c r="H4968" s="65"/>
      <c r="I4968" s="66"/>
      <c r="J4968" s="65">
        <v>215.84</v>
      </c>
      <c r="K4968" s="66"/>
      <c r="L4968" s="65">
        <v>215.84</v>
      </c>
      <c r="M4968" s="1"/>
    </row>
    <row r="4969" ht="14.25">
      <c r="C4969" s="67" t="s">
        <v>66</v>
      </c>
      <c r="D4969" s="67"/>
      <c r="E4969" s="67"/>
      <c r="F4969" s="67"/>
      <c r="G4969" s="67"/>
      <c r="H4969" s="67"/>
      <c r="I4969" s="68">
        <v>215.84</v>
      </c>
      <c r="J4969" s="68"/>
      <c r="K4969" s="68">
        <v>215.84</v>
      </c>
      <c r="L4969" s="68"/>
      <c r="M4969" s="3">
        <f>K4969*1.0795</f>
        <v>232.99927999999997</v>
      </c>
      <c r="AD4969">
        <v>0</v>
      </c>
      <c r="AE4969">
        <v>0</v>
      </c>
      <c r="AN4969" s="69">
        <v>215.84</v>
      </c>
      <c r="AP4969">
        <v>0</v>
      </c>
      <c r="AQ4969" t="s">
        <v>67</v>
      </c>
      <c r="AS4969">
        <v>0</v>
      </c>
      <c r="AU4969">
        <v>0</v>
      </c>
      <c r="AV4969" t="s">
        <v>67</v>
      </c>
      <c r="AZ4969">
        <v>0</v>
      </c>
      <c r="BA4969">
        <v>0</v>
      </c>
      <c r="BB4969" s="69">
        <v>215.84</v>
      </c>
      <c r="CD4969">
        <v>1</v>
      </c>
    </row>
    <row r="4970" ht="99.75">
      <c r="A4970" s="71" t="s">
        <v>1146</v>
      </c>
      <c r="B4970" s="64" t="s">
        <v>1147</v>
      </c>
      <c r="C4970" s="64" t="s">
        <v>1148</v>
      </c>
      <c r="D4970" s="59" t="s">
        <v>1136</v>
      </c>
      <c r="E4970" s="61">
        <v>1</v>
      </c>
      <c r="F4970" s="61"/>
      <c r="G4970" s="61">
        <v>1</v>
      </c>
      <c r="H4970" s="65"/>
      <c r="I4970" s="66"/>
      <c r="J4970" s="65">
        <v>271.66000000000003</v>
      </c>
      <c r="K4970" s="66"/>
      <c r="L4970" s="65">
        <v>271.66000000000003</v>
      </c>
      <c r="M4970" s="1"/>
    </row>
    <row r="4971" ht="14.25">
      <c r="C4971" s="67" t="s">
        <v>66</v>
      </c>
      <c r="D4971" s="67"/>
      <c r="E4971" s="67"/>
      <c r="F4971" s="67"/>
      <c r="G4971" s="67"/>
      <c r="H4971" s="67"/>
      <c r="I4971" s="68">
        <v>271.66000000000003</v>
      </c>
      <c r="J4971" s="68"/>
      <c r="K4971" s="68">
        <v>271.66000000000003</v>
      </c>
      <c r="L4971" s="68"/>
      <c r="M4971" s="3">
        <f>K4971*1.0795</f>
        <v>293.25697000000002</v>
      </c>
      <c r="AD4971">
        <v>0</v>
      </c>
      <c r="AE4971">
        <v>0</v>
      </c>
      <c r="AN4971" s="69">
        <v>271.66000000000003</v>
      </c>
      <c r="AP4971">
        <v>0</v>
      </c>
      <c r="AQ4971" t="s">
        <v>67</v>
      </c>
      <c r="AS4971">
        <v>0</v>
      </c>
      <c r="AU4971">
        <v>0</v>
      </c>
      <c r="AV4971" t="s">
        <v>67</v>
      </c>
      <c r="AZ4971">
        <v>0</v>
      </c>
      <c r="BA4971">
        <v>0</v>
      </c>
      <c r="BB4971" s="69">
        <v>271.66000000000003</v>
      </c>
      <c r="CD4971">
        <v>1</v>
      </c>
    </row>
    <row r="4972" ht="99.75">
      <c r="A4972" s="71" t="s">
        <v>1149</v>
      </c>
      <c r="B4972" s="64" t="s">
        <v>1150</v>
      </c>
      <c r="C4972" s="64" t="s">
        <v>1151</v>
      </c>
      <c r="D4972" s="59" t="s">
        <v>1136</v>
      </c>
      <c r="E4972" s="61">
        <v>1</v>
      </c>
      <c r="F4972" s="61"/>
      <c r="G4972" s="61">
        <v>1</v>
      </c>
      <c r="H4972" s="65"/>
      <c r="I4972" s="66"/>
      <c r="J4972" s="65">
        <v>329.33999999999997</v>
      </c>
      <c r="K4972" s="66"/>
      <c r="L4972" s="65">
        <v>329.33999999999997</v>
      </c>
      <c r="M4972" s="1"/>
    </row>
    <row r="4973" ht="14.25">
      <c r="C4973" s="67" t="s">
        <v>66</v>
      </c>
      <c r="D4973" s="67"/>
      <c r="E4973" s="67"/>
      <c r="F4973" s="67"/>
      <c r="G4973" s="67"/>
      <c r="H4973" s="67"/>
      <c r="I4973" s="68">
        <v>329.33999999999997</v>
      </c>
      <c r="J4973" s="68"/>
      <c r="K4973" s="68">
        <v>329.33999999999997</v>
      </c>
      <c r="L4973" s="68"/>
      <c r="M4973" s="3">
        <f>K4973*1.0795</f>
        <v>355.52252999999996</v>
      </c>
      <c r="AD4973">
        <v>0</v>
      </c>
      <c r="AE4973">
        <v>0</v>
      </c>
      <c r="AN4973" s="69">
        <v>329.33999999999997</v>
      </c>
      <c r="AP4973">
        <v>0</v>
      </c>
      <c r="AQ4973" t="s">
        <v>67</v>
      </c>
      <c r="AS4973">
        <v>0</v>
      </c>
      <c r="AU4973">
        <v>0</v>
      </c>
      <c r="AV4973" t="s">
        <v>67</v>
      </c>
      <c r="AZ4973">
        <v>0</v>
      </c>
      <c r="BA4973">
        <v>0</v>
      </c>
      <c r="BB4973" s="69">
        <v>329.33999999999997</v>
      </c>
      <c r="CD4973">
        <v>1</v>
      </c>
    </row>
    <row r="4974" ht="99.75">
      <c r="A4974" s="71" t="s">
        <v>1152</v>
      </c>
      <c r="B4974" s="64" t="s">
        <v>1153</v>
      </c>
      <c r="C4974" s="64" t="s">
        <v>1154</v>
      </c>
      <c r="D4974" s="59" t="s">
        <v>1136</v>
      </c>
      <c r="E4974" s="61">
        <v>1</v>
      </c>
      <c r="F4974" s="61"/>
      <c r="G4974" s="61">
        <v>1</v>
      </c>
      <c r="H4974" s="65"/>
      <c r="I4974" s="66"/>
      <c r="J4974" s="65">
        <v>387.01999999999998</v>
      </c>
      <c r="K4974" s="66"/>
      <c r="L4974" s="65">
        <v>387.01999999999998</v>
      </c>
      <c r="M4974" s="1"/>
    </row>
    <row r="4975" ht="14.25">
      <c r="C4975" s="67" t="s">
        <v>66</v>
      </c>
      <c r="D4975" s="67"/>
      <c r="E4975" s="67"/>
      <c r="F4975" s="67"/>
      <c r="G4975" s="67"/>
      <c r="H4975" s="67"/>
      <c r="I4975" s="68">
        <v>387.01999999999998</v>
      </c>
      <c r="J4975" s="68"/>
      <c r="K4975" s="68">
        <v>387.01999999999998</v>
      </c>
      <c r="L4975" s="68"/>
      <c r="M4975" s="3">
        <f>K4975*1.0795</f>
        <v>417.78808999999995</v>
      </c>
      <c r="AD4975">
        <v>0</v>
      </c>
      <c r="AE4975">
        <v>0</v>
      </c>
      <c r="AN4975" s="69">
        <v>387.01999999999998</v>
      </c>
      <c r="AP4975">
        <v>0</v>
      </c>
      <c r="AQ4975" t="s">
        <v>67</v>
      </c>
      <c r="AS4975">
        <v>0</v>
      </c>
      <c r="AU4975">
        <v>0</v>
      </c>
      <c r="AV4975" t="s">
        <v>67</v>
      </c>
      <c r="AZ4975">
        <v>0</v>
      </c>
      <c r="BA4975">
        <v>0</v>
      </c>
      <c r="BB4975" s="69">
        <v>387.01999999999998</v>
      </c>
      <c r="CD4975">
        <v>1</v>
      </c>
    </row>
    <row r="4976" ht="99.75">
      <c r="A4976" s="71" t="s">
        <v>1155</v>
      </c>
      <c r="B4976" s="64" t="s">
        <v>1156</v>
      </c>
      <c r="C4976" s="64" t="s">
        <v>1157</v>
      </c>
      <c r="D4976" s="59" t="s">
        <v>1136</v>
      </c>
      <c r="E4976" s="61">
        <v>1</v>
      </c>
      <c r="F4976" s="61"/>
      <c r="G4976" s="61">
        <v>1</v>
      </c>
      <c r="H4976" s="65"/>
      <c r="I4976" s="66"/>
      <c r="J4976" s="65">
        <v>444.69999999999999</v>
      </c>
      <c r="K4976" s="66"/>
      <c r="L4976" s="65">
        <v>444.69999999999999</v>
      </c>
      <c r="M4976" s="1"/>
    </row>
    <row r="4977" ht="14.25">
      <c r="C4977" s="67" t="s">
        <v>66</v>
      </c>
      <c r="D4977" s="67"/>
      <c r="E4977" s="67"/>
      <c r="F4977" s="67"/>
      <c r="G4977" s="67"/>
      <c r="H4977" s="67"/>
      <c r="I4977" s="68">
        <v>444.69999999999999</v>
      </c>
      <c r="J4977" s="68"/>
      <c r="K4977" s="68">
        <v>444.69999999999999</v>
      </c>
      <c r="L4977" s="68"/>
      <c r="M4977" s="3">
        <f>K4977*1.0795</f>
        <v>480.05364999999995</v>
      </c>
      <c r="AD4977">
        <v>0</v>
      </c>
      <c r="AE4977">
        <v>0</v>
      </c>
      <c r="AN4977" s="69">
        <v>444.69999999999999</v>
      </c>
      <c r="AP4977">
        <v>0</v>
      </c>
      <c r="AQ4977" t="s">
        <v>67</v>
      </c>
      <c r="AS4977">
        <v>0</v>
      </c>
      <c r="AU4977">
        <v>0</v>
      </c>
      <c r="AV4977" t="s">
        <v>67</v>
      </c>
      <c r="AZ4977">
        <v>0</v>
      </c>
      <c r="BA4977">
        <v>0</v>
      </c>
      <c r="BB4977" s="69">
        <v>444.69999999999999</v>
      </c>
      <c r="CD4977">
        <v>1</v>
      </c>
    </row>
    <row r="4978" ht="14.25">
      <c r="M4978" s="1"/>
    </row>
    <row r="4979" ht="14.25">
      <c r="M4979" s="1"/>
    </row>
    <row r="4980" ht="14.25">
      <c r="M4980" s="1"/>
    </row>
    <row r="4981" ht="14.25">
      <c r="M4981" s="1"/>
    </row>
    <row r="4982" ht="14.25" customHeight="1">
      <c r="A4982" s="73"/>
      <c r="B4982" s="74" t="s">
        <v>1158</v>
      </c>
      <c r="C4982" s="75" t="s">
        <v>1159</v>
      </c>
      <c r="D4982" s="26"/>
      <c r="E4982" s="26"/>
      <c r="F4982" s="76" t="s">
        <v>1160</v>
      </c>
      <c r="G4982" s="76"/>
      <c r="H4982" s="77" t="s">
        <v>1161</v>
      </c>
      <c r="I4982" s="78"/>
      <c r="J4982" s="78"/>
      <c r="K4982" s="79"/>
      <c r="L4982" s="79"/>
      <c r="M4982" s="1"/>
    </row>
    <row r="4983" ht="14.25" customHeight="1">
      <c r="A4983" s="73"/>
      <c r="B4983" s="80"/>
      <c r="C4983" s="81" t="s">
        <v>1162</v>
      </c>
      <c r="D4983" s="81"/>
      <c r="E4983" s="81"/>
      <c r="F4983" s="81"/>
      <c r="G4983" s="81"/>
      <c r="H4983" s="78"/>
      <c r="I4983" s="78"/>
      <c r="J4983" s="78"/>
      <c r="K4983" s="79"/>
      <c r="L4983" s="79"/>
      <c r="M4983" s="1"/>
    </row>
    <row r="4984" ht="14.25" customHeight="1">
      <c r="A4984" s="73"/>
      <c r="B4984" s="80"/>
      <c r="C4984" s="11"/>
      <c r="D4984" s="11"/>
      <c r="E4984" s="11"/>
      <c r="F4984" s="11"/>
      <c r="G4984" s="11"/>
      <c r="H4984" s="78"/>
      <c r="I4984" s="78"/>
      <c r="J4984" s="78"/>
      <c r="K4984" s="79"/>
      <c r="L4984" s="79"/>
      <c r="M4984" s="1"/>
    </row>
    <row r="4985" ht="14.25" customHeight="1">
      <c r="A4985" s="73"/>
      <c r="B4985" s="74" t="s">
        <v>1163</v>
      </c>
      <c r="C4985" s="75" t="s">
        <v>1159</v>
      </c>
      <c r="D4985" s="26"/>
      <c r="E4985" s="26"/>
      <c r="F4985" s="76" t="s">
        <v>1160</v>
      </c>
      <c r="G4985" s="76"/>
      <c r="H4985" s="77" t="s">
        <v>1161</v>
      </c>
      <c r="I4985" s="78"/>
      <c r="J4985" s="78"/>
      <c r="K4985" s="79"/>
      <c r="L4985" s="79"/>
      <c r="M4985" s="1"/>
    </row>
    <row r="4986" ht="14.25" customHeight="1">
      <c r="A4986" s="11"/>
      <c r="B4986" s="11"/>
      <c r="C4986" s="81" t="s">
        <v>1162</v>
      </c>
      <c r="D4986" s="81"/>
      <c r="E4986" s="81"/>
      <c r="F4986" s="81"/>
      <c r="G4986" s="81"/>
      <c r="H4986" s="78"/>
      <c r="I4986" s="78"/>
      <c r="J4986" s="78"/>
      <c r="K4986" s="79"/>
      <c r="L4986" s="79"/>
      <c r="M4986" s="1"/>
    </row>
  </sheetData>
  <autoFilter ref="C1:C4986"/>
  <mergeCells count="848">
    <mergeCell ref="A5:E5"/>
    <mergeCell ref="F5:L5"/>
    <mergeCell ref="A7:E7"/>
    <mergeCell ref="F7:L7"/>
    <mergeCell ref="A9:E9"/>
    <mergeCell ref="F9:L9"/>
    <mergeCell ref="A11:E11"/>
    <mergeCell ref="F11:L11"/>
    <mergeCell ref="A13:E13"/>
    <mergeCell ref="F13:L13"/>
    <mergeCell ref="A15:E15"/>
    <mergeCell ref="F15:L15"/>
    <mergeCell ref="A17:E17"/>
    <mergeCell ref="F17:L17"/>
    <mergeCell ref="A19:E19"/>
    <mergeCell ref="F19:L19"/>
    <mergeCell ref="A23:L23"/>
    <mergeCell ref="A25:L25"/>
    <mergeCell ref="A26:L26"/>
    <mergeCell ref="C31:L31"/>
    <mergeCell ref="C32:L32"/>
    <mergeCell ref="A37:A41"/>
    <mergeCell ref="B37:B41"/>
    <mergeCell ref="C37:C41"/>
    <mergeCell ref="D37:D41"/>
    <mergeCell ref="E37:G40"/>
    <mergeCell ref="H37:L40"/>
    <mergeCell ref="M37:M41"/>
    <mergeCell ref="A45:L45"/>
    <mergeCell ref="C47:L47"/>
    <mergeCell ref="C59:H59"/>
    <mergeCell ref="I59:J59"/>
    <mergeCell ref="K59:L59"/>
    <mergeCell ref="C61:L61"/>
    <mergeCell ref="C74:H74"/>
    <mergeCell ref="I74:J74"/>
    <mergeCell ref="K74:L74"/>
    <mergeCell ref="C76:L76"/>
    <mergeCell ref="C89:H89"/>
    <mergeCell ref="I89:J89"/>
    <mergeCell ref="K89:L89"/>
    <mergeCell ref="C91:L91"/>
    <mergeCell ref="C104:H104"/>
    <mergeCell ref="I104:J104"/>
    <mergeCell ref="K104:L104"/>
    <mergeCell ref="C106:L106"/>
    <mergeCell ref="C119:H119"/>
    <mergeCell ref="I119:J119"/>
    <mergeCell ref="K119:L119"/>
    <mergeCell ref="C121:L121"/>
    <mergeCell ref="C134:H134"/>
    <mergeCell ref="I134:J134"/>
    <mergeCell ref="K134:L134"/>
    <mergeCell ref="C136:L136"/>
    <mergeCell ref="C149:H149"/>
    <mergeCell ref="I149:J149"/>
    <mergeCell ref="K149:L149"/>
    <mergeCell ref="C151:L151"/>
    <mergeCell ref="C164:H164"/>
    <mergeCell ref="I164:J164"/>
    <mergeCell ref="K164:L164"/>
    <mergeCell ref="C166:L166"/>
    <mergeCell ref="C179:H179"/>
    <mergeCell ref="I179:J179"/>
    <mergeCell ref="K179:L179"/>
    <mergeCell ref="A183:L183"/>
    <mergeCell ref="C196:H196"/>
    <mergeCell ref="I196:J196"/>
    <mergeCell ref="K196:L196"/>
    <mergeCell ref="C209:H209"/>
    <mergeCell ref="I209:J209"/>
    <mergeCell ref="K209:L209"/>
    <mergeCell ref="C222:H222"/>
    <mergeCell ref="I222:J222"/>
    <mergeCell ref="K222:L222"/>
    <mergeCell ref="C236:H236"/>
    <mergeCell ref="I236:J236"/>
    <mergeCell ref="K236:L236"/>
    <mergeCell ref="C250:H250"/>
    <mergeCell ref="I250:J250"/>
    <mergeCell ref="K250:L250"/>
    <mergeCell ref="C264:H264"/>
    <mergeCell ref="I264:J264"/>
    <mergeCell ref="K264:L264"/>
    <mergeCell ref="C278:H278"/>
    <mergeCell ref="I278:J278"/>
    <mergeCell ref="K278:L278"/>
    <mergeCell ref="C292:H292"/>
    <mergeCell ref="I292:J292"/>
    <mergeCell ref="K292:L292"/>
    <mergeCell ref="C306:H306"/>
    <mergeCell ref="I306:J306"/>
    <mergeCell ref="K306:L306"/>
    <mergeCell ref="C308:L308"/>
    <mergeCell ref="C321:H321"/>
    <mergeCell ref="I321:J321"/>
    <mergeCell ref="K321:L321"/>
    <mergeCell ref="C323:L323"/>
    <mergeCell ref="C336:H336"/>
    <mergeCell ref="I336:J336"/>
    <mergeCell ref="K336:L336"/>
    <mergeCell ref="C338:L338"/>
    <mergeCell ref="C351:H351"/>
    <mergeCell ref="I351:J351"/>
    <mergeCell ref="K351:L351"/>
    <mergeCell ref="C353:L353"/>
    <mergeCell ref="C366:H366"/>
    <mergeCell ref="I366:J366"/>
    <mergeCell ref="K366:L366"/>
    <mergeCell ref="C375:H375"/>
    <mergeCell ref="I375:J375"/>
    <mergeCell ref="K375:L375"/>
    <mergeCell ref="C386:H386"/>
    <mergeCell ref="I386:J386"/>
    <mergeCell ref="K386:L386"/>
    <mergeCell ref="A390:L390"/>
    <mergeCell ref="C392:L392"/>
    <mergeCell ref="C405:H405"/>
    <mergeCell ref="I405:J405"/>
    <mergeCell ref="K405:L405"/>
    <mergeCell ref="C419:H419"/>
    <mergeCell ref="I419:J419"/>
    <mergeCell ref="K419:L419"/>
    <mergeCell ref="C421:L421"/>
    <mergeCell ref="C436:H436"/>
    <mergeCell ref="I436:J436"/>
    <mergeCell ref="K436:L436"/>
    <mergeCell ref="C452:H452"/>
    <mergeCell ref="I452:J452"/>
    <mergeCell ref="K452:L452"/>
    <mergeCell ref="C454:L454"/>
    <mergeCell ref="C469:H469"/>
    <mergeCell ref="I469:J469"/>
    <mergeCell ref="K469:L469"/>
    <mergeCell ref="C485:H485"/>
    <mergeCell ref="I485:J485"/>
    <mergeCell ref="K485:L485"/>
    <mergeCell ref="A489:L489"/>
    <mergeCell ref="C491:L491"/>
    <mergeCell ref="C509:H509"/>
    <mergeCell ref="I509:J509"/>
    <mergeCell ref="K509:L509"/>
    <mergeCell ref="C528:H528"/>
    <mergeCell ref="I528:J528"/>
    <mergeCell ref="K528:L528"/>
    <mergeCell ref="C530:L530"/>
    <mergeCell ref="C548:H548"/>
    <mergeCell ref="I548:J548"/>
    <mergeCell ref="K548:L548"/>
    <mergeCell ref="C567:H567"/>
    <mergeCell ref="I567:J567"/>
    <mergeCell ref="K567:L567"/>
    <mergeCell ref="C569:L569"/>
    <mergeCell ref="C587:H587"/>
    <mergeCell ref="I587:J587"/>
    <mergeCell ref="K587:L587"/>
    <mergeCell ref="C606:H606"/>
    <mergeCell ref="I606:J606"/>
    <mergeCell ref="K606:L606"/>
    <mergeCell ref="A610:L610"/>
    <mergeCell ref="C623:H623"/>
    <mergeCell ref="I623:J623"/>
    <mergeCell ref="K623:L623"/>
    <mergeCell ref="C646:H646"/>
    <mergeCell ref="I646:J646"/>
    <mergeCell ref="K646:L646"/>
    <mergeCell ref="C659:H659"/>
    <mergeCell ref="I659:J659"/>
    <mergeCell ref="K659:L659"/>
    <mergeCell ref="C682:H682"/>
    <mergeCell ref="I682:J682"/>
    <mergeCell ref="K682:L682"/>
    <mergeCell ref="C695:H695"/>
    <mergeCell ref="I695:J695"/>
    <mergeCell ref="K695:L695"/>
    <mergeCell ref="C718:H718"/>
    <mergeCell ref="I718:J718"/>
    <mergeCell ref="K718:L718"/>
    <mergeCell ref="A722:L722"/>
    <mergeCell ref="C724:L724"/>
    <mergeCell ref="C748:H748"/>
    <mergeCell ref="I748:J748"/>
    <mergeCell ref="K748:L748"/>
    <mergeCell ref="C773:H773"/>
    <mergeCell ref="I773:J773"/>
    <mergeCell ref="K773:L773"/>
    <mergeCell ref="C775:L775"/>
    <mergeCell ref="C799:H799"/>
    <mergeCell ref="I799:J799"/>
    <mergeCell ref="K799:L799"/>
    <mergeCell ref="C824:H824"/>
    <mergeCell ref="I824:J824"/>
    <mergeCell ref="K824:L824"/>
    <mergeCell ref="C826:L826"/>
    <mergeCell ref="C850:H850"/>
    <mergeCell ref="I850:J850"/>
    <mergeCell ref="K850:L850"/>
    <mergeCell ref="C875:H875"/>
    <mergeCell ref="I875:J875"/>
    <mergeCell ref="K875:L875"/>
    <mergeCell ref="C877:L877"/>
    <mergeCell ref="C904:H904"/>
    <mergeCell ref="I904:J904"/>
    <mergeCell ref="K904:L904"/>
    <mergeCell ref="C932:H932"/>
    <mergeCell ref="I932:J932"/>
    <mergeCell ref="K932:L932"/>
    <mergeCell ref="C934:L934"/>
    <mergeCell ref="C961:H961"/>
    <mergeCell ref="I961:J961"/>
    <mergeCell ref="K961:L961"/>
    <mergeCell ref="C989:H989"/>
    <mergeCell ref="I989:J989"/>
    <mergeCell ref="K989:L989"/>
    <mergeCell ref="C991:L991"/>
    <mergeCell ref="C1018:H1018"/>
    <mergeCell ref="I1018:J1018"/>
    <mergeCell ref="K1018:L1018"/>
    <mergeCell ref="C1046:H1046"/>
    <mergeCell ref="I1046:J1046"/>
    <mergeCell ref="K1046:L1046"/>
    <mergeCell ref="A1050:L1050"/>
    <mergeCell ref="C1052:L1052"/>
    <mergeCell ref="C1074:H1074"/>
    <mergeCell ref="I1074:J1074"/>
    <mergeCell ref="K1074:L1074"/>
    <mergeCell ref="C1097:H1097"/>
    <mergeCell ref="I1097:J1097"/>
    <mergeCell ref="K1097:L1097"/>
    <mergeCell ref="C1099:L1099"/>
    <mergeCell ref="C1123:H1123"/>
    <mergeCell ref="I1123:J1123"/>
    <mergeCell ref="K1123:L1123"/>
    <mergeCell ref="C1148:H1148"/>
    <mergeCell ref="I1148:J1148"/>
    <mergeCell ref="K1148:L1148"/>
    <mergeCell ref="C1150:L1150"/>
    <mergeCell ref="C1174:H1174"/>
    <mergeCell ref="I1174:J1174"/>
    <mergeCell ref="K1174:L1174"/>
    <mergeCell ref="C1199:H1199"/>
    <mergeCell ref="I1199:J1199"/>
    <mergeCell ref="K1199:L1199"/>
    <mergeCell ref="C1201:L1201"/>
    <mergeCell ref="C1228:H1228"/>
    <mergeCell ref="I1228:J1228"/>
    <mergeCell ref="K1228:L1228"/>
    <mergeCell ref="C1256:H1256"/>
    <mergeCell ref="I1256:J1256"/>
    <mergeCell ref="K1256:L1256"/>
    <mergeCell ref="C1258:L1258"/>
    <mergeCell ref="C1285:H1285"/>
    <mergeCell ref="I1285:J1285"/>
    <mergeCell ref="K1285:L1285"/>
    <mergeCell ref="C1313:H1313"/>
    <mergeCell ref="I1313:J1313"/>
    <mergeCell ref="K1313:L1313"/>
    <mergeCell ref="C1315:L1315"/>
    <mergeCell ref="C1342:H1342"/>
    <mergeCell ref="I1342:J1342"/>
    <mergeCell ref="K1342:L1342"/>
    <mergeCell ref="C1370:H1370"/>
    <mergeCell ref="I1370:J1370"/>
    <mergeCell ref="K1370:L1370"/>
    <mergeCell ref="C1372:L1372"/>
    <mergeCell ref="C1399:H1399"/>
    <mergeCell ref="I1399:J1399"/>
    <mergeCell ref="K1399:L1399"/>
    <mergeCell ref="C1427:H1427"/>
    <mergeCell ref="I1427:J1427"/>
    <mergeCell ref="K1427:L1427"/>
    <mergeCell ref="A1431:L1431"/>
    <mergeCell ref="C1433:L1433"/>
    <mergeCell ref="C1458:H1458"/>
    <mergeCell ref="I1458:J1458"/>
    <mergeCell ref="K1458:L1458"/>
    <mergeCell ref="C1484:H1484"/>
    <mergeCell ref="I1484:J1484"/>
    <mergeCell ref="K1484:L1484"/>
    <mergeCell ref="C1486:L1486"/>
    <mergeCell ref="C1511:H1511"/>
    <mergeCell ref="I1511:J1511"/>
    <mergeCell ref="K1511:L1511"/>
    <mergeCell ref="C1537:H1537"/>
    <mergeCell ref="I1537:J1537"/>
    <mergeCell ref="K1537:L1537"/>
    <mergeCell ref="C1539:L1539"/>
    <mergeCell ref="C1564:H1564"/>
    <mergeCell ref="I1564:J1564"/>
    <mergeCell ref="K1564:L1564"/>
    <mergeCell ref="C1590:H1590"/>
    <mergeCell ref="I1590:J1590"/>
    <mergeCell ref="K1590:L1590"/>
    <mergeCell ref="C1592:L1592"/>
    <mergeCell ref="C1620:H1620"/>
    <mergeCell ref="I1620:J1620"/>
    <mergeCell ref="K1620:L1620"/>
    <mergeCell ref="C1649:H1649"/>
    <mergeCell ref="I1649:J1649"/>
    <mergeCell ref="K1649:L1649"/>
    <mergeCell ref="C1651:L1651"/>
    <mergeCell ref="C1679:H1679"/>
    <mergeCell ref="I1679:J1679"/>
    <mergeCell ref="K1679:L1679"/>
    <mergeCell ref="C1708:H1708"/>
    <mergeCell ref="I1708:J1708"/>
    <mergeCell ref="K1708:L1708"/>
    <mergeCell ref="C1710:L1710"/>
    <mergeCell ref="C1738:H1738"/>
    <mergeCell ref="I1738:J1738"/>
    <mergeCell ref="K1738:L1738"/>
    <mergeCell ref="C1767:H1767"/>
    <mergeCell ref="I1767:J1767"/>
    <mergeCell ref="K1767:L1767"/>
    <mergeCell ref="A1771:L1771"/>
    <mergeCell ref="C1773:L1773"/>
    <mergeCell ref="C1800:H1800"/>
    <mergeCell ref="I1800:J1800"/>
    <mergeCell ref="K1800:L1800"/>
    <mergeCell ref="C1828:H1828"/>
    <mergeCell ref="I1828:J1828"/>
    <mergeCell ref="K1828:L1828"/>
    <mergeCell ref="C1830:L1830"/>
    <mergeCell ref="C1857:H1857"/>
    <mergeCell ref="I1857:J1857"/>
    <mergeCell ref="K1857:L1857"/>
    <mergeCell ref="C1885:H1885"/>
    <mergeCell ref="I1885:J1885"/>
    <mergeCell ref="K1885:L1885"/>
    <mergeCell ref="C1887:L1887"/>
    <mergeCell ref="C1917:H1917"/>
    <mergeCell ref="I1917:J1917"/>
    <mergeCell ref="K1917:L1917"/>
    <mergeCell ref="C1948:H1948"/>
    <mergeCell ref="I1948:J1948"/>
    <mergeCell ref="K1948:L1948"/>
    <mergeCell ref="C1950:L1950"/>
    <mergeCell ref="C1980:H1980"/>
    <mergeCell ref="I1980:J1980"/>
    <mergeCell ref="K1980:L1980"/>
    <mergeCell ref="C2011:H2011"/>
    <mergeCell ref="I2011:J2011"/>
    <mergeCell ref="K2011:L2011"/>
    <mergeCell ref="C2013:L2013"/>
    <mergeCell ref="C2043:H2043"/>
    <mergeCell ref="I2043:J2043"/>
    <mergeCell ref="K2043:L2043"/>
    <mergeCell ref="C2074:H2074"/>
    <mergeCell ref="I2074:J2074"/>
    <mergeCell ref="K2074:L2074"/>
    <mergeCell ref="C2076:L2076"/>
    <mergeCell ref="C2106:H2106"/>
    <mergeCell ref="I2106:J2106"/>
    <mergeCell ref="K2106:L2106"/>
    <mergeCell ref="C2137:H2137"/>
    <mergeCell ref="I2137:J2137"/>
    <mergeCell ref="K2137:L2137"/>
    <mergeCell ref="A2141:L2141"/>
    <mergeCell ref="C2143:L2143"/>
    <mergeCell ref="C2169:H2169"/>
    <mergeCell ref="I2169:J2169"/>
    <mergeCell ref="K2169:L2169"/>
    <mergeCell ref="C2196:H2196"/>
    <mergeCell ref="I2196:J2196"/>
    <mergeCell ref="K2196:L2196"/>
    <mergeCell ref="C2198:L2198"/>
    <mergeCell ref="C2224:H2224"/>
    <mergeCell ref="I2224:J2224"/>
    <mergeCell ref="K2224:L2224"/>
    <mergeCell ref="C2251:H2251"/>
    <mergeCell ref="I2251:J2251"/>
    <mergeCell ref="K2251:L2251"/>
    <mergeCell ref="C2253:L2253"/>
    <mergeCell ref="C2279:H2279"/>
    <mergeCell ref="I2279:J2279"/>
    <mergeCell ref="K2279:L2279"/>
    <mergeCell ref="C2306:H2306"/>
    <mergeCell ref="I2306:J2306"/>
    <mergeCell ref="K2306:L2306"/>
    <mergeCell ref="C2308:L2308"/>
    <mergeCell ref="C2334:H2334"/>
    <mergeCell ref="I2334:J2334"/>
    <mergeCell ref="K2334:L2334"/>
    <mergeCell ref="C2361:H2361"/>
    <mergeCell ref="I2361:J2361"/>
    <mergeCell ref="K2361:L2361"/>
    <mergeCell ref="C2363:L2363"/>
    <mergeCell ref="C2389:H2389"/>
    <mergeCell ref="I2389:J2389"/>
    <mergeCell ref="K2389:L2389"/>
    <mergeCell ref="C2416:H2416"/>
    <mergeCell ref="I2416:J2416"/>
    <mergeCell ref="K2416:L2416"/>
    <mergeCell ref="A2420:L2420"/>
    <mergeCell ref="C2422:L2422"/>
    <mergeCell ref="C2443:H2443"/>
    <mergeCell ref="I2443:J2443"/>
    <mergeCell ref="K2443:L2443"/>
    <mergeCell ref="C2465:H2465"/>
    <mergeCell ref="I2465:J2465"/>
    <mergeCell ref="K2465:L2465"/>
    <mergeCell ref="C2467:L2467"/>
    <mergeCell ref="C2488:H2488"/>
    <mergeCell ref="I2488:J2488"/>
    <mergeCell ref="K2488:L2488"/>
    <mergeCell ref="C2510:H2510"/>
    <mergeCell ref="I2510:J2510"/>
    <mergeCell ref="K2510:L2510"/>
    <mergeCell ref="C2512:L2512"/>
    <mergeCell ref="C2531:H2531"/>
    <mergeCell ref="I2531:J2531"/>
    <mergeCell ref="K2531:L2531"/>
    <mergeCell ref="C2551:H2551"/>
    <mergeCell ref="I2551:J2551"/>
    <mergeCell ref="K2551:L2551"/>
    <mergeCell ref="C2553:L2553"/>
    <mergeCell ref="C2572:H2572"/>
    <mergeCell ref="I2572:J2572"/>
    <mergeCell ref="K2572:L2572"/>
    <mergeCell ref="C2592:H2592"/>
    <mergeCell ref="I2592:J2592"/>
    <mergeCell ref="K2592:L2592"/>
    <mergeCell ref="C2594:L2594"/>
    <mergeCell ref="C2613:H2613"/>
    <mergeCell ref="I2613:J2613"/>
    <mergeCell ref="K2613:L2613"/>
    <mergeCell ref="C2633:H2633"/>
    <mergeCell ref="I2633:J2633"/>
    <mergeCell ref="K2633:L2633"/>
    <mergeCell ref="A2637:L2637"/>
    <mergeCell ref="C2639:L2639"/>
    <mergeCell ref="C2661:H2661"/>
    <mergeCell ref="I2661:J2661"/>
    <mergeCell ref="K2661:L2661"/>
    <mergeCell ref="C2684:H2684"/>
    <mergeCell ref="I2684:J2684"/>
    <mergeCell ref="K2684:L2684"/>
    <mergeCell ref="C2686:L2686"/>
    <mergeCell ref="C2708:H2708"/>
    <mergeCell ref="I2708:J2708"/>
    <mergeCell ref="K2708:L2708"/>
    <mergeCell ref="C2731:H2731"/>
    <mergeCell ref="I2731:J2731"/>
    <mergeCell ref="K2731:L2731"/>
    <mergeCell ref="C2733:L2733"/>
    <mergeCell ref="C2753:H2753"/>
    <mergeCell ref="I2753:J2753"/>
    <mergeCell ref="K2753:L2753"/>
    <mergeCell ref="C2774:H2774"/>
    <mergeCell ref="I2774:J2774"/>
    <mergeCell ref="K2774:L2774"/>
    <mergeCell ref="C2776:L2776"/>
    <mergeCell ref="C2796:H2796"/>
    <mergeCell ref="I2796:J2796"/>
    <mergeCell ref="K2796:L2796"/>
    <mergeCell ref="C2817:H2817"/>
    <mergeCell ref="I2817:J2817"/>
    <mergeCell ref="K2817:L2817"/>
    <mergeCell ref="C2819:L2819"/>
    <mergeCell ref="C2839:H2839"/>
    <mergeCell ref="I2839:J2839"/>
    <mergeCell ref="K2839:L2839"/>
    <mergeCell ref="C2860:H2860"/>
    <mergeCell ref="I2860:J2860"/>
    <mergeCell ref="K2860:L2860"/>
    <mergeCell ref="A2864:L2864"/>
    <mergeCell ref="C2866:L2866"/>
    <mergeCell ref="C2888:H2888"/>
    <mergeCell ref="I2888:J2888"/>
    <mergeCell ref="K2888:L2888"/>
    <mergeCell ref="C2911:H2911"/>
    <mergeCell ref="I2911:J2911"/>
    <mergeCell ref="K2911:L2911"/>
    <mergeCell ref="C2913:L2913"/>
    <mergeCell ref="C2935:H2935"/>
    <mergeCell ref="I2935:J2935"/>
    <mergeCell ref="K2935:L2935"/>
    <mergeCell ref="C2958:H2958"/>
    <mergeCell ref="I2958:J2958"/>
    <mergeCell ref="K2958:L2958"/>
    <mergeCell ref="C2960:L2960"/>
    <mergeCell ref="C2979:H2979"/>
    <mergeCell ref="I2979:J2979"/>
    <mergeCell ref="K2979:L2979"/>
    <mergeCell ref="C2999:H2999"/>
    <mergeCell ref="I2999:J2999"/>
    <mergeCell ref="K2999:L2999"/>
    <mergeCell ref="C3001:L3001"/>
    <mergeCell ref="C3020:H3020"/>
    <mergeCell ref="I3020:J3020"/>
    <mergeCell ref="K3020:L3020"/>
    <mergeCell ref="C3040:H3040"/>
    <mergeCell ref="I3040:J3040"/>
    <mergeCell ref="K3040:L3040"/>
    <mergeCell ref="A3044:L3044"/>
    <mergeCell ref="C3046:L3046"/>
    <mergeCell ref="C3068:H3068"/>
    <mergeCell ref="I3068:J3068"/>
    <mergeCell ref="K3068:L3068"/>
    <mergeCell ref="C3091:H3091"/>
    <mergeCell ref="I3091:J3091"/>
    <mergeCell ref="K3091:L3091"/>
    <mergeCell ref="C3093:L3093"/>
    <mergeCell ref="C3115:H3115"/>
    <mergeCell ref="I3115:J3115"/>
    <mergeCell ref="K3115:L3115"/>
    <mergeCell ref="C3138:H3138"/>
    <mergeCell ref="I3138:J3138"/>
    <mergeCell ref="K3138:L3138"/>
    <mergeCell ref="C3140:L3140"/>
    <mergeCell ref="C3166:H3166"/>
    <mergeCell ref="I3166:J3166"/>
    <mergeCell ref="K3166:L3166"/>
    <mergeCell ref="C3193:H3193"/>
    <mergeCell ref="I3193:J3193"/>
    <mergeCell ref="K3193:L3193"/>
    <mergeCell ref="C3195:L3195"/>
    <mergeCell ref="C3221:H3221"/>
    <mergeCell ref="I3221:J3221"/>
    <mergeCell ref="K3221:L3221"/>
    <mergeCell ref="C3248:H3248"/>
    <mergeCell ref="I3248:J3248"/>
    <mergeCell ref="K3248:L3248"/>
    <mergeCell ref="A3252:L3252"/>
    <mergeCell ref="C3254:L3254"/>
    <mergeCell ref="C3276:H3276"/>
    <mergeCell ref="I3276:J3276"/>
    <mergeCell ref="K3276:L3276"/>
    <mergeCell ref="C3299:H3299"/>
    <mergeCell ref="I3299:J3299"/>
    <mergeCell ref="K3299:L3299"/>
    <mergeCell ref="C3301:L3301"/>
    <mergeCell ref="C3323:H3323"/>
    <mergeCell ref="I3323:J3323"/>
    <mergeCell ref="K3323:L3323"/>
    <mergeCell ref="C3346:H3346"/>
    <mergeCell ref="I3346:J3346"/>
    <mergeCell ref="K3346:L3346"/>
    <mergeCell ref="C3348:L3348"/>
    <mergeCell ref="C3370:H3370"/>
    <mergeCell ref="I3370:J3370"/>
    <mergeCell ref="K3370:L3370"/>
    <mergeCell ref="C3393:H3393"/>
    <mergeCell ref="I3393:J3393"/>
    <mergeCell ref="K3393:L3393"/>
    <mergeCell ref="C3395:L3395"/>
    <mergeCell ref="C3422:H3422"/>
    <mergeCell ref="I3422:J3422"/>
    <mergeCell ref="K3422:L3422"/>
    <mergeCell ref="C3450:H3450"/>
    <mergeCell ref="I3450:J3450"/>
    <mergeCell ref="K3450:L3450"/>
    <mergeCell ref="A3454:L3454"/>
    <mergeCell ref="C3456:L3456"/>
    <mergeCell ref="C3477:H3477"/>
    <mergeCell ref="I3477:J3477"/>
    <mergeCell ref="K3477:L3477"/>
    <mergeCell ref="C3499:H3499"/>
    <mergeCell ref="I3499:J3499"/>
    <mergeCell ref="K3499:L3499"/>
    <mergeCell ref="C3501:L3501"/>
    <mergeCell ref="C3522:H3522"/>
    <mergeCell ref="I3522:J3522"/>
    <mergeCell ref="K3522:L3522"/>
    <mergeCell ref="C3544:H3544"/>
    <mergeCell ref="I3544:J3544"/>
    <mergeCell ref="K3544:L3544"/>
    <mergeCell ref="C3546:L3546"/>
    <mergeCell ref="C3567:H3567"/>
    <mergeCell ref="I3567:J3567"/>
    <mergeCell ref="K3567:L3567"/>
    <mergeCell ref="C3589:H3589"/>
    <mergeCell ref="I3589:J3589"/>
    <mergeCell ref="K3589:L3589"/>
    <mergeCell ref="C3591:L3591"/>
    <mergeCell ref="C3612:H3612"/>
    <mergeCell ref="I3612:J3612"/>
    <mergeCell ref="K3612:L3612"/>
    <mergeCell ref="C3634:H3634"/>
    <mergeCell ref="I3634:J3634"/>
    <mergeCell ref="K3634:L3634"/>
    <mergeCell ref="C3636:L3636"/>
    <mergeCell ref="C3657:H3657"/>
    <mergeCell ref="I3657:J3657"/>
    <mergeCell ref="K3657:L3657"/>
    <mergeCell ref="C3679:H3679"/>
    <mergeCell ref="I3679:J3679"/>
    <mergeCell ref="K3679:L3679"/>
    <mergeCell ref="C3681:L3681"/>
    <mergeCell ref="C3699:H3699"/>
    <mergeCell ref="I3699:J3699"/>
    <mergeCell ref="K3699:L3699"/>
    <mergeCell ref="C3718:H3718"/>
    <mergeCell ref="I3718:J3718"/>
    <mergeCell ref="K3718:L3718"/>
    <mergeCell ref="C3720:L3720"/>
    <mergeCell ref="C3738:H3738"/>
    <mergeCell ref="I3738:J3738"/>
    <mergeCell ref="K3738:L3738"/>
    <mergeCell ref="C3757:H3757"/>
    <mergeCell ref="I3757:J3757"/>
    <mergeCell ref="K3757:L3757"/>
    <mergeCell ref="C3759:L3759"/>
    <mergeCell ref="C3777:H3777"/>
    <mergeCell ref="I3777:J3777"/>
    <mergeCell ref="K3777:L3777"/>
    <mergeCell ref="C3796:H3796"/>
    <mergeCell ref="I3796:J3796"/>
    <mergeCell ref="K3796:L3796"/>
    <mergeCell ref="C3798:L3798"/>
    <mergeCell ref="C3816:H3816"/>
    <mergeCell ref="I3816:J3816"/>
    <mergeCell ref="K3816:L3816"/>
    <mergeCell ref="C3835:H3835"/>
    <mergeCell ref="I3835:J3835"/>
    <mergeCell ref="K3835:L3835"/>
    <mergeCell ref="C3837:L3837"/>
    <mergeCell ref="C3857:H3857"/>
    <mergeCell ref="I3857:J3857"/>
    <mergeCell ref="K3857:L3857"/>
    <mergeCell ref="C3878:H3878"/>
    <mergeCell ref="I3878:J3878"/>
    <mergeCell ref="K3878:L3878"/>
    <mergeCell ref="A3882:L3882"/>
    <mergeCell ref="C3892:H3892"/>
    <mergeCell ref="I3892:J3892"/>
    <mergeCell ref="K3892:L3892"/>
    <mergeCell ref="C3902:H3902"/>
    <mergeCell ref="I3902:J3902"/>
    <mergeCell ref="K3902:L3902"/>
    <mergeCell ref="C3910:H3910"/>
    <mergeCell ref="I3910:J3910"/>
    <mergeCell ref="K3910:L3910"/>
    <mergeCell ref="C3918:H3918"/>
    <mergeCell ref="I3918:J3918"/>
    <mergeCell ref="K3918:L3918"/>
    <mergeCell ref="C3926:H3926"/>
    <mergeCell ref="I3926:J3926"/>
    <mergeCell ref="K3926:L3926"/>
    <mergeCell ref="A3930:L3930"/>
    <mergeCell ref="C3932:L3932"/>
    <mergeCell ref="C3941:H3941"/>
    <mergeCell ref="I3941:J3941"/>
    <mergeCell ref="K3941:L3941"/>
    <mergeCell ref="C3957:H3957"/>
    <mergeCell ref="I3957:J3957"/>
    <mergeCell ref="K3957:L3957"/>
    <mergeCell ref="C3970:H3970"/>
    <mergeCell ref="I3970:J3970"/>
    <mergeCell ref="K3970:L3970"/>
    <mergeCell ref="C3984:H3984"/>
    <mergeCell ref="I3984:J3984"/>
    <mergeCell ref="K3984:L3984"/>
    <mergeCell ref="C3986:H3986"/>
    <mergeCell ref="I3986:J3986"/>
    <mergeCell ref="K3986:L3986"/>
    <mergeCell ref="C4001:H4001"/>
    <mergeCell ref="I4001:J4001"/>
    <mergeCell ref="K4001:L4001"/>
    <mergeCell ref="C4013:H4013"/>
    <mergeCell ref="I4013:J4013"/>
    <mergeCell ref="K4013:L4013"/>
    <mergeCell ref="C4025:H4025"/>
    <mergeCell ref="I4025:J4025"/>
    <mergeCell ref="K4025:L4025"/>
    <mergeCell ref="C4044:H4044"/>
    <mergeCell ref="I4044:J4044"/>
    <mergeCell ref="K4044:L4044"/>
    <mergeCell ref="A4048:L4048"/>
    <mergeCell ref="C4059:H4059"/>
    <mergeCell ref="I4059:J4059"/>
    <mergeCell ref="K4059:L4059"/>
    <mergeCell ref="C4067:H4067"/>
    <mergeCell ref="I4067:J4067"/>
    <mergeCell ref="K4067:L4067"/>
    <mergeCell ref="C4077:H4077"/>
    <mergeCell ref="I4077:J4077"/>
    <mergeCell ref="K4077:L4077"/>
    <mergeCell ref="C4087:H4087"/>
    <mergeCell ref="I4087:J4087"/>
    <mergeCell ref="K4087:L4087"/>
    <mergeCell ref="C4098:H4098"/>
    <mergeCell ref="I4098:J4098"/>
    <mergeCell ref="K4098:L4098"/>
    <mergeCell ref="C4100:F4100"/>
    <mergeCell ref="A4103:L4103"/>
    <mergeCell ref="C4132:H4132"/>
    <mergeCell ref="I4132:J4132"/>
    <mergeCell ref="K4132:L4132"/>
    <mergeCell ref="C4161:H4161"/>
    <mergeCell ref="I4161:J4161"/>
    <mergeCell ref="K4161:L4161"/>
    <mergeCell ref="C4182:H4182"/>
    <mergeCell ref="I4182:J4182"/>
    <mergeCell ref="K4182:L4182"/>
    <mergeCell ref="C4210:H4210"/>
    <mergeCell ref="I4210:J4210"/>
    <mergeCell ref="K4210:L4210"/>
    <mergeCell ref="C4229:H4229"/>
    <mergeCell ref="I4229:J4229"/>
    <mergeCell ref="K4229:L4229"/>
    <mergeCell ref="C4250:H4250"/>
    <mergeCell ref="I4250:J4250"/>
    <mergeCell ref="K4250:L4250"/>
    <mergeCell ref="C4268:H4268"/>
    <mergeCell ref="I4268:J4268"/>
    <mergeCell ref="K4268:L4268"/>
    <mergeCell ref="C4286:H4286"/>
    <mergeCell ref="I4286:J4286"/>
    <mergeCell ref="K4286:L4286"/>
    <mergeCell ref="C4308:H4308"/>
    <mergeCell ref="I4308:J4308"/>
    <mergeCell ref="K4308:L4308"/>
    <mergeCell ref="C4330:H4330"/>
    <mergeCell ref="I4330:J4330"/>
    <mergeCell ref="K4330:L4330"/>
    <mergeCell ref="C4352:H4352"/>
    <mergeCell ref="I4352:J4352"/>
    <mergeCell ref="K4352:L4352"/>
    <mergeCell ref="C4370:H4370"/>
    <mergeCell ref="I4370:J4370"/>
    <mergeCell ref="K4370:L4370"/>
    <mergeCell ref="C4391:H4391"/>
    <mergeCell ref="I4391:J4391"/>
    <mergeCell ref="K4391:L4391"/>
    <mergeCell ref="C4405:H4405"/>
    <mergeCell ref="I4405:J4405"/>
    <mergeCell ref="K4405:L4405"/>
    <mergeCell ref="C4418:H4418"/>
    <mergeCell ref="I4418:J4418"/>
    <mergeCell ref="K4418:L4418"/>
    <mergeCell ref="C4438:H4438"/>
    <mergeCell ref="I4438:J4438"/>
    <mergeCell ref="K4438:L4438"/>
    <mergeCell ref="C4459:H4459"/>
    <mergeCell ref="I4459:J4459"/>
    <mergeCell ref="K4459:L4459"/>
    <mergeCell ref="C4480:H4480"/>
    <mergeCell ref="I4480:J4480"/>
    <mergeCell ref="K4480:L4480"/>
    <mergeCell ref="C4501:H4501"/>
    <mergeCell ref="I4501:J4501"/>
    <mergeCell ref="K4501:L4501"/>
    <mergeCell ref="C4515:H4515"/>
    <mergeCell ref="I4515:J4515"/>
    <mergeCell ref="K4515:L4515"/>
    <mergeCell ref="C4524:H4524"/>
    <mergeCell ref="I4524:J4524"/>
    <mergeCell ref="K4524:L4524"/>
    <mergeCell ref="C4540:H4540"/>
    <mergeCell ref="I4540:J4540"/>
    <mergeCell ref="K4540:L4540"/>
    <mergeCell ref="C4550:H4550"/>
    <mergeCell ref="I4550:J4550"/>
    <mergeCell ref="K4550:L4550"/>
    <mergeCell ref="C4561:H4561"/>
    <mergeCell ref="I4561:J4561"/>
    <mergeCell ref="K4561:L4561"/>
    <mergeCell ref="C4577:H4577"/>
    <mergeCell ref="I4577:J4577"/>
    <mergeCell ref="K4577:L4577"/>
    <mergeCell ref="C4595:H4595"/>
    <mergeCell ref="I4595:J4595"/>
    <mergeCell ref="K4595:L4595"/>
    <mergeCell ref="C4628:H4628"/>
    <mergeCell ref="I4628:J4628"/>
    <mergeCell ref="K4628:L4628"/>
    <mergeCell ref="C4663:H4663"/>
    <mergeCell ref="I4663:J4663"/>
    <mergeCell ref="K4663:L4663"/>
    <mergeCell ref="C4698:H4698"/>
    <mergeCell ref="I4698:J4698"/>
    <mergeCell ref="K4698:L4698"/>
    <mergeCell ref="C4720:H4720"/>
    <mergeCell ref="I4720:J4720"/>
    <mergeCell ref="K4720:L4720"/>
    <mergeCell ref="C4744:H4744"/>
    <mergeCell ref="I4744:J4744"/>
    <mergeCell ref="K4744:L4744"/>
    <mergeCell ref="C4756:H4756"/>
    <mergeCell ref="I4756:J4756"/>
    <mergeCell ref="K4756:L4756"/>
    <mergeCell ref="C4765:H4765"/>
    <mergeCell ref="I4765:J4765"/>
    <mergeCell ref="K4765:L4765"/>
    <mergeCell ref="C4779:H4779"/>
    <mergeCell ref="I4779:J4779"/>
    <mergeCell ref="K4779:L4779"/>
    <mergeCell ref="C4794:H4794"/>
    <mergeCell ref="I4794:J4794"/>
    <mergeCell ref="K4794:L4794"/>
    <mergeCell ref="C4809:H4809"/>
    <mergeCell ref="I4809:J4809"/>
    <mergeCell ref="K4809:L4809"/>
    <mergeCell ref="C4824:H4824"/>
    <mergeCell ref="I4824:J4824"/>
    <mergeCell ref="K4824:L4824"/>
    <mergeCell ref="A4828:L4828"/>
    <mergeCell ref="C4840:H4840"/>
    <mergeCell ref="I4840:J4840"/>
    <mergeCell ref="K4840:L4840"/>
    <mergeCell ref="C4869:H4869"/>
    <mergeCell ref="I4869:J4869"/>
    <mergeCell ref="K4869:L4869"/>
    <mergeCell ref="C4881:H4881"/>
    <mergeCell ref="I4881:J4881"/>
    <mergeCell ref="K4881:L4881"/>
    <mergeCell ref="C4900:H4900"/>
    <mergeCell ref="I4900:J4900"/>
    <mergeCell ref="K4900:L4900"/>
    <mergeCell ref="C4919:H4919"/>
    <mergeCell ref="I4919:J4919"/>
    <mergeCell ref="K4919:L4919"/>
    <mergeCell ref="C4938:H4938"/>
    <mergeCell ref="I4938:J4938"/>
    <mergeCell ref="K4938:L4938"/>
    <mergeCell ref="C4957:H4957"/>
    <mergeCell ref="I4957:J4957"/>
    <mergeCell ref="K4957:L4957"/>
    <mergeCell ref="A4961:L4961"/>
    <mergeCell ref="C4963:H4963"/>
    <mergeCell ref="I4963:J4963"/>
    <mergeCell ref="K4963:L4963"/>
    <mergeCell ref="C4965:H4965"/>
    <mergeCell ref="I4965:J4965"/>
    <mergeCell ref="K4965:L4965"/>
    <mergeCell ref="C4967:H4967"/>
    <mergeCell ref="I4967:J4967"/>
    <mergeCell ref="K4967:L4967"/>
    <mergeCell ref="C4969:H4969"/>
    <mergeCell ref="I4969:J4969"/>
    <mergeCell ref="K4969:L4969"/>
    <mergeCell ref="C4971:H4971"/>
    <mergeCell ref="I4971:J4971"/>
    <mergeCell ref="K4971:L4971"/>
    <mergeCell ref="C4973:H4973"/>
    <mergeCell ref="I4973:J4973"/>
    <mergeCell ref="K4973:L4973"/>
    <mergeCell ref="C4975:H4975"/>
    <mergeCell ref="I4975:J4975"/>
    <mergeCell ref="K4975:L4975"/>
    <mergeCell ref="C4977:H4977"/>
    <mergeCell ref="I4977:J4977"/>
    <mergeCell ref="K4977:L4977"/>
    <mergeCell ref="F4982:G4982"/>
    <mergeCell ref="C4983:G4983"/>
    <mergeCell ref="F4985:G4985"/>
    <mergeCell ref="C4986:G4986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145" activeCellId="0" sqref="A1145:AX1145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0</v>
      </c>
      <c r="D1" t="s">
        <v>1164</v>
      </c>
      <c r="F1">
        <v>0</v>
      </c>
      <c r="G1">
        <v>0</v>
      </c>
      <c r="H1">
        <v>0</v>
      </c>
      <c r="I1" t="s">
        <v>1165</v>
      </c>
      <c r="J1" t="s">
        <v>14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>
      <c r="A12" s="82">
        <v>1</v>
      </c>
      <c r="B12" s="82">
        <v>1143</v>
      </c>
      <c r="C12" s="82">
        <v>0</v>
      </c>
      <c r="D12" s="82">
        <f>ROW(A1063)</f>
        <v>1063</v>
      </c>
      <c r="E12" s="82">
        <v>0</v>
      </c>
      <c r="F12" s="82" t="s">
        <v>1166</v>
      </c>
      <c r="G12" s="82" t="s">
        <v>1167</v>
      </c>
      <c r="H12" s="82" t="s">
        <v>14</v>
      </c>
      <c r="I12" s="82">
        <v>0</v>
      </c>
      <c r="J12" s="82" t="s">
        <v>14</v>
      </c>
      <c r="K12" s="82">
        <v>0</v>
      </c>
      <c r="L12" s="82">
        <v>0</v>
      </c>
      <c r="M12" s="82">
        <v>523</v>
      </c>
      <c r="N12" s="82"/>
      <c r="O12" s="82">
        <v>0</v>
      </c>
      <c r="P12" s="82">
        <v>0</v>
      </c>
      <c r="Q12" s="82">
        <v>7</v>
      </c>
      <c r="R12" s="82">
        <v>0</v>
      </c>
      <c r="S12" s="82"/>
      <c r="T12" s="82">
        <v>4</v>
      </c>
      <c r="U12" s="82" t="s">
        <v>14</v>
      </c>
      <c r="V12" s="82">
        <v>0</v>
      </c>
      <c r="W12" s="82" t="s">
        <v>14</v>
      </c>
      <c r="X12" s="82" t="s">
        <v>14</v>
      </c>
      <c r="Y12" s="82" t="s">
        <v>14</v>
      </c>
      <c r="Z12" s="82" t="s">
        <v>14</v>
      </c>
      <c r="AA12" s="82" t="s">
        <v>14</v>
      </c>
      <c r="AB12" s="82" t="s">
        <v>14</v>
      </c>
      <c r="AC12" s="82" t="s">
        <v>14</v>
      </c>
      <c r="AD12" s="82" t="s">
        <v>14</v>
      </c>
      <c r="AE12" s="82" t="s">
        <v>14</v>
      </c>
      <c r="AF12" s="82" t="s">
        <v>14</v>
      </c>
      <c r="AG12" s="82" t="s">
        <v>14</v>
      </c>
      <c r="AH12" s="82" t="s">
        <v>14</v>
      </c>
      <c r="AI12" s="82" t="s">
        <v>14</v>
      </c>
      <c r="AJ12" s="82" t="s">
        <v>14</v>
      </c>
      <c r="AK12" s="82"/>
      <c r="AL12" s="82" t="s">
        <v>14</v>
      </c>
      <c r="AM12" s="82" t="s">
        <v>14</v>
      </c>
      <c r="AN12" s="82" t="s">
        <v>14</v>
      </c>
      <c r="AO12" s="82"/>
      <c r="AP12" s="82" t="s">
        <v>14</v>
      </c>
      <c r="AQ12" s="82" t="s">
        <v>14</v>
      </c>
      <c r="AR12" s="82" t="s">
        <v>14</v>
      </c>
      <c r="AS12" s="82"/>
      <c r="AT12" s="82"/>
      <c r="AU12" s="82"/>
      <c r="AV12" s="82"/>
      <c r="AW12" s="82"/>
      <c r="AX12" s="82" t="s">
        <v>14</v>
      </c>
      <c r="AY12" s="82" t="s">
        <v>14</v>
      </c>
      <c r="AZ12" s="82" t="s">
        <v>14</v>
      </c>
      <c r="BA12" s="82"/>
      <c r="BB12" s="82">
        <v>0</v>
      </c>
      <c r="BC12" s="82"/>
      <c r="BD12" s="82"/>
      <c r="BE12" s="82"/>
      <c r="BF12" s="82"/>
      <c r="BG12" s="82"/>
      <c r="BH12" s="82" t="s">
        <v>1168</v>
      </c>
      <c r="BI12" s="82" t="s">
        <v>1169</v>
      </c>
      <c r="BJ12" s="82">
        <v>0</v>
      </c>
      <c r="BK12" s="82">
        <v>0</v>
      </c>
      <c r="BL12" s="82">
        <v>0</v>
      </c>
      <c r="BM12" s="82">
        <v>0</v>
      </c>
      <c r="BN12" s="82">
        <v>1</v>
      </c>
      <c r="BO12" s="82">
        <v>0</v>
      </c>
      <c r="BP12" s="82">
        <v>6</v>
      </c>
      <c r="BQ12" s="82">
        <v>2</v>
      </c>
      <c r="BR12" s="82">
        <v>1</v>
      </c>
      <c r="BS12" s="82">
        <v>0</v>
      </c>
      <c r="BT12" s="82">
        <v>0</v>
      </c>
      <c r="BU12" s="82">
        <v>0</v>
      </c>
      <c r="BV12" s="82">
        <v>1</v>
      </c>
      <c r="BW12" s="82">
        <v>0</v>
      </c>
      <c r="BX12" s="82">
        <v>0</v>
      </c>
      <c r="BY12" s="82" t="s">
        <v>1170</v>
      </c>
      <c r="BZ12" s="82" t="s">
        <v>1171</v>
      </c>
      <c r="CA12" s="82" t="s">
        <v>1172</v>
      </c>
      <c r="CB12" s="82" t="s">
        <v>1172</v>
      </c>
      <c r="CC12" s="82" t="s">
        <v>1172</v>
      </c>
      <c r="CD12" s="82" t="s">
        <v>1172</v>
      </c>
      <c r="CE12" s="82" t="s">
        <v>1173</v>
      </c>
      <c r="CF12" s="82">
        <v>0</v>
      </c>
      <c r="CG12" s="82">
        <v>0</v>
      </c>
      <c r="CH12" s="82">
        <v>487071754</v>
      </c>
      <c r="CI12" s="82" t="s">
        <v>14</v>
      </c>
      <c r="CJ12" s="82" t="s">
        <v>14</v>
      </c>
      <c r="CK12" s="82">
        <v>17</v>
      </c>
      <c r="CL12" s="82"/>
      <c r="CM12" s="82"/>
      <c r="CN12" s="82"/>
      <c r="CO12" s="82"/>
      <c r="CP12" s="82"/>
      <c r="CQ12" s="82" t="s">
        <v>4</v>
      </c>
      <c r="CR12" s="82" t="s">
        <v>1174</v>
      </c>
      <c r="CS12" s="82">
        <v>46073</v>
      </c>
      <c r="CT12" s="82">
        <v>540</v>
      </c>
      <c r="CU12" s="82">
        <v>17</v>
      </c>
      <c r="CV12" s="82" t="s">
        <v>6</v>
      </c>
      <c r="CW12" s="82"/>
      <c r="CX12" s="82"/>
      <c r="CY12" s="82">
        <v>0</v>
      </c>
      <c r="CZ12" s="82" t="s">
        <v>14</v>
      </c>
      <c r="DA12" s="82" t="s">
        <v>14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>
        <v>0</v>
      </c>
    </row>
    <row r="15">
      <c r="A15" s="82">
        <v>15</v>
      </c>
      <c r="B15" s="82">
        <v>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</row>
    <row r="18">
      <c r="A18" s="83">
        <v>52</v>
      </c>
      <c r="B18" s="83">
        <f t="shared" ref="B18:G18" si="0">B1063</f>
        <v>1143</v>
      </c>
      <c r="C18" s="83">
        <f t="shared" si="0"/>
        <v>1</v>
      </c>
      <c r="D18" s="83">
        <f t="shared" si="0"/>
        <v>12</v>
      </c>
      <c r="E18" s="83">
        <f t="shared" si="0"/>
        <v>0</v>
      </c>
      <c r="F18" s="83" t="str">
        <f t="shared" si="0"/>
        <v xml:space="preserve">(ФСНБ-2022) (ФСНБ-2022)</v>
      </c>
      <c r="G18" s="83" t="str">
        <f t="shared" si="0"/>
        <v xml:space="preserve">НАВР КЛС 2027-2028г.г.</v>
      </c>
      <c r="H18" s="83"/>
      <c r="I18" s="83"/>
      <c r="J18" s="83"/>
      <c r="K18" s="83"/>
      <c r="L18" s="83"/>
      <c r="M18" s="83"/>
      <c r="N18" s="83"/>
      <c r="O18" s="83">
        <f t="shared" ref="O18:AT18" si="1">O1063</f>
        <v>3024949.1400000001</v>
      </c>
      <c r="P18" s="83">
        <f t="shared" si="1"/>
        <v>194.81999999999999</v>
      </c>
      <c r="Q18" s="83">
        <f t="shared" si="1"/>
        <v>766119.94000000006</v>
      </c>
      <c r="R18" s="83">
        <f t="shared" si="1"/>
        <v>342484.77000000002</v>
      </c>
      <c r="S18" s="83">
        <f t="shared" si="1"/>
        <v>1916149.6100000001</v>
      </c>
      <c r="T18" s="83">
        <f t="shared" si="1"/>
        <v>0</v>
      </c>
      <c r="U18" s="83">
        <f t="shared" si="1"/>
        <v>3614.6302700000015</v>
      </c>
      <c r="V18" s="83">
        <f t="shared" si="1"/>
        <v>546.27902600000004</v>
      </c>
      <c r="W18" s="83">
        <f t="shared" si="1"/>
        <v>0</v>
      </c>
      <c r="X18" s="83">
        <f t="shared" si="1"/>
        <v>2302476.1000000001</v>
      </c>
      <c r="Y18" s="83">
        <f t="shared" si="1"/>
        <v>1127049.55</v>
      </c>
      <c r="Z18" s="83">
        <f t="shared" si="1"/>
        <v>0</v>
      </c>
      <c r="AA18" s="83">
        <f t="shared" si="1"/>
        <v>0</v>
      </c>
      <c r="AB18" s="83">
        <f t="shared" si="1"/>
        <v>0</v>
      </c>
      <c r="AC18" s="83">
        <f t="shared" si="1"/>
        <v>0</v>
      </c>
      <c r="AD18" s="83">
        <f t="shared" si="1"/>
        <v>0</v>
      </c>
      <c r="AE18" s="83">
        <f t="shared" si="1"/>
        <v>0</v>
      </c>
      <c r="AF18" s="83">
        <f t="shared" si="1"/>
        <v>0</v>
      </c>
      <c r="AG18" s="83">
        <f t="shared" si="1"/>
        <v>0</v>
      </c>
      <c r="AH18" s="83">
        <f t="shared" si="1"/>
        <v>0</v>
      </c>
      <c r="AI18" s="83">
        <f t="shared" si="1"/>
        <v>0</v>
      </c>
      <c r="AJ18" s="83">
        <f t="shared" si="1"/>
        <v>0</v>
      </c>
      <c r="AK18" s="83">
        <f t="shared" si="1"/>
        <v>0</v>
      </c>
      <c r="AL18" s="83">
        <f t="shared" si="1"/>
        <v>0</v>
      </c>
      <c r="AM18" s="83">
        <f t="shared" si="1"/>
        <v>0</v>
      </c>
      <c r="AN18" s="83">
        <f t="shared" si="1"/>
        <v>0</v>
      </c>
      <c r="AO18" s="83">
        <f t="shared" si="1"/>
        <v>0</v>
      </c>
      <c r="AP18" s="83">
        <f t="shared" si="1"/>
        <v>0</v>
      </c>
      <c r="AQ18" s="83">
        <f t="shared" si="1"/>
        <v>0</v>
      </c>
      <c r="AR18" s="83">
        <f t="shared" si="1"/>
        <v>6457526.5600000005</v>
      </c>
      <c r="AS18" s="83">
        <f t="shared" si="1"/>
        <v>282880.94</v>
      </c>
      <c r="AT18" s="83">
        <f t="shared" si="1"/>
        <v>6174645.6200000001</v>
      </c>
      <c r="AU18" s="83">
        <f t="shared" ref="AU18:BZ18" si="2">AU1063</f>
        <v>0</v>
      </c>
      <c r="AV18" s="83">
        <f t="shared" si="2"/>
        <v>194.81999999999999</v>
      </c>
      <c r="AW18" s="83">
        <f t="shared" si="2"/>
        <v>194.81999999999999</v>
      </c>
      <c r="AX18" s="83">
        <f t="shared" si="2"/>
        <v>0</v>
      </c>
      <c r="AY18" s="83">
        <f t="shared" si="2"/>
        <v>194.81999999999999</v>
      </c>
      <c r="AZ18" s="83">
        <f t="shared" si="2"/>
        <v>0</v>
      </c>
      <c r="BA18" s="83">
        <f t="shared" si="2"/>
        <v>0</v>
      </c>
      <c r="BB18" s="83">
        <f t="shared" si="2"/>
        <v>0</v>
      </c>
      <c r="BC18" s="83">
        <f t="shared" si="2"/>
        <v>0</v>
      </c>
      <c r="BD18" s="83">
        <f t="shared" si="2"/>
        <v>3051.77</v>
      </c>
      <c r="BE18" s="83">
        <f t="shared" si="2"/>
        <v>0</v>
      </c>
      <c r="BF18" s="83">
        <f t="shared" si="2"/>
        <v>0</v>
      </c>
      <c r="BG18" s="83">
        <f t="shared" si="2"/>
        <v>0</v>
      </c>
      <c r="BH18" s="83">
        <f t="shared" si="2"/>
        <v>0</v>
      </c>
      <c r="BI18" s="83">
        <f t="shared" si="2"/>
        <v>0</v>
      </c>
      <c r="BJ18" s="83">
        <f t="shared" si="2"/>
        <v>0</v>
      </c>
      <c r="BK18" s="83">
        <f t="shared" si="2"/>
        <v>0</v>
      </c>
      <c r="BL18" s="83">
        <f t="shared" si="2"/>
        <v>0</v>
      </c>
      <c r="BM18" s="83">
        <f t="shared" si="2"/>
        <v>0</v>
      </c>
      <c r="BN18" s="83">
        <f t="shared" si="2"/>
        <v>0</v>
      </c>
      <c r="BO18" s="83">
        <f t="shared" si="2"/>
        <v>0</v>
      </c>
      <c r="BP18" s="83">
        <f t="shared" si="2"/>
        <v>0</v>
      </c>
      <c r="BQ18" s="83">
        <f t="shared" si="2"/>
        <v>0</v>
      </c>
      <c r="BR18" s="83">
        <f t="shared" si="2"/>
        <v>0</v>
      </c>
      <c r="BS18" s="83">
        <f t="shared" si="2"/>
        <v>0</v>
      </c>
      <c r="BT18" s="83">
        <f t="shared" si="2"/>
        <v>0</v>
      </c>
      <c r="BU18" s="83">
        <f t="shared" si="2"/>
        <v>0</v>
      </c>
      <c r="BV18" s="83">
        <f t="shared" si="2"/>
        <v>0</v>
      </c>
      <c r="BW18" s="83">
        <f t="shared" si="2"/>
        <v>0</v>
      </c>
      <c r="BX18" s="83">
        <f t="shared" si="2"/>
        <v>0</v>
      </c>
      <c r="BY18" s="83">
        <f t="shared" si="2"/>
        <v>0</v>
      </c>
      <c r="BZ18" s="83">
        <f t="shared" si="2"/>
        <v>0</v>
      </c>
      <c r="CA18" s="83">
        <f t="shared" ref="CA18:DF18" si="3">CA1063</f>
        <v>0</v>
      </c>
      <c r="CB18" s="83">
        <f t="shared" si="3"/>
        <v>0</v>
      </c>
      <c r="CC18" s="83">
        <f t="shared" si="3"/>
        <v>0</v>
      </c>
      <c r="CD18" s="83">
        <f t="shared" si="3"/>
        <v>0</v>
      </c>
      <c r="CE18" s="83">
        <f t="shared" si="3"/>
        <v>0</v>
      </c>
      <c r="CF18" s="83">
        <f t="shared" si="3"/>
        <v>0</v>
      </c>
      <c r="CG18" s="83">
        <f t="shared" si="3"/>
        <v>0</v>
      </c>
      <c r="CH18" s="83">
        <f t="shared" si="3"/>
        <v>0</v>
      </c>
      <c r="CI18" s="83">
        <f t="shared" si="3"/>
        <v>0</v>
      </c>
      <c r="CJ18" s="83">
        <f t="shared" si="3"/>
        <v>0</v>
      </c>
      <c r="CK18" s="83">
        <f t="shared" si="3"/>
        <v>0</v>
      </c>
      <c r="CL18" s="83">
        <f t="shared" si="3"/>
        <v>0</v>
      </c>
      <c r="CM18" s="83">
        <f t="shared" si="3"/>
        <v>0</v>
      </c>
      <c r="CN18" s="83">
        <f t="shared" si="3"/>
        <v>0</v>
      </c>
      <c r="CO18" s="83">
        <f t="shared" si="3"/>
        <v>0</v>
      </c>
      <c r="CP18" s="83">
        <f t="shared" si="3"/>
        <v>0</v>
      </c>
      <c r="CQ18" s="83">
        <f t="shared" si="3"/>
        <v>0</v>
      </c>
      <c r="CR18" s="83">
        <f t="shared" si="3"/>
        <v>0</v>
      </c>
      <c r="CS18" s="83">
        <f t="shared" si="3"/>
        <v>0</v>
      </c>
      <c r="CT18" s="83">
        <f t="shared" si="3"/>
        <v>0</v>
      </c>
      <c r="CU18" s="83">
        <f t="shared" si="3"/>
        <v>0</v>
      </c>
      <c r="CV18" s="83">
        <f t="shared" si="3"/>
        <v>0</v>
      </c>
      <c r="CW18" s="83">
        <f t="shared" si="3"/>
        <v>0</v>
      </c>
      <c r="CX18" s="83">
        <f t="shared" si="3"/>
        <v>0</v>
      </c>
      <c r="CY18" s="83">
        <f t="shared" si="3"/>
        <v>0</v>
      </c>
      <c r="CZ18" s="83">
        <f t="shared" si="3"/>
        <v>0</v>
      </c>
      <c r="DA18" s="83">
        <f t="shared" si="3"/>
        <v>0</v>
      </c>
      <c r="DB18" s="83">
        <f t="shared" si="3"/>
        <v>0</v>
      </c>
      <c r="DC18" s="83">
        <f t="shared" si="3"/>
        <v>0</v>
      </c>
      <c r="DD18" s="83">
        <f t="shared" si="3"/>
        <v>0</v>
      </c>
      <c r="DE18" s="83">
        <f t="shared" si="3"/>
        <v>0</v>
      </c>
      <c r="DF18" s="83">
        <f t="shared" si="3"/>
        <v>0</v>
      </c>
      <c r="DG18" s="84">
        <f t="shared" ref="DG18:EL18" si="4">DG1063</f>
        <v>0</v>
      </c>
      <c r="DH18" s="84">
        <f t="shared" si="4"/>
        <v>0</v>
      </c>
      <c r="DI18" s="84">
        <f t="shared" si="4"/>
        <v>0</v>
      </c>
      <c r="DJ18" s="84">
        <f t="shared" si="4"/>
        <v>0</v>
      </c>
      <c r="DK18" s="84">
        <f t="shared" si="4"/>
        <v>0</v>
      </c>
      <c r="DL18" s="84">
        <f t="shared" si="4"/>
        <v>0</v>
      </c>
      <c r="DM18" s="84">
        <f t="shared" si="4"/>
        <v>0</v>
      </c>
      <c r="DN18" s="84">
        <f t="shared" si="4"/>
        <v>0</v>
      </c>
      <c r="DO18" s="84">
        <f t="shared" si="4"/>
        <v>0</v>
      </c>
      <c r="DP18" s="84">
        <f t="shared" si="4"/>
        <v>0</v>
      </c>
      <c r="DQ18" s="84">
        <f t="shared" si="4"/>
        <v>0</v>
      </c>
      <c r="DR18" s="84">
        <f t="shared" si="4"/>
        <v>0</v>
      </c>
      <c r="DS18" s="84">
        <f t="shared" si="4"/>
        <v>0</v>
      </c>
      <c r="DT18" s="84">
        <f t="shared" si="4"/>
        <v>0</v>
      </c>
      <c r="DU18" s="84">
        <f t="shared" si="4"/>
        <v>0</v>
      </c>
      <c r="DV18" s="84">
        <f t="shared" si="4"/>
        <v>0</v>
      </c>
      <c r="DW18" s="84">
        <f t="shared" si="4"/>
        <v>0</v>
      </c>
      <c r="DX18" s="84">
        <f t="shared" si="4"/>
        <v>0</v>
      </c>
      <c r="DY18" s="84">
        <f t="shared" si="4"/>
        <v>0</v>
      </c>
      <c r="DZ18" s="84">
        <f t="shared" si="4"/>
        <v>0</v>
      </c>
      <c r="EA18" s="84">
        <f t="shared" si="4"/>
        <v>0</v>
      </c>
      <c r="EB18" s="84">
        <f t="shared" si="4"/>
        <v>0</v>
      </c>
      <c r="EC18" s="84">
        <f t="shared" si="4"/>
        <v>0</v>
      </c>
      <c r="ED18" s="84">
        <f t="shared" si="4"/>
        <v>0</v>
      </c>
      <c r="EE18" s="84">
        <f t="shared" si="4"/>
        <v>0</v>
      </c>
      <c r="EF18" s="84">
        <f t="shared" si="4"/>
        <v>0</v>
      </c>
      <c r="EG18" s="84">
        <f t="shared" si="4"/>
        <v>0</v>
      </c>
      <c r="EH18" s="84">
        <f t="shared" si="4"/>
        <v>0</v>
      </c>
      <c r="EI18" s="84">
        <f t="shared" si="4"/>
        <v>0</v>
      </c>
      <c r="EJ18" s="84">
        <f t="shared" si="4"/>
        <v>0</v>
      </c>
      <c r="EK18" s="84">
        <f t="shared" si="4"/>
        <v>0</v>
      </c>
      <c r="EL18" s="84">
        <f t="shared" si="4"/>
        <v>0</v>
      </c>
      <c r="EM18" s="84">
        <f t="shared" ref="EM18:FR18" si="5">EM1063</f>
        <v>0</v>
      </c>
      <c r="EN18" s="84">
        <f t="shared" si="5"/>
        <v>0</v>
      </c>
      <c r="EO18" s="84">
        <f t="shared" si="5"/>
        <v>0</v>
      </c>
      <c r="EP18" s="84">
        <f t="shared" si="5"/>
        <v>0</v>
      </c>
      <c r="EQ18" s="84">
        <f t="shared" si="5"/>
        <v>0</v>
      </c>
      <c r="ER18" s="84">
        <f t="shared" si="5"/>
        <v>0</v>
      </c>
      <c r="ES18" s="84">
        <f t="shared" si="5"/>
        <v>0</v>
      </c>
      <c r="ET18" s="84">
        <f t="shared" si="5"/>
        <v>0</v>
      </c>
      <c r="EU18" s="84">
        <f t="shared" si="5"/>
        <v>0</v>
      </c>
      <c r="EV18" s="84">
        <f t="shared" si="5"/>
        <v>0</v>
      </c>
      <c r="EW18" s="84">
        <f t="shared" si="5"/>
        <v>0</v>
      </c>
      <c r="EX18" s="84">
        <f t="shared" si="5"/>
        <v>0</v>
      </c>
      <c r="EY18" s="84">
        <f t="shared" si="5"/>
        <v>0</v>
      </c>
      <c r="EZ18" s="84">
        <f t="shared" si="5"/>
        <v>0</v>
      </c>
      <c r="FA18" s="84">
        <f t="shared" si="5"/>
        <v>0</v>
      </c>
      <c r="FB18" s="84">
        <f t="shared" si="5"/>
        <v>0</v>
      </c>
      <c r="FC18" s="84">
        <f t="shared" si="5"/>
        <v>0</v>
      </c>
      <c r="FD18" s="84">
        <f t="shared" si="5"/>
        <v>0</v>
      </c>
      <c r="FE18" s="84">
        <f t="shared" si="5"/>
        <v>0</v>
      </c>
      <c r="FF18" s="84">
        <f t="shared" si="5"/>
        <v>0</v>
      </c>
      <c r="FG18" s="84">
        <f t="shared" si="5"/>
        <v>0</v>
      </c>
      <c r="FH18" s="84">
        <f t="shared" si="5"/>
        <v>0</v>
      </c>
      <c r="FI18" s="84">
        <f t="shared" si="5"/>
        <v>0</v>
      </c>
      <c r="FJ18" s="84">
        <f t="shared" si="5"/>
        <v>0</v>
      </c>
      <c r="FK18" s="84">
        <f t="shared" si="5"/>
        <v>0</v>
      </c>
      <c r="FL18" s="84">
        <f t="shared" si="5"/>
        <v>0</v>
      </c>
      <c r="FM18" s="84">
        <f t="shared" si="5"/>
        <v>0</v>
      </c>
      <c r="FN18" s="84">
        <f t="shared" si="5"/>
        <v>0</v>
      </c>
      <c r="FO18" s="84">
        <f t="shared" si="5"/>
        <v>0</v>
      </c>
      <c r="FP18" s="84">
        <f t="shared" si="5"/>
        <v>0</v>
      </c>
      <c r="FQ18" s="84">
        <f t="shared" si="5"/>
        <v>0</v>
      </c>
      <c r="FR18" s="84">
        <f t="shared" si="5"/>
        <v>0</v>
      </c>
      <c r="FS18" s="84">
        <f t="shared" ref="FS18:GX18" si="6">FS1063</f>
        <v>0</v>
      </c>
      <c r="FT18" s="84">
        <f t="shared" si="6"/>
        <v>0</v>
      </c>
      <c r="FU18" s="84">
        <f t="shared" si="6"/>
        <v>0</v>
      </c>
      <c r="FV18" s="84">
        <f t="shared" si="6"/>
        <v>0</v>
      </c>
      <c r="FW18" s="84">
        <f t="shared" si="6"/>
        <v>0</v>
      </c>
      <c r="FX18" s="84">
        <f t="shared" si="6"/>
        <v>0</v>
      </c>
      <c r="FY18" s="84">
        <f t="shared" si="6"/>
        <v>0</v>
      </c>
      <c r="FZ18" s="84">
        <f t="shared" si="6"/>
        <v>0</v>
      </c>
      <c r="GA18" s="84">
        <f t="shared" si="6"/>
        <v>0</v>
      </c>
      <c r="GB18" s="84">
        <f t="shared" si="6"/>
        <v>0</v>
      </c>
      <c r="GC18" s="84">
        <f t="shared" si="6"/>
        <v>0</v>
      </c>
      <c r="GD18" s="84">
        <f t="shared" si="6"/>
        <v>0</v>
      </c>
      <c r="GE18" s="84">
        <f t="shared" si="6"/>
        <v>0</v>
      </c>
      <c r="GF18" s="84">
        <f t="shared" si="6"/>
        <v>0</v>
      </c>
      <c r="GG18" s="84">
        <f t="shared" si="6"/>
        <v>0</v>
      </c>
      <c r="GH18" s="84">
        <f t="shared" si="6"/>
        <v>0</v>
      </c>
      <c r="GI18" s="84">
        <f t="shared" si="6"/>
        <v>0</v>
      </c>
      <c r="GJ18" s="84">
        <f t="shared" si="6"/>
        <v>0</v>
      </c>
      <c r="GK18" s="84">
        <f t="shared" si="6"/>
        <v>0</v>
      </c>
      <c r="GL18" s="84">
        <f t="shared" si="6"/>
        <v>0</v>
      </c>
      <c r="GM18" s="84">
        <f t="shared" si="6"/>
        <v>0</v>
      </c>
      <c r="GN18" s="84">
        <f t="shared" si="6"/>
        <v>0</v>
      </c>
      <c r="GO18" s="84">
        <f t="shared" si="6"/>
        <v>0</v>
      </c>
      <c r="GP18" s="84">
        <f t="shared" si="6"/>
        <v>0</v>
      </c>
      <c r="GQ18" s="84">
        <f t="shared" si="6"/>
        <v>0</v>
      </c>
      <c r="GR18" s="84">
        <f t="shared" si="6"/>
        <v>0</v>
      </c>
      <c r="GS18" s="84">
        <f t="shared" si="6"/>
        <v>0</v>
      </c>
      <c r="GT18" s="84">
        <f t="shared" si="6"/>
        <v>0</v>
      </c>
      <c r="GU18" s="84">
        <f t="shared" si="6"/>
        <v>0</v>
      </c>
      <c r="GV18" s="84">
        <f t="shared" si="6"/>
        <v>0</v>
      </c>
      <c r="GW18" s="84">
        <f t="shared" si="6"/>
        <v>0</v>
      </c>
      <c r="GX18" s="84">
        <f t="shared" si="6"/>
        <v>0</v>
      </c>
    </row>
    <row r="20">
      <c r="A20" s="82">
        <v>3</v>
      </c>
      <c r="B20" s="82">
        <v>1</v>
      </c>
      <c r="C20" s="82"/>
      <c r="D20" s="82">
        <f>ROW(A1033)</f>
        <v>1033</v>
      </c>
      <c r="E20" s="82"/>
      <c r="F20" s="82" t="s">
        <v>1175</v>
      </c>
      <c r="G20" s="82" t="s">
        <v>1175</v>
      </c>
      <c r="H20" s="82" t="s">
        <v>14</v>
      </c>
      <c r="I20" s="82">
        <v>0</v>
      </c>
      <c r="J20" s="82" t="s">
        <v>14</v>
      </c>
      <c r="K20" s="82">
        <v>0</v>
      </c>
      <c r="L20" s="82" t="s">
        <v>1175</v>
      </c>
      <c r="M20" s="82" t="s">
        <v>14</v>
      </c>
      <c r="N20" s="82"/>
      <c r="O20" s="82"/>
      <c r="P20" s="82"/>
      <c r="Q20" s="82"/>
      <c r="R20" s="82"/>
      <c r="S20" s="82">
        <v>0</v>
      </c>
      <c r="T20" s="82"/>
      <c r="U20" s="82" t="s">
        <v>14</v>
      </c>
      <c r="V20" s="82">
        <v>0</v>
      </c>
      <c r="W20" s="82"/>
      <c r="X20" s="82"/>
      <c r="Y20" s="82"/>
      <c r="Z20" s="82"/>
      <c r="AA20" s="82"/>
      <c r="AB20" s="82" t="s">
        <v>14</v>
      </c>
      <c r="AC20" s="82" t="s">
        <v>14</v>
      </c>
      <c r="AD20" s="82" t="s">
        <v>14</v>
      </c>
      <c r="AE20" s="82" t="s">
        <v>14</v>
      </c>
      <c r="AF20" s="82" t="s">
        <v>14</v>
      </c>
      <c r="AG20" s="82" t="s">
        <v>14</v>
      </c>
      <c r="AH20" s="82"/>
      <c r="AI20" s="82"/>
      <c r="AJ20" s="82"/>
      <c r="AK20" s="82"/>
      <c r="AL20" s="82"/>
      <c r="AM20" s="82"/>
      <c r="AN20" s="82"/>
      <c r="AO20" s="82"/>
      <c r="AP20" s="82" t="s">
        <v>14</v>
      </c>
      <c r="AQ20" s="82" t="s">
        <v>14</v>
      </c>
      <c r="AR20" s="82" t="s">
        <v>14</v>
      </c>
      <c r="AS20" s="82"/>
      <c r="AT20" s="82"/>
      <c r="AU20" s="82"/>
      <c r="AV20" s="82"/>
      <c r="AW20" s="82"/>
      <c r="AX20" s="82"/>
      <c r="AY20" s="82"/>
      <c r="AZ20" s="82" t="s">
        <v>14</v>
      </c>
      <c r="BA20" s="82"/>
      <c r="BB20" s="82" t="s">
        <v>14</v>
      </c>
      <c r="BC20" s="82" t="s">
        <v>1176</v>
      </c>
      <c r="BD20" s="82" t="s">
        <v>14</v>
      </c>
      <c r="BE20" s="82" t="s">
        <v>14</v>
      </c>
      <c r="BF20" s="82" t="s">
        <v>14</v>
      </c>
      <c r="BG20" s="82" t="s">
        <v>14</v>
      </c>
      <c r="BH20" s="82" t="s">
        <v>14</v>
      </c>
      <c r="BI20" s="82" t="s">
        <v>14</v>
      </c>
      <c r="BJ20" s="82" t="s">
        <v>14</v>
      </c>
      <c r="BK20" s="82" t="s">
        <v>14</v>
      </c>
      <c r="BL20" s="82" t="s">
        <v>14</v>
      </c>
      <c r="BM20" s="82" t="s">
        <v>1176</v>
      </c>
      <c r="BN20" s="82" t="s">
        <v>14</v>
      </c>
      <c r="BO20" s="82" t="s">
        <v>14</v>
      </c>
      <c r="BP20" s="82" t="s">
        <v>14</v>
      </c>
      <c r="BQ20" s="82"/>
      <c r="BR20" s="82"/>
      <c r="BS20" s="82"/>
      <c r="BT20" s="82"/>
      <c r="BU20" s="82"/>
      <c r="BV20" s="82"/>
      <c r="BW20" s="82"/>
      <c r="BX20" s="82">
        <v>0</v>
      </c>
      <c r="BY20" s="82"/>
      <c r="BZ20" s="82"/>
      <c r="CA20" s="82"/>
      <c r="CB20" s="82"/>
      <c r="CC20" s="82"/>
      <c r="CD20" s="82"/>
      <c r="CE20" s="82"/>
      <c r="CF20" s="82">
        <v>0</v>
      </c>
      <c r="CG20" s="82">
        <v>0</v>
      </c>
      <c r="CH20" s="82"/>
      <c r="CI20" s="82" t="s">
        <v>14</v>
      </c>
      <c r="CJ20" s="82" t="s">
        <v>14</v>
      </c>
      <c r="CK20" t="s">
        <v>14</v>
      </c>
      <c r="CL20" t="s">
        <v>14</v>
      </c>
      <c r="CM20" t="s">
        <v>14</v>
      </c>
      <c r="CN20" t="s">
        <v>14</v>
      </c>
      <c r="CO20" t="s">
        <v>14</v>
      </c>
      <c r="CP20" t="s">
        <v>14</v>
      </c>
      <c r="CQ20" t="s">
        <v>14</v>
      </c>
    </row>
    <row r="22">
      <c r="A22" s="83">
        <v>52</v>
      </c>
      <c r="B22" s="83">
        <f t="shared" ref="B22:G22" si="7">B1033</f>
        <v>1</v>
      </c>
      <c r="C22" s="83">
        <f t="shared" si="7"/>
        <v>3</v>
      </c>
      <c r="D22" s="83">
        <f t="shared" si="7"/>
        <v>20</v>
      </c>
      <c r="E22" s="83">
        <f t="shared" si="7"/>
        <v>0</v>
      </c>
      <c r="F22" s="83" t="str">
        <f t="shared" si="7"/>
        <v xml:space="preserve">Новая локальная смета</v>
      </c>
      <c r="G22" s="83" t="str">
        <f t="shared" si="7"/>
        <v xml:space="preserve">Новая локальная смета</v>
      </c>
      <c r="H22" s="83"/>
      <c r="I22" s="83"/>
      <c r="J22" s="83"/>
      <c r="K22" s="83"/>
      <c r="L22" s="83"/>
      <c r="M22" s="83"/>
      <c r="N22" s="83"/>
      <c r="O22" s="83">
        <f t="shared" ref="O22:AT22" si="8">O1033</f>
        <v>3024949.1400000001</v>
      </c>
      <c r="P22" s="83">
        <f t="shared" si="8"/>
        <v>194.81999999999999</v>
      </c>
      <c r="Q22" s="83">
        <f t="shared" si="8"/>
        <v>766119.94000000006</v>
      </c>
      <c r="R22" s="83">
        <f t="shared" si="8"/>
        <v>342484.77000000002</v>
      </c>
      <c r="S22" s="83">
        <f t="shared" si="8"/>
        <v>1916149.6100000001</v>
      </c>
      <c r="T22" s="83">
        <f t="shared" si="8"/>
        <v>0</v>
      </c>
      <c r="U22" s="83">
        <f t="shared" si="8"/>
        <v>3614.6302700000015</v>
      </c>
      <c r="V22" s="83">
        <f t="shared" si="8"/>
        <v>546.27902600000004</v>
      </c>
      <c r="W22" s="83">
        <f t="shared" si="8"/>
        <v>0</v>
      </c>
      <c r="X22" s="83">
        <f t="shared" si="8"/>
        <v>2302476.1000000001</v>
      </c>
      <c r="Y22" s="83">
        <f t="shared" si="8"/>
        <v>1127049.55</v>
      </c>
      <c r="Z22" s="83">
        <f t="shared" si="8"/>
        <v>0</v>
      </c>
      <c r="AA22" s="83">
        <f t="shared" si="8"/>
        <v>0</v>
      </c>
      <c r="AB22" s="83">
        <f t="shared" si="8"/>
        <v>0</v>
      </c>
      <c r="AC22" s="83">
        <f t="shared" si="8"/>
        <v>0</v>
      </c>
      <c r="AD22" s="83">
        <f t="shared" si="8"/>
        <v>0</v>
      </c>
      <c r="AE22" s="83">
        <f t="shared" si="8"/>
        <v>0</v>
      </c>
      <c r="AF22" s="83">
        <f t="shared" si="8"/>
        <v>0</v>
      </c>
      <c r="AG22" s="83">
        <f t="shared" si="8"/>
        <v>0</v>
      </c>
      <c r="AH22" s="83">
        <f t="shared" si="8"/>
        <v>0</v>
      </c>
      <c r="AI22" s="83">
        <f t="shared" si="8"/>
        <v>0</v>
      </c>
      <c r="AJ22" s="83">
        <f t="shared" si="8"/>
        <v>0</v>
      </c>
      <c r="AK22" s="83">
        <f t="shared" si="8"/>
        <v>0</v>
      </c>
      <c r="AL22" s="83">
        <f t="shared" si="8"/>
        <v>0</v>
      </c>
      <c r="AM22" s="83">
        <f t="shared" si="8"/>
        <v>0</v>
      </c>
      <c r="AN22" s="83">
        <f t="shared" si="8"/>
        <v>0</v>
      </c>
      <c r="AO22" s="83">
        <f t="shared" si="8"/>
        <v>0</v>
      </c>
      <c r="AP22" s="83">
        <f t="shared" si="8"/>
        <v>0</v>
      </c>
      <c r="AQ22" s="83">
        <f t="shared" si="8"/>
        <v>0</v>
      </c>
      <c r="AR22" s="83">
        <f t="shared" si="8"/>
        <v>6457526.5600000005</v>
      </c>
      <c r="AS22" s="83">
        <f t="shared" si="8"/>
        <v>282880.94</v>
      </c>
      <c r="AT22" s="83">
        <f t="shared" si="8"/>
        <v>6174645.6200000001</v>
      </c>
      <c r="AU22" s="83">
        <f t="shared" ref="AU22:BZ22" si="9">AU1033</f>
        <v>0</v>
      </c>
      <c r="AV22" s="83">
        <f t="shared" si="9"/>
        <v>194.81999999999999</v>
      </c>
      <c r="AW22" s="83">
        <f t="shared" si="9"/>
        <v>194.81999999999999</v>
      </c>
      <c r="AX22" s="83">
        <f t="shared" si="9"/>
        <v>0</v>
      </c>
      <c r="AY22" s="83">
        <f t="shared" si="9"/>
        <v>194.81999999999999</v>
      </c>
      <c r="AZ22" s="83">
        <f t="shared" si="9"/>
        <v>0</v>
      </c>
      <c r="BA22" s="83">
        <f t="shared" si="9"/>
        <v>0</v>
      </c>
      <c r="BB22" s="83">
        <f t="shared" si="9"/>
        <v>0</v>
      </c>
      <c r="BC22" s="83">
        <f t="shared" si="9"/>
        <v>0</v>
      </c>
      <c r="BD22" s="83">
        <f t="shared" si="9"/>
        <v>3051.77</v>
      </c>
      <c r="BE22" s="83">
        <f t="shared" si="9"/>
        <v>0</v>
      </c>
      <c r="BF22" s="83">
        <f t="shared" si="9"/>
        <v>0</v>
      </c>
      <c r="BG22" s="83">
        <f t="shared" si="9"/>
        <v>0</v>
      </c>
      <c r="BH22" s="83">
        <f t="shared" si="9"/>
        <v>0</v>
      </c>
      <c r="BI22" s="83">
        <f t="shared" si="9"/>
        <v>0</v>
      </c>
      <c r="BJ22" s="83">
        <f t="shared" si="9"/>
        <v>0</v>
      </c>
      <c r="BK22" s="83">
        <f t="shared" si="9"/>
        <v>0</v>
      </c>
      <c r="BL22" s="83">
        <f t="shared" si="9"/>
        <v>0</v>
      </c>
      <c r="BM22" s="83">
        <f t="shared" si="9"/>
        <v>0</v>
      </c>
      <c r="BN22" s="83">
        <f t="shared" si="9"/>
        <v>0</v>
      </c>
      <c r="BO22" s="83">
        <f t="shared" si="9"/>
        <v>0</v>
      </c>
      <c r="BP22" s="83">
        <f t="shared" si="9"/>
        <v>0</v>
      </c>
      <c r="BQ22" s="83">
        <f t="shared" si="9"/>
        <v>0</v>
      </c>
      <c r="BR22" s="83">
        <f t="shared" si="9"/>
        <v>0</v>
      </c>
      <c r="BS22" s="83">
        <f t="shared" si="9"/>
        <v>0</v>
      </c>
      <c r="BT22" s="83">
        <f t="shared" si="9"/>
        <v>0</v>
      </c>
      <c r="BU22" s="83">
        <f t="shared" si="9"/>
        <v>0</v>
      </c>
      <c r="BV22" s="83">
        <f t="shared" si="9"/>
        <v>0</v>
      </c>
      <c r="BW22" s="83">
        <f t="shared" si="9"/>
        <v>0</v>
      </c>
      <c r="BX22" s="83">
        <f t="shared" si="9"/>
        <v>0</v>
      </c>
      <c r="BY22" s="83">
        <f t="shared" si="9"/>
        <v>0</v>
      </c>
      <c r="BZ22" s="83">
        <f t="shared" si="9"/>
        <v>0</v>
      </c>
      <c r="CA22" s="83">
        <f t="shared" ref="CA22:DF22" si="10">CA1033</f>
        <v>0</v>
      </c>
      <c r="CB22" s="83">
        <f t="shared" si="10"/>
        <v>0</v>
      </c>
      <c r="CC22" s="83">
        <f t="shared" si="10"/>
        <v>0</v>
      </c>
      <c r="CD22" s="83">
        <f t="shared" si="10"/>
        <v>0</v>
      </c>
      <c r="CE22" s="83">
        <f t="shared" si="10"/>
        <v>0</v>
      </c>
      <c r="CF22" s="83">
        <f t="shared" si="10"/>
        <v>0</v>
      </c>
      <c r="CG22" s="83">
        <f t="shared" si="10"/>
        <v>0</v>
      </c>
      <c r="CH22" s="83">
        <f t="shared" si="10"/>
        <v>0</v>
      </c>
      <c r="CI22" s="83">
        <f t="shared" si="10"/>
        <v>0</v>
      </c>
      <c r="CJ22" s="83">
        <f t="shared" si="10"/>
        <v>0</v>
      </c>
      <c r="CK22" s="83">
        <f t="shared" si="10"/>
        <v>0</v>
      </c>
      <c r="CL22" s="83">
        <f t="shared" si="10"/>
        <v>0</v>
      </c>
      <c r="CM22" s="83">
        <f t="shared" si="10"/>
        <v>0</v>
      </c>
      <c r="CN22" s="83">
        <f t="shared" si="10"/>
        <v>0</v>
      </c>
      <c r="CO22" s="83">
        <f t="shared" si="10"/>
        <v>0</v>
      </c>
      <c r="CP22" s="83">
        <f t="shared" si="10"/>
        <v>0</v>
      </c>
      <c r="CQ22" s="83">
        <f t="shared" si="10"/>
        <v>0</v>
      </c>
      <c r="CR22" s="83">
        <f t="shared" si="10"/>
        <v>0</v>
      </c>
      <c r="CS22" s="83">
        <f t="shared" si="10"/>
        <v>0</v>
      </c>
      <c r="CT22" s="83">
        <f t="shared" si="10"/>
        <v>0</v>
      </c>
      <c r="CU22" s="83">
        <f t="shared" si="10"/>
        <v>0</v>
      </c>
      <c r="CV22" s="83">
        <f t="shared" si="10"/>
        <v>0</v>
      </c>
      <c r="CW22" s="83">
        <f t="shared" si="10"/>
        <v>0</v>
      </c>
      <c r="CX22" s="83">
        <f t="shared" si="10"/>
        <v>0</v>
      </c>
      <c r="CY22" s="83">
        <f t="shared" si="10"/>
        <v>0</v>
      </c>
      <c r="CZ22" s="83">
        <f t="shared" si="10"/>
        <v>0</v>
      </c>
      <c r="DA22" s="83">
        <f t="shared" si="10"/>
        <v>0</v>
      </c>
      <c r="DB22" s="83">
        <f t="shared" si="10"/>
        <v>0</v>
      </c>
      <c r="DC22" s="83">
        <f t="shared" si="10"/>
        <v>0</v>
      </c>
      <c r="DD22" s="83">
        <f t="shared" si="10"/>
        <v>0</v>
      </c>
      <c r="DE22" s="83">
        <f t="shared" si="10"/>
        <v>0</v>
      </c>
      <c r="DF22" s="83">
        <f t="shared" si="10"/>
        <v>0</v>
      </c>
      <c r="DG22" s="84">
        <f t="shared" ref="DG22:EL22" si="11">DG1033</f>
        <v>0</v>
      </c>
      <c r="DH22" s="84">
        <f t="shared" si="11"/>
        <v>0</v>
      </c>
      <c r="DI22" s="84">
        <f t="shared" si="11"/>
        <v>0</v>
      </c>
      <c r="DJ22" s="84">
        <f t="shared" si="11"/>
        <v>0</v>
      </c>
      <c r="DK22" s="84">
        <f t="shared" si="11"/>
        <v>0</v>
      </c>
      <c r="DL22" s="84">
        <f t="shared" si="11"/>
        <v>0</v>
      </c>
      <c r="DM22" s="84">
        <f t="shared" si="11"/>
        <v>0</v>
      </c>
      <c r="DN22" s="84">
        <f t="shared" si="11"/>
        <v>0</v>
      </c>
      <c r="DO22" s="84">
        <f t="shared" si="11"/>
        <v>0</v>
      </c>
      <c r="DP22" s="84">
        <f t="shared" si="11"/>
        <v>0</v>
      </c>
      <c r="DQ22" s="84">
        <f t="shared" si="11"/>
        <v>0</v>
      </c>
      <c r="DR22" s="84">
        <f t="shared" si="11"/>
        <v>0</v>
      </c>
      <c r="DS22" s="84">
        <f t="shared" si="11"/>
        <v>0</v>
      </c>
      <c r="DT22" s="84">
        <f t="shared" si="11"/>
        <v>0</v>
      </c>
      <c r="DU22" s="84">
        <f t="shared" si="11"/>
        <v>0</v>
      </c>
      <c r="DV22" s="84">
        <f t="shared" si="11"/>
        <v>0</v>
      </c>
      <c r="DW22" s="84">
        <f t="shared" si="11"/>
        <v>0</v>
      </c>
      <c r="DX22" s="84">
        <f t="shared" si="11"/>
        <v>0</v>
      </c>
      <c r="DY22" s="84">
        <f t="shared" si="11"/>
        <v>0</v>
      </c>
      <c r="DZ22" s="84">
        <f t="shared" si="11"/>
        <v>0</v>
      </c>
      <c r="EA22" s="84">
        <f t="shared" si="11"/>
        <v>0</v>
      </c>
      <c r="EB22" s="84">
        <f t="shared" si="11"/>
        <v>0</v>
      </c>
      <c r="EC22" s="84">
        <f t="shared" si="11"/>
        <v>0</v>
      </c>
      <c r="ED22" s="84">
        <f t="shared" si="11"/>
        <v>0</v>
      </c>
      <c r="EE22" s="84">
        <f t="shared" si="11"/>
        <v>0</v>
      </c>
      <c r="EF22" s="84">
        <f t="shared" si="11"/>
        <v>0</v>
      </c>
      <c r="EG22" s="84">
        <f t="shared" si="11"/>
        <v>0</v>
      </c>
      <c r="EH22" s="84">
        <f t="shared" si="11"/>
        <v>0</v>
      </c>
      <c r="EI22" s="84">
        <f t="shared" si="11"/>
        <v>0</v>
      </c>
      <c r="EJ22" s="84">
        <f t="shared" si="11"/>
        <v>0</v>
      </c>
      <c r="EK22" s="84">
        <f t="shared" si="11"/>
        <v>0</v>
      </c>
      <c r="EL22" s="84">
        <f t="shared" si="11"/>
        <v>0</v>
      </c>
      <c r="EM22" s="84">
        <f t="shared" ref="EM22:FR22" si="12">EM1033</f>
        <v>0</v>
      </c>
      <c r="EN22" s="84">
        <f t="shared" si="12"/>
        <v>0</v>
      </c>
      <c r="EO22" s="84">
        <f t="shared" si="12"/>
        <v>0</v>
      </c>
      <c r="EP22" s="84">
        <f t="shared" si="12"/>
        <v>0</v>
      </c>
      <c r="EQ22" s="84">
        <f t="shared" si="12"/>
        <v>0</v>
      </c>
      <c r="ER22" s="84">
        <f t="shared" si="12"/>
        <v>0</v>
      </c>
      <c r="ES22" s="84">
        <f t="shared" si="12"/>
        <v>0</v>
      </c>
      <c r="ET22" s="84">
        <f t="shared" si="12"/>
        <v>0</v>
      </c>
      <c r="EU22" s="84">
        <f t="shared" si="12"/>
        <v>0</v>
      </c>
      <c r="EV22" s="84">
        <f t="shared" si="12"/>
        <v>0</v>
      </c>
      <c r="EW22" s="84">
        <f t="shared" si="12"/>
        <v>0</v>
      </c>
      <c r="EX22" s="84">
        <f t="shared" si="12"/>
        <v>0</v>
      </c>
      <c r="EY22" s="84">
        <f t="shared" si="12"/>
        <v>0</v>
      </c>
      <c r="EZ22" s="84">
        <f t="shared" si="12"/>
        <v>0</v>
      </c>
      <c r="FA22" s="84">
        <f t="shared" si="12"/>
        <v>0</v>
      </c>
      <c r="FB22" s="84">
        <f t="shared" si="12"/>
        <v>0</v>
      </c>
      <c r="FC22" s="84">
        <f t="shared" si="12"/>
        <v>0</v>
      </c>
      <c r="FD22" s="84">
        <f t="shared" si="12"/>
        <v>0</v>
      </c>
      <c r="FE22" s="84">
        <f t="shared" si="12"/>
        <v>0</v>
      </c>
      <c r="FF22" s="84">
        <f t="shared" si="12"/>
        <v>0</v>
      </c>
      <c r="FG22" s="84">
        <f t="shared" si="12"/>
        <v>0</v>
      </c>
      <c r="FH22" s="84">
        <f t="shared" si="12"/>
        <v>0</v>
      </c>
      <c r="FI22" s="84">
        <f t="shared" si="12"/>
        <v>0</v>
      </c>
      <c r="FJ22" s="84">
        <f t="shared" si="12"/>
        <v>0</v>
      </c>
      <c r="FK22" s="84">
        <f t="shared" si="12"/>
        <v>0</v>
      </c>
      <c r="FL22" s="84">
        <f t="shared" si="12"/>
        <v>0</v>
      </c>
      <c r="FM22" s="84">
        <f t="shared" si="12"/>
        <v>0</v>
      </c>
      <c r="FN22" s="84">
        <f t="shared" si="12"/>
        <v>0</v>
      </c>
      <c r="FO22" s="84">
        <f t="shared" si="12"/>
        <v>0</v>
      </c>
      <c r="FP22" s="84">
        <f t="shared" si="12"/>
        <v>0</v>
      </c>
      <c r="FQ22" s="84">
        <f t="shared" si="12"/>
        <v>0</v>
      </c>
      <c r="FR22" s="84">
        <f t="shared" si="12"/>
        <v>0</v>
      </c>
      <c r="FS22" s="84">
        <f t="shared" ref="FS22:GX22" si="13">FS1033</f>
        <v>0</v>
      </c>
      <c r="FT22" s="84">
        <f t="shared" si="13"/>
        <v>0</v>
      </c>
      <c r="FU22" s="84">
        <f t="shared" si="13"/>
        <v>0</v>
      </c>
      <c r="FV22" s="84">
        <f t="shared" si="13"/>
        <v>0</v>
      </c>
      <c r="FW22" s="84">
        <f t="shared" si="13"/>
        <v>0</v>
      </c>
      <c r="FX22" s="84">
        <f t="shared" si="13"/>
        <v>0</v>
      </c>
      <c r="FY22" s="84">
        <f t="shared" si="13"/>
        <v>0</v>
      </c>
      <c r="FZ22" s="84">
        <f t="shared" si="13"/>
        <v>0</v>
      </c>
      <c r="GA22" s="84">
        <f t="shared" si="13"/>
        <v>0</v>
      </c>
      <c r="GB22" s="84">
        <f t="shared" si="13"/>
        <v>0</v>
      </c>
      <c r="GC22" s="84">
        <f t="shared" si="13"/>
        <v>0</v>
      </c>
      <c r="GD22" s="84">
        <f t="shared" si="13"/>
        <v>0</v>
      </c>
      <c r="GE22" s="84">
        <f t="shared" si="13"/>
        <v>0</v>
      </c>
      <c r="GF22" s="84">
        <f t="shared" si="13"/>
        <v>0</v>
      </c>
      <c r="GG22" s="84">
        <f t="shared" si="13"/>
        <v>0</v>
      </c>
      <c r="GH22" s="84">
        <f t="shared" si="13"/>
        <v>0</v>
      </c>
      <c r="GI22" s="84">
        <f t="shared" si="13"/>
        <v>0</v>
      </c>
      <c r="GJ22" s="84">
        <f t="shared" si="13"/>
        <v>0</v>
      </c>
      <c r="GK22" s="84">
        <f t="shared" si="13"/>
        <v>0</v>
      </c>
      <c r="GL22" s="84">
        <f t="shared" si="13"/>
        <v>0</v>
      </c>
      <c r="GM22" s="84">
        <f t="shared" si="13"/>
        <v>0</v>
      </c>
      <c r="GN22" s="84">
        <f t="shared" si="13"/>
        <v>0</v>
      </c>
      <c r="GO22" s="84">
        <f t="shared" si="13"/>
        <v>0</v>
      </c>
      <c r="GP22" s="84">
        <f t="shared" si="13"/>
        <v>0</v>
      </c>
      <c r="GQ22" s="84">
        <f t="shared" si="13"/>
        <v>0</v>
      </c>
      <c r="GR22" s="84">
        <f t="shared" si="13"/>
        <v>0</v>
      </c>
      <c r="GS22" s="84">
        <f t="shared" si="13"/>
        <v>0</v>
      </c>
      <c r="GT22" s="84">
        <f t="shared" si="13"/>
        <v>0</v>
      </c>
      <c r="GU22" s="84">
        <f t="shared" si="13"/>
        <v>0</v>
      </c>
      <c r="GV22" s="84">
        <f t="shared" si="13"/>
        <v>0</v>
      </c>
      <c r="GW22" s="84">
        <f t="shared" si="13"/>
        <v>0</v>
      </c>
      <c r="GX22" s="84">
        <f t="shared" si="13"/>
        <v>0</v>
      </c>
    </row>
    <row r="24">
      <c r="A24">
        <v>19</v>
      </c>
      <c r="B24">
        <v>1</v>
      </c>
      <c r="F24" t="s">
        <v>14</v>
      </c>
      <c r="G24" t="s">
        <v>40</v>
      </c>
      <c r="H24" t="s">
        <v>14</v>
      </c>
      <c r="AA24">
        <v>1</v>
      </c>
      <c r="IK24">
        <v>0</v>
      </c>
    </row>
    <row r="26">
      <c r="A26" s="82">
        <v>4</v>
      </c>
      <c r="B26" s="82">
        <v>1</v>
      </c>
      <c r="C26" s="82"/>
      <c r="D26" s="82">
        <f>ROW(A40)</f>
        <v>40</v>
      </c>
      <c r="E26" s="82"/>
      <c r="F26" s="82" t="s">
        <v>1177</v>
      </c>
      <c r="G26" s="82" t="s">
        <v>1178</v>
      </c>
      <c r="H26" s="82" t="s">
        <v>14</v>
      </c>
      <c r="I26" s="82">
        <v>0</v>
      </c>
      <c r="J26" s="82"/>
      <c r="K26" s="82">
        <v>-1</v>
      </c>
      <c r="L26" s="82"/>
      <c r="M26" s="82" t="s">
        <v>14</v>
      </c>
      <c r="N26" s="82"/>
      <c r="O26" s="82"/>
      <c r="P26" s="82"/>
      <c r="Q26" s="82"/>
      <c r="R26" s="82"/>
      <c r="S26" s="82">
        <v>0</v>
      </c>
      <c r="T26" s="82"/>
      <c r="U26" s="82" t="s">
        <v>14</v>
      </c>
      <c r="V26" s="82">
        <v>0</v>
      </c>
      <c r="W26" s="82"/>
      <c r="X26" s="82"/>
      <c r="Y26" s="82"/>
      <c r="Z26" s="82"/>
      <c r="AA26" s="82"/>
      <c r="AB26" s="82" t="s">
        <v>14</v>
      </c>
      <c r="AC26" s="82" t="s">
        <v>14</v>
      </c>
      <c r="AD26" s="82" t="s">
        <v>14</v>
      </c>
      <c r="AE26" s="82" t="s">
        <v>14</v>
      </c>
      <c r="AF26" s="82" t="s">
        <v>14</v>
      </c>
      <c r="AG26" s="82" t="s">
        <v>14</v>
      </c>
      <c r="AH26" s="82"/>
      <c r="AI26" s="82"/>
      <c r="AJ26" s="82"/>
      <c r="AK26" s="82"/>
      <c r="AL26" s="82"/>
      <c r="AM26" s="82"/>
      <c r="AN26" s="82"/>
      <c r="AO26" s="82"/>
      <c r="AP26" s="82" t="s">
        <v>14</v>
      </c>
      <c r="AQ26" s="82" t="s">
        <v>14</v>
      </c>
      <c r="AR26" s="82" t="s">
        <v>14</v>
      </c>
      <c r="AS26" s="82"/>
      <c r="AT26" s="82"/>
      <c r="AU26" s="82"/>
      <c r="AV26" s="82"/>
      <c r="AW26" s="82"/>
      <c r="AX26" s="82"/>
      <c r="AY26" s="82"/>
      <c r="AZ26" s="82" t="s">
        <v>14</v>
      </c>
      <c r="BA26" s="82"/>
      <c r="BB26" s="82" t="s">
        <v>14</v>
      </c>
      <c r="BC26" s="82" t="s">
        <v>1176</v>
      </c>
      <c r="BD26" s="82" t="s">
        <v>14</v>
      </c>
      <c r="BE26" s="82" t="s">
        <v>14</v>
      </c>
      <c r="BF26" s="82" t="s">
        <v>14</v>
      </c>
      <c r="BG26" s="82" t="s">
        <v>14</v>
      </c>
      <c r="BH26" s="82" t="s">
        <v>14</v>
      </c>
      <c r="BI26" s="82" t="s">
        <v>14</v>
      </c>
      <c r="BJ26" s="82" t="s">
        <v>14</v>
      </c>
      <c r="BK26" s="82" t="s">
        <v>14</v>
      </c>
      <c r="BL26" s="82" t="s">
        <v>14</v>
      </c>
      <c r="BM26" s="82" t="s">
        <v>1176</v>
      </c>
      <c r="BN26" s="82" t="s">
        <v>14</v>
      </c>
      <c r="BO26" s="82" t="s">
        <v>14</v>
      </c>
      <c r="BP26" s="82" t="s">
        <v>14</v>
      </c>
      <c r="BQ26" s="82"/>
      <c r="BR26" s="82"/>
      <c r="BS26" s="82"/>
      <c r="BT26" s="82"/>
      <c r="BU26" s="82"/>
      <c r="BV26" s="82"/>
      <c r="BW26" s="82"/>
      <c r="BX26" s="82">
        <v>0</v>
      </c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>
        <v>0</v>
      </c>
    </row>
    <row r="28">
      <c r="A28" s="83">
        <v>52</v>
      </c>
      <c r="B28" s="83">
        <f t="shared" ref="B28:G28" si="14">B40</f>
        <v>1</v>
      </c>
      <c r="C28" s="83">
        <f t="shared" si="14"/>
        <v>4</v>
      </c>
      <c r="D28" s="83">
        <f t="shared" si="14"/>
        <v>26</v>
      </c>
      <c r="E28" s="83">
        <f t="shared" si="14"/>
        <v>0</v>
      </c>
      <c r="F28" s="83" t="str">
        <f t="shared" si="14"/>
        <v xml:space="preserve">Новый раздел</v>
      </c>
      <c r="G28" s="83" t="str">
        <f t="shared" si="14"/>
        <v xml:space="preserve">1. Работы связанные с определением повреждения кабеля</v>
      </c>
      <c r="H28" s="83"/>
      <c r="I28" s="83"/>
      <c r="J28" s="83"/>
      <c r="K28" s="83"/>
      <c r="L28" s="83"/>
      <c r="M28" s="83"/>
      <c r="N28" s="83"/>
      <c r="O28" s="83">
        <f t="shared" ref="O28:AT28" si="15">O40</f>
        <v>28602.09</v>
      </c>
      <c r="P28" s="83">
        <f t="shared" si="15"/>
        <v>0</v>
      </c>
      <c r="Q28" s="83">
        <f t="shared" si="15"/>
        <v>10675.309999999999</v>
      </c>
      <c r="R28" s="83">
        <f t="shared" si="15"/>
        <v>4365.25</v>
      </c>
      <c r="S28" s="83">
        <f t="shared" si="15"/>
        <v>13561.530000000001</v>
      </c>
      <c r="T28" s="83">
        <f t="shared" si="15"/>
        <v>0</v>
      </c>
      <c r="U28" s="83">
        <f t="shared" si="15"/>
        <v>27.600000000000001</v>
      </c>
      <c r="V28" s="83">
        <f t="shared" si="15"/>
        <v>7.0379999999999994</v>
      </c>
      <c r="W28" s="83">
        <f t="shared" si="15"/>
        <v>0</v>
      </c>
      <c r="X28" s="83">
        <f t="shared" si="15"/>
        <v>19898.720000000001</v>
      </c>
      <c r="Y28" s="83">
        <f t="shared" si="15"/>
        <v>9321.9200000000001</v>
      </c>
      <c r="Z28" s="83">
        <f t="shared" si="15"/>
        <v>0</v>
      </c>
      <c r="AA28" s="83">
        <f t="shared" si="15"/>
        <v>0</v>
      </c>
      <c r="AB28" s="83">
        <f t="shared" si="15"/>
        <v>28602.09</v>
      </c>
      <c r="AC28" s="83">
        <f t="shared" si="15"/>
        <v>0</v>
      </c>
      <c r="AD28" s="83">
        <f t="shared" si="15"/>
        <v>10675.309999999999</v>
      </c>
      <c r="AE28" s="83">
        <f t="shared" si="15"/>
        <v>4365.25</v>
      </c>
      <c r="AF28" s="83">
        <f t="shared" si="15"/>
        <v>13561.530000000001</v>
      </c>
      <c r="AG28" s="83">
        <f t="shared" si="15"/>
        <v>0</v>
      </c>
      <c r="AH28" s="83">
        <f t="shared" si="15"/>
        <v>27.600000000000001</v>
      </c>
      <c r="AI28" s="83">
        <f t="shared" si="15"/>
        <v>7.0379999999999994</v>
      </c>
      <c r="AJ28" s="83">
        <f t="shared" si="15"/>
        <v>0</v>
      </c>
      <c r="AK28" s="83">
        <f t="shared" si="15"/>
        <v>19898.720000000001</v>
      </c>
      <c r="AL28" s="83">
        <f t="shared" si="15"/>
        <v>9321.9200000000001</v>
      </c>
      <c r="AM28" s="83">
        <f t="shared" si="15"/>
        <v>0</v>
      </c>
      <c r="AN28" s="83">
        <f t="shared" si="15"/>
        <v>0</v>
      </c>
      <c r="AO28" s="83">
        <f t="shared" si="15"/>
        <v>0</v>
      </c>
      <c r="AP28" s="83">
        <f t="shared" si="15"/>
        <v>0</v>
      </c>
      <c r="AQ28" s="83">
        <f t="shared" si="15"/>
        <v>0</v>
      </c>
      <c r="AR28" s="83">
        <f t="shared" si="15"/>
        <v>57822.730000000003</v>
      </c>
      <c r="AS28" s="83">
        <f t="shared" si="15"/>
        <v>0</v>
      </c>
      <c r="AT28" s="83">
        <f t="shared" si="15"/>
        <v>57822.730000000003</v>
      </c>
      <c r="AU28" s="83">
        <f t="shared" ref="AU28:BZ28" si="16">AU40</f>
        <v>0</v>
      </c>
      <c r="AV28" s="83">
        <f t="shared" si="16"/>
        <v>0</v>
      </c>
      <c r="AW28" s="83">
        <f t="shared" si="16"/>
        <v>0</v>
      </c>
      <c r="AX28" s="83">
        <f t="shared" si="16"/>
        <v>0</v>
      </c>
      <c r="AY28" s="83">
        <f t="shared" si="16"/>
        <v>0</v>
      </c>
      <c r="AZ28" s="83">
        <f t="shared" si="16"/>
        <v>0</v>
      </c>
      <c r="BA28" s="83">
        <f t="shared" si="16"/>
        <v>0</v>
      </c>
      <c r="BB28" s="83">
        <f t="shared" si="16"/>
        <v>0</v>
      </c>
      <c r="BC28" s="83">
        <f t="shared" si="16"/>
        <v>0</v>
      </c>
      <c r="BD28" s="83">
        <f t="shared" si="16"/>
        <v>0</v>
      </c>
      <c r="BE28" s="83">
        <f t="shared" si="16"/>
        <v>0</v>
      </c>
      <c r="BF28" s="83">
        <f t="shared" si="16"/>
        <v>0</v>
      </c>
      <c r="BG28" s="83">
        <f t="shared" si="16"/>
        <v>0</v>
      </c>
      <c r="BH28" s="83">
        <f t="shared" si="16"/>
        <v>0</v>
      </c>
      <c r="BI28" s="83">
        <f t="shared" si="16"/>
        <v>0</v>
      </c>
      <c r="BJ28" s="83">
        <f t="shared" si="16"/>
        <v>0</v>
      </c>
      <c r="BK28" s="83">
        <f t="shared" si="16"/>
        <v>0</v>
      </c>
      <c r="BL28" s="83">
        <f t="shared" si="16"/>
        <v>0</v>
      </c>
      <c r="BM28" s="83">
        <f t="shared" si="16"/>
        <v>0</v>
      </c>
      <c r="BN28" s="83">
        <f t="shared" si="16"/>
        <v>0</v>
      </c>
      <c r="BO28" s="83">
        <f t="shared" si="16"/>
        <v>0</v>
      </c>
      <c r="BP28" s="83">
        <f t="shared" si="16"/>
        <v>0</v>
      </c>
      <c r="BQ28" s="83">
        <f t="shared" si="16"/>
        <v>0</v>
      </c>
      <c r="BR28" s="83">
        <f t="shared" si="16"/>
        <v>0</v>
      </c>
      <c r="BS28" s="83">
        <f t="shared" si="16"/>
        <v>0</v>
      </c>
      <c r="BT28" s="83">
        <f t="shared" si="16"/>
        <v>0</v>
      </c>
      <c r="BU28" s="83">
        <f t="shared" si="16"/>
        <v>0</v>
      </c>
      <c r="BV28" s="83">
        <f t="shared" si="16"/>
        <v>0</v>
      </c>
      <c r="BW28" s="83">
        <f t="shared" si="16"/>
        <v>0</v>
      </c>
      <c r="BX28" s="83">
        <f t="shared" si="16"/>
        <v>0</v>
      </c>
      <c r="BY28" s="83">
        <f t="shared" si="16"/>
        <v>0</v>
      </c>
      <c r="BZ28" s="83">
        <f t="shared" si="16"/>
        <v>0</v>
      </c>
      <c r="CA28" s="83">
        <f t="shared" ref="CA28:DF28" si="17">CA40</f>
        <v>57822.730000000003</v>
      </c>
      <c r="CB28" s="83">
        <f t="shared" si="17"/>
        <v>0</v>
      </c>
      <c r="CC28" s="83">
        <f t="shared" si="17"/>
        <v>57822.730000000003</v>
      </c>
      <c r="CD28" s="83">
        <f t="shared" si="17"/>
        <v>0</v>
      </c>
      <c r="CE28" s="83">
        <f t="shared" si="17"/>
        <v>0</v>
      </c>
      <c r="CF28" s="83">
        <f t="shared" si="17"/>
        <v>0</v>
      </c>
      <c r="CG28" s="83">
        <f t="shared" si="17"/>
        <v>0</v>
      </c>
      <c r="CH28" s="83">
        <f t="shared" si="17"/>
        <v>0</v>
      </c>
      <c r="CI28" s="83">
        <f t="shared" si="17"/>
        <v>0</v>
      </c>
      <c r="CJ28" s="83">
        <f t="shared" si="17"/>
        <v>0</v>
      </c>
      <c r="CK28" s="83">
        <f t="shared" si="17"/>
        <v>0</v>
      </c>
      <c r="CL28" s="83">
        <f t="shared" si="17"/>
        <v>0</v>
      </c>
      <c r="CM28" s="83">
        <f t="shared" si="17"/>
        <v>0</v>
      </c>
      <c r="CN28" s="83">
        <f t="shared" si="17"/>
        <v>0</v>
      </c>
      <c r="CO28" s="83">
        <f t="shared" si="17"/>
        <v>0</v>
      </c>
      <c r="CP28" s="83">
        <f t="shared" si="17"/>
        <v>0</v>
      </c>
      <c r="CQ28" s="83">
        <f t="shared" si="17"/>
        <v>0</v>
      </c>
      <c r="CR28" s="83">
        <f t="shared" si="17"/>
        <v>0</v>
      </c>
      <c r="CS28" s="83">
        <f t="shared" si="17"/>
        <v>0</v>
      </c>
      <c r="CT28" s="83">
        <f t="shared" si="17"/>
        <v>0</v>
      </c>
      <c r="CU28" s="83">
        <f t="shared" si="17"/>
        <v>0</v>
      </c>
      <c r="CV28" s="83">
        <f t="shared" si="17"/>
        <v>0</v>
      </c>
      <c r="CW28" s="83">
        <f t="shared" si="17"/>
        <v>0</v>
      </c>
      <c r="CX28" s="83">
        <f t="shared" si="17"/>
        <v>0</v>
      </c>
      <c r="CY28" s="83">
        <f t="shared" si="17"/>
        <v>0</v>
      </c>
      <c r="CZ28" s="83">
        <f t="shared" si="17"/>
        <v>0</v>
      </c>
      <c r="DA28" s="83">
        <f t="shared" si="17"/>
        <v>0</v>
      </c>
      <c r="DB28" s="83">
        <f t="shared" si="17"/>
        <v>0</v>
      </c>
      <c r="DC28" s="83">
        <f t="shared" si="17"/>
        <v>0</v>
      </c>
      <c r="DD28" s="83">
        <f t="shared" si="17"/>
        <v>0</v>
      </c>
      <c r="DE28" s="83">
        <f t="shared" si="17"/>
        <v>0</v>
      </c>
      <c r="DF28" s="83">
        <f t="shared" si="17"/>
        <v>0</v>
      </c>
      <c r="DG28" s="84">
        <f t="shared" ref="DG28:EL28" si="18">DG40</f>
        <v>0</v>
      </c>
      <c r="DH28" s="84">
        <f t="shared" si="18"/>
        <v>0</v>
      </c>
      <c r="DI28" s="84">
        <f t="shared" si="18"/>
        <v>0</v>
      </c>
      <c r="DJ28" s="84">
        <f t="shared" si="18"/>
        <v>0</v>
      </c>
      <c r="DK28" s="84">
        <f t="shared" si="18"/>
        <v>0</v>
      </c>
      <c r="DL28" s="84">
        <f t="shared" si="18"/>
        <v>0</v>
      </c>
      <c r="DM28" s="84">
        <f t="shared" si="18"/>
        <v>0</v>
      </c>
      <c r="DN28" s="84">
        <f t="shared" si="18"/>
        <v>0</v>
      </c>
      <c r="DO28" s="84">
        <f t="shared" si="18"/>
        <v>0</v>
      </c>
      <c r="DP28" s="84">
        <f t="shared" si="18"/>
        <v>0</v>
      </c>
      <c r="DQ28" s="84">
        <f t="shared" si="18"/>
        <v>0</v>
      </c>
      <c r="DR28" s="84">
        <f t="shared" si="18"/>
        <v>0</v>
      </c>
      <c r="DS28" s="84">
        <f t="shared" si="18"/>
        <v>0</v>
      </c>
      <c r="DT28" s="84">
        <f t="shared" si="18"/>
        <v>0</v>
      </c>
      <c r="DU28" s="84">
        <f t="shared" si="18"/>
        <v>0</v>
      </c>
      <c r="DV28" s="84">
        <f t="shared" si="18"/>
        <v>0</v>
      </c>
      <c r="DW28" s="84">
        <f t="shared" si="18"/>
        <v>0</v>
      </c>
      <c r="DX28" s="84">
        <f t="shared" si="18"/>
        <v>0</v>
      </c>
      <c r="DY28" s="84">
        <f t="shared" si="18"/>
        <v>0</v>
      </c>
      <c r="DZ28" s="84">
        <f t="shared" si="18"/>
        <v>0</v>
      </c>
      <c r="EA28" s="84">
        <f t="shared" si="18"/>
        <v>0</v>
      </c>
      <c r="EB28" s="84">
        <f t="shared" si="18"/>
        <v>0</v>
      </c>
      <c r="EC28" s="84">
        <f t="shared" si="18"/>
        <v>0</v>
      </c>
      <c r="ED28" s="84">
        <f t="shared" si="18"/>
        <v>0</v>
      </c>
      <c r="EE28" s="84">
        <f t="shared" si="18"/>
        <v>0</v>
      </c>
      <c r="EF28" s="84">
        <f t="shared" si="18"/>
        <v>0</v>
      </c>
      <c r="EG28" s="84">
        <f t="shared" si="18"/>
        <v>0</v>
      </c>
      <c r="EH28" s="84">
        <f t="shared" si="18"/>
        <v>0</v>
      </c>
      <c r="EI28" s="84">
        <f t="shared" si="18"/>
        <v>0</v>
      </c>
      <c r="EJ28" s="84">
        <f t="shared" si="18"/>
        <v>0</v>
      </c>
      <c r="EK28" s="84">
        <f t="shared" si="18"/>
        <v>0</v>
      </c>
      <c r="EL28" s="84">
        <f t="shared" si="18"/>
        <v>0</v>
      </c>
      <c r="EM28" s="84">
        <f t="shared" ref="EM28:FR28" si="19">EM40</f>
        <v>0</v>
      </c>
      <c r="EN28" s="84">
        <f t="shared" si="19"/>
        <v>0</v>
      </c>
      <c r="EO28" s="84">
        <f t="shared" si="19"/>
        <v>0</v>
      </c>
      <c r="EP28" s="84">
        <f t="shared" si="19"/>
        <v>0</v>
      </c>
      <c r="EQ28" s="84">
        <f t="shared" si="19"/>
        <v>0</v>
      </c>
      <c r="ER28" s="84">
        <f t="shared" si="19"/>
        <v>0</v>
      </c>
      <c r="ES28" s="84">
        <f t="shared" si="19"/>
        <v>0</v>
      </c>
      <c r="ET28" s="84">
        <f t="shared" si="19"/>
        <v>0</v>
      </c>
      <c r="EU28" s="84">
        <f t="shared" si="19"/>
        <v>0</v>
      </c>
      <c r="EV28" s="84">
        <f t="shared" si="19"/>
        <v>0</v>
      </c>
      <c r="EW28" s="84">
        <f t="shared" si="19"/>
        <v>0</v>
      </c>
      <c r="EX28" s="84">
        <f t="shared" si="19"/>
        <v>0</v>
      </c>
      <c r="EY28" s="84">
        <f t="shared" si="19"/>
        <v>0</v>
      </c>
      <c r="EZ28" s="84">
        <f t="shared" si="19"/>
        <v>0</v>
      </c>
      <c r="FA28" s="84">
        <f t="shared" si="19"/>
        <v>0</v>
      </c>
      <c r="FB28" s="84">
        <f t="shared" si="19"/>
        <v>0</v>
      </c>
      <c r="FC28" s="84">
        <f t="shared" si="19"/>
        <v>0</v>
      </c>
      <c r="FD28" s="84">
        <f t="shared" si="19"/>
        <v>0</v>
      </c>
      <c r="FE28" s="84">
        <f t="shared" si="19"/>
        <v>0</v>
      </c>
      <c r="FF28" s="84">
        <f t="shared" si="19"/>
        <v>0</v>
      </c>
      <c r="FG28" s="84">
        <f t="shared" si="19"/>
        <v>0</v>
      </c>
      <c r="FH28" s="84">
        <f t="shared" si="19"/>
        <v>0</v>
      </c>
      <c r="FI28" s="84">
        <f t="shared" si="19"/>
        <v>0</v>
      </c>
      <c r="FJ28" s="84">
        <f t="shared" si="19"/>
        <v>0</v>
      </c>
      <c r="FK28" s="84">
        <f t="shared" si="19"/>
        <v>0</v>
      </c>
      <c r="FL28" s="84">
        <f t="shared" si="19"/>
        <v>0</v>
      </c>
      <c r="FM28" s="84">
        <f t="shared" si="19"/>
        <v>0</v>
      </c>
      <c r="FN28" s="84">
        <f t="shared" si="19"/>
        <v>0</v>
      </c>
      <c r="FO28" s="84">
        <f t="shared" si="19"/>
        <v>0</v>
      </c>
      <c r="FP28" s="84">
        <f t="shared" si="19"/>
        <v>0</v>
      </c>
      <c r="FQ28" s="84">
        <f t="shared" si="19"/>
        <v>0</v>
      </c>
      <c r="FR28" s="84">
        <f t="shared" si="19"/>
        <v>0</v>
      </c>
      <c r="FS28" s="84">
        <f t="shared" ref="FS28:GX28" si="20">FS40</f>
        <v>0</v>
      </c>
      <c r="FT28" s="84">
        <f t="shared" si="20"/>
        <v>0</v>
      </c>
      <c r="FU28" s="84">
        <f t="shared" si="20"/>
        <v>0</v>
      </c>
      <c r="FV28" s="84">
        <f t="shared" si="20"/>
        <v>0</v>
      </c>
      <c r="FW28" s="84">
        <f t="shared" si="20"/>
        <v>0</v>
      </c>
      <c r="FX28" s="84">
        <f t="shared" si="20"/>
        <v>0</v>
      </c>
      <c r="FY28" s="84">
        <f t="shared" si="20"/>
        <v>0</v>
      </c>
      <c r="FZ28" s="84">
        <f t="shared" si="20"/>
        <v>0</v>
      </c>
      <c r="GA28" s="84">
        <f t="shared" si="20"/>
        <v>0</v>
      </c>
      <c r="GB28" s="84">
        <f t="shared" si="20"/>
        <v>0</v>
      </c>
      <c r="GC28" s="84">
        <f t="shared" si="20"/>
        <v>0</v>
      </c>
      <c r="GD28" s="84">
        <f t="shared" si="20"/>
        <v>0</v>
      </c>
      <c r="GE28" s="84">
        <f t="shared" si="20"/>
        <v>0</v>
      </c>
      <c r="GF28" s="84">
        <f t="shared" si="20"/>
        <v>0</v>
      </c>
      <c r="GG28" s="84">
        <f t="shared" si="20"/>
        <v>0</v>
      </c>
      <c r="GH28" s="84">
        <f t="shared" si="20"/>
        <v>0</v>
      </c>
      <c r="GI28" s="84">
        <f t="shared" si="20"/>
        <v>0</v>
      </c>
      <c r="GJ28" s="84">
        <f t="shared" si="20"/>
        <v>0</v>
      </c>
      <c r="GK28" s="84">
        <f t="shared" si="20"/>
        <v>0</v>
      </c>
      <c r="GL28" s="84">
        <f t="shared" si="20"/>
        <v>0</v>
      </c>
      <c r="GM28" s="84">
        <f t="shared" si="20"/>
        <v>0</v>
      </c>
      <c r="GN28" s="84">
        <f t="shared" si="20"/>
        <v>0</v>
      </c>
      <c r="GO28" s="84">
        <f t="shared" si="20"/>
        <v>0</v>
      </c>
      <c r="GP28" s="84">
        <f t="shared" si="20"/>
        <v>0</v>
      </c>
      <c r="GQ28" s="84">
        <f t="shared" si="20"/>
        <v>0</v>
      </c>
      <c r="GR28" s="84">
        <f t="shared" si="20"/>
        <v>0</v>
      </c>
      <c r="GS28" s="84">
        <f t="shared" si="20"/>
        <v>0</v>
      </c>
      <c r="GT28" s="84">
        <f t="shared" si="20"/>
        <v>0</v>
      </c>
      <c r="GU28" s="84">
        <f t="shared" si="20"/>
        <v>0</v>
      </c>
      <c r="GV28" s="84">
        <f t="shared" si="20"/>
        <v>0</v>
      </c>
      <c r="GW28" s="84">
        <f t="shared" si="20"/>
        <v>0</v>
      </c>
      <c r="GX28" s="84">
        <f t="shared" si="20"/>
        <v>0</v>
      </c>
    </row>
    <row r="30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42</v>
      </c>
      <c r="F30" t="s">
        <v>1179</v>
      </c>
      <c r="G30" t="s">
        <v>44</v>
      </c>
      <c r="H30" t="s">
        <v>45</v>
      </c>
      <c r="I30">
        <v>0.10000000000000001</v>
      </c>
      <c r="J30">
        <v>0</v>
      </c>
      <c r="K30">
        <v>0.10000000000000001</v>
      </c>
      <c r="O30">
        <f t="shared" ref="O30:O38" si="21">ROUND(CP30,2)</f>
        <v>207.25999999999999</v>
      </c>
      <c r="P30">
        <f>SUMIF(SmtRes!AQ1:'SmtRes'!AQ4,"=1",SmtRes!DF1:'SmtRes'!DF4)</f>
        <v>0</v>
      </c>
      <c r="Q30">
        <f>SUMIF(SmtRes!AQ1:'SmtRes'!AQ4,"=1",SmtRes!DG1:'SmtRes'!DG4)</f>
        <v>77.359999999999999</v>
      </c>
      <c r="R30">
        <f>SUMIF(SmtRes!AQ1:'SmtRes'!AQ4,"=1",SmtRes!DH1:'SmtRes'!DH4)</f>
        <v>31.629999999999999</v>
      </c>
      <c r="S30">
        <f>SUMIF(SmtRes!AQ1:'SmtRes'!AQ4,"=1",SmtRes!DI1:'SmtRes'!DI4)</f>
        <v>98.269999999999996</v>
      </c>
      <c r="T30">
        <f t="shared" ref="T30:T38" si="22">ROUND(CU30*I30,2)</f>
        <v>0</v>
      </c>
      <c r="U30">
        <f>SUMIF(SmtRes!AQ1:'SmtRes'!AQ4,"=1",SmtRes!CV1:'SmtRes'!CV4)</f>
        <v>0.19999999999999998</v>
      </c>
      <c r="V30">
        <f>SUMIF(SmtRes!AQ1:'SmtRes'!AQ4,"=1",SmtRes!CW1:'SmtRes'!CW4)</f>
        <v>0.050999999999999997</v>
      </c>
      <c r="W30">
        <f t="shared" ref="W30:W38" si="23">ROUND(CX30*I30,2)</f>
        <v>0</v>
      </c>
      <c r="X30">
        <f t="shared" ref="X30:X38" si="24">ROUND(CY30,2)</f>
        <v>144.19</v>
      </c>
      <c r="Y30">
        <f t="shared" ref="Y30:Y38" si="25">ROUND(CZ30,2)</f>
        <v>67.549999999999997</v>
      </c>
      <c r="AA30">
        <v>419115877</v>
      </c>
      <c r="AB30">
        <f t="shared" ref="AB30:AB38" si="26">ROUND((AC30+AD30+AF30),6)</f>
        <v>1505.4036999999998</v>
      </c>
      <c r="AC30">
        <f t="shared" ref="AC30:AC38" si="27">ROUND((0),6)</f>
        <v>0</v>
      </c>
      <c r="AD30">
        <f>ROUND((((SUM(SmtRes!BR1:'SmtRes'!BR4))-(SUM(SmtRes!BS1:'SmtRes'!BS4)))+AE30),6)</f>
        <v>522.68369999999993</v>
      </c>
      <c r="AE30">
        <f>ROUND((SUM(SmtRes!BS1:'SmtRes'!BS4)),6)</f>
        <v>316.32239999999996</v>
      </c>
      <c r="AF30">
        <f>ROUND((SUM(SmtRes!BT1:'SmtRes'!BT4)),6)</f>
        <v>982.71999999999991</v>
      </c>
      <c r="AG30">
        <f t="shared" ref="AG30:AG38" si="28">ROUND((AP30),6)</f>
        <v>0</v>
      </c>
      <c r="AH30">
        <f>(SUM(SmtRes!BU1:'SmtRes'!BU4))</f>
        <v>2</v>
      </c>
      <c r="AI30">
        <f>(SUM(SmtRes!BV1:'SmtRes'!BV4))</f>
        <v>0.51000000000000001</v>
      </c>
      <c r="AJ30">
        <f t="shared" ref="AJ30:AJ38" si="29">(AS30)</f>
        <v>0</v>
      </c>
      <c r="AK30">
        <v>1821.7260999999999</v>
      </c>
      <c r="AL30">
        <v>0</v>
      </c>
      <c r="AM30">
        <v>522.68369999999993</v>
      </c>
      <c r="AN30">
        <v>316.32240000000002</v>
      </c>
      <c r="AO30">
        <v>982.72000000000003</v>
      </c>
      <c r="AP30">
        <v>0</v>
      </c>
      <c r="AQ30">
        <v>2</v>
      </c>
      <c r="AR30">
        <v>0.51000000000000001</v>
      </c>
      <c r="AS30">
        <v>0</v>
      </c>
      <c r="AT30">
        <v>111</v>
      </c>
      <c r="AU30">
        <v>52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14</v>
      </c>
      <c r="BE30" t="s">
        <v>14</v>
      </c>
      <c r="BF30" t="s">
        <v>14</v>
      </c>
      <c r="BG30" t="s">
        <v>14</v>
      </c>
      <c r="BH30">
        <v>0</v>
      </c>
      <c r="BI30">
        <v>2</v>
      </c>
      <c r="BJ30" t="s">
        <v>1180</v>
      </c>
      <c r="BM30">
        <v>110005</v>
      </c>
      <c r="BN30">
        <v>0</v>
      </c>
      <c r="BO30" t="s">
        <v>14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14</v>
      </c>
      <c r="BZ30">
        <v>111</v>
      </c>
      <c r="CA30">
        <v>52</v>
      </c>
      <c r="CB30" t="s">
        <v>14</v>
      </c>
      <c r="CE30">
        <v>0</v>
      </c>
      <c r="CF30">
        <v>0</v>
      </c>
      <c r="CG30">
        <v>0</v>
      </c>
      <c r="CM30">
        <v>0</v>
      </c>
      <c r="CN30" t="s">
        <v>1181</v>
      </c>
      <c r="CO30">
        <v>0</v>
      </c>
      <c r="CP30">
        <f t="shared" ref="CP30:CP38" si="30">(P30+Q30+S30+R30)</f>
        <v>207.25999999999999</v>
      </c>
      <c r="CQ30">
        <f>SUMIF(SmtRes!AQ1:'SmtRes'!AQ4,"=1",SmtRes!AA1:'SmtRes'!AA4)</f>
        <v>0</v>
      </c>
      <c r="CR30">
        <f>SUMIF(SmtRes!AQ1:'SmtRes'!AQ4,"=1",SmtRes!AB1:'SmtRes'!AB4)</f>
        <v>1516.8099999999999</v>
      </c>
      <c r="CS30">
        <f>SUMIF(SmtRes!AQ1:'SmtRes'!AQ4,"=1",SmtRes!AC1:'SmtRes'!AC4)</f>
        <v>620.24000000000001</v>
      </c>
      <c r="CT30">
        <f>SUMIF(SmtRes!AQ1:'SmtRes'!AQ4,"=1",SmtRes!AD1:'SmtRes'!AD4)</f>
        <v>491.36000000000001</v>
      </c>
      <c r="CU30">
        <f t="shared" ref="CU30:CU38" si="31">AG30</f>
        <v>0</v>
      </c>
      <c r="CV30">
        <f>SUMIF(SmtRes!AQ1:'SmtRes'!AQ4,"=1",SmtRes!BU1:'SmtRes'!BU4)</f>
        <v>2</v>
      </c>
      <c r="CW30">
        <f>SUMIF(SmtRes!AQ1:'SmtRes'!AQ4,"=1",SmtRes!BV1:'SmtRes'!BV4)</f>
        <v>0.51000000000000001</v>
      </c>
      <c r="CX30">
        <f t="shared" ref="CX30:CX38" si="32">AJ30</f>
        <v>0</v>
      </c>
      <c r="CY30">
        <f t="shared" ref="CY30:CY38" si="33">(((S30+R30)*AT30)/100)</f>
        <v>144.18900000000002</v>
      </c>
      <c r="CZ30">
        <f t="shared" ref="CZ30:CZ38" si="34">(((S30+R30)*AU30)/100)</f>
        <v>67.548000000000002</v>
      </c>
      <c r="DB30">
        <v>1</v>
      </c>
      <c r="DC30" t="s">
        <v>14</v>
      </c>
      <c r="DD30" t="s">
        <v>1176</v>
      </c>
      <c r="DE30" t="s">
        <v>14</v>
      </c>
      <c r="DF30" t="s">
        <v>14</v>
      </c>
      <c r="DG30" t="s">
        <v>14</v>
      </c>
      <c r="DH30" t="s">
        <v>14</v>
      </c>
      <c r="DI30" t="s">
        <v>14</v>
      </c>
      <c r="DJ30" t="s">
        <v>14</v>
      </c>
      <c r="DK30" t="s">
        <v>14</v>
      </c>
      <c r="DL30" t="s">
        <v>14</v>
      </c>
      <c r="DM30" t="s">
        <v>14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45</v>
      </c>
      <c r="DW30" t="s">
        <v>45</v>
      </c>
      <c r="DX30">
        <v>1</v>
      </c>
      <c r="DZ30" t="s">
        <v>14</v>
      </c>
      <c r="EA30" t="s">
        <v>14</v>
      </c>
      <c r="EB30" t="s">
        <v>14</v>
      </c>
      <c r="EC30" t="s">
        <v>14</v>
      </c>
      <c r="EE30">
        <v>416979948</v>
      </c>
      <c r="EF30">
        <v>3</v>
      </c>
      <c r="EG30" t="s">
        <v>1182</v>
      </c>
      <c r="EH30">
        <v>0</v>
      </c>
      <c r="EI30" t="s">
        <v>14</v>
      </c>
      <c r="EJ30">
        <v>2</v>
      </c>
      <c r="EK30">
        <v>110005</v>
      </c>
      <c r="EL30" t="s">
        <v>1183</v>
      </c>
      <c r="EM30" t="s">
        <v>1184</v>
      </c>
      <c r="EO30" t="s">
        <v>1185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</v>
      </c>
      <c r="EX30">
        <v>0.51000000000000001</v>
      </c>
      <c r="EY30">
        <v>0</v>
      </c>
      <c r="FQ30">
        <v>0</v>
      </c>
      <c r="FR30">
        <v>0</v>
      </c>
      <c r="FS30">
        <v>0</v>
      </c>
      <c r="FX30">
        <v>111</v>
      </c>
      <c r="FY30">
        <v>52</v>
      </c>
      <c r="GA30" t="s">
        <v>14</v>
      </c>
      <c r="GD30">
        <v>1</v>
      </c>
      <c r="GF30">
        <v>-654028428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8" si="35">ROUND(IF(AND(BH30=3,BI30=3,FS30&lt;&gt;0),P30,0),2)</f>
        <v>0</v>
      </c>
      <c r="GM30">
        <f t="shared" ref="GM30:GM38" si="36">ROUND(O30+X30+Y30,2)+GX30</f>
        <v>419</v>
      </c>
      <c r="GN30">
        <f t="shared" ref="GN30:GN38" si="37">IF(OR(BI30=0,BI30=1),GM30-GX30,0)</f>
        <v>0</v>
      </c>
      <c r="GO30">
        <f t="shared" ref="GO30:GO38" si="38">IF(BI30=2,GM30-GX30,0)</f>
        <v>419</v>
      </c>
      <c r="GP30">
        <f t="shared" ref="GP30:GP38" si="39">IF(BI30=4,GM30-GX30,0)</f>
        <v>0</v>
      </c>
      <c r="GR30">
        <v>0</v>
      </c>
      <c r="GS30">
        <v>3</v>
      </c>
      <c r="GT30">
        <v>0</v>
      </c>
      <c r="GU30" t="s">
        <v>14</v>
      </c>
      <c r="GV30">
        <f t="shared" ref="GV30:GV38" si="40">ROUND((GT30),6)</f>
        <v>0</v>
      </c>
      <c r="GW30">
        <v>1</v>
      </c>
      <c r="GX30">
        <f t="shared" ref="GX30:GX38" si="41">ROUND(HC30*I30,2)</f>
        <v>0</v>
      </c>
      <c r="HA30">
        <v>0</v>
      </c>
      <c r="HB30">
        <v>0</v>
      </c>
      <c r="HC30">
        <f t="shared" ref="HC30:HC88" si="42">GV30*GW30</f>
        <v>0</v>
      </c>
      <c r="HE30" t="s">
        <v>14</v>
      </c>
      <c r="HF30" t="s">
        <v>14</v>
      </c>
      <c r="HM30" t="s">
        <v>14</v>
      </c>
      <c r="HN30" t="s">
        <v>61</v>
      </c>
      <c r="HO30" t="s">
        <v>64</v>
      </c>
      <c r="HP30" t="s">
        <v>1183</v>
      </c>
      <c r="HQ30" t="s">
        <v>1183</v>
      </c>
      <c r="HS30">
        <v>0</v>
      </c>
      <c r="IK30">
        <v>0</v>
      </c>
    </row>
    <row r="31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68</v>
      </c>
      <c r="F31" t="s">
        <v>1179</v>
      </c>
      <c r="G31" t="s">
        <v>69</v>
      </c>
      <c r="H31" t="s">
        <v>45</v>
      </c>
      <c r="I31">
        <f>ROUND(4/10,7)</f>
        <v>0.39999999999999997</v>
      </c>
      <c r="J31">
        <v>0</v>
      </c>
      <c r="K31">
        <f>ROUND(4/10,7)</f>
        <v>0.39999999999999997</v>
      </c>
      <c r="O31">
        <f t="shared" si="21"/>
        <v>829.05000000000007</v>
      </c>
      <c r="P31">
        <f>SUMIF(SmtRes!AQ5:'SmtRes'!AQ8,"=1",SmtRes!DF5:'SmtRes'!DF8)</f>
        <v>0</v>
      </c>
      <c r="Q31">
        <f>SUMIF(SmtRes!AQ5:'SmtRes'!AQ8,"=1",SmtRes!DG5:'SmtRes'!DG8)</f>
        <v>309.43000000000001</v>
      </c>
      <c r="R31">
        <f>SUMIF(SmtRes!AQ5:'SmtRes'!AQ8,"=1",SmtRes!DH5:'SmtRes'!DH8)</f>
        <v>126.53</v>
      </c>
      <c r="S31">
        <f>SUMIF(SmtRes!AQ5:'SmtRes'!AQ8,"=1",SmtRes!DI5:'SmtRes'!DI8)</f>
        <v>393.09000000000003</v>
      </c>
      <c r="T31">
        <f t="shared" si="22"/>
        <v>0</v>
      </c>
      <c r="U31">
        <f>SUMIF(SmtRes!AQ5:'SmtRes'!AQ8,"=1",SmtRes!CV5:'SmtRes'!CV8)</f>
        <v>0.79999999999999993</v>
      </c>
      <c r="V31">
        <f>SUMIF(SmtRes!AQ5:'SmtRes'!AQ8,"=1",SmtRes!CW5:'SmtRes'!CW8)</f>
        <v>0.20399999999999999</v>
      </c>
      <c r="W31">
        <f t="shared" si="23"/>
        <v>0</v>
      </c>
      <c r="X31">
        <f t="shared" si="24"/>
        <v>576.77999999999997</v>
      </c>
      <c r="Y31">
        <f t="shared" si="25"/>
        <v>270.19999999999999</v>
      </c>
      <c r="AA31">
        <v>419115877</v>
      </c>
      <c r="AB31">
        <f t="shared" si="26"/>
        <v>1505.4036999999998</v>
      </c>
      <c r="AC31">
        <f t="shared" si="27"/>
        <v>0</v>
      </c>
      <c r="AD31">
        <f>ROUND((((SUM(SmtRes!BR5:'SmtRes'!BR8))-(SUM(SmtRes!BS5:'SmtRes'!BS8)))+AE31),6)</f>
        <v>522.68369999999993</v>
      </c>
      <c r="AE31">
        <f>ROUND((SUM(SmtRes!BS5:'SmtRes'!BS8)),6)</f>
        <v>316.32239999999996</v>
      </c>
      <c r="AF31">
        <f>ROUND((SUM(SmtRes!BT5:'SmtRes'!BT8)),6)</f>
        <v>982.71999999999991</v>
      </c>
      <c r="AG31">
        <f t="shared" si="28"/>
        <v>0</v>
      </c>
      <c r="AH31">
        <f>(SUM(SmtRes!BU5:'SmtRes'!BU8))</f>
        <v>2</v>
      </c>
      <c r="AI31">
        <f>(SUM(SmtRes!BV5:'SmtRes'!BV8))</f>
        <v>0.51000000000000001</v>
      </c>
      <c r="AJ31">
        <f t="shared" si="29"/>
        <v>0</v>
      </c>
      <c r="AK31">
        <v>1821.7260999999999</v>
      </c>
      <c r="AL31">
        <v>0</v>
      </c>
      <c r="AM31">
        <v>522.68369999999993</v>
      </c>
      <c r="AN31">
        <v>316.32240000000002</v>
      </c>
      <c r="AO31">
        <v>982.72000000000003</v>
      </c>
      <c r="AP31">
        <v>0</v>
      </c>
      <c r="AQ31">
        <v>2</v>
      </c>
      <c r="AR31">
        <v>0.51000000000000001</v>
      </c>
      <c r="AS31">
        <v>0</v>
      </c>
      <c r="AT31">
        <v>111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14</v>
      </c>
      <c r="BE31" t="s">
        <v>14</v>
      </c>
      <c r="BF31" t="s">
        <v>14</v>
      </c>
      <c r="BG31" t="s">
        <v>14</v>
      </c>
      <c r="BH31">
        <v>0</v>
      </c>
      <c r="BI31">
        <v>2</v>
      </c>
      <c r="BJ31" t="s">
        <v>1180</v>
      </c>
      <c r="BM31">
        <v>110005</v>
      </c>
      <c r="BN31">
        <v>0</v>
      </c>
      <c r="BO31" t="s">
        <v>14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14</v>
      </c>
      <c r="BZ31">
        <v>111</v>
      </c>
      <c r="CA31">
        <v>52</v>
      </c>
      <c r="CB31" t="s">
        <v>14</v>
      </c>
      <c r="CE31">
        <v>0</v>
      </c>
      <c r="CF31">
        <v>0</v>
      </c>
      <c r="CG31">
        <v>0</v>
      </c>
      <c r="CM31">
        <v>0</v>
      </c>
      <c r="CN31" t="s">
        <v>1181</v>
      </c>
      <c r="CO31">
        <v>0</v>
      </c>
      <c r="CP31">
        <f t="shared" si="30"/>
        <v>829.04999999999995</v>
      </c>
      <c r="CQ31">
        <f>SUMIF(SmtRes!AQ5:'SmtRes'!AQ8,"=1",SmtRes!AA5:'SmtRes'!AA8)</f>
        <v>0</v>
      </c>
      <c r="CR31">
        <f>SUMIF(SmtRes!AQ5:'SmtRes'!AQ8,"=1",SmtRes!AB5:'SmtRes'!AB8)</f>
        <v>1516.8099999999999</v>
      </c>
      <c r="CS31">
        <f>SUMIF(SmtRes!AQ5:'SmtRes'!AQ8,"=1",SmtRes!AC5:'SmtRes'!AC8)</f>
        <v>620.24000000000001</v>
      </c>
      <c r="CT31">
        <f>SUMIF(SmtRes!AQ5:'SmtRes'!AQ8,"=1",SmtRes!AD5:'SmtRes'!AD8)</f>
        <v>491.36000000000001</v>
      </c>
      <c r="CU31">
        <f t="shared" si="31"/>
        <v>0</v>
      </c>
      <c r="CV31">
        <f>SUMIF(SmtRes!AQ5:'SmtRes'!AQ8,"=1",SmtRes!BU5:'SmtRes'!BU8)</f>
        <v>2</v>
      </c>
      <c r="CW31">
        <f>SUMIF(SmtRes!AQ5:'SmtRes'!AQ8,"=1",SmtRes!BV5:'SmtRes'!BV8)</f>
        <v>0.51000000000000001</v>
      </c>
      <c r="CX31">
        <f t="shared" si="32"/>
        <v>0</v>
      </c>
      <c r="CY31">
        <f t="shared" si="33"/>
        <v>576.77819999999997</v>
      </c>
      <c r="CZ31">
        <f t="shared" si="34"/>
        <v>270.20240000000001</v>
      </c>
      <c r="DB31">
        <v>2</v>
      </c>
      <c r="DC31" t="s">
        <v>14</v>
      </c>
      <c r="DD31" t="s">
        <v>1176</v>
      </c>
      <c r="DE31" t="s">
        <v>14</v>
      </c>
      <c r="DF31" t="s">
        <v>14</v>
      </c>
      <c r="DG31" t="s">
        <v>14</v>
      </c>
      <c r="DH31" t="s">
        <v>14</v>
      </c>
      <c r="DI31" t="s">
        <v>14</v>
      </c>
      <c r="DJ31" t="s">
        <v>14</v>
      </c>
      <c r="DK31" t="s">
        <v>14</v>
      </c>
      <c r="DL31" t="s">
        <v>14</v>
      </c>
      <c r="DM31" t="s">
        <v>14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45</v>
      </c>
      <c r="DW31" t="s">
        <v>45</v>
      </c>
      <c r="DX31">
        <v>1</v>
      </c>
      <c r="DZ31" t="s">
        <v>14</v>
      </c>
      <c r="EA31" t="s">
        <v>14</v>
      </c>
      <c r="EB31" t="s">
        <v>14</v>
      </c>
      <c r="EC31" t="s">
        <v>14</v>
      </c>
      <c r="EE31">
        <v>416979948</v>
      </c>
      <c r="EF31">
        <v>3</v>
      </c>
      <c r="EG31" t="s">
        <v>1182</v>
      </c>
      <c r="EH31">
        <v>0</v>
      </c>
      <c r="EI31" t="s">
        <v>14</v>
      </c>
      <c r="EJ31">
        <v>2</v>
      </c>
      <c r="EK31">
        <v>110005</v>
      </c>
      <c r="EL31" t="s">
        <v>1183</v>
      </c>
      <c r="EM31" t="s">
        <v>1184</v>
      </c>
      <c r="EO31" t="s">
        <v>1185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0.51000000000000001</v>
      </c>
      <c r="EY31">
        <v>0</v>
      </c>
      <c r="FQ31">
        <v>0</v>
      </c>
      <c r="FR31">
        <v>0</v>
      </c>
      <c r="FS31">
        <v>0</v>
      </c>
      <c r="FX31">
        <v>111</v>
      </c>
      <c r="FY31">
        <v>52</v>
      </c>
      <c r="GA31" t="s">
        <v>14</v>
      </c>
      <c r="GD31">
        <v>1</v>
      </c>
      <c r="GF31">
        <v>-92938944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1676.03</v>
      </c>
      <c r="GN31">
        <f t="shared" si="37"/>
        <v>0</v>
      </c>
      <c r="GO31">
        <f t="shared" si="38"/>
        <v>1676.03</v>
      </c>
      <c r="GP31">
        <f t="shared" si="39"/>
        <v>0</v>
      </c>
      <c r="GR31">
        <v>0</v>
      </c>
      <c r="GS31">
        <v>3</v>
      </c>
      <c r="GT31">
        <v>0</v>
      </c>
      <c r="GU31" t="s">
        <v>14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14</v>
      </c>
      <c r="HF31" t="s">
        <v>14</v>
      </c>
      <c r="HM31" t="s">
        <v>14</v>
      </c>
      <c r="HN31" t="s">
        <v>61</v>
      </c>
      <c r="HO31" t="s">
        <v>64</v>
      </c>
      <c r="HP31" t="s">
        <v>1183</v>
      </c>
      <c r="HQ31" t="s">
        <v>1183</v>
      </c>
      <c r="HS31">
        <v>0</v>
      </c>
      <c r="IK31">
        <v>0</v>
      </c>
    </row>
    <row r="32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71</v>
      </c>
      <c r="F32" t="s">
        <v>1179</v>
      </c>
      <c r="G32" t="s">
        <v>72</v>
      </c>
      <c r="H32" t="s">
        <v>45</v>
      </c>
      <c r="I32">
        <f>ROUND(7/10,7)</f>
        <v>0.69999999999999996</v>
      </c>
      <c r="J32">
        <v>0</v>
      </c>
      <c r="K32">
        <f>ROUND(7/10,7)</f>
        <v>0.69999999999999996</v>
      </c>
      <c r="O32">
        <f t="shared" si="21"/>
        <v>1450.8299999999999</v>
      </c>
      <c r="P32">
        <f>SUMIF(SmtRes!AQ9:'SmtRes'!AQ12,"=1",SmtRes!DF9:'SmtRes'!DF12)</f>
        <v>0</v>
      </c>
      <c r="Q32">
        <f>SUMIF(SmtRes!AQ9:'SmtRes'!AQ12,"=1",SmtRes!DG9:'SmtRes'!DG12)</f>
        <v>541.5</v>
      </c>
      <c r="R32">
        <f>SUMIF(SmtRes!AQ9:'SmtRes'!AQ12,"=1",SmtRes!DH9:'SmtRes'!DH12)</f>
        <v>221.43000000000001</v>
      </c>
      <c r="S32">
        <f>SUMIF(SmtRes!AQ9:'SmtRes'!AQ12,"=1",SmtRes!DI9:'SmtRes'!DI12)</f>
        <v>687.89999999999998</v>
      </c>
      <c r="T32">
        <f t="shared" si="22"/>
        <v>0</v>
      </c>
      <c r="U32">
        <f>SUMIF(SmtRes!AQ9:'SmtRes'!AQ12,"=1",SmtRes!CV9:'SmtRes'!CV12)</f>
        <v>1.3999999999999999</v>
      </c>
      <c r="V32">
        <f>SUMIF(SmtRes!AQ9:'SmtRes'!AQ12,"=1",SmtRes!CW9:'SmtRes'!CW12)</f>
        <v>0.35699999999999998</v>
      </c>
      <c r="W32">
        <f t="shared" si="23"/>
        <v>0</v>
      </c>
      <c r="X32">
        <f t="shared" si="24"/>
        <v>1009.36</v>
      </c>
      <c r="Y32">
        <f t="shared" si="25"/>
        <v>472.85000000000002</v>
      </c>
      <c r="AA32">
        <v>419115877</v>
      </c>
      <c r="AB32">
        <f t="shared" si="26"/>
        <v>1505.4036999999998</v>
      </c>
      <c r="AC32">
        <f t="shared" si="27"/>
        <v>0</v>
      </c>
      <c r="AD32">
        <f>ROUND((((SUM(SmtRes!BR9:'SmtRes'!BR12))-(SUM(SmtRes!BS9:'SmtRes'!BS12)))+AE32),6)</f>
        <v>522.68369999999993</v>
      </c>
      <c r="AE32">
        <f>ROUND((SUM(SmtRes!BS9:'SmtRes'!BS12)),6)</f>
        <v>316.32239999999996</v>
      </c>
      <c r="AF32">
        <f>ROUND((SUM(SmtRes!BT9:'SmtRes'!BT12)),6)</f>
        <v>982.71999999999991</v>
      </c>
      <c r="AG32">
        <f t="shared" si="28"/>
        <v>0</v>
      </c>
      <c r="AH32">
        <f>(SUM(SmtRes!BU9:'SmtRes'!BU12))</f>
        <v>2</v>
      </c>
      <c r="AI32">
        <f>(SUM(SmtRes!BV9:'SmtRes'!BV12))</f>
        <v>0.51000000000000001</v>
      </c>
      <c r="AJ32">
        <f t="shared" si="29"/>
        <v>0</v>
      </c>
      <c r="AK32">
        <v>1821.7260999999999</v>
      </c>
      <c r="AL32">
        <v>0</v>
      </c>
      <c r="AM32">
        <v>522.68369999999993</v>
      </c>
      <c r="AN32">
        <v>316.32240000000002</v>
      </c>
      <c r="AO32">
        <v>982.72000000000003</v>
      </c>
      <c r="AP32">
        <v>0</v>
      </c>
      <c r="AQ32">
        <v>2</v>
      </c>
      <c r="AR32">
        <v>0.51000000000000001</v>
      </c>
      <c r="AS32">
        <v>0</v>
      </c>
      <c r="AT32">
        <v>111</v>
      </c>
      <c r="AU32">
        <v>52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14</v>
      </c>
      <c r="BE32" t="s">
        <v>14</v>
      </c>
      <c r="BF32" t="s">
        <v>14</v>
      </c>
      <c r="BG32" t="s">
        <v>14</v>
      </c>
      <c r="BH32">
        <v>0</v>
      </c>
      <c r="BI32">
        <v>2</v>
      </c>
      <c r="BJ32" t="s">
        <v>1180</v>
      </c>
      <c r="BM32">
        <v>110005</v>
      </c>
      <c r="BN32">
        <v>0</v>
      </c>
      <c r="BO32" t="s">
        <v>14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14</v>
      </c>
      <c r="BZ32">
        <v>111</v>
      </c>
      <c r="CA32">
        <v>52</v>
      </c>
      <c r="CB32" t="s">
        <v>14</v>
      </c>
      <c r="CE32">
        <v>0</v>
      </c>
      <c r="CF32">
        <v>0</v>
      </c>
      <c r="CG32">
        <v>0</v>
      </c>
      <c r="CM32">
        <v>0</v>
      </c>
      <c r="CN32" t="s">
        <v>1181</v>
      </c>
      <c r="CO32">
        <v>0</v>
      </c>
      <c r="CP32">
        <f t="shared" si="30"/>
        <v>1450.8300000000002</v>
      </c>
      <c r="CQ32">
        <f>SUMIF(SmtRes!AQ9:'SmtRes'!AQ12,"=1",SmtRes!AA9:'SmtRes'!AA12)</f>
        <v>0</v>
      </c>
      <c r="CR32">
        <f>SUMIF(SmtRes!AQ9:'SmtRes'!AQ12,"=1",SmtRes!AB9:'SmtRes'!AB12)</f>
        <v>1516.8099999999999</v>
      </c>
      <c r="CS32">
        <f>SUMIF(SmtRes!AQ9:'SmtRes'!AQ12,"=1",SmtRes!AC9:'SmtRes'!AC12)</f>
        <v>620.24000000000001</v>
      </c>
      <c r="CT32">
        <f>SUMIF(SmtRes!AQ9:'SmtRes'!AQ12,"=1",SmtRes!AD9:'SmtRes'!AD12)</f>
        <v>491.36000000000001</v>
      </c>
      <c r="CU32">
        <f t="shared" si="31"/>
        <v>0</v>
      </c>
      <c r="CV32">
        <f>SUMIF(SmtRes!AQ9:'SmtRes'!AQ12,"=1",SmtRes!BU9:'SmtRes'!BU12)</f>
        <v>2</v>
      </c>
      <c r="CW32">
        <f>SUMIF(SmtRes!AQ9:'SmtRes'!AQ12,"=1",SmtRes!BV9:'SmtRes'!BV12)</f>
        <v>0.51000000000000001</v>
      </c>
      <c r="CX32">
        <f t="shared" si="32"/>
        <v>0</v>
      </c>
      <c r="CY32">
        <f t="shared" si="33"/>
        <v>1009.3562999999999</v>
      </c>
      <c r="CZ32">
        <f t="shared" si="34"/>
        <v>472.85159999999996</v>
      </c>
      <c r="DB32">
        <v>3</v>
      </c>
      <c r="DC32" t="s">
        <v>14</v>
      </c>
      <c r="DD32" t="s">
        <v>1176</v>
      </c>
      <c r="DE32" t="s">
        <v>14</v>
      </c>
      <c r="DF32" t="s">
        <v>14</v>
      </c>
      <c r="DG32" t="s">
        <v>14</v>
      </c>
      <c r="DH32" t="s">
        <v>14</v>
      </c>
      <c r="DI32" t="s">
        <v>14</v>
      </c>
      <c r="DJ32" t="s">
        <v>14</v>
      </c>
      <c r="DK32" t="s">
        <v>14</v>
      </c>
      <c r="DL32" t="s">
        <v>14</v>
      </c>
      <c r="DM32" t="s">
        <v>14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14</v>
      </c>
      <c r="EA32" t="s">
        <v>14</v>
      </c>
      <c r="EB32" t="s">
        <v>14</v>
      </c>
      <c r="EC32" t="s">
        <v>14</v>
      </c>
      <c r="EE32">
        <v>416979948</v>
      </c>
      <c r="EF32">
        <v>3</v>
      </c>
      <c r="EG32" t="s">
        <v>1182</v>
      </c>
      <c r="EH32">
        <v>0</v>
      </c>
      <c r="EI32" t="s">
        <v>14</v>
      </c>
      <c r="EJ32">
        <v>2</v>
      </c>
      <c r="EK32">
        <v>110005</v>
      </c>
      <c r="EL32" t="s">
        <v>1183</v>
      </c>
      <c r="EM32" t="s">
        <v>1184</v>
      </c>
      <c r="EO32" t="s">
        <v>1185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0.51000000000000001</v>
      </c>
      <c r="EY32">
        <v>0</v>
      </c>
      <c r="FQ32">
        <v>0</v>
      </c>
      <c r="FR32">
        <v>0</v>
      </c>
      <c r="FS32">
        <v>0</v>
      </c>
      <c r="FX32">
        <v>111</v>
      </c>
      <c r="FY32">
        <v>52</v>
      </c>
      <c r="GA32" t="s">
        <v>14</v>
      </c>
      <c r="GD32">
        <v>1</v>
      </c>
      <c r="GF32">
        <v>1489847287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2933.04</v>
      </c>
      <c r="GN32">
        <f t="shared" si="37"/>
        <v>0</v>
      </c>
      <c r="GO32">
        <f t="shared" si="38"/>
        <v>2933.04</v>
      </c>
      <c r="GP32">
        <f t="shared" si="39"/>
        <v>0</v>
      </c>
      <c r="GR32">
        <v>0</v>
      </c>
      <c r="GS32">
        <v>3</v>
      </c>
      <c r="GT32">
        <v>0</v>
      </c>
      <c r="GU32" t="s">
        <v>14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14</v>
      </c>
      <c r="HF32" t="s">
        <v>14</v>
      </c>
      <c r="HM32" t="s">
        <v>14</v>
      </c>
      <c r="HN32" t="s">
        <v>61</v>
      </c>
      <c r="HO32" t="s">
        <v>64</v>
      </c>
      <c r="HP32" t="s">
        <v>1183</v>
      </c>
      <c r="HQ32" t="s">
        <v>1183</v>
      </c>
      <c r="HS32">
        <v>0</v>
      </c>
      <c r="IK32">
        <v>0</v>
      </c>
    </row>
    <row r="33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74</v>
      </c>
      <c r="F33" t="s">
        <v>1179</v>
      </c>
      <c r="G33" t="s">
        <v>75</v>
      </c>
      <c r="H33" t="s">
        <v>45</v>
      </c>
      <c r="I33">
        <f>ROUND(12/10,7)</f>
        <v>1.2</v>
      </c>
      <c r="J33">
        <v>0</v>
      </c>
      <c r="K33">
        <f>ROUND(12/10,7)</f>
        <v>1.2</v>
      </c>
      <c r="O33">
        <f t="shared" si="21"/>
        <v>2487.1399999999999</v>
      </c>
      <c r="P33">
        <f>SUMIF(SmtRes!AQ13:'SmtRes'!AQ16,"=1",SmtRes!DF13:'SmtRes'!DF16)</f>
        <v>0</v>
      </c>
      <c r="Q33">
        <f>SUMIF(SmtRes!AQ13:'SmtRes'!AQ16,"=1",SmtRes!DG13:'SmtRes'!DG16)</f>
        <v>928.28999999999996</v>
      </c>
      <c r="R33">
        <f>SUMIF(SmtRes!AQ13:'SmtRes'!AQ16,"=1",SmtRes!DH13:'SmtRes'!DH16)</f>
        <v>379.59000000000003</v>
      </c>
      <c r="S33">
        <f>SUMIF(SmtRes!AQ13:'SmtRes'!AQ16,"=1",SmtRes!DI13:'SmtRes'!DI16)</f>
        <v>1179.26</v>
      </c>
      <c r="T33">
        <f t="shared" si="22"/>
        <v>0</v>
      </c>
      <c r="U33">
        <f>SUMIF(SmtRes!AQ13:'SmtRes'!AQ16,"=1",SmtRes!CV13:'SmtRes'!CV16)</f>
        <v>2.3999999999999999</v>
      </c>
      <c r="V33">
        <f>SUMIF(SmtRes!AQ13:'SmtRes'!AQ16,"=1",SmtRes!CW13:'SmtRes'!CW16)</f>
        <v>0.61199999999999999</v>
      </c>
      <c r="W33">
        <f t="shared" si="23"/>
        <v>0</v>
      </c>
      <c r="X33">
        <f t="shared" si="24"/>
        <v>1730.3199999999999</v>
      </c>
      <c r="Y33">
        <f t="shared" si="25"/>
        <v>810.60000000000002</v>
      </c>
      <c r="AA33">
        <v>419115877</v>
      </c>
      <c r="AB33">
        <f t="shared" si="26"/>
        <v>1505.4036999999998</v>
      </c>
      <c r="AC33">
        <f t="shared" si="27"/>
        <v>0</v>
      </c>
      <c r="AD33">
        <f>ROUND((((SUM(SmtRes!BR13:'SmtRes'!BR16))-(SUM(SmtRes!BS13:'SmtRes'!BS16)))+AE33),6)</f>
        <v>522.68369999999993</v>
      </c>
      <c r="AE33">
        <f>ROUND((SUM(SmtRes!BS13:'SmtRes'!BS16)),6)</f>
        <v>316.32239999999996</v>
      </c>
      <c r="AF33">
        <f>ROUND((SUM(SmtRes!BT13:'SmtRes'!BT16)),6)</f>
        <v>982.71999999999991</v>
      </c>
      <c r="AG33">
        <f t="shared" si="28"/>
        <v>0</v>
      </c>
      <c r="AH33">
        <f>(SUM(SmtRes!BU13:'SmtRes'!BU16))</f>
        <v>2</v>
      </c>
      <c r="AI33">
        <f>(SUM(SmtRes!BV13:'SmtRes'!BV16))</f>
        <v>0.51000000000000001</v>
      </c>
      <c r="AJ33">
        <f t="shared" si="29"/>
        <v>0</v>
      </c>
      <c r="AK33">
        <v>1821.7260999999999</v>
      </c>
      <c r="AL33">
        <v>0</v>
      </c>
      <c r="AM33">
        <v>522.68369999999993</v>
      </c>
      <c r="AN33">
        <v>316.32240000000002</v>
      </c>
      <c r="AO33">
        <v>982.72000000000003</v>
      </c>
      <c r="AP33">
        <v>0</v>
      </c>
      <c r="AQ33">
        <v>2</v>
      </c>
      <c r="AR33">
        <v>0.51000000000000001</v>
      </c>
      <c r="AS33">
        <v>0</v>
      </c>
      <c r="AT33">
        <v>111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14</v>
      </c>
      <c r="BE33" t="s">
        <v>14</v>
      </c>
      <c r="BF33" t="s">
        <v>14</v>
      </c>
      <c r="BG33" t="s">
        <v>14</v>
      </c>
      <c r="BH33">
        <v>0</v>
      </c>
      <c r="BI33">
        <v>2</v>
      </c>
      <c r="BJ33" t="s">
        <v>1180</v>
      </c>
      <c r="BM33">
        <v>110005</v>
      </c>
      <c r="BN33">
        <v>0</v>
      </c>
      <c r="BO33" t="s">
        <v>14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14</v>
      </c>
      <c r="BZ33">
        <v>111</v>
      </c>
      <c r="CA33">
        <v>52</v>
      </c>
      <c r="CB33" t="s">
        <v>14</v>
      </c>
      <c r="CE33">
        <v>0</v>
      </c>
      <c r="CF33">
        <v>0</v>
      </c>
      <c r="CG33">
        <v>0</v>
      </c>
      <c r="CM33">
        <v>0</v>
      </c>
      <c r="CN33" t="s">
        <v>1181</v>
      </c>
      <c r="CO33">
        <v>0</v>
      </c>
      <c r="CP33">
        <f t="shared" si="30"/>
        <v>2487.1400000000003</v>
      </c>
      <c r="CQ33">
        <f>SUMIF(SmtRes!AQ13:'SmtRes'!AQ16,"=1",SmtRes!AA13:'SmtRes'!AA16)</f>
        <v>0</v>
      </c>
      <c r="CR33">
        <f>SUMIF(SmtRes!AQ13:'SmtRes'!AQ16,"=1",SmtRes!AB13:'SmtRes'!AB16)</f>
        <v>1516.8099999999999</v>
      </c>
      <c r="CS33">
        <f>SUMIF(SmtRes!AQ13:'SmtRes'!AQ16,"=1",SmtRes!AC13:'SmtRes'!AC16)</f>
        <v>620.24000000000001</v>
      </c>
      <c r="CT33">
        <f>SUMIF(SmtRes!AQ13:'SmtRes'!AQ16,"=1",SmtRes!AD13:'SmtRes'!AD16)</f>
        <v>491.36000000000001</v>
      </c>
      <c r="CU33">
        <f t="shared" si="31"/>
        <v>0</v>
      </c>
      <c r="CV33">
        <f>SUMIF(SmtRes!AQ13:'SmtRes'!AQ16,"=1",SmtRes!BU13:'SmtRes'!BU16)</f>
        <v>2</v>
      </c>
      <c r="CW33">
        <f>SUMIF(SmtRes!AQ13:'SmtRes'!AQ16,"=1",SmtRes!BV13:'SmtRes'!BV16)</f>
        <v>0.51000000000000001</v>
      </c>
      <c r="CX33">
        <f t="shared" si="32"/>
        <v>0</v>
      </c>
      <c r="CY33">
        <f t="shared" si="33"/>
        <v>1730.3234999999997</v>
      </c>
      <c r="CZ33">
        <f t="shared" si="34"/>
        <v>810.60199999999998</v>
      </c>
      <c r="DB33">
        <v>4</v>
      </c>
      <c r="DC33" t="s">
        <v>14</v>
      </c>
      <c r="DD33" t="s">
        <v>1176</v>
      </c>
      <c r="DE33" t="s">
        <v>14</v>
      </c>
      <c r="DF33" t="s">
        <v>14</v>
      </c>
      <c r="DG33" t="s">
        <v>14</v>
      </c>
      <c r="DH33" t="s">
        <v>14</v>
      </c>
      <c r="DI33" t="s">
        <v>14</v>
      </c>
      <c r="DJ33" t="s">
        <v>14</v>
      </c>
      <c r="DK33" t="s">
        <v>14</v>
      </c>
      <c r="DL33" t="s">
        <v>14</v>
      </c>
      <c r="DM33" t="s">
        <v>14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14</v>
      </c>
      <c r="EA33" t="s">
        <v>14</v>
      </c>
      <c r="EB33" t="s">
        <v>14</v>
      </c>
      <c r="EC33" t="s">
        <v>14</v>
      </c>
      <c r="EE33">
        <v>416979948</v>
      </c>
      <c r="EF33">
        <v>3</v>
      </c>
      <c r="EG33" t="s">
        <v>1182</v>
      </c>
      <c r="EH33">
        <v>0</v>
      </c>
      <c r="EI33" t="s">
        <v>14</v>
      </c>
      <c r="EJ33">
        <v>2</v>
      </c>
      <c r="EK33">
        <v>110005</v>
      </c>
      <c r="EL33" t="s">
        <v>1183</v>
      </c>
      <c r="EM33" t="s">
        <v>1184</v>
      </c>
      <c r="EO33" t="s">
        <v>1185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</v>
      </c>
      <c r="EX33">
        <v>0.51000000000000001</v>
      </c>
      <c r="EY33">
        <v>0</v>
      </c>
      <c r="FQ33">
        <v>0</v>
      </c>
      <c r="FR33">
        <v>0</v>
      </c>
      <c r="FS33">
        <v>0</v>
      </c>
      <c r="FX33">
        <v>111</v>
      </c>
      <c r="FY33">
        <v>52</v>
      </c>
      <c r="GA33" t="s">
        <v>14</v>
      </c>
      <c r="GD33">
        <v>1</v>
      </c>
      <c r="GF33">
        <v>-797043630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5028.0600000000004</v>
      </c>
      <c r="GN33">
        <f t="shared" si="37"/>
        <v>0</v>
      </c>
      <c r="GO33">
        <f t="shared" si="38"/>
        <v>5028.0600000000004</v>
      </c>
      <c r="GP33">
        <f t="shared" si="39"/>
        <v>0</v>
      </c>
      <c r="GR33">
        <v>0</v>
      </c>
      <c r="GS33">
        <v>3</v>
      </c>
      <c r="GT33">
        <v>0</v>
      </c>
      <c r="GU33" t="s">
        <v>14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14</v>
      </c>
      <c r="HF33" t="s">
        <v>14</v>
      </c>
      <c r="HM33" t="s">
        <v>14</v>
      </c>
      <c r="HN33" t="s">
        <v>61</v>
      </c>
      <c r="HO33" t="s">
        <v>64</v>
      </c>
      <c r="HP33" t="s">
        <v>1183</v>
      </c>
      <c r="HQ33" t="s">
        <v>1183</v>
      </c>
      <c r="HS33">
        <v>0</v>
      </c>
      <c r="IK33">
        <v>0</v>
      </c>
    </row>
    <row r="34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77</v>
      </c>
      <c r="F34" t="s">
        <v>1179</v>
      </c>
      <c r="G34" t="s">
        <v>78</v>
      </c>
      <c r="H34" t="s">
        <v>45</v>
      </c>
      <c r="I34">
        <f>ROUND(14/10,7)</f>
        <v>1.3999999999999999</v>
      </c>
      <c r="J34">
        <v>0</v>
      </c>
      <c r="K34">
        <f>ROUND(14/10,7)</f>
        <v>1.3999999999999999</v>
      </c>
      <c r="O34">
        <f t="shared" si="21"/>
        <v>2901.6599999999999</v>
      </c>
      <c r="P34">
        <f>SUMIF(SmtRes!AQ17:'SmtRes'!AQ20,"=1",SmtRes!DF17:'SmtRes'!DF20)</f>
        <v>0</v>
      </c>
      <c r="Q34">
        <f>SUMIF(SmtRes!AQ17:'SmtRes'!AQ20,"=1",SmtRes!DG17:'SmtRes'!DG20)</f>
        <v>1083</v>
      </c>
      <c r="R34">
        <f>SUMIF(SmtRes!AQ17:'SmtRes'!AQ20,"=1",SmtRes!DH17:'SmtRes'!DH20)</f>
        <v>442.85000000000002</v>
      </c>
      <c r="S34">
        <f>SUMIF(SmtRes!AQ17:'SmtRes'!AQ20,"=1",SmtRes!DI17:'SmtRes'!DI20)</f>
        <v>1375.8099999999999</v>
      </c>
      <c r="T34">
        <f t="shared" si="22"/>
        <v>0</v>
      </c>
      <c r="U34">
        <f>SUMIF(SmtRes!AQ17:'SmtRes'!AQ20,"=1",SmtRes!CV17:'SmtRes'!CV20)</f>
        <v>2.7999999999999998</v>
      </c>
      <c r="V34">
        <f>SUMIF(SmtRes!AQ17:'SmtRes'!AQ20,"=1",SmtRes!CW17:'SmtRes'!CW20)</f>
        <v>0.71399999999999997</v>
      </c>
      <c r="W34">
        <f t="shared" si="23"/>
        <v>0</v>
      </c>
      <c r="X34">
        <f t="shared" si="24"/>
        <v>2018.71</v>
      </c>
      <c r="Y34">
        <f t="shared" si="25"/>
        <v>945.70000000000005</v>
      </c>
      <c r="AA34">
        <v>419115877</v>
      </c>
      <c r="AB34">
        <f t="shared" si="26"/>
        <v>1505.4036999999998</v>
      </c>
      <c r="AC34">
        <f t="shared" si="27"/>
        <v>0</v>
      </c>
      <c r="AD34">
        <f>ROUND((((SUM(SmtRes!BR17:'SmtRes'!BR20))-(SUM(SmtRes!BS17:'SmtRes'!BS20)))+AE34),6)</f>
        <v>522.68369999999993</v>
      </c>
      <c r="AE34">
        <f>ROUND((SUM(SmtRes!BS17:'SmtRes'!BS20)),6)</f>
        <v>316.32239999999996</v>
      </c>
      <c r="AF34">
        <f>ROUND((SUM(SmtRes!BT17:'SmtRes'!BT20)),6)</f>
        <v>982.71999999999991</v>
      </c>
      <c r="AG34">
        <f t="shared" si="28"/>
        <v>0</v>
      </c>
      <c r="AH34">
        <f>(SUM(SmtRes!BU17:'SmtRes'!BU20))</f>
        <v>2</v>
      </c>
      <c r="AI34">
        <f>(SUM(SmtRes!BV17:'SmtRes'!BV20))</f>
        <v>0.51000000000000001</v>
      </c>
      <c r="AJ34">
        <f t="shared" si="29"/>
        <v>0</v>
      </c>
      <c r="AK34">
        <v>1821.7260999999999</v>
      </c>
      <c r="AL34">
        <v>0</v>
      </c>
      <c r="AM34">
        <v>522.68369999999993</v>
      </c>
      <c r="AN34">
        <v>316.32240000000002</v>
      </c>
      <c r="AO34">
        <v>982.72000000000003</v>
      </c>
      <c r="AP34">
        <v>0</v>
      </c>
      <c r="AQ34">
        <v>2</v>
      </c>
      <c r="AR34">
        <v>0.51000000000000001</v>
      </c>
      <c r="AS34">
        <v>0</v>
      </c>
      <c r="AT34">
        <v>111</v>
      </c>
      <c r="AU34">
        <v>52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14</v>
      </c>
      <c r="BE34" t="s">
        <v>14</v>
      </c>
      <c r="BF34" t="s">
        <v>14</v>
      </c>
      <c r="BG34" t="s">
        <v>14</v>
      </c>
      <c r="BH34">
        <v>0</v>
      </c>
      <c r="BI34">
        <v>2</v>
      </c>
      <c r="BJ34" t="s">
        <v>1180</v>
      </c>
      <c r="BM34">
        <v>110005</v>
      </c>
      <c r="BN34">
        <v>0</v>
      </c>
      <c r="BO34" t="s">
        <v>14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14</v>
      </c>
      <c r="BZ34">
        <v>111</v>
      </c>
      <c r="CA34">
        <v>52</v>
      </c>
      <c r="CB34" t="s">
        <v>14</v>
      </c>
      <c r="CE34">
        <v>0</v>
      </c>
      <c r="CF34">
        <v>0</v>
      </c>
      <c r="CG34">
        <v>0</v>
      </c>
      <c r="CM34">
        <v>0</v>
      </c>
      <c r="CN34" t="s">
        <v>1181</v>
      </c>
      <c r="CO34">
        <v>0</v>
      </c>
      <c r="CP34">
        <f t="shared" si="30"/>
        <v>2901.6599999999999</v>
      </c>
      <c r="CQ34">
        <f>SUMIF(SmtRes!AQ17:'SmtRes'!AQ20,"=1",SmtRes!AA17:'SmtRes'!AA20)</f>
        <v>0</v>
      </c>
      <c r="CR34">
        <f>SUMIF(SmtRes!AQ17:'SmtRes'!AQ20,"=1",SmtRes!AB17:'SmtRes'!AB20)</f>
        <v>1516.8099999999999</v>
      </c>
      <c r="CS34">
        <f>SUMIF(SmtRes!AQ17:'SmtRes'!AQ20,"=1",SmtRes!AC17:'SmtRes'!AC20)</f>
        <v>620.24000000000001</v>
      </c>
      <c r="CT34">
        <f>SUMIF(SmtRes!AQ17:'SmtRes'!AQ20,"=1",SmtRes!AD17:'SmtRes'!AD20)</f>
        <v>491.36000000000001</v>
      </c>
      <c r="CU34">
        <f t="shared" si="31"/>
        <v>0</v>
      </c>
      <c r="CV34">
        <f>SUMIF(SmtRes!AQ17:'SmtRes'!AQ20,"=1",SmtRes!BU17:'SmtRes'!BU20)</f>
        <v>2</v>
      </c>
      <c r="CW34">
        <f>SUMIF(SmtRes!AQ17:'SmtRes'!AQ20,"=1",SmtRes!BV17:'SmtRes'!BV20)</f>
        <v>0.51000000000000001</v>
      </c>
      <c r="CX34">
        <f t="shared" si="32"/>
        <v>0</v>
      </c>
      <c r="CY34">
        <f t="shared" si="33"/>
        <v>2018.7125999999998</v>
      </c>
      <c r="CZ34">
        <f t="shared" si="34"/>
        <v>945.70319999999992</v>
      </c>
      <c r="DB34">
        <v>5</v>
      </c>
      <c r="DC34" t="s">
        <v>14</v>
      </c>
      <c r="DD34" t="s">
        <v>1176</v>
      </c>
      <c r="DE34" t="s">
        <v>14</v>
      </c>
      <c r="DF34" t="s">
        <v>14</v>
      </c>
      <c r="DG34" t="s">
        <v>14</v>
      </c>
      <c r="DH34" t="s">
        <v>14</v>
      </c>
      <c r="DI34" t="s">
        <v>14</v>
      </c>
      <c r="DJ34" t="s">
        <v>14</v>
      </c>
      <c r="DK34" t="s">
        <v>14</v>
      </c>
      <c r="DL34" t="s">
        <v>14</v>
      </c>
      <c r="DM34" t="s">
        <v>14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14</v>
      </c>
      <c r="EA34" t="s">
        <v>14</v>
      </c>
      <c r="EB34" t="s">
        <v>14</v>
      </c>
      <c r="EC34" t="s">
        <v>14</v>
      </c>
      <c r="EE34">
        <v>416979948</v>
      </c>
      <c r="EF34">
        <v>3</v>
      </c>
      <c r="EG34" t="s">
        <v>1182</v>
      </c>
      <c r="EH34">
        <v>0</v>
      </c>
      <c r="EI34" t="s">
        <v>14</v>
      </c>
      <c r="EJ34">
        <v>2</v>
      </c>
      <c r="EK34">
        <v>110005</v>
      </c>
      <c r="EL34" t="s">
        <v>1183</v>
      </c>
      <c r="EM34" t="s">
        <v>1184</v>
      </c>
      <c r="EO34" t="s">
        <v>1185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</v>
      </c>
      <c r="EX34">
        <v>0.51000000000000001</v>
      </c>
      <c r="EY34">
        <v>0</v>
      </c>
      <c r="FQ34">
        <v>0</v>
      </c>
      <c r="FR34">
        <v>0</v>
      </c>
      <c r="FS34">
        <v>0</v>
      </c>
      <c r="FX34">
        <v>111</v>
      </c>
      <c r="FY34">
        <v>52</v>
      </c>
      <c r="GA34" t="s">
        <v>14</v>
      </c>
      <c r="GD34">
        <v>1</v>
      </c>
      <c r="GF34">
        <v>-1769003649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5866.0699999999997</v>
      </c>
      <c r="GN34">
        <f t="shared" si="37"/>
        <v>0</v>
      </c>
      <c r="GO34">
        <f t="shared" si="38"/>
        <v>5866.0699999999997</v>
      </c>
      <c r="GP34">
        <f t="shared" si="39"/>
        <v>0</v>
      </c>
      <c r="GR34">
        <v>0</v>
      </c>
      <c r="GS34">
        <v>3</v>
      </c>
      <c r="GT34">
        <v>0</v>
      </c>
      <c r="GU34" t="s">
        <v>14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14</v>
      </c>
      <c r="HF34" t="s">
        <v>14</v>
      </c>
      <c r="HM34" t="s">
        <v>14</v>
      </c>
      <c r="HN34" t="s">
        <v>61</v>
      </c>
      <c r="HO34" t="s">
        <v>64</v>
      </c>
      <c r="HP34" t="s">
        <v>1183</v>
      </c>
      <c r="HQ34" t="s">
        <v>1183</v>
      </c>
      <c r="HS34">
        <v>0</v>
      </c>
      <c r="IK34">
        <v>0</v>
      </c>
    </row>
    <row r="35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80</v>
      </c>
      <c r="F35" t="s">
        <v>1179</v>
      </c>
      <c r="G35" t="s">
        <v>81</v>
      </c>
      <c r="H35" t="s">
        <v>45</v>
      </c>
      <c r="I35">
        <f>ROUND(10/10,7)</f>
        <v>1</v>
      </c>
      <c r="J35">
        <v>0</v>
      </c>
      <c r="K35">
        <f>ROUND(10/10,7)</f>
        <v>1</v>
      </c>
      <c r="O35">
        <f t="shared" si="21"/>
        <v>2072.6100000000001</v>
      </c>
      <c r="P35">
        <f>SUMIF(SmtRes!AQ21:'SmtRes'!AQ24,"=1",SmtRes!DF21:'SmtRes'!DF24)</f>
        <v>0</v>
      </c>
      <c r="Q35">
        <f>SUMIF(SmtRes!AQ21:'SmtRes'!AQ24,"=1",SmtRes!DG21:'SmtRes'!DG24)</f>
        <v>773.57000000000005</v>
      </c>
      <c r="R35">
        <f>SUMIF(SmtRes!AQ21:'SmtRes'!AQ24,"=1",SmtRes!DH21:'SmtRes'!DH24)</f>
        <v>316.31999999999999</v>
      </c>
      <c r="S35">
        <f>SUMIF(SmtRes!AQ21:'SmtRes'!AQ24,"=1",SmtRes!DI21:'SmtRes'!DI24)</f>
        <v>982.72000000000003</v>
      </c>
      <c r="T35">
        <f t="shared" si="22"/>
        <v>0</v>
      </c>
      <c r="U35">
        <f>SUMIF(SmtRes!AQ21:'SmtRes'!AQ24,"=1",SmtRes!CV21:'SmtRes'!CV24)</f>
        <v>2</v>
      </c>
      <c r="V35">
        <f>SUMIF(SmtRes!AQ21:'SmtRes'!AQ24,"=1",SmtRes!CW21:'SmtRes'!CW24)</f>
        <v>0.51000000000000001</v>
      </c>
      <c r="W35">
        <f t="shared" si="23"/>
        <v>0</v>
      </c>
      <c r="X35">
        <f t="shared" si="24"/>
        <v>1441.9300000000001</v>
      </c>
      <c r="Y35">
        <f t="shared" si="25"/>
        <v>675.5</v>
      </c>
      <c r="AA35">
        <v>419115877</v>
      </c>
      <c r="AB35">
        <f t="shared" si="26"/>
        <v>1505.4036999999998</v>
      </c>
      <c r="AC35">
        <f t="shared" si="27"/>
        <v>0</v>
      </c>
      <c r="AD35">
        <f>ROUND((((SUM(SmtRes!BR21:'SmtRes'!BR24))-(SUM(SmtRes!BS21:'SmtRes'!BS24)))+AE35),6)</f>
        <v>522.68369999999993</v>
      </c>
      <c r="AE35">
        <f>ROUND((SUM(SmtRes!BS21:'SmtRes'!BS24)),6)</f>
        <v>316.32239999999996</v>
      </c>
      <c r="AF35">
        <f>ROUND((SUM(SmtRes!BT21:'SmtRes'!BT24)),6)</f>
        <v>982.71999999999991</v>
      </c>
      <c r="AG35">
        <f t="shared" si="28"/>
        <v>0</v>
      </c>
      <c r="AH35">
        <f>(SUM(SmtRes!BU21:'SmtRes'!BU24))</f>
        <v>2</v>
      </c>
      <c r="AI35">
        <f>(SUM(SmtRes!BV21:'SmtRes'!BV24))</f>
        <v>0.51000000000000001</v>
      </c>
      <c r="AJ35">
        <f t="shared" si="29"/>
        <v>0</v>
      </c>
      <c r="AK35">
        <v>1821.7260999999999</v>
      </c>
      <c r="AL35">
        <v>0</v>
      </c>
      <c r="AM35">
        <v>522.68369999999993</v>
      </c>
      <c r="AN35">
        <v>316.32240000000002</v>
      </c>
      <c r="AO35">
        <v>982.72000000000003</v>
      </c>
      <c r="AP35">
        <v>0</v>
      </c>
      <c r="AQ35">
        <v>2</v>
      </c>
      <c r="AR35">
        <v>0.51000000000000001</v>
      </c>
      <c r="AS35">
        <v>0</v>
      </c>
      <c r="AT35">
        <v>111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14</v>
      </c>
      <c r="BE35" t="s">
        <v>14</v>
      </c>
      <c r="BF35" t="s">
        <v>14</v>
      </c>
      <c r="BG35" t="s">
        <v>14</v>
      </c>
      <c r="BH35">
        <v>0</v>
      </c>
      <c r="BI35">
        <v>2</v>
      </c>
      <c r="BJ35" t="s">
        <v>1180</v>
      </c>
      <c r="BM35">
        <v>110005</v>
      </c>
      <c r="BN35">
        <v>0</v>
      </c>
      <c r="BO35" t="s">
        <v>14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14</v>
      </c>
      <c r="BZ35">
        <v>111</v>
      </c>
      <c r="CA35">
        <v>52</v>
      </c>
      <c r="CB35" t="s">
        <v>14</v>
      </c>
      <c r="CE35">
        <v>0</v>
      </c>
      <c r="CF35">
        <v>0</v>
      </c>
      <c r="CG35">
        <v>0</v>
      </c>
      <c r="CM35">
        <v>0</v>
      </c>
      <c r="CN35" t="s">
        <v>1181</v>
      </c>
      <c r="CO35">
        <v>0</v>
      </c>
      <c r="CP35">
        <f t="shared" si="30"/>
        <v>2072.6100000000001</v>
      </c>
      <c r="CQ35">
        <f>SUMIF(SmtRes!AQ21:'SmtRes'!AQ24,"=1",SmtRes!AA21:'SmtRes'!AA24)</f>
        <v>0</v>
      </c>
      <c r="CR35">
        <f>SUMIF(SmtRes!AQ21:'SmtRes'!AQ24,"=1",SmtRes!AB21:'SmtRes'!AB24)</f>
        <v>1516.8099999999999</v>
      </c>
      <c r="CS35">
        <f>SUMIF(SmtRes!AQ21:'SmtRes'!AQ24,"=1",SmtRes!AC21:'SmtRes'!AC24)</f>
        <v>620.24000000000001</v>
      </c>
      <c r="CT35">
        <f>SUMIF(SmtRes!AQ21:'SmtRes'!AQ24,"=1",SmtRes!AD21:'SmtRes'!AD24)</f>
        <v>491.36000000000001</v>
      </c>
      <c r="CU35">
        <f t="shared" si="31"/>
        <v>0</v>
      </c>
      <c r="CV35">
        <f>SUMIF(SmtRes!AQ21:'SmtRes'!AQ24,"=1",SmtRes!BU21:'SmtRes'!BU24)</f>
        <v>2</v>
      </c>
      <c r="CW35">
        <f>SUMIF(SmtRes!AQ21:'SmtRes'!AQ24,"=1",SmtRes!BV21:'SmtRes'!BV24)</f>
        <v>0.51000000000000001</v>
      </c>
      <c r="CX35">
        <f t="shared" si="32"/>
        <v>0</v>
      </c>
      <c r="CY35">
        <f t="shared" si="33"/>
        <v>1441.9344000000001</v>
      </c>
      <c r="CZ35">
        <f t="shared" si="34"/>
        <v>675.50080000000003</v>
      </c>
      <c r="DB35">
        <v>6</v>
      </c>
      <c r="DC35" t="s">
        <v>14</v>
      </c>
      <c r="DD35" t="s">
        <v>1176</v>
      </c>
      <c r="DE35" t="s">
        <v>14</v>
      </c>
      <c r="DF35" t="s">
        <v>14</v>
      </c>
      <c r="DG35" t="s">
        <v>14</v>
      </c>
      <c r="DH35" t="s">
        <v>14</v>
      </c>
      <c r="DI35" t="s">
        <v>14</v>
      </c>
      <c r="DJ35" t="s">
        <v>14</v>
      </c>
      <c r="DK35" t="s">
        <v>14</v>
      </c>
      <c r="DL35" t="s">
        <v>14</v>
      </c>
      <c r="DM35" t="s">
        <v>14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45</v>
      </c>
      <c r="DW35" t="s">
        <v>45</v>
      </c>
      <c r="DX35">
        <v>1</v>
      </c>
      <c r="DZ35" t="s">
        <v>14</v>
      </c>
      <c r="EA35" t="s">
        <v>14</v>
      </c>
      <c r="EB35" t="s">
        <v>14</v>
      </c>
      <c r="EC35" t="s">
        <v>14</v>
      </c>
      <c r="EE35">
        <v>416979948</v>
      </c>
      <c r="EF35">
        <v>3</v>
      </c>
      <c r="EG35" t="s">
        <v>1182</v>
      </c>
      <c r="EH35">
        <v>0</v>
      </c>
      <c r="EI35" t="s">
        <v>14</v>
      </c>
      <c r="EJ35">
        <v>2</v>
      </c>
      <c r="EK35">
        <v>110005</v>
      </c>
      <c r="EL35" t="s">
        <v>1183</v>
      </c>
      <c r="EM35" t="s">
        <v>1184</v>
      </c>
      <c r="EO35" t="s">
        <v>1185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</v>
      </c>
      <c r="EX35">
        <v>0.51000000000000001</v>
      </c>
      <c r="EY35">
        <v>0</v>
      </c>
      <c r="FQ35">
        <v>0</v>
      </c>
      <c r="FR35">
        <v>0</v>
      </c>
      <c r="FS35">
        <v>0</v>
      </c>
      <c r="FX35">
        <v>111</v>
      </c>
      <c r="FY35">
        <v>52</v>
      </c>
      <c r="GA35" t="s">
        <v>14</v>
      </c>
      <c r="GD35">
        <v>1</v>
      </c>
      <c r="GF35">
        <v>-423117637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4190.04</v>
      </c>
      <c r="GN35">
        <f t="shared" si="37"/>
        <v>0</v>
      </c>
      <c r="GO35">
        <f t="shared" si="38"/>
        <v>4190.04</v>
      </c>
      <c r="GP35">
        <f t="shared" si="39"/>
        <v>0</v>
      </c>
      <c r="GR35">
        <v>0</v>
      </c>
      <c r="GS35">
        <v>3</v>
      </c>
      <c r="GT35">
        <v>0</v>
      </c>
      <c r="GU35" t="s">
        <v>14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14</v>
      </c>
      <c r="HF35" t="s">
        <v>14</v>
      </c>
      <c r="HM35" t="s">
        <v>14</v>
      </c>
      <c r="HN35" t="s">
        <v>61</v>
      </c>
      <c r="HO35" t="s">
        <v>64</v>
      </c>
      <c r="HP35" t="s">
        <v>1183</v>
      </c>
      <c r="HQ35" t="s">
        <v>1183</v>
      </c>
      <c r="HS35">
        <v>0</v>
      </c>
      <c r="IK35">
        <v>0</v>
      </c>
    </row>
    <row r="36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83</v>
      </c>
      <c r="F36" t="s">
        <v>1179</v>
      </c>
      <c r="G36" t="s">
        <v>84</v>
      </c>
      <c r="H36" t="s">
        <v>45</v>
      </c>
      <c r="I36">
        <f>ROUND(15/10,7)</f>
        <v>1.5</v>
      </c>
      <c r="J36">
        <v>0</v>
      </c>
      <c r="K36">
        <f>ROUND(15/10,7)</f>
        <v>1.5</v>
      </c>
      <c r="O36">
        <f t="shared" si="21"/>
        <v>3108.9200000000001</v>
      </c>
      <c r="P36">
        <f>SUMIF(SmtRes!AQ25:'SmtRes'!AQ28,"=1",SmtRes!DF25:'SmtRes'!DF28)</f>
        <v>0</v>
      </c>
      <c r="Q36">
        <f>SUMIF(SmtRes!AQ25:'SmtRes'!AQ28,"=1",SmtRes!DG25:'SmtRes'!DG28)</f>
        <v>1160.3600000000001</v>
      </c>
      <c r="R36">
        <f>SUMIF(SmtRes!AQ25:'SmtRes'!AQ28,"=1",SmtRes!DH25:'SmtRes'!DH28)</f>
        <v>474.48000000000002</v>
      </c>
      <c r="S36">
        <f>SUMIF(SmtRes!AQ25:'SmtRes'!AQ28,"=1",SmtRes!DI25:'SmtRes'!DI28)</f>
        <v>1474.0799999999999</v>
      </c>
      <c r="T36">
        <f t="shared" si="22"/>
        <v>0</v>
      </c>
      <c r="U36">
        <f>SUMIF(SmtRes!AQ25:'SmtRes'!AQ28,"=1",SmtRes!CV25:'SmtRes'!CV28)</f>
        <v>3</v>
      </c>
      <c r="V36">
        <f>SUMIF(SmtRes!AQ25:'SmtRes'!AQ28,"=1",SmtRes!CW25:'SmtRes'!CW28)</f>
        <v>0.76500000000000001</v>
      </c>
      <c r="W36">
        <f t="shared" si="23"/>
        <v>0</v>
      </c>
      <c r="X36">
        <f t="shared" si="24"/>
        <v>2162.9000000000001</v>
      </c>
      <c r="Y36">
        <f t="shared" si="25"/>
        <v>1013.25</v>
      </c>
      <c r="AA36">
        <v>419115877</v>
      </c>
      <c r="AB36">
        <f t="shared" si="26"/>
        <v>1505.4036999999998</v>
      </c>
      <c r="AC36">
        <f t="shared" si="27"/>
        <v>0</v>
      </c>
      <c r="AD36">
        <f>ROUND((((SUM(SmtRes!BR25:'SmtRes'!BR28))-(SUM(SmtRes!BS25:'SmtRes'!BS28)))+AE36),6)</f>
        <v>522.68369999999993</v>
      </c>
      <c r="AE36">
        <f>ROUND((SUM(SmtRes!BS25:'SmtRes'!BS28)),6)</f>
        <v>316.32239999999996</v>
      </c>
      <c r="AF36">
        <f>ROUND((SUM(SmtRes!BT25:'SmtRes'!BT28)),6)</f>
        <v>982.71999999999991</v>
      </c>
      <c r="AG36">
        <f t="shared" si="28"/>
        <v>0</v>
      </c>
      <c r="AH36">
        <f>(SUM(SmtRes!BU25:'SmtRes'!BU28))</f>
        <v>2</v>
      </c>
      <c r="AI36">
        <f>(SUM(SmtRes!BV25:'SmtRes'!BV28))</f>
        <v>0.51000000000000001</v>
      </c>
      <c r="AJ36">
        <f t="shared" si="29"/>
        <v>0</v>
      </c>
      <c r="AK36">
        <v>1821.7260999999999</v>
      </c>
      <c r="AL36">
        <v>0</v>
      </c>
      <c r="AM36">
        <v>522.68369999999993</v>
      </c>
      <c r="AN36">
        <v>316.32240000000002</v>
      </c>
      <c r="AO36">
        <v>982.72000000000003</v>
      </c>
      <c r="AP36">
        <v>0</v>
      </c>
      <c r="AQ36">
        <v>2</v>
      </c>
      <c r="AR36">
        <v>0.51000000000000001</v>
      </c>
      <c r="AS36">
        <v>0</v>
      </c>
      <c r="AT36">
        <v>111</v>
      </c>
      <c r="AU36">
        <v>52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14</v>
      </c>
      <c r="BE36" t="s">
        <v>14</v>
      </c>
      <c r="BF36" t="s">
        <v>14</v>
      </c>
      <c r="BG36" t="s">
        <v>14</v>
      </c>
      <c r="BH36">
        <v>0</v>
      </c>
      <c r="BI36">
        <v>2</v>
      </c>
      <c r="BJ36" t="s">
        <v>1180</v>
      </c>
      <c r="BM36">
        <v>110005</v>
      </c>
      <c r="BN36">
        <v>0</v>
      </c>
      <c r="BO36" t="s">
        <v>14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14</v>
      </c>
      <c r="BZ36">
        <v>111</v>
      </c>
      <c r="CA36">
        <v>52</v>
      </c>
      <c r="CB36" t="s">
        <v>14</v>
      </c>
      <c r="CE36">
        <v>0</v>
      </c>
      <c r="CF36">
        <v>0</v>
      </c>
      <c r="CG36">
        <v>0</v>
      </c>
      <c r="CM36">
        <v>0</v>
      </c>
      <c r="CN36" t="s">
        <v>1181</v>
      </c>
      <c r="CO36">
        <v>0</v>
      </c>
      <c r="CP36">
        <f t="shared" si="30"/>
        <v>3108.9200000000001</v>
      </c>
      <c r="CQ36">
        <f>SUMIF(SmtRes!AQ25:'SmtRes'!AQ28,"=1",SmtRes!AA25:'SmtRes'!AA28)</f>
        <v>0</v>
      </c>
      <c r="CR36">
        <f>SUMIF(SmtRes!AQ25:'SmtRes'!AQ28,"=1",SmtRes!AB25:'SmtRes'!AB28)</f>
        <v>1516.8099999999999</v>
      </c>
      <c r="CS36">
        <f>SUMIF(SmtRes!AQ25:'SmtRes'!AQ28,"=1",SmtRes!AC25:'SmtRes'!AC28)</f>
        <v>620.24000000000001</v>
      </c>
      <c r="CT36">
        <f>SUMIF(SmtRes!AQ25:'SmtRes'!AQ28,"=1",SmtRes!AD25:'SmtRes'!AD28)</f>
        <v>491.36000000000001</v>
      </c>
      <c r="CU36">
        <f t="shared" si="31"/>
        <v>0</v>
      </c>
      <c r="CV36">
        <f>SUMIF(SmtRes!AQ25:'SmtRes'!AQ28,"=1",SmtRes!BU25:'SmtRes'!BU28)</f>
        <v>2</v>
      </c>
      <c r="CW36">
        <f>SUMIF(SmtRes!AQ25:'SmtRes'!AQ28,"=1",SmtRes!BV25:'SmtRes'!BV28)</f>
        <v>0.51000000000000001</v>
      </c>
      <c r="CX36">
        <f t="shared" si="32"/>
        <v>0</v>
      </c>
      <c r="CY36">
        <f t="shared" si="33"/>
        <v>2162.9016000000001</v>
      </c>
      <c r="CZ36">
        <f t="shared" si="34"/>
        <v>1013.2511999999999</v>
      </c>
      <c r="DB36">
        <v>7</v>
      </c>
      <c r="DC36" t="s">
        <v>14</v>
      </c>
      <c r="DD36" t="s">
        <v>1176</v>
      </c>
      <c r="DE36" t="s">
        <v>14</v>
      </c>
      <c r="DF36" t="s">
        <v>14</v>
      </c>
      <c r="DG36" t="s">
        <v>14</v>
      </c>
      <c r="DH36" t="s">
        <v>14</v>
      </c>
      <c r="DI36" t="s">
        <v>14</v>
      </c>
      <c r="DJ36" t="s">
        <v>14</v>
      </c>
      <c r="DK36" t="s">
        <v>14</v>
      </c>
      <c r="DL36" t="s">
        <v>14</v>
      </c>
      <c r="DM36" t="s">
        <v>14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45</v>
      </c>
      <c r="DW36" t="s">
        <v>45</v>
      </c>
      <c r="DX36">
        <v>1</v>
      </c>
      <c r="DZ36" t="s">
        <v>14</v>
      </c>
      <c r="EA36" t="s">
        <v>14</v>
      </c>
      <c r="EB36" t="s">
        <v>14</v>
      </c>
      <c r="EC36" t="s">
        <v>14</v>
      </c>
      <c r="EE36">
        <v>416979948</v>
      </c>
      <c r="EF36">
        <v>3</v>
      </c>
      <c r="EG36" t="s">
        <v>1182</v>
      </c>
      <c r="EH36">
        <v>0</v>
      </c>
      <c r="EI36" t="s">
        <v>14</v>
      </c>
      <c r="EJ36">
        <v>2</v>
      </c>
      <c r="EK36">
        <v>110005</v>
      </c>
      <c r="EL36" t="s">
        <v>1183</v>
      </c>
      <c r="EM36" t="s">
        <v>1184</v>
      </c>
      <c r="EO36" t="s">
        <v>1185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</v>
      </c>
      <c r="EX36">
        <v>0.51000000000000001</v>
      </c>
      <c r="EY36">
        <v>0</v>
      </c>
      <c r="FQ36">
        <v>0</v>
      </c>
      <c r="FR36">
        <v>0</v>
      </c>
      <c r="FS36">
        <v>0</v>
      </c>
      <c r="FX36">
        <v>111</v>
      </c>
      <c r="FY36">
        <v>52</v>
      </c>
      <c r="GA36" t="s">
        <v>14</v>
      </c>
      <c r="GD36">
        <v>1</v>
      </c>
      <c r="GF36">
        <v>1982235266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6285.0699999999997</v>
      </c>
      <c r="GN36">
        <f t="shared" si="37"/>
        <v>0</v>
      </c>
      <c r="GO36">
        <f t="shared" si="38"/>
        <v>6285.0699999999997</v>
      </c>
      <c r="GP36">
        <f t="shared" si="39"/>
        <v>0</v>
      </c>
      <c r="GR36">
        <v>0</v>
      </c>
      <c r="GS36">
        <v>3</v>
      </c>
      <c r="GT36">
        <v>0</v>
      </c>
      <c r="GU36" t="s">
        <v>14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14</v>
      </c>
      <c r="HF36" t="s">
        <v>14</v>
      </c>
      <c r="HM36" t="s">
        <v>14</v>
      </c>
      <c r="HN36" t="s">
        <v>61</v>
      </c>
      <c r="HO36" t="s">
        <v>64</v>
      </c>
      <c r="HP36" t="s">
        <v>1183</v>
      </c>
      <c r="HQ36" t="s">
        <v>1183</v>
      </c>
      <c r="HS36">
        <v>0</v>
      </c>
      <c r="IK36">
        <v>0</v>
      </c>
    </row>
    <row r="37">
      <c r="A37">
        <v>17</v>
      </c>
      <c r="B37">
        <v>1</v>
      </c>
      <c r="C37">
        <f>ROW(SmtRes!A32)</f>
        <v>32</v>
      </c>
      <c r="D37">
        <f>ROW(EtalonRes!A32)</f>
        <v>32</v>
      </c>
      <c r="E37" t="s">
        <v>86</v>
      </c>
      <c r="F37" t="s">
        <v>1179</v>
      </c>
      <c r="G37" t="s">
        <v>87</v>
      </c>
      <c r="H37" t="s">
        <v>45</v>
      </c>
      <c r="I37">
        <f>ROUND(25/10,7)</f>
        <v>2.5</v>
      </c>
      <c r="J37">
        <v>0</v>
      </c>
      <c r="K37">
        <f>ROUND(25/10,7)</f>
        <v>2.5</v>
      </c>
      <c r="O37">
        <f t="shared" si="21"/>
        <v>5181.54</v>
      </c>
      <c r="P37">
        <f>SUMIF(SmtRes!AQ29:'SmtRes'!AQ32,"=1",SmtRes!DF29:'SmtRes'!DF32)</f>
        <v>0</v>
      </c>
      <c r="Q37">
        <f>SUMIF(SmtRes!AQ29:'SmtRes'!AQ32,"=1",SmtRes!DG29:'SmtRes'!DG32)</f>
        <v>1933.9300000000001</v>
      </c>
      <c r="R37">
        <f>SUMIF(SmtRes!AQ29:'SmtRes'!AQ32,"=1",SmtRes!DH29:'SmtRes'!DH32)</f>
        <v>790.81000000000006</v>
      </c>
      <c r="S37">
        <f>SUMIF(SmtRes!AQ29:'SmtRes'!AQ32,"=1",SmtRes!DI29:'SmtRes'!DI32)</f>
        <v>2456.8000000000002</v>
      </c>
      <c r="T37">
        <f t="shared" si="22"/>
        <v>0</v>
      </c>
      <c r="U37">
        <f>SUMIF(SmtRes!AQ29:'SmtRes'!AQ32,"=1",SmtRes!CV29:'SmtRes'!CV32)</f>
        <v>5</v>
      </c>
      <c r="V37">
        <f>SUMIF(SmtRes!AQ29:'SmtRes'!AQ32,"=1",SmtRes!CW29:'SmtRes'!CW32)</f>
        <v>1.2749999999999999</v>
      </c>
      <c r="W37">
        <f t="shared" si="23"/>
        <v>0</v>
      </c>
      <c r="X37">
        <f t="shared" si="24"/>
        <v>3604.8499999999999</v>
      </c>
      <c r="Y37">
        <f t="shared" si="25"/>
        <v>1688.76</v>
      </c>
      <c r="AA37">
        <v>419115877</v>
      </c>
      <c r="AB37">
        <f t="shared" si="26"/>
        <v>1505.4036999999998</v>
      </c>
      <c r="AC37">
        <f t="shared" si="27"/>
        <v>0</v>
      </c>
      <c r="AD37">
        <f>ROUND((((SUM(SmtRes!BR29:'SmtRes'!BR32))-(SUM(SmtRes!BS29:'SmtRes'!BS32)))+AE37),6)</f>
        <v>522.68369999999993</v>
      </c>
      <c r="AE37">
        <f>ROUND((SUM(SmtRes!BS29:'SmtRes'!BS32)),6)</f>
        <v>316.32239999999996</v>
      </c>
      <c r="AF37">
        <f>ROUND((SUM(SmtRes!BT29:'SmtRes'!BT32)),6)</f>
        <v>982.71999999999991</v>
      </c>
      <c r="AG37">
        <f t="shared" si="28"/>
        <v>0</v>
      </c>
      <c r="AH37">
        <f>(SUM(SmtRes!BU29:'SmtRes'!BU32))</f>
        <v>2</v>
      </c>
      <c r="AI37">
        <f>(SUM(SmtRes!BV29:'SmtRes'!BV32))</f>
        <v>0.51000000000000001</v>
      </c>
      <c r="AJ37">
        <f t="shared" si="29"/>
        <v>0</v>
      </c>
      <c r="AK37">
        <v>1821.7260999999999</v>
      </c>
      <c r="AL37">
        <v>0</v>
      </c>
      <c r="AM37">
        <v>522.68369999999993</v>
      </c>
      <c r="AN37">
        <v>316.32240000000002</v>
      </c>
      <c r="AO37">
        <v>982.72000000000003</v>
      </c>
      <c r="AP37">
        <v>0</v>
      </c>
      <c r="AQ37">
        <v>2</v>
      </c>
      <c r="AR37">
        <v>0.51000000000000001</v>
      </c>
      <c r="AS37">
        <v>0</v>
      </c>
      <c r="AT37">
        <v>111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14</v>
      </c>
      <c r="BE37" t="s">
        <v>14</v>
      </c>
      <c r="BF37" t="s">
        <v>14</v>
      </c>
      <c r="BG37" t="s">
        <v>14</v>
      </c>
      <c r="BH37">
        <v>0</v>
      </c>
      <c r="BI37">
        <v>2</v>
      </c>
      <c r="BJ37" t="s">
        <v>1180</v>
      </c>
      <c r="BM37">
        <v>110005</v>
      </c>
      <c r="BN37">
        <v>0</v>
      </c>
      <c r="BO37" t="s">
        <v>14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14</v>
      </c>
      <c r="BZ37">
        <v>111</v>
      </c>
      <c r="CA37">
        <v>52</v>
      </c>
      <c r="CB37" t="s">
        <v>14</v>
      </c>
      <c r="CE37">
        <v>0</v>
      </c>
      <c r="CF37">
        <v>0</v>
      </c>
      <c r="CG37">
        <v>0</v>
      </c>
      <c r="CM37">
        <v>0</v>
      </c>
      <c r="CN37" t="s">
        <v>1181</v>
      </c>
      <c r="CO37">
        <v>0</v>
      </c>
      <c r="CP37">
        <f t="shared" si="30"/>
        <v>5181.5400000000009</v>
      </c>
      <c r="CQ37">
        <f>SUMIF(SmtRes!AQ29:'SmtRes'!AQ32,"=1",SmtRes!AA29:'SmtRes'!AA32)</f>
        <v>0</v>
      </c>
      <c r="CR37">
        <f>SUMIF(SmtRes!AQ29:'SmtRes'!AQ32,"=1",SmtRes!AB29:'SmtRes'!AB32)</f>
        <v>1516.8099999999999</v>
      </c>
      <c r="CS37">
        <f>SUMIF(SmtRes!AQ29:'SmtRes'!AQ32,"=1",SmtRes!AC29:'SmtRes'!AC32)</f>
        <v>620.24000000000001</v>
      </c>
      <c r="CT37">
        <f>SUMIF(SmtRes!AQ29:'SmtRes'!AQ32,"=1",SmtRes!AD29:'SmtRes'!AD32)</f>
        <v>491.36000000000001</v>
      </c>
      <c r="CU37">
        <f t="shared" si="31"/>
        <v>0</v>
      </c>
      <c r="CV37">
        <f>SUMIF(SmtRes!AQ29:'SmtRes'!AQ32,"=1",SmtRes!BU29:'SmtRes'!BU32)</f>
        <v>2</v>
      </c>
      <c r="CW37">
        <f>SUMIF(SmtRes!AQ29:'SmtRes'!AQ32,"=1",SmtRes!BV29:'SmtRes'!BV32)</f>
        <v>0.51000000000000001</v>
      </c>
      <c r="CX37">
        <f t="shared" si="32"/>
        <v>0</v>
      </c>
      <c r="CY37">
        <f t="shared" si="33"/>
        <v>3604.8471000000004</v>
      </c>
      <c r="CZ37">
        <f t="shared" si="34"/>
        <v>1688.7572</v>
      </c>
      <c r="DB37">
        <v>8</v>
      </c>
      <c r="DC37" t="s">
        <v>14</v>
      </c>
      <c r="DD37" t="s">
        <v>1176</v>
      </c>
      <c r="DE37" t="s">
        <v>14</v>
      </c>
      <c r="DF37" t="s">
        <v>14</v>
      </c>
      <c r="DG37" t="s">
        <v>14</v>
      </c>
      <c r="DH37" t="s">
        <v>14</v>
      </c>
      <c r="DI37" t="s">
        <v>14</v>
      </c>
      <c r="DJ37" t="s">
        <v>14</v>
      </c>
      <c r="DK37" t="s">
        <v>14</v>
      </c>
      <c r="DL37" t="s">
        <v>14</v>
      </c>
      <c r="DM37" t="s">
        <v>14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45</v>
      </c>
      <c r="DW37" t="s">
        <v>45</v>
      </c>
      <c r="DX37">
        <v>1</v>
      </c>
      <c r="DZ37" t="s">
        <v>14</v>
      </c>
      <c r="EA37" t="s">
        <v>14</v>
      </c>
      <c r="EB37" t="s">
        <v>14</v>
      </c>
      <c r="EC37" t="s">
        <v>14</v>
      </c>
      <c r="EE37">
        <v>416979948</v>
      </c>
      <c r="EF37">
        <v>3</v>
      </c>
      <c r="EG37" t="s">
        <v>1182</v>
      </c>
      <c r="EH37">
        <v>0</v>
      </c>
      <c r="EI37" t="s">
        <v>14</v>
      </c>
      <c r="EJ37">
        <v>2</v>
      </c>
      <c r="EK37">
        <v>110005</v>
      </c>
      <c r="EL37" t="s">
        <v>1183</v>
      </c>
      <c r="EM37" t="s">
        <v>1184</v>
      </c>
      <c r="EO37" t="s">
        <v>1185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</v>
      </c>
      <c r="EX37">
        <v>0.51000000000000001</v>
      </c>
      <c r="EY37">
        <v>0</v>
      </c>
      <c r="FQ37">
        <v>0</v>
      </c>
      <c r="FR37">
        <v>0</v>
      </c>
      <c r="FS37">
        <v>0</v>
      </c>
      <c r="FX37">
        <v>111</v>
      </c>
      <c r="FY37">
        <v>52</v>
      </c>
      <c r="GA37" t="s">
        <v>14</v>
      </c>
      <c r="GD37">
        <v>1</v>
      </c>
      <c r="GF37">
        <v>233320556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10475.15</v>
      </c>
      <c r="GN37">
        <f t="shared" si="37"/>
        <v>0</v>
      </c>
      <c r="GO37">
        <f t="shared" si="38"/>
        <v>10475.15</v>
      </c>
      <c r="GP37">
        <f t="shared" si="39"/>
        <v>0</v>
      </c>
      <c r="GR37">
        <v>0</v>
      </c>
      <c r="GS37">
        <v>3</v>
      </c>
      <c r="GT37">
        <v>0</v>
      </c>
      <c r="GU37" t="s">
        <v>14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14</v>
      </c>
      <c r="HF37" t="s">
        <v>14</v>
      </c>
      <c r="HM37" t="s">
        <v>14</v>
      </c>
      <c r="HN37" t="s">
        <v>61</v>
      </c>
      <c r="HO37" t="s">
        <v>64</v>
      </c>
      <c r="HP37" t="s">
        <v>1183</v>
      </c>
      <c r="HQ37" t="s">
        <v>1183</v>
      </c>
      <c r="HS37">
        <v>0</v>
      </c>
      <c r="IK37">
        <v>0</v>
      </c>
    </row>
    <row r="38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89</v>
      </c>
      <c r="F38" t="s">
        <v>1179</v>
      </c>
      <c r="G38" t="s">
        <v>90</v>
      </c>
      <c r="H38" t="s">
        <v>45</v>
      </c>
      <c r="I38">
        <f>ROUND(50/10,7)</f>
        <v>5</v>
      </c>
      <c r="J38">
        <v>0</v>
      </c>
      <c r="K38">
        <f>ROUND(50/10,7)</f>
        <v>5</v>
      </c>
      <c r="O38">
        <f t="shared" si="21"/>
        <v>10363.08</v>
      </c>
      <c r="P38">
        <f>SUMIF(SmtRes!AQ33:'SmtRes'!AQ36,"=1",SmtRes!DF33:'SmtRes'!DF36)</f>
        <v>0</v>
      </c>
      <c r="Q38">
        <f>SUMIF(SmtRes!AQ33:'SmtRes'!AQ36,"=1",SmtRes!DG33:'SmtRes'!DG36)</f>
        <v>3867.8699999999999</v>
      </c>
      <c r="R38">
        <f>SUMIF(SmtRes!AQ33:'SmtRes'!AQ36,"=1",SmtRes!DH33:'SmtRes'!DH36)</f>
        <v>1581.6100000000001</v>
      </c>
      <c r="S38">
        <f>SUMIF(SmtRes!AQ33:'SmtRes'!AQ36,"=1",SmtRes!DI33:'SmtRes'!DI36)</f>
        <v>4913.6000000000004</v>
      </c>
      <c r="T38">
        <f t="shared" si="22"/>
        <v>0</v>
      </c>
      <c r="U38">
        <f>SUMIF(SmtRes!AQ33:'SmtRes'!AQ36,"=1",SmtRes!CV33:'SmtRes'!CV36)</f>
        <v>10</v>
      </c>
      <c r="V38">
        <f>SUMIF(SmtRes!AQ33:'SmtRes'!AQ36,"=1",SmtRes!CW33:'SmtRes'!CW36)</f>
        <v>2.5499999999999998</v>
      </c>
      <c r="W38">
        <f t="shared" si="23"/>
        <v>0</v>
      </c>
      <c r="X38">
        <f t="shared" si="24"/>
        <v>7209.6800000000003</v>
      </c>
      <c r="Y38">
        <f t="shared" si="25"/>
        <v>3377.5100000000002</v>
      </c>
      <c r="AA38">
        <v>419115877</v>
      </c>
      <c r="AB38">
        <f t="shared" si="26"/>
        <v>1505.4036999999998</v>
      </c>
      <c r="AC38">
        <f t="shared" si="27"/>
        <v>0</v>
      </c>
      <c r="AD38">
        <f>ROUND((((SUM(SmtRes!BR33:'SmtRes'!BR36))-(SUM(SmtRes!BS33:'SmtRes'!BS36)))+AE38),6)</f>
        <v>522.68369999999993</v>
      </c>
      <c r="AE38">
        <f>ROUND((SUM(SmtRes!BS33:'SmtRes'!BS36)),6)</f>
        <v>316.32239999999996</v>
      </c>
      <c r="AF38">
        <f>ROUND((SUM(SmtRes!BT33:'SmtRes'!BT36)),6)</f>
        <v>982.71999999999991</v>
      </c>
      <c r="AG38">
        <f t="shared" si="28"/>
        <v>0</v>
      </c>
      <c r="AH38">
        <f>(SUM(SmtRes!BU33:'SmtRes'!BU36))</f>
        <v>2</v>
      </c>
      <c r="AI38">
        <f>(SUM(SmtRes!BV33:'SmtRes'!BV36))</f>
        <v>0.51000000000000001</v>
      </c>
      <c r="AJ38">
        <f t="shared" si="29"/>
        <v>0</v>
      </c>
      <c r="AK38">
        <v>1821.7260999999999</v>
      </c>
      <c r="AL38">
        <v>0</v>
      </c>
      <c r="AM38">
        <v>522.68369999999993</v>
      </c>
      <c r="AN38">
        <v>316.32240000000002</v>
      </c>
      <c r="AO38">
        <v>982.72000000000003</v>
      </c>
      <c r="AP38">
        <v>0</v>
      </c>
      <c r="AQ38">
        <v>2</v>
      </c>
      <c r="AR38">
        <v>0.51000000000000001</v>
      </c>
      <c r="AS38">
        <v>0</v>
      </c>
      <c r="AT38">
        <v>111</v>
      </c>
      <c r="AU38">
        <v>52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14</v>
      </c>
      <c r="BE38" t="s">
        <v>14</v>
      </c>
      <c r="BF38" t="s">
        <v>14</v>
      </c>
      <c r="BG38" t="s">
        <v>14</v>
      </c>
      <c r="BH38">
        <v>0</v>
      </c>
      <c r="BI38">
        <v>2</v>
      </c>
      <c r="BJ38" t="s">
        <v>1180</v>
      </c>
      <c r="BM38">
        <v>110005</v>
      </c>
      <c r="BN38">
        <v>0</v>
      </c>
      <c r="BO38" t="s">
        <v>14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14</v>
      </c>
      <c r="BZ38">
        <v>111</v>
      </c>
      <c r="CA38">
        <v>52</v>
      </c>
      <c r="CB38" t="s">
        <v>14</v>
      </c>
      <c r="CE38">
        <v>0</v>
      </c>
      <c r="CF38">
        <v>0</v>
      </c>
      <c r="CG38">
        <v>0</v>
      </c>
      <c r="CM38">
        <v>0</v>
      </c>
      <c r="CN38" t="s">
        <v>1181</v>
      </c>
      <c r="CO38">
        <v>0</v>
      </c>
      <c r="CP38">
        <f t="shared" si="30"/>
        <v>10363.080000000002</v>
      </c>
      <c r="CQ38">
        <f>SUMIF(SmtRes!AQ33:'SmtRes'!AQ36,"=1",SmtRes!AA33:'SmtRes'!AA36)</f>
        <v>0</v>
      </c>
      <c r="CR38">
        <f>SUMIF(SmtRes!AQ33:'SmtRes'!AQ36,"=1",SmtRes!AB33:'SmtRes'!AB36)</f>
        <v>1516.8099999999999</v>
      </c>
      <c r="CS38">
        <f>SUMIF(SmtRes!AQ33:'SmtRes'!AQ36,"=1",SmtRes!AC33:'SmtRes'!AC36)</f>
        <v>620.24000000000001</v>
      </c>
      <c r="CT38">
        <f>SUMIF(SmtRes!AQ33:'SmtRes'!AQ36,"=1",SmtRes!AD33:'SmtRes'!AD36)</f>
        <v>491.36000000000001</v>
      </c>
      <c r="CU38">
        <f t="shared" si="31"/>
        <v>0</v>
      </c>
      <c r="CV38">
        <f>SUMIF(SmtRes!AQ33:'SmtRes'!AQ36,"=1",SmtRes!BU33:'SmtRes'!BU36)</f>
        <v>2</v>
      </c>
      <c r="CW38">
        <f>SUMIF(SmtRes!AQ33:'SmtRes'!AQ36,"=1",SmtRes!BV33:'SmtRes'!BV36)</f>
        <v>0.51000000000000001</v>
      </c>
      <c r="CX38">
        <f t="shared" si="32"/>
        <v>0</v>
      </c>
      <c r="CY38">
        <f t="shared" si="33"/>
        <v>7209.6831000000002</v>
      </c>
      <c r="CZ38">
        <f t="shared" si="34"/>
        <v>3377.5092000000004</v>
      </c>
      <c r="DB38">
        <v>9</v>
      </c>
      <c r="DC38" t="s">
        <v>14</v>
      </c>
      <c r="DD38" t="s">
        <v>1176</v>
      </c>
      <c r="DE38" t="s">
        <v>14</v>
      </c>
      <c r="DF38" t="s">
        <v>14</v>
      </c>
      <c r="DG38" t="s">
        <v>14</v>
      </c>
      <c r="DH38" t="s">
        <v>14</v>
      </c>
      <c r="DI38" t="s">
        <v>14</v>
      </c>
      <c r="DJ38" t="s">
        <v>14</v>
      </c>
      <c r="DK38" t="s">
        <v>14</v>
      </c>
      <c r="DL38" t="s">
        <v>14</v>
      </c>
      <c r="DM38" t="s">
        <v>14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45</v>
      </c>
      <c r="DW38" t="s">
        <v>45</v>
      </c>
      <c r="DX38">
        <v>1</v>
      </c>
      <c r="DZ38" t="s">
        <v>14</v>
      </c>
      <c r="EA38" t="s">
        <v>14</v>
      </c>
      <c r="EB38" t="s">
        <v>14</v>
      </c>
      <c r="EC38" t="s">
        <v>14</v>
      </c>
      <c r="EE38">
        <v>416979948</v>
      </c>
      <c r="EF38">
        <v>3</v>
      </c>
      <c r="EG38" t="s">
        <v>1182</v>
      </c>
      <c r="EH38">
        <v>0</v>
      </c>
      <c r="EI38" t="s">
        <v>14</v>
      </c>
      <c r="EJ38">
        <v>2</v>
      </c>
      <c r="EK38">
        <v>110005</v>
      </c>
      <c r="EL38" t="s">
        <v>1183</v>
      </c>
      <c r="EM38" t="s">
        <v>1184</v>
      </c>
      <c r="EO38" t="s">
        <v>1185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</v>
      </c>
      <c r="EX38">
        <v>0.51000000000000001</v>
      </c>
      <c r="EY38">
        <v>0</v>
      </c>
      <c r="FQ38">
        <v>0</v>
      </c>
      <c r="FR38">
        <v>0</v>
      </c>
      <c r="FS38">
        <v>0</v>
      </c>
      <c r="FX38">
        <v>111</v>
      </c>
      <c r="FY38">
        <v>52</v>
      </c>
      <c r="GA38" t="s">
        <v>14</v>
      </c>
      <c r="GD38">
        <v>1</v>
      </c>
      <c r="GF38">
        <v>-190228417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20950.27</v>
      </c>
      <c r="GN38">
        <f t="shared" si="37"/>
        <v>0</v>
      </c>
      <c r="GO38">
        <f t="shared" si="38"/>
        <v>20950.27</v>
      </c>
      <c r="GP38">
        <f t="shared" si="39"/>
        <v>0</v>
      </c>
      <c r="GR38">
        <v>0</v>
      </c>
      <c r="GS38">
        <v>3</v>
      </c>
      <c r="GT38">
        <v>0</v>
      </c>
      <c r="GU38" t="s">
        <v>14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14</v>
      </c>
      <c r="HF38" t="s">
        <v>14</v>
      </c>
      <c r="HM38" t="s">
        <v>14</v>
      </c>
      <c r="HN38" t="s">
        <v>61</v>
      </c>
      <c r="HO38" t="s">
        <v>64</v>
      </c>
      <c r="HP38" t="s">
        <v>1183</v>
      </c>
      <c r="HQ38" t="s">
        <v>1183</v>
      </c>
      <c r="HS38">
        <v>0</v>
      </c>
      <c r="IK38">
        <v>0</v>
      </c>
    </row>
    <row r="40">
      <c r="A40" s="83">
        <v>51</v>
      </c>
      <c r="B40" s="83">
        <f>B26</f>
        <v>1</v>
      </c>
      <c r="C40" s="83">
        <f>A26</f>
        <v>4</v>
      </c>
      <c r="D40" s="83">
        <f>ROW(A26)</f>
        <v>26</v>
      </c>
      <c r="E40" s="83"/>
      <c r="F40" s="83" t="str">
        <f>IF(F26&lt;&gt;"",F26,"")</f>
        <v xml:space="preserve">Новый раздел</v>
      </c>
      <c r="G40" s="83" t="str">
        <f>IF(G26&lt;&gt;"",G26,"")</f>
        <v xml:space="preserve">1. Работы связанные с определением повреждения кабеля</v>
      </c>
      <c r="H40" s="83">
        <v>0</v>
      </c>
      <c r="I40" s="83"/>
      <c r="J40" s="83"/>
      <c r="K40" s="83"/>
      <c r="L40" s="83"/>
      <c r="M40" s="83"/>
      <c r="N40" s="83"/>
      <c r="O40" s="83">
        <f t="shared" ref="O40:T40" si="43">ROUND(AB40,2)</f>
        <v>28602.09</v>
      </c>
      <c r="P40" s="83">
        <f t="shared" si="43"/>
        <v>0</v>
      </c>
      <c r="Q40" s="83">
        <f t="shared" si="43"/>
        <v>10675.309999999999</v>
      </c>
      <c r="R40" s="83">
        <f t="shared" si="43"/>
        <v>4365.25</v>
      </c>
      <c r="S40" s="83">
        <f t="shared" si="43"/>
        <v>13561.530000000001</v>
      </c>
      <c r="T40" s="83">
        <f t="shared" si="43"/>
        <v>0</v>
      </c>
      <c r="U40" s="83">
        <f>AH40</f>
        <v>27.600000000000001</v>
      </c>
      <c r="V40" s="83">
        <f>AI40</f>
        <v>7.0379999999999994</v>
      </c>
      <c r="W40" s="83">
        <f>ROUND(AJ40,2)</f>
        <v>0</v>
      </c>
      <c r="X40" s="83">
        <f>ROUND(AK40,2)</f>
        <v>19898.720000000001</v>
      </c>
      <c r="Y40" s="83">
        <f>ROUND(AL40,2)</f>
        <v>9321.9200000000001</v>
      </c>
      <c r="Z40" s="83"/>
      <c r="AA40" s="83"/>
      <c r="AB40" s="83">
        <f>ROUND(SUMIF(AA30:AA38,"=419115877",O30:O38),2)</f>
        <v>28602.09</v>
      </c>
      <c r="AC40" s="83">
        <f>ROUND(SUMIF(AA30:AA38,"=419115877",P30:P38),2)</f>
        <v>0</v>
      </c>
      <c r="AD40" s="83">
        <f>ROUND(SUMIF(AA30:AA38,"=419115877",Q30:Q38),2)</f>
        <v>10675.309999999999</v>
      </c>
      <c r="AE40" s="83">
        <f>ROUND(SUMIF(AA30:AA38,"=419115877",R30:R38),2)</f>
        <v>4365.25</v>
      </c>
      <c r="AF40" s="83">
        <f>ROUND(SUMIF(AA30:AA38,"=419115877",S30:S38),2)</f>
        <v>13561.530000000001</v>
      </c>
      <c r="AG40" s="83">
        <f>ROUND(SUMIF(AA30:AA38,"=419115877",T30:T38),2)</f>
        <v>0</v>
      </c>
      <c r="AH40" s="83">
        <f>SUMIF(AA30:AA38,"=419115877",U30:U38)</f>
        <v>27.600000000000001</v>
      </c>
      <c r="AI40" s="83">
        <f>SUMIF(AA30:AA38,"=419115877",V30:V38)</f>
        <v>7.0379999999999994</v>
      </c>
      <c r="AJ40" s="83">
        <f>ROUND(SUMIF(AA30:AA38,"=419115877",W30:W38),2)</f>
        <v>0</v>
      </c>
      <c r="AK40" s="83">
        <f>ROUND(SUMIF(AA30:AA38,"=419115877",X30:X38),2)</f>
        <v>19898.720000000001</v>
      </c>
      <c r="AL40" s="83">
        <f>ROUND(SUMIF(AA30:AA38,"=419115877",Y30:Y38),2)</f>
        <v>9321.9200000000001</v>
      </c>
      <c r="AM40" s="83"/>
      <c r="AN40" s="83"/>
      <c r="AO40" s="83">
        <f t="shared" ref="AO40:BD40" si="44">ROUND(BX40,2)</f>
        <v>0</v>
      </c>
      <c r="AP40" s="83">
        <f t="shared" si="44"/>
        <v>0</v>
      </c>
      <c r="AQ40" s="83">
        <f t="shared" si="44"/>
        <v>0</v>
      </c>
      <c r="AR40" s="83">
        <f t="shared" si="44"/>
        <v>57822.730000000003</v>
      </c>
      <c r="AS40" s="83">
        <f t="shared" si="44"/>
        <v>0</v>
      </c>
      <c r="AT40" s="83">
        <f t="shared" si="44"/>
        <v>57822.730000000003</v>
      </c>
      <c r="AU40" s="83">
        <f t="shared" si="44"/>
        <v>0</v>
      </c>
      <c r="AV40" s="83">
        <f t="shared" si="44"/>
        <v>0</v>
      </c>
      <c r="AW40" s="83">
        <f t="shared" si="44"/>
        <v>0</v>
      </c>
      <c r="AX40" s="83">
        <f t="shared" si="44"/>
        <v>0</v>
      </c>
      <c r="AY40" s="83">
        <f t="shared" si="44"/>
        <v>0</v>
      </c>
      <c r="AZ40" s="83">
        <f t="shared" si="44"/>
        <v>0</v>
      </c>
      <c r="BA40" s="83">
        <f t="shared" si="44"/>
        <v>0</v>
      </c>
      <c r="BB40" s="83">
        <f t="shared" si="44"/>
        <v>0</v>
      </c>
      <c r="BC40" s="83">
        <f t="shared" si="44"/>
        <v>0</v>
      </c>
      <c r="BD40" s="83">
        <f t="shared" si="44"/>
        <v>0</v>
      </c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>
        <f>ROUND(SUMIF(AA30:AA38,"=419115877",FQ30:FQ38),2)</f>
        <v>0</v>
      </c>
      <c r="BY40" s="83">
        <f>ROUND(SUMIF(AA30:AA38,"=419115877",FR30:FR38),2)</f>
        <v>0</v>
      </c>
      <c r="BZ40" s="83">
        <f>ROUND(SUMIF(AA30:AA38,"=419115877",GL30:GL38),2)</f>
        <v>0</v>
      </c>
      <c r="CA40" s="83">
        <f>ROUND(SUMIF(AA30:AA38,"=419115877",GM30:GM38),2)</f>
        <v>57822.730000000003</v>
      </c>
      <c r="CB40" s="83">
        <f>ROUND(SUMIF(AA30:AA38,"=419115877",GN30:GN38),2)</f>
        <v>0</v>
      </c>
      <c r="CC40" s="83">
        <f>ROUND(SUMIF(AA30:AA38,"=419115877",GO30:GO38),2)</f>
        <v>57822.730000000003</v>
      </c>
      <c r="CD40" s="83">
        <f>ROUND(SUMIF(AA30:AA38,"=419115877",GP30:GP38),2)</f>
        <v>0</v>
      </c>
      <c r="CE40" s="83">
        <f>AC40-BX40</f>
        <v>0</v>
      </c>
      <c r="CF40" s="83">
        <f>AC40-BY40</f>
        <v>0</v>
      </c>
      <c r="CG40" s="83">
        <f>BX40-BZ40</f>
        <v>0</v>
      </c>
      <c r="CH40" s="83">
        <f>AC40-BX40-BY40+BZ40</f>
        <v>0</v>
      </c>
      <c r="CI40" s="83">
        <f>BY40-BZ40</f>
        <v>0</v>
      </c>
      <c r="CJ40" s="83">
        <f>ROUND(SUMIF(AA30:AA38,"=419115877",GX30:GX38),2)</f>
        <v>0</v>
      </c>
      <c r="CK40" s="83">
        <f>ROUND(SUMIF(AA30:AA38,"=419115877",GY30:GY38),2)</f>
        <v>0</v>
      </c>
      <c r="CL40" s="83">
        <f>ROUND(SUMIF(AA30:AA38,"=419115877",GZ30:GZ38),2)</f>
        <v>0</v>
      </c>
      <c r="CM40" s="83">
        <f>ROUND(SUMIF(AA30:AA38,"=419115877",HD30:HD38),2)</f>
        <v>0</v>
      </c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>
        <v>0</v>
      </c>
    </row>
    <row r="42">
      <c r="A42" s="85">
        <v>50</v>
      </c>
      <c r="B42" s="85">
        <v>0</v>
      </c>
      <c r="C42" s="85">
        <v>0</v>
      </c>
      <c r="D42" s="85">
        <v>1</v>
      </c>
      <c r="E42" s="85">
        <v>201</v>
      </c>
      <c r="F42" s="85">
        <f>ROUND(Source!O40,O42)</f>
        <v>28602.09</v>
      </c>
      <c r="G42" s="85" t="s">
        <v>1186</v>
      </c>
      <c r="H42" s="85" t="s">
        <v>1187</v>
      </c>
      <c r="I42" s="85"/>
      <c r="J42" s="85"/>
      <c r="K42" s="85">
        <v>201</v>
      </c>
      <c r="L42" s="85">
        <v>1</v>
      </c>
      <c r="M42" s="85">
        <v>3</v>
      </c>
      <c r="N42" s="85" t="s">
        <v>14</v>
      </c>
      <c r="O42" s="85">
        <v>2</v>
      </c>
      <c r="P42" s="85"/>
      <c r="Q42" s="85"/>
      <c r="R42" s="85"/>
      <c r="S42" s="85"/>
      <c r="T42" s="85"/>
      <c r="U42" s="85"/>
      <c r="V42" s="85"/>
      <c r="W42" s="85">
        <v>28602.090000000004</v>
      </c>
      <c r="X42" s="85">
        <v>1</v>
      </c>
      <c r="Y42" s="85">
        <v>28602.090000000004</v>
      </c>
      <c r="Z42" s="85"/>
      <c r="AA42" s="85"/>
      <c r="AB42" s="85"/>
    </row>
    <row r="43">
      <c r="A43" s="85">
        <v>50</v>
      </c>
      <c r="B43" s="85">
        <v>0</v>
      </c>
      <c r="C43" s="85">
        <v>0</v>
      </c>
      <c r="D43" s="85">
        <v>1</v>
      </c>
      <c r="E43" s="85">
        <v>202</v>
      </c>
      <c r="F43" s="85">
        <f>ROUND(Source!P40,O43)</f>
        <v>0</v>
      </c>
      <c r="G43" s="85" t="s">
        <v>1188</v>
      </c>
      <c r="H43" s="85" t="s">
        <v>1189</v>
      </c>
      <c r="I43" s="85"/>
      <c r="J43" s="85"/>
      <c r="K43" s="85">
        <v>202</v>
      </c>
      <c r="L43" s="85">
        <v>2</v>
      </c>
      <c r="M43" s="85">
        <v>3</v>
      </c>
      <c r="N43" s="85" t="s">
        <v>14</v>
      </c>
      <c r="O43" s="85">
        <v>2</v>
      </c>
      <c r="P43" s="85"/>
      <c r="Q43" s="85"/>
      <c r="R43" s="85"/>
      <c r="S43" s="85"/>
      <c r="T43" s="85"/>
      <c r="U43" s="85"/>
      <c r="V43" s="85"/>
      <c r="W43" s="85">
        <v>0</v>
      </c>
      <c r="X43" s="85">
        <v>1</v>
      </c>
      <c r="Y43" s="85">
        <v>0</v>
      </c>
      <c r="Z43" s="85"/>
      <c r="AA43" s="85"/>
      <c r="AB43" s="85"/>
    </row>
    <row r="44">
      <c r="A44" s="85">
        <v>50</v>
      </c>
      <c r="B44" s="85">
        <v>0</v>
      </c>
      <c r="C44" s="85">
        <v>0</v>
      </c>
      <c r="D44" s="85">
        <v>1</v>
      </c>
      <c r="E44" s="85">
        <v>222</v>
      </c>
      <c r="F44" s="85">
        <f>ROUND(Source!AO40,O44)</f>
        <v>0</v>
      </c>
      <c r="G44" s="85" t="s">
        <v>1190</v>
      </c>
      <c r="H44" s="85" t="s">
        <v>1191</v>
      </c>
      <c r="I44" s="85"/>
      <c r="J44" s="85"/>
      <c r="K44" s="85">
        <v>222</v>
      </c>
      <c r="L44" s="85">
        <v>3</v>
      </c>
      <c r="M44" s="85">
        <v>3</v>
      </c>
      <c r="N44" s="85" t="s">
        <v>14</v>
      </c>
      <c r="O44" s="85">
        <v>2</v>
      </c>
      <c r="P44" s="85"/>
      <c r="Q44" s="85"/>
      <c r="R44" s="85"/>
      <c r="S44" s="85"/>
      <c r="T44" s="85"/>
      <c r="U44" s="85"/>
      <c r="V44" s="85"/>
      <c r="W44" s="85">
        <v>0</v>
      </c>
      <c r="X44" s="85">
        <v>1</v>
      </c>
      <c r="Y44" s="85">
        <v>0</v>
      </c>
      <c r="Z44" s="85"/>
      <c r="AA44" s="85"/>
      <c r="AB44" s="85"/>
    </row>
    <row r="45">
      <c r="A45" s="85">
        <v>50</v>
      </c>
      <c r="B45" s="85">
        <v>0</v>
      </c>
      <c r="C45" s="85">
        <v>0</v>
      </c>
      <c r="D45" s="85">
        <v>1</v>
      </c>
      <c r="E45" s="85">
        <v>225</v>
      </c>
      <c r="F45" s="85">
        <f>ROUND(Source!AV40,O45)</f>
        <v>0</v>
      </c>
      <c r="G45" s="85" t="s">
        <v>1192</v>
      </c>
      <c r="H45" s="85" t="s">
        <v>1193</v>
      </c>
      <c r="I45" s="85"/>
      <c r="J45" s="85"/>
      <c r="K45" s="85">
        <v>225</v>
      </c>
      <c r="L45" s="85">
        <v>4</v>
      </c>
      <c r="M45" s="85">
        <v>3</v>
      </c>
      <c r="N45" s="85" t="s">
        <v>14</v>
      </c>
      <c r="O45" s="85">
        <v>2</v>
      </c>
      <c r="P45" s="85"/>
      <c r="Q45" s="85"/>
      <c r="R45" s="85"/>
      <c r="S45" s="85"/>
      <c r="T45" s="85"/>
      <c r="U45" s="85"/>
      <c r="V45" s="85"/>
      <c r="W45" s="85">
        <v>0</v>
      </c>
      <c r="X45" s="85">
        <v>1</v>
      </c>
      <c r="Y45" s="85">
        <v>0</v>
      </c>
      <c r="Z45" s="85"/>
      <c r="AA45" s="85"/>
      <c r="AB45" s="85"/>
    </row>
    <row r="46">
      <c r="A46" s="85">
        <v>50</v>
      </c>
      <c r="B46" s="85">
        <v>0</v>
      </c>
      <c r="C46" s="85">
        <v>0</v>
      </c>
      <c r="D46" s="85">
        <v>1</v>
      </c>
      <c r="E46" s="85">
        <v>226</v>
      </c>
      <c r="F46" s="85">
        <f>ROUND(Source!AW40,O46)</f>
        <v>0</v>
      </c>
      <c r="G46" s="85" t="s">
        <v>1194</v>
      </c>
      <c r="H46" s="85" t="s">
        <v>1195</v>
      </c>
      <c r="I46" s="85"/>
      <c r="J46" s="85"/>
      <c r="K46" s="85">
        <v>226</v>
      </c>
      <c r="L46" s="85">
        <v>5</v>
      </c>
      <c r="M46" s="85">
        <v>3</v>
      </c>
      <c r="N46" s="85" t="s">
        <v>14</v>
      </c>
      <c r="O46" s="85">
        <v>2</v>
      </c>
      <c r="P46" s="85"/>
      <c r="Q46" s="85"/>
      <c r="R46" s="85"/>
      <c r="S46" s="85"/>
      <c r="T46" s="85"/>
      <c r="U46" s="85"/>
      <c r="V46" s="85"/>
      <c r="W46" s="85">
        <v>0</v>
      </c>
      <c r="X46" s="85">
        <v>1</v>
      </c>
      <c r="Y46" s="85">
        <v>0</v>
      </c>
      <c r="Z46" s="85"/>
      <c r="AA46" s="85"/>
      <c r="AB46" s="85"/>
    </row>
    <row r="47">
      <c r="A47" s="85">
        <v>50</v>
      </c>
      <c r="B47" s="85">
        <v>0</v>
      </c>
      <c r="C47" s="85">
        <v>0</v>
      </c>
      <c r="D47" s="85">
        <v>1</v>
      </c>
      <c r="E47" s="85">
        <v>227</v>
      </c>
      <c r="F47" s="85">
        <f>ROUND(Source!AX40,O47)</f>
        <v>0</v>
      </c>
      <c r="G47" s="85" t="s">
        <v>1196</v>
      </c>
      <c r="H47" s="85" t="s">
        <v>1197</v>
      </c>
      <c r="I47" s="85"/>
      <c r="J47" s="85"/>
      <c r="K47" s="85">
        <v>227</v>
      </c>
      <c r="L47" s="85">
        <v>6</v>
      </c>
      <c r="M47" s="85">
        <v>3</v>
      </c>
      <c r="N47" s="85" t="s">
        <v>14</v>
      </c>
      <c r="O47" s="85">
        <v>2</v>
      </c>
      <c r="P47" s="85"/>
      <c r="Q47" s="85"/>
      <c r="R47" s="85"/>
      <c r="S47" s="85"/>
      <c r="T47" s="85"/>
      <c r="U47" s="85"/>
      <c r="V47" s="85"/>
      <c r="W47" s="85">
        <v>0</v>
      </c>
      <c r="X47" s="85">
        <v>1</v>
      </c>
      <c r="Y47" s="85">
        <v>0</v>
      </c>
      <c r="Z47" s="85"/>
      <c r="AA47" s="85"/>
      <c r="AB47" s="85"/>
    </row>
    <row r="48">
      <c r="A48" s="85">
        <v>50</v>
      </c>
      <c r="B48" s="85">
        <v>0</v>
      </c>
      <c r="C48" s="85">
        <v>0</v>
      </c>
      <c r="D48" s="85">
        <v>1</v>
      </c>
      <c r="E48" s="85">
        <v>228</v>
      </c>
      <c r="F48" s="85">
        <f>ROUND(Source!AY40,O48)</f>
        <v>0</v>
      </c>
      <c r="G48" s="85" t="s">
        <v>1198</v>
      </c>
      <c r="H48" s="85" t="s">
        <v>1199</v>
      </c>
      <c r="I48" s="85"/>
      <c r="J48" s="85"/>
      <c r="K48" s="85">
        <v>228</v>
      </c>
      <c r="L48" s="85">
        <v>7</v>
      </c>
      <c r="M48" s="85">
        <v>3</v>
      </c>
      <c r="N48" s="85" t="s">
        <v>14</v>
      </c>
      <c r="O48" s="85">
        <v>2</v>
      </c>
      <c r="P48" s="85"/>
      <c r="Q48" s="85"/>
      <c r="R48" s="85"/>
      <c r="S48" s="85"/>
      <c r="T48" s="85"/>
      <c r="U48" s="85"/>
      <c r="V48" s="85"/>
      <c r="W48" s="85">
        <v>0</v>
      </c>
      <c r="X48" s="85">
        <v>1</v>
      </c>
      <c r="Y48" s="85">
        <v>0</v>
      </c>
      <c r="Z48" s="85"/>
      <c r="AA48" s="85"/>
      <c r="AB48" s="85"/>
    </row>
    <row r="49">
      <c r="A49" s="85">
        <v>50</v>
      </c>
      <c r="B49" s="85">
        <v>0</v>
      </c>
      <c r="C49" s="85">
        <v>0</v>
      </c>
      <c r="D49" s="85">
        <v>1</v>
      </c>
      <c r="E49" s="85">
        <v>216</v>
      </c>
      <c r="F49" s="85">
        <f>ROUND(Source!AP40,O49)</f>
        <v>0</v>
      </c>
      <c r="G49" s="85" t="s">
        <v>1200</v>
      </c>
      <c r="H49" s="85" t="s">
        <v>1201</v>
      </c>
      <c r="I49" s="85"/>
      <c r="J49" s="85"/>
      <c r="K49" s="85">
        <v>216</v>
      </c>
      <c r="L49" s="85">
        <v>8</v>
      </c>
      <c r="M49" s="85">
        <v>3</v>
      </c>
      <c r="N49" s="85" t="s">
        <v>14</v>
      </c>
      <c r="O49" s="85">
        <v>2</v>
      </c>
      <c r="P49" s="85"/>
      <c r="Q49" s="85"/>
      <c r="R49" s="85"/>
      <c r="S49" s="85"/>
      <c r="T49" s="85"/>
      <c r="U49" s="85"/>
      <c r="V49" s="85"/>
      <c r="W49" s="85">
        <v>0</v>
      </c>
      <c r="X49" s="85">
        <v>1</v>
      </c>
      <c r="Y49" s="85">
        <v>0</v>
      </c>
      <c r="Z49" s="85"/>
      <c r="AA49" s="85"/>
      <c r="AB49" s="85"/>
    </row>
    <row r="50">
      <c r="A50" s="85">
        <v>50</v>
      </c>
      <c r="B50" s="85">
        <v>0</v>
      </c>
      <c r="C50" s="85">
        <v>0</v>
      </c>
      <c r="D50" s="85">
        <v>1</v>
      </c>
      <c r="E50" s="85">
        <v>223</v>
      </c>
      <c r="F50" s="85">
        <f>ROUND(Source!AQ40,O50)</f>
        <v>0</v>
      </c>
      <c r="G50" s="85" t="s">
        <v>1202</v>
      </c>
      <c r="H50" s="85" t="s">
        <v>1203</v>
      </c>
      <c r="I50" s="85"/>
      <c r="J50" s="85"/>
      <c r="K50" s="85">
        <v>223</v>
      </c>
      <c r="L50" s="85">
        <v>9</v>
      </c>
      <c r="M50" s="85">
        <v>3</v>
      </c>
      <c r="N50" s="85" t="s">
        <v>14</v>
      </c>
      <c r="O50" s="85">
        <v>2</v>
      </c>
      <c r="P50" s="85"/>
      <c r="Q50" s="85"/>
      <c r="R50" s="85"/>
      <c r="S50" s="85"/>
      <c r="T50" s="85"/>
      <c r="U50" s="85"/>
      <c r="V50" s="85"/>
      <c r="W50" s="85">
        <v>0</v>
      </c>
      <c r="X50" s="85">
        <v>1</v>
      </c>
      <c r="Y50" s="85">
        <v>0</v>
      </c>
      <c r="Z50" s="85"/>
      <c r="AA50" s="85"/>
      <c r="AB50" s="85"/>
    </row>
    <row r="51">
      <c r="A51" s="85">
        <v>50</v>
      </c>
      <c r="B51" s="85">
        <v>0</v>
      </c>
      <c r="C51" s="85">
        <v>0</v>
      </c>
      <c r="D51" s="85">
        <v>1</v>
      </c>
      <c r="E51" s="85">
        <v>229</v>
      </c>
      <c r="F51" s="85">
        <f>ROUND(Source!AZ40,O51)</f>
        <v>0</v>
      </c>
      <c r="G51" s="85" t="s">
        <v>1204</v>
      </c>
      <c r="H51" s="85" t="s">
        <v>1205</v>
      </c>
      <c r="I51" s="85"/>
      <c r="J51" s="85"/>
      <c r="K51" s="85">
        <v>229</v>
      </c>
      <c r="L51" s="85">
        <v>10</v>
      </c>
      <c r="M51" s="85">
        <v>3</v>
      </c>
      <c r="N51" s="85" t="s">
        <v>14</v>
      </c>
      <c r="O51" s="85">
        <v>2</v>
      </c>
      <c r="P51" s="85"/>
      <c r="Q51" s="85"/>
      <c r="R51" s="85"/>
      <c r="S51" s="85"/>
      <c r="T51" s="85"/>
      <c r="U51" s="85"/>
      <c r="V51" s="85"/>
      <c r="W51" s="85">
        <v>0</v>
      </c>
      <c r="X51" s="85">
        <v>1</v>
      </c>
      <c r="Y51" s="85">
        <v>0</v>
      </c>
      <c r="Z51" s="85"/>
      <c r="AA51" s="85"/>
      <c r="AB51" s="85"/>
    </row>
    <row r="52">
      <c r="A52" s="85">
        <v>50</v>
      </c>
      <c r="B52" s="85">
        <v>0</v>
      </c>
      <c r="C52" s="85">
        <v>0</v>
      </c>
      <c r="D52" s="85">
        <v>1</v>
      </c>
      <c r="E52" s="85">
        <v>203</v>
      </c>
      <c r="F52" s="85">
        <f>ROUND(Source!Q40,O52)</f>
        <v>10675.309999999999</v>
      </c>
      <c r="G52" s="85" t="s">
        <v>1206</v>
      </c>
      <c r="H52" s="85" t="s">
        <v>1207</v>
      </c>
      <c r="I52" s="85"/>
      <c r="J52" s="85"/>
      <c r="K52" s="85">
        <v>203</v>
      </c>
      <c r="L52" s="85">
        <v>11</v>
      </c>
      <c r="M52" s="85">
        <v>3</v>
      </c>
      <c r="N52" s="85" t="s">
        <v>14</v>
      </c>
      <c r="O52" s="85">
        <v>2</v>
      </c>
      <c r="P52" s="85"/>
      <c r="Q52" s="85"/>
      <c r="R52" s="85"/>
      <c r="S52" s="85"/>
      <c r="T52" s="85"/>
      <c r="U52" s="85"/>
      <c r="V52" s="85"/>
      <c r="W52" s="85">
        <v>10675.310000000001</v>
      </c>
      <c r="X52" s="85">
        <v>1</v>
      </c>
      <c r="Y52" s="85">
        <v>10675.310000000001</v>
      </c>
      <c r="Z52" s="85"/>
      <c r="AA52" s="85"/>
      <c r="AB52" s="85"/>
    </row>
    <row r="53">
      <c r="A53" s="85">
        <v>50</v>
      </c>
      <c r="B53" s="85">
        <v>0</v>
      </c>
      <c r="C53" s="85">
        <v>0</v>
      </c>
      <c r="D53" s="85">
        <v>1</v>
      </c>
      <c r="E53" s="85">
        <v>231</v>
      </c>
      <c r="F53" s="85">
        <f>ROUND(Source!BB40,O53)</f>
        <v>0</v>
      </c>
      <c r="G53" s="85" t="s">
        <v>1208</v>
      </c>
      <c r="H53" s="85" t="s">
        <v>1209</v>
      </c>
      <c r="I53" s="85"/>
      <c r="J53" s="85"/>
      <c r="K53" s="85">
        <v>231</v>
      </c>
      <c r="L53" s="85">
        <v>12</v>
      </c>
      <c r="M53" s="85">
        <v>3</v>
      </c>
      <c r="N53" s="85" t="s">
        <v>14</v>
      </c>
      <c r="O53" s="85">
        <v>2</v>
      </c>
      <c r="P53" s="85"/>
      <c r="Q53" s="85"/>
      <c r="R53" s="85"/>
      <c r="S53" s="85"/>
      <c r="T53" s="85"/>
      <c r="U53" s="85"/>
      <c r="V53" s="85"/>
      <c r="W53" s="85">
        <v>0</v>
      </c>
      <c r="X53" s="85">
        <v>1</v>
      </c>
      <c r="Y53" s="85">
        <v>0</v>
      </c>
      <c r="Z53" s="85"/>
      <c r="AA53" s="85"/>
      <c r="AB53" s="85"/>
    </row>
    <row r="54">
      <c r="A54" s="85">
        <v>50</v>
      </c>
      <c r="B54" s="85">
        <v>0</v>
      </c>
      <c r="C54" s="85">
        <v>0</v>
      </c>
      <c r="D54" s="85">
        <v>1</v>
      </c>
      <c r="E54" s="85">
        <v>204</v>
      </c>
      <c r="F54" s="85">
        <f>ROUND(Source!R40,O54)</f>
        <v>4365.25</v>
      </c>
      <c r="G54" s="85" t="s">
        <v>1210</v>
      </c>
      <c r="H54" s="85" t="s">
        <v>1211</v>
      </c>
      <c r="I54" s="85"/>
      <c r="J54" s="85"/>
      <c r="K54" s="85">
        <v>204</v>
      </c>
      <c r="L54" s="85">
        <v>13</v>
      </c>
      <c r="M54" s="85">
        <v>3</v>
      </c>
      <c r="N54" s="85" t="s">
        <v>14</v>
      </c>
      <c r="O54" s="85">
        <v>2</v>
      </c>
      <c r="P54" s="85"/>
      <c r="Q54" s="85"/>
      <c r="R54" s="85"/>
      <c r="S54" s="85"/>
      <c r="T54" s="85"/>
      <c r="U54" s="85"/>
      <c r="V54" s="85"/>
      <c r="W54" s="85">
        <v>4365.25</v>
      </c>
      <c r="X54" s="85">
        <v>1</v>
      </c>
      <c r="Y54" s="85">
        <v>4365.25</v>
      </c>
      <c r="Z54" s="85"/>
      <c r="AA54" s="85"/>
      <c r="AB54" s="85"/>
    </row>
    <row r="55">
      <c r="A55" s="85">
        <v>50</v>
      </c>
      <c r="B55" s="85">
        <v>0</v>
      </c>
      <c r="C55" s="85">
        <v>0</v>
      </c>
      <c r="D55" s="85">
        <v>1</v>
      </c>
      <c r="E55" s="85">
        <v>205</v>
      </c>
      <c r="F55" s="85">
        <f>ROUND(Source!S40,O55)</f>
        <v>13561.530000000001</v>
      </c>
      <c r="G55" s="85" t="s">
        <v>1212</v>
      </c>
      <c r="H55" s="85" t="s">
        <v>1213</v>
      </c>
      <c r="I55" s="85"/>
      <c r="J55" s="85"/>
      <c r="K55" s="85">
        <v>205</v>
      </c>
      <c r="L55" s="85">
        <v>14</v>
      </c>
      <c r="M55" s="85">
        <v>3</v>
      </c>
      <c r="N55" s="85" t="s">
        <v>14</v>
      </c>
      <c r="O55" s="85">
        <v>2</v>
      </c>
      <c r="P55" s="85"/>
      <c r="Q55" s="85"/>
      <c r="R55" s="85"/>
      <c r="S55" s="85"/>
      <c r="T55" s="85"/>
      <c r="U55" s="85"/>
      <c r="V55" s="85"/>
      <c r="W55" s="85">
        <v>13561.530000000001</v>
      </c>
      <c r="X55" s="85">
        <v>1</v>
      </c>
      <c r="Y55" s="85">
        <v>13561.530000000001</v>
      </c>
      <c r="Z55" s="85"/>
      <c r="AA55" s="85"/>
      <c r="AB55" s="85"/>
    </row>
    <row r="56">
      <c r="A56" s="85">
        <v>50</v>
      </c>
      <c r="B56" s="85">
        <v>0</v>
      </c>
      <c r="C56" s="85">
        <v>0</v>
      </c>
      <c r="D56" s="85">
        <v>1</v>
      </c>
      <c r="E56" s="85">
        <v>232</v>
      </c>
      <c r="F56" s="85">
        <f>ROUND(Source!BC40,O56)</f>
        <v>0</v>
      </c>
      <c r="G56" s="85" t="s">
        <v>1214</v>
      </c>
      <c r="H56" s="85" t="s">
        <v>1215</v>
      </c>
      <c r="I56" s="85"/>
      <c r="J56" s="85"/>
      <c r="K56" s="85">
        <v>232</v>
      </c>
      <c r="L56" s="85">
        <v>15</v>
      </c>
      <c r="M56" s="85">
        <v>3</v>
      </c>
      <c r="N56" s="85" t="s">
        <v>14</v>
      </c>
      <c r="O56" s="85">
        <v>2</v>
      </c>
      <c r="P56" s="85"/>
      <c r="Q56" s="85"/>
      <c r="R56" s="85"/>
      <c r="S56" s="85"/>
      <c r="T56" s="85"/>
      <c r="U56" s="85"/>
      <c r="V56" s="85"/>
      <c r="W56" s="85">
        <v>0</v>
      </c>
      <c r="X56" s="85">
        <v>1</v>
      </c>
      <c r="Y56" s="85">
        <v>0</v>
      </c>
      <c r="Z56" s="85"/>
      <c r="AA56" s="85"/>
      <c r="AB56" s="85"/>
    </row>
    <row r="57">
      <c r="A57" s="85">
        <v>50</v>
      </c>
      <c r="B57" s="85">
        <v>0</v>
      </c>
      <c r="C57" s="85">
        <v>0</v>
      </c>
      <c r="D57" s="85">
        <v>1</v>
      </c>
      <c r="E57" s="85">
        <v>214</v>
      </c>
      <c r="F57" s="85">
        <f>ROUND(Source!AS40,O57)</f>
        <v>0</v>
      </c>
      <c r="G57" s="85" t="s">
        <v>1216</v>
      </c>
      <c r="H57" s="85" t="s">
        <v>1217</v>
      </c>
      <c r="I57" s="85"/>
      <c r="J57" s="85"/>
      <c r="K57" s="85">
        <v>214</v>
      </c>
      <c r="L57" s="85">
        <v>16</v>
      </c>
      <c r="M57" s="85">
        <v>3</v>
      </c>
      <c r="N57" s="85" t="s">
        <v>14</v>
      </c>
      <c r="O57" s="85">
        <v>2</v>
      </c>
      <c r="P57" s="85"/>
      <c r="Q57" s="85"/>
      <c r="R57" s="85"/>
      <c r="S57" s="85"/>
      <c r="T57" s="85"/>
      <c r="U57" s="85"/>
      <c r="V57" s="85"/>
      <c r="W57" s="85">
        <v>0</v>
      </c>
      <c r="X57" s="85">
        <v>1</v>
      </c>
      <c r="Y57" s="85">
        <v>0</v>
      </c>
      <c r="Z57" s="85"/>
      <c r="AA57" s="85"/>
      <c r="AB57" s="85"/>
    </row>
    <row r="58">
      <c r="A58" s="85">
        <v>50</v>
      </c>
      <c r="B58" s="85">
        <v>0</v>
      </c>
      <c r="C58" s="85">
        <v>0</v>
      </c>
      <c r="D58" s="85">
        <v>1</v>
      </c>
      <c r="E58" s="85">
        <v>215</v>
      </c>
      <c r="F58" s="85">
        <f>ROUND(Source!AT40,O58)</f>
        <v>57822.730000000003</v>
      </c>
      <c r="G58" s="85" t="s">
        <v>1218</v>
      </c>
      <c r="H58" s="85" t="s">
        <v>1219</v>
      </c>
      <c r="I58" s="85"/>
      <c r="J58" s="85"/>
      <c r="K58" s="85">
        <v>215</v>
      </c>
      <c r="L58" s="85">
        <v>17</v>
      </c>
      <c r="M58" s="85">
        <v>3</v>
      </c>
      <c r="N58" s="85" t="s">
        <v>14</v>
      </c>
      <c r="O58" s="85">
        <v>2</v>
      </c>
      <c r="P58" s="85"/>
      <c r="Q58" s="85"/>
      <c r="R58" s="85"/>
      <c r="S58" s="85"/>
      <c r="T58" s="85"/>
      <c r="U58" s="85"/>
      <c r="V58" s="85"/>
      <c r="W58" s="85">
        <v>57822.730000000003</v>
      </c>
      <c r="X58" s="85">
        <v>1</v>
      </c>
      <c r="Y58" s="85">
        <v>57822.730000000003</v>
      </c>
      <c r="Z58" s="85"/>
      <c r="AA58" s="85"/>
      <c r="AB58" s="85"/>
    </row>
    <row r="59">
      <c r="A59" s="85">
        <v>50</v>
      </c>
      <c r="B59" s="85">
        <v>0</v>
      </c>
      <c r="C59" s="85">
        <v>0</v>
      </c>
      <c r="D59" s="85">
        <v>1</v>
      </c>
      <c r="E59" s="85">
        <v>217</v>
      </c>
      <c r="F59" s="85">
        <f>ROUND(Source!AU40,O59)</f>
        <v>0</v>
      </c>
      <c r="G59" s="85" t="s">
        <v>1220</v>
      </c>
      <c r="H59" s="85" t="s">
        <v>1221</v>
      </c>
      <c r="I59" s="85"/>
      <c r="J59" s="85"/>
      <c r="K59" s="85">
        <v>217</v>
      </c>
      <c r="L59" s="85">
        <v>18</v>
      </c>
      <c r="M59" s="85">
        <v>3</v>
      </c>
      <c r="N59" s="85" t="s">
        <v>14</v>
      </c>
      <c r="O59" s="85">
        <v>2</v>
      </c>
      <c r="P59" s="85"/>
      <c r="Q59" s="85"/>
      <c r="R59" s="85"/>
      <c r="S59" s="85"/>
      <c r="T59" s="85"/>
      <c r="U59" s="85"/>
      <c r="V59" s="85"/>
      <c r="W59" s="85">
        <v>0</v>
      </c>
      <c r="X59" s="85">
        <v>1</v>
      </c>
      <c r="Y59" s="85">
        <v>0</v>
      </c>
      <c r="Z59" s="85"/>
      <c r="AA59" s="85"/>
      <c r="AB59" s="85"/>
    </row>
    <row r="60">
      <c r="A60" s="85">
        <v>50</v>
      </c>
      <c r="B60" s="85">
        <v>0</v>
      </c>
      <c r="C60" s="85">
        <v>0</v>
      </c>
      <c r="D60" s="85">
        <v>1</v>
      </c>
      <c r="E60" s="85">
        <v>230</v>
      </c>
      <c r="F60" s="85">
        <f>ROUND(Source!BA40,O60)</f>
        <v>0</v>
      </c>
      <c r="G60" s="85" t="s">
        <v>1222</v>
      </c>
      <c r="H60" s="85" t="s">
        <v>1223</v>
      </c>
      <c r="I60" s="85"/>
      <c r="J60" s="85"/>
      <c r="K60" s="85">
        <v>230</v>
      </c>
      <c r="L60" s="85">
        <v>19</v>
      </c>
      <c r="M60" s="85">
        <v>3</v>
      </c>
      <c r="N60" s="85" t="s">
        <v>14</v>
      </c>
      <c r="O60" s="85">
        <v>2</v>
      </c>
      <c r="P60" s="85"/>
      <c r="Q60" s="85"/>
      <c r="R60" s="85"/>
      <c r="S60" s="85"/>
      <c r="T60" s="85"/>
      <c r="U60" s="85"/>
      <c r="V60" s="85"/>
      <c r="W60" s="85">
        <v>0</v>
      </c>
      <c r="X60" s="85">
        <v>1</v>
      </c>
      <c r="Y60" s="85">
        <v>0</v>
      </c>
      <c r="Z60" s="85"/>
      <c r="AA60" s="85"/>
      <c r="AB60" s="85"/>
    </row>
    <row r="61">
      <c r="A61" s="85">
        <v>50</v>
      </c>
      <c r="B61" s="85">
        <v>0</v>
      </c>
      <c r="C61" s="85">
        <v>0</v>
      </c>
      <c r="D61" s="85">
        <v>1</v>
      </c>
      <c r="E61" s="85">
        <v>206</v>
      </c>
      <c r="F61" s="85">
        <f>ROUND(Source!T40,O61)</f>
        <v>0</v>
      </c>
      <c r="G61" s="85" t="s">
        <v>1224</v>
      </c>
      <c r="H61" s="85" t="s">
        <v>1225</v>
      </c>
      <c r="I61" s="85"/>
      <c r="J61" s="85"/>
      <c r="K61" s="85">
        <v>206</v>
      </c>
      <c r="L61" s="85">
        <v>20</v>
      </c>
      <c r="M61" s="85">
        <v>3</v>
      </c>
      <c r="N61" s="85" t="s">
        <v>14</v>
      </c>
      <c r="O61" s="85">
        <v>2</v>
      </c>
      <c r="P61" s="85"/>
      <c r="Q61" s="85"/>
      <c r="R61" s="85"/>
      <c r="S61" s="85"/>
      <c r="T61" s="85"/>
      <c r="U61" s="85"/>
      <c r="V61" s="85"/>
      <c r="W61" s="85">
        <v>0</v>
      </c>
      <c r="X61" s="85">
        <v>1</v>
      </c>
      <c r="Y61" s="85">
        <v>0</v>
      </c>
      <c r="Z61" s="85"/>
      <c r="AA61" s="85"/>
      <c r="AB61" s="85"/>
    </row>
    <row r="62">
      <c r="A62" s="85">
        <v>50</v>
      </c>
      <c r="B62" s="85">
        <v>0</v>
      </c>
      <c r="C62" s="85">
        <v>0</v>
      </c>
      <c r="D62" s="85">
        <v>1</v>
      </c>
      <c r="E62" s="85">
        <v>207</v>
      </c>
      <c r="F62" s="85">
        <f>ROUND(Source!U40,O62)</f>
        <v>27.599999999999998</v>
      </c>
      <c r="G62" s="85" t="s">
        <v>1226</v>
      </c>
      <c r="H62" s="85" t="s">
        <v>1227</v>
      </c>
      <c r="I62" s="85"/>
      <c r="J62" s="85"/>
      <c r="K62" s="85">
        <v>207</v>
      </c>
      <c r="L62" s="85">
        <v>21</v>
      </c>
      <c r="M62" s="85">
        <v>3</v>
      </c>
      <c r="N62" s="85" t="s">
        <v>14</v>
      </c>
      <c r="O62" s="85">
        <v>7</v>
      </c>
      <c r="P62" s="85"/>
      <c r="Q62" s="85"/>
      <c r="R62" s="85"/>
      <c r="S62" s="85"/>
      <c r="T62" s="85"/>
      <c r="U62" s="85"/>
      <c r="V62" s="85"/>
      <c r="W62" s="85">
        <v>27.600000000000001</v>
      </c>
      <c r="X62" s="85">
        <v>1</v>
      </c>
      <c r="Y62" s="85">
        <v>27.600000000000001</v>
      </c>
      <c r="Z62" s="85"/>
      <c r="AA62" s="85"/>
      <c r="AB62" s="85"/>
    </row>
    <row r="63">
      <c r="A63" s="85">
        <v>50</v>
      </c>
      <c r="B63" s="85">
        <v>0</v>
      </c>
      <c r="C63" s="85">
        <v>0</v>
      </c>
      <c r="D63" s="85">
        <v>1</v>
      </c>
      <c r="E63" s="85">
        <v>208</v>
      </c>
      <c r="F63" s="85">
        <f>ROUND(Source!V40,O63)</f>
        <v>7.0379999999999994</v>
      </c>
      <c r="G63" s="85" t="s">
        <v>1228</v>
      </c>
      <c r="H63" s="85" t="s">
        <v>1229</v>
      </c>
      <c r="I63" s="85"/>
      <c r="J63" s="85"/>
      <c r="K63" s="85">
        <v>208</v>
      </c>
      <c r="L63" s="85">
        <v>22</v>
      </c>
      <c r="M63" s="85">
        <v>3</v>
      </c>
      <c r="N63" s="85" t="s">
        <v>14</v>
      </c>
      <c r="O63" s="85">
        <v>7</v>
      </c>
      <c r="P63" s="85"/>
      <c r="Q63" s="85"/>
      <c r="R63" s="85"/>
      <c r="S63" s="85"/>
      <c r="T63" s="85"/>
      <c r="U63" s="85"/>
      <c r="V63" s="85"/>
      <c r="W63" s="85">
        <v>7.0380000000000003</v>
      </c>
      <c r="X63" s="85">
        <v>1</v>
      </c>
      <c r="Y63" s="85">
        <v>7.0380000000000003</v>
      </c>
      <c r="Z63" s="85"/>
      <c r="AA63" s="85"/>
      <c r="AB63" s="85"/>
    </row>
    <row r="64">
      <c r="A64" s="85">
        <v>50</v>
      </c>
      <c r="B64" s="85">
        <v>0</v>
      </c>
      <c r="C64" s="85">
        <v>0</v>
      </c>
      <c r="D64" s="85">
        <v>1</v>
      </c>
      <c r="E64" s="85">
        <v>209</v>
      </c>
      <c r="F64" s="85">
        <f>ROUND(Source!W40,O64)</f>
        <v>0</v>
      </c>
      <c r="G64" s="85" t="s">
        <v>1230</v>
      </c>
      <c r="H64" s="85" t="s">
        <v>1231</v>
      </c>
      <c r="I64" s="85"/>
      <c r="J64" s="85"/>
      <c r="K64" s="85">
        <v>209</v>
      </c>
      <c r="L64" s="85">
        <v>23</v>
      </c>
      <c r="M64" s="85">
        <v>3</v>
      </c>
      <c r="N64" s="85" t="s">
        <v>14</v>
      </c>
      <c r="O64" s="85">
        <v>2</v>
      </c>
      <c r="P64" s="85"/>
      <c r="Q64" s="85"/>
      <c r="R64" s="85"/>
      <c r="S64" s="85"/>
      <c r="T64" s="85"/>
      <c r="U64" s="85"/>
      <c r="V64" s="85"/>
      <c r="W64" s="85">
        <v>0</v>
      </c>
      <c r="X64" s="85">
        <v>1</v>
      </c>
      <c r="Y64" s="85">
        <v>0</v>
      </c>
      <c r="Z64" s="85"/>
      <c r="AA64" s="85"/>
      <c r="AB64" s="85"/>
    </row>
    <row r="65">
      <c r="A65" s="85">
        <v>50</v>
      </c>
      <c r="B65" s="85">
        <v>0</v>
      </c>
      <c r="C65" s="85">
        <v>0</v>
      </c>
      <c r="D65" s="85">
        <v>1</v>
      </c>
      <c r="E65" s="85">
        <v>233</v>
      </c>
      <c r="F65" s="85">
        <f>ROUND(Source!BD40,O65)</f>
        <v>0</v>
      </c>
      <c r="G65" s="85" t="s">
        <v>1232</v>
      </c>
      <c r="H65" s="85" t="s">
        <v>1233</v>
      </c>
      <c r="I65" s="85"/>
      <c r="J65" s="85"/>
      <c r="K65" s="85">
        <v>233</v>
      </c>
      <c r="L65" s="85">
        <v>24</v>
      </c>
      <c r="M65" s="85">
        <v>3</v>
      </c>
      <c r="N65" s="85" t="s">
        <v>14</v>
      </c>
      <c r="O65" s="85">
        <v>2</v>
      </c>
      <c r="P65" s="85"/>
      <c r="Q65" s="85"/>
      <c r="R65" s="85"/>
      <c r="S65" s="85"/>
      <c r="T65" s="85"/>
      <c r="U65" s="85"/>
      <c r="V65" s="85"/>
      <c r="W65" s="85">
        <v>0</v>
      </c>
      <c r="X65" s="85">
        <v>1</v>
      </c>
      <c r="Y65" s="85">
        <v>0</v>
      </c>
      <c r="Z65" s="85"/>
      <c r="AA65" s="85"/>
      <c r="AB65" s="85"/>
    </row>
    <row r="66">
      <c r="A66" s="85">
        <v>50</v>
      </c>
      <c r="B66" s="85">
        <v>0</v>
      </c>
      <c r="C66" s="85">
        <v>0</v>
      </c>
      <c r="D66" s="85">
        <v>1</v>
      </c>
      <c r="E66" s="85">
        <v>210</v>
      </c>
      <c r="F66" s="85">
        <f>ROUND(Source!X40,O66)</f>
        <v>19898.720000000001</v>
      </c>
      <c r="G66" s="85" t="s">
        <v>1234</v>
      </c>
      <c r="H66" s="85" t="s">
        <v>1235</v>
      </c>
      <c r="I66" s="85"/>
      <c r="J66" s="85"/>
      <c r="K66" s="85">
        <v>210</v>
      </c>
      <c r="L66" s="85">
        <v>25</v>
      </c>
      <c r="M66" s="85">
        <v>3</v>
      </c>
      <c r="N66" s="85" t="s">
        <v>14</v>
      </c>
      <c r="O66" s="85">
        <v>2</v>
      </c>
      <c r="P66" s="85"/>
      <c r="Q66" s="85"/>
      <c r="R66" s="85"/>
      <c r="S66" s="85"/>
      <c r="T66" s="85"/>
      <c r="U66" s="85"/>
      <c r="V66" s="85"/>
      <c r="W66" s="85">
        <v>19898.720000000001</v>
      </c>
      <c r="X66" s="85">
        <v>1</v>
      </c>
      <c r="Y66" s="85">
        <v>19898.720000000001</v>
      </c>
      <c r="Z66" s="85"/>
      <c r="AA66" s="85"/>
      <c r="AB66" s="85"/>
    </row>
    <row r="67">
      <c r="A67" s="85">
        <v>50</v>
      </c>
      <c r="B67" s="85">
        <v>0</v>
      </c>
      <c r="C67" s="85">
        <v>0</v>
      </c>
      <c r="D67" s="85">
        <v>1</v>
      </c>
      <c r="E67" s="85">
        <v>211</v>
      </c>
      <c r="F67" s="85">
        <f>ROUND(Source!Y40,O67)</f>
        <v>9321.9200000000001</v>
      </c>
      <c r="G67" s="85" t="s">
        <v>1236</v>
      </c>
      <c r="H67" s="85" t="s">
        <v>1237</v>
      </c>
      <c r="I67" s="85"/>
      <c r="J67" s="85"/>
      <c r="K67" s="85">
        <v>211</v>
      </c>
      <c r="L67" s="85">
        <v>26</v>
      </c>
      <c r="M67" s="85">
        <v>3</v>
      </c>
      <c r="N67" s="85" t="s">
        <v>14</v>
      </c>
      <c r="O67" s="85">
        <v>2</v>
      </c>
      <c r="P67" s="85"/>
      <c r="Q67" s="85"/>
      <c r="R67" s="85"/>
      <c r="S67" s="85"/>
      <c r="T67" s="85"/>
      <c r="U67" s="85"/>
      <c r="V67" s="85"/>
      <c r="W67" s="85">
        <v>9321.9200000000001</v>
      </c>
      <c r="X67" s="85">
        <v>1</v>
      </c>
      <c r="Y67" s="85">
        <v>9321.9200000000001</v>
      </c>
      <c r="Z67" s="85"/>
      <c r="AA67" s="85"/>
      <c r="AB67" s="85"/>
    </row>
    <row r="68">
      <c r="A68" s="85">
        <v>50</v>
      </c>
      <c r="B68" s="85">
        <v>0</v>
      </c>
      <c r="C68" s="85">
        <v>0</v>
      </c>
      <c r="D68" s="85">
        <v>1</v>
      </c>
      <c r="E68" s="85">
        <v>224</v>
      </c>
      <c r="F68" s="85">
        <f>ROUND(Source!AR40,O68)</f>
        <v>57822.730000000003</v>
      </c>
      <c r="G68" s="85" t="s">
        <v>1238</v>
      </c>
      <c r="H68" s="85" t="s">
        <v>1239</v>
      </c>
      <c r="I68" s="85"/>
      <c r="J68" s="85"/>
      <c r="K68" s="85">
        <v>224</v>
      </c>
      <c r="L68" s="85">
        <v>27</v>
      </c>
      <c r="M68" s="85">
        <v>3</v>
      </c>
      <c r="N68" s="85" t="s">
        <v>14</v>
      </c>
      <c r="O68" s="85">
        <v>2</v>
      </c>
      <c r="P68" s="85"/>
      <c r="Q68" s="85"/>
      <c r="R68" s="85"/>
      <c r="S68" s="85"/>
      <c r="T68" s="85"/>
      <c r="U68" s="85"/>
      <c r="V68" s="85"/>
      <c r="W68" s="85">
        <v>57822.730000000003</v>
      </c>
      <c r="X68" s="85">
        <v>1</v>
      </c>
      <c r="Y68" s="85">
        <v>57822.730000000003</v>
      </c>
      <c r="Z68" s="85"/>
      <c r="AA68" s="85"/>
      <c r="AB68" s="85"/>
    </row>
    <row r="70">
      <c r="A70" s="82">
        <v>4</v>
      </c>
      <c r="B70" s="82">
        <v>1</v>
      </c>
      <c r="C70" s="82"/>
      <c r="D70" s="82">
        <f>ROW(A90)</f>
        <v>90</v>
      </c>
      <c r="E70" s="82"/>
      <c r="F70" s="82" t="s">
        <v>1177</v>
      </c>
      <c r="G70" s="82" t="s">
        <v>1240</v>
      </c>
      <c r="H70" s="82" t="s">
        <v>14</v>
      </c>
      <c r="I70" s="82">
        <v>0</v>
      </c>
      <c r="J70" s="82"/>
      <c r="K70" s="82">
        <v>-1</v>
      </c>
      <c r="L70" s="82"/>
      <c r="M70" s="82" t="s">
        <v>14</v>
      </c>
      <c r="N70" s="82"/>
      <c r="O70" s="82"/>
      <c r="P70" s="82"/>
      <c r="Q70" s="82"/>
      <c r="R70" s="82"/>
      <c r="S70" s="82">
        <v>0</v>
      </c>
      <c r="T70" s="82"/>
      <c r="U70" s="82" t="s">
        <v>14</v>
      </c>
      <c r="V70" s="82">
        <v>0</v>
      </c>
      <c r="W70" s="82"/>
      <c r="X70" s="82"/>
      <c r="Y70" s="82"/>
      <c r="Z70" s="82"/>
      <c r="AA70" s="82"/>
      <c r="AB70" s="82" t="s">
        <v>14</v>
      </c>
      <c r="AC70" s="82" t="s">
        <v>14</v>
      </c>
      <c r="AD70" s="82" t="s">
        <v>14</v>
      </c>
      <c r="AE70" s="82" t="s">
        <v>14</v>
      </c>
      <c r="AF70" s="82" t="s">
        <v>14</v>
      </c>
      <c r="AG70" s="82" t="s">
        <v>14</v>
      </c>
      <c r="AH70" s="82"/>
      <c r="AI70" s="82"/>
      <c r="AJ70" s="82"/>
      <c r="AK70" s="82"/>
      <c r="AL70" s="82"/>
      <c r="AM70" s="82"/>
      <c r="AN70" s="82"/>
      <c r="AO70" s="82"/>
      <c r="AP70" s="82" t="s">
        <v>14</v>
      </c>
      <c r="AQ70" s="82" t="s">
        <v>14</v>
      </c>
      <c r="AR70" s="82" t="s">
        <v>14</v>
      </c>
      <c r="AS70" s="82"/>
      <c r="AT70" s="82"/>
      <c r="AU70" s="82"/>
      <c r="AV70" s="82"/>
      <c r="AW70" s="82"/>
      <c r="AX70" s="82"/>
      <c r="AY70" s="82"/>
      <c r="AZ70" s="82" t="s">
        <v>14</v>
      </c>
      <c r="BA70" s="82"/>
      <c r="BB70" s="82" t="s">
        <v>14</v>
      </c>
      <c r="BC70" s="82" t="s">
        <v>1176</v>
      </c>
      <c r="BD70" s="82" t="s">
        <v>14</v>
      </c>
      <c r="BE70" s="82" t="s">
        <v>14</v>
      </c>
      <c r="BF70" s="82" t="s">
        <v>14</v>
      </c>
      <c r="BG70" s="82" t="s">
        <v>14</v>
      </c>
      <c r="BH70" s="82" t="s">
        <v>14</v>
      </c>
      <c r="BI70" s="82" t="s">
        <v>14</v>
      </c>
      <c r="BJ70" s="82" t="s">
        <v>14</v>
      </c>
      <c r="BK70" s="82" t="s">
        <v>14</v>
      </c>
      <c r="BL70" s="82" t="s">
        <v>14</v>
      </c>
      <c r="BM70" s="82" t="s">
        <v>1176</v>
      </c>
      <c r="BN70" s="82" t="s">
        <v>14</v>
      </c>
      <c r="BO70" s="82" t="s">
        <v>14</v>
      </c>
      <c r="BP70" s="82" t="s">
        <v>14</v>
      </c>
      <c r="BQ70" s="82"/>
      <c r="BR70" s="82"/>
      <c r="BS70" s="82"/>
      <c r="BT70" s="82"/>
      <c r="BU70" s="82"/>
      <c r="BV70" s="82"/>
      <c r="BW70" s="82"/>
      <c r="BX70" s="82">
        <v>0</v>
      </c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>
        <v>0</v>
      </c>
    </row>
    <row r="72">
      <c r="A72" s="83">
        <v>52</v>
      </c>
      <c r="B72" s="83">
        <f t="shared" ref="B72:G72" si="45">B90</f>
        <v>1</v>
      </c>
      <c r="C72" s="83">
        <f t="shared" si="45"/>
        <v>4</v>
      </c>
      <c r="D72" s="83">
        <f t="shared" si="45"/>
        <v>70</v>
      </c>
      <c r="E72" s="83">
        <f t="shared" si="45"/>
        <v>0</v>
      </c>
      <c r="F72" s="83" t="str">
        <f t="shared" si="45"/>
        <v xml:space="preserve">Новый раздел</v>
      </c>
      <c r="G72" s="83" t="str">
        <f t="shared" si="45"/>
        <v xml:space="preserve">2. Послеремонтные испытания и измерения междугородных и городских КЛС</v>
      </c>
      <c r="H72" s="83"/>
      <c r="I72" s="83"/>
      <c r="J72" s="83"/>
      <c r="K72" s="83"/>
      <c r="L72" s="83"/>
      <c r="M72" s="83"/>
      <c r="N72" s="83"/>
      <c r="O72" s="83">
        <f t="shared" ref="O72:AT72" si="46">O90</f>
        <v>175667.57000000001</v>
      </c>
      <c r="P72" s="83">
        <f t="shared" si="46"/>
        <v>0</v>
      </c>
      <c r="Q72" s="83">
        <f t="shared" si="46"/>
        <v>81873.740000000005</v>
      </c>
      <c r="R72" s="83">
        <f t="shared" si="46"/>
        <v>33479.080000000002</v>
      </c>
      <c r="S72" s="83">
        <f t="shared" si="46"/>
        <v>60314.75</v>
      </c>
      <c r="T72" s="83">
        <f t="shared" si="46"/>
        <v>0</v>
      </c>
      <c r="U72" s="83">
        <f t="shared" si="46"/>
        <v>118.13999999999997</v>
      </c>
      <c r="V72" s="83">
        <f t="shared" si="46"/>
        <v>53.977599999999995</v>
      </c>
      <c r="W72" s="83">
        <f t="shared" si="46"/>
        <v>0</v>
      </c>
      <c r="X72" s="83">
        <f t="shared" si="46"/>
        <v>103643.07000000001</v>
      </c>
      <c r="Y72" s="83">
        <f t="shared" si="46"/>
        <v>48639.050000000003</v>
      </c>
      <c r="Z72" s="83">
        <f t="shared" si="46"/>
        <v>0</v>
      </c>
      <c r="AA72" s="83">
        <f t="shared" si="46"/>
        <v>0</v>
      </c>
      <c r="AB72" s="83">
        <f t="shared" si="46"/>
        <v>175667.57000000001</v>
      </c>
      <c r="AC72" s="83">
        <f t="shared" si="46"/>
        <v>0</v>
      </c>
      <c r="AD72" s="83">
        <f t="shared" si="46"/>
        <v>81873.740000000005</v>
      </c>
      <c r="AE72" s="83">
        <f t="shared" si="46"/>
        <v>33479.080000000002</v>
      </c>
      <c r="AF72" s="83">
        <f t="shared" si="46"/>
        <v>60314.75</v>
      </c>
      <c r="AG72" s="83">
        <f t="shared" si="46"/>
        <v>0</v>
      </c>
      <c r="AH72" s="83">
        <f t="shared" si="46"/>
        <v>118.13999999999997</v>
      </c>
      <c r="AI72" s="83">
        <f t="shared" si="46"/>
        <v>53.977599999999995</v>
      </c>
      <c r="AJ72" s="83">
        <f t="shared" si="46"/>
        <v>0</v>
      </c>
      <c r="AK72" s="83">
        <f t="shared" si="46"/>
        <v>103643.07000000001</v>
      </c>
      <c r="AL72" s="83">
        <f t="shared" si="46"/>
        <v>48639.050000000003</v>
      </c>
      <c r="AM72" s="83">
        <f t="shared" si="46"/>
        <v>0</v>
      </c>
      <c r="AN72" s="83">
        <f t="shared" si="46"/>
        <v>0</v>
      </c>
      <c r="AO72" s="83">
        <f t="shared" si="46"/>
        <v>0</v>
      </c>
      <c r="AP72" s="83">
        <f t="shared" si="46"/>
        <v>0</v>
      </c>
      <c r="AQ72" s="83">
        <f t="shared" si="46"/>
        <v>0</v>
      </c>
      <c r="AR72" s="83">
        <f t="shared" si="46"/>
        <v>327949.69</v>
      </c>
      <c r="AS72" s="83">
        <f t="shared" si="46"/>
        <v>0</v>
      </c>
      <c r="AT72" s="83">
        <f t="shared" si="46"/>
        <v>327949.69</v>
      </c>
      <c r="AU72" s="83">
        <f t="shared" ref="AU72:BZ72" si="47">AU90</f>
        <v>0</v>
      </c>
      <c r="AV72" s="83">
        <f t="shared" si="47"/>
        <v>0</v>
      </c>
      <c r="AW72" s="83">
        <f t="shared" si="47"/>
        <v>0</v>
      </c>
      <c r="AX72" s="83">
        <f t="shared" si="47"/>
        <v>0</v>
      </c>
      <c r="AY72" s="83">
        <f t="shared" si="47"/>
        <v>0</v>
      </c>
      <c r="AZ72" s="83">
        <f t="shared" si="47"/>
        <v>0</v>
      </c>
      <c r="BA72" s="83">
        <f t="shared" si="47"/>
        <v>0</v>
      </c>
      <c r="BB72" s="83">
        <f t="shared" si="47"/>
        <v>0</v>
      </c>
      <c r="BC72" s="83">
        <f t="shared" si="47"/>
        <v>0</v>
      </c>
      <c r="BD72" s="83">
        <f t="shared" si="47"/>
        <v>0</v>
      </c>
      <c r="BE72" s="83">
        <f t="shared" si="47"/>
        <v>0</v>
      </c>
      <c r="BF72" s="83">
        <f t="shared" si="47"/>
        <v>0</v>
      </c>
      <c r="BG72" s="83">
        <f t="shared" si="47"/>
        <v>0</v>
      </c>
      <c r="BH72" s="83">
        <f t="shared" si="47"/>
        <v>0</v>
      </c>
      <c r="BI72" s="83">
        <f t="shared" si="47"/>
        <v>0</v>
      </c>
      <c r="BJ72" s="83">
        <f t="shared" si="47"/>
        <v>0</v>
      </c>
      <c r="BK72" s="83">
        <f t="shared" si="47"/>
        <v>0</v>
      </c>
      <c r="BL72" s="83">
        <f t="shared" si="47"/>
        <v>0</v>
      </c>
      <c r="BM72" s="83">
        <f t="shared" si="47"/>
        <v>0</v>
      </c>
      <c r="BN72" s="83">
        <f t="shared" si="47"/>
        <v>0</v>
      </c>
      <c r="BO72" s="83">
        <f t="shared" si="47"/>
        <v>0</v>
      </c>
      <c r="BP72" s="83">
        <f t="shared" si="47"/>
        <v>0</v>
      </c>
      <c r="BQ72" s="83">
        <f t="shared" si="47"/>
        <v>0</v>
      </c>
      <c r="BR72" s="83">
        <f t="shared" si="47"/>
        <v>0</v>
      </c>
      <c r="BS72" s="83">
        <f t="shared" si="47"/>
        <v>0</v>
      </c>
      <c r="BT72" s="83">
        <f t="shared" si="47"/>
        <v>0</v>
      </c>
      <c r="BU72" s="83">
        <f t="shared" si="47"/>
        <v>0</v>
      </c>
      <c r="BV72" s="83">
        <f t="shared" si="47"/>
        <v>0</v>
      </c>
      <c r="BW72" s="83">
        <f t="shared" si="47"/>
        <v>0</v>
      </c>
      <c r="BX72" s="83">
        <f t="shared" si="47"/>
        <v>0</v>
      </c>
      <c r="BY72" s="83">
        <f t="shared" si="47"/>
        <v>0</v>
      </c>
      <c r="BZ72" s="83">
        <f t="shared" si="47"/>
        <v>0</v>
      </c>
      <c r="CA72" s="83">
        <f t="shared" ref="CA72:DF72" si="48">CA90</f>
        <v>327949.69</v>
      </c>
      <c r="CB72" s="83">
        <f t="shared" si="48"/>
        <v>0</v>
      </c>
      <c r="CC72" s="83">
        <f t="shared" si="48"/>
        <v>327949.69</v>
      </c>
      <c r="CD72" s="83">
        <f t="shared" si="48"/>
        <v>0</v>
      </c>
      <c r="CE72" s="83">
        <f t="shared" si="48"/>
        <v>0</v>
      </c>
      <c r="CF72" s="83">
        <f t="shared" si="48"/>
        <v>0</v>
      </c>
      <c r="CG72" s="83">
        <f t="shared" si="48"/>
        <v>0</v>
      </c>
      <c r="CH72" s="83">
        <f t="shared" si="48"/>
        <v>0</v>
      </c>
      <c r="CI72" s="83">
        <f t="shared" si="48"/>
        <v>0</v>
      </c>
      <c r="CJ72" s="83">
        <f t="shared" si="48"/>
        <v>0</v>
      </c>
      <c r="CK72" s="83">
        <f t="shared" si="48"/>
        <v>0</v>
      </c>
      <c r="CL72" s="83">
        <f t="shared" si="48"/>
        <v>0</v>
      </c>
      <c r="CM72" s="83">
        <f t="shared" si="48"/>
        <v>0</v>
      </c>
      <c r="CN72" s="83">
        <f t="shared" si="48"/>
        <v>0</v>
      </c>
      <c r="CO72" s="83">
        <f t="shared" si="48"/>
        <v>0</v>
      </c>
      <c r="CP72" s="83">
        <f t="shared" si="48"/>
        <v>0</v>
      </c>
      <c r="CQ72" s="83">
        <f t="shared" si="48"/>
        <v>0</v>
      </c>
      <c r="CR72" s="83">
        <f t="shared" si="48"/>
        <v>0</v>
      </c>
      <c r="CS72" s="83">
        <f t="shared" si="48"/>
        <v>0</v>
      </c>
      <c r="CT72" s="83">
        <f t="shared" si="48"/>
        <v>0</v>
      </c>
      <c r="CU72" s="83">
        <f t="shared" si="48"/>
        <v>0</v>
      </c>
      <c r="CV72" s="83">
        <f t="shared" si="48"/>
        <v>0</v>
      </c>
      <c r="CW72" s="83">
        <f t="shared" si="48"/>
        <v>0</v>
      </c>
      <c r="CX72" s="83">
        <f t="shared" si="48"/>
        <v>0</v>
      </c>
      <c r="CY72" s="83">
        <f t="shared" si="48"/>
        <v>0</v>
      </c>
      <c r="CZ72" s="83">
        <f t="shared" si="48"/>
        <v>0</v>
      </c>
      <c r="DA72" s="83">
        <f t="shared" si="48"/>
        <v>0</v>
      </c>
      <c r="DB72" s="83">
        <f t="shared" si="48"/>
        <v>0</v>
      </c>
      <c r="DC72" s="83">
        <f t="shared" si="48"/>
        <v>0</v>
      </c>
      <c r="DD72" s="83">
        <f t="shared" si="48"/>
        <v>0</v>
      </c>
      <c r="DE72" s="83">
        <f t="shared" si="48"/>
        <v>0</v>
      </c>
      <c r="DF72" s="83">
        <f t="shared" si="48"/>
        <v>0</v>
      </c>
      <c r="DG72" s="84">
        <f t="shared" ref="DG72:EL72" si="49">DG90</f>
        <v>0</v>
      </c>
      <c r="DH72" s="84">
        <f t="shared" si="49"/>
        <v>0</v>
      </c>
      <c r="DI72" s="84">
        <f t="shared" si="49"/>
        <v>0</v>
      </c>
      <c r="DJ72" s="84">
        <f t="shared" si="49"/>
        <v>0</v>
      </c>
      <c r="DK72" s="84">
        <f t="shared" si="49"/>
        <v>0</v>
      </c>
      <c r="DL72" s="84">
        <f t="shared" si="49"/>
        <v>0</v>
      </c>
      <c r="DM72" s="84">
        <f t="shared" si="49"/>
        <v>0</v>
      </c>
      <c r="DN72" s="84">
        <f t="shared" si="49"/>
        <v>0</v>
      </c>
      <c r="DO72" s="84">
        <f t="shared" si="49"/>
        <v>0</v>
      </c>
      <c r="DP72" s="84">
        <f t="shared" si="49"/>
        <v>0</v>
      </c>
      <c r="DQ72" s="84">
        <f t="shared" si="49"/>
        <v>0</v>
      </c>
      <c r="DR72" s="84">
        <f t="shared" si="49"/>
        <v>0</v>
      </c>
      <c r="DS72" s="84">
        <f t="shared" si="49"/>
        <v>0</v>
      </c>
      <c r="DT72" s="84">
        <f t="shared" si="49"/>
        <v>0</v>
      </c>
      <c r="DU72" s="84">
        <f t="shared" si="49"/>
        <v>0</v>
      </c>
      <c r="DV72" s="84">
        <f t="shared" si="49"/>
        <v>0</v>
      </c>
      <c r="DW72" s="84">
        <f t="shared" si="49"/>
        <v>0</v>
      </c>
      <c r="DX72" s="84">
        <f t="shared" si="49"/>
        <v>0</v>
      </c>
      <c r="DY72" s="84">
        <f t="shared" si="49"/>
        <v>0</v>
      </c>
      <c r="DZ72" s="84">
        <f t="shared" si="49"/>
        <v>0</v>
      </c>
      <c r="EA72" s="84">
        <f t="shared" si="49"/>
        <v>0</v>
      </c>
      <c r="EB72" s="84">
        <f t="shared" si="49"/>
        <v>0</v>
      </c>
      <c r="EC72" s="84">
        <f t="shared" si="49"/>
        <v>0</v>
      </c>
      <c r="ED72" s="84">
        <f t="shared" si="49"/>
        <v>0</v>
      </c>
      <c r="EE72" s="84">
        <f t="shared" si="49"/>
        <v>0</v>
      </c>
      <c r="EF72" s="84">
        <f t="shared" si="49"/>
        <v>0</v>
      </c>
      <c r="EG72" s="84">
        <f t="shared" si="49"/>
        <v>0</v>
      </c>
      <c r="EH72" s="84">
        <f t="shared" si="49"/>
        <v>0</v>
      </c>
      <c r="EI72" s="84">
        <f t="shared" si="49"/>
        <v>0</v>
      </c>
      <c r="EJ72" s="84">
        <f t="shared" si="49"/>
        <v>0</v>
      </c>
      <c r="EK72" s="84">
        <f t="shared" si="49"/>
        <v>0</v>
      </c>
      <c r="EL72" s="84">
        <f t="shared" si="49"/>
        <v>0</v>
      </c>
      <c r="EM72" s="84">
        <f t="shared" ref="EM72:FR72" si="50">EM90</f>
        <v>0</v>
      </c>
      <c r="EN72" s="84">
        <f t="shared" si="50"/>
        <v>0</v>
      </c>
      <c r="EO72" s="84">
        <f t="shared" si="50"/>
        <v>0</v>
      </c>
      <c r="EP72" s="84">
        <f t="shared" si="50"/>
        <v>0</v>
      </c>
      <c r="EQ72" s="84">
        <f t="shared" si="50"/>
        <v>0</v>
      </c>
      <c r="ER72" s="84">
        <f t="shared" si="50"/>
        <v>0</v>
      </c>
      <c r="ES72" s="84">
        <f t="shared" si="50"/>
        <v>0</v>
      </c>
      <c r="ET72" s="84">
        <f t="shared" si="50"/>
        <v>0</v>
      </c>
      <c r="EU72" s="84">
        <f t="shared" si="50"/>
        <v>0</v>
      </c>
      <c r="EV72" s="84">
        <f t="shared" si="50"/>
        <v>0</v>
      </c>
      <c r="EW72" s="84">
        <f t="shared" si="50"/>
        <v>0</v>
      </c>
      <c r="EX72" s="84">
        <f t="shared" si="50"/>
        <v>0</v>
      </c>
      <c r="EY72" s="84">
        <f t="shared" si="50"/>
        <v>0</v>
      </c>
      <c r="EZ72" s="84">
        <f t="shared" si="50"/>
        <v>0</v>
      </c>
      <c r="FA72" s="84">
        <f t="shared" si="50"/>
        <v>0</v>
      </c>
      <c r="FB72" s="84">
        <f t="shared" si="50"/>
        <v>0</v>
      </c>
      <c r="FC72" s="84">
        <f t="shared" si="50"/>
        <v>0</v>
      </c>
      <c r="FD72" s="84">
        <f t="shared" si="50"/>
        <v>0</v>
      </c>
      <c r="FE72" s="84">
        <f t="shared" si="50"/>
        <v>0</v>
      </c>
      <c r="FF72" s="84">
        <f t="shared" si="50"/>
        <v>0</v>
      </c>
      <c r="FG72" s="84">
        <f t="shared" si="50"/>
        <v>0</v>
      </c>
      <c r="FH72" s="84">
        <f t="shared" si="50"/>
        <v>0</v>
      </c>
      <c r="FI72" s="84">
        <f t="shared" si="50"/>
        <v>0</v>
      </c>
      <c r="FJ72" s="84">
        <f t="shared" si="50"/>
        <v>0</v>
      </c>
      <c r="FK72" s="84">
        <f t="shared" si="50"/>
        <v>0</v>
      </c>
      <c r="FL72" s="84">
        <f t="shared" si="50"/>
        <v>0</v>
      </c>
      <c r="FM72" s="84">
        <f t="shared" si="50"/>
        <v>0</v>
      </c>
      <c r="FN72" s="84">
        <f t="shared" si="50"/>
        <v>0</v>
      </c>
      <c r="FO72" s="84">
        <f t="shared" si="50"/>
        <v>0</v>
      </c>
      <c r="FP72" s="84">
        <f t="shared" si="50"/>
        <v>0</v>
      </c>
      <c r="FQ72" s="84">
        <f t="shared" si="50"/>
        <v>0</v>
      </c>
      <c r="FR72" s="84">
        <f t="shared" si="50"/>
        <v>0</v>
      </c>
      <c r="FS72" s="84">
        <f t="shared" ref="FS72:GX72" si="51">FS90</f>
        <v>0</v>
      </c>
      <c r="FT72" s="84">
        <f t="shared" si="51"/>
        <v>0</v>
      </c>
      <c r="FU72" s="84">
        <f t="shared" si="51"/>
        <v>0</v>
      </c>
      <c r="FV72" s="84">
        <f t="shared" si="51"/>
        <v>0</v>
      </c>
      <c r="FW72" s="84">
        <f t="shared" si="51"/>
        <v>0</v>
      </c>
      <c r="FX72" s="84">
        <f t="shared" si="51"/>
        <v>0</v>
      </c>
      <c r="FY72" s="84">
        <f t="shared" si="51"/>
        <v>0</v>
      </c>
      <c r="FZ72" s="84">
        <f t="shared" si="51"/>
        <v>0</v>
      </c>
      <c r="GA72" s="84">
        <f t="shared" si="51"/>
        <v>0</v>
      </c>
      <c r="GB72" s="84">
        <f t="shared" si="51"/>
        <v>0</v>
      </c>
      <c r="GC72" s="84">
        <f t="shared" si="51"/>
        <v>0</v>
      </c>
      <c r="GD72" s="84">
        <f t="shared" si="51"/>
        <v>0</v>
      </c>
      <c r="GE72" s="84">
        <f t="shared" si="51"/>
        <v>0</v>
      </c>
      <c r="GF72" s="84">
        <f t="shared" si="51"/>
        <v>0</v>
      </c>
      <c r="GG72" s="84">
        <f t="shared" si="51"/>
        <v>0</v>
      </c>
      <c r="GH72" s="84">
        <f t="shared" si="51"/>
        <v>0</v>
      </c>
      <c r="GI72" s="84">
        <f t="shared" si="51"/>
        <v>0</v>
      </c>
      <c r="GJ72" s="84">
        <f t="shared" si="51"/>
        <v>0</v>
      </c>
      <c r="GK72" s="84">
        <f t="shared" si="51"/>
        <v>0</v>
      </c>
      <c r="GL72" s="84">
        <f t="shared" si="51"/>
        <v>0</v>
      </c>
      <c r="GM72" s="84">
        <f t="shared" si="51"/>
        <v>0</v>
      </c>
      <c r="GN72" s="84">
        <f t="shared" si="51"/>
        <v>0</v>
      </c>
      <c r="GO72" s="84">
        <f t="shared" si="51"/>
        <v>0</v>
      </c>
      <c r="GP72" s="84">
        <f t="shared" si="51"/>
        <v>0</v>
      </c>
      <c r="GQ72" s="84">
        <f t="shared" si="51"/>
        <v>0</v>
      </c>
      <c r="GR72" s="84">
        <f t="shared" si="51"/>
        <v>0</v>
      </c>
      <c r="GS72" s="84">
        <f t="shared" si="51"/>
        <v>0</v>
      </c>
      <c r="GT72" s="84">
        <f t="shared" si="51"/>
        <v>0</v>
      </c>
      <c r="GU72" s="84">
        <f t="shared" si="51"/>
        <v>0</v>
      </c>
      <c r="GV72" s="84">
        <f t="shared" si="51"/>
        <v>0</v>
      </c>
      <c r="GW72" s="84">
        <f t="shared" si="51"/>
        <v>0</v>
      </c>
      <c r="GX72" s="84">
        <f t="shared" si="51"/>
        <v>0</v>
      </c>
    </row>
    <row r="74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93</v>
      </c>
      <c r="F74" t="s">
        <v>1241</v>
      </c>
      <c r="G74" t="s">
        <v>1242</v>
      </c>
      <c r="H74" t="s">
        <v>96</v>
      </c>
      <c r="I74">
        <v>1</v>
      </c>
      <c r="J74">
        <v>0</v>
      </c>
      <c r="K74">
        <v>1</v>
      </c>
      <c r="O74">
        <f t="shared" ref="O74:O88" si="52">ROUND(CP74,2)</f>
        <v>779.94000000000005</v>
      </c>
      <c r="P74">
        <f>SUMIF(SmtRes!AQ37:'SmtRes'!AQ40,"=1",SmtRes!DF37:'SmtRes'!DF40)</f>
        <v>0</v>
      </c>
      <c r="Q74">
        <f>SUMIF(SmtRes!AQ37:'SmtRes'!AQ40,"=1",SmtRes!DG37:'SmtRes'!DG40)</f>
        <v>318.53000000000003</v>
      </c>
      <c r="R74">
        <f>SUMIF(SmtRes!AQ37:'SmtRes'!AQ40,"=1",SmtRes!DH37:'SmtRes'!DH40)</f>
        <v>130.25</v>
      </c>
      <c r="S74">
        <f>SUMIF(SmtRes!AQ37:'SmtRes'!AQ40,"=1",SmtRes!DI37:'SmtRes'!DI40)</f>
        <v>331.16000000000003</v>
      </c>
      <c r="T74">
        <f t="shared" ref="T74:T88" si="53">ROUND(CU74*I74,2)</f>
        <v>0</v>
      </c>
      <c r="U74">
        <f>SUMIF(SmtRes!AQ37:'SmtRes'!AQ40,"=1",SmtRes!CV37:'SmtRes'!CV40)</f>
        <v>0.65000000000000002</v>
      </c>
      <c r="V74">
        <f>SUMIF(SmtRes!AQ37:'SmtRes'!AQ40,"=1",SmtRes!CW37:'SmtRes'!CW40)</f>
        <v>0.20999999999999999</v>
      </c>
      <c r="W74">
        <f t="shared" ref="W74:W88" si="54">ROUND(CX74*I74,2)</f>
        <v>0</v>
      </c>
      <c r="X74">
        <f t="shared" ref="X74:X88" si="55">ROUND(CY74,2)</f>
        <v>512.16999999999996</v>
      </c>
      <c r="Y74">
        <f t="shared" ref="Y74:Y88" si="56">ROUND(CZ74,2)</f>
        <v>239.93000000000001</v>
      </c>
      <c r="AA74">
        <v>419115877</v>
      </c>
      <c r="AB74">
        <f t="shared" ref="AB74:AB88" si="57">ROUND((AC74+AD74+AF74),6)</f>
        <v>546.38469999999995</v>
      </c>
      <c r="AC74">
        <f t="shared" ref="AC74:AC88" si="58">ROUND((0),6)</f>
        <v>0</v>
      </c>
      <c r="AD74">
        <f>ROUND((((SUM(SmtRes!BR37:'SmtRes'!BR40))-(SUM(SmtRes!BS37:'SmtRes'!BS40)))+AE74),6)</f>
        <v>215.2227</v>
      </c>
      <c r="AE74">
        <f>ROUND((SUM(SmtRes!BS37:'SmtRes'!BS40)),6)</f>
        <v>130.25039999999998</v>
      </c>
      <c r="AF74">
        <f>ROUND((SUM(SmtRes!BT37:'SmtRes'!BT40)),6)</f>
        <v>331.16199999999998</v>
      </c>
      <c r="AG74">
        <f t="shared" ref="AG74:AG88" si="59">ROUND((AP74),6)</f>
        <v>0</v>
      </c>
      <c r="AH74">
        <f>(SUM(SmtRes!BU37:'SmtRes'!BU40))</f>
        <v>0.65000000000000002</v>
      </c>
      <c r="AI74">
        <f>(SUM(SmtRes!BV37:'SmtRes'!BV40))</f>
        <v>0.20999999999999999</v>
      </c>
      <c r="AJ74">
        <f t="shared" ref="AJ74:AJ88" si="60">(AS74)</f>
        <v>0</v>
      </c>
      <c r="AK74">
        <v>676.63510000000008</v>
      </c>
      <c r="AL74">
        <v>0</v>
      </c>
      <c r="AM74">
        <v>215.22269999999997</v>
      </c>
      <c r="AN74">
        <v>130.25039999999998</v>
      </c>
      <c r="AO74">
        <v>331.16200000000003</v>
      </c>
      <c r="AP74">
        <v>0</v>
      </c>
      <c r="AQ74">
        <v>0.65000000000000002</v>
      </c>
      <c r="AR74">
        <v>0.20999999999999999</v>
      </c>
      <c r="AS74">
        <v>0</v>
      </c>
      <c r="AT74">
        <v>111</v>
      </c>
      <c r="AU74">
        <v>52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14</v>
      </c>
      <c r="BE74" t="s">
        <v>14</v>
      </c>
      <c r="BF74" t="s">
        <v>14</v>
      </c>
      <c r="BG74" t="s">
        <v>14</v>
      </c>
      <c r="BH74">
        <v>0</v>
      </c>
      <c r="BI74">
        <v>2</v>
      </c>
      <c r="BJ74" t="s">
        <v>1243</v>
      </c>
      <c r="BM74">
        <v>110005</v>
      </c>
      <c r="BN74">
        <v>0</v>
      </c>
      <c r="BO74" t="s">
        <v>14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14</v>
      </c>
      <c r="BZ74">
        <v>111</v>
      </c>
      <c r="CA74">
        <v>52</v>
      </c>
      <c r="CB74" t="s">
        <v>14</v>
      </c>
      <c r="CE74">
        <v>0</v>
      </c>
      <c r="CF74">
        <v>0</v>
      </c>
      <c r="CG74">
        <v>0</v>
      </c>
      <c r="CM74">
        <v>0</v>
      </c>
      <c r="CN74" t="s">
        <v>14</v>
      </c>
      <c r="CO74">
        <v>0</v>
      </c>
      <c r="CP74">
        <f t="shared" ref="CP74:CP88" si="61">(P74+Q74+S74+R74)</f>
        <v>779.94000000000005</v>
      </c>
      <c r="CQ74">
        <f>SUMIF(SmtRes!AQ37:'SmtRes'!AQ40,"=1",SmtRes!AA37:'SmtRes'!AA40)</f>
        <v>0</v>
      </c>
      <c r="CR74">
        <f>SUMIF(SmtRes!AQ37:'SmtRes'!AQ40,"=1",SmtRes!AB37:'SmtRes'!AB40)</f>
        <v>1516.8099999999999</v>
      </c>
      <c r="CS74">
        <f>SUMIF(SmtRes!AQ37:'SmtRes'!AQ40,"=1",SmtRes!AC37:'SmtRes'!AC40)</f>
        <v>620.24000000000001</v>
      </c>
      <c r="CT74">
        <f>SUMIF(SmtRes!AQ37:'SmtRes'!AQ40,"=1",SmtRes!AD37:'SmtRes'!AD40)</f>
        <v>509.48000000000002</v>
      </c>
      <c r="CU74">
        <f t="shared" ref="CU74:CU88" si="62">AG74</f>
        <v>0</v>
      </c>
      <c r="CV74">
        <f>SUMIF(SmtRes!AQ37:'SmtRes'!AQ40,"=1",SmtRes!BU37:'SmtRes'!BU40)</f>
        <v>0.65000000000000002</v>
      </c>
      <c r="CW74">
        <f>SUMIF(SmtRes!AQ37:'SmtRes'!AQ40,"=1",SmtRes!BV37:'SmtRes'!BV40)</f>
        <v>0.20999999999999999</v>
      </c>
      <c r="CX74">
        <f t="shared" ref="CX74:CX88" si="63">AJ74</f>
        <v>0</v>
      </c>
      <c r="CY74">
        <f t="shared" ref="CY74:CY88" si="64">(((S74+R74)*AT74)/100)</f>
        <v>512.16510000000005</v>
      </c>
      <c r="CZ74">
        <f t="shared" ref="CZ74:CZ88" si="65">(((S74+R74)*AU74)/100)</f>
        <v>239.9332</v>
      </c>
      <c r="DC74" t="s">
        <v>14</v>
      </c>
      <c r="DD74" t="s">
        <v>1176</v>
      </c>
      <c r="DE74" t="s">
        <v>14</v>
      </c>
      <c r="DF74" t="s">
        <v>14</v>
      </c>
      <c r="DG74" t="s">
        <v>14</v>
      </c>
      <c r="DH74" t="s">
        <v>14</v>
      </c>
      <c r="DI74" t="s">
        <v>14</v>
      </c>
      <c r="DJ74" t="s">
        <v>14</v>
      </c>
      <c r="DK74" t="s">
        <v>14</v>
      </c>
      <c r="DL74" t="s">
        <v>14</v>
      </c>
      <c r="DM74" t="s">
        <v>14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96</v>
      </c>
      <c r="DW74" t="s">
        <v>96</v>
      </c>
      <c r="DX74">
        <v>1</v>
      </c>
      <c r="DZ74" t="s">
        <v>14</v>
      </c>
      <c r="EA74" t="s">
        <v>14</v>
      </c>
      <c r="EB74" t="s">
        <v>14</v>
      </c>
      <c r="EC74" t="s">
        <v>14</v>
      </c>
      <c r="EE74">
        <v>416979948</v>
      </c>
      <c r="EF74">
        <v>3</v>
      </c>
      <c r="EG74" t="s">
        <v>1182</v>
      </c>
      <c r="EH74">
        <v>0</v>
      </c>
      <c r="EI74" t="s">
        <v>14</v>
      </c>
      <c r="EJ74">
        <v>2</v>
      </c>
      <c r="EK74">
        <v>110005</v>
      </c>
      <c r="EL74" t="s">
        <v>1183</v>
      </c>
      <c r="EM74" t="s">
        <v>1184</v>
      </c>
      <c r="EO74" t="s">
        <v>14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0.65000000000000002</v>
      </c>
      <c r="EX74">
        <v>0.20999999999999999</v>
      </c>
      <c r="EY74">
        <v>0</v>
      </c>
      <c r="FQ74">
        <v>0</v>
      </c>
      <c r="FR74">
        <v>0</v>
      </c>
      <c r="FS74">
        <v>0</v>
      </c>
      <c r="FX74">
        <v>111</v>
      </c>
      <c r="FY74">
        <v>52</v>
      </c>
      <c r="GA74" t="s">
        <v>14</v>
      </c>
      <c r="GD74">
        <v>1</v>
      </c>
      <c r="GF74">
        <v>-219350002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88" si="66">ROUND(IF(AND(BH74=3,BI74=3,FS74&lt;&gt;0),P74,0),2)</f>
        <v>0</v>
      </c>
      <c r="GM74">
        <f t="shared" ref="GM74:GM88" si="67">ROUND(O74+X74+Y74,2)+GX74</f>
        <v>1532.04</v>
      </c>
      <c r="GN74">
        <f t="shared" ref="GN74:GN88" si="68">IF(OR(BI74=0,BI74=1),GM74-GX74,0)</f>
        <v>0</v>
      </c>
      <c r="GO74">
        <f t="shared" ref="GO74:GO88" si="69">IF(BI74=2,GM74-GX74,0)</f>
        <v>1532.04</v>
      </c>
      <c r="GP74">
        <f t="shared" ref="GP74:GP88" si="70">IF(BI74=4,GM74-GX74,0)</f>
        <v>0</v>
      </c>
      <c r="GR74">
        <v>0</v>
      </c>
      <c r="GS74">
        <v>3</v>
      </c>
      <c r="GT74">
        <v>0</v>
      </c>
      <c r="GU74" t="s">
        <v>14</v>
      </c>
      <c r="GV74">
        <f t="shared" ref="GV74:GV88" si="71">ROUND((GT74),6)</f>
        <v>0</v>
      </c>
      <c r="GW74">
        <v>1</v>
      </c>
      <c r="GX74">
        <f t="shared" ref="GX74:GX88" si="72">ROUND(HC74*I74,2)</f>
        <v>0</v>
      </c>
      <c r="HA74">
        <v>0</v>
      </c>
      <c r="HB74">
        <v>0</v>
      </c>
      <c r="HC74">
        <f t="shared" si="42"/>
        <v>0</v>
      </c>
      <c r="HE74" t="s">
        <v>14</v>
      </c>
      <c r="HF74" t="s">
        <v>14</v>
      </c>
      <c r="HM74" t="s">
        <v>14</v>
      </c>
      <c r="HN74" t="s">
        <v>61</v>
      </c>
      <c r="HO74" t="s">
        <v>64</v>
      </c>
      <c r="HP74" t="s">
        <v>1183</v>
      </c>
      <c r="HQ74" t="s">
        <v>1183</v>
      </c>
      <c r="HS74">
        <v>0</v>
      </c>
      <c r="IK74">
        <v>0</v>
      </c>
    </row>
    <row r="75">
      <c r="A75">
        <v>17</v>
      </c>
      <c r="B75">
        <v>1</v>
      </c>
      <c r="C75">
        <f>ROW(SmtRes!A44)</f>
        <v>44</v>
      </c>
      <c r="D75">
        <f>ROW(EtalonRes!A44)</f>
        <v>44</v>
      </c>
      <c r="E75" t="s">
        <v>99</v>
      </c>
      <c r="F75" t="s">
        <v>1244</v>
      </c>
      <c r="G75" t="s">
        <v>1245</v>
      </c>
      <c r="H75" t="s">
        <v>96</v>
      </c>
      <c r="I75">
        <v>1</v>
      </c>
      <c r="J75">
        <v>0</v>
      </c>
      <c r="K75">
        <v>1</v>
      </c>
      <c r="O75">
        <f t="shared" si="52"/>
        <v>2322.5599999999999</v>
      </c>
      <c r="P75">
        <f>SUMIF(SmtRes!AQ41:'SmtRes'!AQ44,"=1",SmtRes!DF41:'SmtRes'!DF44)</f>
        <v>0</v>
      </c>
      <c r="Q75">
        <f>SUMIF(SmtRes!AQ41:'SmtRes'!AQ44,"=1",SmtRes!DG41:'SmtRes'!DG44)</f>
        <v>925.25</v>
      </c>
      <c r="R75">
        <f>SUMIF(SmtRes!AQ41:'SmtRes'!AQ44,"=1",SmtRes!DH41:'SmtRes'!DH44)</f>
        <v>378.35000000000002</v>
      </c>
      <c r="S75">
        <f>SUMIF(SmtRes!AQ41:'SmtRes'!AQ44,"=1",SmtRes!DI41:'SmtRes'!DI44)</f>
        <v>1018.96</v>
      </c>
      <c r="T75">
        <f t="shared" si="53"/>
        <v>0</v>
      </c>
      <c r="U75">
        <f>SUMIF(SmtRes!AQ41:'SmtRes'!AQ44,"=1",SmtRes!CV41:'SmtRes'!CV44)</f>
        <v>2</v>
      </c>
      <c r="V75">
        <f>SUMIF(SmtRes!AQ41:'SmtRes'!AQ44,"=1",SmtRes!CW41:'SmtRes'!CW44)</f>
        <v>0.60999999999999999</v>
      </c>
      <c r="W75">
        <f t="shared" si="54"/>
        <v>0</v>
      </c>
      <c r="X75">
        <f t="shared" si="55"/>
        <v>1551.01</v>
      </c>
      <c r="Y75">
        <f t="shared" si="56"/>
        <v>726.60000000000002</v>
      </c>
      <c r="AA75">
        <v>419115877</v>
      </c>
      <c r="AB75">
        <f t="shared" si="57"/>
        <v>1644.1306999999999</v>
      </c>
      <c r="AC75">
        <f t="shared" si="58"/>
        <v>0</v>
      </c>
      <c r="AD75">
        <f>ROUND((((SUM(SmtRes!BR41:'SmtRes'!BR44))-(SUM(SmtRes!BS41:'SmtRes'!BS44)))+AE75),6)</f>
        <v>625.17070000000001</v>
      </c>
      <c r="AE75">
        <f>ROUND((SUM(SmtRes!BS41:'SmtRes'!BS44)),6)</f>
        <v>378.34639999999996</v>
      </c>
      <c r="AF75">
        <f>ROUND((SUM(SmtRes!BT41:'SmtRes'!BT44)),6)</f>
        <v>1018.9599999999999</v>
      </c>
      <c r="AG75">
        <f t="shared" si="59"/>
        <v>0</v>
      </c>
      <c r="AH75">
        <f>(SUM(SmtRes!BU41:'SmtRes'!BU44))</f>
        <v>2</v>
      </c>
      <c r="AI75">
        <f>(SUM(SmtRes!BV41:'SmtRes'!BV44))</f>
        <v>0.60999999999999999</v>
      </c>
      <c r="AJ75">
        <f t="shared" si="60"/>
        <v>0</v>
      </c>
      <c r="AK75">
        <v>2022.4771000000001</v>
      </c>
      <c r="AL75">
        <v>0</v>
      </c>
      <c r="AM75">
        <v>625.1706999999999</v>
      </c>
      <c r="AN75">
        <v>378.34640000000002</v>
      </c>
      <c r="AO75">
        <v>1018.96</v>
      </c>
      <c r="AP75">
        <v>0</v>
      </c>
      <c r="AQ75">
        <v>2</v>
      </c>
      <c r="AR75">
        <v>0.60999999999999999</v>
      </c>
      <c r="AS75">
        <v>0</v>
      </c>
      <c r="AT75">
        <v>111</v>
      </c>
      <c r="AU75">
        <v>52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14</v>
      </c>
      <c r="BE75" t="s">
        <v>14</v>
      </c>
      <c r="BF75" t="s">
        <v>14</v>
      </c>
      <c r="BG75" t="s">
        <v>14</v>
      </c>
      <c r="BH75">
        <v>0</v>
      </c>
      <c r="BI75">
        <v>2</v>
      </c>
      <c r="BJ75" t="s">
        <v>1246</v>
      </c>
      <c r="BM75">
        <v>110005</v>
      </c>
      <c r="BN75">
        <v>0</v>
      </c>
      <c r="BO75" t="s">
        <v>14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14</v>
      </c>
      <c r="BZ75">
        <v>111</v>
      </c>
      <c r="CA75">
        <v>52</v>
      </c>
      <c r="CB75" t="s">
        <v>14</v>
      </c>
      <c r="CE75">
        <v>0</v>
      </c>
      <c r="CF75">
        <v>0</v>
      </c>
      <c r="CG75">
        <v>0</v>
      </c>
      <c r="CM75">
        <v>0</v>
      </c>
      <c r="CN75" t="s">
        <v>14</v>
      </c>
      <c r="CO75">
        <v>0</v>
      </c>
      <c r="CP75">
        <f t="shared" si="61"/>
        <v>2322.5599999999999</v>
      </c>
      <c r="CQ75">
        <f>SUMIF(SmtRes!AQ41:'SmtRes'!AQ44,"=1",SmtRes!AA41:'SmtRes'!AA44)</f>
        <v>0</v>
      </c>
      <c r="CR75">
        <f>SUMIF(SmtRes!AQ41:'SmtRes'!AQ44,"=1",SmtRes!AB41:'SmtRes'!AB44)</f>
        <v>1516.8099999999999</v>
      </c>
      <c r="CS75">
        <f>SUMIF(SmtRes!AQ41:'SmtRes'!AQ44,"=1",SmtRes!AC41:'SmtRes'!AC44)</f>
        <v>620.24000000000001</v>
      </c>
      <c r="CT75">
        <f>SUMIF(SmtRes!AQ41:'SmtRes'!AQ44,"=1",SmtRes!AD41:'SmtRes'!AD44)</f>
        <v>509.48000000000002</v>
      </c>
      <c r="CU75">
        <f t="shared" si="62"/>
        <v>0</v>
      </c>
      <c r="CV75">
        <f>SUMIF(SmtRes!AQ41:'SmtRes'!AQ44,"=1",SmtRes!BU41:'SmtRes'!BU44)</f>
        <v>2</v>
      </c>
      <c r="CW75">
        <f>SUMIF(SmtRes!AQ41:'SmtRes'!AQ44,"=1",SmtRes!BV41:'SmtRes'!BV44)</f>
        <v>0.60999999999999999</v>
      </c>
      <c r="CX75">
        <f t="shared" si="63"/>
        <v>0</v>
      </c>
      <c r="CY75">
        <f t="shared" si="64"/>
        <v>1551.0141000000001</v>
      </c>
      <c r="CZ75">
        <f t="shared" si="65"/>
        <v>726.60119999999995</v>
      </c>
      <c r="DC75" t="s">
        <v>14</v>
      </c>
      <c r="DD75" t="s">
        <v>1176</v>
      </c>
      <c r="DE75" t="s">
        <v>14</v>
      </c>
      <c r="DF75" t="s">
        <v>14</v>
      </c>
      <c r="DG75" t="s">
        <v>14</v>
      </c>
      <c r="DH75" t="s">
        <v>14</v>
      </c>
      <c r="DI75" t="s">
        <v>14</v>
      </c>
      <c r="DJ75" t="s">
        <v>14</v>
      </c>
      <c r="DK75" t="s">
        <v>14</v>
      </c>
      <c r="DL75" t="s">
        <v>14</v>
      </c>
      <c r="DM75" t="s">
        <v>14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96</v>
      </c>
      <c r="DW75" t="s">
        <v>96</v>
      </c>
      <c r="DX75">
        <v>1</v>
      </c>
      <c r="DZ75" t="s">
        <v>14</v>
      </c>
      <c r="EA75" t="s">
        <v>14</v>
      </c>
      <c r="EB75" t="s">
        <v>14</v>
      </c>
      <c r="EC75" t="s">
        <v>14</v>
      </c>
      <c r="EE75">
        <v>416979948</v>
      </c>
      <c r="EF75">
        <v>3</v>
      </c>
      <c r="EG75" t="s">
        <v>1182</v>
      </c>
      <c r="EH75">
        <v>0</v>
      </c>
      <c r="EI75" t="s">
        <v>14</v>
      </c>
      <c r="EJ75">
        <v>2</v>
      </c>
      <c r="EK75">
        <v>110005</v>
      </c>
      <c r="EL75" t="s">
        <v>1183</v>
      </c>
      <c r="EM75" t="s">
        <v>1184</v>
      </c>
      <c r="EO75" t="s">
        <v>14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</v>
      </c>
      <c r="EX75">
        <v>0.60999999999999999</v>
      </c>
      <c r="EY75">
        <v>0</v>
      </c>
      <c r="FQ75">
        <v>0</v>
      </c>
      <c r="FR75">
        <v>0</v>
      </c>
      <c r="FS75">
        <v>0</v>
      </c>
      <c r="FX75">
        <v>111</v>
      </c>
      <c r="FY75">
        <v>52</v>
      </c>
      <c r="GA75" t="s">
        <v>14</v>
      </c>
      <c r="GD75">
        <v>1</v>
      </c>
      <c r="GF75">
        <v>739793853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6"/>
        <v>0</v>
      </c>
      <c r="GM75">
        <f t="shared" si="67"/>
        <v>4600.1700000000001</v>
      </c>
      <c r="GN75">
        <f t="shared" si="68"/>
        <v>0</v>
      </c>
      <c r="GO75">
        <f t="shared" si="69"/>
        <v>4600.1700000000001</v>
      </c>
      <c r="GP75">
        <f t="shared" si="70"/>
        <v>0</v>
      </c>
      <c r="GR75">
        <v>0</v>
      </c>
      <c r="GS75">
        <v>3</v>
      </c>
      <c r="GT75">
        <v>0</v>
      </c>
      <c r="GU75" t="s">
        <v>14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42"/>
        <v>0</v>
      </c>
      <c r="HE75" t="s">
        <v>14</v>
      </c>
      <c r="HF75" t="s">
        <v>14</v>
      </c>
      <c r="HM75" t="s">
        <v>14</v>
      </c>
      <c r="HN75" t="s">
        <v>61</v>
      </c>
      <c r="HO75" t="s">
        <v>64</v>
      </c>
      <c r="HP75" t="s">
        <v>1183</v>
      </c>
      <c r="HQ75" t="s">
        <v>1183</v>
      </c>
      <c r="HS75">
        <v>0</v>
      </c>
      <c r="IK75">
        <v>0</v>
      </c>
    </row>
    <row r="76">
      <c r="A76">
        <v>17</v>
      </c>
      <c r="B76">
        <v>1</v>
      </c>
      <c r="C76">
        <f>ROW(SmtRes!A48)</f>
        <v>48</v>
      </c>
      <c r="D76">
        <f>ROW(EtalonRes!A48)</f>
        <v>48</v>
      </c>
      <c r="E76" t="s">
        <v>102</v>
      </c>
      <c r="F76" t="s">
        <v>1247</v>
      </c>
      <c r="G76" t="s">
        <v>1248</v>
      </c>
      <c r="H76" t="s">
        <v>96</v>
      </c>
      <c r="I76">
        <v>1</v>
      </c>
      <c r="J76">
        <v>0</v>
      </c>
      <c r="K76">
        <v>1</v>
      </c>
      <c r="O76">
        <f t="shared" si="52"/>
        <v>3644.1199999999999</v>
      </c>
      <c r="P76">
        <f>SUMIF(SmtRes!AQ45:'SmtRes'!AQ48,"=1",SmtRes!DF45:'SmtRes'!DF48)</f>
        <v>0</v>
      </c>
      <c r="Q76">
        <f>SUMIF(SmtRes!AQ45:'SmtRes'!AQ48,"=1",SmtRes!DG45:'SmtRes'!DG48)</f>
        <v>1501.6400000000001</v>
      </c>
      <c r="R76">
        <f>SUMIF(SmtRes!AQ45:'SmtRes'!AQ48,"=1",SmtRes!DH45:'SmtRes'!DH48)</f>
        <v>614.03999999999996</v>
      </c>
      <c r="S76">
        <f>SUMIF(SmtRes!AQ45:'SmtRes'!AQ48,"=1",SmtRes!DI45:'SmtRes'!DI48)</f>
        <v>1528.4400000000001</v>
      </c>
      <c r="T76">
        <f t="shared" si="53"/>
        <v>0</v>
      </c>
      <c r="U76">
        <f>SUMIF(SmtRes!AQ45:'SmtRes'!AQ48,"=1",SmtRes!CV45:'SmtRes'!CV48)</f>
        <v>3</v>
      </c>
      <c r="V76">
        <f>SUMIF(SmtRes!AQ45:'SmtRes'!AQ48,"=1",SmtRes!CW45:'SmtRes'!CW48)</f>
        <v>0.98999999999999999</v>
      </c>
      <c r="W76">
        <f t="shared" si="54"/>
        <v>0</v>
      </c>
      <c r="X76">
        <f t="shared" si="55"/>
        <v>2378.1500000000001</v>
      </c>
      <c r="Y76">
        <f t="shared" si="56"/>
        <v>1114.0899999999999</v>
      </c>
      <c r="AA76">
        <v>419115877</v>
      </c>
      <c r="AB76">
        <f t="shared" si="57"/>
        <v>2543.0612999999998</v>
      </c>
      <c r="AC76">
        <f t="shared" si="58"/>
        <v>0</v>
      </c>
      <c r="AD76">
        <f>ROUND((((SUM(SmtRes!BR45:'SmtRes'!BR48))-(SUM(SmtRes!BS45:'SmtRes'!BS48)))+AE76),6)</f>
        <v>1014.6212999999999</v>
      </c>
      <c r="AE76">
        <f>ROUND((SUM(SmtRes!BS45:'SmtRes'!BS48)),6)</f>
        <v>614.0376</v>
      </c>
      <c r="AF76">
        <f>ROUND((SUM(SmtRes!BT45:'SmtRes'!BT48)),6)</f>
        <v>1528.4399999999998</v>
      </c>
      <c r="AG76">
        <f t="shared" si="59"/>
        <v>0</v>
      </c>
      <c r="AH76">
        <f>(SUM(SmtRes!BU45:'SmtRes'!BU48))</f>
        <v>3</v>
      </c>
      <c r="AI76">
        <f>(SUM(SmtRes!BV45:'SmtRes'!BV48))</f>
        <v>0.98999999999999999</v>
      </c>
      <c r="AJ76">
        <f t="shared" si="60"/>
        <v>0</v>
      </c>
      <c r="AK76">
        <v>3157.0989</v>
      </c>
      <c r="AL76">
        <v>0</v>
      </c>
      <c r="AM76">
        <v>1014.6212999999999</v>
      </c>
      <c r="AN76">
        <v>614.0376</v>
      </c>
      <c r="AO76">
        <v>1528.4400000000001</v>
      </c>
      <c r="AP76">
        <v>0</v>
      </c>
      <c r="AQ76">
        <v>3</v>
      </c>
      <c r="AR76">
        <v>0.98999999999999999</v>
      </c>
      <c r="AS76">
        <v>0</v>
      </c>
      <c r="AT76">
        <v>111</v>
      </c>
      <c r="AU76">
        <v>52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14</v>
      </c>
      <c r="BE76" t="s">
        <v>14</v>
      </c>
      <c r="BF76" t="s">
        <v>14</v>
      </c>
      <c r="BG76" t="s">
        <v>14</v>
      </c>
      <c r="BH76">
        <v>0</v>
      </c>
      <c r="BI76">
        <v>2</v>
      </c>
      <c r="BJ76" t="s">
        <v>1249</v>
      </c>
      <c r="BM76">
        <v>110005</v>
      </c>
      <c r="BN76">
        <v>0</v>
      </c>
      <c r="BO76" t="s">
        <v>14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14</v>
      </c>
      <c r="BZ76">
        <v>111</v>
      </c>
      <c r="CA76">
        <v>52</v>
      </c>
      <c r="CB76" t="s">
        <v>14</v>
      </c>
      <c r="CE76">
        <v>0</v>
      </c>
      <c r="CF76">
        <v>0</v>
      </c>
      <c r="CG76">
        <v>0</v>
      </c>
      <c r="CM76">
        <v>0</v>
      </c>
      <c r="CN76" t="s">
        <v>14</v>
      </c>
      <c r="CO76">
        <v>0</v>
      </c>
      <c r="CP76">
        <f t="shared" si="61"/>
        <v>3644.1199999999999</v>
      </c>
      <c r="CQ76">
        <f>SUMIF(SmtRes!AQ45:'SmtRes'!AQ48,"=1",SmtRes!AA45:'SmtRes'!AA48)</f>
        <v>0</v>
      </c>
      <c r="CR76">
        <f>SUMIF(SmtRes!AQ45:'SmtRes'!AQ48,"=1",SmtRes!AB45:'SmtRes'!AB48)</f>
        <v>1516.8099999999999</v>
      </c>
      <c r="CS76">
        <f>SUMIF(SmtRes!AQ45:'SmtRes'!AQ48,"=1",SmtRes!AC45:'SmtRes'!AC48)</f>
        <v>620.24000000000001</v>
      </c>
      <c r="CT76">
        <f>SUMIF(SmtRes!AQ45:'SmtRes'!AQ48,"=1",SmtRes!AD45:'SmtRes'!AD48)</f>
        <v>509.48000000000002</v>
      </c>
      <c r="CU76">
        <f t="shared" si="62"/>
        <v>0</v>
      </c>
      <c r="CV76">
        <f>SUMIF(SmtRes!AQ45:'SmtRes'!AQ48,"=1",SmtRes!BU45:'SmtRes'!BU48)</f>
        <v>3</v>
      </c>
      <c r="CW76">
        <f>SUMIF(SmtRes!AQ45:'SmtRes'!AQ48,"=1",SmtRes!BV45:'SmtRes'!BV48)</f>
        <v>0.98999999999999999</v>
      </c>
      <c r="CX76">
        <f t="shared" si="63"/>
        <v>0</v>
      </c>
      <c r="CY76">
        <f t="shared" si="64"/>
        <v>2378.1527999999998</v>
      </c>
      <c r="CZ76">
        <f t="shared" si="65"/>
        <v>1114.0896</v>
      </c>
      <c r="DC76" t="s">
        <v>14</v>
      </c>
      <c r="DD76" t="s">
        <v>1176</v>
      </c>
      <c r="DE76" t="s">
        <v>14</v>
      </c>
      <c r="DF76" t="s">
        <v>14</v>
      </c>
      <c r="DG76" t="s">
        <v>14</v>
      </c>
      <c r="DH76" t="s">
        <v>14</v>
      </c>
      <c r="DI76" t="s">
        <v>14</v>
      </c>
      <c r="DJ76" t="s">
        <v>14</v>
      </c>
      <c r="DK76" t="s">
        <v>14</v>
      </c>
      <c r="DL76" t="s">
        <v>14</v>
      </c>
      <c r="DM76" t="s">
        <v>14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96</v>
      </c>
      <c r="DW76" t="s">
        <v>96</v>
      </c>
      <c r="DX76">
        <v>1</v>
      </c>
      <c r="DZ76" t="s">
        <v>14</v>
      </c>
      <c r="EA76" t="s">
        <v>14</v>
      </c>
      <c r="EB76" t="s">
        <v>14</v>
      </c>
      <c r="EC76" t="s">
        <v>14</v>
      </c>
      <c r="EE76">
        <v>416979948</v>
      </c>
      <c r="EF76">
        <v>3</v>
      </c>
      <c r="EG76" t="s">
        <v>1182</v>
      </c>
      <c r="EH76">
        <v>0</v>
      </c>
      <c r="EI76" t="s">
        <v>14</v>
      </c>
      <c r="EJ76">
        <v>2</v>
      </c>
      <c r="EK76">
        <v>110005</v>
      </c>
      <c r="EL76" t="s">
        <v>1183</v>
      </c>
      <c r="EM76" t="s">
        <v>1184</v>
      </c>
      <c r="EO76" t="s">
        <v>14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</v>
      </c>
      <c r="EX76">
        <v>0.98999999999999999</v>
      </c>
      <c r="EY76">
        <v>0</v>
      </c>
      <c r="FQ76">
        <v>0</v>
      </c>
      <c r="FR76">
        <v>0</v>
      </c>
      <c r="FS76">
        <v>0</v>
      </c>
      <c r="FX76">
        <v>111</v>
      </c>
      <c r="FY76">
        <v>52</v>
      </c>
      <c r="GA76" t="s">
        <v>14</v>
      </c>
      <c r="GD76">
        <v>1</v>
      </c>
      <c r="GF76">
        <v>1778381446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6"/>
        <v>0</v>
      </c>
      <c r="GM76">
        <f t="shared" si="67"/>
        <v>7136.3600000000006</v>
      </c>
      <c r="GN76">
        <f t="shared" si="68"/>
        <v>0</v>
      </c>
      <c r="GO76">
        <f t="shared" si="69"/>
        <v>7136.3600000000006</v>
      </c>
      <c r="GP76">
        <f t="shared" si="70"/>
        <v>0</v>
      </c>
      <c r="GR76">
        <v>0</v>
      </c>
      <c r="GS76">
        <v>3</v>
      </c>
      <c r="GT76">
        <v>0</v>
      </c>
      <c r="GU76" t="s">
        <v>14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42"/>
        <v>0</v>
      </c>
      <c r="HE76" t="s">
        <v>14</v>
      </c>
      <c r="HF76" t="s">
        <v>14</v>
      </c>
      <c r="HM76" t="s">
        <v>14</v>
      </c>
      <c r="HN76" t="s">
        <v>61</v>
      </c>
      <c r="HO76" t="s">
        <v>64</v>
      </c>
      <c r="HP76" t="s">
        <v>1183</v>
      </c>
      <c r="HQ76" t="s">
        <v>1183</v>
      </c>
      <c r="HS76">
        <v>0</v>
      </c>
      <c r="IK76">
        <v>0</v>
      </c>
    </row>
    <row r="77">
      <c r="A77">
        <v>17</v>
      </c>
      <c r="B77">
        <v>1</v>
      </c>
      <c r="C77">
        <f>ROW(SmtRes!A52)</f>
        <v>52</v>
      </c>
      <c r="D77">
        <f>ROW(EtalonRes!A52)</f>
        <v>52</v>
      </c>
      <c r="E77" t="s">
        <v>105</v>
      </c>
      <c r="F77" t="s">
        <v>1250</v>
      </c>
      <c r="G77" t="s">
        <v>1251</v>
      </c>
      <c r="H77" t="s">
        <v>108</v>
      </c>
      <c r="I77">
        <f t="shared" ref="I77:I78" si="73">ROUND(2/100,7)</f>
        <v>0.02</v>
      </c>
      <c r="J77">
        <v>0</v>
      </c>
      <c r="K77">
        <f t="shared" ref="K77:K78" si="74">ROUND(2/100,7)</f>
        <v>0.02</v>
      </c>
      <c r="O77">
        <f t="shared" si="52"/>
        <v>85.280000000000001</v>
      </c>
      <c r="P77">
        <f>SUMIF(SmtRes!AQ49:'SmtRes'!AQ52,"=1",SmtRes!DF49:'SmtRes'!DF52)</f>
        <v>0</v>
      </c>
      <c r="Q77">
        <f>SUMIF(SmtRes!AQ49:'SmtRes'!AQ52,"=1",SmtRes!DG49:'SmtRes'!DG52)</f>
        <v>38.829999999999998</v>
      </c>
      <c r="R77">
        <f>SUMIF(SmtRes!AQ49:'SmtRes'!AQ52,"=1",SmtRes!DH49:'SmtRes'!DH52)</f>
        <v>15.880000000000001</v>
      </c>
      <c r="S77">
        <f>SUMIF(SmtRes!AQ49:'SmtRes'!AQ52,"=1",SmtRes!DI49:'SmtRes'!DI52)</f>
        <v>30.57</v>
      </c>
      <c r="T77">
        <f t="shared" si="53"/>
        <v>0</v>
      </c>
      <c r="U77">
        <f>SUMIF(SmtRes!AQ49:'SmtRes'!AQ52,"=1",SmtRes!CV49:'SmtRes'!CV52)</f>
        <v>0.059999999999999998</v>
      </c>
      <c r="V77">
        <f>SUMIF(SmtRes!AQ49:'SmtRes'!AQ52,"=1",SmtRes!CW49:'SmtRes'!CW52)</f>
        <v>0.025599999999999998</v>
      </c>
      <c r="W77">
        <f t="shared" si="54"/>
        <v>0</v>
      </c>
      <c r="X77">
        <f t="shared" si="55"/>
        <v>51.560000000000002</v>
      </c>
      <c r="Y77">
        <f t="shared" si="56"/>
        <v>24.150000000000002</v>
      </c>
      <c r="AA77">
        <v>419115877</v>
      </c>
      <c r="AB77">
        <f t="shared" si="57"/>
        <v>2840.2736</v>
      </c>
      <c r="AC77">
        <f t="shared" si="58"/>
        <v>0</v>
      </c>
      <c r="AD77">
        <f>ROUND((((SUM(SmtRes!BR49:'SmtRes'!BR52))-(SUM(SmtRes!BS49:'SmtRes'!BS52)))+AE77),6)</f>
        <v>1311.8335999999999</v>
      </c>
      <c r="AE77">
        <f>ROUND((SUM(SmtRes!BS49:'SmtRes'!BS52)),6)</f>
        <v>793.90719999999999</v>
      </c>
      <c r="AF77">
        <f>ROUND((SUM(SmtRes!BT49:'SmtRes'!BT52)),6)</f>
        <v>1528.4399999999998</v>
      </c>
      <c r="AG77">
        <f t="shared" si="59"/>
        <v>0</v>
      </c>
      <c r="AH77">
        <f>(SUM(SmtRes!BU49:'SmtRes'!BU52))</f>
        <v>3</v>
      </c>
      <c r="AI77">
        <f>(SUM(SmtRes!BV49:'SmtRes'!BV52))</f>
        <v>1.28</v>
      </c>
      <c r="AJ77">
        <f t="shared" si="60"/>
        <v>0</v>
      </c>
      <c r="AK77">
        <v>3634.1808000000001</v>
      </c>
      <c r="AL77">
        <v>0</v>
      </c>
      <c r="AM77">
        <v>1311.8335999999999</v>
      </c>
      <c r="AN77">
        <v>793.90719999999999</v>
      </c>
      <c r="AO77">
        <v>1528.4400000000001</v>
      </c>
      <c r="AP77">
        <v>0</v>
      </c>
      <c r="AQ77">
        <v>3</v>
      </c>
      <c r="AR77">
        <v>1.28</v>
      </c>
      <c r="AS77">
        <v>0</v>
      </c>
      <c r="AT77">
        <v>111</v>
      </c>
      <c r="AU77">
        <v>52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14</v>
      </c>
      <c r="BE77" t="s">
        <v>14</v>
      </c>
      <c r="BF77" t="s">
        <v>14</v>
      </c>
      <c r="BG77" t="s">
        <v>14</v>
      </c>
      <c r="BH77">
        <v>0</v>
      </c>
      <c r="BI77">
        <v>2</v>
      </c>
      <c r="BJ77" t="s">
        <v>1252</v>
      </c>
      <c r="BM77">
        <v>110005</v>
      </c>
      <c r="BN77">
        <v>0</v>
      </c>
      <c r="BO77" t="s">
        <v>14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14</v>
      </c>
      <c r="BZ77">
        <v>111</v>
      </c>
      <c r="CA77">
        <v>52</v>
      </c>
      <c r="CB77" t="s">
        <v>14</v>
      </c>
      <c r="CE77">
        <v>0</v>
      </c>
      <c r="CF77">
        <v>0</v>
      </c>
      <c r="CG77">
        <v>0</v>
      </c>
      <c r="CM77">
        <v>0</v>
      </c>
      <c r="CN77" t="s">
        <v>14</v>
      </c>
      <c r="CO77">
        <v>0</v>
      </c>
      <c r="CP77">
        <f t="shared" si="61"/>
        <v>85.280000000000001</v>
      </c>
      <c r="CQ77">
        <f>SUMIF(SmtRes!AQ49:'SmtRes'!AQ52,"=1",SmtRes!AA49:'SmtRes'!AA52)</f>
        <v>0</v>
      </c>
      <c r="CR77">
        <f>SUMIF(SmtRes!AQ49:'SmtRes'!AQ52,"=1",SmtRes!AB49:'SmtRes'!AB52)</f>
        <v>1516.8099999999999</v>
      </c>
      <c r="CS77">
        <f>SUMIF(SmtRes!AQ49:'SmtRes'!AQ52,"=1",SmtRes!AC49:'SmtRes'!AC52)</f>
        <v>620.24000000000001</v>
      </c>
      <c r="CT77">
        <f>SUMIF(SmtRes!AQ49:'SmtRes'!AQ52,"=1",SmtRes!AD49:'SmtRes'!AD52)</f>
        <v>509.48000000000002</v>
      </c>
      <c r="CU77">
        <f t="shared" si="62"/>
        <v>0</v>
      </c>
      <c r="CV77">
        <f>SUMIF(SmtRes!AQ49:'SmtRes'!AQ52,"=1",SmtRes!BU49:'SmtRes'!BU52)</f>
        <v>3</v>
      </c>
      <c r="CW77">
        <f>SUMIF(SmtRes!AQ49:'SmtRes'!AQ52,"=1",SmtRes!BV49:'SmtRes'!BV52)</f>
        <v>1.28</v>
      </c>
      <c r="CX77">
        <f t="shared" si="63"/>
        <v>0</v>
      </c>
      <c r="CY77">
        <f t="shared" si="64"/>
        <v>51.559500000000007</v>
      </c>
      <c r="CZ77">
        <f t="shared" si="65"/>
        <v>24.154</v>
      </c>
      <c r="DC77" t="s">
        <v>14</v>
      </c>
      <c r="DD77" t="s">
        <v>1176</v>
      </c>
      <c r="DE77" t="s">
        <v>14</v>
      </c>
      <c r="DF77" t="s">
        <v>14</v>
      </c>
      <c r="DG77" t="s">
        <v>14</v>
      </c>
      <c r="DH77" t="s">
        <v>14</v>
      </c>
      <c r="DI77" t="s">
        <v>14</v>
      </c>
      <c r="DJ77" t="s">
        <v>14</v>
      </c>
      <c r="DK77" t="s">
        <v>14</v>
      </c>
      <c r="DL77" t="s">
        <v>14</v>
      </c>
      <c r="DM77" t="s">
        <v>14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108</v>
      </c>
      <c r="DW77" t="s">
        <v>108</v>
      </c>
      <c r="DX77">
        <v>1</v>
      </c>
      <c r="DZ77" t="s">
        <v>14</v>
      </c>
      <c r="EA77" t="s">
        <v>14</v>
      </c>
      <c r="EB77" t="s">
        <v>14</v>
      </c>
      <c r="EC77" t="s">
        <v>14</v>
      </c>
      <c r="EE77">
        <v>416979948</v>
      </c>
      <c r="EF77">
        <v>3</v>
      </c>
      <c r="EG77" t="s">
        <v>1182</v>
      </c>
      <c r="EH77">
        <v>0</v>
      </c>
      <c r="EI77" t="s">
        <v>14</v>
      </c>
      <c r="EJ77">
        <v>2</v>
      </c>
      <c r="EK77">
        <v>110005</v>
      </c>
      <c r="EL77" t="s">
        <v>1183</v>
      </c>
      <c r="EM77" t="s">
        <v>1184</v>
      </c>
      <c r="EO77" t="s">
        <v>14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</v>
      </c>
      <c r="EX77">
        <v>1.28</v>
      </c>
      <c r="EY77">
        <v>0</v>
      </c>
      <c r="FQ77">
        <v>0</v>
      </c>
      <c r="FR77">
        <v>0</v>
      </c>
      <c r="FS77">
        <v>0</v>
      </c>
      <c r="FX77">
        <v>111</v>
      </c>
      <c r="FY77">
        <v>52</v>
      </c>
      <c r="GA77" t="s">
        <v>14</v>
      </c>
      <c r="GD77">
        <v>1</v>
      </c>
      <c r="GF77">
        <v>-770540166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6"/>
        <v>0</v>
      </c>
      <c r="GM77">
        <f t="shared" si="67"/>
        <v>160.99000000000001</v>
      </c>
      <c r="GN77">
        <f t="shared" si="68"/>
        <v>0</v>
      </c>
      <c r="GO77">
        <f t="shared" si="69"/>
        <v>160.99000000000001</v>
      </c>
      <c r="GP77">
        <f t="shared" si="70"/>
        <v>0</v>
      </c>
      <c r="GR77">
        <v>0</v>
      </c>
      <c r="GS77">
        <v>3</v>
      </c>
      <c r="GT77">
        <v>0</v>
      </c>
      <c r="GU77" t="s">
        <v>14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42"/>
        <v>0</v>
      </c>
      <c r="HE77" t="s">
        <v>14</v>
      </c>
      <c r="HF77" t="s">
        <v>14</v>
      </c>
      <c r="HM77" t="s">
        <v>14</v>
      </c>
      <c r="HN77" t="s">
        <v>61</v>
      </c>
      <c r="HO77" t="s">
        <v>64</v>
      </c>
      <c r="HP77" t="s">
        <v>1183</v>
      </c>
      <c r="HQ77" t="s">
        <v>1183</v>
      </c>
      <c r="HS77">
        <v>0</v>
      </c>
      <c r="IK77">
        <v>0</v>
      </c>
    </row>
    <row r="78">
      <c r="A78">
        <v>17</v>
      </c>
      <c r="B78">
        <v>1</v>
      </c>
      <c r="C78">
        <f>ROW(SmtRes!A56)</f>
        <v>56</v>
      </c>
      <c r="D78">
        <f>ROW(EtalonRes!A56)</f>
        <v>56</v>
      </c>
      <c r="E78" t="s">
        <v>110</v>
      </c>
      <c r="F78" t="s">
        <v>1253</v>
      </c>
      <c r="G78" t="s">
        <v>1254</v>
      </c>
      <c r="H78" t="s">
        <v>108</v>
      </c>
      <c r="I78">
        <f t="shared" si="73"/>
        <v>0.02</v>
      </c>
      <c r="J78">
        <v>0</v>
      </c>
      <c r="K78">
        <f t="shared" si="74"/>
        <v>0.02</v>
      </c>
      <c r="O78">
        <f t="shared" si="52"/>
        <v>130.09</v>
      </c>
      <c r="P78">
        <f>SUMIF(SmtRes!AQ53:'SmtRes'!AQ56,"=1",SmtRes!DF53:'SmtRes'!DF56)</f>
        <v>0</v>
      </c>
      <c r="Q78">
        <f>SUMIF(SmtRes!AQ53:'SmtRes'!AQ56,"=1",SmtRes!DG53:'SmtRes'!DG56)</f>
        <v>63.399999999999999</v>
      </c>
      <c r="R78">
        <f>SUMIF(SmtRes!AQ53:'SmtRes'!AQ56,"=1",SmtRes!DH53:'SmtRes'!DH56)</f>
        <v>25.93</v>
      </c>
      <c r="S78">
        <f>SUMIF(SmtRes!AQ53:'SmtRes'!AQ56,"=1",SmtRes!DI53:'SmtRes'!DI56)</f>
        <v>40.759999999999998</v>
      </c>
      <c r="T78">
        <f t="shared" si="53"/>
        <v>0</v>
      </c>
      <c r="U78">
        <f>SUMIF(SmtRes!AQ53:'SmtRes'!AQ56,"=1",SmtRes!CV53:'SmtRes'!CV56)</f>
        <v>0.080000000000000002</v>
      </c>
      <c r="V78">
        <f>SUMIF(SmtRes!AQ53:'SmtRes'!AQ56,"=1",SmtRes!CW53:'SmtRes'!CW56)</f>
        <v>0.041799999999999997</v>
      </c>
      <c r="W78">
        <f t="shared" si="54"/>
        <v>0</v>
      </c>
      <c r="X78">
        <f t="shared" si="55"/>
        <v>74.030000000000001</v>
      </c>
      <c r="Y78">
        <f t="shared" si="56"/>
        <v>34.68</v>
      </c>
      <c r="AA78">
        <v>419115877</v>
      </c>
      <c r="AB78">
        <f t="shared" si="57"/>
        <v>4179.8982999999998</v>
      </c>
      <c r="AC78">
        <f t="shared" si="58"/>
        <v>0</v>
      </c>
      <c r="AD78">
        <f>ROUND((((SUM(SmtRes!BR53:'SmtRes'!BR56))-(SUM(SmtRes!BS53:'SmtRes'!BS56)))+AE78),6)</f>
        <v>2141.9782999999998</v>
      </c>
      <c r="AE78">
        <f>ROUND((SUM(SmtRes!BS53:'SmtRes'!BS56)),6)</f>
        <v>1296.3016</v>
      </c>
      <c r="AF78">
        <f>ROUND((SUM(SmtRes!BT53:'SmtRes'!BT56)),6)</f>
        <v>2037.9199999999998</v>
      </c>
      <c r="AG78">
        <f t="shared" si="59"/>
        <v>0</v>
      </c>
      <c r="AH78">
        <f>(SUM(SmtRes!BU53:'SmtRes'!BU56))</f>
        <v>4</v>
      </c>
      <c r="AI78">
        <f>(SUM(SmtRes!BV53:'SmtRes'!BV56))</f>
        <v>2.0899999999999999</v>
      </c>
      <c r="AJ78">
        <f t="shared" si="60"/>
        <v>0</v>
      </c>
      <c r="AK78">
        <v>5476.1998999999996</v>
      </c>
      <c r="AL78">
        <v>0</v>
      </c>
      <c r="AM78">
        <v>2141.9782999999998</v>
      </c>
      <c r="AN78">
        <v>1296.3016</v>
      </c>
      <c r="AO78">
        <v>2037.9200000000001</v>
      </c>
      <c r="AP78">
        <v>0</v>
      </c>
      <c r="AQ78">
        <v>4</v>
      </c>
      <c r="AR78">
        <v>2.0899999999999999</v>
      </c>
      <c r="AS78">
        <v>0</v>
      </c>
      <c r="AT78">
        <v>111</v>
      </c>
      <c r="AU78">
        <v>52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14</v>
      </c>
      <c r="BE78" t="s">
        <v>14</v>
      </c>
      <c r="BF78" t="s">
        <v>14</v>
      </c>
      <c r="BG78" t="s">
        <v>14</v>
      </c>
      <c r="BH78">
        <v>0</v>
      </c>
      <c r="BI78">
        <v>2</v>
      </c>
      <c r="BJ78" t="s">
        <v>1255</v>
      </c>
      <c r="BM78">
        <v>110005</v>
      </c>
      <c r="BN78">
        <v>0</v>
      </c>
      <c r="BO78" t="s">
        <v>14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14</v>
      </c>
      <c r="BZ78">
        <v>111</v>
      </c>
      <c r="CA78">
        <v>52</v>
      </c>
      <c r="CB78" t="s">
        <v>14</v>
      </c>
      <c r="CE78">
        <v>0</v>
      </c>
      <c r="CF78">
        <v>0</v>
      </c>
      <c r="CG78">
        <v>0</v>
      </c>
      <c r="CM78">
        <v>0</v>
      </c>
      <c r="CN78" t="s">
        <v>14</v>
      </c>
      <c r="CO78">
        <v>0</v>
      </c>
      <c r="CP78">
        <f t="shared" si="61"/>
        <v>130.09</v>
      </c>
      <c r="CQ78">
        <f>SUMIF(SmtRes!AQ53:'SmtRes'!AQ56,"=1",SmtRes!AA53:'SmtRes'!AA56)</f>
        <v>0</v>
      </c>
      <c r="CR78">
        <f>SUMIF(SmtRes!AQ53:'SmtRes'!AQ56,"=1",SmtRes!AB53:'SmtRes'!AB56)</f>
        <v>1516.8099999999999</v>
      </c>
      <c r="CS78">
        <f>SUMIF(SmtRes!AQ53:'SmtRes'!AQ56,"=1",SmtRes!AC53:'SmtRes'!AC56)</f>
        <v>620.24000000000001</v>
      </c>
      <c r="CT78">
        <f>SUMIF(SmtRes!AQ53:'SmtRes'!AQ56,"=1",SmtRes!AD53:'SmtRes'!AD56)</f>
        <v>509.48000000000002</v>
      </c>
      <c r="CU78">
        <f t="shared" si="62"/>
        <v>0</v>
      </c>
      <c r="CV78">
        <f>SUMIF(SmtRes!AQ53:'SmtRes'!AQ56,"=1",SmtRes!BU53:'SmtRes'!BU56)</f>
        <v>4</v>
      </c>
      <c r="CW78">
        <f>SUMIF(SmtRes!AQ53:'SmtRes'!AQ56,"=1",SmtRes!BV53:'SmtRes'!BV56)</f>
        <v>2.0899999999999999</v>
      </c>
      <c r="CX78">
        <f t="shared" si="63"/>
        <v>0</v>
      </c>
      <c r="CY78">
        <f t="shared" si="64"/>
        <v>74.025900000000007</v>
      </c>
      <c r="CZ78">
        <f t="shared" si="65"/>
        <v>34.678800000000003</v>
      </c>
      <c r="DC78" t="s">
        <v>14</v>
      </c>
      <c r="DD78" t="s">
        <v>1176</v>
      </c>
      <c r="DE78" t="s">
        <v>14</v>
      </c>
      <c r="DF78" t="s">
        <v>14</v>
      </c>
      <c r="DG78" t="s">
        <v>14</v>
      </c>
      <c r="DH78" t="s">
        <v>14</v>
      </c>
      <c r="DI78" t="s">
        <v>14</v>
      </c>
      <c r="DJ78" t="s">
        <v>14</v>
      </c>
      <c r="DK78" t="s">
        <v>14</v>
      </c>
      <c r="DL78" t="s">
        <v>14</v>
      </c>
      <c r="DM78" t="s">
        <v>14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108</v>
      </c>
      <c r="DW78" t="s">
        <v>108</v>
      </c>
      <c r="DX78">
        <v>1</v>
      </c>
      <c r="DZ78" t="s">
        <v>14</v>
      </c>
      <c r="EA78" t="s">
        <v>14</v>
      </c>
      <c r="EB78" t="s">
        <v>14</v>
      </c>
      <c r="EC78" t="s">
        <v>14</v>
      </c>
      <c r="EE78">
        <v>416979948</v>
      </c>
      <c r="EF78">
        <v>3</v>
      </c>
      <c r="EG78" t="s">
        <v>1182</v>
      </c>
      <c r="EH78">
        <v>0</v>
      </c>
      <c r="EI78" t="s">
        <v>14</v>
      </c>
      <c r="EJ78">
        <v>2</v>
      </c>
      <c r="EK78">
        <v>110005</v>
      </c>
      <c r="EL78" t="s">
        <v>1183</v>
      </c>
      <c r="EM78" t="s">
        <v>1184</v>
      </c>
      <c r="EO78" t="s">
        <v>14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</v>
      </c>
      <c r="EX78">
        <v>2.0899999999999999</v>
      </c>
      <c r="EY78">
        <v>0</v>
      </c>
      <c r="FQ78">
        <v>0</v>
      </c>
      <c r="FR78">
        <v>0</v>
      </c>
      <c r="FS78">
        <v>0</v>
      </c>
      <c r="FX78">
        <v>111</v>
      </c>
      <c r="FY78">
        <v>52</v>
      </c>
      <c r="GA78" t="s">
        <v>14</v>
      </c>
      <c r="GD78">
        <v>1</v>
      </c>
      <c r="GF78">
        <v>-502092569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6"/>
        <v>0</v>
      </c>
      <c r="GM78">
        <f t="shared" si="67"/>
        <v>238.80000000000001</v>
      </c>
      <c r="GN78">
        <f t="shared" si="68"/>
        <v>0</v>
      </c>
      <c r="GO78">
        <f t="shared" si="69"/>
        <v>238.80000000000001</v>
      </c>
      <c r="GP78">
        <f t="shared" si="70"/>
        <v>0</v>
      </c>
      <c r="GR78">
        <v>0</v>
      </c>
      <c r="GS78">
        <v>3</v>
      </c>
      <c r="GT78">
        <v>0</v>
      </c>
      <c r="GU78" t="s">
        <v>14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42"/>
        <v>0</v>
      </c>
      <c r="HE78" t="s">
        <v>14</v>
      </c>
      <c r="HF78" t="s">
        <v>14</v>
      </c>
      <c r="HM78" t="s">
        <v>14</v>
      </c>
      <c r="HN78" t="s">
        <v>61</v>
      </c>
      <c r="HO78" t="s">
        <v>64</v>
      </c>
      <c r="HP78" t="s">
        <v>1183</v>
      </c>
      <c r="HQ78" t="s">
        <v>1183</v>
      </c>
      <c r="HS78">
        <v>0</v>
      </c>
      <c r="IK78">
        <v>0</v>
      </c>
    </row>
    <row r="79">
      <c r="A79">
        <v>17</v>
      </c>
      <c r="B79">
        <v>1</v>
      </c>
      <c r="C79">
        <f>ROW(SmtRes!A60)</f>
        <v>60</v>
      </c>
      <c r="D79">
        <f>ROW(EtalonRes!A60)</f>
        <v>60</v>
      </c>
      <c r="E79" t="s">
        <v>113</v>
      </c>
      <c r="F79" t="s">
        <v>1250</v>
      </c>
      <c r="G79" t="s">
        <v>1256</v>
      </c>
      <c r="H79" t="s">
        <v>108</v>
      </c>
      <c r="I79">
        <f t="shared" ref="I79:I80" si="75">ROUND(56/100,7)</f>
        <v>0.55999999999999994</v>
      </c>
      <c r="J79">
        <v>0</v>
      </c>
      <c r="K79">
        <f t="shared" ref="K79:K80" si="76">ROUND(56/100,7)</f>
        <v>0.55999999999999994</v>
      </c>
      <c r="O79">
        <f t="shared" si="52"/>
        <v>2387.77</v>
      </c>
      <c r="P79">
        <f>SUMIF(SmtRes!AQ57:'SmtRes'!AQ60,"=1",SmtRes!DF57:'SmtRes'!DF60)</f>
        <v>0</v>
      </c>
      <c r="Q79">
        <f>SUMIF(SmtRes!AQ57:'SmtRes'!AQ60,"=1",SmtRes!DG57:'SmtRes'!DG60)</f>
        <v>1087.25</v>
      </c>
      <c r="R79">
        <f>SUMIF(SmtRes!AQ57:'SmtRes'!AQ60,"=1",SmtRes!DH57:'SmtRes'!DH60)</f>
        <v>444.59000000000003</v>
      </c>
      <c r="S79">
        <f>SUMIF(SmtRes!AQ57:'SmtRes'!AQ60,"=1",SmtRes!DI57:'SmtRes'!DI60)</f>
        <v>855.93000000000006</v>
      </c>
      <c r="T79">
        <f t="shared" si="53"/>
        <v>0</v>
      </c>
      <c r="U79">
        <f>SUMIF(SmtRes!AQ57:'SmtRes'!AQ60,"=1",SmtRes!CV57:'SmtRes'!CV60)</f>
        <v>1.6799999999999999</v>
      </c>
      <c r="V79">
        <f>SUMIF(SmtRes!AQ57:'SmtRes'!AQ60,"=1",SmtRes!CW57:'SmtRes'!CW60)</f>
        <v>0.71679999999999999</v>
      </c>
      <c r="W79">
        <f t="shared" si="54"/>
        <v>0</v>
      </c>
      <c r="X79">
        <f t="shared" si="55"/>
        <v>1443.5799999999999</v>
      </c>
      <c r="Y79">
        <f t="shared" si="56"/>
        <v>676.26999999999998</v>
      </c>
      <c r="AA79">
        <v>419115877</v>
      </c>
      <c r="AB79">
        <f t="shared" si="57"/>
        <v>2840.2736</v>
      </c>
      <c r="AC79">
        <f t="shared" si="58"/>
        <v>0</v>
      </c>
      <c r="AD79">
        <f>ROUND((((SUM(SmtRes!BR57:'SmtRes'!BR60))-(SUM(SmtRes!BS57:'SmtRes'!BS60)))+AE79),6)</f>
        <v>1311.8335999999999</v>
      </c>
      <c r="AE79">
        <f>ROUND((SUM(SmtRes!BS57:'SmtRes'!BS60)),6)</f>
        <v>793.90719999999999</v>
      </c>
      <c r="AF79">
        <f>ROUND((SUM(SmtRes!BT57:'SmtRes'!BT60)),6)</f>
        <v>1528.4399999999998</v>
      </c>
      <c r="AG79">
        <f t="shared" si="59"/>
        <v>0</v>
      </c>
      <c r="AH79">
        <f>(SUM(SmtRes!BU57:'SmtRes'!BU60))</f>
        <v>3</v>
      </c>
      <c r="AI79">
        <f>(SUM(SmtRes!BV57:'SmtRes'!BV60))</f>
        <v>1.28</v>
      </c>
      <c r="AJ79">
        <f t="shared" si="60"/>
        <v>0</v>
      </c>
      <c r="AK79">
        <v>3634.1808000000001</v>
      </c>
      <c r="AL79">
        <v>0</v>
      </c>
      <c r="AM79">
        <v>1311.8335999999999</v>
      </c>
      <c r="AN79">
        <v>793.90719999999999</v>
      </c>
      <c r="AO79">
        <v>1528.4400000000001</v>
      </c>
      <c r="AP79">
        <v>0</v>
      </c>
      <c r="AQ79">
        <v>3</v>
      </c>
      <c r="AR79">
        <v>1.28</v>
      </c>
      <c r="AS79">
        <v>0</v>
      </c>
      <c r="AT79">
        <v>111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14</v>
      </c>
      <c r="BE79" t="s">
        <v>14</v>
      </c>
      <c r="BF79" t="s">
        <v>14</v>
      </c>
      <c r="BG79" t="s">
        <v>14</v>
      </c>
      <c r="BH79">
        <v>0</v>
      </c>
      <c r="BI79">
        <v>2</v>
      </c>
      <c r="BJ79" t="s">
        <v>1252</v>
      </c>
      <c r="BM79">
        <v>110005</v>
      </c>
      <c r="BN79">
        <v>0</v>
      </c>
      <c r="BO79" t="s">
        <v>14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14</v>
      </c>
      <c r="BZ79">
        <v>111</v>
      </c>
      <c r="CA79">
        <v>52</v>
      </c>
      <c r="CB79" t="s">
        <v>14</v>
      </c>
      <c r="CE79">
        <v>0</v>
      </c>
      <c r="CF79">
        <v>0</v>
      </c>
      <c r="CG79">
        <v>0</v>
      </c>
      <c r="CM79">
        <v>0</v>
      </c>
      <c r="CN79" t="s">
        <v>14</v>
      </c>
      <c r="CO79">
        <v>0</v>
      </c>
      <c r="CP79">
        <f t="shared" si="61"/>
        <v>2387.77</v>
      </c>
      <c r="CQ79">
        <f>SUMIF(SmtRes!AQ57:'SmtRes'!AQ60,"=1",SmtRes!AA57:'SmtRes'!AA60)</f>
        <v>0</v>
      </c>
      <c r="CR79">
        <f>SUMIF(SmtRes!AQ57:'SmtRes'!AQ60,"=1",SmtRes!AB57:'SmtRes'!AB60)</f>
        <v>1516.8099999999999</v>
      </c>
      <c r="CS79">
        <f>SUMIF(SmtRes!AQ57:'SmtRes'!AQ60,"=1",SmtRes!AC57:'SmtRes'!AC60)</f>
        <v>620.24000000000001</v>
      </c>
      <c r="CT79">
        <f>SUMIF(SmtRes!AQ57:'SmtRes'!AQ60,"=1",SmtRes!AD57:'SmtRes'!AD60)</f>
        <v>509.48000000000002</v>
      </c>
      <c r="CU79">
        <f t="shared" si="62"/>
        <v>0</v>
      </c>
      <c r="CV79">
        <f>SUMIF(SmtRes!AQ57:'SmtRes'!AQ60,"=1",SmtRes!BU57:'SmtRes'!BU60)</f>
        <v>3</v>
      </c>
      <c r="CW79">
        <f>SUMIF(SmtRes!AQ57:'SmtRes'!AQ60,"=1",SmtRes!BV57:'SmtRes'!BV60)</f>
        <v>1.28</v>
      </c>
      <c r="CX79">
        <f t="shared" si="63"/>
        <v>0</v>
      </c>
      <c r="CY79">
        <f t="shared" si="64"/>
        <v>1443.5771999999999</v>
      </c>
      <c r="CZ79">
        <f t="shared" si="65"/>
        <v>676.27039999999988</v>
      </c>
      <c r="DC79" t="s">
        <v>14</v>
      </c>
      <c r="DD79" t="s">
        <v>1176</v>
      </c>
      <c r="DE79" t="s">
        <v>14</v>
      </c>
      <c r="DF79" t="s">
        <v>14</v>
      </c>
      <c r="DG79" t="s">
        <v>14</v>
      </c>
      <c r="DH79" t="s">
        <v>14</v>
      </c>
      <c r="DI79" t="s">
        <v>14</v>
      </c>
      <c r="DJ79" t="s">
        <v>14</v>
      </c>
      <c r="DK79" t="s">
        <v>14</v>
      </c>
      <c r="DL79" t="s">
        <v>14</v>
      </c>
      <c r="DM79" t="s">
        <v>14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108</v>
      </c>
      <c r="DW79" t="s">
        <v>108</v>
      </c>
      <c r="DX79">
        <v>1</v>
      </c>
      <c r="DZ79" t="s">
        <v>14</v>
      </c>
      <c r="EA79" t="s">
        <v>14</v>
      </c>
      <c r="EB79" t="s">
        <v>14</v>
      </c>
      <c r="EC79" t="s">
        <v>14</v>
      </c>
      <c r="EE79">
        <v>416979948</v>
      </c>
      <c r="EF79">
        <v>3</v>
      </c>
      <c r="EG79" t="s">
        <v>1182</v>
      </c>
      <c r="EH79">
        <v>0</v>
      </c>
      <c r="EI79" t="s">
        <v>14</v>
      </c>
      <c r="EJ79">
        <v>2</v>
      </c>
      <c r="EK79">
        <v>110005</v>
      </c>
      <c r="EL79" t="s">
        <v>1183</v>
      </c>
      <c r="EM79" t="s">
        <v>1184</v>
      </c>
      <c r="EO79" t="s">
        <v>14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3</v>
      </c>
      <c r="EX79">
        <v>1.28</v>
      </c>
      <c r="EY79">
        <v>0</v>
      </c>
      <c r="FQ79">
        <v>0</v>
      </c>
      <c r="FR79">
        <v>0</v>
      </c>
      <c r="FS79">
        <v>0</v>
      </c>
      <c r="FX79">
        <v>111</v>
      </c>
      <c r="FY79">
        <v>52</v>
      </c>
      <c r="GA79" t="s">
        <v>14</v>
      </c>
      <c r="GD79">
        <v>1</v>
      </c>
      <c r="GF79">
        <v>74824337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6"/>
        <v>0</v>
      </c>
      <c r="GM79">
        <f t="shared" si="67"/>
        <v>4507.6199999999999</v>
      </c>
      <c r="GN79">
        <f t="shared" si="68"/>
        <v>0</v>
      </c>
      <c r="GO79">
        <f t="shared" si="69"/>
        <v>4507.6199999999999</v>
      </c>
      <c r="GP79">
        <f t="shared" si="70"/>
        <v>0</v>
      </c>
      <c r="GR79">
        <v>0</v>
      </c>
      <c r="GS79">
        <v>3</v>
      </c>
      <c r="GT79">
        <v>0</v>
      </c>
      <c r="GU79" t="s">
        <v>14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42"/>
        <v>0</v>
      </c>
      <c r="HE79" t="s">
        <v>14</v>
      </c>
      <c r="HF79" t="s">
        <v>14</v>
      </c>
      <c r="HM79" t="s">
        <v>14</v>
      </c>
      <c r="HN79" t="s">
        <v>61</v>
      </c>
      <c r="HO79" t="s">
        <v>64</v>
      </c>
      <c r="HP79" t="s">
        <v>1183</v>
      </c>
      <c r="HQ79" t="s">
        <v>1183</v>
      </c>
      <c r="HS79">
        <v>0</v>
      </c>
      <c r="IK79">
        <v>0</v>
      </c>
    </row>
    <row r="80">
      <c r="A80">
        <v>17</v>
      </c>
      <c r="B80">
        <v>1</v>
      </c>
      <c r="C80">
        <f>ROW(SmtRes!A64)</f>
        <v>64</v>
      </c>
      <c r="D80">
        <f>ROW(EtalonRes!A64)</f>
        <v>64</v>
      </c>
      <c r="E80" t="s">
        <v>116</v>
      </c>
      <c r="F80" t="s">
        <v>1253</v>
      </c>
      <c r="G80" t="s">
        <v>1257</v>
      </c>
      <c r="H80" t="s">
        <v>108</v>
      </c>
      <c r="I80">
        <f t="shared" si="75"/>
        <v>0.55999999999999994</v>
      </c>
      <c r="J80">
        <v>0</v>
      </c>
      <c r="K80">
        <f t="shared" si="76"/>
        <v>0.55999999999999994</v>
      </c>
      <c r="O80">
        <f t="shared" si="52"/>
        <v>3642.4400000000001</v>
      </c>
      <c r="P80">
        <f>SUMIF(SmtRes!AQ61:'SmtRes'!AQ64,"=1",SmtRes!DF61:'SmtRes'!DF64)</f>
        <v>0</v>
      </c>
      <c r="Q80">
        <f>SUMIF(SmtRes!AQ61:'SmtRes'!AQ64,"=1",SmtRes!DG61:'SmtRes'!DG64)</f>
        <v>1775.27</v>
      </c>
      <c r="R80">
        <f>SUMIF(SmtRes!AQ61:'SmtRes'!AQ64,"=1",SmtRes!DH61:'SmtRes'!DH64)</f>
        <v>725.93000000000006</v>
      </c>
      <c r="S80">
        <f>SUMIF(SmtRes!AQ61:'SmtRes'!AQ64,"=1",SmtRes!DI61:'SmtRes'!DI64)</f>
        <v>1141.24</v>
      </c>
      <c r="T80">
        <f t="shared" si="53"/>
        <v>0</v>
      </c>
      <c r="U80">
        <f>SUMIF(SmtRes!AQ61:'SmtRes'!AQ64,"=1",SmtRes!CV61:'SmtRes'!CV64)</f>
        <v>2.2399999999999998</v>
      </c>
      <c r="V80">
        <f>SUMIF(SmtRes!AQ61:'SmtRes'!AQ64,"=1",SmtRes!CW61:'SmtRes'!CW64)</f>
        <v>1.1703999999999999</v>
      </c>
      <c r="W80">
        <f t="shared" si="54"/>
        <v>0</v>
      </c>
      <c r="X80">
        <f t="shared" si="55"/>
        <v>2072.5599999999999</v>
      </c>
      <c r="Y80">
        <f t="shared" si="56"/>
        <v>970.93000000000006</v>
      </c>
      <c r="AA80">
        <v>419115877</v>
      </c>
      <c r="AB80">
        <f t="shared" si="57"/>
        <v>4179.8982999999998</v>
      </c>
      <c r="AC80">
        <f t="shared" si="58"/>
        <v>0</v>
      </c>
      <c r="AD80">
        <f>ROUND((((SUM(SmtRes!BR61:'SmtRes'!BR64))-(SUM(SmtRes!BS61:'SmtRes'!BS64)))+AE80),6)</f>
        <v>2141.9782999999998</v>
      </c>
      <c r="AE80">
        <f>ROUND((SUM(SmtRes!BS61:'SmtRes'!BS64)),6)</f>
        <v>1296.3016</v>
      </c>
      <c r="AF80">
        <f>ROUND((SUM(SmtRes!BT61:'SmtRes'!BT64)),6)</f>
        <v>2037.9199999999998</v>
      </c>
      <c r="AG80">
        <f t="shared" si="59"/>
        <v>0</v>
      </c>
      <c r="AH80">
        <f>(SUM(SmtRes!BU61:'SmtRes'!BU64))</f>
        <v>4</v>
      </c>
      <c r="AI80">
        <f>(SUM(SmtRes!BV61:'SmtRes'!BV64))</f>
        <v>2.0899999999999999</v>
      </c>
      <c r="AJ80">
        <f t="shared" si="60"/>
        <v>0</v>
      </c>
      <c r="AK80">
        <v>5476.1998999999996</v>
      </c>
      <c r="AL80">
        <v>0</v>
      </c>
      <c r="AM80">
        <v>2141.9782999999998</v>
      </c>
      <c r="AN80">
        <v>1296.3016</v>
      </c>
      <c r="AO80">
        <v>2037.9200000000001</v>
      </c>
      <c r="AP80">
        <v>0</v>
      </c>
      <c r="AQ80">
        <v>4</v>
      </c>
      <c r="AR80">
        <v>2.0899999999999999</v>
      </c>
      <c r="AS80">
        <v>0</v>
      </c>
      <c r="AT80">
        <v>111</v>
      </c>
      <c r="AU80">
        <v>52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14</v>
      </c>
      <c r="BE80" t="s">
        <v>14</v>
      </c>
      <c r="BF80" t="s">
        <v>14</v>
      </c>
      <c r="BG80" t="s">
        <v>14</v>
      </c>
      <c r="BH80">
        <v>0</v>
      </c>
      <c r="BI80">
        <v>2</v>
      </c>
      <c r="BJ80" t="s">
        <v>1255</v>
      </c>
      <c r="BM80">
        <v>110005</v>
      </c>
      <c r="BN80">
        <v>0</v>
      </c>
      <c r="BO80" t="s">
        <v>14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14</v>
      </c>
      <c r="BZ80">
        <v>111</v>
      </c>
      <c r="CA80">
        <v>52</v>
      </c>
      <c r="CB80" t="s">
        <v>14</v>
      </c>
      <c r="CE80">
        <v>0</v>
      </c>
      <c r="CF80">
        <v>0</v>
      </c>
      <c r="CG80">
        <v>0</v>
      </c>
      <c r="CM80">
        <v>0</v>
      </c>
      <c r="CN80" t="s">
        <v>14</v>
      </c>
      <c r="CO80">
        <v>0</v>
      </c>
      <c r="CP80">
        <f t="shared" si="61"/>
        <v>3642.4400000000005</v>
      </c>
      <c r="CQ80">
        <f>SUMIF(SmtRes!AQ61:'SmtRes'!AQ64,"=1",SmtRes!AA61:'SmtRes'!AA64)</f>
        <v>0</v>
      </c>
      <c r="CR80">
        <f>SUMIF(SmtRes!AQ61:'SmtRes'!AQ64,"=1",SmtRes!AB61:'SmtRes'!AB64)</f>
        <v>1516.8099999999999</v>
      </c>
      <c r="CS80">
        <f>SUMIF(SmtRes!AQ61:'SmtRes'!AQ64,"=1",SmtRes!AC61:'SmtRes'!AC64)</f>
        <v>620.24000000000001</v>
      </c>
      <c r="CT80">
        <f>SUMIF(SmtRes!AQ61:'SmtRes'!AQ64,"=1",SmtRes!AD61:'SmtRes'!AD64)</f>
        <v>509.48000000000002</v>
      </c>
      <c r="CU80">
        <f t="shared" si="62"/>
        <v>0</v>
      </c>
      <c r="CV80">
        <f>SUMIF(SmtRes!AQ61:'SmtRes'!AQ64,"=1",SmtRes!BU61:'SmtRes'!BU64)</f>
        <v>4</v>
      </c>
      <c r="CW80">
        <f>SUMIF(SmtRes!AQ61:'SmtRes'!AQ64,"=1",SmtRes!BV61:'SmtRes'!BV64)</f>
        <v>2.0899999999999999</v>
      </c>
      <c r="CX80">
        <f t="shared" si="63"/>
        <v>0</v>
      </c>
      <c r="CY80">
        <f t="shared" si="64"/>
        <v>2072.5587</v>
      </c>
      <c r="CZ80">
        <f t="shared" si="65"/>
        <v>970.92840000000001</v>
      </c>
      <c r="DC80" t="s">
        <v>14</v>
      </c>
      <c r="DD80" t="s">
        <v>1176</v>
      </c>
      <c r="DE80" t="s">
        <v>14</v>
      </c>
      <c r="DF80" t="s">
        <v>14</v>
      </c>
      <c r="DG80" t="s">
        <v>14</v>
      </c>
      <c r="DH80" t="s">
        <v>14</v>
      </c>
      <c r="DI80" t="s">
        <v>14</v>
      </c>
      <c r="DJ80" t="s">
        <v>14</v>
      </c>
      <c r="DK80" t="s">
        <v>14</v>
      </c>
      <c r="DL80" t="s">
        <v>14</v>
      </c>
      <c r="DM80" t="s">
        <v>14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108</v>
      </c>
      <c r="DW80" t="s">
        <v>108</v>
      </c>
      <c r="DX80">
        <v>1</v>
      </c>
      <c r="DZ80" t="s">
        <v>14</v>
      </c>
      <c r="EA80" t="s">
        <v>14</v>
      </c>
      <c r="EB80" t="s">
        <v>14</v>
      </c>
      <c r="EC80" t="s">
        <v>14</v>
      </c>
      <c r="EE80">
        <v>416979948</v>
      </c>
      <c r="EF80">
        <v>3</v>
      </c>
      <c r="EG80" t="s">
        <v>1182</v>
      </c>
      <c r="EH80">
        <v>0</v>
      </c>
      <c r="EI80" t="s">
        <v>14</v>
      </c>
      <c r="EJ80">
        <v>2</v>
      </c>
      <c r="EK80">
        <v>110005</v>
      </c>
      <c r="EL80" t="s">
        <v>1183</v>
      </c>
      <c r="EM80" t="s">
        <v>1184</v>
      </c>
      <c r="EO80" t="s">
        <v>14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</v>
      </c>
      <c r="EX80">
        <v>2.0899999999999999</v>
      </c>
      <c r="EY80">
        <v>0</v>
      </c>
      <c r="FQ80">
        <v>0</v>
      </c>
      <c r="FR80">
        <v>0</v>
      </c>
      <c r="FS80">
        <v>0</v>
      </c>
      <c r="FX80">
        <v>111</v>
      </c>
      <c r="FY80">
        <v>52</v>
      </c>
      <c r="GA80" t="s">
        <v>14</v>
      </c>
      <c r="GD80">
        <v>1</v>
      </c>
      <c r="GF80">
        <v>-2147372266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6"/>
        <v>0</v>
      </c>
      <c r="GM80">
        <f t="shared" si="67"/>
        <v>6685.9300000000003</v>
      </c>
      <c r="GN80">
        <f t="shared" si="68"/>
        <v>0</v>
      </c>
      <c r="GO80">
        <f t="shared" si="69"/>
        <v>6685.9300000000003</v>
      </c>
      <c r="GP80">
        <f t="shared" si="70"/>
        <v>0</v>
      </c>
      <c r="GR80">
        <v>0</v>
      </c>
      <c r="GS80">
        <v>3</v>
      </c>
      <c r="GT80">
        <v>0</v>
      </c>
      <c r="GU80" t="s">
        <v>14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42"/>
        <v>0</v>
      </c>
      <c r="HE80" t="s">
        <v>14</v>
      </c>
      <c r="HF80" t="s">
        <v>14</v>
      </c>
      <c r="HM80" t="s">
        <v>14</v>
      </c>
      <c r="HN80" t="s">
        <v>61</v>
      </c>
      <c r="HO80" t="s">
        <v>64</v>
      </c>
      <c r="HP80" t="s">
        <v>1183</v>
      </c>
      <c r="HQ80" t="s">
        <v>1183</v>
      </c>
      <c r="HS80">
        <v>0</v>
      </c>
      <c r="IK80">
        <v>0</v>
      </c>
    </row>
    <row r="81">
      <c r="A81">
        <v>17</v>
      </c>
      <c r="B81">
        <v>1</v>
      </c>
      <c r="C81">
        <f>ROW(SmtRes!A68)</f>
        <v>68</v>
      </c>
      <c r="D81">
        <f>ROW(EtalonRes!A68)</f>
        <v>68</v>
      </c>
      <c r="E81" t="s">
        <v>118</v>
      </c>
      <c r="F81" t="s">
        <v>1250</v>
      </c>
      <c r="G81" t="s">
        <v>1258</v>
      </c>
      <c r="H81" t="s">
        <v>108</v>
      </c>
      <c r="I81">
        <f t="shared" ref="I81:I82" si="77">ROUND(182/100,7)</f>
        <v>1.8199999999999998</v>
      </c>
      <c r="J81">
        <v>0</v>
      </c>
      <c r="K81">
        <f t="shared" ref="K81:K82" si="78">ROUND(182/100,7)</f>
        <v>1.8199999999999998</v>
      </c>
      <c r="O81">
        <f t="shared" si="52"/>
        <v>7760.2300000000005</v>
      </c>
      <c r="P81">
        <f>SUMIF(SmtRes!AQ65:'SmtRes'!AQ68,"=1",SmtRes!DF65:'SmtRes'!DF68)</f>
        <v>0</v>
      </c>
      <c r="Q81">
        <f>SUMIF(SmtRes!AQ65:'SmtRes'!AQ68,"=1",SmtRes!DG65:'SmtRes'!DG68)</f>
        <v>3533.5599999999999</v>
      </c>
      <c r="R81">
        <f>SUMIF(SmtRes!AQ65:'SmtRes'!AQ68,"=1",SmtRes!DH65:'SmtRes'!DH68)</f>
        <v>1444.9100000000001</v>
      </c>
      <c r="S81">
        <f>SUMIF(SmtRes!AQ65:'SmtRes'!AQ68,"=1",SmtRes!DI65:'SmtRes'!DI68)</f>
        <v>2781.7600000000002</v>
      </c>
      <c r="T81">
        <f t="shared" si="53"/>
        <v>0</v>
      </c>
      <c r="U81">
        <f>SUMIF(SmtRes!AQ65:'SmtRes'!AQ68,"=1",SmtRes!CV65:'SmtRes'!CV68)</f>
        <v>5.46</v>
      </c>
      <c r="V81">
        <f>SUMIF(SmtRes!AQ65:'SmtRes'!AQ68,"=1",SmtRes!CW65:'SmtRes'!CW68)</f>
        <v>2.3296000000000001</v>
      </c>
      <c r="W81">
        <f t="shared" si="54"/>
        <v>0</v>
      </c>
      <c r="X81">
        <f t="shared" si="55"/>
        <v>4691.6000000000004</v>
      </c>
      <c r="Y81">
        <f t="shared" si="56"/>
        <v>2197.8699999999999</v>
      </c>
      <c r="AA81">
        <v>419115877</v>
      </c>
      <c r="AB81">
        <f t="shared" si="57"/>
        <v>2840.2736</v>
      </c>
      <c r="AC81">
        <f t="shared" si="58"/>
        <v>0</v>
      </c>
      <c r="AD81">
        <f>ROUND((((SUM(SmtRes!BR65:'SmtRes'!BR68))-(SUM(SmtRes!BS65:'SmtRes'!BS68)))+AE81),6)</f>
        <v>1311.8335999999999</v>
      </c>
      <c r="AE81">
        <f>ROUND((SUM(SmtRes!BS65:'SmtRes'!BS68)),6)</f>
        <v>793.90719999999999</v>
      </c>
      <c r="AF81">
        <f>ROUND((SUM(SmtRes!BT65:'SmtRes'!BT68)),6)</f>
        <v>1528.4399999999998</v>
      </c>
      <c r="AG81">
        <f t="shared" si="59"/>
        <v>0</v>
      </c>
      <c r="AH81">
        <f>(SUM(SmtRes!BU65:'SmtRes'!BU68))</f>
        <v>3</v>
      </c>
      <c r="AI81">
        <f>(SUM(SmtRes!BV65:'SmtRes'!BV68))</f>
        <v>1.28</v>
      </c>
      <c r="AJ81">
        <f t="shared" si="60"/>
        <v>0</v>
      </c>
      <c r="AK81">
        <v>3634.1808000000001</v>
      </c>
      <c r="AL81">
        <v>0</v>
      </c>
      <c r="AM81">
        <v>1311.8335999999999</v>
      </c>
      <c r="AN81">
        <v>793.90719999999999</v>
      </c>
      <c r="AO81">
        <v>1528.4400000000001</v>
      </c>
      <c r="AP81">
        <v>0</v>
      </c>
      <c r="AQ81">
        <v>3</v>
      </c>
      <c r="AR81">
        <v>1.28</v>
      </c>
      <c r="AS81">
        <v>0</v>
      </c>
      <c r="AT81">
        <v>111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14</v>
      </c>
      <c r="BE81" t="s">
        <v>14</v>
      </c>
      <c r="BF81" t="s">
        <v>14</v>
      </c>
      <c r="BG81" t="s">
        <v>14</v>
      </c>
      <c r="BH81">
        <v>0</v>
      </c>
      <c r="BI81">
        <v>2</v>
      </c>
      <c r="BJ81" t="s">
        <v>1252</v>
      </c>
      <c r="BM81">
        <v>110005</v>
      </c>
      <c r="BN81">
        <v>0</v>
      </c>
      <c r="BO81" t="s">
        <v>14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14</v>
      </c>
      <c r="BZ81">
        <v>111</v>
      </c>
      <c r="CA81">
        <v>52</v>
      </c>
      <c r="CB81" t="s">
        <v>14</v>
      </c>
      <c r="CE81">
        <v>0</v>
      </c>
      <c r="CF81">
        <v>0</v>
      </c>
      <c r="CG81">
        <v>0</v>
      </c>
      <c r="CM81">
        <v>0</v>
      </c>
      <c r="CN81" t="s">
        <v>14</v>
      </c>
      <c r="CO81">
        <v>0</v>
      </c>
      <c r="CP81">
        <f t="shared" si="61"/>
        <v>7760.2299999999996</v>
      </c>
      <c r="CQ81">
        <f>SUMIF(SmtRes!AQ65:'SmtRes'!AQ68,"=1",SmtRes!AA65:'SmtRes'!AA68)</f>
        <v>0</v>
      </c>
      <c r="CR81">
        <f>SUMIF(SmtRes!AQ65:'SmtRes'!AQ68,"=1",SmtRes!AB65:'SmtRes'!AB68)</f>
        <v>1516.8099999999999</v>
      </c>
      <c r="CS81">
        <f>SUMIF(SmtRes!AQ65:'SmtRes'!AQ68,"=1",SmtRes!AC65:'SmtRes'!AC68)</f>
        <v>620.24000000000001</v>
      </c>
      <c r="CT81">
        <f>SUMIF(SmtRes!AQ65:'SmtRes'!AQ68,"=1",SmtRes!AD65:'SmtRes'!AD68)</f>
        <v>509.48000000000002</v>
      </c>
      <c r="CU81">
        <f t="shared" si="62"/>
        <v>0</v>
      </c>
      <c r="CV81">
        <f>SUMIF(SmtRes!AQ65:'SmtRes'!AQ68,"=1",SmtRes!BU65:'SmtRes'!BU68)</f>
        <v>3</v>
      </c>
      <c r="CW81">
        <f>SUMIF(SmtRes!AQ65:'SmtRes'!AQ68,"=1",SmtRes!BV65:'SmtRes'!BV68)</f>
        <v>1.28</v>
      </c>
      <c r="CX81">
        <f t="shared" si="63"/>
        <v>0</v>
      </c>
      <c r="CY81">
        <f t="shared" si="64"/>
        <v>4691.6036999999997</v>
      </c>
      <c r="CZ81">
        <f t="shared" si="65"/>
        <v>2197.8683999999998</v>
      </c>
      <c r="DC81" t="s">
        <v>14</v>
      </c>
      <c r="DD81" t="s">
        <v>1176</v>
      </c>
      <c r="DE81" t="s">
        <v>14</v>
      </c>
      <c r="DF81" t="s">
        <v>14</v>
      </c>
      <c r="DG81" t="s">
        <v>14</v>
      </c>
      <c r="DH81" t="s">
        <v>14</v>
      </c>
      <c r="DI81" t="s">
        <v>14</v>
      </c>
      <c r="DJ81" t="s">
        <v>14</v>
      </c>
      <c r="DK81" t="s">
        <v>14</v>
      </c>
      <c r="DL81" t="s">
        <v>14</v>
      </c>
      <c r="DM81" t="s">
        <v>14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108</v>
      </c>
      <c r="DW81" t="s">
        <v>108</v>
      </c>
      <c r="DX81">
        <v>1</v>
      </c>
      <c r="DZ81" t="s">
        <v>14</v>
      </c>
      <c r="EA81" t="s">
        <v>14</v>
      </c>
      <c r="EB81" t="s">
        <v>14</v>
      </c>
      <c r="EC81" t="s">
        <v>14</v>
      </c>
      <c r="EE81">
        <v>416979948</v>
      </c>
      <c r="EF81">
        <v>3</v>
      </c>
      <c r="EG81" t="s">
        <v>1182</v>
      </c>
      <c r="EH81">
        <v>0</v>
      </c>
      <c r="EI81" t="s">
        <v>14</v>
      </c>
      <c r="EJ81">
        <v>2</v>
      </c>
      <c r="EK81">
        <v>110005</v>
      </c>
      <c r="EL81" t="s">
        <v>1183</v>
      </c>
      <c r="EM81" t="s">
        <v>1184</v>
      </c>
      <c r="EO81" t="s">
        <v>14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</v>
      </c>
      <c r="EX81">
        <v>1.28</v>
      </c>
      <c r="EY81">
        <v>0</v>
      </c>
      <c r="FQ81">
        <v>0</v>
      </c>
      <c r="FR81">
        <v>0</v>
      </c>
      <c r="FS81">
        <v>0</v>
      </c>
      <c r="FX81">
        <v>111</v>
      </c>
      <c r="FY81">
        <v>52</v>
      </c>
      <c r="GA81" t="s">
        <v>14</v>
      </c>
      <c r="GD81">
        <v>1</v>
      </c>
      <c r="GF81">
        <v>-1715348733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6"/>
        <v>0</v>
      </c>
      <c r="GM81">
        <f t="shared" si="67"/>
        <v>14649.700000000001</v>
      </c>
      <c r="GN81">
        <f t="shared" si="68"/>
        <v>0</v>
      </c>
      <c r="GO81">
        <f t="shared" si="69"/>
        <v>14649.700000000001</v>
      </c>
      <c r="GP81">
        <f t="shared" si="70"/>
        <v>0</v>
      </c>
      <c r="GR81">
        <v>0</v>
      </c>
      <c r="GS81">
        <v>3</v>
      </c>
      <c r="GT81">
        <v>0</v>
      </c>
      <c r="GU81" t="s">
        <v>14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42"/>
        <v>0</v>
      </c>
      <c r="HE81" t="s">
        <v>14</v>
      </c>
      <c r="HF81" t="s">
        <v>14</v>
      </c>
      <c r="HM81" t="s">
        <v>14</v>
      </c>
      <c r="HN81" t="s">
        <v>61</v>
      </c>
      <c r="HO81" t="s">
        <v>64</v>
      </c>
      <c r="HP81" t="s">
        <v>1183</v>
      </c>
      <c r="HQ81" t="s">
        <v>1183</v>
      </c>
      <c r="HS81">
        <v>0</v>
      </c>
      <c r="IK81">
        <v>0</v>
      </c>
    </row>
    <row r="82">
      <c r="A82">
        <v>17</v>
      </c>
      <c r="B82">
        <v>1</v>
      </c>
      <c r="C82">
        <f>ROW(SmtRes!A72)</f>
        <v>72</v>
      </c>
      <c r="D82">
        <f>ROW(EtalonRes!A72)</f>
        <v>72</v>
      </c>
      <c r="E82" t="s">
        <v>121</v>
      </c>
      <c r="F82" t="s">
        <v>1253</v>
      </c>
      <c r="G82" t="s">
        <v>1259</v>
      </c>
      <c r="H82" t="s">
        <v>108</v>
      </c>
      <c r="I82">
        <f t="shared" si="77"/>
        <v>1.8199999999999998</v>
      </c>
      <c r="J82">
        <v>0</v>
      </c>
      <c r="K82">
        <f t="shared" si="78"/>
        <v>1.8199999999999998</v>
      </c>
      <c r="O82">
        <f t="shared" si="52"/>
        <v>11837.92</v>
      </c>
      <c r="P82">
        <f>SUMIF(SmtRes!AQ69:'SmtRes'!AQ72,"=1",SmtRes!DF69:'SmtRes'!DF72)</f>
        <v>0</v>
      </c>
      <c r="Q82">
        <f>SUMIF(SmtRes!AQ69:'SmtRes'!AQ72,"=1",SmtRes!DG69:'SmtRes'!DG72)</f>
        <v>5769.6400000000003</v>
      </c>
      <c r="R82">
        <f>SUMIF(SmtRes!AQ69:'SmtRes'!AQ72,"=1",SmtRes!DH69:'SmtRes'!DH72)</f>
        <v>2359.27</v>
      </c>
      <c r="S82">
        <f>SUMIF(SmtRes!AQ69:'SmtRes'!AQ72,"=1",SmtRes!DI69:'SmtRes'!DI72)</f>
        <v>3709.0100000000002</v>
      </c>
      <c r="T82">
        <f t="shared" si="53"/>
        <v>0</v>
      </c>
      <c r="U82">
        <f>SUMIF(SmtRes!AQ69:'SmtRes'!AQ72,"=1",SmtRes!CV69:'SmtRes'!CV72)</f>
        <v>7.2799999999999994</v>
      </c>
      <c r="V82">
        <f>SUMIF(SmtRes!AQ69:'SmtRes'!AQ72,"=1",SmtRes!CW69:'SmtRes'!CW72)</f>
        <v>3.8037999999999998</v>
      </c>
      <c r="W82">
        <f t="shared" si="54"/>
        <v>0</v>
      </c>
      <c r="X82">
        <f t="shared" si="55"/>
        <v>6735.79</v>
      </c>
      <c r="Y82">
        <f t="shared" si="56"/>
        <v>3155.5100000000002</v>
      </c>
      <c r="AA82">
        <v>419115877</v>
      </c>
      <c r="AB82">
        <f t="shared" si="57"/>
        <v>4179.8982999999998</v>
      </c>
      <c r="AC82">
        <f t="shared" si="58"/>
        <v>0</v>
      </c>
      <c r="AD82">
        <f>ROUND((((SUM(SmtRes!BR69:'SmtRes'!BR72))-(SUM(SmtRes!BS69:'SmtRes'!BS72)))+AE82),6)</f>
        <v>2141.9782999999998</v>
      </c>
      <c r="AE82">
        <f>ROUND((SUM(SmtRes!BS69:'SmtRes'!BS72)),6)</f>
        <v>1296.3016</v>
      </c>
      <c r="AF82">
        <f>ROUND((SUM(SmtRes!BT69:'SmtRes'!BT72)),6)</f>
        <v>2037.9199999999998</v>
      </c>
      <c r="AG82">
        <f t="shared" si="59"/>
        <v>0</v>
      </c>
      <c r="AH82">
        <f>(SUM(SmtRes!BU69:'SmtRes'!BU72))</f>
        <v>4</v>
      </c>
      <c r="AI82">
        <f>(SUM(SmtRes!BV69:'SmtRes'!BV72))</f>
        <v>2.0899999999999999</v>
      </c>
      <c r="AJ82">
        <f t="shared" si="60"/>
        <v>0</v>
      </c>
      <c r="AK82">
        <v>5476.1998999999996</v>
      </c>
      <c r="AL82">
        <v>0</v>
      </c>
      <c r="AM82">
        <v>2141.9782999999998</v>
      </c>
      <c r="AN82">
        <v>1296.3016</v>
      </c>
      <c r="AO82">
        <v>2037.9200000000001</v>
      </c>
      <c r="AP82">
        <v>0</v>
      </c>
      <c r="AQ82">
        <v>4</v>
      </c>
      <c r="AR82">
        <v>2.0899999999999999</v>
      </c>
      <c r="AS82">
        <v>0</v>
      </c>
      <c r="AT82">
        <v>111</v>
      </c>
      <c r="AU82">
        <v>52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14</v>
      </c>
      <c r="BE82" t="s">
        <v>14</v>
      </c>
      <c r="BF82" t="s">
        <v>14</v>
      </c>
      <c r="BG82" t="s">
        <v>14</v>
      </c>
      <c r="BH82">
        <v>0</v>
      </c>
      <c r="BI82">
        <v>2</v>
      </c>
      <c r="BJ82" t="s">
        <v>1255</v>
      </c>
      <c r="BM82">
        <v>110005</v>
      </c>
      <c r="BN82">
        <v>0</v>
      </c>
      <c r="BO82" t="s">
        <v>14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14</v>
      </c>
      <c r="BZ82">
        <v>111</v>
      </c>
      <c r="CA82">
        <v>52</v>
      </c>
      <c r="CB82" t="s">
        <v>14</v>
      </c>
      <c r="CE82">
        <v>0</v>
      </c>
      <c r="CF82">
        <v>0</v>
      </c>
      <c r="CG82">
        <v>0</v>
      </c>
      <c r="CM82">
        <v>0</v>
      </c>
      <c r="CN82" t="s">
        <v>14</v>
      </c>
      <c r="CO82">
        <v>0</v>
      </c>
      <c r="CP82">
        <f t="shared" si="61"/>
        <v>11837.920000000002</v>
      </c>
      <c r="CQ82">
        <f>SUMIF(SmtRes!AQ69:'SmtRes'!AQ72,"=1",SmtRes!AA69:'SmtRes'!AA72)</f>
        <v>0</v>
      </c>
      <c r="CR82">
        <f>SUMIF(SmtRes!AQ69:'SmtRes'!AQ72,"=1",SmtRes!AB69:'SmtRes'!AB72)</f>
        <v>1516.8099999999999</v>
      </c>
      <c r="CS82">
        <f>SUMIF(SmtRes!AQ69:'SmtRes'!AQ72,"=1",SmtRes!AC69:'SmtRes'!AC72)</f>
        <v>620.24000000000001</v>
      </c>
      <c r="CT82">
        <f>SUMIF(SmtRes!AQ69:'SmtRes'!AQ72,"=1",SmtRes!AD69:'SmtRes'!AD72)</f>
        <v>509.48000000000002</v>
      </c>
      <c r="CU82">
        <f t="shared" si="62"/>
        <v>0</v>
      </c>
      <c r="CV82">
        <f>SUMIF(SmtRes!AQ69:'SmtRes'!AQ72,"=1",SmtRes!BU69:'SmtRes'!BU72)</f>
        <v>4</v>
      </c>
      <c r="CW82">
        <f>SUMIF(SmtRes!AQ69:'SmtRes'!AQ72,"=1",SmtRes!BV69:'SmtRes'!BV72)</f>
        <v>2.0899999999999999</v>
      </c>
      <c r="CX82">
        <f t="shared" si="63"/>
        <v>0</v>
      </c>
      <c r="CY82">
        <f t="shared" si="64"/>
        <v>6735.7908000000007</v>
      </c>
      <c r="CZ82">
        <f t="shared" si="65"/>
        <v>3155.5056000000004</v>
      </c>
      <c r="DC82" t="s">
        <v>14</v>
      </c>
      <c r="DD82" t="s">
        <v>1176</v>
      </c>
      <c r="DE82" t="s">
        <v>14</v>
      </c>
      <c r="DF82" t="s">
        <v>14</v>
      </c>
      <c r="DG82" t="s">
        <v>14</v>
      </c>
      <c r="DH82" t="s">
        <v>14</v>
      </c>
      <c r="DI82" t="s">
        <v>14</v>
      </c>
      <c r="DJ82" t="s">
        <v>14</v>
      </c>
      <c r="DK82" t="s">
        <v>14</v>
      </c>
      <c r="DL82" t="s">
        <v>14</v>
      </c>
      <c r="DM82" t="s">
        <v>14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108</v>
      </c>
      <c r="DW82" t="s">
        <v>108</v>
      </c>
      <c r="DX82">
        <v>1</v>
      </c>
      <c r="DZ82" t="s">
        <v>14</v>
      </c>
      <c r="EA82" t="s">
        <v>14</v>
      </c>
      <c r="EB82" t="s">
        <v>14</v>
      </c>
      <c r="EC82" t="s">
        <v>14</v>
      </c>
      <c r="EE82">
        <v>416979948</v>
      </c>
      <c r="EF82">
        <v>3</v>
      </c>
      <c r="EG82" t="s">
        <v>1182</v>
      </c>
      <c r="EH82">
        <v>0</v>
      </c>
      <c r="EI82" t="s">
        <v>14</v>
      </c>
      <c r="EJ82">
        <v>2</v>
      </c>
      <c r="EK82">
        <v>110005</v>
      </c>
      <c r="EL82" t="s">
        <v>1183</v>
      </c>
      <c r="EM82" t="s">
        <v>1184</v>
      </c>
      <c r="EO82" t="s">
        <v>14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4</v>
      </c>
      <c r="EX82">
        <v>2.0899999999999999</v>
      </c>
      <c r="EY82">
        <v>0</v>
      </c>
      <c r="FQ82">
        <v>0</v>
      </c>
      <c r="FR82">
        <v>0</v>
      </c>
      <c r="FS82">
        <v>0</v>
      </c>
      <c r="FX82">
        <v>111</v>
      </c>
      <c r="FY82">
        <v>52</v>
      </c>
      <c r="GA82" t="s">
        <v>14</v>
      </c>
      <c r="GD82">
        <v>1</v>
      </c>
      <c r="GF82">
        <v>-1657733483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6"/>
        <v>0</v>
      </c>
      <c r="GM82">
        <f t="shared" si="67"/>
        <v>21729.220000000001</v>
      </c>
      <c r="GN82">
        <f t="shared" si="68"/>
        <v>0</v>
      </c>
      <c r="GO82">
        <f t="shared" si="69"/>
        <v>21729.220000000001</v>
      </c>
      <c r="GP82">
        <f t="shared" si="70"/>
        <v>0</v>
      </c>
      <c r="GR82">
        <v>0</v>
      </c>
      <c r="GS82">
        <v>3</v>
      </c>
      <c r="GT82">
        <v>0</v>
      </c>
      <c r="GU82" t="s">
        <v>14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42"/>
        <v>0</v>
      </c>
      <c r="HE82" t="s">
        <v>14</v>
      </c>
      <c r="HF82" t="s">
        <v>14</v>
      </c>
      <c r="HM82" t="s">
        <v>14</v>
      </c>
      <c r="HN82" t="s">
        <v>61</v>
      </c>
      <c r="HO82" t="s">
        <v>64</v>
      </c>
      <c r="HP82" t="s">
        <v>1183</v>
      </c>
      <c r="HQ82" t="s">
        <v>1183</v>
      </c>
      <c r="HS82">
        <v>0</v>
      </c>
      <c r="IK82">
        <v>0</v>
      </c>
    </row>
    <row r="83">
      <c r="A83">
        <v>17</v>
      </c>
      <c r="B83">
        <v>1</v>
      </c>
      <c r="C83">
        <f>ROW(SmtRes!A76)</f>
        <v>76</v>
      </c>
      <c r="D83">
        <f>ROW(EtalonRes!A76)</f>
        <v>76</v>
      </c>
      <c r="E83" t="s">
        <v>123</v>
      </c>
      <c r="F83" t="s">
        <v>1250</v>
      </c>
      <c r="G83" t="s">
        <v>124</v>
      </c>
      <c r="H83" t="s">
        <v>108</v>
      </c>
      <c r="I83">
        <f t="shared" ref="I83:I84" si="79">ROUND(552/100,7)</f>
        <v>5.5199999999999996</v>
      </c>
      <c r="J83">
        <v>0</v>
      </c>
      <c r="K83">
        <f t="shared" ref="K83:K84" si="80">ROUND(552/100,7)</f>
        <v>5.5199999999999996</v>
      </c>
      <c r="O83">
        <f t="shared" si="52"/>
        <v>23536.529999999999</v>
      </c>
      <c r="P83">
        <f>SUMIF(SmtRes!AQ73:'SmtRes'!AQ76,"=1",SmtRes!DF73:'SmtRes'!DF76)</f>
        <v>0</v>
      </c>
      <c r="Q83">
        <f>SUMIF(SmtRes!AQ73:'SmtRes'!AQ76,"=1",SmtRes!DG73:'SmtRes'!DG76)</f>
        <v>10717.17</v>
      </c>
      <c r="R83">
        <f>SUMIF(SmtRes!AQ73:'SmtRes'!AQ76,"=1",SmtRes!DH73:'SmtRes'!DH76)</f>
        <v>4382.3699999999999</v>
      </c>
      <c r="S83">
        <f>SUMIF(SmtRes!AQ73:'SmtRes'!AQ76,"=1",SmtRes!DI73:'SmtRes'!DI76)</f>
        <v>8436.9899999999998</v>
      </c>
      <c r="T83">
        <f t="shared" si="53"/>
        <v>0</v>
      </c>
      <c r="U83">
        <f>SUMIF(SmtRes!AQ73:'SmtRes'!AQ76,"=1",SmtRes!CV73:'SmtRes'!CV76)</f>
        <v>16.559999999999999</v>
      </c>
      <c r="V83">
        <f>SUMIF(SmtRes!AQ73:'SmtRes'!AQ76,"=1",SmtRes!CW73:'SmtRes'!CW76)</f>
        <v>7.0655999999999999</v>
      </c>
      <c r="W83">
        <f t="shared" si="54"/>
        <v>0</v>
      </c>
      <c r="X83">
        <f t="shared" si="55"/>
        <v>14229.49</v>
      </c>
      <c r="Y83">
        <f t="shared" si="56"/>
        <v>6666.0699999999997</v>
      </c>
      <c r="AA83">
        <v>419115877</v>
      </c>
      <c r="AB83">
        <f t="shared" si="57"/>
        <v>2840.2736</v>
      </c>
      <c r="AC83">
        <f t="shared" si="58"/>
        <v>0</v>
      </c>
      <c r="AD83">
        <f>ROUND((((SUM(SmtRes!BR73:'SmtRes'!BR76))-(SUM(SmtRes!BS73:'SmtRes'!BS76)))+AE83),6)</f>
        <v>1311.8335999999999</v>
      </c>
      <c r="AE83">
        <f>ROUND((SUM(SmtRes!BS73:'SmtRes'!BS76)),6)</f>
        <v>793.90719999999999</v>
      </c>
      <c r="AF83">
        <f>ROUND((SUM(SmtRes!BT73:'SmtRes'!BT76)),6)</f>
        <v>1528.4399999999998</v>
      </c>
      <c r="AG83">
        <f t="shared" si="59"/>
        <v>0</v>
      </c>
      <c r="AH83">
        <f>(SUM(SmtRes!BU73:'SmtRes'!BU76))</f>
        <v>3</v>
      </c>
      <c r="AI83">
        <f>(SUM(SmtRes!BV73:'SmtRes'!BV76))</f>
        <v>1.28</v>
      </c>
      <c r="AJ83">
        <f t="shared" si="60"/>
        <v>0</v>
      </c>
      <c r="AK83">
        <v>3634.1808000000001</v>
      </c>
      <c r="AL83">
        <v>0</v>
      </c>
      <c r="AM83">
        <v>1311.8335999999999</v>
      </c>
      <c r="AN83">
        <v>793.90719999999999</v>
      </c>
      <c r="AO83">
        <v>1528.4400000000001</v>
      </c>
      <c r="AP83">
        <v>0</v>
      </c>
      <c r="AQ83">
        <v>3</v>
      </c>
      <c r="AR83">
        <v>1.28</v>
      </c>
      <c r="AS83">
        <v>0</v>
      </c>
      <c r="AT83">
        <v>111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14</v>
      </c>
      <c r="BE83" t="s">
        <v>14</v>
      </c>
      <c r="BF83" t="s">
        <v>14</v>
      </c>
      <c r="BG83" t="s">
        <v>14</v>
      </c>
      <c r="BH83">
        <v>0</v>
      </c>
      <c r="BI83">
        <v>2</v>
      </c>
      <c r="BJ83" t="s">
        <v>1252</v>
      </c>
      <c r="BM83">
        <v>110005</v>
      </c>
      <c r="BN83">
        <v>0</v>
      </c>
      <c r="BO83" t="s">
        <v>14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14</v>
      </c>
      <c r="BZ83">
        <v>111</v>
      </c>
      <c r="CA83">
        <v>52</v>
      </c>
      <c r="CB83" t="s">
        <v>14</v>
      </c>
      <c r="CE83">
        <v>0</v>
      </c>
      <c r="CF83">
        <v>0</v>
      </c>
      <c r="CG83">
        <v>0</v>
      </c>
      <c r="CM83">
        <v>0</v>
      </c>
      <c r="CN83" t="s">
        <v>14</v>
      </c>
      <c r="CO83">
        <v>0</v>
      </c>
      <c r="CP83">
        <f t="shared" si="61"/>
        <v>23536.529999999999</v>
      </c>
      <c r="CQ83">
        <f>SUMIF(SmtRes!AQ73:'SmtRes'!AQ76,"=1",SmtRes!AA73:'SmtRes'!AA76)</f>
        <v>0</v>
      </c>
      <c r="CR83">
        <f>SUMIF(SmtRes!AQ73:'SmtRes'!AQ76,"=1",SmtRes!AB73:'SmtRes'!AB76)</f>
        <v>1516.8099999999999</v>
      </c>
      <c r="CS83">
        <f>SUMIF(SmtRes!AQ73:'SmtRes'!AQ76,"=1",SmtRes!AC73:'SmtRes'!AC76)</f>
        <v>620.24000000000001</v>
      </c>
      <c r="CT83">
        <f>SUMIF(SmtRes!AQ73:'SmtRes'!AQ76,"=1",SmtRes!AD73:'SmtRes'!AD76)</f>
        <v>509.48000000000002</v>
      </c>
      <c r="CU83">
        <f t="shared" si="62"/>
        <v>0</v>
      </c>
      <c r="CV83">
        <f>SUMIF(SmtRes!AQ73:'SmtRes'!AQ76,"=1",SmtRes!BU73:'SmtRes'!BU76)</f>
        <v>3</v>
      </c>
      <c r="CW83">
        <f>SUMIF(SmtRes!AQ73:'SmtRes'!AQ76,"=1",SmtRes!BV73:'SmtRes'!BV76)</f>
        <v>1.28</v>
      </c>
      <c r="CX83">
        <f t="shared" si="63"/>
        <v>0</v>
      </c>
      <c r="CY83">
        <f t="shared" si="64"/>
        <v>14229.489599999999</v>
      </c>
      <c r="CZ83">
        <f t="shared" si="65"/>
        <v>6666.0671999999995</v>
      </c>
      <c r="DB83">
        <v>10</v>
      </c>
      <c r="DC83" t="s">
        <v>14</v>
      </c>
      <c r="DD83" t="s">
        <v>1176</v>
      </c>
      <c r="DE83" t="s">
        <v>14</v>
      </c>
      <c r="DF83" t="s">
        <v>14</v>
      </c>
      <c r="DG83" t="s">
        <v>14</v>
      </c>
      <c r="DH83" t="s">
        <v>14</v>
      </c>
      <c r="DI83" t="s">
        <v>14</v>
      </c>
      <c r="DJ83" t="s">
        <v>14</v>
      </c>
      <c r="DK83" t="s">
        <v>14</v>
      </c>
      <c r="DL83" t="s">
        <v>14</v>
      </c>
      <c r="DM83" t="s">
        <v>14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108</v>
      </c>
      <c r="DW83" t="s">
        <v>108</v>
      </c>
      <c r="DX83">
        <v>1</v>
      </c>
      <c r="DZ83" t="s">
        <v>14</v>
      </c>
      <c r="EA83" t="s">
        <v>14</v>
      </c>
      <c r="EB83" t="s">
        <v>14</v>
      </c>
      <c r="EC83" t="s">
        <v>14</v>
      </c>
      <c r="EE83">
        <v>416979948</v>
      </c>
      <c r="EF83">
        <v>3</v>
      </c>
      <c r="EG83" t="s">
        <v>1182</v>
      </c>
      <c r="EH83">
        <v>0</v>
      </c>
      <c r="EI83" t="s">
        <v>14</v>
      </c>
      <c r="EJ83">
        <v>2</v>
      </c>
      <c r="EK83">
        <v>110005</v>
      </c>
      <c r="EL83" t="s">
        <v>1183</v>
      </c>
      <c r="EM83" t="s">
        <v>1184</v>
      </c>
      <c r="EO83" t="s">
        <v>1185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</v>
      </c>
      <c r="EX83">
        <v>1.28</v>
      </c>
      <c r="EY83">
        <v>0</v>
      </c>
      <c r="FQ83">
        <v>0</v>
      </c>
      <c r="FR83">
        <v>0</v>
      </c>
      <c r="FS83">
        <v>0</v>
      </c>
      <c r="FX83">
        <v>111</v>
      </c>
      <c r="FY83">
        <v>52</v>
      </c>
      <c r="GA83" t="s">
        <v>14</v>
      </c>
      <c r="GD83">
        <v>1</v>
      </c>
      <c r="GF83">
        <v>-1367466139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6"/>
        <v>0</v>
      </c>
      <c r="GM83">
        <f t="shared" si="67"/>
        <v>44432.090000000004</v>
      </c>
      <c r="GN83">
        <f t="shared" si="68"/>
        <v>0</v>
      </c>
      <c r="GO83">
        <f t="shared" si="69"/>
        <v>44432.090000000004</v>
      </c>
      <c r="GP83">
        <f t="shared" si="70"/>
        <v>0</v>
      </c>
      <c r="GR83">
        <v>0</v>
      </c>
      <c r="GS83">
        <v>3</v>
      </c>
      <c r="GT83">
        <v>0</v>
      </c>
      <c r="GU83" t="s">
        <v>14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42"/>
        <v>0</v>
      </c>
      <c r="HE83" t="s">
        <v>14</v>
      </c>
      <c r="HF83" t="s">
        <v>14</v>
      </c>
      <c r="HM83" t="s">
        <v>14</v>
      </c>
      <c r="HN83" t="s">
        <v>61</v>
      </c>
      <c r="HO83" t="s">
        <v>64</v>
      </c>
      <c r="HP83" t="s">
        <v>1183</v>
      </c>
      <c r="HQ83" t="s">
        <v>1183</v>
      </c>
      <c r="HS83">
        <v>0</v>
      </c>
      <c r="IK83">
        <v>0</v>
      </c>
    </row>
    <row r="84">
      <c r="A84">
        <v>17</v>
      </c>
      <c r="B84">
        <v>1</v>
      </c>
      <c r="C84">
        <f>ROW(SmtRes!A80)</f>
        <v>80</v>
      </c>
      <c r="D84">
        <f>ROW(EtalonRes!A80)</f>
        <v>80</v>
      </c>
      <c r="E84" t="s">
        <v>126</v>
      </c>
      <c r="F84" t="s">
        <v>1253</v>
      </c>
      <c r="G84" t="s">
        <v>127</v>
      </c>
      <c r="H84" t="s">
        <v>108</v>
      </c>
      <c r="I84">
        <f t="shared" si="79"/>
        <v>5.5199999999999996</v>
      </c>
      <c r="J84">
        <v>0</v>
      </c>
      <c r="K84">
        <f t="shared" si="80"/>
        <v>5.5199999999999996</v>
      </c>
      <c r="O84">
        <f t="shared" si="52"/>
        <v>35904.029999999999</v>
      </c>
      <c r="P84">
        <f>SUMIF(SmtRes!AQ77:'SmtRes'!AQ80,"=1",SmtRes!DF77:'SmtRes'!DF80)</f>
        <v>0</v>
      </c>
      <c r="Q84">
        <f>SUMIF(SmtRes!AQ77:'SmtRes'!AQ80,"=1",SmtRes!DG77:'SmtRes'!DG80)</f>
        <v>17499.130000000001</v>
      </c>
      <c r="R84">
        <f>SUMIF(SmtRes!AQ77:'SmtRes'!AQ80,"=1",SmtRes!DH77:'SmtRes'!DH80)</f>
        <v>7155.5799999999999</v>
      </c>
      <c r="S84">
        <f>SUMIF(SmtRes!AQ77:'SmtRes'!AQ80,"=1",SmtRes!DI77:'SmtRes'!DI80)</f>
        <v>11249.32</v>
      </c>
      <c r="T84">
        <f t="shared" si="53"/>
        <v>0</v>
      </c>
      <c r="U84">
        <f>SUMIF(SmtRes!AQ77:'SmtRes'!AQ80,"=1",SmtRes!CV77:'SmtRes'!CV80)</f>
        <v>22.079999999999998</v>
      </c>
      <c r="V84">
        <f>SUMIF(SmtRes!AQ77:'SmtRes'!AQ80,"=1",SmtRes!CW77:'SmtRes'!CW80)</f>
        <v>11.536799999999999</v>
      </c>
      <c r="W84">
        <f t="shared" si="54"/>
        <v>0</v>
      </c>
      <c r="X84">
        <f t="shared" si="55"/>
        <v>20429.439999999999</v>
      </c>
      <c r="Y84">
        <f t="shared" si="56"/>
        <v>9570.5500000000011</v>
      </c>
      <c r="AA84">
        <v>419115877</v>
      </c>
      <c r="AB84">
        <f t="shared" si="57"/>
        <v>4179.8982999999998</v>
      </c>
      <c r="AC84">
        <f t="shared" si="58"/>
        <v>0</v>
      </c>
      <c r="AD84">
        <f>ROUND((((SUM(SmtRes!BR77:'SmtRes'!BR80))-(SUM(SmtRes!BS77:'SmtRes'!BS80)))+AE84),6)</f>
        <v>2141.9782999999998</v>
      </c>
      <c r="AE84">
        <f>ROUND((SUM(SmtRes!BS77:'SmtRes'!BS80)),6)</f>
        <v>1296.3016</v>
      </c>
      <c r="AF84">
        <f>ROUND((SUM(SmtRes!BT77:'SmtRes'!BT80)),6)</f>
        <v>2037.9199999999998</v>
      </c>
      <c r="AG84">
        <f t="shared" si="59"/>
        <v>0</v>
      </c>
      <c r="AH84">
        <f>(SUM(SmtRes!BU77:'SmtRes'!BU80))</f>
        <v>4</v>
      </c>
      <c r="AI84">
        <f>(SUM(SmtRes!BV77:'SmtRes'!BV80))</f>
        <v>2.0899999999999999</v>
      </c>
      <c r="AJ84">
        <f t="shared" si="60"/>
        <v>0</v>
      </c>
      <c r="AK84">
        <v>5476.1998999999996</v>
      </c>
      <c r="AL84">
        <v>0</v>
      </c>
      <c r="AM84">
        <v>2141.9782999999998</v>
      </c>
      <c r="AN84">
        <v>1296.3016</v>
      </c>
      <c r="AO84">
        <v>2037.9200000000001</v>
      </c>
      <c r="AP84">
        <v>0</v>
      </c>
      <c r="AQ84">
        <v>4</v>
      </c>
      <c r="AR84">
        <v>2.0899999999999999</v>
      </c>
      <c r="AS84">
        <v>0</v>
      </c>
      <c r="AT84">
        <v>111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14</v>
      </c>
      <c r="BE84" t="s">
        <v>14</v>
      </c>
      <c r="BF84" t="s">
        <v>14</v>
      </c>
      <c r="BG84" t="s">
        <v>14</v>
      </c>
      <c r="BH84">
        <v>0</v>
      </c>
      <c r="BI84">
        <v>2</v>
      </c>
      <c r="BJ84" t="s">
        <v>1255</v>
      </c>
      <c r="BM84">
        <v>110005</v>
      </c>
      <c r="BN84">
        <v>0</v>
      </c>
      <c r="BO84" t="s">
        <v>14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14</v>
      </c>
      <c r="BZ84">
        <v>111</v>
      </c>
      <c r="CA84">
        <v>52</v>
      </c>
      <c r="CB84" t="s">
        <v>14</v>
      </c>
      <c r="CE84">
        <v>0</v>
      </c>
      <c r="CF84">
        <v>0</v>
      </c>
      <c r="CG84">
        <v>0</v>
      </c>
      <c r="CM84">
        <v>0</v>
      </c>
      <c r="CN84" t="s">
        <v>14</v>
      </c>
      <c r="CO84">
        <v>0</v>
      </c>
      <c r="CP84">
        <f t="shared" si="61"/>
        <v>35904.029999999999</v>
      </c>
      <c r="CQ84">
        <f>SUMIF(SmtRes!AQ77:'SmtRes'!AQ80,"=1",SmtRes!AA77:'SmtRes'!AA80)</f>
        <v>0</v>
      </c>
      <c r="CR84">
        <f>SUMIF(SmtRes!AQ77:'SmtRes'!AQ80,"=1",SmtRes!AB77:'SmtRes'!AB80)</f>
        <v>1516.8099999999999</v>
      </c>
      <c r="CS84">
        <f>SUMIF(SmtRes!AQ77:'SmtRes'!AQ80,"=1",SmtRes!AC77:'SmtRes'!AC80)</f>
        <v>620.24000000000001</v>
      </c>
      <c r="CT84">
        <f>SUMIF(SmtRes!AQ77:'SmtRes'!AQ80,"=1",SmtRes!AD77:'SmtRes'!AD80)</f>
        <v>509.48000000000002</v>
      </c>
      <c r="CU84">
        <f t="shared" si="62"/>
        <v>0</v>
      </c>
      <c r="CV84">
        <f>SUMIF(SmtRes!AQ77:'SmtRes'!AQ80,"=1",SmtRes!BU77:'SmtRes'!BU80)</f>
        <v>4</v>
      </c>
      <c r="CW84">
        <f>SUMIF(SmtRes!AQ77:'SmtRes'!AQ80,"=1",SmtRes!BV77:'SmtRes'!BV80)</f>
        <v>2.0899999999999999</v>
      </c>
      <c r="CX84">
        <f t="shared" si="63"/>
        <v>0</v>
      </c>
      <c r="CY84">
        <f t="shared" si="64"/>
        <v>20429.439000000002</v>
      </c>
      <c r="CZ84">
        <f t="shared" si="65"/>
        <v>9570.5480000000007</v>
      </c>
      <c r="DB84">
        <v>11</v>
      </c>
      <c r="DC84" t="s">
        <v>14</v>
      </c>
      <c r="DD84" t="s">
        <v>1176</v>
      </c>
      <c r="DE84" t="s">
        <v>14</v>
      </c>
      <c r="DF84" t="s">
        <v>14</v>
      </c>
      <c r="DG84" t="s">
        <v>14</v>
      </c>
      <c r="DH84" t="s">
        <v>14</v>
      </c>
      <c r="DI84" t="s">
        <v>14</v>
      </c>
      <c r="DJ84" t="s">
        <v>14</v>
      </c>
      <c r="DK84" t="s">
        <v>14</v>
      </c>
      <c r="DL84" t="s">
        <v>14</v>
      </c>
      <c r="DM84" t="s">
        <v>14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108</v>
      </c>
      <c r="DW84" t="s">
        <v>108</v>
      </c>
      <c r="DX84">
        <v>1</v>
      </c>
      <c r="DZ84" t="s">
        <v>14</v>
      </c>
      <c r="EA84" t="s">
        <v>14</v>
      </c>
      <c r="EB84" t="s">
        <v>14</v>
      </c>
      <c r="EC84" t="s">
        <v>14</v>
      </c>
      <c r="EE84">
        <v>416979948</v>
      </c>
      <c r="EF84">
        <v>3</v>
      </c>
      <c r="EG84" t="s">
        <v>1182</v>
      </c>
      <c r="EH84">
        <v>0</v>
      </c>
      <c r="EI84" t="s">
        <v>14</v>
      </c>
      <c r="EJ84">
        <v>2</v>
      </c>
      <c r="EK84">
        <v>110005</v>
      </c>
      <c r="EL84" t="s">
        <v>1183</v>
      </c>
      <c r="EM84" t="s">
        <v>1184</v>
      </c>
      <c r="EO84" t="s">
        <v>1185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4</v>
      </c>
      <c r="EX84">
        <v>2.0899999999999999</v>
      </c>
      <c r="EY84">
        <v>0</v>
      </c>
      <c r="FQ84">
        <v>0</v>
      </c>
      <c r="FR84">
        <v>0</v>
      </c>
      <c r="FS84">
        <v>0</v>
      </c>
      <c r="FX84">
        <v>111</v>
      </c>
      <c r="FY84">
        <v>52</v>
      </c>
      <c r="GA84" t="s">
        <v>14</v>
      </c>
      <c r="GD84">
        <v>1</v>
      </c>
      <c r="GF84">
        <v>1430932370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6"/>
        <v>0</v>
      </c>
      <c r="GM84">
        <f t="shared" si="67"/>
        <v>65904.020000000004</v>
      </c>
      <c r="GN84">
        <f t="shared" si="68"/>
        <v>0</v>
      </c>
      <c r="GO84">
        <f t="shared" si="69"/>
        <v>65904.020000000004</v>
      </c>
      <c r="GP84">
        <f t="shared" si="70"/>
        <v>0</v>
      </c>
      <c r="GR84">
        <v>0</v>
      </c>
      <c r="GS84">
        <v>3</v>
      </c>
      <c r="GT84">
        <v>0</v>
      </c>
      <c r="GU84" t="s">
        <v>14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42"/>
        <v>0</v>
      </c>
      <c r="HE84" t="s">
        <v>14</v>
      </c>
      <c r="HF84" t="s">
        <v>14</v>
      </c>
      <c r="HM84" t="s">
        <v>14</v>
      </c>
      <c r="HN84" t="s">
        <v>61</v>
      </c>
      <c r="HO84" t="s">
        <v>64</v>
      </c>
      <c r="HP84" t="s">
        <v>1183</v>
      </c>
      <c r="HQ84" t="s">
        <v>1183</v>
      </c>
      <c r="HS84">
        <v>0</v>
      </c>
      <c r="IK84">
        <v>0</v>
      </c>
    </row>
    <row r="85">
      <c r="A85">
        <v>17</v>
      </c>
      <c r="B85">
        <v>1</v>
      </c>
      <c r="C85">
        <f>ROW(SmtRes!A84)</f>
        <v>84</v>
      </c>
      <c r="D85">
        <f>ROW(EtalonRes!A84)</f>
        <v>84</v>
      </c>
      <c r="E85" t="s">
        <v>128</v>
      </c>
      <c r="F85" t="s">
        <v>1250</v>
      </c>
      <c r="G85" t="s">
        <v>129</v>
      </c>
      <c r="H85" t="s">
        <v>108</v>
      </c>
      <c r="I85">
        <f t="shared" ref="I85:I86" si="81">ROUND(756/100,7)</f>
        <v>7.5599999999999996</v>
      </c>
      <c r="J85">
        <v>0</v>
      </c>
      <c r="K85">
        <f t="shared" ref="K85:K86" si="82">ROUND(756/100,7)</f>
        <v>7.5599999999999996</v>
      </c>
      <c r="O85">
        <f t="shared" si="52"/>
        <v>32234.82</v>
      </c>
      <c r="P85">
        <f>SUMIF(SmtRes!AQ81:'SmtRes'!AQ84,"=1",SmtRes!DF81:'SmtRes'!DF84)</f>
        <v>0</v>
      </c>
      <c r="Q85">
        <f>SUMIF(SmtRes!AQ81:'SmtRes'!AQ84,"=1",SmtRes!DG81:'SmtRes'!DG84)</f>
        <v>14677.870000000001</v>
      </c>
      <c r="R85">
        <f>SUMIF(SmtRes!AQ81:'SmtRes'!AQ84,"=1",SmtRes!DH81:'SmtRes'!DH84)</f>
        <v>6001.9400000000005</v>
      </c>
      <c r="S85">
        <f>SUMIF(SmtRes!AQ81:'SmtRes'!AQ84,"=1",SmtRes!DI81:'SmtRes'!DI84)</f>
        <v>11555.01</v>
      </c>
      <c r="T85">
        <f t="shared" si="53"/>
        <v>0</v>
      </c>
      <c r="U85">
        <f>SUMIF(SmtRes!AQ81:'SmtRes'!AQ84,"=1",SmtRes!CV81:'SmtRes'!CV84)</f>
        <v>22.68</v>
      </c>
      <c r="V85">
        <f>SUMIF(SmtRes!AQ81:'SmtRes'!AQ84,"=1",SmtRes!CW81:'SmtRes'!CW84)</f>
        <v>9.6768000000000001</v>
      </c>
      <c r="W85">
        <f t="shared" si="54"/>
        <v>0</v>
      </c>
      <c r="X85">
        <f t="shared" si="55"/>
        <v>19488.209999999999</v>
      </c>
      <c r="Y85">
        <f t="shared" si="56"/>
        <v>9129.6100000000006</v>
      </c>
      <c r="AA85">
        <v>419115877</v>
      </c>
      <c r="AB85">
        <f t="shared" si="57"/>
        <v>2840.2736</v>
      </c>
      <c r="AC85">
        <f t="shared" si="58"/>
        <v>0</v>
      </c>
      <c r="AD85">
        <f>ROUND((((SUM(SmtRes!BR81:'SmtRes'!BR84))-(SUM(SmtRes!BS81:'SmtRes'!BS84)))+AE85),6)</f>
        <v>1311.8335999999999</v>
      </c>
      <c r="AE85">
        <f>ROUND((SUM(SmtRes!BS81:'SmtRes'!BS84)),6)</f>
        <v>793.90719999999999</v>
      </c>
      <c r="AF85">
        <f>ROUND((SUM(SmtRes!BT81:'SmtRes'!BT84)),6)</f>
        <v>1528.4399999999998</v>
      </c>
      <c r="AG85">
        <f t="shared" si="59"/>
        <v>0</v>
      </c>
      <c r="AH85">
        <f>(SUM(SmtRes!BU81:'SmtRes'!BU84))</f>
        <v>3</v>
      </c>
      <c r="AI85">
        <f>(SUM(SmtRes!BV81:'SmtRes'!BV84))</f>
        <v>1.28</v>
      </c>
      <c r="AJ85">
        <f t="shared" si="60"/>
        <v>0</v>
      </c>
      <c r="AK85">
        <v>3634.1808000000001</v>
      </c>
      <c r="AL85">
        <v>0</v>
      </c>
      <c r="AM85">
        <v>1311.8335999999999</v>
      </c>
      <c r="AN85">
        <v>793.90719999999999</v>
      </c>
      <c r="AO85">
        <v>1528.4400000000001</v>
      </c>
      <c r="AP85">
        <v>0</v>
      </c>
      <c r="AQ85">
        <v>3</v>
      </c>
      <c r="AR85">
        <v>1.28</v>
      </c>
      <c r="AS85">
        <v>0</v>
      </c>
      <c r="AT85">
        <v>111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14</v>
      </c>
      <c r="BE85" t="s">
        <v>14</v>
      </c>
      <c r="BF85" t="s">
        <v>14</v>
      </c>
      <c r="BG85" t="s">
        <v>14</v>
      </c>
      <c r="BH85">
        <v>0</v>
      </c>
      <c r="BI85">
        <v>2</v>
      </c>
      <c r="BJ85" t="s">
        <v>1252</v>
      </c>
      <c r="BM85">
        <v>110005</v>
      </c>
      <c r="BN85">
        <v>0</v>
      </c>
      <c r="BO85" t="s">
        <v>14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14</v>
      </c>
      <c r="BZ85">
        <v>111</v>
      </c>
      <c r="CA85">
        <v>52</v>
      </c>
      <c r="CB85" t="s">
        <v>14</v>
      </c>
      <c r="CE85">
        <v>0</v>
      </c>
      <c r="CF85">
        <v>0</v>
      </c>
      <c r="CG85">
        <v>0</v>
      </c>
      <c r="CM85">
        <v>0</v>
      </c>
      <c r="CN85" t="s">
        <v>14</v>
      </c>
      <c r="CO85">
        <v>0</v>
      </c>
      <c r="CP85">
        <f t="shared" si="61"/>
        <v>32234.82</v>
      </c>
      <c r="CQ85">
        <f>SUMIF(SmtRes!AQ81:'SmtRes'!AQ84,"=1",SmtRes!AA81:'SmtRes'!AA84)</f>
        <v>0</v>
      </c>
      <c r="CR85">
        <f>SUMIF(SmtRes!AQ81:'SmtRes'!AQ84,"=1",SmtRes!AB81:'SmtRes'!AB84)</f>
        <v>1516.8099999999999</v>
      </c>
      <c r="CS85">
        <f>SUMIF(SmtRes!AQ81:'SmtRes'!AQ84,"=1",SmtRes!AC81:'SmtRes'!AC84)</f>
        <v>620.24000000000001</v>
      </c>
      <c r="CT85">
        <f>SUMIF(SmtRes!AQ81:'SmtRes'!AQ84,"=1",SmtRes!AD81:'SmtRes'!AD84)</f>
        <v>509.48000000000002</v>
      </c>
      <c r="CU85">
        <f t="shared" si="62"/>
        <v>0</v>
      </c>
      <c r="CV85">
        <f>SUMIF(SmtRes!AQ81:'SmtRes'!AQ84,"=1",SmtRes!BU81:'SmtRes'!BU84)</f>
        <v>3</v>
      </c>
      <c r="CW85">
        <f>SUMIF(SmtRes!AQ81:'SmtRes'!AQ84,"=1",SmtRes!BV81:'SmtRes'!BV84)</f>
        <v>1.28</v>
      </c>
      <c r="CX85">
        <f t="shared" si="63"/>
        <v>0</v>
      </c>
      <c r="CY85">
        <f t="shared" si="64"/>
        <v>19488.214500000002</v>
      </c>
      <c r="CZ85">
        <f t="shared" si="65"/>
        <v>9129.6139999999996</v>
      </c>
      <c r="DB85">
        <v>12</v>
      </c>
      <c r="DC85" t="s">
        <v>14</v>
      </c>
      <c r="DD85" t="s">
        <v>1176</v>
      </c>
      <c r="DE85" t="s">
        <v>14</v>
      </c>
      <c r="DF85" t="s">
        <v>14</v>
      </c>
      <c r="DG85" t="s">
        <v>14</v>
      </c>
      <c r="DH85" t="s">
        <v>14</v>
      </c>
      <c r="DI85" t="s">
        <v>14</v>
      </c>
      <c r="DJ85" t="s">
        <v>14</v>
      </c>
      <c r="DK85" t="s">
        <v>14</v>
      </c>
      <c r="DL85" t="s">
        <v>14</v>
      </c>
      <c r="DM85" t="s">
        <v>14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108</v>
      </c>
      <c r="DW85" t="s">
        <v>108</v>
      </c>
      <c r="DX85">
        <v>1</v>
      </c>
      <c r="DZ85" t="s">
        <v>14</v>
      </c>
      <c r="EA85" t="s">
        <v>14</v>
      </c>
      <c r="EB85" t="s">
        <v>14</v>
      </c>
      <c r="EC85" t="s">
        <v>14</v>
      </c>
      <c r="EE85">
        <v>416979948</v>
      </c>
      <c r="EF85">
        <v>3</v>
      </c>
      <c r="EG85" t="s">
        <v>1182</v>
      </c>
      <c r="EH85">
        <v>0</v>
      </c>
      <c r="EI85" t="s">
        <v>14</v>
      </c>
      <c r="EJ85">
        <v>2</v>
      </c>
      <c r="EK85">
        <v>110005</v>
      </c>
      <c r="EL85" t="s">
        <v>1183</v>
      </c>
      <c r="EM85" t="s">
        <v>1184</v>
      </c>
      <c r="EO85" t="s">
        <v>1185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</v>
      </c>
      <c r="EX85">
        <v>1.28</v>
      </c>
      <c r="EY85">
        <v>0</v>
      </c>
      <c r="FQ85">
        <v>0</v>
      </c>
      <c r="FR85">
        <v>0</v>
      </c>
      <c r="FS85">
        <v>0</v>
      </c>
      <c r="FX85">
        <v>111</v>
      </c>
      <c r="FY85">
        <v>52</v>
      </c>
      <c r="GA85" t="s">
        <v>14</v>
      </c>
      <c r="GD85">
        <v>1</v>
      </c>
      <c r="GF85">
        <v>-1983560456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6"/>
        <v>0</v>
      </c>
      <c r="GM85">
        <f t="shared" si="67"/>
        <v>60852.639999999999</v>
      </c>
      <c r="GN85">
        <f t="shared" si="68"/>
        <v>0</v>
      </c>
      <c r="GO85">
        <f t="shared" si="69"/>
        <v>60852.639999999999</v>
      </c>
      <c r="GP85">
        <f t="shared" si="70"/>
        <v>0</v>
      </c>
      <c r="GR85">
        <v>0</v>
      </c>
      <c r="GS85">
        <v>3</v>
      </c>
      <c r="GT85">
        <v>0</v>
      </c>
      <c r="GU85" t="s">
        <v>14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42"/>
        <v>0</v>
      </c>
      <c r="HE85" t="s">
        <v>14</v>
      </c>
      <c r="HF85" t="s">
        <v>14</v>
      </c>
      <c r="HM85" t="s">
        <v>14</v>
      </c>
      <c r="HN85" t="s">
        <v>61</v>
      </c>
      <c r="HO85" t="s">
        <v>64</v>
      </c>
      <c r="HP85" t="s">
        <v>1183</v>
      </c>
      <c r="HQ85" t="s">
        <v>1183</v>
      </c>
      <c r="HS85">
        <v>0</v>
      </c>
      <c r="IK85">
        <v>0</v>
      </c>
    </row>
    <row r="86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131</v>
      </c>
      <c r="F86" t="s">
        <v>1253</v>
      </c>
      <c r="G86" t="s">
        <v>132</v>
      </c>
      <c r="H86" t="s">
        <v>108</v>
      </c>
      <c r="I86">
        <f t="shared" si="81"/>
        <v>7.5599999999999996</v>
      </c>
      <c r="J86">
        <v>0</v>
      </c>
      <c r="K86">
        <f t="shared" si="82"/>
        <v>7.5599999999999996</v>
      </c>
      <c r="O86">
        <f t="shared" si="52"/>
        <v>49172.919999999998</v>
      </c>
      <c r="P86">
        <f>SUMIF(SmtRes!AQ85:'SmtRes'!AQ88,"=1",SmtRes!DF85:'SmtRes'!DF88)</f>
        <v>0</v>
      </c>
      <c r="Q86">
        <f>SUMIF(SmtRes!AQ85:'SmtRes'!AQ88,"=1",SmtRes!DG85:'SmtRes'!DG88)</f>
        <v>23966.200000000001</v>
      </c>
      <c r="R86">
        <f>SUMIF(SmtRes!AQ85:'SmtRes'!AQ88,"=1",SmtRes!DH85:'SmtRes'!DH88)</f>
        <v>9800.0400000000009</v>
      </c>
      <c r="S86">
        <f>SUMIF(SmtRes!AQ85:'SmtRes'!AQ88,"=1",SmtRes!DI85:'SmtRes'!DI88)</f>
        <v>15406.68</v>
      </c>
      <c r="T86">
        <f t="shared" si="53"/>
        <v>0</v>
      </c>
      <c r="U86">
        <f>SUMIF(SmtRes!AQ85:'SmtRes'!AQ88,"=1",SmtRes!CV85:'SmtRes'!CV88)</f>
        <v>30.239999999999998</v>
      </c>
      <c r="V86">
        <f>SUMIF(SmtRes!AQ85:'SmtRes'!AQ88,"=1",SmtRes!CW85:'SmtRes'!CW88)</f>
        <v>15.8004</v>
      </c>
      <c r="W86">
        <f t="shared" si="54"/>
        <v>0</v>
      </c>
      <c r="X86">
        <f t="shared" si="55"/>
        <v>27979.459999999999</v>
      </c>
      <c r="Y86">
        <f t="shared" si="56"/>
        <v>13107.49</v>
      </c>
      <c r="AA86">
        <v>419115877</v>
      </c>
      <c r="AB86">
        <f t="shared" si="57"/>
        <v>4179.8982999999998</v>
      </c>
      <c r="AC86">
        <f t="shared" si="58"/>
        <v>0</v>
      </c>
      <c r="AD86">
        <f>ROUND((((SUM(SmtRes!BR85:'SmtRes'!BR88))-(SUM(SmtRes!BS85:'SmtRes'!BS88)))+AE86),6)</f>
        <v>2141.9782999999998</v>
      </c>
      <c r="AE86">
        <f>ROUND((SUM(SmtRes!BS85:'SmtRes'!BS88)),6)</f>
        <v>1296.3016</v>
      </c>
      <c r="AF86">
        <f>ROUND((SUM(SmtRes!BT85:'SmtRes'!BT88)),6)</f>
        <v>2037.9199999999998</v>
      </c>
      <c r="AG86">
        <f t="shared" si="59"/>
        <v>0</v>
      </c>
      <c r="AH86">
        <f>(SUM(SmtRes!BU85:'SmtRes'!BU88))</f>
        <v>4</v>
      </c>
      <c r="AI86">
        <f>(SUM(SmtRes!BV85:'SmtRes'!BV88))</f>
        <v>2.0899999999999999</v>
      </c>
      <c r="AJ86">
        <f t="shared" si="60"/>
        <v>0</v>
      </c>
      <c r="AK86">
        <v>5476.1998999999996</v>
      </c>
      <c r="AL86">
        <v>0</v>
      </c>
      <c r="AM86">
        <v>2141.9782999999998</v>
      </c>
      <c r="AN86">
        <v>1296.3016</v>
      </c>
      <c r="AO86">
        <v>2037.9200000000001</v>
      </c>
      <c r="AP86">
        <v>0</v>
      </c>
      <c r="AQ86">
        <v>4</v>
      </c>
      <c r="AR86">
        <v>2.0899999999999999</v>
      </c>
      <c r="AS86">
        <v>0</v>
      </c>
      <c r="AT86">
        <v>111</v>
      </c>
      <c r="AU86">
        <v>52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14</v>
      </c>
      <c r="BE86" t="s">
        <v>14</v>
      </c>
      <c r="BF86" t="s">
        <v>14</v>
      </c>
      <c r="BG86" t="s">
        <v>14</v>
      </c>
      <c r="BH86">
        <v>0</v>
      </c>
      <c r="BI86">
        <v>2</v>
      </c>
      <c r="BJ86" t="s">
        <v>1255</v>
      </c>
      <c r="BM86">
        <v>110005</v>
      </c>
      <c r="BN86">
        <v>0</v>
      </c>
      <c r="BO86" t="s">
        <v>14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14</v>
      </c>
      <c r="BZ86">
        <v>111</v>
      </c>
      <c r="CA86">
        <v>52</v>
      </c>
      <c r="CB86" t="s">
        <v>14</v>
      </c>
      <c r="CE86">
        <v>0</v>
      </c>
      <c r="CF86">
        <v>0</v>
      </c>
      <c r="CG86">
        <v>0</v>
      </c>
      <c r="CM86">
        <v>0</v>
      </c>
      <c r="CN86" t="s">
        <v>14</v>
      </c>
      <c r="CO86">
        <v>0</v>
      </c>
      <c r="CP86">
        <f t="shared" si="61"/>
        <v>49172.920000000006</v>
      </c>
      <c r="CQ86">
        <f>SUMIF(SmtRes!AQ85:'SmtRes'!AQ88,"=1",SmtRes!AA85:'SmtRes'!AA88)</f>
        <v>0</v>
      </c>
      <c r="CR86">
        <f>SUMIF(SmtRes!AQ85:'SmtRes'!AQ88,"=1",SmtRes!AB85:'SmtRes'!AB88)</f>
        <v>1516.8099999999999</v>
      </c>
      <c r="CS86">
        <f>SUMIF(SmtRes!AQ85:'SmtRes'!AQ88,"=1",SmtRes!AC85:'SmtRes'!AC88)</f>
        <v>620.24000000000001</v>
      </c>
      <c r="CT86">
        <f>SUMIF(SmtRes!AQ85:'SmtRes'!AQ88,"=1",SmtRes!AD85:'SmtRes'!AD88)</f>
        <v>509.48000000000002</v>
      </c>
      <c r="CU86">
        <f t="shared" si="62"/>
        <v>0</v>
      </c>
      <c r="CV86">
        <f>SUMIF(SmtRes!AQ85:'SmtRes'!AQ88,"=1",SmtRes!BU85:'SmtRes'!BU88)</f>
        <v>4</v>
      </c>
      <c r="CW86">
        <f>SUMIF(SmtRes!AQ85:'SmtRes'!AQ88,"=1",SmtRes!BV85:'SmtRes'!BV88)</f>
        <v>2.0899999999999999</v>
      </c>
      <c r="CX86">
        <f t="shared" si="63"/>
        <v>0</v>
      </c>
      <c r="CY86">
        <f t="shared" si="64"/>
        <v>27979.459199999998</v>
      </c>
      <c r="CZ86">
        <f t="shared" si="65"/>
        <v>13107.4944</v>
      </c>
      <c r="DB86">
        <v>13</v>
      </c>
      <c r="DC86" t="s">
        <v>14</v>
      </c>
      <c r="DD86" t="s">
        <v>1176</v>
      </c>
      <c r="DE86" t="s">
        <v>14</v>
      </c>
      <c r="DF86" t="s">
        <v>14</v>
      </c>
      <c r="DG86" t="s">
        <v>14</v>
      </c>
      <c r="DH86" t="s">
        <v>14</v>
      </c>
      <c r="DI86" t="s">
        <v>14</v>
      </c>
      <c r="DJ86" t="s">
        <v>14</v>
      </c>
      <c r="DK86" t="s">
        <v>14</v>
      </c>
      <c r="DL86" t="s">
        <v>14</v>
      </c>
      <c r="DM86" t="s">
        <v>14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108</v>
      </c>
      <c r="DW86" t="s">
        <v>108</v>
      </c>
      <c r="DX86">
        <v>1</v>
      </c>
      <c r="DZ86" t="s">
        <v>14</v>
      </c>
      <c r="EA86" t="s">
        <v>14</v>
      </c>
      <c r="EB86" t="s">
        <v>14</v>
      </c>
      <c r="EC86" t="s">
        <v>14</v>
      </c>
      <c r="EE86">
        <v>416979948</v>
      </c>
      <c r="EF86">
        <v>3</v>
      </c>
      <c r="EG86" t="s">
        <v>1182</v>
      </c>
      <c r="EH86">
        <v>0</v>
      </c>
      <c r="EI86" t="s">
        <v>14</v>
      </c>
      <c r="EJ86">
        <v>2</v>
      </c>
      <c r="EK86">
        <v>110005</v>
      </c>
      <c r="EL86" t="s">
        <v>1183</v>
      </c>
      <c r="EM86" t="s">
        <v>1184</v>
      </c>
      <c r="EO86" t="s">
        <v>1185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4</v>
      </c>
      <c r="EX86">
        <v>2.0899999999999999</v>
      </c>
      <c r="EY86">
        <v>0</v>
      </c>
      <c r="FQ86">
        <v>0</v>
      </c>
      <c r="FR86">
        <v>0</v>
      </c>
      <c r="FS86">
        <v>0</v>
      </c>
      <c r="FX86">
        <v>111</v>
      </c>
      <c r="FY86">
        <v>52</v>
      </c>
      <c r="GA86" t="s">
        <v>14</v>
      </c>
      <c r="GD86">
        <v>1</v>
      </c>
      <c r="GF86">
        <v>771150802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6"/>
        <v>0</v>
      </c>
      <c r="GM86">
        <f t="shared" si="67"/>
        <v>90259.869999999995</v>
      </c>
      <c r="GN86">
        <f t="shared" si="68"/>
        <v>0</v>
      </c>
      <c r="GO86">
        <f t="shared" si="69"/>
        <v>90259.869999999995</v>
      </c>
      <c r="GP86">
        <f t="shared" si="70"/>
        <v>0</v>
      </c>
      <c r="GR86">
        <v>0</v>
      </c>
      <c r="GS86">
        <v>3</v>
      </c>
      <c r="GT86">
        <v>0</v>
      </c>
      <c r="GU86" t="s">
        <v>14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42"/>
        <v>0</v>
      </c>
      <c r="HE86" t="s">
        <v>14</v>
      </c>
      <c r="HF86" t="s">
        <v>14</v>
      </c>
      <c r="HM86" t="s">
        <v>14</v>
      </c>
      <c r="HN86" t="s">
        <v>61</v>
      </c>
      <c r="HO86" t="s">
        <v>64</v>
      </c>
      <c r="HP86" t="s">
        <v>1183</v>
      </c>
      <c r="HQ86" t="s">
        <v>1183</v>
      </c>
      <c r="HS86">
        <v>0</v>
      </c>
      <c r="IK86">
        <v>0</v>
      </c>
    </row>
    <row r="87">
      <c r="A87">
        <v>17</v>
      </c>
      <c r="B87">
        <v>1</v>
      </c>
      <c r="C87">
        <f>ROW(SmtRes!A90)</f>
        <v>90</v>
      </c>
      <c r="D87">
        <f>ROW(EtalonRes!A90)</f>
        <v>90</v>
      </c>
      <c r="E87" t="s">
        <v>133</v>
      </c>
      <c r="F87" t="s">
        <v>1260</v>
      </c>
      <c r="G87" t="s">
        <v>1261</v>
      </c>
      <c r="H87" t="s">
        <v>96</v>
      </c>
      <c r="I87">
        <v>1</v>
      </c>
      <c r="J87">
        <v>0</v>
      </c>
      <c r="K87">
        <v>1</v>
      </c>
      <c r="O87">
        <f t="shared" si="52"/>
        <v>2158.7600000000002</v>
      </c>
      <c r="P87">
        <f>SUMIF(SmtRes!AQ89:'SmtRes'!AQ90,"=1",SmtRes!DF89:'SmtRes'!DF90)</f>
        <v>0</v>
      </c>
      <c r="Q87">
        <f>SUMIF(SmtRes!AQ89:'SmtRes'!AQ90,"=1",SmtRes!DG89:'SmtRes'!DG90)</f>
        <v>0</v>
      </c>
      <c r="R87">
        <f>SUMIF(SmtRes!AQ89:'SmtRes'!AQ90,"=1",SmtRes!DH89:'SmtRes'!DH90)</f>
        <v>0</v>
      </c>
      <c r="S87">
        <f>SUMIF(SmtRes!AQ89:'SmtRes'!AQ90,"=1",SmtRes!DI89:'SmtRes'!DI90)</f>
        <v>2158.7600000000002</v>
      </c>
      <c r="T87">
        <f t="shared" si="53"/>
        <v>0</v>
      </c>
      <c r="U87">
        <f>SUMIF(SmtRes!AQ89:'SmtRes'!AQ90,"=1",SmtRes!CV89:'SmtRes'!CV90)</f>
        <v>4</v>
      </c>
      <c r="V87">
        <f>SUMIF(SmtRes!AQ89:'SmtRes'!AQ90,"=1",SmtRes!CW89:'SmtRes'!CW90)</f>
        <v>0</v>
      </c>
      <c r="W87">
        <f t="shared" si="54"/>
        <v>0</v>
      </c>
      <c r="X87">
        <f t="shared" si="55"/>
        <v>1942.8800000000001</v>
      </c>
      <c r="Y87">
        <f t="shared" si="56"/>
        <v>993.02999999999997</v>
      </c>
      <c r="AA87">
        <v>419115877</v>
      </c>
      <c r="AB87">
        <f t="shared" si="57"/>
        <v>2158.7599999999998</v>
      </c>
      <c r="AC87">
        <f t="shared" si="58"/>
        <v>0</v>
      </c>
      <c r="AD87">
        <f t="shared" ref="AD87:AD88" si="83">ROUND((((0)-(0))+AE87),6)</f>
        <v>0</v>
      </c>
      <c r="AE87">
        <f t="shared" ref="AE87:AE88" si="84">ROUND((0),6)</f>
        <v>0</v>
      </c>
      <c r="AF87">
        <f>ROUND((SUM(SmtRes!BT89:'SmtRes'!BT90)),6)</f>
        <v>2158.7599999999998</v>
      </c>
      <c r="AG87">
        <f t="shared" si="59"/>
        <v>0</v>
      </c>
      <c r="AH87">
        <f>(SUM(SmtRes!BU89:'SmtRes'!BU90))</f>
        <v>4</v>
      </c>
      <c r="AI87">
        <f t="shared" ref="AI87:AI88" si="85">(0)</f>
        <v>0</v>
      </c>
      <c r="AJ87">
        <f t="shared" si="60"/>
        <v>0</v>
      </c>
      <c r="AK87">
        <v>2158.7600000000002</v>
      </c>
      <c r="AL87">
        <v>0</v>
      </c>
      <c r="AM87">
        <v>0</v>
      </c>
      <c r="AN87">
        <v>0</v>
      </c>
      <c r="AO87">
        <v>2158.7600000000002</v>
      </c>
      <c r="AP87">
        <v>0</v>
      </c>
      <c r="AQ87">
        <v>4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14</v>
      </c>
      <c r="BE87" t="s">
        <v>14</v>
      </c>
      <c r="BF87" t="s">
        <v>14</v>
      </c>
      <c r="BG87" t="s">
        <v>14</v>
      </c>
      <c r="BH87">
        <v>0</v>
      </c>
      <c r="BI87">
        <v>2</v>
      </c>
      <c r="BJ87" t="s">
        <v>1262</v>
      </c>
      <c r="BM87">
        <v>110006</v>
      </c>
      <c r="BN87">
        <v>0</v>
      </c>
      <c r="BO87" t="s">
        <v>14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14</v>
      </c>
      <c r="BZ87">
        <v>90</v>
      </c>
      <c r="CA87">
        <v>46</v>
      </c>
      <c r="CB87" t="s">
        <v>14</v>
      </c>
      <c r="CE87">
        <v>0</v>
      </c>
      <c r="CF87">
        <v>0</v>
      </c>
      <c r="CG87">
        <v>0</v>
      </c>
      <c r="CM87">
        <v>0</v>
      </c>
      <c r="CN87" t="s">
        <v>14</v>
      </c>
      <c r="CO87">
        <v>0</v>
      </c>
      <c r="CP87">
        <f t="shared" si="61"/>
        <v>2158.7600000000002</v>
      </c>
      <c r="CQ87">
        <f>SUMIF(SmtRes!AQ89:'SmtRes'!AQ90,"=1",SmtRes!AA89:'SmtRes'!AA90)</f>
        <v>0</v>
      </c>
      <c r="CR87">
        <f>SUMIF(SmtRes!AQ89:'SmtRes'!AQ90,"=1",SmtRes!AB89:'SmtRes'!AB90)</f>
        <v>0</v>
      </c>
      <c r="CS87">
        <f>SUMIF(SmtRes!AQ89:'SmtRes'!AQ90,"=1",SmtRes!AC89:'SmtRes'!AC90)</f>
        <v>0</v>
      </c>
      <c r="CT87">
        <f>SUMIF(SmtRes!AQ89:'SmtRes'!AQ90,"=1",SmtRes!AD89:'SmtRes'!AD90)</f>
        <v>539.69000000000005</v>
      </c>
      <c r="CU87">
        <f t="shared" si="62"/>
        <v>0</v>
      </c>
      <c r="CV87">
        <f>SUMIF(SmtRes!AQ89:'SmtRes'!AQ90,"=1",SmtRes!BU89:'SmtRes'!BU90)</f>
        <v>4</v>
      </c>
      <c r="CW87">
        <f>SUMIF(SmtRes!AQ89:'SmtRes'!AQ90,"=1",SmtRes!BV89:'SmtRes'!BV90)</f>
        <v>0</v>
      </c>
      <c r="CX87">
        <f t="shared" si="63"/>
        <v>0</v>
      </c>
      <c r="CY87">
        <f t="shared" si="64"/>
        <v>1942.8840000000002</v>
      </c>
      <c r="CZ87">
        <f t="shared" si="65"/>
        <v>993.02960000000007</v>
      </c>
      <c r="DC87" t="s">
        <v>14</v>
      </c>
      <c r="DD87" t="s">
        <v>1176</v>
      </c>
      <c r="DE87" t="s">
        <v>14</v>
      </c>
      <c r="DF87" t="s">
        <v>14</v>
      </c>
      <c r="DG87" t="s">
        <v>14</v>
      </c>
      <c r="DH87" t="s">
        <v>14</v>
      </c>
      <c r="DI87" t="s">
        <v>14</v>
      </c>
      <c r="DJ87" t="s">
        <v>14</v>
      </c>
      <c r="DK87" t="s">
        <v>14</v>
      </c>
      <c r="DL87" t="s">
        <v>14</v>
      </c>
      <c r="DM87" t="s">
        <v>14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96</v>
      </c>
      <c r="DW87" t="s">
        <v>96</v>
      </c>
      <c r="DX87">
        <v>1</v>
      </c>
      <c r="DZ87" t="s">
        <v>14</v>
      </c>
      <c r="EA87" t="s">
        <v>14</v>
      </c>
      <c r="EB87" t="s">
        <v>14</v>
      </c>
      <c r="EC87" t="s">
        <v>14</v>
      </c>
      <c r="EE87">
        <v>416979949</v>
      </c>
      <c r="EF87">
        <v>3</v>
      </c>
      <c r="EG87" t="s">
        <v>1182</v>
      </c>
      <c r="EH87">
        <v>0</v>
      </c>
      <c r="EI87" t="s">
        <v>14</v>
      </c>
      <c r="EJ87">
        <v>2</v>
      </c>
      <c r="EK87">
        <v>110006</v>
      </c>
      <c r="EL87" t="s">
        <v>1263</v>
      </c>
      <c r="EM87" t="s">
        <v>1184</v>
      </c>
      <c r="EO87" t="s">
        <v>14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90</v>
      </c>
      <c r="FY87">
        <v>46</v>
      </c>
      <c r="GA87" t="s">
        <v>14</v>
      </c>
      <c r="GD87">
        <v>1</v>
      </c>
      <c r="GF87">
        <v>341171117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6"/>
        <v>0</v>
      </c>
      <c r="GM87">
        <f t="shared" si="67"/>
        <v>5094.6700000000001</v>
      </c>
      <c r="GN87">
        <f t="shared" si="68"/>
        <v>0</v>
      </c>
      <c r="GO87">
        <f t="shared" si="69"/>
        <v>5094.6700000000001</v>
      </c>
      <c r="GP87">
        <f t="shared" si="70"/>
        <v>0</v>
      </c>
      <c r="GR87">
        <v>0</v>
      </c>
      <c r="GS87">
        <v>3</v>
      </c>
      <c r="GT87">
        <v>0</v>
      </c>
      <c r="GU87" t="s">
        <v>14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42"/>
        <v>0</v>
      </c>
      <c r="HE87" t="s">
        <v>14</v>
      </c>
      <c r="HF87" t="s">
        <v>14</v>
      </c>
      <c r="HM87" t="s">
        <v>14</v>
      </c>
      <c r="HN87" t="s">
        <v>138</v>
      </c>
      <c r="HO87" t="s">
        <v>140</v>
      </c>
      <c r="HP87" t="s">
        <v>1263</v>
      </c>
      <c r="HQ87" t="s">
        <v>1263</v>
      </c>
      <c r="HS87">
        <v>0</v>
      </c>
      <c r="IK87">
        <v>0</v>
      </c>
    </row>
    <row r="88">
      <c r="A88">
        <v>17</v>
      </c>
      <c r="B88">
        <v>1</v>
      </c>
      <c r="C88">
        <f>ROW(SmtRes!A94)</f>
        <v>94</v>
      </c>
      <c r="D88">
        <f>ROW(EtalonRes!A94)</f>
        <v>94</v>
      </c>
      <c r="E88" t="s">
        <v>142</v>
      </c>
      <c r="F88" t="s">
        <v>1264</v>
      </c>
      <c r="G88" t="s">
        <v>1265</v>
      </c>
      <c r="H88" t="s">
        <v>145</v>
      </c>
      <c r="I88">
        <v>0.01</v>
      </c>
      <c r="J88">
        <v>0</v>
      </c>
      <c r="K88">
        <v>0.01</v>
      </c>
      <c r="O88">
        <f t="shared" si="52"/>
        <v>70.159999999999997</v>
      </c>
      <c r="P88">
        <f>SUMIF(SmtRes!AQ91:'SmtRes'!AQ94,"=1",SmtRes!DF91:'SmtRes'!DF94)</f>
        <v>0</v>
      </c>
      <c r="Q88">
        <f>SUMIF(SmtRes!AQ91:'SmtRes'!AQ94,"=1",SmtRes!DG91:'SmtRes'!DG94)</f>
        <v>0</v>
      </c>
      <c r="R88">
        <f>SUMIF(SmtRes!AQ91:'SmtRes'!AQ94,"=1",SmtRes!DH91:'SmtRes'!DH94)</f>
        <v>0</v>
      </c>
      <c r="S88">
        <f>SUMIF(SmtRes!AQ91:'SmtRes'!AQ94,"=1",SmtRes!DI91:'SmtRes'!DI94)</f>
        <v>70.159999999999997</v>
      </c>
      <c r="T88">
        <f t="shared" si="53"/>
        <v>0</v>
      </c>
      <c r="U88">
        <f>SUMIF(SmtRes!AQ91:'SmtRes'!AQ94,"=1",SmtRes!CV91:'SmtRes'!CV94)</f>
        <v>0.13</v>
      </c>
      <c r="V88">
        <f>SUMIF(SmtRes!AQ91:'SmtRes'!AQ94,"=1",SmtRes!CW91:'SmtRes'!CW94)</f>
        <v>0</v>
      </c>
      <c r="W88">
        <f t="shared" si="54"/>
        <v>0</v>
      </c>
      <c r="X88">
        <f t="shared" si="55"/>
        <v>63.140000000000001</v>
      </c>
      <c r="Y88">
        <f t="shared" si="56"/>
        <v>32.270000000000003</v>
      </c>
      <c r="AA88">
        <v>419115877</v>
      </c>
      <c r="AB88">
        <f t="shared" si="57"/>
        <v>7015.9699999999993</v>
      </c>
      <c r="AC88">
        <f t="shared" si="58"/>
        <v>0</v>
      </c>
      <c r="AD88">
        <f t="shared" si="83"/>
        <v>0</v>
      </c>
      <c r="AE88">
        <f t="shared" si="84"/>
        <v>0</v>
      </c>
      <c r="AF88">
        <f>ROUND((SUM(SmtRes!BT91:'SmtRes'!BT94)),6)</f>
        <v>7015.9699999999993</v>
      </c>
      <c r="AG88">
        <f t="shared" si="59"/>
        <v>0</v>
      </c>
      <c r="AH88">
        <f>(SUM(SmtRes!BU91:'SmtRes'!BU94))</f>
        <v>13</v>
      </c>
      <c r="AI88">
        <f t="shared" si="85"/>
        <v>0</v>
      </c>
      <c r="AJ88">
        <f t="shared" si="60"/>
        <v>0</v>
      </c>
      <c r="AK88">
        <v>7101.4005392000008</v>
      </c>
      <c r="AL88">
        <v>85.430539199999998</v>
      </c>
      <c r="AM88">
        <v>0</v>
      </c>
      <c r="AN88">
        <v>0</v>
      </c>
      <c r="AO88">
        <v>7015.9700000000012</v>
      </c>
      <c r="AP88">
        <v>0</v>
      </c>
      <c r="AQ88">
        <v>13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14</v>
      </c>
      <c r="BE88" t="s">
        <v>14</v>
      </c>
      <c r="BF88" t="s">
        <v>14</v>
      </c>
      <c r="BG88" t="s">
        <v>14</v>
      </c>
      <c r="BH88">
        <v>0</v>
      </c>
      <c r="BI88">
        <v>2</v>
      </c>
      <c r="BJ88" t="s">
        <v>1266</v>
      </c>
      <c r="BM88">
        <v>110006</v>
      </c>
      <c r="BN88">
        <v>0</v>
      </c>
      <c r="BO88" t="s">
        <v>14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14</v>
      </c>
      <c r="BZ88">
        <v>90</v>
      </c>
      <c r="CA88">
        <v>46</v>
      </c>
      <c r="CB88" t="s">
        <v>14</v>
      </c>
      <c r="CE88">
        <v>0</v>
      </c>
      <c r="CF88">
        <v>0</v>
      </c>
      <c r="CG88">
        <v>0</v>
      </c>
      <c r="CM88">
        <v>0</v>
      </c>
      <c r="CN88" t="s">
        <v>14</v>
      </c>
      <c r="CO88">
        <v>0</v>
      </c>
      <c r="CP88">
        <f t="shared" si="61"/>
        <v>70.159999999999997</v>
      </c>
      <c r="CQ88">
        <f>SUMIF(SmtRes!AQ91:'SmtRes'!AQ94,"=1",SmtRes!AA91:'SmtRes'!AA94)</f>
        <v>150455.34999999998</v>
      </c>
      <c r="CR88">
        <f>SUMIF(SmtRes!AQ91:'SmtRes'!AQ94,"=1",SmtRes!AB91:'SmtRes'!AB94)</f>
        <v>0</v>
      </c>
      <c r="CS88">
        <f>SUMIF(SmtRes!AQ91:'SmtRes'!AQ94,"=1",SmtRes!AC91:'SmtRes'!AC94)</f>
        <v>0</v>
      </c>
      <c r="CT88">
        <f>SUMIF(SmtRes!AQ91:'SmtRes'!AQ94,"=1",SmtRes!AD91:'SmtRes'!AD94)</f>
        <v>539.69000000000005</v>
      </c>
      <c r="CU88">
        <f t="shared" si="62"/>
        <v>0</v>
      </c>
      <c r="CV88">
        <f>SUMIF(SmtRes!AQ91:'SmtRes'!AQ94,"=1",SmtRes!BU91:'SmtRes'!BU94)</f>
        <v>13</v>
      </c>
      <c r="CW88">
        <f>SUMIF(SmtRes!AQ91:'SmtRes'!AQ94,"=1",SmtRes!BV91:'SmtRes'!BV94)</f>
        <v>0</v>
      </c>
      <c r="CX88">
        <f t="shared" si="63"/>
        <v>0</v>
      </c>
      <c r="CY88">
        <f t="shared" si="64"/>
        <v>63.143999999999998</v>
      </c>
      <c r="CZ88">
        <f t="shared" si="65"/>
        <v>32.273599999999995</v>
      </c>
      <c r="DC88" t="s">
        <v>14</v>
      </c>
      <c r="DD88" t="s">
        <v>1176</v>
      </c>
      <c r="DE88" t="s">
        <v>14</v>
      </c>
      <c r="DF88" t="s">
        <v>14</v>
      </c>
      <c r="DG88" t="s">
        <v>14</v>
      </c>
      <c r="DH88" t="s">
        <v>14</v>
      </c>
      <c r="DI88" t="s">
        <v>14</v>
      </c>
      <c r="DJ88" t="s">
        <v>14</v>
      </c>
      <c r="DK88" t="s">
        <v>14</v>
      </c>
      <c r="DL88" t="s">
        <v>14</v>
      </c>
      <c r="DM88" t="s">
        <v>14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145</v>
      </c>
      <c r="DW88" t="s">
        <v>145</v>
      </c>
      <c r="DX88">
        <v>1</v>
      </c>
      <c r="DZ88" t="s">
        <v>14</v>
      </c>
      <c r="EA88" t="s">
        <v>14</v>
      </c>
      <c r="EB88" t="s">
        <v>14</v>
      </c>
      <c r="EC88" t="s">
        <v>14</v>
      </c>
      <c r="EE88">
        <v>416979949</v>
      </c>
      <c r="EF88">
        <v>3</v>
      </c>
      <c r="EG88" t="s">
        <v>1182</v>
      </c>
      <c r="EH88">
        <v>0</v>
      </c>
      <c r="EI88" t="s">
        <v>14</v>
      </c>
      <c r="EJ88">
        <v>2</v>
      </c>
      <c r="EK88">
        <v>110006</v>
      </c>
      <c r="EL88" t="s">
        <v>1263</v>
      </c>
      <c r="EM88" t="s">
        <v>1184</v>
      </c>
      <c r="EO88" t="s">
        <v>14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13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14</v>
      </c>
      <c r="GD88">
        <v>1</v>
      </c>
      <c r="GF88">
        <v>1862091381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6"/>
        <v>0</v>
      </c>
      <c r="GM88">
        <f t="shared" si="67"/>
        <v>165.56999999999999</v>
      </c>
      <c r="GN88">
        <f t="shared" si="68"/>
        <v>0</v>
      </c>
      <c r="GO88">
        <f t="shared" si="69"/>
        <v>165.56999999999999</v>
      </c>
      <c r="GP88">
        <f t="shared" si="70"/>
        <v>0</v>
      </c>
      <c r="GR88">
        <v>0</v>
      </c>
      <c r="GS88">
        <v>3</v>
      </c>
      <c r="GT88">
        <v>0</v>
      </c>
      <c r="GU88" t="s">
        <v>14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42"/>
        <v>0</v>
      </c>
      <c r="HE88" t="s">
        <v>14</v>
      </c>
      <c r="HF88" t="s">
        <v>14</v>
      </c>
      <c r="HM88" t="s">
        <v>14</v>
      </c>
      <c r="HN88" t="s">
        <v>138</v>
      </c>
      <c r="HO88" t="s">
        <v>140</v>
      </c>
      <c r="HP88" t="s">
        <v>1263</v>
      </c>
      <c r="HQ88" t="s">
        <v>1263</v>
      </c>
      <c r="HS88">
        <v>0</v>
      </c>
      <c r="IK88">
        <v>0</v>
      </c>
    </row>
    <row r="90">
      <c r="A90" s="83">
        <v>51</v>
      </c>
      <c r="B90" s="83">
        <f>B70</f>
        <v>1</v>
      </c>
      <c r="C90" s="83">
        <f>A70</f>
        <v>4</v>
      </c>
      <c r="D90" s="83">
        <f>ROW(A70)</f>
        <v>70</v>
      </c>
      <c r="E90" s="83"/>
      <c r="F90" s="83" t="str">
        <f>IF(F70&lt;&gt;"",F70,"")</f>
        <v xml:space="preserve">Новый раздел</v>
      </c>
      <c r="G90" s="83" t="str">
        <f>IF(G70&lt;&gt;"",G70,"")</f>
        <v xml:space="preserve">2. Послеремонтные испытания и измерения междугородных и городских КЛС</v>
      </c>
      <c r="H90" s="83">
        <v>0</v>
      </c>
      <c r="I90" s="83"/>
      <c r="J90" s="83"/>
      <c r="K90" s="83"/>
      <c r="L90" s="83"/>
      <c r="M90" s="83"/>
      <c r="N90" s="83"/>
      <c r="O90" s="83">
        <f t="shared" ref="O90:T90" si="86">ROUND(AB90,2)</f>
        <v>175667.57000000001</v>
      </c>
      <c r="P90" s="83">
        <f t="shared" si="86"/>
        <v>0</v>
      </c>
      <c r="Q90" s="83">
        <f t="shared" si="86"/>
        <v>81873.740000000005</v>
      </c>
      <c r="R90" s="83">
        <f t="shared" si="86"/>
        <v>33479.080000000002</v>
      </c>
      <c r="S90" s="83">
        <f t="shared" si="86"/>
        <v>60314.75</v>
      </c>
      <c r="T90" s="83">
        <f t="shared" si="86"/>
        <v>0</v>
      </c>
      <c r="U90" s="83">
        <f>AH90</f>
        <v>118.13999999999997</v>
      </c>
      <c r="V90" s="83">
        <f>AI90</f>
        <v>53.977599999999995</v>
      </c>
      <c r="W90" s="83">
        <f>ROUND(AJ90,2)</f>
        <v>0</v>
      </c>
      <c r="X90" s="83">
        <f>ROUND(AK90,2)</f>
        <v>103643.07000000001</v>
      </c>
      <c r="Y90" s="83">
        <f>ROUND(AL90,2)</f>
        <v>48639.050000000003</v>
      </c>
      <c r="Z90" s="83"/>
      <c r="AA90" s="83"/>
      <c r="AB90" s="83">
        <f>ROUND(SUMIF(AA74:AA88,"=419115877",O74:O88),2)</f>
        <v>175667.57000000001</v>
      </c>
      <c r="AC90" s="83">
        <f>ROUND(SUMIF(AA74:AA88,"=419115877",P74:P88),2)</f>
        <v>0</v>
      </c>
      <c r="AD90" s="83">
        <f>ROUND(SUMIF(AA74:AA88,"=419115877",Q74:Q88),2)</f>
        <v>81873.740000000005</v>
      </c>
      <c r="AE90" s="83">
        <f>ROUND(SUMIF(AA74:AA88,"=419115877",R74:R88),2)</f>
        <v>33479.080000000002</v>
      </c>
      <c r="AF90" s="83">
        <f>ROUND(SUMIF(AA74:AA88,"=419115877",S74:S88),2)</f>
        <v>60314.75</v>
      </c>
      <c r="AG90" s="83">
        <f>ROUND(SUMIF(AA74:AA88,"=419115877",T74:T88),2)</f>
        <v>0</v>
      </c>
      <c r="AH90" s="83">
        <f>SUMIF(AA74:AA88,"=419115877",U74:U88)</f>
        <v>118.13999999999997</v>
      </c>
      <c r="AI90" s="83">
        <f>SUMIF(AA74:AA88,"=419115877",V74:V88)</f>
        <v>53.977599999999995</v>
      </c>
      <c r="AJ90" s="83">
        <f>ROUND(SUMIF(AA74:AA88,"=419115877",W74:W88),2)</f>
        <v>0</v>
      </c>
      <c r="AK90" s="83">
        <f>ROUND(SUMIF(AA74:AA88,"=419115877",X74:X88),2)</f>
        <v>103643.07000000001</v>
      </c>
      <c r="AL90" s="83">
        <f>ROUND(SUMIF(AA74:AA88,"=419115877",Y74:Y88),2)</f>
        <v>48639.050000000003</v>
      </c>
      <c r="AM90" s="83"/>
      <c r="AN90" s="83"/>
      <c r="AO90" s="83">
        <f t="shared" ref="AO90:BD90" si="87">ROUND(BX90,2)</f>
        <v>0</v>
      </c>
      <c r="AP90" s="83">
        <f t="shared" si="87"/>
        <v>0</v>
      </c>
      <c r="AQ90" s="83">
        <f t="shared" si="87"/>
        <v>0</v>
      </c>
      <c r="AR90" s="83">
        <f t="shared" si="87"/>
        <v>327949.69</v>
      </c>
      <c r="AS90" s="83">
        <f t="shared" si="87"/>
        <v>0</v>
      </c>
      <c r="AT90" s="83">
        <f t="shared" si="87"/>
        <v>327949.69</v>
      </c>
      <c r="AU90" s="83">
        <f t="shared" si="87"/>
        <v>0</v>
      </c>
      <c r="AV90" s="83">
        <f t="shared" si="87"/>
        <v>0</v>
      </c>
      <c r="AW90" s="83">
        <f t="shared" si="87"/>
        <v>0</v>
      </c>
      <c r="AX90" s="83">
        <f t="shared" si="87"/>
        <v>0</v>
      </c>
      <c r="AY90" s="83">
        <f t="shared" si="87"/>
        <v>0</v>
      </c>
      <c r="AZ90" s="83">
        <f t="shared" si="87"/>
        <v>0</v>
      </c>
      <c r="BA90" s="83">
        <f t="shared" si="87"/>
        <v>0</v>
      </c>
      <c r="BB90" s="83">
        <f t="shared" si="87"/>
        <v>0</v>
      </c>
      <c r="BC90" s="83">
        <f t="shared" si="87"/>
        <v>0</v>
      </c>
      <c r="BD90" s="83">
        <f t="shared" si="87"/>
        <v>0</v>
      </c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>
        <f>ROUND(SUMIF(AA74:AA88,"=419115877",FQ74:FQ88),2)</f>
        <v>0</v>
      </c>
      <c r="BY90" s="83">
        <f>ROUND(SUMIF(AA74:AA88,"=419115877",FR74:FR88),2)</f>
        <v>0</v>
      </c>
      <c r="BZ90" s="83">
        <f>ROUND(SUMIF(AA74:AA88,"=419115877",GL74:GL88),2)</f>
        <v>0</v>
      </c>
      <c r="CA90" s="83">
        <f>ROUND(SUMIF(AA74:AA88,"=419115877",GM74:GM88),2)</f>
        <v>327949.69</v>
      </c>
      <c r="CB90" s="83">
        <f>ROUND(SUMIF(AA74:AA88,"=419115877",GN74:GN88),2)</f>
        <v>0</v>
      </c>
      <c r="CC90" s="83">
        <f>ROUND(SUMIF(AA74:AA88,"=419115877",GO74:GO88),2)</f>
        <v>327949.69</v>
      </c>
      <c r="CD90" s="83">
        <f>ROUND(SUMIF(AA74:AA88,"=419115877",GP74:GP88),2)</f>
        <v>0</v>
      </c>
      <c r="CE90" s="83">
        <f>AC90-BX90</f>
        <v>0</v>
      </c>
      <c r="CF90" s="83">
        <f>AC90-BY90</f>
        <v>0</v>
      </c>
      <c r="CG90" s="83">
        <f>BX90-BZ90</f>
        <v>0</v>
      </c>
      <c r="CH90" s="83">
        <f>AC90-BX90-BY90+BZ90</f>
        <v>0</v>
      </c>
      <c r="CI90" s="83">
        <f>BY90-BZ90</f>
        <v>0</v>
      </c>
      <c r="CJ90" s="83">
        <f>ROUND(SUMIF(AA74:AA88,"=419115877",GX74:GX88),2)</f>
        <v>0</v>
      </c>
      <c r="CK90" s="83">
        <f>ROUND(SUMIF(AA74:AA88,"=419115877",GY74:GY88),2)</f>
        <v>0</v>
      </c>
      <c r="CL90" s="83">
        <f>ROUND(SUMIF(AA74:AA88,"=419115877",GZ74:GZ88),2)</f>
        <v>0</v>
      </c>
      <c r="CM90" s="83">
        <f>ROUND(SUMIF(AA74:AA88,"=419115877",HD74:HD88),2)</f>
        <v>0</v>
      </c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4"/>
      <c r="DH90" s="84"/>
      <c r="DI90" s="84"/>
      <c r="DJ90" s="84"/>
      <c r="DK90" s="84"/>
      <c r="DL90" s="84"/>
      <c r="DM90" s="84"/>
      <c r="DN90" s="84"/>
      <c r="DO90" s="84"/>
      <c r="DP90" s="84"/>
      <c r="DQ90" s="84"/>
      <c r="DR90" s="84"/>
      <c r="DS90" s="84"/>
      <c r="DT90" s="84"/>
      <c r="DU90" s="84"/>
      <c r="DV90" s="84"/>
      <c r="DW90" s="84"/>
      <c r="DX90" s="84"/>
      <c r="DY90" s="84"/>
      <c r="DZ90" s="84"/>
      <c r="EA90" s="84"/>
      <c r="EB90" s="84"/>
      <c r="EC90" s="84"/>
      <c r="ED90" s="84"/>
      <c r="EE90" s="84"/>
      <c r="EF90" s="84"/>
      <c r="EG90" s="84"/>
      <c r="EH90" s="84"/>
      <c r="EI90" s="84"/>
      <c r="EJ90" s="84"/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4"/>
      <c r="EZ90" s="84"/>
      <c r="FA90" s="84"/>
      <c r="FB90" s="84"/>
      <c r="FC90" s="84"/>
      <c r="FD90" s="84"/>
      <c r="FE90" s="84"/>
      <c r="FF90" s="84"/>
      <c r="FG90" s="84"/>
      <c r="FH90" s="84"/>
      <c r="FI90" s="84"/>
      <c r="FJ90" s="84"/>
      <c r="FK90" s="84"/>
      <c r="FL90" s="84"/>
      <c r="FM90" s="84"/>
      <c r="FN90" s="84"/>
      <c r="FO90" s="84"/>
      <c r="FP90" s="84"/>
      <c r="FQ90" s="84"/>
      <c r="FR90" s="84"/>
      <c r="FS90" s="84"/>
      <c r="FT90" s="84"/>
      <c r="FU90" s="84"/>
      <c r="FV90" s="84"/>
      <c r="FW90" s="84"/>
      <c r="FX90" s="84"/>
      <c r="FY90" s="84"/>
      <c r="FZ90" s="84"/>
      <c r="GA90" s="84"/>
      <c r="GB90" s="84"/>
      <c r="GC90" s="84"/>
      <c r="GD90" s="84"/>
      <c r="GE90" s="84"/>
      <c r="GF90" s="84"/>
      <c r="GG90" s="84"/>
      <c r="GH90" s="84"/>
      <c r="GI90" s="84"/>
      <c r="GJ90" s="84"/>
      <c r="GK90" s="84"/>
      <c r="GL90" s="84"/>
      <c r="GM90" s="84"/>
      <c r="GN90" s="84"/>
      <c r="GO90" s="84"/>
      <c r="GP90" s="84"/>
      <c r="GQ90" s="84"/>
      <c r="GR90" s="84"/>
      <c r="GS90" s="84"/>
      <c r="GT90" s="84"/>
      <c r="GU90" s="84"/>
      <c r="GV90" s="84"/>
      <c r="GW90" s="84"/>
      <c r="GX90" s="84">
        <v>0</v>
      </c>
    </row>
    <row r="92">
      <c r="A92" s="85">
        <v>50</v>
      </c>
      <c r="B92" s="85">
        <v>0</v>
      </c>
      <c r="C92" s="85">
        <v>0</v>
      </c>
      <c r="D92" s="85">
        <v>1</v>
      </c>
      <c r="E92" s="85">
        <v>201</v>
      </c>
      <c r="F92" s="85">
        <f>ROUND(Source!O90,O92)</f>
        <v>175667.57000000001</v>
      </c>
      <c r="G92" s="85" t="s">
        <v>1186</v>
      </c>
      <c r="H92" s="85" t="s">
        <v>1187</v>
      </c>
      <c r="I92" s="85"/>
      <c r="J92" s="85"/>
      <c r="K92" s="85">
        <v>201</v>
      </c>
      <c r="L92" s="85">
        <v>1</v>
      </c>
      <c r="M92" s="85">
        <v>3</v>
      </c>
      <c r="N92" s="85" t="s">
        <v>14</v>
      </c>
      <c r="O92" s="85">
        <v>2</v>
      </c>
      <c r="P92" s="85"/>
      <c r="Q92" s="85"/>
      <c r="R92" s="85"/>
      <c r="S92" s="85"/>
      <c r="T92" s="85"/>
      <c r="U92" s="85"/>
      <c r="V92" s="85"/>
      <c r="W92" s="85">
        <v>175667.57000000001</v>
      </c>
      <c r="X92" s="85">
        <v>1</v>
      </c>
      <c r="Y92" s="85">
        <v>175667.57000000001</v>
      </c>
      <c r="Z92" s="85"/>
      <c r="AA92" s="85"/>
      <c r="AB92" s="85"/>
    </row>
    <row r="93">
      <c r="A93" s="85">
        <v>50</v>
      </c>
      <c r="B93" s="85">
        <v>0</v>
      </c>
      <c r="C93" s="85">
        <v>0</v>
      </c>
      <c r="D93" s="85">
        <v>1</v>
      </c>
      <c r="E93" s="85">
        <v>202</v>
      </c>
      <c r="F93" s="85">
        <f>ROUND(Source!P90,O93)</f>
        <v>0</v>
      </c>
      <c r="G93" s="85" t="s">
        <v>1188</v>
      </c>
      <c r="H93" s="85" t="s">
        <v>1189</v>
      </c>
      <c r="I93" s="85"/>
      <c r="J93" s="85"/>
      <c r="K93" s="85">
        <v>202</v>
      </c>
      <c r="L93" s="85">
        <v>2</v>
      </c>
      <c r="M93" s="85">
        <v>3</v>
      </c>
      <c r="N93" s="85" t="s">
        <v>14</v>
      </c>
      <c r="O93" s="85">
        <v>2</v>
      </c>
      <c r="P93" s="85"/>
      <c r="Q93" s="85"/>
      <c r="R93" s="85"/>
      <c r="S93" s="85"/>
      <c r="T93" s="85"/>
      <c r="U93" s="85"/>
      <c r="V93" s="85"/>
      <c r="W93" s="85">
        <v>0</v>
      </c>
      <c r="X93" s="85">
        <v>1</v>
      </c>
      <c r="Y93" s="85">
        <v>0</v>
      </c>
      <c r="Z93" s="85"/>
      <c r="AA93" s="85"/>
      <c r="AB93" s="85"/>
    </row>
    <row r="94">
      <c r="A94" s="85">
        <v>50</v>
      </c>
      <c r="B94" s="85">
        <v>0</v>
      </c>
      <c r="C94" s="85">
        <v>0</v>
      </c>
      <c r="D94" s="85">
        <v>1</v>
      </c>
      <c r="E94" s="85">
        <v>222</v>
      </c>
      <c r="F94" s="85">
        <f>ROUND(Source!AO90,O94)</f>
        <v>0</v>
      </c>
      <c r="G94" s="85" t="s">
        <v>1190</v>
      </c>
      <c r="H94" s="85" t="s">
        <v>1191</v>
      </c>
      <c r="I94" s="85"/>
      <c r="J94" s="85"/>
      <c r="K94" s="85">
        <v>222</v>
      </c>
      <c r="L94" s="85">
        <v>3</v>
      </c>
      <c r="M94" s="85">
        <v>3</v>
      </c>
      <c r="N94" s="85" t="s">
        <v>14</v>
      </c>
      <c r="O94" s="85">
        <v>2</v>
      </c>
      <c r="P94" s="85"/>
      <c r="Q94" s="85"/>
      <c r="R94" s="85"/>
      <c r="S94" s="85"/>
      <c r="T94" s="85"/>
      <c r="U94" s="85"/>
      <c r="V94" s="85"/>
      <c r="W94" s="85">
        <v>0</v>
      </c>
      <c r="X94" s="85">
        <v>1</v>
      </c>
      <c r="Y94" s="85">
        <v>0</v>
      </c>
      <c r="Z94" s="85"/>
      <c r="AA94" s="85"/>
      <c r="AB94" s="85"/>
    </row>
    <row r="95">
      <c r="A95" s="85">
        <v>50</v>
      </c>
      <c r="B95" s="85">
        <v>0</v>
      </c>
      <c r="C95" s="85">
        <v>0</v>
      </c>
      <c r="D95" s="85">
        <v>1</v>
      </c>
      <c r="E95" s="85">
        <v>225</v>
      </c>
      <c r="F95" s="85">
        <f>ROUND(Source!AV90,O95)</f>
        <v>0</v>
      </c>
      <c r="G95" s="85" t="s">
        <v>1192</v>
      </c>
      <c r="H95" s="85" t="s">
        <v>1193</v>
      </c>
      <c r="I95" s="85"/>
      <c r="J95" s="85"/>
      <c r="K95" s="85">
        <v>225</v>
      </c>
      <c r="L95" s="85">
        <v>4</v>
      </c>
      <c r="M95" s="85">
        <v>3</v>
      </c>
      <c r="N95" s="85" t="s">
        <v>14</v>
      </c>
      <c r="O95" s="85">
        <v>2</v>
      </c>
      <c r="P95" s="85"/>
      <c r="Q95" s="85"/>
      <c r="R95" s="85"/>
      <c r="S95" s="85"/>
      <c r="T95" s="85"/>
      <c r="U95" s="85"/>
      <c r="V95" s="85"/>
      <c r="W95" s="85">
        <v>0</v>
      </c>
      <c r="X95" s="85">
        <v>1</v>
      </c>
      <c r="Y95" s="85">
        <v>0</v>
      </c>
      <c r="Z95" s="85"/>
      <c r="AA95" s="85"/>
      <c r="AB95" s="85"/>
    </row>
    <row r="96">
      <c r="A96" s="85">
        <v>50</v>
      </c>
      <c r="B96" s="85">
        <v>0</v>
      </c>
      <c r="C96" s="85">
        <v>0</v>
      </c>
      <c r="D96" s="85">
        <v>1</v>
      </c>
      <c r="E96" s="85">
        <v>226</v>
      </c>
      <c r="F96" s="85">
        <f>ROUND(Source!AW90,O96)</f>
        <v>0</v>
      </c>
      <c r="G96" s="85" t="s">
        <v>1194</v>
      </c>
      <c r="H96" s="85" t="s">
        <v>1195</v>
      </c>
      <c r="I96" s="85"/>
      <c r="J96" s="85"/>
      <c r="K96" s="85">
        <v>226</v>
      </c>
      <c r="L96" s="85">
        <v>5</v>
      </c>
      <c r="M96" s="85">
        <v>3</v>
      </c>
      <c r="N96" s="85" t="s">
        <v>14</v>
      </c>
      <c r="O96" s="85">
        <v>2</v>
      </c>
      <c r="P96" s="85"/>
      <c r="Q96" s="85"/>
      <c r="R96" s="85"/>
      <c r="S96" s="85"/>
      <c r="T96" s="85"/>
      <c r="U96" s="85"/>
      <c r="V96" s="85"/>
      <c r="W96" s="85">
        <v>0</v>
      </c>
      <c r="X96" s="85">
        <v>1</v>
      </c>
      <c r="Y96" s="85">
        <v>0</v>
      </c>
      <c r="Z96" s="85"/>
      <c r="AA96" s="85"/>
      <c r="AB96" s="85"/>
    </row>
    <row r="97">
      <c r="A97" s="85">
        <v>50</v>
      </c>
      <c r="B97" s="85">
        <v>0</v>
      </c>
      <c r="C97" s="85">
        <v>0</v>
      </c>
      <c r="D97" s="85">
        <v>1</v>
      </c>
      <c r="E97" s="85">
        <v>227</v>
      </c>
      <c r="F97" s="85">
        <f>ROUND(Source!AX90,O97)</f>
        <v>0</v>
      </c>
      <c r="G97" s="85" t="s">
        <v>1196</v>
      </c>
      <c r="H97" s="85" t="s">
        <v>1197</v>
      </c>
      <c r="I97" s="85"/>
      <c r="J97" s="85"/>
      <c r="K97" s="85">
        <v>227</v>
      </c>
      <c r="L97" s="85">
        <v>6</v>
      </c>
      <c r="M97" s="85">
        <v>3</v>
      </c>
      <c r="N97" s="85" t="s">
        <v>14</v>
      </c>
      <c r="O97" s="85">
        <v>2</v>
      </c>
      <c r="P97" s="85"/>
      <c r="Q97" s="85"/>
      <c r="R97" s="85"/>
      <c r="S97" s="85"/>
      <c r="T97" s="85"/>
      <c r="U97" s="85"/>
      <c r="V97" s="85"/>
      <c r="W97" s="85">
        <v>0</v>
      </c>
      <c r="X97" s="85">
        <v>1</v>
      </c>
      <c r="Y97" s="85">
        <v>0</v>
      </c>
      <c r="Z97" s="85"/>
      <c r="AA97" s="85"/>
      <c r="AB97" s="85"/>
    </row>
    <row r="98">
      <c r="A98" s="85">
        <v>50</v>
      </c>
      <c r="B98" s="85">
        <v>0</v>
      </c>
      <c r="C98" s="85">
        <v>0</v>
      </c>
      <c r="D98" s="85">
        <v>1</v>
      </c>
      <c r="E98" s="85">
        <v>228</v>
      </c>
      <c r="F98" s="85">
        <f>ROUND(Source!AY90,O98)</f>
        <v>0</v>
      </c>
      <c r="G98" s="85" t="s">
        <v>1198</v>
      </c>
      <c r="H98" s="85" t="s">
        <v>1199</v>
      </c>
      <c r="I98" s="85"/>
      <c r="J98" s="85"/>
      <c r="K98" s="85">
        <v>228</v>
      </c>
      <c r="L98" s="85">
        <v>7</v>
      </c>
      <c r="M98" s="85">
        <v>3</v>
      </c>
      <c r="N98" s="85" t="s">
        <v>14</v>
      </c>
      <c r="O98" s="85">
        <v>2</v>
      </c>
      <c r="P98" s="85"/>
      <c r="Q98" s="85"/>
      <c r="R98" s="85"/>
      <c r="S98" s="85"/>
      <c r="T98" s="85"/>
      <c r="U98" s="85"/>
      <c r="V98" s="85"/>
      <c r="W98" s="85">
        <v>0</v>
      </c>
      <c r="X98" s="85">
        <v>1</v>
      </c>
      <c r="Y98" s="85">
        <v>0</v>
      </c>
      <c r="Z98" s="85"/>
      <c r="AA98" s="85"/>
      <c r="AB98" s="85"/>
    </row>
    <row r="99">
      <c r="A99" s="85">
        <v>50</v>
      </c>
      <c r="B99" s="85">
        <v>0</v>
      </c>
      <c r="C99" s="85">
        <v>0</v>
      </c>
      <c r="D99" s="85">
        <v>1</v>
      </c>
      <c r="E99" s="85">
        <v>216</v>
      </c>
      <c r="F99" s="85">
        <f>ROUND(Source!AP90,O99)</f>
        <v>0</v>
      </c>
      <c r="G99" s="85" t="s">
        <v>1200</v>
      </c>
      <c r="H99" s="85" t="s">
        <v>1201</v>
      </c>
      <c r="I99" s="85"/>
      <c r="J99" s="85"/>
      <c r="K99" s="85">
        <v>216</v>
      </c>
      <c r="L99" s="85">
        <v>8</v>
      </c>
      <c r="M99" s="85">
        <v>3</v>
      </c>
      <c r="N99" s="85" t="s">
        <v>14</v>
      </c>
      <c r="O99" s="85">
        <v>2</v>
      </c>
      <c r="P99" s="85"/>
      <c r="Q99" s="85"/>
      <c r="R99" s="85"/>
      <c r="S99" s="85"/>
      <c r="T99" s="85"/>
      <c r="U99" s="85"/>
      <c r="V99" s="85"/>
      <c r="W99" s="85">
        <v>0</v>
      </c>
      <c r="X99" s="85">
        <v>1</v>
      </c>
      <c r="Y99" s="85">
        <v>0</v>
      </c>
      <c r="Z99" s="85"/>
      <c r="AA99" s="85"/>
      <c r="AB99" s="85"/>
    </row>
    <row r="100">
      <c r="A100" s="85">
        <v>50</v>
      </c>
      <c r="B100" s="85">
        <v>0</v>
      </c>
      <c r="C100" s="85">
        <v>0</v>
      </c>
      <c r="D100" s="85">
        <v>1</v>
      </c>
      <c r="E100" s="85">
        <v>223</v>
      </c>
      <c r="F100" s="85">
        <f>ROUND(Source!AQ90,O100)</f>
        <v>0</v>
      </c>
      <c r="G100" s="85" t="s">
        <v>1202</v>
      </c>
      <c r="H100" s="85" t="s">
        <v>1203</v>
      </c>
      <c r="I100" s="85"/>
      <c r="J100" s="85"/>
      <c r="K100" s="85">
        <v>223</v>
      </c>
      <c r="L100" s="85">
        <v>9</v>
      </c>
      <c r="M100" s="85">
        <v>3</v>
      </c>
      <c r="N100" s="85" t="s">
        <v>14</v>
      </c>
      <c r="O100" s="85">
        <v>2</v>
      </c>
      <c r="P100" s="85"/>
      <c r="Q100" s="85"/>
      <c r="R100" s="85"/>
      <c r="S100" s="85"/>
      <c r="T100" s="85"/>
      <c r="U100" s="85"/>
      <c r="V100" s="85"/>
      <c r="W100" s="85">
        <v>0</v>
      </c>
      <c r="X100" s="85">
        <v>1</v>
      </c>
      <c r="Y100" s="85">
        <v>0</v>
      </c>
      <c r="Z100" s="85"/>
      <c r="AA100" s="85"/>
      <c r="AB100" s="85"/>
    </row>
    <row r="101">
      <c r="A101" s="85">
        <v>50</v>
      </c>
      <c r="B101" s="85">
        <v>0</v>
      </c>
      <c r="C101" s="85">
        <v>0</v>
      </c>
      <c r="D101" s="85">
        <v>1</v>
      </c>
      <c r="E101" s="85">
        <v>229</v>
      </c>
      <c r="F101" s="85">
        <f>ROUND(Source!AZ90,O101)</f>
        <v>0</v>
      </c>
      <c r="G101" s="85" t="s">
        <v>1204</v>
      </c>
      <c r="H101" s="85" t="s">
        <v>1205</v>
      </c>
      <c r="I101" s="85"/>
      <c r="J101" s="85"/>
      <c r="K101" s="85">
        <v>229</v>
      </c>
      <c r="L101" s="85">
        <v>10</v>
      </c>
      <c r="M101" s="85">
        <v>3</v>
      </c>
      <c r="N101" s="85" t="s">
        <v>14</v>
      </c>
      <c r="O101" s="85">
        <v>2</v>
      </c>
      <c r="P101" s="85"/>
      <c r="Q101" s="85"/>
      <c r="R101" s="85"/>
      <c r="S101" s="85"/>
      <c r="T101" s="85"/>
      <c r="U101" s="85"/>
      <c r="V101" s="85"/>
      <c r="W101" s="85">
        <v>0</v>
      </c>
      <c r="X101" s="85">
        <v>1</v>
      </c>
      <c r="Y101" s="85">
        <v>0</v>
      </c>
      <c r="Z101" s="85"/>
      <c r="AA101" s="85"/>
      <c r="AB101" s="85"/>
    </row>
    <row r="102">
      <c r="A102" s="85">
        <v>50</v>
      </c>
      <c r="B102" s="85">
        <v>0</v>
      </c>
      <c r="C102" s="85">
        <v>0</v>
      </c>
      <c r="D102" s="85">
        <v>1</v>
      </c>
      <c r="E102" s="85">
        <v>203</v>
      </c>
      <c r="F102" s="85">
        <f>ROUND(Source!Q90,O102)</f>
        <v>81873.740000000005</v>
      </c>
      <c r="G102" s="85" t="s">
        <v>1206</v>
      </c>
      <c r="H102" s="85" t="s">
        <v>1207</v>
      </c>
      <c r="I102" s="85"/>
      <c r="J102" s="85"/>
      <c r="K102" s="85">
        <v>203</v>
      </c>
      <c r="L102" s="85">
        <v>11</v>
      </c>
      <c r="M102" s="85">
        <v>3</v>
      </c>
      <c r="N102" s="85" t="s">
        <v>14</v>
      </c>
      <c r="O102" s="85">
        <v>2</v>
      </c>
      <c r="P102" s="85"/>
      <c r="Q102" s="85"/>
      <c r="R102" s="85"/>
      <c r="S102" s="85"/>
      <c r="T102" s="85"/>
      <c r="U102" s="85"/>
      <c r="V102" s="85"/>
      <c r="W102" s="85">
        <v>81873.740000000005</v>
      </c>
      <c r="X102" s="85">
        <v>1</v>
      </c>
      <c r="Y102" s="85">
        <v>81873.740000000005</v>
      </c>
      <c r="Z102" s="85"/>
      <c r="AA102" s="85"/>
      <c r="AB102" s="85"/>
    </row>
    <row r="103">
      <c r="A103" s="85">
        <v>50</v>
      </c>
      <c r="B103" s="85">
        <v>0</v>
      </c>
      <c r="C103" s="85">
        <v>0</v>
      </c>
      <c r="D103" s="85">
        <v>1</v>
      </c>
      <c r="E103" s="85">
        <v>231</v>
      </c>
      <c r="F103" s="85">
        <f>ROUND(Source!BB90,O103)</f>
        <v>0</v>
      </c>
      <c r="G103" s="85" t="s">
        <v>1208</v>
      </c>
      <c r="H103" s="85" t="s">
        <v>1209</v>
      </c>
      <c r="I103" s="85"/>
      <c r="J103" s="85"/>
      <c r="K103" s="85">
        <v>231</v>
      </c>
      <c r="L103" s="85">
        <v>12</v>
      </c>
      <c r="M103" s="85">
        <v>3</v>
      </c>
      <c r="N103" s="85" t="s">
        <v>14</v>
      </c>
      <c r="O103" s="85">
        <v>2</v>
      </c>
      <c r="P103" s="85"/>
      <c r="Q103" s="85"/>
      <c r="R103" s="85"/>
      <c r="S103" s="85"/>
      <c r="T103" s="85"/>
      <c r="U103" s="85"/>
      <c r="V103" s="85"/>
      <c r="W103" s="85">
        <v>0</v>
      </c>
      <c r="X103" s="85">
        <v>1</v>
      </c>
      <c r="Y103" s="85">
        <v>0</v>
      </c>
      <c r="Z103" s="85"/>
      <c r="AA103" s="85"/>
      <c r="AB103" s="85"/>
    </row>
    <row r="104">
      <c r="A104" s="85">
        <v>50</v>
      </c>
      <c r="B104" s="85">
        <v>0</v>
      </c>
      <c r="C104" s="85">
        <v>0</v>
      </c>
      <c r="D104" s="85">
        <v>1</v>
      </c>
      <c r="E104" s="85">
        <v>204</v>
      </c>
      <c r="F104" s="85">
        <f>ROUND(Source!R90,O104)</f>
        <v>33479.080000000002</v>
      </c>
      <c r="G104" s="85" t="s">
        <v>1210</v>
      </c>
      <c r="H104" s="85" t="s">
        <v>1211</v>
      </c>
      <c r="I104" s="85"/>
      <c r="J104" s="85"/>
      <c r="K104" s="85">
        <v>204</v>
      </c>
      <c r="L104" s="85">
        <v>13</v>
      </c>
      <c r="M104" s="85">
        <v>3</v>
      </c>
      <c r="N104" s="85" t="s">
        <v>14</v>
      </c>
      <c r="O104" s="85">
        <v>2</v>
      </c>
      <c r="P104" s="85"/>
      <c r="Q104" s="85"/>
      <c r="R104" s="85"/>
      <c r="S104" s="85"/>
      <c r="T104" s="85"/>
      <c r="U104" s="85"/>
      <c r="V104" s="85"/>
      <c r="W104" s="85">
        <v>33479.080000000002</v>
      </c>
      <c r="X104" s="85">
        <v>1</v>
      </c>
      <c r="Y104" s="85">
        <v>33479.080000000002</v>
      </c>
      <c r="Z104" s="85"/>
      <c r="AA104" s="85"/>
      <c r="AB104" s="85"/>
    </row>
    <row r="105">
      <c r="A105" s="85">
        <v>50</v>
      </c>
      <c r="B105" s="85">
        <v>0</v>
      </c>
      <c r="C105" s="85">
        <v>0</v>
      </c>
      <c r="D105" s="85">
        <v>1</v>
      </c>
      <c r="E105" s="85">
        <v>205</v>
      </c>
      <c r="F105" s="85">
        <f>ROUND(Source!S90,O105)</f>
        <v>60314.75</v>
      </c>
      <c r="G105" s="85" t="s">
        <v>1212</v>
      </c>
      <c r="H105" s="85" t="s">
        <v>1213</v>
      </c>
      <c r="I105" s="85"/>
      <c r="J105" s="85"/>
      <c r="K105" s="85">
        <v>205</v>
      </c>
      <c r="L105" s="85">
        <v>14</v>
      </c>
      <c r="M105" s="85">
        <v>3</v>
      </c>
      <c r="N105" s="85" t="s">
        <v>14</v>
      </c>
      <c r="O105" s="85">
        <v>2</v>
      </c>
      <c r="P105" s="85"/>
      <c r="Q105" s="85"/>
      <c r="R105" s="85"/>
      <c r="S105" s="85"/>
      <c r="T105" s="85"/>
      <c r="U105" s="85"/>
      <c r="V105" s="85"/>
      <c r="W105" s="85">
        <v>60314.750000000007</v>
      </c>
      <c r="X105" s="85">
        <v>1</v>
      </c>
      <c r="Y105" s="85">
        <v>60314.750000000007</v>
      </c>
      <c r="Z105" s="85"/>
      <c r="AA105" s="85"/>
      <c r="AB105" s="85"/>
    </row>
    <row r="106">
      <c r="A106" s="85">
        <v>50</v>
      </c>
      <c r="B106" s="85">
        <v>0</v>
      </c>
      <c r="C106" s="85">
        <v>0</v>
      </c>
      <c r="D106" s="85">
        <v>1</v>
      </c>
      <c r="E106" s="85">
        <v>232</v>
      </c>
      <c r="F106" s="85">
        <f>ROUND(Source!BC90,O106)</f>
        <v>0</v>
      </c>
      <c r="G106" s="85" t="s">
        <v>1214</v>
      </c>
      <c r="H106" s="85" t="s">
        <v>1215</v>
      </c>
      <c r="I106" s="85"/>
      <c r="J106" s="85"/>
      <c r="K106" s="85">
        <v>232</v>
      </c>
      <c r="L106" s="85">
        <v>15</v>
      </c>
      <c r="M106" s="85">
        <v>3</v>
      </c>
      <c r="N106" s="85" t="s">
        <v>14</v>
      </c>
      <c r="O106" s="85">
        <v>2</v>
      </c>
      <c r="P106" s="85"/>
      <c r="Q106" s="85"/>
      <c r="R106" s="85"/>
      <c r="S106" s="85"/>
      <c r="T106" s="85"/>
      <c r="U106" s="85"/>
      <c r="V106" s="85"/>
      <c r="W106" s="85">
        <v>0</v>
      </c>
      <c r="X106" s="85">
        <v>1</v>
      </c>
      <c r="Y106" s="85">
        <v>0</v>
      </c>
      <c r="Z106" s="85"/>
      <c r="AA106" s="85"/>
      <c r="AB106" s="85"/>
    </row>
    <row r="107">
      <c r="A107" s="85">
        <v>50</v>
      </c>
      <c r="B107" s="85">
        <v>0</v>
      </c>
      <c r="C107" s="85">
        <v>0</v>
      </c>
      <c r="D107" s="85">
        <v>1</v>
      </c>
      <c r="E107" s="85">
        <v>214</v>
      </c>
      <c r="F107" s="85">
        <f>ROUND(Source!AS90,O107)</f>
        <v>0</v>
      </c>
      <c r="G107" s="85" t="s">
        <v>1216</v>
      </c>
      <c r="H107" s="85" t="s">
        <v>1217</v>
      </c>
      <c r="I107" s="85"/>
      <c r="J107" s="85"/>
      <c r="K107" s="85">
        <v>214</v>
      </c>
      <c r="L107" s="85">
        <v>16</v>
      </c>
      <c r="M107" s="85">
        <v>3</v>
      </c>
      <c r="N107" s="85" t="s">
        <v>14</v>
      </c>
      <c r="O107" s="85">
        <v>2</v>
      </c>
      <c r="P107" s="85"/>
      <c r="Q107" s="85"/>
      <c r="R107" s="85"/>
      <c r="S107" s="85"/>
      <c r="T107" s="85"/>
      <c r="U107" s="85"/>
      <c r="V107" s="85"/>
      <c r="W107" s="85">
        <v>0</v>
      </c>
      <c r="X107" s="85">
        <v>1</v>
      </c>
      <c r="Y107" s="85">
        <v>0</v>
      </c>
      <c r="Z107" s="85"/>
      <c r="AA107" s="85"/>
      <c r="AB107" s="85"/>
    </row>
    <row r="108">
      <c r="A108" s="85">
        <v>50</v>
      </c>
      <c r="B108" s="85">
        <v>0</v>
      </c>
      <c r="C108" s="85">
        <v>0</v>
      </c>
      <c r="D108" s="85">
        <v>1</v>
      </c>
      <c r="E108" s="85">
        <v>215</v>
      </c>
      <c r="F108" s="85">
        <f>ROUND(Source!AT90,O108)</f>
        <v>327949.69</v>
      </c>
      <c r="G108" s="85" t="s">
        <v>1218</v>
      </c>
      <c r="H108" s="85" t="s">
        <v>1219</v>
      </c>
      <c r="I108" s="85"/>
      <c r="J108" s="85"/>
      <c r="K108" s="85">
        <v>215</v>
      </c>
      <c r="L108" s="85">
        <v>17</v>
      </c>
      <c r="M108" s="85">
        <v>3</v>
      </c>
      <c r="N108" s="85" t="s">
        <v>14</v>
      </c>
      <c r="O108" s="85">
        <v>2</v>
      </c>
      <c r="P108" s="85"/>
      <c r="Q108" s="85"/>
      <c r="R108" s="85"/>
      <c r="S108" s="85"/>
      <c r="T108" s="85"/>
      <c r="U108" s="85"/>
      <c r="V108" s="85"/>
      <c r="W108" s="85">
        <v>327949.69</v>
      </c>
      <c r="X108" s="85">
        <v>1</v>
      </c>
      <c r="Y108" s="85">
        <v>327949.69</v>
      </c>
      <c r="Z108" s="85"/>
      <c r="AA108" s="85"/>
      <c r="AB108" s="85"/>
    </row>
    <row r="109">
      <c r="A109" s="85">
        <v>50</v>
      </c>
      <c r="B109" s="85">
        <v>0</v>
      </c>
      <c r="C109" s="85">
        <v>0</v>
      </c>
      <c r="D109" s="85">
        <v>1</v>
      </c>
      <c r="E109" s="85">
        <v>217</v>
      </c>
      <c r="F109" s="85">
        <f>ROUND(Source!AU90,O109)</f>
        <v>0</v>
      </c>
      <c r="G109" s="85" t="s">
        <v>1220</v>
      </c>
      <c r="H109" s="85" t="s">
        <v>1221</v>
      </c>
      <c r="I109" s="85"/>
      <c r="J109" s="85"/>
      <c r="K109" s="85">
        <v>217</v>
      </c>
      <c r="L109" s="85">
        <v>18</v>
      </c>
      <c r="M109" s="85">
        <v>3</v>
      </c>
      <c r="N109" s="85" t="s">
        <v>14</v>
      </c>
      <c r="O109" s="85">
        <v>2</v>
      </c>
      <c r="P109" s="85"/>
      <c r="Q109" s="85"/>
      <c r="R109" s="85"/>
      <c r="S109" s="85"/>
      <c r="T109" s="85"/>
      <c r="U109" s="85"/>
      <c r="V109" s="85"/>
      <c r="W109" s="85">
        <v>0</v>
      </c>
      <c r="X109" s="85">
        <v>1</v>
      </c>
      <c r="Y109" s="85">
        <v>0</v>
      </c>
      <c r="Z109" s="85"/>
      <c r="AA109" s="85"/>
      <c r="AB109" s="85"/>
    </row>
    <row r="110">
      <c r="A110" s="85">
        <v>50</v>
      </c>
      <c r="B110" s="85">
        <v>0</v>
      </c>
      <c r="C110" s="85">
        <v>0</v>
      </c>
      <c r="D110" s="85">
        <v>1</v>
      </c>
      <c r="E110" s="85">
        <v>230</v>
      </c>
      <c r="F110" s="85">
        <f>ROUND(Source!BA90,O110)</f>
        <v>0</v>
      </c>
      <c r="G110" s="85" t="s">
        <v>1222</v>
      </c>
      <c r="H110" s="85" t="s">
        <v>1223</v>
      </c>
      <c r="I110" s="85"/>
      <c r="J110" s="85"/>
      <c r="K110" s="85">
        <v>230</v>
      </c>
      <c r="L110" s="85">
        <v>19</v>
      </c>
      <c r="M110" s="85">
        <v>3</v>
      </c>
      <c r="N110" s="85" t="s">
        <v>14</v>
      </c>
      <c r="O110" s="85">
        <v>2</v>
      </c>
      <c r="P110" s="85"/>
      <c r="Q110" s="85"/>
      <c r="R110" s="85"/>
      <c r="S110" s="85"/>
      <c r="T110" s="85"/>
      <c r="U110" s="85"/>
      <c r="V110" s="85"/>
      <c r="W110" s="85">
        <v>0</v>
      </c>
      <c r="X110" s="85">
        <v>1</v>
      </c>
      <c r="Y110" s="85">
        <v>0</v>
      </c>
      <c r="Z110" s="85"/>
      <c r="AA110" s="85"/>
      <c r="AB110" s="85"/>
    </row>
    <row r="111">
      <c r="A111" s="85">
        <v>50</v>
      </c>
      <c r="B111" s="85">
        <v>0</v>
      </c>
      <c r="C111" s="85">
        <v>0</v>
      </c>
      <c r="D111" s="85">
        <v>1</v>
      </c>
      <c r="E111" s="85">
        <v>206</v>
      </c>
      <c r="F111" s="85">
        <f>ROUND(Source!T90,O111)</f>
        <v>0</v>
      </c>
      <c r="G111" s="85" t="s">
        <v>1224</v>
      </c>
      <c r="H111" s="85" t="s">
        <v>1225</v>
      </c>
      <c r="I111" s="85"/>
      <c r="J111" s="85"/>
      <c r="K111" s="85">
        <v>206</v>
      </c>
      <c r="L111" s="85">
        <v>20</v>
      </c>
      <c r="M111" s="85">
        <v>3</v>
      </c>
      <c r="N111" s="85" t="s">
        <v>14</v>
      </c>
      <c r="O111" s="85">
        <v>2</v>
      </c>
      <c r="P111" s="85"/>
      <c r="Q111" s="85"/>
      <c r="R111" s="85"/>
      <c r="S111" s="85"/>
      <c r="T111" s="85"/>
      <c r="U111" s="85"/>
      <c r="V111" s="85"/>
      <c r="W111" s="85">
        <v>0</v>
      </c>
      <c r="X111" s="85">
        <v>1</v>
      </c>
      <c r="Y111" s="85">
        <v>0</v>
      </c>
      <c r="Z111" s="85"/>
      <c r="AA111" s="85"/>
      <c r="AB111" s="85"/>
    </row>
    <row r="112">
      <c r="A112" s="85">
        <v>50</v>
      </c>
      <c r="B112" s="85">
        <v>0</v>
      </c>
      <c r="C112" s="85">
        <v>0</v>
      </c>
      <c r="D112" s="85">
        <v>1</v>
      </c>
      <c r="E112" s="85">
        <v>207</v>
      </c>
      <c r="F112" s="85">
        <f>ROUND(Source!U90,O112)</f>
        <v>118.14</v>
      </c>
      <c r="G112" s="85" t="s">
        <v>1226</v>
      </c>
      <c r="H112" s="85" t="s">
        <v>1227</v>
      </c>
      <c r="I112" s="85"/>
      <c r="J112" s="85"/>
      <c r="K112" s="85">
        <v>207</v>
      </c>
      <c r="L112" s="85">
        <v>21</v>
      </c>
      <c r="M112" s="85">
        <v>3</v>
      </c>
      <c r="N112" s="85" t="s">
        <v>14</v>
      </c>
      <c r="O112" s="85">
        <v>7</v>
      </c>
      <c r="P112" s="85"/>
      <c r="Q112" s="85"/>
      <c r="R112" s="85"/>
      <c r="S112" s="85"/>
      <c r="T112" s="85"/>
      <c r="U112" s="85"/>
      <c r="V112" s="85"/>
      <c r="W112" s="85">
        <v>118.14</v>
      </c>
      <c r="X112" s="85">
        <v>1</v>
      </c>
      <c r="Y112" s="85">
        <v>118.14</v>
      </c>
      <c r="Z112" s="85"/>
      <c r="AA112" s="85"/>
      <c r="AB112" s="85"/>
    </row>
    <row r="113">
      <c r="A113" s="85">
        <v>50</v>
      </c>
      <c r="B113" s="85">
        <v>0</v>
      </c>
      <c r="C113" s="85">
        <v>0</v>
      </c>
      <c r="D113" s="85">
        <v>1</v>
      </c>
      <c r="E113" s="85">
        <v>208</v>
      </c>
      <c r="F113" s="85">
        <f>ROUND(Source!V90,O113)</f>
        <v>53.977599999999995</v>
      </c>
      <c r="G113" s="85" t="s">
        <v>1228</v>
      </c>
      <c r="H113" s="85" t="s">
        <v>1229</v>
      </c>
      <c r="I113" s="85"/>
      <c r="J113" s="85"/>
      <c r="K113" s="85">
        <v>208</v>
      </c>
      <c r="L113" s="85">
        <v>22</v>
      </c>
      <c r="M113" s="85">
        <v>3</v>
      </c>
      <c r="N113" s="85" t="s">
        <v>14</v>
      </c>
      <c r="O113" s="85">
        <v>7</v>
      </c>
      <c r="P113" s="85"/>
      <c r="Q113" s="85"/>
      <c r="R113" s="85"/>
      <c r="S113" s="85"/>
      <c r="T113" s="85"/>
      <c r="U113" s="85"/>
      <c r="V113" s="85"/>
      <c r="W113" s="85">
        <v>53.977600000000002</v>
      </c>
      <c r="X113" s="85">
        <v>1</v>
      </c>
      <c r="Y113" s="85">
        <v>53.977600000000002</v>
      </c>
      <c r="Z113" s="85"/>
      <c r="AA113" s="85"/>
      <c r="AB113" s="85"/>
    </row>
    <row r="114">
      <c r="A114" s="85">
        <v>50</v>
      </c>
      <c r="B114" s="85">
        <v>0</v>
      </c>
      <c r="C114" s="85">
        <v>0</v>
      </c>
      <c r="D114" s="85">
        <v>1</v>
      </c>
      <c r="E114" s="85">
        <v>209</v>
      </c>
      <c r="F114" s="85">
        <f>ROUND(Source!W90,O114)</f>
        <v>0</v>
      </c>
      <c r="G114" s="85" t="s">
        <v>1230</v>
      </c>
      <c r="H114" s="85" t="s">
        <v>1231</v>
      </c>
      <c r="I114" s="85"/>
      <c r="J114" s="85"/>
      <c r="K114" s="85">
        <v>209</v>
      </c>
      <c r="L114" s="85">
        <v>23</v>
      </c>
      <c r="M114" s="85">
        <v>3</v>
      </c>
      <c r="N114" s="85" t="s">
        <v>14</v>
      </c>
      <c r="O114" s="85">
        <v>2</v>
      </c>
      <c r="P114" s="85"/>
      <c r="Q114" s="85"/>
      <c r="R114" s="85"/>
      <c r="S114" s="85"/>
      <c r="T114" s="85"/>
      <c r="U114" s="85"/>
      <c r="V114" s="85"/>
      <c r="W114" s="85">
        <v>0</v>
      </c>
      <c r="X114" s="85">
        <v>1</v>
      </c>
      <c r="Y114" s="85">
        <v>0</v>
      </c>
      <c r="Z114" s="85"/>
      <c r="AA114" s="85"/>
      <c r="AB114" s="85"/>
    </row>
    <row r="115">
      <c r="A115" s="85">
        <v>50</v>
      </c>
      <c r="B115" s="85">
        <v>0</v>
      </c>
      <c r="C115" s="85">
        <v>0</v>
      </c>
      <c r="D115" s="85">
        <v>1</v>
      </c>
      <c r="E115" s="85">
        <v>233</v>
      </c>
      <c r="F115" s="85">
        <f>ROUND(Source!BD90,O115)</f>
        <v>0</v>
      </c>
      <c r="G115" s="85" t="s">
        <v>1232</v>
      </c>
      <c r="H115" s="85" t="s">
        <v>1233</v>
      </c>
      <c r="I115" s="85"/>
      <c r="J115" s="85"/>
      <c r="K115" s="85">
        <v>233</v>
      </c>
      <c r="L115" s="85">
        <v>24</v>
      </c>
      <c r="M115" s="85">
        <v>3</v>
      </c>
      <c r="N115" s="85" t="s">
        <v>14</v>
      </c>
      <c r="O115" s="85">
        <v>2</v>
      </c>
      <c r="P115" s="85"/>
      <c r="Q115" s="85"/>
      <c r="R115" s="85"/>
      <c r="S115" s="85"/>
      <c r="T115" s="85"/>
      <c r="U115" s="85"/>
      <c r="V115" s="85"/>
      <c r="W115" s="85">
        <v>0</v>
      </c>
      <c r="X115" s="85">
        <v>1</v>
      </c>
      <c r="Y115" s="85">
        <v>0</v>
      </c>
      <c r="Z115" s="85"/>
      <c r="AA115" s="85"/>
      <c r="AB115" s="85"/>
    </row>
    <row r="116">
      <c r="A116" s="85">
        <v>50</v>
      </c>
      <c r="B116" s="85">
        <v>0</v>
      </c>
      <c r="C116" s="85">
        <v>0</v>
      </c>
      <c r="D116" s="85">
        <v>1</v>
      </c>
      <c r="E116" s="85">
        <v>210</v>
      </c>
      <c r="F116" s="85">
        <f>ROUND(Source!X90,O116)</f>
        <v>103643.07000000001</v>
      </c>
      <c r="G116" s="85" t="s">
        <v>1234</v>
      </c>
      <c r="H116" s="85" t="s">
        <v>1235</v>
      </c>
      <c r="I116" s="85"/>
      <c r="J116" s="85"/>
      <c r="K116" s="85">
        <v>210</v>
      </c>
      <c r="L116" s="85">
        <v>25</v>
      </c>
      <c r="M116" s="85">
        <v>3</v>
      </c>
      <c r="N116" s="85" t="s">
        <v>14</v>
      </c>
      <c r="O116" s="85">
        <v>2</v>
      </c>
      <c r="P116" s="85"/>
      <c r="Q116" s="85"/>
      <c r="R116" s="85"/>
      <c r="S116" s="85"/>
      <c r="T116" s="85"/>
      <c r="U116" s="85"/>
      <c r="V116" s="85"/>
      <c r="W116" s="85">
        <v>103643.07000000001</v>
      </c>
      <c r="X116" s="85">
        <v>1</v>
      </c>
      <c r="Y116" s="85">
        <v>103643.07000000001</v>
      </c>
      <c r="Z116" s="85"/>
      <c r="AA116" s="85"/>
      <c r="AB116" s="85"/>
    </row>
    <row r="117">
      <c r="A117" s="85">
        <v>50</v>
      </c>
      <c r="B117" s="85">
        <v>0</v>
      </c>
      <c r="C117" s="85">
        <v>0</v>
      </c>
      <c r="D117" s="85">
        <v>1</v>
      </c>
      <c r="E117" s="85">
        <v>211</v>
      </c>
      <c r="F117" s="85">
        <f>ROUND(Source!Y90,O117)</f>
        <v>48639.050000000003</v>
      </c>
      <c r="G117" s="85" t="s">
        <v>1236</v>
      </c>
      <c r="H117" s="85" t="s">
        <v>1237</v>
      </c>
      <c r="I117" s="85"/>
      <c r="J117" s="85"/>
      <c r="K117" s="85">
        <v>211</v>
      </c>
      <c r="L117" s="85">
        <v>26</v>
      </c>
      <c r="M117" s="85">
        <v>3</v>
      </c>
      <c r="N117" s="85" t="s">
        <v>14</v>
      </c>
      <c r="O117" s="85">
        <v>2</v>
      </c>
      <c r="P117" s="85"/>
      <c r="Q117" s="85"/>
      <c r="R117" s="85"/>
      <c r="S117" s="85"/>
      <c r="T117" s="85"/>
      <c r="U117" s="85"/>
      <c r="V117" s="85"/>
      <c r="W117" s="85">
        <v>48639.050000000003</v>
      </c>
      <c r="X117" s="85">
        <v>1</v>
      </c>
      <c r="Y117" s="85">
        <v>48639.050000000003</v>
      </c>
      <c r="Z117" s="85"/>
      <c r="AA117" s="85"/>
      <c r="AB117" s="85"/>
    </row>
    <row r="118">
      <c r="A118" s="85">
        <v>50</v>
      </c>
      <c r="B118" s="85">
        <v>0</v>
      </c>
      <c r="C118" s="85">
        <v>0</v>
      </c>
      <c r="D118" s="85">
        <v>1</v>
      </c>
      <c r="E118" s="85">
        <v>224</v>
      </c>
      <c r="F118" s="85">
        <f>ROUND(Source!AR90,O118)</f>
        <v>327949.69</v>
      </c>
      <c r="G118" s="85" t="s">
        <v>1238</v>
      </c>
      <c r="H118" s="85" t="s">
        <v>1239</v>
      </c>
      <c r="I118" s="85"/>
      <c r="J118" s="85"/>
      <c r="K118" s="85">
        <v>224</v>
      </c>
      <c r="L118" s="85">
        <v>27</v>
      </c>
      <c r="M118" s="85">
        <v>3</v>
      </c>
      <c r="N118" s="85" t="s">
        <v>14</v>
      </c>
      <c r="O118" s="85">
        <v>2</v>
      </c>
      <c r="P118" s="85"/>
      <c r="Q118" s="85"/>
      <c r="R118" s="85"/>
      <c r="S118" s="85"/>
      <c r="T118" s="85"/>
      <c r="U118" s="85"/>
      <c r="V118" s="85"/>
      <c r="W118" s="85">
        <v>327949.69</v>
      </c>
      <c r="X118" s="85">
        <v>1</v>
      </c>
      <c r="Y118" s="85">
        <v>327949.69</v>
      </c>
      <c r="Z118" s="85"/>
      <c r="AA118" s="85"/>
      <c r="AB118" s="85"/>
    </row>
    <row r="120">
      <c r="A120" s="82">
        <v>4</v>
      </c>
      <c r="B120" s="82">
        <v>1</v>
      </c>
      <c r="C120" s="82"/>
      <c r="D120" s="82">
        <f>ROW(A131)</f>
        <v>131</v>
      </c>
      <c r="E120" s="82"/>
      <c r="F120" s="82" t="s">
        <v>1177</v>
      </c>
      <c r="G120" s="82" t="s">
        <v>1267</v>
      </c>
      <c r="H120" s="82" t="s">
        <v>14</v>
      </c>
      <c r="I120" s="82">
        <v>0</v>
      </c>
      <c r="J120" s="82"/>
      <c r="K120" s="82">
        <v>-1</v>
      </c>
      <c r="L120" s="82"/>
      <c r="M120" s="82" t="s">
        <v>14</v>
      </c>
      <c r="N120" s="82"/>
      <c r="O120" s="82"/>
      <c r="P120" s="82"/>
      <c r="Q120" s="82"/>
      <c r="R120" s="82"/>
      <c r="S120" s="82">
        <v>0</v>
      </c>
      <c r="T120" s="82"/>
      <c r="U120" s="82" t="s">
        <v>14</v>
      </c>
      <c r="V120" s="82">
        <v>0</v>
      </c>
      <c r="W120" s="82"/>
      <c r="X120" s="82"/>
      <c r="Y120" s="82"/>
      <c r="Z120" s="82"/>
      <c r="AA120" s="82"/>
      <c r="AB120" s="82" t="s">
        <v>14</v>
      </c>
      <c r="AC120" s="82" t="s">
        <v>14</v>
      </c>
      <c r="AD120" s="82" t="s">
        <v>14</v>
      </c>
      <c r="AE120" s="82" t="s">
        <v>14</v>
      </c>
      <c r="AF120" s="82" t="s">
        <v>14</v>
      </c>
      <c r="AG120" s="82" t="s">
        <v>14</v>
      </c>
      <c r="AH120" s="82"/>
      <c r="AI120" s="82"/>
      <c r="AJ120" s="82"/>
      <c r="AK120" s="82"/>
      <c r="AL120" s="82"/>
      <c r="AM120" s="82"/>
      <c r="AN120" s="82"/>
      <c r="AO120" s="82"/>
      <c r="AP120" s="82" t="s">
        <v>14</v>
      </c>
      <c r="AQ120" s="82" t="s">
        <v>14</v>
      </c>
      <c r="AR120" s="82" t="s">
        <v>14</v>
      </c>
      <c r="AS120" s="82"/>
      <c r="AT120" s="82"/>
      <c r="AU120" s="82"/>
      <c r="AV120" s="82"/>
      <c r="AW120" s="82"/>
      <c r="AX120" s="82"/>
      <c r="AY120" s="82"/>
      <c r="AZ120" s="82" t="s">
        <v>14</v>
      </c>
      <c r="BA120" s="82"/>
      <c r="BB120" s="82" t="s">
        <v>14</v>
      </c>
      <c r="BC120" s="82" t="s">
        <v>1176</v>
      </c>
      <c r="BD120" s="82" t="s">
        <v>14</v>
      </c>
      <c r="BE120" s="82" t="s">
        <v>14</v>
      </c>
      <c r="BF120" s="82" t="s">
        <v>14</v>
      </c>
      <c r="BG120" s="82" t="s">
        <v>14</v>
      </c>
      <c r="BH120" s="82" t="s">
        <v>14</v>
      </c>
      <c r="BI120" s="82" t="s">
        <v>14</v>
      </c>
      <c r="BJ120" s="82" t="s">
        <v>14</v>
      </c>
      <c r="BK120" s="82" t="s">
        <v>14</v>
      </c>
      <c r="BL120" s="82" t="s">
        <v>14</v>
      </c>
      <c r="BM120" s="82" t="s">
        <v>1176</v>
      </c>
      <c r="BN120" s="82" t="s">
        <v>14</v>
      </c>
      <c r="BO120" s="82" t="s">
        <v>14</v>
      </c>
      <c r="BP120" s="82" t="s">
        <v>14</v>
      </c>
      <c r="BQ120" s="82"/>
      <c r="BR120" s="82"/>
      <c r="BS120" s="82"/>
      <c r="BT120" s="82"/>
      <c r="BU120" s="82"/>
      <c r="BV120" s="82"/>
      <c r="BW120" s="82"/>
      <c r="BX120" s="82">
        <v>0</v>
      </c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>
        <v>0</v>
      </c>
    </row>
    <row r="122">
      <c r="A122" s="83">
        <v>52</v>
      </c>
      <c r="B122" s="83">
        <f t="shared" ref="B122:G122" si="88">B131</f>
        <v>1</v>
      </c>
      <c r="C122" s="83">
        <f t="shared" si="88"/>
        <v>4</v>
      </c>
      <c r="D122" s="83">
        <f t="shared" si="88"/>
        <v>120</v>
      </c>
      <c r="E122" s="83">
        <f t="shared" si="88"/>
        <v>0</v>
      </c>
      <c r="F122" s="83" t="str">
        <f t="shared" si="88"/>
        <v xml:space="preserve">Новый раздел</v>
      </c>
      <c r="G122" s="83" t="str">
        <f t="shared" si="88"/>
        <v xml:space="preserve">3. Замена кабеля связи в грунте для междугородных  и городских КЛС</v>
      </c>
      <c r="H122" s="83"/>
      <c r="I122" s="83"/>
      <c r="J122" s="83"/>
      <c r="K122" s="83"/>
      <c r="L122" s="83"/>
      <c r="M122" s="83"/>
      <c r="N122" s="83"/>
      <c r="O122" s="83">
        <f t="shared" ref="O122:AT122" si="89">O131</f>
        <v>215078.70000000001</v>
      </c>
      <c r="P122" s="83">
        <f t="shared" si="89"/>
        <v>0</v>
      </c>
      <c r="Q122" s="83">
        <f t="shared" si="89"/>
        <v>101424.98</v>
      </c>
      <c r="R122" s="83">
        <f t="shared" si="89"/>
        <v>34837.160000000003</v>
      </c>
      <c r="S122" s="83">
        <f t="shared" si="89"/>
        <v>78816.559999999998</v>
      </c>
      <c r="T122" s="83">
        <f t="shared" si="89"/>
        <v>0</v>
      </c>
      <c r="U122" s="83">
        <f t="shared" si="89"/>
        <v>154.69999999999999</v>
      </c>
      <c r="V122" s="83">
        <f t="shared" si="89"/>
        <v>52.545999999999999</v>
      </c>
      <c r="W122" s="83">
        <f t="shared" si="89"/>
        <v>0</v>
      </c>
      <c r="X122" s="83">
        <f t="shared" si="89"/>
        <v>126155.63</v>
      </c>
      <c r="Y122" s="83">
        <f t="shared" si="89"/>
        <v>59099.919999999998</v>
      </c>
      <c r="Z122" s="83">
        <f t="shared" si="89"/>
        <v>0</v>
      </c>
      <c r="AA122" s="83">
        <f t="shared" si="89"/>
        <v>0</v>
      </c>
      <c r="AB122" s="83">
        <f t="shared" si="89"/>
        <v>215078.70000000001</v>
      </c>
      <c r="AC122" s="83">
        <f t="shared" si="89"/>
        <v>0</v>
      </c>
      <c r="AD122" s="83">
        <f t="shared" si="89"/>
        <v>101424.98</v>
      </c>
      <c r="AE122" s="83">
        <f t="shared" si="89"/>
        <v>34837.160000000003</v>
      </c>
      <c r="AF122" s="83">
        <f t="shared" si="89"/>
        <v>78816.559999999998</v>
      </c>
      <c r="AG122" s="83">
        <f t="shared" si="89"/>
        <v>0</v>
      </c>
      <c r="AH122" s="83">
        <f t="shared" si="89"/>
        <v>154.69999999999999</v>
      </c>
      <c r="AI122" s="83">
        <f t="shared" si="89"/>
        <v>52.545999999999999</v>
      </c>
      <c r="AJ122" s="83">
        <f t="shared" si="89"/>
        <v>0</v>
      </c>
      <c r="AK122" s="83">
        <f t="shared" si="89"/>
        <v>126155.63</v>
      </c>
      <c r="AL122" s="83">
        <f t="shared" si="89"/>
        <v>59099.919999999998</v>
      </c>
      <c r="AM122" s="83">
        <f t="shared" si="89"/>
        <v>0</v>
      </c>
      <c r="AN122" s="83">
        <f t="shared" si="89"/>
        <v>0</v>
      </c>
      <c r="AO122" s="83">
        <f t="shared" si="89"/>
        <v>0</v>
      </c>
      <c r="AP122" s="83">
        <f t="shared" si="89"/>
        <v>0</v>
      </c>
      <c r="AQ122" s="83">
        <f t="shared" si="89"/>
        <v>0</v>
      </c>
      <c r="AR122" s="83">
        <f t="shared" si="89"/>
        <v>400334.25</v>
      </c>
      <c r="AS122" s="83">
        <f t="shared" si="89"/>
        <v>0</v>
      </c>
      <c r="AT122" s="83">
        <f t="shared" si="89"/>
        <v>400334.25</v>
      </c>
      <c r="AU122" s="83">
        <f t="shared" ref="AU122:BZ122" si="90">AU131</f>
        <v>0</v>
      </c>
      <c r="AV122" s="83">
        <f t="shared" si="90"/>
        <v>0</v>
      </c>
      <c r="AW122" s="83">
        <f t="shared" si="90"/>
        <v>0</v>
      </c>
      <c r="AX122" s="83">
        <f t="shared" si="90"/>
        <v>0</v>
      </c>
      <c r="AY122" s="83">
        <f t="shared" si="90"/>
        <v>0</v>
      </c>
      <c r="AZ122" s="83">
        <f t="shared" si="90"/>
        <v>0</v>
      </c>
      <c r="BA122" s="83">
        <f t="shared" si="90"/>
        <v>0</v>
      </c>
      <c r="BB122" s="83">
        <f t="shared" si="90"/>
        <v>0</v>
      </c>
      <c r="BC122" s="83">
        <f t="shared" si="90"/>
        <v>0</v>
      </c>
      <c r="BD122" s="83">
        <f t="shared" si="90"/>
        <v>0</v>
      </c>
      <c r="BE122" s="83">
        <f t="shared" si="90"/>
        <v>0</v>
      </c>
      <c r="BF122" s="83">
        <f t="shared" si="90"/>
        <v>0</v>
      </c>
      <c r="BG122" s="83">
        <f t="shared" si="90"/>
        <v>0</v>
      </c>
      <c r="BH122" s="83">
        <f t="shared" si="90"/>
        <v>0</v>
      </c>
      <c r="BI122" s="83">
        <f t="shared" si="90"/>
        <v>0</v>
      </c>
      <c r="BJ122" s="83">
        <f t="shared" si="90"/>
        <v>0</v>
      </c>
      <c r="BK122" s="83">
        <f t="shared" si="90"/>
        <v>0</v>
      </c>
      <c r="BL122" s="83">
        <f t="shared" si="90"/>
        <v>0</v>
      </c>
      <c r="BM122" s="83">
        <f t="shared" si="90"/>
        <v>0</v>
      </c>
      <c r="BN122" s="83">
        <f t="shared" si="90"/>
        <v>0</v>
      </c>
      <c r="BO122" s="83">
        <f t="shared" si="90"/>
        <v>0</v>
      </c>
      <c r="BP122" s="83">
        <f t="shared" si="90"/>
        <v>0</v>
      </c>
      <c r="BQ122" s="83">
        <f t="shared" si="90"/>
        <v>0</v>
      </c>
      <c r="BR122" s="83">
        <f t="shared" si="90"/>
        <v>0</v>
      </c>
      <c r="BS122" s="83">
        <f t="shared" si="90"/>
        <v>0</v>
      </c>
      <c r="BT122" s="83">
        <f t="shared" si="90"/>
        <v>0</v>
      </c>
      <c r="BU122" s="83">
        <f t="shared" si="90"/>
        <v>0</v>
      </c>
      <c r="BV122" s="83">
        <f t="shared" si="90"/>
        <v>0</v>
      </c>
      <c r="BW122" s="83">
        <f t="shared" si="90"/>
        <v>0</v>
      </c>
      <c r="BX122" s="83">
        <f t="shared" si="90"/>
        <v>0</v>
      </c>
      <c r="BY122" s="83">
        <f t="shared" si="90"/>
        <v>0</v>
      </c>
      <c r="BZ122" s="83">
        <f t="shared" si="90"/>
        <v>0</v>
      </c>
      <c r="CA122" s="83">
        <f t="shared" ref="CA122:DF122" si="91">CA131</f>
        <v>400334.25</v>
      </c>
      <c r="CB122" s="83">
        <f t="shared" si="91"/>
        <v>0</v>
      </c>
      <c r="CC122" s="83">
        <f t="shared" si="91"/>
        <v>400334.25</v>
      </c>
      <c r="CD122" s="83">
        <f t="shared" si="91"/>
        <v>0</v>
      </c>
      <c r="CE122" s="83">
        <f t="shared" si="91"/>
        <v>0</v>
      </c>
      <c r="CF122" s="83">
        <f t="shared" si="91"/>
        <v>0</v>
      </c>
      <c r="CG122" s="83">
        <f t="shared" si="91"/>
        <v>0</v>
      </c>
      <c r="CH122" s="83">
        <f t="shared" si="91"/>
        <v>0</v>
      </c>
      <c r="CI122" s="83">
        <f t="shared" si="91"/>
        <v>0</v>
      </c>
      <c r="CJ122" s="83">
        <f t="shared" si="91"/>
        <v>0</v>
      </c>
      <c r="CK122" s="83">
        <f t="shared" si="91"/>
        <v>0</v>
      </c>
      <c r="CL122" s="83">
        <f t="shared" si="91"/>
        <v>0</v>
      </c>
      <c r="CM122" s="83">
        <f t="shared" si="91"/>
        <v>0</v>
      </c>
      <c r="CN122" s="83">
        <f t="shared" si="91"/>
        <v>0</v>
      </c>
      <c r="CO122" s="83">
        <f t="shared" si="91"/>
        <v>0</v>
      </c>
      <c r="CP122" s="83">
        <f t="shared" si="91"/>
        <v>0</v>
      </c>
      <c r="CQ122" s="83">
        <f t="shared" si="91"/>
        <v>0</v>
      </c>
      <c r="CR122" s="83">
        <f t="shared" si="91"/>
        <v>0</v>
      </c>
      <c r="CS122" s="83">
        <f t="shared" si="91"/>
        <v>0</v>
      </c>
      <c r="CT122" s="83">
        <f t="shared" si="91"/>
        <v>0</v>
      </c>
      <c r="CU122" s="83">
        <f t="shared" si="91"/>
        <v>0</v>
      </c>
      <c r="CV122" s="83">
        <f t="shared" si="91"/>
        <v>0</v>
      </c>
      <c r="CW122" s="83">
        <f t="shared" si="91"/>
        <v>0</v>
      </c>
      <c r="CX122" s="83">
        <f t="shared" si="91"/>
        <v>0</v>
      </c>
      <c r="CY122" s="83">
        <f t="shared" si="91"/>
        <v>0</v>
      </c>
      <c r="CZ122" s="83">
        <f t="shared" si="91"/>
        <v>0</v>
      </c>
      <c r="DA122" s="83">
        <f t="shared" si="91"/>
        <v>0</v>
      </c>
      <c r="DB122" s="83">
        <f t="shared" si="91"/>
        <v>0</v>
      </c>
      <c r="DC122" s="83">
        <f t="shared" si="91"/>
        <v>0</v>
      </c>
      <c r="DD122" s="83">
        <f t="shared" si="91"/>
        <v>0</v>
      </c>
      <c r="DE122" s="83">
        <f t="shared" si="91"/>
        <v>0</v>
      </c>
      <c r="DF122" s="83">
        <f t="shared" si="91"/>
        <v>0</v>
      </c>
      <c r="DG122" s="84">
        <f t="shared" ref="DG122:EL185" si="92">DG131</f>
        <v>0</v>
      </c>
      <c r="DH122" s="84">
        <f t="shared" si="92"/>
        <v>0</v>
      </c>
      <c r="DI122" s="84">
        <f t="shared" si="92"/>
        <v>0</v>
      </c>
      <c r="DJ122" s="84">
        <f t="shared" si="92"/>
        <v>0</v>
      </c>
      <c r="DK122" s="84">
        <f t="shared" si="92"/>
        <v>0</v>
      </c>
      <c r="DL122" s="84">
        <f t="shared" si="92"/>
        <v>0</v>
      </c>
      <c r="DM122" s="84">
        <f t="shared" si="92"/>
        <v>0</v>
      </c>
      <c r="DN122" s="84">
        <f t="shared" si="92"/>
        <v>0</v>
      </c>
      <c r="DO122" s="84">
        <f t="shared" si="92"/>
        <v>0</v>
      </c>
      <c r="DP122" s="84">
        <f t="shared" si="92"/>
        <v>0</v>
      </c>
      <c r="DQ122" s="84">
        <f t="shared" si="92"/>
        <v>0</v>
      </c>
      <c r="DR122" s="84">
        <f t="shared" si="92"/>
        <v>0</v>
      </c>
      <c r="DS122" s="84">
        <f t="shared" si="92"/>
        <v>0</v>
      </c>
      <c r="DT122" s="84">
        <f t="shared" si="92"/>
        <v>0</v>
      </c>
      <c r="DU122" s="84">
        <f t="shared" si="92"/>
        <v>0</v>
      </c>
      <c r="DV122" s="84">
        <f t="shared" si="92"/>
        <v>0</v>
      </c>
      <c r="DW122" s="84">
        <f t="shared" si="92"/>
        <v>0</v>
      </c>
      <c r="DX122" s="84">
        <f t="shared" si="92"/>
        <v>0</v>
      </c>
      <c r="DY122" s="84">
        <f t="shared" si="92"/>
        <v>0</v>
      </c>
      <c r="DZ122" s="84">
        <f t="shared" si="92"/>
        <v>0</v>
      </c>
      <c r="EA122" s="84">
        <f t="shared" si="92"/>
        <v>0</v>
      </c>
      <c r="EB122" s="84">
        <f t="shared" si="92"/>
        <v>0</v>
      </c>
      <c r="EC122" s="84">
        <f t="shared" si="92"/>
        <v>0</v>
      </c>
      <c r="ED122" s="84">
        <f t="shared" si="92"/>
        <v>0</v>
      </c>
      <c r="EE122" s="84">
        <f t="shared" si="92"/>
        <v>0</v>
      </c>
      <c r="EF122" s="84">
        <f t="shared" si="92"/>
        <v>0</v>
      </c>
      <c r="EG122" s="84">
        <f t="shared" si="92"/>
        <v>0</v>
      </c>
      <c r="EH122" s="84">
        <f t="shared" si="92"/>
        <v>0</v>
      </c>
      <c r="EI122" s="84">
        <f t="shared" si="92"/>
        <v>0</v>
      </c>
      <c r="EJ122" s="84">
        <f t="shared" si="92"/>
        <v>0</v>
      </c>
      <c r="EK122" s="84">
        <f t="shared" si="92"/>
        <v>0</v>
      </c>
      <c r="EL122" s="84">
        <f t="shared" si="92"/>
        <v>0</v>
      </c>
      <c r="EM122" s="84">
        <f t="shared" ref="EM122:FR185" si="93">EM131</f>
        <v>0</v>
      </c>
      <c r="EN122" s="84">
        <f t="shared" si="93"/>
        <v>0</v>
      </c>
      <c r="EO122" s="84">
        <f t="shared" si="93"/>
        <v>0</v>
      </c>
      <c r="EP122" s="84">
        <f t="shared" si="93"/>
        <v>0</v>
      </c>
      <c r="EQ122" s="84">
        <f t="shared" si="93"/>
        <v>0</v>
      </c>
      <c r="ER122" s="84">
        <f t="shared" si="93"/>
        <v>0</v>
      </c>
      <c r="ES122" s="84">
        <f t="shared" si="93"/>
        <v>0</v>
      </c>
      <c r="ET122" s="84">
        <f t="shared" si="93"/>
        <v>0</v>
      </c>
      <c r="EU122" s="84">
        <f t="shared" si="93"/>
        <v>0</v>
      </c>
      <c r="EV122" s="84">
        <f t="shared" si="93"/>
        <v>0</v>
      </c>
      <c r="EW122" s="84">
        <f t="shared" si="93"/>
        <v>0</v>
      </c>
      <c r="EX122" s="84">
        <f t="shared" si="93"/>
        <v>0</v>
      </c>
      <c r="EY122" s="84">
        <f t="shared" si="93"/>
        <v>0</v>
      </c>
      <c r="EZ122" s="84">
        <f t="shared" si="93"/>
        <v>0</v>
      </c>
      <c r="FA122" s="84">
        <f t="shared" si="93"/>
        <v>0</v>
      </c>
      <c r="FB122" s="84">
        <f t="shared" si="93"/>
        <v>0</v>
      </c>
      <c r="FC122" s="84">
        <f t="shared" si="93"/>
        <v>0</v>
      </c>
      <c r="FD122" s="84">
        <f t="shared" si="93"/>
        <v>0</v>
      </c>
      <c r="FE122" s="84">
        <f t="shared" si="93"/>
        <v>0</v>
      </c>
      <c r="FF122" s="84">
        <f t="shared" si="93"/>
        <v>0</v>
      </c>
      <c r="FG122" s="84">
        <f t="shared" si="93"/>
        <v>0</v>
      </c>
      <c r="FH122" s="84">
        <f t="shared" si="93"/>
        <v>0</v>
      </c>
      <c r="FI122" s="84">
        <f t="shared" si="93"/>
        <v>0</v>
      </c>
      <c r="FJ122" s="84">
        <f t="shared" si="93"/>
        <v>0</v>
      </c>
      <c r="FK122" s="84">
        <f t="shared" si="93"/>
        <v>0</v>
      </c>
      <c r="FL122" s="84">
        <f t="shared" si="93"/>
        <v>0</v>
      </c>
      <c r="FM122" s="84">
        <f t="shared" si="93"/>
        <v>0</v>
      </c>
      <c r="FN122" s="84">
        <f t="shared" si="93"/>
        <v>0</v>
      </c>
      <c r="FO122" s="84">
        <f t="shared" si="93"/>
        <v>0</v>
      </c>
      <c r="FP122" s="84">
        <f t="shared" si="93"/>
        <v>0</v>
      </c>
      <c r="FQ122" s="84">
        <f t="shared" si="93"/>
        <v>0</v>
      </c>
      <c r="FR122" s="84">
        <f t="shared" si="93"/>
        <v>0</v>
      </c>
      <c r="FS122" s="84">
        <f t="shared" ref="FS122:GX185" si="94">FS131</f>
        <v>0</v>
      </c>
      <c r="FT122" s="84">
        <f t="shared" si="94"/>
        <v>0</v>
      </c>
      <c r="FU122" s="84">
        <f t="shared" si="94"/>
        <v>0</v>
      </c>
      <c r="FV122" s="84">
        <f t="shared" si="94"/>
        <v>0</v>
      </c>
      <c r="FW122" s="84">
        <f t="shared" si="94"/>
        <v>0</v>
      </c>
      <c r="FX122" s="84">
        <f t="shared" si="94"/>
        <v>0</v>
      </c>
      <c r="FY122" s="84">
        <f t="shared" si="94"/>
        <v>0</v>
      </c>
      <c r="FZ122" s="84">
        <f t="shared" si="94"/>
        <v>0</v>
      </c>
      <c r="GA122" s="84">
        <f t="shared" si="94"/>
        <v>0</v>
      </c>
      <c r="GB122" s="84">
        <f t="shared" si="94"/>
        <v>0</v>
      </c>
      <c r="GC122" s="84">
        <f t="shared" si="94"/>
        <v>0</v>
      </c>
      <c r="GD122" s="84">
        <f t="shared" si="94"/>
        <v>0</v>
      </c>
      <c r="GE122" s="84">
        <f t="shared" si="94"/>
        <v>0</v>
      </c>
      <c r="GF122" s="84">
        <f t="shared" si="94"/>
        <v>0</v>
      </c>
      <c r="GG122" s="84">
        <f t="shared" si="94"/>
        <v>0</v>
      </c>
      <c r="GH122" s="84">
        <f t="shared" si="94"/>
        <v>0</v>
      </c>
      <c r="GI122" s="84">
        <f t="shared" si="94"/>
        <v>0</v>
      </c>
      <c r="GJ122" s="84">
        <f t="shared" si="94"/>
        <v>0</v>
      </c>
      <c r="GK122" s="84">
        <f t="shared" si="94"/>
        <v>0</v>
      </c>
      <c r="GL122" s="84">
        <f t="shared" si="94"/>
        <v>0</v>
      </c>
      <c r="GM122" s="84">
        <f t="shared" si="94"/>
        <v>0</v>
      </c>
      <c r="GN122" s="84">
        <f t="shared" si="94"/>
        <v>0</v>
      </c>
      <c r="GO122" s="84">
        <f t="shared" si="94"/>
        <v>0</v>
      </c>
      <c r="GP122" s="84">
        <f t="shared" si="94"/>
        <v>0</v>
      </c>
      <c r="GQ122" s="84">
        <f t="shared" si="94"/>
        <v>0</v>
      </c>
      <c r="GR122" s="84">
        <f t="shared" si="94"/>
        <v>0</v>
      </c>
      <c r="GS122" s="84">
        <f t="shared" si="94"/>
        <v>0</v>
      </c>
      <c r="GT122" s="84">
        <f t="shared" si="94"/>
        <v>0</v>
      </c>
      <c r="GU122" s="84">
        <f t="shared" si="94"/>
        <v>0</v>
      </c>
      <c r="GV122" s="84">
        <f t="shared" si="94"/>
        <v>0</v>
      </c>
      <c r="GW122" s="84">
        <f t="shared" si="94"/>
        <v>0</v>
      </c>
      <c r="GX122" s="84">
        <f t="shared" si="94"/>
        <v>0</v>
      </c>
    </row>
    <row r="124">
      <c r="A124">
        <v>17</v>
      </c>
      <c r="B124">
        <v>1</v>
      </c>
      <c r="C124">
        <f>ROW(SmtRes!A99)</f>
        <v>99</v>
      </c>
      <c r="D124">
        <f>ROW(EtalonRes!A99)</f>
        <v>99</v>
      </c>
      <c r="E124" t="s">
        <v>153</v>
      </c>
      <c r="F124" t="s">
        <v>1268</v>
      </c>
      <c r="G124" t="s">
        <v>155</v>
      </c>
      <c r="H124" t="s">
        <v>156</v>
      </c>
      <c r="I124">
        <v>1</v>
      </c>
      <c r="J124">
        <v>0</v>
      </c>
      <c r="K124">
        <v>1</v>
      </c>
      <c r="O124">
        <f t="shared" ref="O124:O129" si="95">ROUND(CP124,2)</f>
        <v>8466.4799999999996</v>
      </c>
      <c r="P124">
        <f>SUMIF(SmtRes!AQ95:'SmtRes'!AQ99,"=1",SmtRes!DF95:'SmtRes'!DF99)</f>
        <v>0</v>
      </c>
      <c r="Q124">
        <f>SUMIF(SmtRes!AQ95:'SmtRes'!AQ99,"=1",SmtRes!DG95:'SmtRes'!DG99)</f>
        <v>2959.04</v>
      </c>
      <c r="R124">
        <f>SUMIF(SmtRes!AQ95:'SmtRes'!AQ99,"=1",SmtRes!DH95:'SmtRes'!DH99)</f>
        <v>1380.6500000000001</v>
      </c>
      <c r="S124">
        <f>SUMIF(SmtRes!AQ95:'SmtRes'!AQ99,"=1",SmtRes!DI95:'SmtRes'!DI99)</f>
        <v>4126.79</v>
      </c>
      <c r="T124">
        <f t="shared" ref="T124:T129" si="96">ROUND(CU124*I124,2)</f>
        <v>0</v>
      </c>
      <c r="U124">
        <f>SUMIF(SmtRes!AQ95:'SmtRes'!AQ99,"=1",SmtRes!CV95:'SmtRes'!CV99)</f>
        <v>8.0999999999999996</v>
      </c>
      <c r="V124">
        <f>SUMIF(SmtRes!AQ95:'SmtRes'!AQ99,"=1",SmtRes!CW95:'SmtRes'!CW99)</f>
        <v>2.226</v>
      </c>
      <c r="W124">
        <f t="shared" ref="W124:W129" si="97">ROUND(CX124*I124,2)</f>
        <v>0</v>
      </c>
      <c r="X124">
        <f t="shared" ref="X124:Y129" si="98">ROUND(CY124,2)</f>
        <v>6113.2600000000002</v>
      </c>
      <c r="Y124">
        <f t="shared" si="98"/>
        <v>2863.8699999999999</v>
      </c>
      <c r="AA124">
        <v>419115877</v>
      </c>
      <c r="AB124">
        <f t="shared" ref="AB124:AB129" si="99">ROUND((AC124+AD124+AF124),6)</f>
        <v>6419.3899199999996</v>
      </c>
      <c r="AC124">
        <f t="shared" ref="AC124:AC129" si="100">ROUND((0),6)</f>
        <v>0</v>
      </c>
      <c r="AD124">
        <f>ROUND((((SUM(SmtRes!BR95:'SmtRes'!BR99))-(SUM(SmtRes!BS95:'SmtRes'!BS99)))+AE124),6)</f>
        <v>2292.6019200000001</v>
      </c>
      <c r="AE124">
        <f>ROUND((SUM(SmtRes!BS95:'SmtRes'!BS99)),6)</f>
        <v>1380.6542399999998</v>
      </c>
      <c r="AF124">
        <f>ROUND((SUM(SmtRes!BT95:'SmtRes'!BT99)),6)</f>
        <v>4126.7879999999996</v>
      </c>
      <c r="AG124">
        <f t="shared" ref="AG124:AG129" si="101">ROUND((AP124),6)</f>
        <v>0</v>
      </c>
      <c r="AH124">
        <f>(SUM(SmtRes!BU95:'SmtRes'!BU99))</f>
        <v>8.0999999999999996</v>
      </c>
      <c r="AI124">
        <f>(SUM(SmtRes!BV95:'SmtRes'!BV99))</f>
        <v>2.226</v>
      </c>
      <c r="AJ124">
        <f t="shared" ref="AJ124:AJ129" si="102">(AS124)</f>
        <v>0</v>
      </c>
      <c r="AK124">
        <v>26000.147199999999</v>
      </c>
      <c r="AL124">
        <v>0</v>
      </c>
      <c r="AM124">
        <v>7642.0063999999993</v>
      </c>
      <c r="AN124">
        <v>4602.1808000000001</v>
      </c>
      <c r="AO124">
        <v>13755.960000000001</v>
      </c>
      <c r="AP124">
        <v>0</v>
      </c>
      <c r="AQ124">
        <v>27</v>
      </c>
      <c r="AR124">
        <v>7.4199999999999999</v>
      </c>
      <c r="AS124">
        <v>0</v>
      </c>
      <c r="AT124">
        <v>111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14</v>
      </c>
      <c r="BE124" t="s">
        <v>14</v>
      </c>
      <c r="BF124" t="s">
        <v>14</v>
      </c>
      <c r="BG124" t="s">
        <v>14</v>
      </c>
      <c r="BH124">
        <v>0</v>
      </c>
      <c r="BI124">
        <v>2</v>
      </c>
      <c r="BJ124" t="s">
        <v>1269</v>
      </c>
      <c r="BM124">
        <v>110005</v>
      </c>
      <c r="BN124">
        <v>0</v>
      </c>
      <c r="BO124" t="s">
        <v>14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14</v>
      </c>
      <c r="BZ124">
        <v>111</v>
      </c>
      <c r="CA124">
        <v>52</v>
      </c>
      <c r="CB124" t="s">
        <v>14</v>
      </c>
      <c r="CE124">
        <v>0</v>
      </c>
      <c r="CF124">
        <v>0</v>
      </c>
      <c r="CG124">
        <v>0</v>
      </c>
      <c r="CM124">
        <v>0</v>
      </c>
      <c r="CN124" t="s">
        <v>1270</v>
      </c>
      <c r="CO124">
        <v>0</v>
      </c>
      <c r="CP124">
        <f t="shared" ref="CP124:CP129" si="103">(P124+Q124+S124+R124)</f>
        <v>8466.4799999999996</v>
      </c>
      <c r="CQ124">
        <f>SUMIF(SmtRes!AQ95:'SmtRes'!AQ99,"=1",SmtRes!AA95:'SmtRes'!AA99)</f>
        <v>0</v>
      </c>
      <c r="CR124">
        <f>SUMIF(SmtRes!AQ95:'SmtRes'!AQ99,"=1",SmtRes!AB95:'SmtRes'!AB99)</f>
        <v>1329.3099999999999</v>
      </c>
      <c r="CS124">
        <f>SUMIF(SmtRes!AQ95:'SmtRes'!AQ99,"=1",SmtRes!AC95:'SmtRes'!AC99)</f>
        <v>620.24000000000001</v>
      </c>
      <c r="CT124">
        <f>SUMIF(SmtRes!AQ95:'SmtRes'!AQ99,"=1",SmtRes!AD95:'SmtRes'!AD99)</f>
        <v>509.48000000000002</v>
      </c>
      <c r="CU124">
        <f t="shared" ref="CU124:CU129" si="104">AG124</f>
        <v>0</v>
      </c>
      <c r="CV124">
        <f>SUMIF(SmtRes!AQ95:'SmtRes'!AQ99,"=1",SmtRes!BU95:'SmtRes'!BU99)</f>
        <v>8.0999999999999996</v>
      </c>
      <c r="CW124">
        <f>SUMIF(SmtRes!AQ95:'SmtRes'!AQ99,"=1",SmtRes!BV95:'SmtRes'!BV99)</f>
        <v>2.226</v>
      </c>
      <c r="CX124">
        <f t="shared" ref="CX124:CX129" si="105">AJ124</f>
        <v>0</v>
      </c>
      <c r="CY124">
        <f t="shared" ref="CY124:CY129" si="106">(((S124+R124)*AT124)/100)</f>
        <v>6113.2584000000006</v>
      </c>
      <c r="CZ124">
        <f t="shared" ref="CZ124:CZ129" si="107">(((S124+R124)*AU124)/100)</f>
        <v>2863.8688000000002</v>
      </c>
      <c r="DB124">
        <v>14</v>
      </c>
      <c r="DC124" t="s">
        <v>14</v>
      </c>
      <c r="DD124" t="s">
        <v>1271</v>
      </c>
      <c r="DE124" t="s">
        <v>1272</v>
      </c>
      <c r="DF124" t="s">
        <v>1272</v>
      </c>
      <c r="DG124" t="s">
        <v>1272</v>
      </c>
      <c r="DH124" t="s">
        <v>14</v>
      </c>
      <c r="DI124" t="s">
        <v>1272</v>
      </c>
      <c r="DJ124" t="s">
        <v>1272</v>
      </c>
      <c r="DK124" t="s">
        <v>14</v>
      </c>
      <c r="DL124" t="s">
        <v>14</v>
      </c>
      <c r="DM124" t="s">
        <v>14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156</v>
      </c>
      <c r="DW124" t="s">
        <v>156</v>
      </c>
      <c r="DX124">
        <v>1</v>
      </c>
      <c r="DZ124" t="s">
        <v>14</v>
      </c>
      <c r="EA124" t="s">
        <v>14</v>
      </c>
      <c r="EB124" t="s">
        <v>14</v>
      </c>
      <c r="EC124" t="s">
        <v>14</v>
      </c>
      <c r="EE124">
        <v>416979948</v>
      </c>
      <c r="EF124">
        <v>3</v>
      </c>
      <c r="EG124" t="s">
        <v>1182</v>
      </c>
      <c r="EH124">
        <v>0</v>
      </c>
      <c r="EI124" t="s">
        <v>14</v>
      </c>
      <c r="EJ124">
        <v>2</v>
      </c>
      <c r="EK124">
        <v>110005</v>
      </c>
      <c r="EL124" t="s">
        <v>1183</v>
      </c>
      <c r="EM124" t="s">
        <v>1184</v>
      </c>
      <c r="EO124" t="s">
        <v>1273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27</v>
      </c>
      <c r="EX124">
        <v>7.4199999999999999</v>
      </c>
      <c r="EY124">
        <v>0</v>
      </c>
      <c r="FQ124">
        <v>0</v>
      </c>
      <c r="FR124">
        <v>0</v>
      </c>
      <c r="FS124">
        <v>0</v>
      </c>
      <c r="FX124">
        <v>111</v>
      </c>
      <c r="FY124">
        <v>52</v>
      </c>
      <c r="GA124" t="s">
        <v>14</v>
      </c>
      <c r="GD124">
        <v>1</v>
      </c>
      <c r="GF124">
        <v>-1342246909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ref="GL124:GL129" si="108">ROUND(IF(AND(BH124=3,BI124=3,FS124&lt;&gt;0),P124,0),2)</f>
        <v>0</v>
      </c>
      <c r="GM124">
        <f t="shared" ref="GM124:GM129" si="109">ROUND(O124+X124+Y124,2)+GX124</f>
        <v>17443.610000000001</v>
      </c>
      <c r="GN124">
        <f t="shared" ref="GN124:GN129" si="110">IF(OR(BI124=0,BI124=1),GM124-GX124,0)</f>
        <v>0</v>
      </c>
      <c r="GO124">
        <f t="shared" ref="GO124:GO129" si="111">IF(BI124=2,GM124-GX124,0)</f>
        <v>17443.610000000001</v>
      </c>
      <c r="GP124">
        <f t="shared" ref="GP124:GP129" si="112">IF(BI124=4,GM124-GX124,0)</f>
        <v>0</v>
      </c>
      <c r="GR124">
        <v>0</v>
      </c>
      <c r="GS124">
        <v>3</v>
      </c>
      <c r="GT124">
        <v>0</v>
      </c>
      <c r="GU124" t="s">
        <v>14</v>
      </c>
      <c r="GV124">
        <f t="shared" ref="GV124:GV129" si="113">ROUND((GT124),6)</f>
        <v>0</v>
      </c>
      <c r="GW124">
        <v>1</v>
      </c>
      <c r="GX124">
        <f t="shared" ref="GX124:GX129" si="114">ROUND(HC124*I124,2)</f>
        <v>0</v>
      </c>
      <c r="HA124">
        <v>0</v>
      </c>
      <c r="HB124">
        <v>0</v>
      </c>
      <c r="HC124">
        <f t="shared" ref="HC124:HC187" si="115">GV124*GW124</f>
        <v>0</v>
      </c>
      <c r="HE124" t="s">
        <v>14</v>
      </c>
      <c r="HF124" t="s">
        <v>14</v>
      </c>
      <c r="HM124" t="s">
        <v>14</v>
      </c>
      <c r="HN124" t="s">
        <v>61</v>
      </c>
      <c r="HO124" t="s">
        <v>64</v>
      </c>
      <c r="HP124" t="s">
        <v>1183</v>
      </c>
      <c r="HQ124" t="s">
        <v>1183</v>
      </c>
      <c r="HS124">
        <v>0</v>
      </c>
      <c r="IK124">
        <v>0</v>
      </c>
    </row>
    <row r="125">
      <c r="A125">
        <v>17</v>
      </c>
      <c r="B125">
        <v>1</v>
      </c>
      <c r="C125">
        <f>ROW(SmtRes!A104)</f>
        <v>104</v>
      </c>
      <c r="D125">
        <f>ROW(EtalonRes!A104)</f>
        <v>104</v>
      </c>
      <c r="E125" t="s">
        <v>163</v>
      </c>
      <c r="F125" t="s">
        <v>1268</v>
      </c>
      <c r="G125" t="s">
        <v>1274</v>
      </c>
      <c r="H125" t="s">
        <v>156</v>
      </c>
      <c r="I125">
        <v>1</v>
      </c>
      <c r="J125">
        <v>0</v>
      </c>
      <c r="K125">
        <v>1</v>
      </c>
      <c r="O125">
        <f t="shared" si="95"/>
        <v>28221.630000000001</v>
      </c>
      <c r="P125">
        <f>SUMIF(SmtRes!AQ100:'SmtRes'!AQ104,"=1",SmtRes!DF100:'SmtRes'!DF104)</f>
        <v>0</v>
      </c>
      <c r="Q125">
        <f>SUMIF(SmtRes!AQ100:'SmtRes'!AQ104,"=1",SmtRes!DG100:'SmtRes'!DG104)</f>
        <v>9863.4899999999998</v>
      </c>
      <c r="R125">
        <f>SUMIF(SmtRes!AQ100:'SmtRes'!AQ104,"=1",SmtRes!DH100:'SmtRes'!DH104)</f>
        <v>4602.1800000000003</v>
      </c>
      <c r="S125">
        <f>SUMIF(SmtRes!AQ100:'SmtRes'!AQ104,"=1",SmtRes!DI100:'SmtRes'!DI104)</f>
        <v>13755.960000000001</v>
      </c>
      <c r="T125">
        <f t="shared" si="96"/>
        <v>0</v>
      </c>
      <c r="U125">
        <f>SUMIF(SmtRes!AQ100:'SmtRes'!AQ104,"=1",SmtRes!CV100:'SmtRes'!CV104)</f>
        <v>27</v>
      </c>
      <c r="V125">
        <f>SUMIF(SmtRes!AQ100:'SmtRes'!AQ104,"=1",SmtRes!CW100:'SmtRes'!CW104)</f>
        <v>7.4199999999999999</v>
      </c>
      <c r="W125">
        <f t="shared" si="97"/>
        <v>0</v>
      </c>
      <c r="X125">
        <f t="shared" si="98"/>
        <v>20377.540000000001</v>
      </c>
      <c r="Y125">
        <f t="shared" si="98"/>
        <v>9546.2299999999996</v>
      </c>
      <c r="AA125">
        <v>419115877</v>
      </c>
      <c r="AB125">
        <f t="shared" si="99"/>
        <v>21397.966399999998</v>
      </c>
      <c r="AC125">
        <f t="shared" si="100"/>
        <v>0</v>
      </c>
      <c r="AD125">
        <f>ROUND((((SUM(SmtRes!BR100:'SmtRes'!BR104))-(SUM(SmtRes!BS100:'SmtRes'!BS104)))+AE125),6)</f>
        <v>7642.0063999999993</v>
      </c>
      <c r="AE125">
        <f>ROUND((SUM(SmtRes!BS100:'SmtRes'!BS104)),6)</f>
        <v>4602.1808000000001</v>
      </c>
      <c r="AF125">
        <f>ROUND((SUM(SmtRes!BT100:'SmtRes'!BT104)),6)</f>
        <v>13755.959999999999</v>
      </c>
      <c r="AG125">
        <f t="shared" si="101"/>
        <v>0</v>
      </c>
      <c r="AH125">
        <f>(SUM(SmtRes!BU100:'SmtRes'!BU104))</f>
        <v>27</v>
      </c>
      <c r="AI125">
        <f>(SUM(SmtRes!BV100:'SmtRes'!BV104))</f>
        <v>7.4199999999999999</v>
      </c>
      <c r="AJ125">
        <f t="shared" si="102"/>
        <v>0</v>
      </c>
      <c r="AK125">
        <v>26000.147199999999</v>
      </c>
      <c r="AL125">
        <v>0</v>
      </c>
      <c r="AM125">
        <v>7642.0063999999993</v>
      </c>
      <c r="AN125">
        <v>4602.1808000000001</v>
      </c>
      <c r="AO125">
        <v>13755.960000000001</v>
      </c>
      <c r="AP125">
        <v>0</v>
      </c>
      <c r="AQ125">
        <v>27</v>
      </c>
      <c r="AR125">
        <v>7.4199999999999999</v>
      </c>
      <c r="AS125">
        <v>0</v>
      </c>
      <c r="AT125">
        <v>111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14</v>
      </c>
      <c r="BE125" t="s">
        <v>14</v>
      </c>
      <c r="BF125" t="s">
        <v>14</v>
      </c>
      <c r="BG125" t="s">
        <v>14</v>
      </c>
      <c r="BH125">
        <v>0</v>
      </c>
      <c r="BI125">
        <v>2</v>
      </c>
      <c r="BJ125" t="s">
        <v>1269</v>
      </c>
      <c r="BM125">
        <v>110005</v>
      </c>
      <c r="BN125">
        <v>0</v>
      </c>
      <c r="BO125" t="s">
        <v>14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14</v>
      </c>
      <c r="BZ125">
        <v>111</v>
      </c>
      <c r="CA125">
        <v>52</v>
      </c>
      <c r="CB125" t="s">
        <v>14</v>
      </c>
      <c r="CE125">
        <v>0</v>
      </c>
      <c r="CF125">
        <v>0</v>
      </c>
      <c r="CG125">
        <v>0</v>
      </c>
      <c r="CM125">
        <v>0</v>
      </c>
      <c r="CN125" t="s">
        <v>14</v>
      </c>
      <c r="CO125">
        <v>0</v>
      </c>
      <c r="CP125">
        <f t="shared" si="103"/>
        <v>28221.630000000001</v>
      </c>
      <c r="CQ125">
        <f>SUMIF(SmtRes!AQ100:'SmtRes'!AQ104,"=1",SmtRes!AA100:'SmtRes'!AA104)</f>
        <v>0</v>
      </c>
      <c r="CR125">
        <f>SUMIF(SmtRes!AQ100:'SmtRes'!AQ104,"=1",SmtRes!AB100:'SmtRes'!AB104)</f>
        <v>1329.3099999999999</v>
      </c>
      <c r="CS125">
        <f>SUMIF(SmtRes!AQ100:'SmtRes'!AQ104,"=1",SmtRes!AC100:'SmtRes'!AC104)</f>
        <v>620.24000000000001</v>
      </c>
      <c r="CT125">
        <f>SUMIF(SmtRes!AQ100:'SmtRes'!AQ104,"=1",SmtRes!AD100:'SmtRes'!AD104)</f>
        <v>509.48000000000002</v>
      </c>
      <c r="CU125">
        <f t="shared" si="104"/>
        <v>0</v>
      </c>
      <c r="CV125">
        <f>SUMIF(SmtRes!AQ100:'SmtRes'!AQ104,"=1",SmtRes!BU100:'SmtRes'!BU104)</f>
        <v>27</v>
      </c>
      <c r="CW125">
        <f>SUMIF(SmtRes!AQ100:'SmtRes'!AQ104,"=1",SmtRes!BV100:'SmtRes'!BV104)</f>
        <v>7.4199999999999999</v>
      </c>
      <c r="CX125">
        <f t="shared" si="105"/>
        <v>0</v>
      </c>
      <c r="CY125">
        <f t="shared" si="106"/>
        <v>20377.535400000001</v>
      </c>
      <c r="CZ125">
        <f t="shared" si="107"/>
        <v>9546.2327999999998</v>
      </c>
      <c r="DC125" t="s">
        <v>14</v>
      </c>
      <c r="DD125" t="s">
        <v>1176</v>
      </c>
      <c r="DE125" t="s">
        <v>14</v>
      </c>
      <c r="DF125" t="s">
        <v>14</v>
      </c>
      <c r="DG125" t="s">
        <v>14</v>
      </c>
      <c r="DH125" t="s">
        <v>14</v>
      </c>
      <c r="DI125" t="s">
        <v>14</v>
      </c>
      <c r="DJ125" t="s">
        <v>14</v>
      </c>
      <c r="DK125" t="s">
        <v>14</v>
      </c>
      <c r="DL125" t="s">
        <v>14</v>
      </c>
      <c r="DM125" t="s">
        <v>14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156</v>
      </c>
      <c r="DW125" t="s">
        <v>156</v>
      </c>
      <c r="DX125">
        <v>1</v>
      </c>
      <c r="DZ125" t="s">
        <v>14</v>
      </c>
      <c r="EA125" t="s">
        <v>14</v>
      </c>
      <c r="EB125" t="s">
        <v>14</v>
      </c>
      <c r="EC125" t="s">
        <v>14</v>
      </c>
      <c r="EE125">
        <v>416979948</v>
      </c>
      <c r="EF125">
        <v>3</v>
      </c>
      <c r="EG125" t="s">
        <v>1182</v>
      </c>
      <c r="EH125">
        <v>0</v>
      </c>
      <c r="EI125" t="s">
        <v>14</v>
      </c>
      <c r="EJ125">
        <v>2</v>
      </c>
      <c r="EK125">
        <v>110005</v>
      </c>
      <c r="EL125" t="s">
        <v>1183</v>
      </c>
      <c r="EM125" t="s">
        <v>1184</v>
      </c>
      <c r="EO125" t="s">
        <v>14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</v>
      </c>
      <c r="EX125">
        <v>7.4199999999999999</v>
      </c>
      <c r="EY125">
        <v>0</v>
      </c>
      <c r="FQ125">
        <v>0</v>
      </c>
      <c r="FR125">
        <v>0</v>
      </c>
      <c r="FS125">
        <v>0</v>
      </c>
      <c r="FX125">
        <v>111</v>
      </c>
      <c r="FY125">
        <v>52</v>
      </c>
      <c r="GA125" t="s">
        <v>14</v>
      </c>
      <c r="GD125">
        <v>1</v>
      </c>
      <c r="GF125">
        <v>1498126592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08"/>
        <v>0</v>
      </c>
      <c r="GM125">
        <f t="shared" si="109"/>
        <v>58145.400000000001</v>
      </c>
      <c r="GN125">
        <f t="shared" si="110"/>
        <v>0</v>
      </c>
      <c r="GO125">
        <f t="shared" si="111"/>
        <v>58145.400000000001</v>
      </c>
      <c r="GP125">
        <f t="shared" si="112"/>
        <v>0</v>
      </c>
      <c r="GR125">
        <v>0</v>
      </c>
      <c r="GS125">
        <v>3</v>
      </c>
      <c r="GT125">
        <v>0</v>
      </c>
      <c r="GU125" t="s">
        <v>14</v>
      </c>
      <c r="GV125">
        <f t="shared" si="113"/>
        <v>0</v>
      </c>
      <c r="GW125">
        <v>1</v>
      </c>
      <c r="GX125">
        <f t="shared" si="114"/>
        <v>0</v>
      </c>
      <c r="HA125">
        <v>0</v>
      </c>
      <c r="HB125">
        <v>0</v>
      </c>
      <c r="HC125">
        <f t="shared" si="115"/>
        <v>0</v>
      </c>
      <c r="HE125" t="s">
        <v>14</v>
      </c>
      <c r="HF125" t="s">
        <v>14</v>
      </c>
      <c r="HM125" t="s">
        <v>14</v>
      </c>
      <c r="HN125" t="s">
        <v>61</v>
      </c>
      <c r="HO125" t="s">
        <v>64</v>
      </c>
      <c r="HP125" t="s">
        <v>1183</v>
      </c>
      <c r="HQ125" t="s">
        <v>1183</v>
      </c>
      <c r="HS125">
        <v>0</v>
      </c>
      <c r="IK125">
        <v>0</v>
      </c>
    </row>
    <row r="126">
      <c r="A126">
        <v>17</v>
      </c>
      <c r="B126">
        <v>1</v>
      </c>
      <c r="C126">
        <f>ROW(SmtRes!A110)</f>
        <v>110</v>
      </c>
      <c r="D126">
        <f>ROW(EtalonRes!A110)</f>
        <v>110</v>
      </c>
      <c r="E126" t="s">
        <v>165</v>
      </c>
      <c r="F126" t="s">
        <v>1275</v>
      </c>
      <c r="G126" t="s">
        <v>167</v>
      </c>
      <c r="H126" t="s">
        <v>156</v>
      </c>
      <c r="I126">
        <v>1</v>
      </c>
      <c r="J126">
        <v>0</v>
      </c>
      <c r="K126">
        <v>1</v>
      </c>
      <c r="O126">
        <f t="shared" si="95"/>
        <v>19255.779999999999</v>
      </c>
      <c r="P126">
        <f>SUMIF(SmtRes!AQ105:'SmtRes'!AQ110,"=1",SmtRes!DF105:'SmtRes'!DF110)</f>
        <v>0</v>
      </c>
      <c r="Q126">
        <f>SUMIF(SmtRes!AQ105:'SmtRes'!AQ110,"=1",SmtRes!DG105:'SmtRes'!DG110)</f>
        <v>9913.5599999999995</v>
      </c>
      <c r="R126">
        <f>SUMIF(SmtRes!AQ105:'SmtRes'!AQ110,"=1",SmtRes!DH105:'SmtRes'!DH110)</f>
        <v>3228.46</v>
      </c>
      <c r="S126">
        <f>SUMIF(SmtRes!AQ105:'SmtRes'!AQ110,"=1",SmtRes!DI105:'SmtRes'!DI110)</f>
        <v>6113.7600000000002</v>
      </c>
      <c r="T126">
        <f t="shared" si="96"/>
        <v>0</v>
      </c>
      <c r="U126">
        <f>SUMIF(SmtRes!AQ105:'SmtRes'!AQ110,"=1",SmtRes!CV105:'SmtRes'!CV110)</f>
        <v>12</v>
      </c>
      <c r="V126">
        <f>SUMIF(SmtRes!AQ105:'SmtRes'!AQ110,"=1",SmtRes!CW105:'SmtRes'!CW110)</f>
        <v>4.7999999999999998</v>
      </c>
      <c r="W126">
        <f t="shared" si="97"/>
        <v>0</v>
      </c>
      <c r="X126">
        <f t="shared" si="98"/>
        <v>10369.860000000001</v>
      </c>
      <c r="Y126">
        <f t="shared" si="98"/>
        <v>4857.9499999999998</v>
      </c>
      <c r="AA126">
        <v>419115877</v>
      </c>
      <c r="AB126">
        <f t="shared" si="99"/>
        <v>15308.784</v>
      </c>
      <c r="AC126">
        <f t="shared" si="100"/>
        <v>0</v>
      </c>
      <c r="AD126">
        <f>ROUND((((SUM(SmtRes!BR105:'SmtRes'!BR110))-(SUM(SmtRes!BS105:'SmtRes'!BS110)))+AE126),6)</f>
        <v>9195.0239999999994</v>
      </c>
      <c r="AE126">
        <f>ROUND((SUM(SmtRes!BS105:'SmtRes'!BS110)),6)</f>
        <v>3228.4559999999997</v>
      </c>
      <c r="AF126">
        <f>ROUND((SUM(SmtRes!BT105:'SmtRes'!BT110)),6)</f>
        <v>6113.7599999999993</v>
      </c>
      <c r="AG126">
        <f t="shared" si="101"/>
        <v>0</v>
      </c>
      <c r="AH126">
        <f>(SUM(SmtRes!BU105:'SmtRes'!BU110))</f>
        <v>12</v>
      </c>
      <c r="AI126">
        <f>(SUM(SmtRes!BV105:'SmtRes'!BV110))</f>
        <v>4.7999999999999998</v>
      </c>
      <c r="AJ126">
        <f t="shared" si="102"/>
        <v>0</v>
      </c>
      <c r="AK126">
        <v>61790.800000000003</v>
      </c>
      <c r="AL126">
        <v>0</v>
      </c>
      <c r="AM126">
        <v>30650.080000000002</v>
      </c>
      <c r="AN126">
        <v>10761.52</v>
      </c>
      <c r="AO126">
        <v>20379.200000000001</v>
      </c>
      <c r="AP126">
        <v>0</v>
      </c>
      <c r="AQ126">
        <v>40</v>
      </c>
      <c r="AR126">
        <v>16</v>
      </c>
      <c r="AS126">
        <v>0</v>
      </c>
      <c r="AT126">
        <v>111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14</v>
      </c>
      <c r="BE126" t="s">
        <v>14</v>
      </c>
      <c r="BF126" t="s">
        <v>14</v>
      </c>
      <c r="BG126" t="s">
        <v>14</v>
      </c>
      <c r="BH126">
        <v>0</v>
      </c>
      <c r="BI126">
        <v>2</v>
      </c>
      <c r="BJ126" t="s">
        <v>1276</v>
      </c>
      <c r="BM126">
        <v>110005</v>
      </c>
      <c r="BN126">
        <v>0</v>
      </c>
      <c r="BO126" t="s">
        <v>14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14</v>
      </c>
      <c r="BZ126">
        <v>111</v>
      </c>
      <c r="CA126">
        <v>52</v>
      </c>
      <c r="CB126" t="s">
        <v>14</v>
      </c>
      <c r="CE126">
        <v>0</v>
      </c>
      <c r="CF126">
        <v>0</v>
      </c>
      <c r="CG126">
        <v>0</v>
      </c>
      <c r="CM126">
        <v>0</v>
      </c>
      <c r="CN126" t="s">
        <v>1270</v>
      </c>
      <c r="CO126">
        <v>0</v>
      </c>
      <c r="CP126">
        <f t="shared" si="103"/>
        <v>19255.779999999999</v>
      </c>
      <c r="CQ126">
        <f>SUMIF(SmtRes!AQ105:'SmtRes'!AQ110,"=1",SmtRes!AA105:'SmtRes'!AA110)</f>
        <v>0</v>
      </c>
      <c r="CR126">
        <f>SUMIF(SmtRes!AQ105:'SmtRes'!AQ110,"=1",SmtRes!AB105:'SmtRes'!AB110)</f>
        <v>4130.6500000000005</v>
      </c>
      <c r="CS126">
        <f>SUMIF(SmtRes!AQ105:'SmtRes'!AQ110,"=1",SmtRes!AC105:'SmtRes'!AC110)</f>
        <v>1345.1900000000001</v>
      </c>
      <c r="CT126">
        <f>SUMIF(SmtRes!AQ105:'SmtRes'!AQ110,"=1",SmtRes!AD105:'SmtRes'!AD110)</f>
        <v>509.48000000000002</v>
      </c>
      <c r="CU126">
        <f t="shared" si="104"/>
        <v>0</v>
      </c>
      <c r="CV126">
        <f>SUMIF(SmtRes!AQ105:'SmtRes'!AQ110,"=1",SmtRes!BU105:'SmtRes'!BU110)</f>
        <v>12</v>
      </c>
      <c r="CW126">
        <f>SUMIF(SmtRes!AQ105:'SmtRes'!AQ110,"=1",SmtRes!BV105:'SmtRes'!BV110)</f>
        <v>4.7999999999999998</v>
      </c>
      <c r="CX126">
        <f t="shared" si="105"/>
        <v>0</v>
      </c>
      <c r="CY126">
        <f t="shared" si="106"/>
        <v>10369.864200000002</v>
      </c>
      <c r="CZ126">
        <f t="shared" si="107"/>
        <v>4857.9544000000005</v>
      </c>
      <c r="DB126">
        <v>15</v>
      </c>
      <c r="DC126" t="s">
        <v>14</v>
      </c>
      <c r="DD126" t="s">
        <v>1271</v>
      </c>
      <c r="DE126" t="s">
        <v>1272</v>
      </c>
      <c r="DF126" t="s">
        <v>1272</v>
      </c>
      <c r="DG126" t="s">
        <v>1272</v>
      </c>
      <c r="DH126" t="s">
        <v>14</v>
      </c>
      <c r="DI126" t="s">
        <v>1272</v>
      </c>
      <c r="DJ126" t="s">
        <v>1272</v>
      </c>
      <c r="DK126" t="s">
        <v>14</v>
      </c>
      <c r="DL126" t="s">
        <v>14</v>
      </c>
      <c r="DM126" t="s">
        <v>14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156</v>
      </c>
      <c r="DW126" t="s">
        <v>156</v>
      </c>
      <c r="DX126">
        <v>1</v>
      </c>
      <c r="DZ126" t="s">
        <v>14</v>
      </c>
      <c r="EA126" t="s">
        <v>14</v>
      </c>
      <c r="EB126" t="s">
        <v>14</v>
      </c>
      <c r="EC126" t="s">
        <v>14</v>
      </c>
      <c r="EE126">
        <v>416979948</v>
      </c>
      <c r="EF126">
        <v>3</v>
      </c>
      <c r="EG126" t="s">
        <v>1182</v>
      </c>
      <c r="EH126">
        <v>0</v>
      </c>
      <c r="EI126" t="s">
        <v>14</v>
      </c>
      <c r="EJ126">
        <v>2</v>
      </c>
      <c r="EK126">
        <v>110005</v>
      </c>
      <c r="EL126" t="s">
        <v>1183</v>
      </c>
      <c r="EM126" t="s">
        <v>1184</v>
      </c>
      <c r="EO126" t="s">
        <v>1273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40</v>
      </c>
      <c r="EX126">
        <v>16</v>
      </c>
      <c r="EY126">
        <v>0</v>
      </c>
      <c r="FQ126">
        <v>0</v>
      </c>
      <c r="FR126">
        <v>0</v>
      </c>
      <c r="FS126">
        <v>0</v>
      </c>
      <c r="FX126">
        <v>111</v>
      </c>
      <c r="FY126">
        <v>52</v>
      </c>
      <c r="GA126" t="s">
        <v>14</v>
      </c>
      <c r="GD126">
        <v>1</v>
      </c>
      <c r="GF126">
        <v>1970525607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08"/>
        <v>0</v>
      </c>
      <c r="GM126">
        <f t="shared" si="109"/>
        <v>34483.590000000004</v>
      </c>
      <c r="GN126">
        <f t="shared" si="110"/>
        <v>0</v>
      </c>
      <c r="GO126">
        <f t="shared" si="111"/>
        <v>34483.590000000004</v>
      </c>
      <c r="GP126">
        <f t="shared" si="112"/>
        <v>0</v>
      </c>
      <c r="GR126">
        <v>0</v>
      </c>
      <c r="GS126">
        <v>3</v>
      </c>
      <c r="GT126">
        <v>0</v>
      </c>
      <c r="GU126" t="s">
        <v>14</v>
      </c>
      <c r="GV126">
        <f t="shared" si="113"/>
        <v>0</v>
      </c>
      <c r="GW126">
        <v>1</v>
      </c>
      <c r="GX126">
        <f t="shared" si="114"/>
        <v>0</v>
      </c>
      <c r="HA126">
        <v>0</v>
      </c>
      <c r="HB126">
        <v>0</v>
      </c>
      <c r="HC126">
        <f t="shared" si="115"/>
        <v>0</v>
      </c>
      <c r="HE126" t="s">
        <v>14</v>
      </c>
      <c r="HF126" t="s">
        <v>14</v>
      </c>
      <c r="HM126" t="s">
        <v>14</v>
      </c>
      <c r="HN126" t="s">
        <v>61</v>
      </c>
      <c r="HO126" t="s">
        <v>64</v>
      </c>
      <c r="HP126" t="s">
        <v>1183</v>
      </c>
      <c r="HQ126" t="s">
        <v>1183</v>
      </c>
      <c r="HS126">
        <v>0</v>
      </c>
      <c r="IK126">
        <v>0</v>
      </c>
    </row>
    <row r="127">
      <c r="A127">
        <v>17</v>
      </c>
      <c r="B127">
        <v>1</v>
      </c>
      <c r="C127">
        <f>ROW(SmtRes!A116)</f>
        <v>116</v>
      </c>
      <c r="D127">
        <f>ROW(EtalonRes!A116)</f>
        <v>116</v>
      </c>
      <c r="E127" t="s">
        <v>172</v>
      </c>
      <c r="F127" t="s">
        <v>1275</v>
      </c>
      <c r="G127" t="s">
        <v>1277</v>
      </c>
      <c r="H127" t="s">
        <v>156</v>
      </c>
      <c r="I127">
        <v>1</v>
      </c>
      <c r="J127">
        <v>0</v>
      </c>
      <c r="K127">
        <v>1</v>
      </c>
      <c r="O127">
        <f t="shared" si="95"/>
        <v>64185.919999999998</v>
      </c>
      <c r="P127">
        <f>SUMIF(SmtRes!AQ111:'SmtRes'!AQ116,"=1",SmtRes!DF111:'SmtRes'!DF116)</f>
        <v>0</v>
      </c>
      <c r="Q127">
        <f>SUMIF(SmtRes!AQ111:'SmtRes'!AQ116,"=1",SmtRes!DG111:'SmtRes'!DG116)</f>
        <v>33045.200000000004</v>
      </c>
      <c r="R127">
        <f>SUMIF(SmtRes!AQ111:'SmtRes'!AQ116,"=1",SmtRes!DH111:'SmtRes'!DH116)</f>
        <v>10761.52</v>
      </c>
      <c r="S127">
        <f>SUMIF(SmtRes!AQ111:'SmtRes'!AQ116,"=1",SmtRes!DI111:'SmtRes'!DI116)</f>
        <v>20379.200000000001</v>
      </c>
      <c r="T127">
        <f t="shared" si="96"/>
        <v>0</v>
      </c>
      <c r="U127">
        <f>SUMIF(SmtRes!AQ111:'SmtRes'!AQ116,"=1",SmtRes!CV111:'SmtRes'!CV116)</f>
        <v>40</v>
      </c>
      <c r="V127">
        <f>SUMIF(SmtRes!AQ111:'SmtRes'!AQ116,"=1",SmtRes!CW111:'SmtRes'!CW116)</f>
        <v>16</v>
      </c>
      <c r="W127">
        <f t="shared" si="97"/>
        <v>0</v>
      </c>
      <c r="X127">
        <f t="shared" si="98"/>
        <v>34566.199999999997</v>
      </c>
      <c r="Y127">
        <f t="shared" si="98"/>
        <v>16193.17</v>
      </c>
      <c r="AA127">
        <v>419115877</v>
      </c>
      <c r="AB127">
        <f t="shared" si="99"/>
        <v>51029.279999999999</v>
      </c>
      <c r="AC127">
        <f t="shared" si="100"/>
        <v>0</v>
      </c>
      <c r="AD127">
        <f>ROUND((((SUM(SmtRes!BR111:'SmtRes'!BR116))-(SUM(SmtRes!BS111:'SmtRes'!BS116)))+AE127),6)</f>
        <v>30650.079999999998</v>
      </c>
      <c r="AE127">
        <f>ROUND((SUM(SmtRes!BS111:'SmtRes'!BS116)),6)</f>
        <v>10761.519999999999</v>
      </c>
      <c r="AF127">
        <f>ROUND((SUM(SmtRes!BT111:'SmtRes'!BT116)),6)</f>
        <v>20379.200000000001</v>
      </c>
      <c r="AG127">
        <f t="shared" si="101"/>
        <v>0</v>
      </c>
      <c r="AH127">
        <f>(SUM(SmtRes!BU111:'SmtRes'!BU116))</f>
        <v>40</v>
      </c>
      <c r="AI127">
        <f>(SUM(SmtRes!BV111:'SmtRes'!BV116))</f>
        <v>16</v>
      </c>
      <c r="AJ127">
        <f t="shared" si="102"/>
        <v>0</v>
      </c>
      <c r="AK127">
        <v>61790.800000000003</v>
      </c>
      <c r="AL127">
        <v>0</v>
      </c>
      <c r="AM127">
        <v>30650.080000000002</v>
      </c>
      <c r="AN127">
        <v>10761.52</v>
      </c>
      <c r="AO127">
        <v>20379.200000000001</v>
      </c>
      <c r="AP127">
        <v>0</v>
      </c>
      <c r="AQ127">
        <v>40</v>
      </c>
      <c r="AR127">
        <v>16</v>
      </c>
      <c r="AS127">
        <v>0</v>
      </c>
      <c r="AT127">
        <v>111</v>
      </c>
      <c r="AU127">
        <v>52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14</v>
      </c>
      <c r="BE127" t="s">
        <v>14</v>
      </c>
      <c r="BF127" t="s">
        <v>14</v>
      </c>
      <c r="BG127" t="s">
        <v>14</v>
      </c>
      <c r="BH127">
        <v>0</v>
      </c>
      <c r="BI127">
        <v>2</v>
      </c>
      <c r="BJ127" t="s">
        <v>1276</v>
      </c>
      <c r="BM127">
        <v>110005</v>
      </c>
      <c r="BN127">
        <v>0</v>
      </c>
      <c r="BO127" t="s">
        <v>14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14</v>
      </c>
      <c r="BZ127">
        <v>111</v>
      </c>
      <c r="CA127">
        <v>52</v>
      </c>
      <c r="CB127" t="s">
        <v>14</v>
      </c>
      <c r="CE127">
        <v>0</v>
      </c>
      <c r="CF127">
        <v>0</v>
      </c>
      <c r="CG127">
        <v>0</v>
      </c>
      <c r="CM127">
        <v>0</v>
      </c>
      <c r="CN127" t="s">
        <v>14</v>
      </c>
      <c r="CO127">
        <v>0</v>
      </c>
      <c r="CP127">
        <f t="shared" si="103"/>
        <v>64185.920000000013</v>
      </c>
      <c r="CQ127">
        <f>SUMIF(SmtRes!AQ111:'SmtRes'!AQ116,"=1",SmtRes!AA111:'SmtRes'!AA116)</f>
        <v>0</v>
      </c>
      <c r="CR127">
        <f>SUMIF(SmtRes!AQ111:'SmtRes'!AQ116,"=1",SmtRes!AB111:'SmtRes'!AB116)</f>
        <v>4130.6500000000005</v>
      </c>
      <c r="CS127">
        <f>SUMIF(SmtRes!AQ111:'SmtRes'!AQ116,"=1",SmtRes!AC111:'SmtRes'!AC116)</f>
        <v>1345.1900000000001</v>
      </c>
      <c r="CT127">
        <f>SUMIF(SmtRes!AQ111:'SmtRes'!AQ116,"=1",SmtRes!AD111:'SmtRes'!AD116)</f>
        <v>509.48000000000002</v>
      </c>
      <c r="CU127">
        <f t="shared" si="104"/>
        <v>0</v>
      </c>
      <c r="CV127">
        <f>SUMIF(SmtRes!AQ111:'SmtRes'!AQ116,"=1",SmtRes!BU111:'SmtRes'!BU116)</f>
        <v>40</v>
      </c>
      <c r="CW127">
        <f>SUMIF(SmtRes!AQ111:'SmtRes'!AQ116,"=1",SmtRes!BV111:'SmtRes'!BV116)</f>
        <v>16</v>
      </c>
      <c r="CX127">
        <f t="shared" si="105"/>
        <v>0</v>
      </c>
      <c r="CY127">
        <f t="shared" si="106"/>
        <v>34566.199200000003</v>
      </c>
      <c r="CZ127">
        <f t="shared" si="107"/>
        <v>16193.1744</v>
      </c>
      <c r="DC127" t="s">
        <v>14</v>
      </c>
      <c r="DD127" t="s">
        <v>1176</v>
      </c>
      <c r="DE127" t="s">
        <v>14</v>
      </c>
      <c r="DF127" t="s">
        <v>14</v>
      </c>
      <c r="DG127" t="s">
        <v>14</v>
      </c>
      <c r="DH127" t="s">
        <v>14</v>
      </c>
      <c r="DI127" t="s">
        <v>14</v>
      </c>
      <c r="DJ127" t="s">
        <v>14</v>
      </c>
      <c r="DK127" t="s">
        <v>14</v>
      </c>
      <c r="DL127" t="s">
        <v>14</v>
      </c>
      <c r="DM127" t="s">
        <v>14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156</v>
      </c>
      <c r="DW127" t="s">
        <v>156</v>
      </c>
      <c r="DX127">
        <v>1</v>
      </c>
      <c r="DZ127" t="s">
        <v>14</v>
      </c>
      <c r="EA127" t="s">
        <v>14</v>
      </c>
      <c r="EB127" t="s">
        <v>14</v>
      </c>
      <c r="EC127" t="s">
        <v>14</v>
      </c>
      <c r="EE127">
        <v>416979948</v>
      </c>
      <c r="EF127">
        <v>3</v>
      </c>
      <c r="EG127" t="s">
        <v>1182</v>
      </c>
      <c r="EH127">
        <v>0</v>
      </c>
      <c r="EI127" t="s">
        <v>14</v>
      </c>
      <c r="EJ127">
        <v>2</v>
      </c>
      <c r="EK127">
        <v>110005</v>
      </c>
      <c r="EL127" t="s">
        <v>1183</v>
      </c>
      <c r="EM127" t="s">
        <v>1184</v>
      </c>
      <c r="EO127" t="s">
        <v>14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40</v>
      </c>
      <c r="EX127">
        <v>16</v>
      </c>
      <c r="EY127">
        <v>0</v>
      </c>
      <c r="FQ127">
        <v>0</v>
      </c>
      <c r="FR127">
        <v>0</v>
      </c>
      <c r="FS127">
        <v>0</v>
      </c>
      <c r="FX127">
        <v>111</v>
      </c>
      <c r="FY127">
        <v>52</v>
      </c>
      <c r="GA127" t="s">
        <v>14</v>
      </c>
      <c r="GD127">
        <v>1</v>
      </c>
      <c r="GF127">
        <v>-57909887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08"/>
        <v>0</v>
      </c>
      <c r="GM127">
        <f t="shared" si="109"/>
        <v>114945.29000000001</v>
      </c>
      <c r="GN127">
        <f t="shared" si="110"/>
        <v>0</v>
      </c>
      <c r="GO127">
        <f t="shared" si="111"/>
        <v>114945.29000000001</v>
      </c>
      <c r="GP127">
        <f t="shared" si="112"/>
        <v>0</v>
      </c>
      <c r="GR127">
        <v>0</v>
      </c>
      <c r="GS127">
        <v>3</v>
      </c>
      <c r="GT127">
        <v>0</v>
      </c>
      <c r="GU127" t="s">
        <v>14</v>
      </c>
      <c r="GV127">
        <f t="shared" si="113"/>
        <v>0</v>
      </c>
      <c r="GW127">
        <v>1</v>
      </c>
      <c r="GX127">
        <f t="shared" si="114"/>
        <v>0</v>
      </c>
      <c r="HA127">
        <v>0</v>
      </c>
      <c r="HB127">
        <v>0</v>
      </c>
      <c r="HC127">
        <f t="shared" si="115"/>
        <v>0</v>
      </c>
      <c r="HE127" t="s">
        <v>14</v>
      </c>
      <c r="HF127" t="s">
        <v>14</v>
      </c>
      <c r="HM127" t="s">
        <v>14</v>
      </c>
      <c r="HN127" t="s">
        <v>61</v>
      </c>
      <c r="HO127" t="s">
        <v>64</v>
      </c>
      <c r="HP127" t="s">
        <v>1183</v>
      </c>
      <c r="HQ127" t="s">
        <v>1183</v>
      </c>
      <c r="HS127">
        <v>0</v>
      </c>
      <c r="IK127">
        <v>0</v>
      </c>
    </row>
    <row r="128">
      <c r="A128">
        <v>17</v>
      </c>
      <c r="B128">
        <v>1</v>
      </c>
      <c r="C128">
        <f>ROW(SmtRes!A122)</f>
        <v>122</v>
      </c>
      <c r="D128">
        <f>ROW(EtalonRes!A122)</f>
        <v>122</v>
      </c>
      <c r="E128" t="s">
        <v>174</v>
      </c>
      <c r="F128" t="s">
        <v>1278</v>
      </c>
      <c r="G128" t="s">
        <v>176</v>
      </c>
      <c r="H128" t="s">
        <v>156</v>
      </c>
      <c r="I128">
        <v>1</v>
      </c>
      <c r="J128">
        <v>0</v>
      </c>
      <c r="K128">
        <v>1</v>
      </c>
      <c r="O128">
        <f t="shared" si="95"/>
        <v>21911.279999999999</v>
      </c>
      <c r="P128">
        <f>SUMIF(SmtRes!AQ117:'SmtRes'!AQ122,"=1",SmtRes!DF117:'SmtRes'!DF122)</f>
        <v>0</v>
      </c>
      <c r="Q128">
        <f>SUMIF(SmtRes!AQ117:'SmtRes'!AQ122,"=1",SmtRes!DG117:'SmtRes'!DG122)</f>
        <v>10533.16</v>
      </c>
      <c r="R128">
        <f>SUMIF(SmtRes!AQ117:'SmtRes'!AQ122,"=1",SmtRes!DH117:'SmtRes'!DH122)</f>
        <v>3430.2300000000005</v>
      </c>
      <c r="S128">
        <f>SUMIF(SmtRes!AQ117:'SmtRes'!AQ122,"=1",SmtRes!DI117:'SmtRes'!DI122)</f>
        <v>7947.8900000000003</v>
      </c>
      <c r="T128">
        <f t="shared" si="96"/>
        <v>0</v>
      </c>
      <c r="U128">
        <f>SUMIF(SmtRes!AQ117:'SmtRes'!AQ122,"=1",SmtRes!CV117:'SmtRes'!CV122)</f>
        <v>15.6</v>
      </c>
      <c r="V128">
        <f>SUMIF(SmtRes!AQ117:'SmtRes'!AQ122,"=1",SmtRes!CW117:'SmtRes'!CW122)</f>
        <v>5.0999999999999996</v>
      </c>
      <c r="W128">
        <f t="shared" si="97"/>
        <v>0</v>
      </c>
      <c r="X128">
        <f t="shared" si="98"/>
        <v>12629.710000000001</v>
      </c>
      <c r="Y128">
        <f t="shared" si="98"/>
        <v>5916.6199999999999</v>
      </c>
      <c r="AA128">
        <v>419115877</v>
      </c>
      <c r="AB128">
        <f t="shared" si="99"/>
        <v>17717.600999999999</v>
      </c>
      <c r="AC128">
        <f t="shared" si="100"/>
        <v>0</v>
      </c>
      <c r="AD128">
        <f>ROUND((((SUM(SmtRes!BR117:'SmtRes'!BR122))-(SUM(SmtRes!BS117:'SmtRes'!BS122)))+AE128),6)</f>
        <v>9769.7129999999997</v>
      </c>
      <c r="AE128">
        <f>ROUND((SUM(SmtRes!BS117:'SmtRes'!BS122)),6)</f>
        <v>3430.2345</v>
      </c>
      <c r="AF128">
        <f>ROUND((SUM(SmtRes!BT117:'SmtRes'!BT122)),6)</f>
        <v>7947.8879999999999</v>
      </c>
      <c r="AG128">
        <f t="shared" si="101"/>
        <v>0</v>
      </c>
      <c r="AH128">
        <f>(SUM(SmtRes!BU117:'SmtRes'!BU122))</f>
        <v>15.6</v>
      </c>
      <c r="AI128">
        <f>(SUM(SmtRes!BV117:'SmtRes'!BV122))</f>
        <v>5.0999999999999996</v>
      </c>
      <c r="AJ128">
        <f t="shared" si="102"/>
        <v>0</v>
      </c>
      <c r="AK128">
        <v>70492.785000000003</v>
      </c>
      <c r="AL128">
        <v>0</v>
      </c>
      <c r="AM128">
        <v>32565.709999999999</v>
      </c>
      <c r="AN128">
        <v>11434.115000000002</v>
      </c>
      <c r="AO128">
        <v>26492.959999999999</v>
      </c>
      <c r="AP128">
        <v>0</v>
      </c>
      <c r="AQ128">
        <v>52</v>
      </c>
      <c r="AR128">
        <v>17</v>
      </c>
      <c r="AS128">
        <v>0</v>
      </c>
      <c r="AT128">
        <v>111</v>
      </c>
      <c r="AU128">
        <v>52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14</v>
      </c>
      <c r="BE128" t="s">
        <v>14</v>
      </c>
      <c r="BF128" t="s">
        <v>14</v>
      </c>
      <c r="BG128" t="s">
        <v>14</v>
      </c>
      <c r="BH128">
        <v>0</v>
      </c>
      <c r="BI128">
        <v>2</v>
      </c>
      <c r="BJ128" t="s">
        <v>1279</v>
      </c>
      <c r="BM128">
        <v>110005</v>
      </c>
      <c r="BN128">
        <v>0</v>
      </c>
      <c r="BO128" t="s">
        <v>14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14</v>
      </c>
      <c r="BZ128">
        <v>111</v>
      </c>
      <c r="CA128">
        <v>52</v>
      </c>
      <c r="CB128" t="s">
        <v>14</v>
      </c>
      <c r="CE128">
        <v>0</v>
      </c>
      <c r="CF128">
        <v>0</v>
      </c>
      <c r="CG128">
        <v>0</v>
      </c>
      <c r="CM128">
        <v>0</v>
      </c>
      <c r="CN128" t="s">
        <v>1270</v>
      </c>
      <c r="CO128">
        <v>0</v>
      </c>
      <c r="CP128">
        <f t="shared" si="103"/>
        <v>21911.279999999999</v>
      </c>
      <c r="CQ128">
        <f>SUMIF(SmtRes!AQ117:'SmtRes'!AQ122,"=1",SmtRes!AA117:'SmtRes'!AA122)</f>
        <v>0</v>
      </c>
      <c r="CR128">
        <f>SUMIF(SmtRes!AQ117:'SmtRes'!AQ122,"=1",SmtRes!AB117:'SmtRes'!AB122)</f>
        <v>4130.6500000000005</v>
      </c>
      <c r="CS128">
        <f>SUMIF(SmtRes!AQ117:'SmtRes'!AQ122,"=1",SmtRes!AC117:'SmtRes'!AC122)</f>
        <v>1345.1900000000001</v>
      </c>
      <c r="CT128">
        <f>SUMIF(SmtRes!AQ117:'SmtRes'!AQ122,"=1",SmtRes!AD117:'SmtRes'!AD122)</f>
        <v>509.48000000000002</v>
      </c>
      <c r="CU128">
        <f t="shared" si="104"/>
        <v>0</v>
      </c>
      <c r="CV128">
        <f>SUMIF(SmtRes!AQ117:'SmtRes'!AQ122,"=1",SmtRes!BU117:'SmtRes'!BU122)</f>
        <v>15.6</v>
      </c>
      <c r="CW128">
        <f>SUMIF(SmtRes!AQ117:'SmtRes'!AQ122,"=1",SmtRes!BV117:'SmtRes'!BV122)</f>
        <v>5.0999999999999996</v>
      </c>
      <c r="CX128">
        <f t="shared" si="105"/>
        <v>0</v>
      </c>
      <c r="CY128">
        <f t="shared" si="106"/>
        <v>12629.7132</v>
      </c>
      <c r="CZ128">
        <f t="shared" si="107"/>
        <v>5916.6224000000002</v>
      </c>
      <c r="DB128">
        <v>16</v>
      </c>
      <c r="DC128" t="s">
        <v>14</v>
      </c>
      <c r="DD128" t="s">
        <v>1271</v>
      </c>
      <c r="DE128" t="s">
        <v>1272</v>
      </c>
      <c r="DF128" t="s">
        <v>1272</v>
      </c>
      <c r="DG128" t="s">
        <v>1272</v>
      </c>
      <c r="DH128" t="s">
        <v>14</v>
      </c>
      <c r="DI128" t="s">
        <v>1272</v>
      </c>
      <c r="DJ128" t="s">
        <v>1272</v>
      </c>
      <c r="DK128" t="s">
        <v>14</v>
      </c>
      <c r="DL128" t="s">
        <v>14</v>
      </c>
      <c r="DM128" t="s">
        <v>14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156</v>
      </c>
      <c r="DW128" t="s">
        <v>156</v>
      </c>
      <c r="DX128">
        <v>1</v>
      </c>
      <c r="DZ128" t="s">
        <v>14</v>
      </c>
      <c r="EA128" t="s">
        <v>14</v>
      </c>
      <c r="EB128" t="s">
        <v>14</v>
      </c>
      <c r="EC128" t="s">
        <v>14</v>
      </c>
      <c r="EE128">
        <v>416979948</v>
      </c>
      <c r="EF128">
        <v>3</v>
      </c>
      <c r="EG128" t="s">
        <v>1182</v>
      </c>
      <c r="EH128">
        <v>0</v>
      </c>
      <c r="EI128" t="s">
        <v>14</v>
      </c>
      <c r="EJ128">
        <v>2</v>
      </c>
      <c r="EK128">
        <v>110005</v>
      </c>
      <c r="EL128" t="s">
        <v>1183</v>
      </c>
      <c r="EM128" t="s">
        <v>1184</v>
      </c>
      <c r="EO128" t="s">
        <v>1273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52</v>
      </c>
      <c r="EX128">
        <v>17</v>
      </c>
      <c r="EY128">
        <v>0</v>
      </c>
      <c r="FQ128">
        <v>0</v>
      </c>
      <c r="FR128">
        <v>0</v>
      </c>
      <c r="FS128">
        <v>0</v>
      </c>
      <c r="FX128">
        <v>111</v>
      </c>
      <c r="FY128">
        <v>52</v>
      </c>
      <c r="GA128" t="s">
        <v>14</v>
      </c>
      <c r="GD128">
        <v>1</v>
      </c>
      <c r="GF128">
        <v>1859282919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08"/>
        <v>0</v>
      </c>
      <c r="GM128">
        <f t="shared" si="109"/>
        <v>40457.610000000001</v>
      </c>
      <c r="GN128">
        <f t="shared" si="110"/>
        <v>0</v>
      </c>
      <c r="GO128">
        <f t="shared" si="111"/>
        <v>40457.610000000001</v>
      </c>
      <c r="GP128">
        <f t="shared" si="112"/>
        <v>0</v>
      </c>
      <c r="GR128">
        <v>0</v>
      </c>
      <c r="GS128">
        <v>3</v>
      </c>
      <c r="GT128">
        <v>0</v>
      </c>
      <c r="GU128" t="s">
        <v>14</v>
      </c>
      <c r="GV128">
        <f t="shared" si="113"/>
        <v>0</v>
      </c>
      <c r="GW128">
        <v>1</v>
      </c>
      <c r="GX128">
        <f t="shared" si="114"/>
        <v>0</v>
      </c>
      <c r="HA128">
        <v>0</v>
      </c>
      <c r="HB128">
        <v>0</v>
      </c>
      <c r="HC128">
        <f t="shared" si="115"/>
        <v>0</v>
      </c>
      <c r="HE128" t="s">
        <v>14</v>
      </c>
      <c r="HF128" t="s">
        <v>14</v>
      </c>
      <c r="HM128" t="s">
        <v>14</v>
      </c>
      <c r="HN128" t="s">
        <v>61</v>
      </c>
      <c r="HO128" t="s">
        <v>64</v>
      </c>
      <c r="HP128" t="s">
        <v>1183</v>
      </c>
      <c r="HQ128" t="s">
        <v>1183</v>
      </c>
      <c r="HS128">
        <v>0</v>
      </c>
      <c r="IK128">
        <v>0</v>
      </c>
    </row>
    <row r="129">
      <c r="A129">
        <v>17</v>
      </c>
      <c r="B129">
        <v>1</v>
      </c>
      <c r="C129">
        <f>ROW(SmtRes!A128)</f>
        <v>128</v>
      </c>
      <c r="D129">
        <f>ROW(EtalonRes!A128)</f>
        <v>128</v>
      </c>
      <c r="E129" t="s">
        <v>177</v>
      </c>
      <c r="F129" t="s">
        <v>1278</v>
      </c>
      <c r="G129" t="s">
        <v>1280</v>
      </c>
      <c r="H129" t="s">
        <v>156</v>
      </c>
      <c r="I129">
        <v>1</v>
      </c>
      <c r="J129">
        <v>0</v>
      </c>
      <c r="K129">
        <v>1</v>
      </c>
      <c r="O129">
        <f t="shared" si="95"/>
        <v>73037.610000000001</v>
      </c>
      <c r="P129">
        <f>SUMIF(SmtRes!AQ123:'SmtRes'!AQ128,"=1",SmtRes!DF123:'SmtRes'!DF128)</f>
        <v>0</v>
      </c>
      <c r="Q129">
        <f>SUMIF(SmtRes!AQ123:'SmtRes'!AQ128,"=1",SmtRes!DG123:'SmtRes'!DG128)</f>
        <v>35110.530000000006</v>
      </c>
      <c r="R129">
        <f>SUMIF(SmtRes!AQ123:'SmtRes'!AQ128,"=1",SmtRes!DH123:'SmtRes'!DH128)</f>
        <v>11434.119999999999</v>
      </c>
      <c r="S129">
        <f>SUMIF(SmtRes!AQ123:'SmtRes'!AQ128,"=1",SmtRes!DI123:'SmtRes'!DI128)</f>
        <v>26492.959999999999</v>
      </c>
      <c r="T129">
        <f t="shared" si="96"/>
        <v>0</v>
      </c>
      <c r="U129">
        <f>SUMIF(SmtRes!AQ123:'SmtRes'!AQ128,"=1",SmtRes!CV123:'SmtRes'!CV128)</f>
        <v>52</v>
      </c>
      <c r="V129">
        <f>SUMIF(SmtRes!AQ123:'SmtRes'!AQ128,"=1",SmtRes!CW123:'SmtRes'!CW128)</f>
        <v>17</v>
      </c>
      <c r="W129">
        <f t="shared" si="97"/>
        <v>0</v>
      </c>
      <c r="X129">
        <f t="shared" si="98"/>
        <v>42099.059999999998</v>
      </c>
      <c r="Y129">
        <f t="shared" si="98"/>
        <v>19722.080000000002</v>
      </c>
      <c r="AA129">
        <v>419115877</v>
      </c>
      <c r="AB129">
        <f t="shared" si="99"/>
        <v>59058.669999999998</v>
      </c>
      <c r="AC129">
        <f t="shared" si="100"/>
        <v>0</v>
      </c>
      <c r="AD129">
        <f>ROUND((((SUM(SmtRes!BR123:'SmtRes'!BR128))-(SUM(SmtRes!BS123:'SmtRes'!BS128)))+AE129),6)</f>
        <v>32565.709999999999</v>
      </c>
      <c r="AE129">
        <f>ROUND((SUM(SmtRes!BS123:'SmtRes'!BS128)),6)</f>
        <v>11434.115</v>
      </c>
      <c r="AF129">
        <f>ROUND((SUM(SmtRes!BT123:'SmtRes'!BT128)),6)</f>
        <v>26492.959999999999</v>
      </c>
      <c r="AG129">
        <f t="shared" si="101"/>
        <v>0</v>
      </c>
      <c r="AH129">
        <f>(SUM(SmtRes!BU123:'SmtRes'!BU128))</f>
        <v>52</v>
      </c>
      <c r="AI129">
        <f>(SUM(SmtRes!BV123:'SmtRes'!BV128))</f>
        <v>17</v>
      </c>
      <c r="AJ129">
        <f t="shared" si="102"/>
        <v>0</v>
      </c>
      <c r="AK129">
        <v>70492.785000000003</v>
      </c>
      <c r="AL129">
        <v>0</v>
      </c>
      <c r="AM129">
        <v>32565.709999999999</v>
      </c>
      <c r="AN129">
        <v>11434.115000000002</v>
      </c>
      <c r="AO129">
        <v>26492.959999999999</v>
      </c>
      <c r="AP129">
        <v>0</v>
      </c>
      <c r="AQ129">
        <v>52</v>
      </c>
      <c r="AR129">
        <v>17</v>
      </c>
      <c r="AS129">
        <v>0</v>
      </c>
      <c r="AT129">
        <v>111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14</v>
      </c>
      <c r="BE129" t="s">
        <v>14</v>
      </c>
      <c r="BF129" t="s">
        <v>14</v>
      </c>
      <c r="BG129" t="s">
        <v>14</v>
      </c>
      <c r="BH129">
        <v>0</v>
      </c>
      <c r="BI129">
        <v>2</v>
      </c>
      <c r="BJ129" t="s">
        <v>1279</v>
      </c>
      <c r="BM129">
        <v>110005</v>
      </c>
      <c r="BN129">
        <v>0</v>
      </c>
      <c r="BO129" t="s">
        <v>14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14</v>
      </c>
      <c r="BZ129">
        <v>111</v>
      </c>
      <c r="CA129">
        <v>52</v>
      </c>
      <c r="CB129" t="s">
        <v>14</v>
      </c>
      <c r="CE129">
        <v>0</v>
      </c>
      <c r="CF129">
        <v>0</v>
      </c>
      <c r="CG129">
        <v>0</v>
      </c>
      <c r="CM129">
        <v>0</v>
      </c>
      <c r="CN129" t="s">
        <v>14</v>
      </c>
      <c r="CO129">
        <v>0</v>
      </c>
      <c r="CP129">
        <f t="shared" si="103"/>
        <v>73037.610000000001</v>
      </c>
      <c r="CQ129">
        <f>SUMIF(SmtRes!AQ123:'SmtRes'!AQ128,"=1",SmtRes!AA123:'SmtRes'!AA128)</f>
        <v>0</v>
      </c>
      <c r="CR129">
        <f>SUMIF(SmtRes!AQ123:'SmtRes'!AQ128,"=1",SmtRes!AB123:'SmtRes'!AB128)</f>
        <v>4130.6500000000005</v>
      </c>
      <c r="CS129">
        <f>SUMIF(SmtRes!AQ123:'SmtRes'!AQ128,"=1",SmtRes!AC123:'SmtRes'!AC128)</f>
        <v>1345.1900000000001</v>
      </c>
      <c r="CT129">
        <f>SUMIF(SmtRes!AQ123:'SmtRes'!AQ128,"=1",SmtRes!AD123:'SmtRes'!AD128)</f>
        <v>509.48000000000002</v>
      </c>
      <c r="CU129">
        <f t="shared" si="104"/>
        <v>0</v>
      </c>
      <c r="CV129">
        <f>SUMIF(SmtRes!AQ123:'SmtRes'!AQ128,"=1",SmtRes!BU123:'SmtRes'!BU128)</f>
        <v>52</v>
      </c>
      <c r="CW129">
        <f>SUMIF(SmtRes!AQ123:'SmtRes'!AQ128,"=1",SmtRes!BV123:'SmtRes'!BV128)</f>
        <v>17</v>
      </c>
      <c r="CX129">
        <f t="shared" si="105"/>
        <v>0</v>
      </c>
      <c r="CY129">
        <f t="shared" si="106"/>
        <v>42099.058799999999</v>
      </c>
      <c r="CZ129">
        <f t="shared" si="107"/>
        <v>19722.081600000001</v>
      </c>
      <c r="DC129" t="s">
        <v>14</v>
      </c>
      <c r="DD129" t="s">
        <v>1176</v>
      </c>
      <c r="DE129" t="s">
        <v>14</v>
      </c>
      <c r="DF129" t="s">
        <v>14</v>
      </c>
      <c r="DG129" t="s">
        <v>14</v>
      </c>
      <c r="DH129" t="s">
        <v>14</v>
      </c>
      <c r="DI129" t="s">
        <v>14</v>
      </c>
      <c r="DJ129" t="s">
        <v>14</v>
      </c>
      <c r="DK129" t="s">
        <v>14</v>
      </c>
      <c r="DL129" t="s">
        <v>14</v>
      </c>
      <c r="DM129" t="s">
        <v>14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156</v>
      </c>
      <c r="DW129" t="s">
        <v>156</v>
      </c>
      <c r="DX129">
        <v>1</v>
      </c>
      <c r="DZ129" t="s">
        <v>14</v>
      </c>
      <c r="EA129" t="s">
        <v>14</v>
      </c>
      <c r="EB129" t="s">
        <v>14</v>
      </c>
      <c r="EC129" t="s">
        <v>14</v>
      </c>
      <c r="EE129">
        <v>416979948</v>
      </c>
      <c r="EF129">
        <v>3</v>
      </c>
      <c r="EG129" t="s">
        <v>1182</v>
      </c>
      <c r="EH129">
        <v>0</v>
      </c>
      <c r="EI129" t="s">
        <v>14</v>
      </c>
      <c r="EJ129">
        <v>2</v>
      </c>
      <c r="EK129">
        <v>110005</v>
      </c>
      <c r="EL129" t="s">
        <v>1183</v>
      </c>
      <c r="EM129" t="s">
        <v>1184</v>
      </c>
      <c r="EO129" t="s">
        <v>14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52</v>
      </c>
      <c r="EX129">
        <v>17</v>
      </c>
      <c r="EY129">
        <v>0</v>
      </c>
      <c r="FQ129">
        <v>0</v>
      </c>
      <c r="FR129">
        <v>0</v>
      </c>
      <c r="FS129">
        <v>0</v>
      </c>
      <c r="FX129">
        <v>111</v>
      </c>
      <c r="FY129">
        <v>52</v>
      </c>
      <c r="GA129" t="s">
        <v>14</v>
      </c>
      <c r="GD129">
        <v>1</v>
      </c>
      <c r="GF129">
        <v>626660427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08"/>
        <v>0</v>
      </c>
      <c r="GM129">
        <f t="shared" si="109"/>
        <v>134858.75</v>
      </c>
      <c r="GN129">
        <f t="shared" si="110"/>
        <v>0</v>
      </c>
      <c r="GO129">
        <f t="shared" si="111"/>
        <v>134858.75</v>
      </c>
      <c r="GP129">
        <f t="shared" si="112"/>
        <v>0</v>
      </c>
      <c r="GR129">
        <v>0</v>
      </c>
      <c r="GS129">
        <v>3</v>
      </c>
      <c r="GT129">
        <v>0</v>
      </c>
      <c r="GU129" t="s">
        <v>14</v>
      </c>
      <c r="GV129">
        <f t="shared" si="113"/>
        <v>0</v>
      </c>
      <c r="GW129">
        <v>1</v>
      </c>
      <c r="GX129">
        <f t="shared" si="114"/>
        <v>0</v>
      </c>
      <c r="HA129">
        <v>0</v>
      </c>
      <c r="HB129">
        <v>0</v>
      </c>
      <c r="HC129">
        <f t="shared" si="115"/>
        <v>0</v>
      </c>
      <c r="HE129" t="s">
        <v>14</v>
      </c>
      <c r="HF129" t="s">
        <v>14</v>
      </c>
      <c r="HM129" t="s">
        <v>14</v>
      </c>
      <c r="HN129" t="s">
        <v>61</v>
      </c>
      <c r="HO129" t="s">
        <v>64</v>
      </c>
      <c r="HP129" t="s">
        <v>1183</v>
      </c>
      <c r="HQ129" t="s">
        <v>1183</v>
      </c>
      <c r="HS129">
        <v>0</v>
      </c>
      <c r="IK129">
        <v>0</v>
      </c>
    </row>
    <row r="131">
      <c r="A131" s="83">
        <v>51</v>
      </c>
      <c r="B131" s="83">
        <f>B120</f>
        <v>1</v>
      </c>
      <c r="C131" s="83">
        <f>A120</f>
        <v>4</v>
      </c>
      <c r="D131" s="83">
        <f>ROW(A120)</f>
        <v>120</v>
      </c>
      <c r="E131" s="83"/>
      <c r="F131" s="83" t="str">
        <f>IF(F120&lt;&gt;"",F120,"")</f>
        <v xml:space="preserve">Новый раздел</v>
      </c>
      <c r="G131" s="83" t="str">
        <f>IF(G120&lt;&gt;"",G120,"")</f>
        <v xml:space="preserve">3. Замена кабеля связи в грунте для междугородных  и городских КЛС</v>
      </c>
      <c r="H131" s="83">
        <v>0</v>
      </c>
      <c r="I131" s="83"/>
      <c r="J131" s="83"/>
      <c r="K131" s="83"/>
      <c r="L131" s="83"/>
      <c r="M131" s="83"/>
      <c r="N131" s="83"/>
      <c r="O131" s="83">
        <f t="shared" ref="O131:T131" si="116">ROUND(AB131,2)</f>
        <v>215078.70000000001</v>
      </c>
      <c r="P131" s="83">
        <f t="shared" si="116"/>
        <v>0</v>
      </c>
      <c r="Q131" s="83">
        <f t="shared" si="116"/>
        <v>101424.98</v>
      </c>
      <c r="R131" s="83">
        <f t="shared" si="116"/>
        <v>34837.160000000003</v>
      </c>
      <c r="S131" s="83">
        <f t="shared" si="116"/>
        <v>78816.559999999998</v>
      </c>
      <c r="T131" s="83">
        <f t="shared" si="116"/>
        <v>0</v>
      </c>
      <c r="U131" s="83">
        <f>AH131</f>
        <v>154.69999999999999</v>
      </c>
      <c r="V131" s="83">
        <f>AI131</f>
        <v>52.545999999999999</v>
      </c>
      <c r="W131" s="83">
        <f>ROUND(AJ131,2)</f>
        <v>0</v>
      </c>
      <c r="X131" s="83">
        <f>ROUND(AK131,2)</f>
        <v>126155.63</v>
      </c>
      <c r="Y131" s="83">
        <f>ROUND(AL131,2)</f>
        <v>59099.919999999998</v>
      </c>
      <c r="Z131" s="83"/>
      <c r="AA131" s="83"/>
      <c r="AB131" s="83">
        <f>ROUND(SUMIF(AA124:AA129,"=419115877",O124:O129),2)</f>
        <v>215078.70000000001</v>
      </c>
      <c r="AC131" s="83">
        <f>ROUND(SUMIF(AA124:AA129,"=419115877",P124:P129),2)</f>
        <v>0</v>
      </c>
      <c r="AD131" s="83">
        <f>ROUND(SUMIF(AA124:AA129,"=419115877",Q124:Q129),2)</f>
        <v>101424.98</v>
      </c>
      <c r="AE131" s="83">
        <f>ROUND(SUMIF(AA124:AA129,"=419115877",R124:R129),2)</f>
        <v>34837.160000000003</v>
      </c>
      <c r="AF131" s="83">
        <f>ROUND(SUMIF(AA124:AA129,"=419115877",S124:S129),2)</f>
        <v>78816.559999999998</v>
      </c>
      <c r="AG131" s="83">
        <f>ROUND(SUMIF(AA124:AA129,"=419115877",T124:T129),2)</f>
        <v>0</v>
      </c>
      <c r="AH131" s="83">
        <f>SUMIF(AA124:AA129,"=419115877",U124:U129)</f>
        <v>154.69999999999999</v>
      </c>
      <c r="AI131" s="83">
        <f>SUMIF(AA124:AA129,"=419115877",V124:V129)</f>
        <v>52.545999999999999</v>
      </c>
      <c r="AJ131" s="83">
        <f>ROUND(SUMIF(AA124:AA129,"=419115877",W124:W129),2)</f>
        <v>0</v>
      </c>
      <c r="AK131" s="83">
        <f>ROUND(SUMIF(AA124:AA129,"=419115877",X124:X129),2)</f>
        <v>126155.63</v>
      </c>
      <c r="AL131" s="83">
        <f>ROUND(SUMIF(AA124:AA129,"=419115877",Y124:Y129),2)</f>
        <v>59099.919999999998</v>
      </c>
      <c r="AM131" s="83"/>
      <c r="AN131" s="83"/>
      <c r="AO131" s="83">
        <f t="shared" ref="AO131:BD131" si="117">ROUND(BX131,2)</f>
        <v>0</v>
      </c>
      <c r="AP131" s="83">
        <f t="shared" si="117"/>
        <v>0</v>
      </c>
      <c r="AQ131" s="83">
        <f t="shared" si="117"/>
        <v>0</v>
      </c>
      <c r="AR131" s="83">
        <f t="shared" si="117"/>
        <v>400334.25</v>
      </c>
      <c r="AS131" s="83">
        <f t="shared" si="117"/>
        <v>0</v>
      </c>
      <c r="AT131" s="83">
        <f t="shared" si="117"/>
        <v>400334.25</v>
      </c>
      <c r="AU131" s="83">
        <f t="shared" si="117"/>
        <v>0</v>
      </c>
      <c r="AV131" s="83">
        <f t="shared" si="117"/>
        <v>0</v>
      </c>
      <c r="AW131" s="83">
        <f t="shared" si="117"/>
        <v>0</v>
      </c>
      <c r="AX131" s="83">
        <f t="shared" si="117"/>
        <v>0</v>
      </c>
      <c r="AY131" s="83">
        <f t="shared" si="117"/>
        <v>0</v>
      </c>
      <c r="AZ131" s="83">
        <f t="shared" si="117"/>
        <v>0</v>
      </c>
      <c r="BA131" s="83">
        <f t="shared" si="117"/>
        <v>0</v>
      </c>
      <c r="BB131" s="83">
        <f t="shared" si="117"/>
        <v>0</v>
      </c>
      <c r="BC131" s="83">
        <f t="shared" si="117"/>
        <v>0</v>
      </c>
      <c r="BD131" s="83">
        <f t="shared" si="117"/>
        <v>0</v>
      </c>
      <c r="BE131" s="83"/>
      <c r="BF131" s="83"/>
      <c r="BG131" s="83"/>
      <c r="BH131" s="83"/>
      <c r="BI131" s="83"/>
      <c r="BJ131" s="83"/>
      <c r="BK131" s="83"/>
      <c r="BL131" s="83"/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>
        <f>ROUND(SUMIF(AA124:AA129,"=419115877",FQ124:FQ129),2)</f>
        <v>0</v>
      </c>
      <c r="BY131" s="83">
        <f>ROUND(SUMIF(AA124:AA129,"=419115877",FR124:FR129),2)</f>
        <v>0</v>
      </c>
      <c r="BZ131" s="83">
        <f>ROUND(SUMIF(AA124:AA129,"=419115877",GL124:GL129),2)</f>
        <v>0</v>
      </c>
      <c r="CA131" s="83">
        <f>ROUND(SUMIF(AA124:AA129,"=419115877",GM124:GM129),2)</f>
        <v>400334.25</v>
      </c>
      <c r="CB131" s="83">
        <f>ROUND(SUMIF(AA124:AA129,"=419115877",GN124:GN129),2)</f>
        <v>0</v>
      </c>
      <c r="CC131" s="83">
        <f>ROUND(SUMIF(AA124:AA129,"=419115877",GO124:GO129),2)</f>
        <v>400334.25</v>
      </c>
      <c r="CD131" s="83">
        <f>ROUND(SUMIF(AA124:AA129,"=419115877",GP124:GP129),2)</f>
        <v>0</v>
      </c>
      <c r="CE131" s="83">
        <f>AC131-BX131</f>
        <v>0</v>
      </c>
      <c r="CF131" s="83">
        <f>AC131-BY131</f>
        <v>0</v>
      </c>
      <c r="CG131" s="83">
        <f>BX131-BZ131</f>
        <v>0</v>
      </c>
      <c r="CH131" s="83">
        <f>AC131-BX131-BY131+BZ131</f>
        <v>0</v>
      </c>
      <c r="CI131" s="83">
        <f>BY131-BZ131</f>
        <v>0</v>
      </c>
      <c r="CJ131" s="83">
        <f>ROUND(SUMIF(AA124:AA129,"=419115877",GX124:GX129),2)</f>
        <v>0</v>
      </c>
      <c r="CK131" s="83">
        <f>ROUND(SUMIF(AA124:AA129,"=419115877",GY124:GY129),2)</f>
        <v>0</v>
      </c>
      <c r="CL131" s="83">
        <f>ROUND(SUMIF(AA124:AA129,"=419115877",GZ124:GZ129),2)</f>
        <v>0</v>
      </c>
      <c r="CM131" s="83">
        <f>ROUND(SUMIF(AA124:AA129,"=419115877",HD124:HD129),2)</f>
        <v>0</v>
      </c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4"/>
      <c r="DH131" s="84"/>
      <c r="DI131" s="84"/>
      <c r="DJ131" s="84"/>
      <c r="DK131" s="84"/>
      <c r="DL131" s="84"/>
      <c r="DM131" s="84"/>
      <c r="DN131" s="84"/>
      <c r="DO131" s="84"/>
      <c r="DP131" s="84"/>
      <c r="DQ131" s="84"/>
      <c r="DR131" s="84"/>
      <c r="DS131" s="84"/>
      <c r="DT131" s="84"/>
      <c r="DU131" s="84"/>
      <c r="DV131" s="84"/>
      <c r="DW131" s="84"/>
      <c r="DX131" s="84"/>
      <c r="DY131" s="84"/>
      <c r="DZ131" s="84"/>
      <c r="EA131" s="84"/>
      <c r="EB131" s="84"/>
      <c r="EC131" s="84"/>
      <c r="ED131" s="84"/>
      <c r="EE131" s="84"/>
      <c r="EF131" s="84"/>
      <c r="EG131" s="84"/>
      <c r="EH131" s="84"/>
      <c r="EI131" s="84"/>
      <c r="EJ131" s="84"/>
      <c r="EK131" s="84"/>
      <c r="EL131" s="84"/>
      <c r="EM131" s="84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4"/>
      <c r="EZ131" s="84"/>
      <c r="FA131" s="84"/>
      <c r="FB131" s="84"/>
      <c r="FC131" s="84"/>
      <c r="FD131" s="84"/>
      <c r="FE131" s="84"/>
      <c r="FF131" s="84"/>
      <c r="FG131" s="84"/>
      <c r="FH131" s="84"/>
      <c r="FI131" s="84"/>
      <c r="FJ131" s="84"/>
      <c r="FK131" s="84"/>
      <c r="FL131" s="84"/>
      <c r="FM131" s="84"/>
      <c r="FN131" s="84"/>
      <c r="FO131" s="84"/>
      <c r="FP131" s="84"/>
      <c r="FQ131" s="84"/>
      <c r="FR131" s="84"/>
      <c r="FS131" s="84"/>
      <c r="FT131" s="84"/>
      <c r="FU131" s="84"/>
      <c r="FV131" s="84"/>
      <c r="FW131" s="84"/>
      <c r="FX131" s="84"/>
      <c r="FY131" s="84"/>
      <c r="FZ131" s="84"/>
      <c r="GA131" s="84"/>
      <c r="GB131" s="84"/>
      <c r="GC131" s="84"/>
      <c r="GD131" s="84"/>
      <c r="GE131" s="84"/>
      <c r="GF131" s="84"/>
      <c r="GG131" s="84"/>
      <c r="GH131" s="84"/>
      <c r="GI131" s="84"/>
      <c r="GJ131" s="84"/>
      <c r="GK131" s="84"/>
      <c r="GL131" s="84"/>
      <c r="GM131" s="84"/>
      <c r="GN131" s="84"/>
      <c r="GO131" s="84"/>
      <c r="GP131" s="84"/>
      <c r="GQ131" s="84"/>
      <c r="GR131" s="84"/>
      <c r="GS131" s="84"/>
      <c r="GT131" s="84"/>
      <c r="GU131" s="84"/>
      <c r="GV131" s="84"/>
      <c r="GW131" s="84"/>
      <c r="GX131" s="84">
        <v>0</v>
      </c>
    </row>
    <row r="133">
      <c r="A133" s="85">
        <v>50</v>
      </c>
      <c r="B133" s="85">
        <v>0</v>
      </c>
      <c r="C133" s="85">
        <v>0</v>
      </c>
      <c r="D133" s="85">
        <v>1</v>
      </c>
      <c r="E133" s="85">
        <v>201</v>
      </c>
      <c r="F133" s="85">
        <f>ROUND(Source!O131,O133)</f>
        <v>215078.70000000001</v>
      </c>
      <c r="G133" s="85" t="s">
        <v>1186</v>
      </c>
      <c r="H133" s="85" t="s">
        <v>1187</v>
      </c>
      <c r="I133" s="85"/>
      <c r="J133" s="85"/>
      <c r="K133" s="85">
        <v>201</v>
      </c>
      <c r="L133" s="85">
        <v>1</v>
      </c>
      <c r="M133" s="85">
        <v>3</v>
      </c>
      <c r="N133" s="85" t="s">
        <v>14</v>
      </c>
      <c r="O133" s="85">
        <v>2</v>
      </c>
      <c r="P133" s="85"/>
      <c r="Q133" s="85"/>
      <c r="R133" s="85"/>
      <c r="S133" s="85"/>
      <c r="T133" s="85"/>
      <c r="U133" s="85"/>
      <c r="V133" s="85"/>
      <c r="W133" s="85">
        <v>215078.69999999998</v>
      </c>
      <c r="X133" s="85">
        <v>1</v>
      </c>
      <c r="Y133" s="85">
        <v>215078.69999999998</v>
      </c>
      <c r="Z133" s="85"/>
      <c r="AA133" s="85"/>
      <c r="AB133" s="85"/>
    </row>
    <row r="134">
      <c r="A134" s="85">
        <v>50</v>
      </c>
      <c r="B134" s="85">
        <v>0</v>
      </c>
      <c r="C134" s="85">
        <v>0</v>
      </c>
      <c r="D134" s="85">
        <v>1</v>
      </c>
      <c r="E134" s="85">
        <v>202</v>
      </c>
      <c r="F134" s="85">
        <f>ROUND(Source!P131,O134)</f>
        <v>0</v>
      </c>
      <c r="G134" s="85" t="s">
        <v>1188</v>
      </c>
      <c r="H134" s="85" t="s">
        <v>1189</v>
      </c>
      <c r="I134" s="85"/>
      <c r="J134" s="85"/>
      <c r="K134" s="85">
        <v>202</v>
      </c>
      <c r="L134" s="85">
        <v>2</v>
      </c>
      <c r="M134" s="85">
        <v>3</v>
      </c>
      <c r="N134" s="85" t="s">
        <v>14</v>
      </c>
      <c r="O134" s="85">
        <v>2</v>
      </c>
      <c r="P134" s="85"/>
      <c r="Q134" s="85"/>
      <c r="R134" s="85"/>
      <c r="S134" s="85"/>
      <c r="T134" s="85"/>
      <c r="U134" s="85"/>
      <c r="V134" s="85"/>
      <c r="W134" s="85">
        <v>0</v>
      </c>
      <c r="X134" s="85">
        <v>1</v>
      </c>
      <c r="Y134" s="85">
        <v>0</v>
      </c>
      <c r="Z134" s="85"/>
      <c r="AA134" s="85"/>
      <c r="AB134" s="85"/>
    </row>
    <row r="135">
      <c r="A135" s="85">
        <v>50</v>
      </c>
      <c r="B135" s="85">
        <v>0</v>
      </c>
      <c r="C135" s="85">
        <v>0</v>
      </c>
      <c r="D135" s="85">
        <v>1</v>
      </c>
      <c r="E135" s="85">
        <v>222</v>
      </c>
      <c r="F135" s="85">
        <f>ROUND(Source!AO131,O135)</f>
        <v>0</v>
      </c>
      <c r="G135" s="85" t="s">
        <v>1190</v>
      </c>
      <c r="H135" s="85" t="s">
        <v>1191</v>
      </c>
      <c r="I135" s="85"/>
      <c r="J135" s="85"/>
      <c r="K135" s="85">
        <v>222</v>
      </c>
      <c r="L135" s="85">
        <v>3</v>
      </c>
      <c r="M135" s="85">
        <v>3</v>
      </c>
      <c r="N135" s="85" t="s">
        <v>14</v>
      </c>
      <c r="O135" s="85">
        <v>2</v>
      </c>
      <c r="P135" s="85"/>
      <c r="Q135" s="85"/>
      <c r="R135" s="85"/>
      <c r="S135" s="85"/>
      <c r="T135" s="85"/>
      <c r="U135" s="85"/>
      <c r="V135" s="85"/>
      <c r="W135" s="85">
        <v>0</v>
      </c>
      <c r="X135" s="85">
        <v>1</v>
      </c>
      <c r="Y135" s="85">
        <v>0</v>
      </c>
      <c r="Z135" s="85"/>
      <c r="AA135" s="85"/>
      <c r="AB135" s="85"/>
    </row>
    <row r="136">
      <c r="A136" s="85">
        <v>50</v>
      </c>
      <c r="B136" s="85">
        <v>0</v>
      </c>
      <c r="C136" s="85">
        <v>0</v>
      </c>
      <c r="D136" s="85">
        <v>1</v>
      </c>
      <c r="E136" s="85">
        <v>225</v>
      </c>
      <c r="F136" s="85">
        <f>ROUND(Source!AV131,O136)</f>
        <v>0</v>
      </c>
      <c r="G136" s="85" t="s">
        <v>1192</v>
      </c>
      <c r="H136" s="85" t="s">
        <v>1193</v>
      </c>
      <c r="I136" s="85"/>
      <c r="J136" s="85"/>
      <c r="K136" s="85">
        <v>225</v>
      </c>
      <c r="L136" s="85">
        <v>4</v>
      </c>
      <c r="M136" s="85">
        <v>3</v>
      </c>
      <c r="N136" s="85" t="s">
        <v>14</v>
      </c>
      <c r="O136" s="85">
        <v>2</v>
      </c>
      <c r="P136" s="85"/>
      <c r="Q136" s="85"/>
      <c r="R136" s="85"/>
      <c r="S136" s="85"/>
      <c r="T136" s="85"/>
      <c r="U136" s="85"/>
      <c r="V136" s="85"/>
      <c r="W136" s="85">
        <v>0</v>
      </c>
      <c r="X136" s="85">
        <v>1</v>
      </c>
      <c r="Y136" s="85">
        <v>0</v>
      </c>
      <c r="Z136" s="85"/>
      <c r="AA136" s="85"/>
      <c r="AB136" s="85"/>
    </row>
    <row r="137">
      <c r="A137" s="85">
        <v>50</v>
      </c>
      <c r="B137" s="85">
        <v>0</v>
      </c>
      <c r="C137" s="85">
        <v>0</v>
      </c>
      <c r="D137" s="85">
        <v>1</v>
      </c>
      <c r="E137" s="85">
        <v>226</v>
      </c>
      <c r="F137" s="85">
        <f>ROUND(Source!AW131,O137)</f>
        <v>0</v>
      </c>
      <c r="G137" s="85" t="s">
        <v>1194</v>
      </c>
      <c r="H137" s="85" t="s">
        <v>1195</v>
      </c>
      <c r="I137" s="85"/>
      <c r="J137" s="85"/>
      <c r="K137" s="85">
        <v>226</v>
      </c>
      <c r="L137" s="85">
        <v>5</v>
      </c>
      <c r="M137" s="85">
        <v>3</v>
      </c>
      <c r="N137" s="85" t="s">
        <v>14</v>
      </c>
      <c r="O137" s="85">
        <v>2</v>
      </c>
      <c r="P137" s="85"/>
      <c r="Q137" s="85"/>
      <c r="R137" s="85"/>
      <c r="S137" s="85"/>
      <c r="T137" s="85"/>
      <c r="U137" s="85"/>
      <c r="V137" s="85"/>
      <c r="W137" s="85">
        <v>0</v>
      </c>
      <c r="X137" s="85">
        <v>1</v>
      </c>
      <c r="Y137" s="85">
        <v>0</v>
      </c>
      <c r="Z137" s="85"/>
      <c r="AA137" s="85"/>
      <c r="AB137" s="85"/>
    </row>
    <row r="138">
      <c r="A138" s="85">
        <v>50</v>
      </c>
      <c r="B138" s="85">
        <v>0</v>
      </c>
      <c r="C138" s="85">
        <v>0</v>
      </c>
      <c r="D138" s="85">
        <v>1</v>
      </c>
      <c r="E138" s="85">
        <v>227</v>
      </c>
      <c r="F138" s="85">
        <f>ROUND(Source!AX131,O138)</f>
        <v>0</v>
      </c>
      <c r="G138" s="85" t="s">
        <v>1196</v>
      </c>
      <c r="H138" s="85" t="s">
        <v>1197</v>
      </c>
      <c r="I138" s="85"/>
      <c r="J138" s="85"/>
      <c r="K138" s="85">
        <v>227</v>
      </c>
      <c r="L138" s="85">
        <v>6</v>
      </c>
      <c r="M138" s="85">
        <v>3</v>
      </c>
      <c r="N138" s="85" t="s">
        <v>14</v>
      </c>
      <c r="O138" s="85">
        <v>2</v>
      </c>
      <c r="P138" s="85"/>
      <c r="Q138" s="85"/>
      <c r="R138" s="85"/>
      <c r="S138" s="85"/>
      <c r="T138" s="85"/>
      <c r="U138" s="85"/>
      <c r="V138" s="85"/>
      <c r="W138" s="85">
        <v>0</v>
      </c>
      <c r="X138" s="85">
        <v>1</v>
      </c>
      <c r="Y138" s="85">
        <v>0</v>
      </c>
      <c r="Z138" s="85"/>
      <c r="AA138" s="85"/>
      <c r="AB138" s="85"/>
    </row>
    <row r="139">
      <c r="A139" s="85">
        <v>50</v>
      </c>
      <c r="B139" s="85">
        <v>0</v>
      </c>
      <c r="C139" s="85">
        <v>0</v>
      </c>
      <c r="D139" s="85">
        <v>1</v>
      </c>
      <c r="E139" s="85">
        <v>228</v>
      </c>
      <c r="F139" s="85">
        <f>ROUND(Source!AY131,O139)</f>
        <v>0</v>
      </c>
      <c r="G139" s="85" t="s">
        <v>1198</v>
      </c>
      <c r="H139" s="85" t="s">
        <v>1199</v>
      </c>
      <c r="I139" s="85"/>
      <c r="J139" s="85"/>
      <c r="K139" s="85">
        <v>228</v>
      </c>
      <c r="L139" s="85">
        <v>7</v>
      </c>
      <c r="M139" s="85">
        <v>3</v>
      </c>
      <c r="N139" s="85" t="s">
        <v>14</v>
      </c>
      <c r="O139" s="85">
        <v>2</v>
      </c>
      <c r="P139" s="85"/>
      <c r="Q139" s="85"/>
      <c r="R139" s="85"/>
      <c r="S139" s="85"/>
      <c r="T139" s="85"/>
      <c r="U139" s="85"/>
      <c r="V139" s="85"/>
      <c r="W139" s="85">
        <v>0</v>
      </c>
      <c r="X139" s="85">
        <v>1</v>
      </c>
      <c r="Y139" s="85">
        <v>0</v>
      </c>
      <c r="Z139" s="85"/>
      <c r="AA139" s="85"/>
      <c r="AB139" s="85"/>
    </row>
    <row r="140">
      <c r="A140" s="85">
        <v>50</v>
      </c>
      <c r="B140" s="85">
        <v>0</v>
      </c>
      <c r="C140" s="85">
        <v>0</v>
      </c>
      <c r="D140" s="85">
        <v>1</v>
      </c>
      <c r="E140" s="85">
        <v>216</v>
      </c>
      <c r="F140" s="85">
        <f>ROUND(Source!AP131,O140)</f>
        <v>0</v>
      </c>
      <c r="G140" s="85" t="s">
        <v>1200</v>
      </c>
      <c r="H140" s="85" t="s">
        <v>1201</v>
      </c>
      <c r="I140" s="85"/>
      <c r="J140" s="85"/>
      <c r="K140" s="85">
        <v>216</v>
      </c>
      <c r="L140" s="85">
        <v>8</v>
      </c>
      <c r="M140" s="85">
        <v>3</v>
      </c>
      <c r="N140" s="85" t="s">
        <v>14</v>
      </c>
      <c r="O140" s="85">
        <v>2</v>
      </c>
      <c r="P140" s="85"/>
      <c r="Q140" s="85"/>
      <c r="R140" s="85"/>
      <c r="S140" s="85"/>
      <c r="T140" s="85"/>
      <c r="U140" s="85"/>
      <c r="V140" s="85"/>
      <c r="W140" s="85">
        <v>0</v>
      </c>
      <c r="X140" s="85">
        <v>1</v>
      </c>
      <c r="Y140" s="85">
        <v>0</v>
      </c>
      <c r="Z140" s="85"/>
      <c r="AA140" s="85"/>
      <c r="AB140" s="85"/>
    </row>
    <row r="141">
      <c r="A141" s="85">
        <v>50</v>
      </c>
      <c r="B141" s="85">
        <v>0</v>
      </c>
      <c r="C141" s="85">
        <v>0</v>
      </c>
      <c r="D141" s="85">
        <v>1</v>
      </c>
      <c r="E141" s="85">
        <v>223</v>
      </c>
      <c r="F141" s="85">
        <f>ROUND(Source!AQ131,O141)</f>
        <v>0</v>
      </c>
      <c r="G141" s="85" t="s">
        <v>1202</v>
      </c>
      <c r="H141" s="85" t="s">
        <v>1203</v>
      </c>
      <c r="I141" s="85"/>
      <c r="J141" s="85"/>
      <c r="K141" s="85">
        <v>223</v>
      </c>
      <c r="L141" s="85">
        <v>9</v>
      </c>
      <c r="M141" s="85">
        <v>3</v>
      </c>
      <c r="N141" s="85" t="s">
        <v>14</v>
      </c>
      <c r="O141" s="85">
        <v>2</v>
      </c>
      <c r="P141" s="85"/>
      <c r="Q141" s="85"/>
      <c r="R141" s="85"/>
      <c r="S141" s="85"/>
      <c r="T141" s="85"/>
      <c r="U141" s="85"/>
      <c r="V141" s="85"/>
      <c r="W141" s="85">
        <v>0</v>
      </c>
      <c r="X141" s="85">
        <v>1</v>
      </c>
      <c r="Y141" s="85">
        <v>0</v>
      </c>
      <c r="Z141" s="85"/>
      <c r="AA141" s="85"/>
      <c r="AB141" s="85"/>
    </row>
    <row r="142">
      <c r="A142" s="85">
        <v>50</v>
      </c>
      <c r="B142" s="85">
        <v>0</v>
      </c>
      <c r="C142" s="85">
        <v>0</v>
      </c>
      <c r="D142" s="85">
        <v>1</v>
      </c>
      <c r="E142" s="85">
        <v>229</v>
      </c>
      <c r="F142" s="85">
        <f>ROUND(Source!AZ131,O142)</f>
        <v>0</v>
      </c>
      <c r="G142" s="85" t="s">
        <v>1204</v>
      </c>
      <c r="H142" s="85" t="s">
        <v>1205</v>
      </c>
      <c r="I142" s="85"/>
      <c r="J142" s="85"/>
      <c r="K142" s="85">
        <v>229</v>
      </c>
      <c r="L142" s="85">
        <v>10</v>
      </c>
      <c r="M142" s="85">
        <v>3</v>
      </c>
      <c r="N142" s="85" t="s">
        <v>14</v>
      </c>
      <c r="O142" s="85">
        <v>2</v>
      </c>
      <c r="P142" s="85"/>
      <c r="Q142" s="85"/>
      <c r="R142" s="85"/>
      <c r="S142" s="85"/>
      <c r="T142" s="85"/>
      <c r="U142" s="85"/>
      <c r="V142" s="85"/>
      <c r="W142" s="85">
        <v>0</v>
      </c>
      <c r="X142" s="85">
        <v>1</v>
      </c>
      <c r="Y142" s="85">
        <v>0</v>
      </c>
      <c r="Z142" s="85"/>
      <c r="AA142" s="85"/>
      <c r="AB142" s="85"/>
    </row>
    <row r="143">
      <c r="A143" s="85">
        <v>50</v>
      </c>
      <c r="B143" s="85">
        <v>0</v>
      </c>
      <c r="C143" s="85">
        <v>0</v>
      </c>
      <c r="D143" s="85">
        <v>1</v>
      </c>
      <c r="E143" s="85">
        <v>203</v>
      </c>
      <c r="F143" s="85">
        <f>ROUND(Source!Q131,O143)</f>
        <v>101424.98</v>
      </c>
      <c r="G143" s="85" t="s">
        <v>1206</v>
      </c>
      <c r="H143" s="85" t="s">
        <v>1207</v>
      </c>
      <c r="I143" s="85"/>
      <c r="J143" s="85"/>
      <c r="K143" s="85">
        <v>203</v>
      </c>
      <c r="L143" s="85">
        <v>11</v>
      </c>
      <c r="M143" s="85">
        <v>3</v>
      </c>
      <c r="N143" s="85" t="s">
        <v>14</v>
      </c>
      <c r="O143" s="85">
        <v>2</v>
      </c>
      <c r="P143" s="85"/>
      <c r="Q143" s="85"/>
      <c r="R143" s="85"/>
      <c r="S143" s="85"/>
      <c r="T143" s="85"/>
      <c r="U143" s="85"/>
      <c r="V143" s="85"/>
      <c r="W143" s="85">
        <v>101424.98</v>
      </c>
      <c r="X143" s="85">
        <v>1</v>
      </c>
      <c r="Y143" s="85">
        <v>101424.98</v>
      </c>
      <c r="Z143" s="85"/>
      <c r="AA143" s="85"/>
      <c r="AB143" s="85"/>
    </row>
    <row r="144">
      <c r="A144" s="85">
        <v>50</v>
      </c>
      <c r="B144" s="85">
        <v>0</v>
      </c>
      <c r="C144" s="85">
        <v>0</v>
      </c>
      <c r="D144" s="85">
        <v>1</v>
      </c>
      <c r="E144" s="85">
        <v>231</v>
      </c>
      <c r="F144" s="85">
        <f>ROUND(Source!BB131,O144)</f>
        <v>0</v>
      </c>
      <c r="G144" s="85" t="s">
        <v>1208</v>
      </c>
      <c r="H144" s="85" t="s">
        <v>1209</v>
      </c>
      <c r="I144" s="85"/>
      <c r="J144" s="85"/>
      <c r="K144" s="85">
        <v>231</v>
      </c>
      <c r="L144" s="85">
        <v>12</v>
      </c>
      <c r="M144" s="85">
        <v>3</v>
      </c>
      <c r="N144" s="85" t="s">
        <v>14</v>
      </c>
      <c r="O144" s="85">
        <v>2</v>
      </c>
      <c r="P144" s="85"/>
      <c r="Q144" s="85"/>
      <c r="R144" s="85"/>
      <c r="S144" s="85"/>
      <c r="T144" s="85"/>
      <c r="U144" s="85"/>
      <c r="V144" s="85"/>
      <c r="W144" s="85">
        <v>0</v>
      </c>
      <c r="X144" s="85">
        <v>1</v>
      </c>
      <c r="Y144" s="85">
        <v>0</v>
      </c>
      <c r="Z144" s="85"/>
      <c r="AA144" s="85"/>
      <c r="AB144" s="85"/>
    </row>
    <row r="145">
      <c r="A145" s="85">
        <v>50</v>
      </c>
      <c r="B145" s="85">
        <v>0</v>
      </c>
      <c r="C145" s="85">
        <v>0</v>
      </c>
      <c r="D145" s="85">
        <v>1</v>
      </c>
      <c r="E145" s="85">
        <v>204</v>
      </c>
      <c r="F145" s="85">
        <f>ROUND(Source!R131,O145)</f>
        <v>34837.160000000003</v>
      </c>
      <c r="G145" s="85" t="s">
        <v>1210</v>
      </c>
      <c r="H145" s="85" t="s">
        <v>1211</v>
      </c>
      <c r="I145" s="85"/>
      <c r="J145" s="85"/>
      <c r="K145" s="85">
        <v>204</v>
      </c>
      <c r="L145" s="85">
        <v>13</v>
      </c>
      <c r="M145" s="85">
        <v>3</v>
      </c>
      <c r="N145" s="85" t="s">
        <v>14</v>
      </c>
      <c r="O145" s="85">
        <v>2</v>
      </c>
      <c r="P145" s="85"/>
      <c r="Q145" s="85"/>
      <c r="R145" s="85"/>
      <c r="S145" s="85"/>
      <c r="T145" s="85"/>
      <c r="U145" s="85"/>
      <c r="V145" s="85"/>
      <c r="W145" s="85">
        <v>34837.160000000003</v>
      </c>
      <c r="X145" s="85">
        <v>1</v>
      </c>
      <c r="Y145" s="85">
        <v>34837.160000000003</v>
      </c>
      <c r="Z145" s="85"/>
      <c r="AA145" s="85"/>
      <c r="AB145" s="85"/>
    </row>
    <row r="146">
      <c r="A146" s="85">
        <v>50</v>
      </c>
      <c r="B146" s="85">
        <v>0</v>
      </c>
      <c r="C146" s="85">
        <v>0</v>
      </c>
      <c r="D146" s="85">
        <v>1</v>
      </c>
      <c r="E146" s="85">
        <v>205</v>
      </c>
      <c r="F146" s="85">
        <f>ROUND(Source!S131,O146)</f>
        <v>78816.559999999998</v>
      </c>
      <c r="G146" s="85" t="s">
        <v>1212</v>
      </c>
      <c r="H146" s="85" t="s">
        <v>1213</v>
      </c>
      <c r="I146" s="85"/>
      <c r="J146" s="85"/>
      <c r="K146" s="85">
        <v>205</v>
      </c>
      <c r="L146" s="85">
        <v>14</v>
      </c>
      <c r="M146" s="85">
        <v>3</v>
      </c>
      <c r="N146" s="85" t="s">
        <v>14</v>
      </c>
      <c r="O146" s="85">
        <v>2</v>
      </c>
      <c r="P146" s="85"/>
      <c r="Q146" s="85"/>
      <c r="R146" s="85"/>
      <c r="S146" s="85"/>
      <c r="T146" s="85"/>
      <c r="U146" s="85"/>
      <c r="V146" s="85"/>
      <c r="W146" s="85">
        <v>78816.559999999998</v>
      </c>
      <c r="X146" s="85">
        <v>1</v>
      </c>
      <c r="Y146" s="85">
        <v>78816.559999999998</v>
      </c>
      <c r="Z146" s="85"/>
      <c r="AA146" s="85"/>
      <c r="AB146" s="85"/>
    </row>
    <row r="147">
      <c r="A147" s="85">
        <v>50</v>
      </c>
      <c r="B147" s="85">
        <v>0</v>
      </c>
      <c r="C147" s="85">
        <v>0</v>
      </c>
      <c r="D147" s="85">
        <v>1</v>
      </c>
      <c r="E147" s="85">
        <v>232</v>
      </c>
      <c r="F147" s="85">
        <f>ROUND(Source!BC131,O147)</f>
        <v>0</v>
      </c>
      <c r="G147" s="85" t="s">
        <v>1214</v>
      </c>
      <c r="H147" s="85" t="s">
        <v>1215</v>
      </c>
      <c r="I147" s="85"/>
      <c r="J147" s="85"/>
      <c r="K147" s="85">
        <v>232</v>
      </c>
      <c r="L147" s="85">
        <v>15</v>
      </c>
      <c r="M147" s="85">
        <v>3</v>
      </c>
      <c r="N147" s="85" t="s">
        <v>14</v>
      </c>
      <c r="O147" s="85">
        <v>2</v>
      </c>
      <c r="P147" s="85"/>
      <c r="Q147" s="85"/>
      <c r="R147" s="85"/>
      <c r="S147" s="85"/>
      <c r="T147" s="85"/>
      <c r="U147" s="85"/>
      <c r="V147" s="85"/>
      <c r="W147" s="85">
        <v>0</v>
      </c>
      <c r="X147" s="85">
        <v>1</v>
      </c>
      <c r="Y147" s="85">
        <v>0</v>
      </c>
      <c r="Z147" s="85"/>
      <c r="AA147" s="85"/>
      <c r="AB147" s="85"/>
    </row>
    <row r="148">
      <c r="A148" s="85">
        <v>50</v>
      </c>
      <c r="B148" s="85">
        <v>0</v>
      </c>
      <c r="C148" s="85">
        <v>0</v>
      </c>
      <c r="D148" s="85">
        <v>1</v>
      </c>
      <c r="E148" s="85">
        <v>214</v>
      </c>
      <c r="F148" s="85">
        <f>ROUND(Source!AS131,O148)</f>
        <v>0</v>
      </c>
      <c r="G148" s="85" t="s">
        <v>1216</v>
      </c>
      <c r="H148" s="85" t="s">
        <v>1217</v>
      </c>
      <c r="I148" s="85"/>
      <c r="J148" s="85"/>
      <c r="K148" s="85">
        <v>214</v>
      </c>
      <c r="L148" s="85">
        <v>16</v>
      </c>
      <c r="M148" s="85">
        <v>3</v>
      </c>
      <c r="N148" s="85" t="s">
        <v>14</v>
      </c>
      <c r="O148" s="85">
        <v>2</v>
      </c>
      <c r="P148" s="85"/>
      <c r="Q148" s="85"/>
      <c r="R148" s="85"/>
      <c r="S148" s="85"/>
      <c r="T148" s="85"/>
      <c r="U148" s="85"/>
      <c r="V148" s="85"/>
      <c r="W148" s="85">
        <v>0</v>
      </c>
      <c r="X148" s="85">
        <v>1</v>
      </c>
      <c r="Y148" s="85">
        <v>0</v>
      </c>
      <c r="Z148" s="85"/>
      <c r="AA148" s="85"/>
      <c r="AB148" s="85"/>
    </row>
    <row r="149">
      <c r="A149" s="85">
        <v>50</v>
      </c>
      <c r="B149" s="85">
        <v>0</v>
      </c>
      <c r="C149" s="85">
        <v>0</v>
      </c>
      <c r="D149" s="85">
        <v>1</v>
      </c>
      <c r="E149" s="85">
        <v>215</v>
      </c>
      <c r="F149" s="85">
        <f>ROUND(Source!AT131,O149)</f>
        <v>400334.25</v>
      </c>
      <c r="G149" s="85" t="s">
        <v>1218</v>
      </c>
      <c r="H149" s="85" t="s">
        <v>1219</v>
      </c>
      <c r="I149" s="85"/>
      <c r="J149" s="85"/>
      <c r="K149" s="85">
        <v>215</v>
      </c>
      <c r="L149" s="85">
        <v>17</v>
      </c>
      <c r="M149" s="85">
        <v>3</v>
      </c>
      <c r="N149" s="85" t="s">
        <v>14</v>
      </c>
      <c r="O149" s="85">
        <v>2</v>
      </c>
      <c r="P149" s="85"/>
      <c r="Q149" s="85"/>
      <c r="R149" s="85"/>
      <c r="S149" s="85"/>
      <c r="T149" s="85"/>
      <c r="U149" s="85"/>
      <c r="V149" s="85"/>
      <c r="W149" s="85">
        <v>400334.25</v>
      </c>
      <c r="X149" s="85">
        <v>1</v>
      </c>
      <c r="Y149" s="85">
        <v>400334.25</v>
      </c>
      <c r="Z149" s="85"/>
      <c r="AA149" s="85"/>
      <c r="AB149" s="85"/>
    </row>
    <row r="150">
      <c r="A150" s="85">
        <v>50</v>
      </c>
      <c r="B150" s="85">
        <v>0</v>
      </c>
      <c r="C150" s="85">
        <v>0</v>
      </c>
      <c r="D150" s="85">
        <v>1</v>
      </c>
      <c r="E150" s="85">
        <v>217</v>
      </c>
      <c r="F150" s="85">
        <f>ROUND(Source!AU131,O150)</f>
        <v>0</v>
      </c>
      <c r="G150" s="85" t="s">
        <v>1220</v>
      </c>
      <c r="H150" s="85" t="s">
        <v>1221</v>
      </c>
      <c r="I150" s="85"/>
      <c r="J150" s="85"/>
      <c r="K150" s="85">
        <v>217</v>
      </c>
      <c r="L150" s="85">
        <v>18</v>
      </c>
      <c r="M150" s="85">
        <v>3</v>
      </c>
      <c r="N150" s="85" t="s">
        <v>14</v>
      </c>
      <c r="O150" s="85">
        <v>2</v>
      </c>
      <c r="P150" s="85"/>
      <c r="Q150" s="85"/>
      <c r="R150" s="85"/>
      <c r="S150" s="85"/>
      <c r="T150" s="85"/>
      <c r="U150" s="85"/>
      <c r="V150" s="85"/>
      <c r="W150" s="85">
        <v>0</v>
      </c>
      <c r="X150" s="85">
        <v>1</v>
      </c>
      <c r="Y150" s="85">
        <v>0</v>
      </c>
      <c r="Z150" s="85"/>
      <c r="AA150" s="85"/>
      <c r="AB150" s="85"/>
    </row>
    <row r="151">
      <c r="A151" s="85">
        <v>50</v>
      </c>
      <c r="B151" s="85">
        <v>0</v>
      </c>
      <c r="C151" s="85">
        <v>0</v>
      </c>
      <c r="D151" s="85">
        <v>1</v>
      </c>
      <c r="E151" s="85">
        <v>230</v>
      </c>
      <c r="F151" s="85">
        <f>ROUND(Source!BA131,O151)</f>
        <v>0</v>
      </c>
      <c r="G151" s="85" t="s">
        <v>1222</v>
      </c>
      <c r="H151" s="85" t="s">
        <v>1223</v>
      </c>
      <c r="I151" s="85"/>
      <c r="J151" s="85"/>
      <c r="K151" s="85">
        <v>230</v>
      </c>
      <c r="L151" s="85">
        <v>19</v>
      </c>
      <c r="M151" s="85">
        <v>3</v>
      </c>
      <c r="N151" s="85" t="s">
        <v>14</v>
      </c>
      <c r="O151" s="85">
        <v>2</v>
      </c>
      <c r="P151" s="85"/>
      <c r="Q151" s="85"/>
      <c r="R151" s="85"/>
      <c r="S151" s="85"/>
      <c r="T151" s="85"/>
      <c r="U151" s="85"/>
      <c r="V151" s="85"/>
      <c r="W151" s="85">
        <v>0</v>
      </c>
      <c r="X151" s="85">
        <v>1</v>
      </c>
      <c r="Y151" s="85">
        <v>0</v>
      </c>
      <c r="Z151" s="85"/>
      <c r="AA151" s="85"/>
      <c r="AB151" s="85"/>
    </row>
    <row r="152">
      <c r="A152" s="85">
        <v>50</v>
      </c>
      <c r="B152" s="85">
        <v>0</v>
      </c>
      <c r="C152" s="85">
        <v>0</v>
      </c>
      <c r="D152" s="85">
        <v>1</v>
      </c>
      <c r="E152" s="85">
        <v>206</v>
      </c>
      <c r="F152" s="85">
        <f>ROUND(Source!T131,O152)</f>
        <v>0</v>
      </c>
      <c r="G152" s="85" t="s">
        <v>1224</v>
      </c>
      <c r="H152" s="85" t="s">
        <v>1225</v>
      </c>
      <c r="I152" s="85"/>
      <c r="J152" s="85"/>
      <c r="K152" s="85">
        <v>206</v>
      </c>
      <c r="L152" s="85">
        <v>20</v>
      </c>
      <c r="M152" s="85">
        <v>3</v>
      </c>
      <c r="N152" s="85" t="s">
        <v>14</v>
      </c>
      <c r="O152" s="85">
        <v>2</v>
      </c>
      <c r="P152" s="85"/>
      <c r="Q152" s="85"/>
      <c r="R152" s="85"/>
      <c r="S152" s="85"/>
      <c r="T152" s="85"/>
      <c r="U152" s="85"/>
      <c r="V152" s="85"/>
      <c r="W152" s="85">
        <v>0</v>
      </c>
      <c r="X152" s="85">
        <v>1</v>
      </c>
      <c r="Y152" s="85">
        <v>0</v>
      </c>
      <c r="Z152" s="85"/>
      <c r="AA152" s="85"/>
      <c r="AB152" s="85"/>
    </row>
    <row r="153">
      <c r="A153" s="85">
        <v>50</v>
      </c>
      <c r="B153" s="85">
        <v>0</v>
      </c>
      <c r="C153" s="85">
        <v>0</v>
      </c>
      <c r="D153" s="85">
        <v>1</v>
      </c>
      <c r="E153" s="85">
        <v>207</v>
      </c>
      <c r="F153" s="85">
        <f>ROUND(Source!U131,O153)</f>
        <v>154.69999999999999</v>
      </c>
      <c r="G153" s="85" t="s">
        <v>1226</v>
      </c>
      <c r="H153" s="85" t="s">
        <v>1227</v>
      </c>
      <c r="I153" s="85"/>
      <c r="J153" s="85"/>
      <c r="K153" s="85">
        <v>207</v>
      </c>
      <c r="L153" s="85">
        <v>21</v>
      </c>
      <c r="M153" s="85">
        <v>3</v>
      </c>
      <c r="N153" s="85" t="s">
        <v>14</v>
      </c>
      <c r="O153" s="85">
        <v>7</v>
      </c>
      <c r="P153" s="85"/>
      <c r="Q153" s="85"/>
      <c r="R153" s="85"/>
      <c r="S153" s="85"/>
      <c r="T153" s="85"/>
      <c r="U153" s="85"/>
      <c r="V153" s="85"/>
      <c r="W153" s="85">
        <v>154.69999999999999</v>
      </c>
      <c r="X153" s="85">
        <v>1</v>
      </c>
      <c r="Y153" s="85">
        <v>154.69999999999999</v>
      </c>
      <c r="Z153" s="85"/>
      <c r="AA153" s="85"/>
      <c r="AB153" s="85"/>
    </row>
    <row r="154">
      <c r="A154" s="85">
        <v>50</v>
      </c>
      <c r="B154" s="85">
        <v>0</v>
      </c>
      <c r="C154" s="85">
        <v>0</v>
      </c>
      <c r="D154" s="85">
        <v>1</v>
      </c>
      <c r="E154" s="85">
        <v>208</v>
      </c>
      <c r="F154" s="85">
        <f>ROUND(Source!V131,O154)</f>
        <v>52.545999999999999</v>
      </c>
      <c r="G154" s="85" t="s">
        <v>1228</v>
      </c>
      <c r="H154" s="85" t="s">
        <v>1229</v>
      </c>
      <c r="I154" s="85"/>
      <c r="J154" s="85"/>
      <c r="K154" s="85">
        <v>208</v>
      </c>
      <c r="L154" s="85">
        <v>22</v>
      </c>
      <c r="M154" s="85">
        <v>3</v>
      </c>
      <c r="N154" s="85" t="s">
        <v>14</v>
      </c>
      <c r="O154" s="85">
        <v>7</v>
      </c>
      <c r="P154" s="85"/>
      <c r="Q154" s="85"/>
      <c r="R154" s="85"/>
      <c r="S154" s="85"/>
      <c r="T154" s="85"/>
      <c r="U154" s="85"/>
      <c r="V154" s="85"/>
      <c r="W154" s="85">
        <v>52.545999999999999</v>
      </c>
      <c r="X154" s="85">
        <v>1</v>
      </c>
      <c r="Y154" s="85">
        <v>52.545999999999999</v>
      </c>
      <c r="Z154" s="85"/>
      <c r="AA154" s="85"/>
      <c r="AB154" s="85"/>
    </row>
    <row r="155">
      <c r="A155" s="85">
        <v>50</v>
      </c>
      <c r="B155" s="85">
        <v>0</v>
      </c>
      <c r="C155" s="85">
        <v>0</v>
      </c>
      <c r="D155" s="85">
        <v>1</v>
      </c>
      <c r="E155" s="85">
        <v>209</v>
      </c>
      <c r="F155" s="85">
        <f>ROUND(Source!W131,O155)</f>
        <v>0</v>
      </c>
      <c r="G155" s="85" t="s">
        <v>1230</v>
      </c>
      <c r="H155" s="85" t="s">
        <v>1231</v>
      </c>
      <c r="I155" s="85"/>
      <c r="J155" s="85"/>
      <c r="K155" s="85">
        <v>209</v>
      </c>
      <c r="L155" s="85">
        <v>23</v>
      </c>
      <c r="M155" s="85">
        <v>3</v>
      </c>
      <c r="N155" s="85" t="s">
        <v>14</v>
      </c>
      <c r="O155" s="85">
        <v>2</v>
      </c>
      <c r="P155" s="85"/>
      <c r="Q155" s="85"/>
      <c r="R155" s="85"/>
      <c r="S155" s="85"/>
      <c r="T155" s="85"/>
      <c r="U155" s="85"/>
      <c r="V155" s="85"/>
      <c r="W155" s="85">
        <v>0</v>
      </c>
      <c r="X155" s="85">
        <v>1</v>
      </c>
      <c r="Y155" s="85">
        <v>0</v>
      </c>
      <c r="Z155" s="85"/>
      <c r="AA155" s="85"/>
      <c r="AB155" s="85"/>
    </row>
    <row r="156">
      <c r="A156" s="85">
        <v>50</v>
      </c>
      <c r="B156" s="85">
        <v>0</v>
      </c>
      <c r="C156" s="85">
        <v>0</v>
      </c>
      <c r="D156" s="85">
        <v>1</v>
      </c>
      <c r="E156" s="85">
        <v>233</v>
      </c>
      <c r="F156" s="85">
        <f>ROUND(Source!BD131,O156)</f>
        <v>0</v>
      </c>
      <c r="G156" s="85" t="s">
        <v>1232</v>
      </c>
      <c r="H156" s="85" t="s">
        <v>1233</v>
      </c>
      <c r="I156" s="85"/>
      <c r="J156" s="85"/>
      <c r="K156" s="85">
        <v>233</v>
      </c>
      <c r="L156" s="85">
        <v>24</v>
      </c>
      <c r="M156" s="85">
        <v>3</v>
      </c>
      <c r="N156" s="85" t="s">
        <v>14</v>
      </c>
      <c r="O156" s="85">
        <v>2</v>
      </c>
      <c r="P156" s="85"/>
      <c r="Q156" s="85"/>
      <c r="R156" s="85"/>
      <c r="S156" s="85"/>
      <c r="T156" s="85"/>
      <c r="U156" s="85"/>
      <c r="V156" s="85"/>
      <c r="W156" s="85">
        <v>0</v>
      </c>
      <c r="X156" s="85">
        <v>1</v>
      </c>
      <c r="Y156" s="85">
        <v>0</v>
      </c>
      <c r="Z156" s="85"/>
      <c r="AA156" s="85"/>
      <c r="AB156" s="85"/>
    </row>
    <row r="157">
      <c r="A157" s="85">
        <v>50</v>
      </c>
      <c r="B157" s="85">
        <v>0</v>
      </c>
      <c r="C157" s="85">
        <v>0</v>
      </c>
      <c r="D157" s="85">
        <v>1</v>
      </c>
      <c r="E157" s="85">
        <v>210</v>
      </c>
      <c r="F157" s="85">
        <f>ROUND(Source!X131,O157)</f>
        <v>126155.63</v>
      </c>
      <c r="G157" s="85" t="s">
        <v>1234</v>
      </c>
      <c r="H157" s="85" t="s">
        <v>1235</v>
      </c>
      <c r="I157" s="85"/>
      <c r="J157" s="85"/>
      <c r="K157" s="85">
        <v>210</v>
      </c>
      <c r="L157" s="85">
        <v>25</v>
      </c>
      <c r="M157" s="85">
        <v>3</v>
      </c>
      <c r="N157" s="85" t="s">
        <v>14</v>
      </c>
      <c r="O157" s="85">
        <v>2</v>
      </c>
      <c r="P157" s="85"/>
      <c r="Q157" s="85"/>
      <c r="R157" s="85"/>
      <c r="S157" s="85"/>
      <c r="T157" s="85"/>
      <c r="U157" s="85"/>
      <c r="V157" s="85"/>
      <c r="W157" s="85">
        <v>126155.63</v>
      </c>
      <c r="X157" s="85">
        <v>1</v>
      </c>
      <c r="Y157" s="85">
        <v>126155.63</v>
      </c>
      <c r="Z157" s="85"/>
      <c r="AA157" s="85"/>
      <c r="AB157" s="85"/>
    </row>
    <row r="158">
      <c r="A158" s="85">
        <v>50</v>
      </c>
      <c r="B158" s="85">
        <v>0</v>
      </c>
      <c r="C158" s="85">
        <v>0</v>
      </c>
      <c r="D158" s="85">
        <v>1</v>
      </c>
      <c r="E158" s="85">
        <v>211</v>
      </c>
      <c r="F158" s="85">
        <f>ROUND(Source!Y131,O158)</f>
        <v>59099.919999999998</v>
      </c>
      <c r="G158" s="85" t="s">
        <v>1236</v>
      </c>
      <c r="H158" s="85" t="s">
        <v>1237</v>
      </c>
      <c r="I158" s="85"/>
      <c r="J158" s="85"/>
      <c r="K158" s="85">
        <v>211</v>
      </c>
      <c r="L158" s="85">
        <v>26</v>
      </c>
      <c r="M158" s="85">
        <v>3</v>
      </c>
      <c r="N158" s="85" t="s">
        <v>14</v>
      </c>
      <c r="O158" s="85">
        <v>2</v>
      </c>
      <c r="P158" s="85"/>
      <c r="Q158" s="85"/>
      <c r="R158" s="85"/>
      <c r="S158" s="85"/>
      <c r="T158" s="85"/>
      <c r="U158" s="85"/>
      <c r="V158" s="85"/>
      <c r="W158" s="85">
        <v>59099.919999999998</v>
      </c>
      <c r="X158" s="85">
        <v>1</v>
      </c>
      <c r="Y158" s="85">
        <v>59099.919999999998</v>
      </c>
      <c r="Z158" s="85"/>
      <c r="AA158" s="85"/>
      <c r="AB158" s="85"/>
    </row>
    <row r="159">
      <c r="A159" s="85">
        <v>50</v>
      </c>
      <c r="B159" s="85">
        <v>0</v>
      </c>
      <c r="C159" s="85">
        <v>0</v>
      </c>
      <c r="D159" s="85">
        <v>1</v>
      </c>
      <c r="E159" s="85">
        <v>224</v>
      </c>
      <c r="F159" s="85">
        <f>ROUND(Source!AR131,O159)</f>
        <v>400334.25</v>
      </c>
      <c r="G159" s="85" t="s">
        <v>1238</v>
      </c>
      <c r="H159" s="85" t="s">
        <v>1239</v>
      </c>
      <c r="I159" s="85"/>
      <c r="J159" s="85"/>
      <c r="K159" s="85">
        <v>224</v>
      </c>
      <c r="L159" s="85">
        <v>27</v>
      </c>
      <c r="M159" s="85">
        <v>3</v>
      </c>
      <c r="N159" s="85" t="s">
        <v>14</v>
      </c>
      <c r="O159" s="85">
        <v>2</v>
      </c>
      <c r="P159" s="85"/>
      <c r="Q159" s="85"/>
      <c r="R159" s="85"/>
      <c r="S159" s="85"/>
      <c r="T159" s="85"/>
      <c r="U159" s="85"/>
      <c r="V159" s="85"/>
      <c r="W159" s="85">
        <v>400334.25</v>
      </c>
      <c r="X159" s="85">
        <v>1</v>
      </c>
      <c r="Y159" s="85">
        <v>400334.25</v>
      </c>
      <c r="Z159" s="85"/>
      <c r="AA159" s="85"/>
      <c r="AB159" s="85"/>
    </row>
    <row r="161">
      <c r="A161" s="82">
        <v>4</v>
      </c>
      <c r="B161" s="82">
        <v>1</v>
      </c>
      <c r="C161" s="82"/>
      <c r="D161" s="82">
        <f>ROW(A172)</f>
        <v>172</v>
      </c>
      <c r="E161" s="82"/>
      <c r="F161" s="82" t="s">
        <v>1177</v>
      </c>
      <c r="G161" s="82" t="s">
        <v>1281</v>
      </c>
      <c r="H161" s="82" t="s">
        <v>14</v>
      </c>
      <c r="I161" s="82">
        <v>0</v>
      </c>
      <c r="J161" s="82"/>
      <c r="K161" s="82">
        <v>-1</v>
      </c>
      <c r="L161" s="82"/>
      <c r="M161" s="82" t="s">
        <v>14</v>
      </c>
      <c r="N161" s="82"/>
      <c r="O161" s="82"/>
      <c r="P161" s="82"/>
      <c r="Q161" s="82"/>
      <c r="R161" s="82"/>
      <c r="S161" s="82">
        <v>0</v>
      </c>
      <c r="T161" s="82"/>
      <c r="U161" s="82" t="s">
        <v>14</v>
      </c>
      <c r="V161" s="82">
        <v>0</v>
      </c>
      <c r="W161" s="82"/>
      <c r="X161" s="82"/>
      <c r="Y161" s="82"/>
      <c r="Z161" s="82"/>
      <c r="AA161" s="82"/>
      <c r="AB161" s="82" t="s">
        <v>14</v>
      </c>
      <c r="AC161" s="82" t="s">
        <v>14</v>
      </c>
      <c r="AD161" s="82" t="s">
        <v>14</v>
      </c>
      <c r="AE161" s="82" t="s">
        <v>14</v>
      </c>
      <c r="AF161" s="82" t="s">
        <v>14</v>
      </c>
      <c r="AG161" s="82" t="s">
        <v>14</v>
      </c>
      <c r="AH161" s="82"/>
      <c r="AI161" s="82"/>
      <c r="AJ161" s="82"/>
      <c r="AK161" s="82"/>
      <c r="AL161" s="82"/>
      <c r="AM161" s="82"/>
      <c r="AN161" s="82"/>
      <c r="AO161" s="82"/>
      <c r="AP161" s="82" t="s">
        <v>14</v>
      </c>
      <c r="AQ161" s="82" t="s">
        <v>14</v>
      </c>
      <c r="AR161" s="82" t="s">
        <v>14</v>
      </c>
      <c r="AS161" s="82"/>
      <c r="AT161" s="82"/>
      <c r="AU161" s="82"/>
      <c r="AV161" s="82"/>
      <c r="AW161" s="82"/>
      <c r="AX161" s="82"/>
      <c r="AY161" s="82"/>
      <c r="AZ161" s="82" t="s">
        <v>14</v>
      </c>
      <c r="BA161" s="82"/>
      <c r="BB161" s="82" t="s">
        <v>14</v>
      </c>
      <c r="BC161" s="82" t="s">
        <v>1176</v>
      </c>
      <c r="BD161" s="82" t="s">
        <v>14</v>
      </c>
      <c r="BE161" s="82" t="s">
        <v>14</v>
      </c>
      <c r="BF161" s="82" t="s">
        <v>14</v>
      </c>
      <c r="BG161" s="82" t="s">
        <v>14</v>
      </c>
      <c r="BH161" s="82" t="s">
        <v>14</v>
      </c>
      <c r="BI161" s="82" t="s">
        <v>14</v>
      </c>
      <c r="BJ161" s="82" t="s">
        <v>14</v>
      </c>
      <c r="BK161" s="82" t="s">
        <v>14</v>
      </c>
      <c r="BL161" s="82" t="s">
        <v>14</v>
      </c>
      <c r="BM161" s="82" t="s">
        <v>1176</v>
      </c>
      <c r="BN161" s="82" t="s">
        <v>14</v>
      </c>
      <c r="BO161" s="82" t="s">
        <v>14</v>
      </c>
      <c r="BP161" s="82" t="s">
        <v>14</v>
      </c>
      <c r="BQ161" s="82"/>
      <c r="BR161" s="82"/>
      <c r="BS161" s="82"/>
      <c r="BT161" s="82"/>
      <c r="BU161" s="82"/>
      <c r="BV161" s="82"/>
      <c r="BW161" s="82"/>
      <c r="BX161" s="82">
        <v>0</v>
      </c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2"/>
      <c r="CJ161" s="82">
        <v>0</v>
      </c>
    </row>
    <row r="163">
      <c r="A163" s="83">
        <v>52</v>
      </c>
      <c r="B163" s="83">
        <f t="shared" ref="B163:G163" si="118">B172</f>
        <v>1</v>
      </c>
      <c r="C163" s="83">
        <f t="shared" si="118"/>
        <v>4</v>
      </c>
      <c r="D163" s="83">
        <f t="shared" si="118"/>
        <v>161</v>
      </c>
      <c r="E163" s="83">
        <f t="shared" si="118"/>
        <v>0</v>
      </c>
      <c r="F163" s="83" t="str">
        <f t="shared" si="118"/>
        <v xml:space="preserve">Новый раздел</v>
      </c>
      <c r="G163" s="83" t="str">
        <f t="shared" si="118"/>
        <v xml:space="preserve">4. Замена кабеля в коллекторе для междугородных и городских КЛС</v>
      </c>
      <c r="H163" s="83"/>
      <c r="I163" s="83"/>
      <c r="J163" s="83"/>
      <c r="K163" s="83"/>
      <c r="L163" s="83"/>
      <c r="M163" s="83"/>
      <c r="N163" s="83"/>
      <c r="O163" s="83">
        <f t="shared" ref="O163:AT163" si="119">O172</f>
        <v>521344.60999999999</v>
      </c>
      <c r="P163" s="83">
        <f t="shared" si="119"/>
        <v>0</v>
      </c>
      <c r="Q163" s="83">
        <f t="shared" si="119"/>
        <v>151671.82000000001</v>
      </c>
      <c r="R163" s="83">
        <f t="shared" si="119"/>
        <v>70302.339999999997</v>
      </c>
      <c r="S163" s="83">
        <f t="shared" si="119"/>
        <v>299370.45000000001</v>
      </c>
      <c r="T163" s="83">
        <f t="shared" si="119"/>
        <v>0</v>
      </c>
      <c r="U163" s="83">
        <f t="shared" si="119"/>
        <v>587.60000000000002</v>
      </c>
      <c r="V163" s="83">
        <f t="shared" si="119"/>
        <v>113.34700000000001</v>
      </c>
      <c r="W163" s="83">
        <f t="shared" si="119"/>
        <v>0</v>
      </c>
      <c r="X163" s="83">
        <f t="shared" si="119"/>
        <v>332705.51000000001</v>
      </c>
      <c r="Y163" s="83">
        <f t="shared" si="119"/>
        <v>170049.48000000001</v>
      </c>
      <c r="Z163" s="83">
        <f t="shared" si="119"/>
        <v>0</v>
      </c>
      <c r="AA163" s="83">
        <f t="shared" si="119"/>
        <v>0</v>
      </c>
      <c r="AB163" s="83">
        <f t="shared" si="119"/>
        <v>521344.60999999999</v>
      </c>
      <c r="AC163" s="83">
        <f t="shared" si="119"/>
        <v>0</v>
      </c>
      <c r="AD163" s="83">
        <f t="shared" si="119"/>
        <v>151671.82000000001</v>
      </c>
      <c r="AE163" s="83">
        <f t="shared" si="119"/>
        <v>70302.339999999997</v>
      </c>
      <c r="AF163" s="83">
        <f t="shared" si="119"/>
        <v>299370.45000000001</v>
      </c>
      <c r="AG163" s="83">
        <f t="shared" si="119"/>
        <v>0</v>
      </c>
      <c r="AH163" s="83">
        <f t="shared" si="119"/>
        <v>587.60000000000002</v>
      </c>
      <c r="AI163" s="83">
        <f t="shared" si="119"/>
        <v>113.34700000000001</v>
      </c>
      <c r="AJ163" s="83">
        <f t="shared" si="119"/>
        <v>0</v>
      </c>
      <c r="AK163" s="83">
        <f t="shared" si="119"/>
        <v>332705.51000000001</v>
      </c>
      <c r="AL163" s="83">
        <f t="shared" si="119"/>
        <v>170049.48000000001</v>
      </c>
      <c r="AM163" s="83">
        <f t="shared" si="119"/>
        <v>0</v>
      </c>
      <c r="AN163" s="83">
        <f t="shared" si="119"/>
        <v>0</v>
      </c>
      <c r="AO163" s="83">
        <f t="shared" si="119"/>
        <v>0</v>
      </c>
      <c r="AP163" s="83">
        <f t="shared" si="119"/>
        <v>0</v>
      </c>
      <c r="AQ163" s="83">
        <f t="shared" si="119"/>
        <v>0</v>
      </c>
      <c r="AR163" s="83">
        <f t="shared" si="119"/>
        <v>1024099.6</v>
      </c>
      <c r="AS163" s="83">
        <f t="shared" si="119"/>
        <v>0</v>
      </c>
      <c r="AT163" s="83">
        <f t="shared" si="119"/>
        <v>1024099.6</v>
      </c>
      <c r="AU163" s="83">
        <f t="shared" ref="AU163:BZ163" si="120">AU172</f>
        <v>0</v>
      </c>
      <c r="AV163" s="83">
        <f t="shared" si="120"/>
        <v>0</v>
      </c>
      <c r="AW163" s="83">
        <f t="shared" si="120"/>
        <v>0</v>
      </c>
      <c r="AX163" s="83">
        <f t="shared" si="120"/>
        <v>0</v>
      </c>
      <c r="AY163" s="83">
        <f t="shared" si="120"/>
        <v>0</v>
      </c>
      <c r="AZ163" s="83">
        <f t="shared" si="120"/>
        <v>0</v>
      </c>
      <c r="BA163" s="83">
        <f t="shared" si="120"/>
        <v>0</v>
      </c>
      <c r="BB163" s="83">
        <f t="shared" si="120"/>
        <v>0</v>
      </c>
      <c r="BC163" s="83">
        <f t="shared" si="120"/>
        <v>0</v>
      </c>
      <c r="BD163" s="83">
        <f t="shared" si="120"/>
        <v>0</v>
      </c>
      <c r="BE163" s="83">
        <f t="shared" si="120"/>
        <v>0</v>
      </c>
      <c r="BF163" s="83">
        <f t="shared" si="120"/>
        <v>0</v>
      </c>
      <c r="BG163" s="83">
        <f t="shared" si="120"/>
        <v>0</v>
      </c>
      <c r="BH163" s="83">
        <f t="shared" si="120"/>
        <v>0</v>
      </c>
      <c r="BI163" s="83">
        <f t="shared" si="120"/>
        <v>0</v>
      </c>
      <c r="BJ163" s="83">
        <f t="shared" si="120"/>
        <v>0</v>
      </c>
      <c r="BK163" s="83">
        <f t="shared" si="120"/>
        <v>0</v>
      </c>
      <c r="BL163" s="83">
        <f t="shared" si="120"/>
        <v>0</v>
      </c>
      <c r="BM163" s="83">
        <f t="shared" si="120"/>
        <v>0</v>
      </c>
      <c r="BN163" s="83">
        <f t="shared" si="120"/>
        <v>0</v>
      </c>
      <c r="BO163" s="83">
        <f t="shared" si="120"/>
        <v>0</v>
      </c>
      <c r="BP163" s="83">
        <f t="shared" si="120"/>
        <v>0</v>
      </c>
      <c r="BQ163" s="83">
        <f t="shared" si="120"/>
        <v>0</v>
      </c>
      <c r="BR163" s="83">
        <f t="shared" si="120"/>
        <v>0</v>
      </c>
      <c r="BS163" s="83">
        <f t="shared" si="120"/>
        <v>0</v>
      </c>
      <c r="BT163" s="83">
        <f t="shared" si="120"/>
        <v>0</v>
      </c>
      <c r="BU163" s="83">
        <f t="shared" si="120"/>
        <v>0</v>
      </c>
      <c r="BV163" s="83">
        <f t="shared" si="120"/>
        <v>0</v>
      </c>
      <c r="BW163" s="83">
        <f t="shared" si="120"/>
        <v>0</v>
      </c>
      <c r="BX163" s="83">
        <f t="shared" si="120"/>
        <v>0</v>
      </c>
      <c r="BY163" s="83">
        <f t="shared" si="120"/>
        <v>0</v>
      </c>
      <c r="BZ163" s="83">
        <f t="shared" si="120"/>
        <v>0</v>
      </c>
      <c r="CA163" s="83">
        <f t="shared" ref="CA163:DF163" si="121">CA172</f>
        <v>1024099.6</v>
      </c>
      <c r="CB163" s="83">
        <f t="shared" si="121"/>
        <v>0</v>
      </c>
      <c r="CC163" s="83">
        <f t="shared" si="121"/>
        <v>1024099.6</v>
      </c>
      <c r="CD163" s="83">
        <f t="shared" si="121"/>
        <v>0</v>
      </c>
      <c r="CE163" s="83">
        <f t="shared" si="121"/>
        <v>0</v>
      </c>
      <c r="CF163" s="83">
        <f t="shared" si="121"/>
        <v>0</v>
      </c>
      <c r="CG163" s="83">
        <f t="shared" si="121"/>
        <v>0</v>
      </c>
      <c r="CH163" s="83">
        <f t="shared" si="121"/>
        <v>0</v>
      </c>
      <c r="CI163" s="83">
        <f t="shared" si="121"/>
        <v>0</v>
      </c>
      <c r="CJ163" s="83">
        <f t="shared" si="121"/>
        <v>0</v>
      </c>
      <c r="CK163" s="83">
        <f t="shared" si="121"/>
        <v>0</v>
      </c>
      <c r="CL163" s="83">
        <f t="shared" si="121"/>
        <v>0</v>
      </c>
      <c r="CM163" s="83">
        <f t="shared" si="121"/>
        <v>0</v>
      </c>
      <c r="CN163" s="83">
        <f t="shared" si="121"/>
        <v>0</v>
      </c>
      <c r="CO163" s="83">
        <f t="shared" si="121"/>
        <v>0</v>
      </c>
      <c r="CP163" s="83">
        <f t="shared" si="121"/>
        <v>0</v>
      </c>
      <c r="CQ163" s="83">
        <f t="shared" si="121"/>
        <v>0</v>
      </c>
      <c r="CR163" s="83">
        <f t="shared" si="121"/>
        <v>0</v>
      </c>
      <c r="CS163" s="83">
        <f t="shared" si="121"/>
        <v>0</v>
      </c>
      <c r="CT163" s="83">
        <f t="shared" si="121"/>
        <v>0</v>
      </c>
      <c r="CU163" s="83">
        <f t="shared" si="121"/>
        <v>0</v>
      </c>
      <c r="CV163" s="83">
        <f t="shared" si="121"/>
        <v>0</v>
      </c>
      <c r="CW163" s="83">
        <f t="shared" si="121"/>
        <v>0</v>
      </c>
      <c r="CX163" s="83">
        <f t="shared" si="121"/>
        <v>0</v>
      </c>
      <c r="CY163" s="83">
        <f t="shared" si="121"/>
        <v>0</v>
      </c>
      <c r="CZ163" s="83">
        <f t="shared" si="121"/>
        <v>0</v>
      </c>
      <c r="DA163" s="83">
        <f t="shared" si="121"/>
        <v>0</v>
      </c>
      <c r="DB163" s="83">
        <f t="shared" si="121"/>
        <v>0</v>
      </c>
      <c r="DC163" s="83">
        <f t="shared" si="121"/>
        <v>0</v>
      </c>
      <c r="DD163" s="83">
        <f t="shared" si="121"/>
        <v>0</v>
      </c>
      <c r="DE163" s="83">
        <f t="shared" si="121"/>
        <v>0</v>
      </c>
      <c r="DF163" s="83">
        <f t="shared" si="121"/>
        <v>0</v>
      </c>
      <c r="DG163" s="84">
        <f t="shared" si="92"/>
        <v>0</v>
      </c>
      <c r="DH163" s="84">
        <f t="shared" si="92"/>
        <v>0</v>
      </c>
      <c r="DI163" s="84">
        <f t="shared" si="92"/>
        <v>0</v>
      </c>
      <c r="DJ163" s="84">
        <f t="shared" si="92"/>
        <v>0</v>
      </c>
      <c r="DK163" s="84">
        <f t="shared" si="92"/>
        <v>0</v>
      </c>
      <c r="DL163" s="84">
        <f t="shared" si="92"/>
        <v>0</v>
      </c>
      <c r="DM163" s="84">
        <f t="shared" si="92"/>
        <v>0</v>
      </c>
      <c r="DN163" s="84">
        <f t="shared" si="92"/>
        <v>0</v>
      </c>
      <c r="DO163" s="84">
        <f t="shared" si="92"/>
        <v>0</v>
      </c>
      <c r="DP163" s="84">
        <f t="shared" si="92"/>
        <v>0</v>
      </c>
      <c r="DQ163" s="84">
        <f t="shared" si="92"/>
        <v>0</v>
      </c>
      <c r="DR163" s="84">
        <f t="shared" si="92"/>
        <v>0</v>
      </c>
      <c r="DS163" s="84">
        <f t="shared" si="92"/>
        <v>0</v>
      </c>
      <c r="DT163" s="84">
        <f t="shared" si="92"/>
        <v>0</v>
      </c>
      <c r="DU163" s="84">
        <f t="shared" si="92"/>
        <v>0</v>
      </c>
      <c r="DV163" s="84">
        <f t="shared" si="92"/>
        <v>0</v>
      </c>
      <c r="DW163" s="84">
        <f t="shared" si="92"/>
        <v>0</v>
      </c>
      <c r="DX163" s="84">
        <f t="shared" si="92"/>
        <v>0</v>
      </c>
      <c r="DY163" s="84">
        <f t="shared" si="92"/>
        <v>0</v>
      </c>
      <c r="DZ163" s="84">
        <f t="shared" si="92"/>
        <v>0</v>
      </c>
      <c r="EA163" s="84">
        <f t="shared" si="92"/>
        <v>0</v>
      </c>
      <c r="EB163" s="84">
        <f t="shared" si="92"/>
        <v>0</v>
      </c>
      <c r="EC163" s="84">
        <f t="shared" si="92"/>
        <v>0</v>
      </c>
      <c r="ED163" s="84">
        <f t="shared" si="92"/>
        <v>0</v>
      </c>
      <c r="EE163" s="84">
        <f t="shared" si="92"/>
        <v>0</v>
      </c>
      <c r="EF163" s="84">
        <f t="shared" si="92"/>
        <v>0</v>
      </c>
      <c r="EG163" s="84">
        <f t="shared" si="92"/>
        <v>0</v>
      </c>
      <c r="EH163" s="84">
        <f t="shared" si="92"/>
        <v>0</v>
      </c>
      <c r="EI163" s="84">
        <f t="shared" si="92"/>
        <v>0</v>
      </c>
      <c r="EJ163" s="84">
        <f t="shared" si="92"/>
        <v>0</v>
      </c>
      <c r="EK163" s="84">
        <f t="shared" si="92"/>
        <v>0</v>
      </c>
      <c r="EL163" s="84">
        <f t="shared" si="92"/>
        <v>0</v>
      </c>
      <c r="EM163" s="84">
        <f t="shared" si="93"/>
        <v>0</v>
      </c>
      <c r="EN163" s="84">
        <f t="shared" si="93"/>
        <v>0</v>
      </c>
      <c r="EO163" s="84">
        <f t="shared" si="93"/>
        <v>0</v>
      </c>
      <c r="EP163" s="84">
        <f t="shared" si="93"/>
        <v>0</v>
      </c>
      <c r="EQ163" s="84">
        <f t="shared" si="93"/>
        <v>0</v>
      </c>
      <c r="ER163" s="84">
        <f t="shared" si="93"/>
        <v>0</v>
      </c>
      <c r="ES163" s="84">
        <f t="shared" si="93"/>
        <v>0</v>
      </c>
      <c r="ET163" s="84">
        <f t="shared" si="93"/>
        <v>0</v>
      </c>
      <c r="EU163" s="84">
        <f t="shared" si="93"/>
        <v>0</v>
      </c>
      <c r="EV163" s="84">
        <f t="shared" si="93"/>
        <v>0</v>
      </c>
      <c r="EW163" s="84">
        <f t="shared" si="93"/>
        <v>0</v>
      </c>
      <c r="EX163" s="84">
        <f t="shared" si="93"/>
        <v>0</v>
      </c>
      <c r="EY163" s="84">
        <f t="shared" si="93"/>
        <v>0</v>
      </c>
      <c r="EZ163" s="84">
        <f t="shared" si="93"/>
        <v>0</v>
      </c>
      <c r="FA163" s="84">
        <f t="shared" si="93"/>
        <v>0</v>
      </c>
      <c r="FB163" s="84">
        <f t="shared" si="93"/>
        <v>0</v>
      </c>
      <c r="FC163" s="84">
        <f t="shared" si="93"/>
        <v>0</v>
      </c>
      <c r="FD163" s="84">
        <f t="shared" si="93"/>
        <v>0</v>
      </c>
      <c r="FE163" s="84">
        <f t="shared" si="93"/>
        <v>0</v>
      </c>
      <c r="FF163" s="84">
        <f t="shared" si="93"/>
        <v>0</v>
      </c>
      <c r="FG163" s="84">
        <f t="shared" si="93"/>
        <v>0</v>
      </c>
      <c r="FH163" s="84">
        <f t="shared" si="93"/>
        <v>0</v>
      </c>
      <c r="FI163" s="84">
        <f t="shared" si="93"/>
        <v>0</v>
      </c>
      <c r="FJ163" s="84">
        <f t="shared" si="93"/>
        <v>0</v>
      </c>
      <c r="FK163" s="84">
        <f t="shared" si="93"/>
        <v>0</v>
      </c>
      <c r="FL163" s="84">
        <f t="shared" si="93"/>
        <v>0</v>
      </c>
      <c r="FM163" s="84">
        <f t="shared" si="93"/>
        <v>0</v>
      </c>
      <c r="FN163" s="84">
        <f t="shared" si="93"/>
        <v>0</v>
      </c>
      <c r="FO163" s="84">
        <f t="shared" si="93"/>
        <v>0</v>
      </c>
      <c r="FP163" s="84">
        <f t="shared" si="93"/>
        <v>0</v>
      </c>
      <c r="FQ163" s="84">
        <f t="shared" si="93"/>
        <v>0</v>
      </c>
      <c r="FR163" s="84">
        <f t="shared" si="93"/>
        <v>0</v>
      </c>
      <c r="FS163" s="84">
        <f t="shared" si="94"/>
        <v>0</v>
      </c>
      <c r="FT163" s="84">
        <f t="shared" si="94"/>
        <v>0</v>
      </c>
      <c r="FU163" s="84">
        <f t="shared" si="94"/>
        <v>0</v>
      </c>
      <c r="FV163" s="84">
        <f t="shared" si="94"/>
        <v>0</v>
      </c>
      <c r="FW163" s="84">
        <f t="shared" si="94"/>
        <v>0</v>
      </c>
      <c r="FX163" s="84">
        <f t="shared" si="94"/>
        <v>0</v>
      </c>
      <c r="FY163" s="84">
        <f t="shared" si="94"/>
        <v>0</v>
      </c>
      <c r="FZ163" s="84">
        <f t="shared" si="94"/>
        <v>0</v>
      </c>
      <c r="GA163" s="84">
        <f t="shared" si="94"/>
        <v>0</v>
      </c>
      <c r="GB163" s="84">
        <f t="shared" si="94"/>
        <v>0</v>
      </c>
      <c r="GC163" s="84">
        <f t="shared" si="94"/>
        <v>0</v>
      </c>
      <c r="GD163" s="84">
        <f t="shared" si="94"/>
        <v>0</v>
      </c>
      <c r="GE163" s="84">
        <f t="shared" si="94"/>
        <v>0</v>
      </c>
      <c r="GF163" s="84">
        <f t="shared" si="94"/>
        <v>0</v>
      </c>
      <c r="GG163" s="84">
        <f t="shared" si="94"/>
        <v>0</v>
      </c>
      <c r="GH163" s="84">
        <f t="shared" si="94"/>
        <v>0</v>
      </c>
      <c r="GI163" s="84">
        <f t="shared" si="94"/>
        <v>0</v>
      </c>
      <c r="GJ163" s="84">
        <f t="shared" si="94"/>
        <v>0</v>
      </c>
      <c r="GK163" s="84">
        <f t="shared" si="94"/>
        <v>0</v>
      </c>
      <c r="GL163" s="84">
        <f t="shared" si="94"/>
        <v>0</v>
      </c>
      <c r="GM163" s="84">
        <f t="shared" si="94"/>
        <v>0</v>
      </c>
      <c r="GN163" s="84">
        <f t="shared" si="94"/>
        <v>0</v>
      </c>
      <c r="GO163" s="84">
        <f t="shared" si="94"/>
        <v>0</v>
      </c>
      <c r="GP163" s="84">
        <f t="shared" si="94"/>
        <v>0</v>
      </c>
      <c r="GQ163" s="84">
        <f t="shared" si="94"/>
        <v>0</v>
      </c>
      <c r="GR163" s="84">
        <f t="shared" si="94"/>
        <v>0</v>
      </c>
      <c r="GS163" s="84">
        <f t="shared" si="94"/>
        <v>0</v>
      </c>
      <c r="GT163" s="84">
        <f t="shared" si="94"/>
        <v>0</v>
      </c>
      <c r="GU163" s="84">
        <f t="shared" si="94"/>
        <v>0</v>
      </c>
      <c r="GV163" s="84">
        <f t="shared" si="94"/>
        <v>0</v>
      </c>
      <c r="GW163" s="84">
        <f t="shared" si="94"/>
        <v>0</v>
      </c>
      <c r="GX163" s="84">
        <f t="shared" si="94"/>
        <v>0</v>
      </c>
    </row>
    <row r="165">
      <c r="A165">
        <v>17</v>
      </c>
      <c r="B165">
        <v>1</v>
      </c>
      <c r="C165">
        <f>ROW(SmtRes!A138)</f>
        <v>138</v>
      </c>
      <c r="D165">
        <f>ROW(EtalonRes!A138)</f>
        <v>138</v>
      </c>
      <c r="E165" t="s">
        <v>180</v>
      </c>
      <c r="F165" t="s">
        <v>1282</v>
      </c>
      <c r="G165" t="s">
        <v>182</v>
      </c>
      <c r="H165" t="s">
        <v>183</v>
      </c>
      <c r="I165">
        <v>1</v>
      </c>
      <c r="J165">
        <v>0</v>
      </c>
      <c r="K165">
        <v>1</v>
      </c>
      <c r="O165">
        <f t="shared" ref="O165:O170" si="122">ROUND(CP165,2)</f>
        <v>33727.559999999998</v>
      </c>
      <c r="P165">
        <f>SUMIF(SmtRes!AQ129:'SmtRes'!AQ138,"=1",SmtRes!DF129:'SmtRes'!DF138)</f>
        <v>0</v>
      </c>
      <c r="Q165">
        <f>SUMIF(SmtRes!AQ129:'SmtRes'!AQ138,"=1",SmtRes!DG129:'SmtRes'!DG138)</f>
        <v>11139.84</v>
      </c>
      <c r="R165">
        <f>SUMIF(SmtRes!AQ129:'SmtRes'!AQ138,"=1",SmtRes!DH129:'SmtRes'!DH138)</f>
        <v>5163.5</v>
      </c>
      <c r="S165">
        <f>SUMIF(SmtRes!AQ129:'SmtRes'!AQ138,"=1",SmtRes!DI129:'SmtRes'!DI138)</f>
        <v>17424.220000000001</v>
      </c>
      <c r="T165">
        <f t="shared" ref="T165:T170" si="123">ROUND(CU165*I165,2)</f>
        <v>0</v>
      </c>
      <c r="U165">
        <f>SUMIF(SmtRes!AQ129:'SmtRes'!AQ138,"=1",SmtRes!CV129:'SmtRes'!CV138)</f>
        <v>34.199999999999996</v>
      </c>
      <c r="V165">
        <f>SUMIF(SmtRes!AQ129:'SmtRes'!AQ138,"=1",SmtRes!CW129:'SmtRes'!CW138)</f>
        <v>8.3249999999999993</v>
      </c>
      <c r="W165">
        <f t="shared" ref="W165:W170" si="124">ROUND(CX165*I165,2)</f>
        <v>0</v>
      </c>
      <c r="X165">
        <f t="shared" ref="X165:Y170" si="125">ROUND(CY165,2)</f>
        <v>20328.950000000001</v>
      </c>
      <c r="Y165">
        <f t="shared" si="125"/>
        <v>10390.35</v>
      </c>
      <c r="AA165">
        <v>419115877</v>
      </c>
      <c r="AB165">
        <f t="shared" ref="AB165:AB170" si="126">ROUND((AC165+AD165+AF165),6)</f>
        <v>26044.134119999999</v>
      </c>
      <c r="AC165">
        <f t="shared" ref="AC165:AC170" si="127">ROUND((0),6)</f>
        <v>0</v>
      </c>
      <c r="AD165">
        <f>ROUND((((SUM(SmtRes!BR129:'SmtRes'!BR138))-(SUM(SmtRes!BS129:'SmtRes'!BS138)))+AE165),6)</f>
        <v>8619.9181200000003</v>
      </c>
      <c r="AE165">
        <f>ROUND((SUM(SmtRes!BS129:'SmtRes'!BS138)),6)</f>
        <v>5163.4979999999996</v>
      </c>
      <c r="AF165">
        <f>ROUND((SUM(SmtRes!BT129:'SmtRes'!BT138)),6)</f>
        <v>17424.216</v>
      </c>
      <c r="AG165">
        <f t="shared" ref="AG165:AG170" si="128">ROUND((AP165),6)</f>
        <v>0</v>
      </c>
      <c r="AH165">
        <f>(SUM(SmtRes!BU129:'SmtRes'!BU138))</f>
        <v>34.199999999999996</v>
      </c>
      <c r="AI165">
        <f>(SUM(SmtRes!BV129:'SmtRes'!BV138))</f>
        <v>8.3249999999999993</v>
      </c>
      <c r="AJ165">
        <f t="shared" ref="AJ165:AJ170" si="129">(AS165)</f>
        <v>0</v>
      </c>
      <c r="AK165">
        <v>104105.5968875</v>
      </c>
      <c r="AL165">
        <v>80.156487500000011</v>
      </c>
      <c r="AM165">
        <v>28733.060399999998</v>
      </c>
      <c r="AN165">
        <v>17211.66</v>
      </c>
      <c r="AO165">
        <v>58080.720000000001</v>
      </c>
      <c r="AP165">
        <v>0</v>
      </c>
      <c r="AQ165">
        <v>114</v>
      </c>
      <c r="AR165">
        <v>27.75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14</v>
      </c>
      <c r="BE165" t="s">
        <v>14</v>
      </c>
      <c r="BF165" t="s">
        <v>14</v>
      </c>
      <c r="BG165" t="s">
        <v>14</v>
      </c>
      <c r="BH165">
        <v>0</v>
      </c>
      <c r="BI165">
        <v>2</v>
      </c>
      <c r="BJ165" t="s">
        <v>1283</v>
      </c>
      <c r="BM165">
        <v>110006</v>
      </c>
      <c r="BN165">
        <v>0</v>
      </c>
      <c r="BO165" t="s">
        <v>14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14</v>
      </c>
      <c r="BZ165">
        <v>90</v>
      </c>
      <c r="CA165">
        <v>46</v>
      </c>
      <c r="CB165" t="s">
        <v>14</v>
      </c>
      <c r="CE165">
        <v>0</v>
      </c>
      <c r="CF165">
        <v>0</v>
      </c>
      <c r="CG165">
        <v>0</v>
      </c>
      <c r="CM165">
        <v>0</v>
      </c>
      <c r="CN165" t="s">
        <v>1270</v>
      </c>
      <c r="CO165">
        <v>0</v>
      </c>
      <c r="CP165">
        <f t="shared" ref="CP165:CP170" si="130">(P165+Q165+S165+R165)</f>
        <v>33727.559999999998</v>
      </c>
      <c r="CQ165">
        <f>SUMIF(SmtRes!AQ129:'SmtRes'!AQ138,"=1",SmtRes!AA129:'SmtRes'!AA138)</f>
        <v>1147052.05</v>
      </c>
      <c r="CR165">
        <f>SUMIF(SmtRes!AQ129:'SmtRes'!AQ138,"=1",SmtRes!AB129:'SmtRes'!AB138)</f>
        <v>1329.3099999999999</v>
      </c>
      <c r="CS165">
        <f>SUMIF(SmtRes!AQ129:'SmtRes'!AQ138,"=1",SmtRes!AC129:'SmtRes'!AC138)</f>
        <v>620.24000000000001</v>
      </c>
      <c r="CT165">
        <f>SUMIF(SmtRes!AQ129:'SmtRes'!AQ138,"=1",SmtRes!AD129:'SmtRes'!AD138)</f>
        <v>509.48000000000002</v>
      </c>
      <c r="CU165">
        <f t="shared" ref="CU165:CU170" si="131">AG165</f>
        <v>0</v>
      </c>
      <c r="CV165">
        <f>SUMIF(SmtRes!AQ129:'SmtRes'!AQ138,"=1",SmtRes!BU129:'SmtRes'!BU138)</f>
        <v>34.199999999999996</v>
      </c>
      <c r="CW165">
        <f>SUMIF(SmtRes!AQ129:'SmtRes'!AQ138,"=1",SmtRes!BV129:'SmtRes'!BV138)</f>
        <v>8.3249999999999993</v>
      </c>
      <c r="CX165">
        <f t="shared" ref="CX165:CX170" si="132">AJ165</f>
        <v>0</v>
      </c>
      <c r="CY165">
        <f t="shared" ref="CY165:CY170" si="133">(((S165+R165)*AT165)/100)</f>
        <v>20328.948</v>
      </c>
      <c r="CZ165">
        <f t="shared" ref="CZ165:CZ170" si="134">(((S165+R165)*AU165)/100)</f>
        <v>10390.351200000001</v>
      </c>
      <c r="DB165">
        <v>17</v>
      </c>
      <c r="DC165" t="s">
        <v>14</v>
      </c>
      <c r="DD165" t="s">
        <v>1271</v>
      </c>
      <c r="DE165" t="s">
        <v>1272</v>
      </c>
      <c r="DF165" t="s">
        <v>1272</v>
      </c>
      <c r="DG165" t="s">
        <v>1272</v>
      </c>
      <c r="DH165" t="s">
        <v>14</v>
      </c>
      <c r="DI165" t="s">
        <v>1272</v>
      </c>
      <c r="DJ165" t="s">
        <v>1272</v>
      </c>
      <c r="DK165" t="s">
        <v>14</v>
      </c>
      <c r="DL165" t="s">
        <v>14</v>
      </c>
      <c r="DM165" t="s">
        <v>14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183</v>
      </c>
      <c r="DW165" t="s">
        <v>183</v>
      </c>
      <c r="DX165">
        <v>1000</v>
      </c>
      <c r="DZ165" t="s">
        <v>14</v>
      </c>
      <c r="EA165" t="s">
        <v>14</v>
      </c>
      <c r="EB165" t="s">
        <v>14</v>
      </c>
      <c r="EC165" t="s">
        <v>14</v>
      </c>
      <c r="EE165">
        <v>416979949</v>
      </c>
      <c r="EF165">
        <v>3</v>
      </c>
      <c r="EG165" t="s">
        <v>1182</v>
      </c>
      <c r="EH165">
        <v>0</v>
      </c>
      <c r="EI165" t="s">
        <v>14</v>
      </c>
      <c r="EJ165">
        <v>2</v>
      </c>
      <c r="EK165">
        <v>110006</v>
      </c>
      <c r="EL165" t="s">
        <v>1263</v>
      </c>
      <c r="EM165" t="s">
        <v>1184</v>
      </c>
      <c r="EO165" t="s">
        <v>1273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114</v>
      </c>
      <c r="EX165">
        <v>27.75</v>
      </c>
      <c r="EY165">
        <v>0</v>
      </c>
      <c r="FQ165">
        <v>0</v>
      </c>
      <c r="FR165">
        <v>0</v>
      </c>
      <c r="FS165">
        <v>0</v>
      </c>
      <c r="FX165">
        <v>90</v>
      </c>
      <c r="FY165">
        <v>46</v>
      </c>
      <c r="GA165" t="s">
        <v>14</v>
      </c>
      <c r="GD165">
        <v>1</v>
      </c>
      <c r="GF165">
        <v>-587325096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ref="GL165:GL170" si="135">ROUND(IF(AND(BH165=3,BI165=3,FS165&lt;&gt;0),P165,0),2)</f>
        <v>0</v>
      </c>
      <c r="GM165">
        <f t="shared" ref="GM165:GM170" si="136">ROUND(O165+X165+Y165,2)+GX165</f>
        <v>64446.860000000001</v>
      </c>
      <c r="GN165">
        <f t="shared" ref="GN165:GN170" si="137">IF(OR(BI165=0,BI165=1),GM165-GX165,0)</f>
        <v>0</v>
      </c>
      <c r="GO165">
        <f t="shared" ref="GO165:GO170" si="138">IF(BI165=2,GM165-GX165,0)</f>
        <v>64446.860000000001</v>
      </c>
      <c r="GP165">
        <f t="shared" ref="GP165:GP170" si="139">IF(BI165=4,GM165-GX165,0)</f>
        <v>0</v>
      </c>
      <c r="GR165">
        <v>0</v>
      </c>
      <c r="GS165">
        <v>3</v>
      </c>
      <c r="GT165">
        <v>0</v>
      </c>
      <c r="GU165" t="s">
        <v>14</v>
      </c>
      <c r="GV165">
        <f t="shared" ref="GV165:GV170" si="140">ROUND((GT165),6)</f>
        <v>0</v>
      </c>
      <c r="GW165">
        <v>1</v>
      </c>
      <c r="GX165">
        <f t="shared" ref="GX165:GX170" si="141">ROUND(HC165*I165,2)</f>
        <v>0</v>
      </c>
      <c r="HA165">
        <v>0</v>
      </c>
      <c r="HB165">
        <v>0</v>
      </c>
      <c r="HC165">
        <f t="shared" si="115"/>
        <v>0</v>
      </c>
      <c r="HE165" t="s">
        <v>14</v>
      </c>
      <c r="HF165" t="s">
        <v>14</v>
      </c>
      <c r="HM165" t="s">
        <v>14</v>
      </c>
      <c r="HN165" t="s">
        <v>138</v>
      </c>
      <c r="HO165" t="s">
        <v>140</v>
      </c>
      <c r="HP165" t="s">
        <v>1263</v>
      </c>
      <c r="HQ165" t="s">
        <v>1263</v>
      </c>
      <c r="HS165">
        <v>0</v>
      </c>
      <c r="IK165">
        <v>0</v>
      </c>
    </row>
    <row r="166">
      <c r="A166">
        <v>17</v>
      </c>
      <c r="B166">
        <v>1</v>
      </c>
      <c r="C166">
        <f>ROW(SmtRes!A148)</f>
        <v>148</v>
      </c>
      <c r="D166">
        <f>ROW(EtalonRes!A148)</f>
        <v>148</v>
      </c>
      <c r="E166" t="s">
        <v>196</v>
      </c>
      <c r="F166" t="s">
        <v>1282</v>
      </c>
      <c r="G166" t="s">
        <v>1284</v>
      </c>
      <c r="H166" t="s">
        <v>183</v>
      </c>
      <c r="I166">
        <v>1</v>
      </c>
      <c r="J166">
        <v>0</v>
      </c>
      <c r="K166">
        <v>1</v>
      </c>
      <c r="O166">
        <f t="shared" si="122"/>
        <v>112425.2</v>
      </c>
      <c r="P166">
        <f>SUMIF(SmtRes!AQ139:'SmtRes'!AQ148,"=1",SmtRes!DF139:'SmtRes'!DF148)</f>
        <v>0</v>
      </c>
      <c r="Q166">
        <f>SUMIF(SmtRes!AQ139:'SmtRes'!AQ148,"=1",SmtRes!DG139:'SmtRes'!DG148)</f>
        <v>37132.82</v>
      </c>
      <c r="R166">
        <f>SUMIF(SmtRes!AQ139:'SmtRes'!AQ148,"=1",SmtRes!DH139:'SmtRes'!DH148)</f>
        <v>17211.66</v>
      </c>
      <c r="S166">
        <f>SUMIF(SmtRes!AQ139:'SmtRes'!AQ148,"=1",SmtRes!DI139:'SmtRes'!DI148)</f>
        <v>58080.720000000001</v>
      </c>
      <c r="T166">
        <f t="shared" si="123"/>
        <v>0</v>
      </c>
      <c r="U166">
        <f>SUMIF(SmtRes!AQ139:'SmtRes'!AQ148,"=1",SmtRes!CV139:'SmtRes'!CV148)</f>
        <v>114</v>
      </c>
      <c r="V166">
        <f>SUMIF(SmtRes!AQ139:'SmtRes'!AQ148,"=1",SmtRes!CW139:'SmtRes'!CW148)</f>
        <v>27.75</v>
      </c>
      <c r="W166">
        <f t="shared" si="124"/>
        <v>0</v>
      </c>
      <c r="X166">
        <f t="shared" si="125"/>
        <v>67763.139999999999</v>
      </c>
      <c r="Y166">
        <f t="shared" si="125"/>
        <v>34634.489999999998</v>
      </c>
      <c r="AA166">
        <v>419115877</v>
      </c>
      <c r="AB166">
        <f t="shared" si="126"/>
        <v>86813.780400000003</v>
      </c>
      <c r="AC166">
        <f t="shared" si="127"/>
        <v>0</v>
      </c>
      <c r="AD166">
        <f>ROUND((((SUM(SmtRes!BR139:'SmtRes'!BR148))-(SUM(SmtRes!BS139:'SmtRes'!BS148)))+AE166),6)</f>
        <v>28733.060399999998</v>
      </c>
      <c r="AE166">
        <f>ROUND((SUM(SmtRes!BS139:'SmtRes'!BS148)),6)</f>
        <v>17211.66</v>
      </c>
      <c r="AF166">
        <f>ROUND((SUM(SmtRes!BT139:'SmtRes'!BT148)),6)</f>
        <v>58080.719999999994</v>
      </c>
      <c r="AG166">
        <f t="shared" si="128"/>
        <v>0</v>
      </c>
      <c r="AH166">
        <f>(SUM(SmtRes!BU139:'SmtRes'!BU148))</f>
        <v>114</v>
      </c>
      <c r="AI166">
        <f>(SUM(SmtRes!BV139:'SmtRes'!BV148))</f>
        <v>27.75</v>
      </c>
      <c r="AJ166">
        <f t="shared" si="129"/>
        <v>0</v>
      </c>
      <c r="AK166">
        <v>104105.5968875</v>
      </c>
      <c r="AL166">
        <v>80.156487500000011</v>
      </c>
      <c r="AM166">
        <v>28733.060399999998</v>
      </c>
      <c r="AN166">
        <v>17211.66</v>
      </c>
      <c r="AO166">
        <v>58080.720000000001</v>
      </c>
      <c r="AP166">
        <v>0</v>
      </c>
      <c r="AQ166">
        <v>114</v>
      </c>
      <c r="AR166">
        <v>27.75</v>
      </c>
      <c r="AS166">
        <v>0</v>
      </c>
      <c r="AT166">
        <v>90</v>
      </c>
      <c r="AU166">
        <v>46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14</v>
      </c>
      <c r="BE166" t="s">
        <v>14</v>
      </c>
      <c r="BF166" t="s">
        <v>14</v>
      </c>
      <c r="BG166" t="s">
        <v>14</v>
      </c>
      <c r="BH166">
        <v>0</v>
      </c>
      <c r="BI166">
        <v>2</v>
      </c>
      <c r="BJ166" t="s">
        <v>1283</v>
      </c>
      <c r="BM166">
        <v>110006</v>
      </c>
      <c r="BN166">
        <v>0</v>
      </c>
      <c r="BO166" t="s">
        <v>14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14</v>
      </c>
      <c r="BZ166">
        <v>90</v>
      </c>
      <c r="CA166">
        <v>46</v>
      </c>
      <c r="CB166" t="s">
        <v>14</v>
      </c>
      <c r="CE166">
        <v>0</v>
      </c>
      <c r="CF166">
        <v>0</v>
      </c>
      <c r="CG166">
        <v>0</v>
      </c>
      <c r="CM166">
        <v>0</v>
      </c>
      <c r="CN166" t="s">
        <v>14</v>
      </c>
      <c r="CO166">
        <v>0</v>
      </c>
      <c r="CP166">
        <f t="shared" si="130"/>
        <v>112425.20000000001</v>
      </c>
      <c r="CQ166">
        <f>SUMIF(SmtRes!AQ139:'SmtRes'!AQ148,"=1",SmtRes!AA139:'SmtRes'!AA148)</f>
        <v>1147052.05</v>
      </c>
      <c r="CR166">
        <f>SUMIF(SmtRes!AQ139:'SmtRes'!AQ148,"=1",SmtRes!AB139:'SmtRes'!AB148)</f>
        <v>1329.3099999999999</v>
      </c>
      <c r="CS166">
        <f>SUMIF(SmtRes!AQ139:'SmtRes'!AQ148,"=1",SmtRes!AC139:'SmtRes'!AC148)</f>
        <v>620.24000000000001</v>
      </c>
      <c r="CT166">
        <f>SUMIF(SmtRes!AQ139:'SmtRes'!AQ148,"=1",SmtRes!AD139:'SmtRes'!AD148)</f>
        <v>509.48000000000002</v>
      </c>
      <c r="CU166">
        <f t="shared" si="131"/>
        <v>0</v>
      </c>
      <c r="CV166">
        <f>SUMIF(SmtRes!AQ139:'SmtRes'!AQ148,"=1",SmtRes!BU139:'SmtRes'!BU148)</f>
        <v>114</v>
      </c>
      <c r="CW166">
        <f>SUMIF(SmtRes!AQ139:'SmtRes'!AQ148,"=1",SmtRes!BV139:'SmtRes'!BV148)</f>
        <v>27.75</v>
      </c>
      <c r="CX166">
        <f t="shared" si="132"/>
        <v>0</v>
      </c>
      <c r="CY166">
        <f t="shared" si="133"/>
        <v>67763.142000000007</v>
      </c>
      <c r="CZ166">
        <f t="shared" si="134"/>
        <v>34634.494800000008</v>
      </c>
      <c r="DC166" t="s">
        <v>14</v>
      </c>
      <c r="DD166" t="s">
        <v>1176</v>
      </c>
      <c r="DE166" t="s">
        <v>14</v>
      </c>
      <c r="DF166" t="s">
        <v>14</v>
      </c>
      <c r="DG166" t="s">
        <v>14</v>
      </c>
      <c r="DH166" t="s">
        <v>14</v>
      </c>
      <c r="DI166" t="s">
        <v>14</v>
      </c>
      <c r="DJ166" t="s">
        <v>14</v>
      </c>
      <c r="DK166" t="s">
        <v>14</v>
      </c>
      <c r="DL166" t="s">
        <v>14</v>
      </c>
      <c r="DM166" t="s">
        <v>14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183</v>
      </c>
      <c r="DW166" t="s">
        <v>183</v>
      </c>
      <c r="DX166">
        <v>1000</v>
      </c>
      <c r="DZ166" t="s">
        <v>14</v>
      </c>
      <c r="EA166" t="s">
        <v>14</v>
      </c>
      <c r="EB166" t="s">
        <v>14</v>
      </c>
      <c r="EC166" t="s">
        <v>14</v>
      </c>
      <c r="EE166">
        <v>416979949</v>
      </c>
      <c r="EF166">
        <v>3</v>
      </c>
      <c r="EG166" t="s">
        <v>1182</v>
      </c>
      <c r="EH166">
        <v>0</v>
      </c>
      <c r="EI166" t="s">
        <v>14</v>
      </c>
      <c r="EJ166">
        <v>2</v>
      </c>
      <c r="EK166">
        <v>110006</v>
      </c>
      <c r="EL166" t="s">
        <v>1263</v>
      </c>
      <c r="EM166" t="s">
        <v>1184</v>
      </c>
      <c r="EO166" t="s">
        <v>14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114</v>
      </c>
      <c r="EX166">
        <v>27.75</v>
      </c>
      <c r="EY166">
        <v>0</v>
      </c>
      <c r="FQ166">
        <v>0</v>
      </c>
      <c r="FR166">
        <v>0</v>
      </c>
      <c r="FS166">
        <v>0</v>
      </c>
      <c r="FX166">
        <v>90</v>
      </c>
      <c r="FY166">
        <v>46</v>
      </c>
      <c r="GA166" t="s">
        <v>14</v>
      </c>
      <c r="GD166">
        <v>1</v>
      </c>
      <c r="GF166">
        <v>556377248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35"/>
        <v>0</v>
      </c>
      <c r="GM166">
        <f t="shared" si="136"/>
        <v>214822.83000000002</v>
      </c>
      <c r="GN166">
        <f t="shared" si="137"/>
        <v>0</v>
      </c>
      <c r="GO166">
        <f t="shared" si="138"/>
        <v>214822.83000000002</v>
      </c>
      <c r="GP166">
        <f t="shared" si="139"/>
        <v>0</v>
      </c>
      <c r="GR166">
        <v>0</v>
      </c>
      <c r="GS166">
        <v>3</v>
      </c>
      <c r="GT166">
        <v>0</v>
      </c>
      <c r="GU166" t="s">
        <v>14</v>
      </c>
      <c r="GV166">
        <f t="shared" si="140"/>
        <v>0</v>
      </c>
      <c r="GW166">
        <v>1</v>
      </c>
      <c r="GX166">
        <f t="shared" si="141"/>
        <v>0</v>
      </c>
      <c r="HA166">
        <v>0</v>
      </c>
      <c r="HB166">
        <v>0</v>
      </c>
      <c r="HC166">
        <f t="shared" si="115"/>
        <v>0</v>
      </c>
      <c r="HE166" t="s">
        <v>14</v>
      </c>
      <c r="HF166" t="s">
        <v>14</v>
      </c>
      <c r="HM166" t="s">
        <v>14</v>
      </c>
      <c r="HN166" t="s">
        <v>138</v>
      </c>
      <c r="HO166" t="s">
        <v>140</v>
      </c>
      <c r="HP166" t="s">
        <v>1263</v>
      </c>
      <c r="HQ166" t="s">
        <v>1263</v>
      </c>
      <c r="HS166">
        <v>0</v>
      </c>
      <c r="IK166">
        <v>0</v>
      </c>
    </row>
    <row r="167">
      <c r="A167">
        <v>17</v>
      </c>
      <c r="B167">
        <v>1</v>
      </c>
      <c r="C167">
        <f>ROW(SmtRes!A158)</f>
        <v>158</v>
      </c>
      <c r="D167">
        <f>ROW(EtalonRes!A158)</f>
        <v>158</v>
      </c>
      <c r="E167" t="s">
        <v>198</v>
      </c>
      <c r="F167" t="s">
        <v>1285</v>
      </c>
      <c r="G167" t="s">
        <v>200</v>
      </c>
      <c r="H167" t="s">
        <v>183</v>
      </c>
      <c r="I167">
        <v>1</v>
      </c>
      <c r="J167">
        <v>0</v>
      </c>
      <c r="K167">
        <v>1</v>
      </c>
      <c r="O167">
        <f t="shared" si="122"/>
        <v>39564.57</v>
      </c>
      <c r="P167">
        <f>SUMIF(SmtRes!AQ149:'SmtRes'!AQ158,"=1",SmtRes!DF149:'SmtRes'!DF158)</f>
        <v>0</v>
      </c>
      <c r="Q167">
        <f>SUMIF(SmtRes!AQ149:'SmtRes'!AQ158,"=1",SmtRes!DG149:'SmtRes'!DG158)</f>
        <v>11577.34</v>
      </c>
      <c r="R167">
        <f>SUMIF(SmtRes!AQ149:'SmtRes'!AQ158,"=1",SmtRes!DH149:'SmtRes'!DH158)</f>
        <v>5366.3199999999997</v>
      </c>
      <c r="S167">
        <f>SUMIF(SmtRes!AQ149:'SmtRes'!AQ158,"=1",SmtRes!DI149:'SmtRes'!DI158)</f>
        <v>22620.91</v>
      </c>
      <c r="T167">
        <f t="shared" si="123"/>
        <v>0</v>
      </c>
      <c r="U167">
        <f>SUMIF(SmtRes!AQ149:'SmtRes'!AQ158,"=1",SmtRes!CV149:'SmtRes'!CV158)</f>
        <v>44.399999999999999</v>
      </c>
      <c r="V167">
        <f>SUMIF(SmtRes!AQ149:'SmtRes'!AQ158,"=1",SmtRes!CW149:'SmtRes'!CW158)</f>
        <v>8.6519999999999992</v>
      </c>
      <c r="W167">
        <f t="shared" si="124"/>
        <v>0</v>
      </c>
      <c r="X167">
        <f t="shared" si="125"/>
        <v>25188.510000000002</v>
      </c>
      <c r="Y167">
        <f t="shared" si="125"/>
        <v>12874.130000000001</v>
      </c>
      <c r="AA167">
        <v>419115877</v>
      </c>
      <c r="AB167">
        <f t="shared" si="126"/>
        <v>31579.368869999998</v>
      </c>
      <c r="AC167">
        <f t="shared" si="127"/>
        <v>0</v>
      </c>
      <c r="AD167">
        <f>ROUND((((SUM(SmtRes!BR149:'SmtRes'!BR158))-(SUM(SmtRes!BS149:'SmtRes'!BS158)))+AE167),6)</f>
        <v>8958.45687</v>
      </c>
      <c r="AE167">
        <f>ROUND((SUM(SmtRes!BS149:'SmtRes'!BS158)),6)</f>
        <v>5366.3164799999995</v>
      </c>
      <c r="AF167">
        <f>ROUND((SUM(SmtRes!BT149:'SmtRes'!BT158)),6)</f>
        <v>22620.912</v>
      </c>
      <c r="AG167">
        <f t="shared" si="128"/>
        <v>0</v>
      </c>
      <c r="AH167">
        <f>(SUM(SmtRes!BU149:'SmtRes'!BU158))</f>
        <v>44.399999999999999</v>
      </c>
      <c r="AI167">
        <f>(SUM(SmtRes!BV149:'SmtRes'!BV158))</f>
        <v>8.6519999999999992</v>
      </c>
      <c r="AJ167">
        <f t="shared" si="129"/>
        <v>0</v>
      </c>
      <c r="AK167">
        <v>123232.44098750001</v>
      </c>
      <c r="AL167">
        <v>80.156487500000011</v>
      </c>
      <c r="AM167">
        <v>29861.5229</v>
      </c>
      <c r="AN167">
        <v>17887.721600000001</v>
      </c>
      <c r="AO167">
        <v>75403.040000000008</v>
      </c>
      <c r="AP167">
        <v>0</v>
      </c>
      <c r="AQ167">
        <v>148</v>
      </c>
      <c r="AR167">
        <v>28.84</v>
      </c>
      <c r="AS167">
        <v>0</v>
      </c>
      <c r="AT167">
        <v>90</v>
      </c>
      <c r="AU167">
        <v>46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14</v>
      </c>
      <c r="BE167" t="s">
        <v>14</v>
      </c>
      <c r="BF167" t="s">
        <v>14</v>
      </c>
      <c r="BG167" t="s">
        <v>14</v>
      </c>
      <c r="BH167">
        <v>0</v>
      </c>
      <c r="BI167">
        <v>2</v>
      </c>
      <c r="BJ167" t="s">
        <v>1286</v>
      </c>
      <c r="BM167">
        <v>110006</v>
      </c>
      <c r="BN167">
        <v>0</v>
      </c>
      <c r="BO167" t="s">
        <v>14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14</v>
      </c>
      <c r="BZ167">
        <v>90</v>
      </c>
      <c r="CA167">
        <v>46</v>
      </c>
      <c r="CB167" t="s">
        <v>14</v>
      </c>
      <c r="CE167">
        <v>0</v>
      </c>
      <c r="CF167">
        <v>0</v>
      </c>
      <c r="CG167">
        <v>0</v>
      </c>
      <c r="CM167">
        <v>0</v>
      </c>
      <c r="CN167" t="s">
        <v>1270</v>
      </c>
      <c r="CO167">
        <v>0</v>
      </c>
      <c r="CP167">
        <f t="shared" si="130"/>
        <v>39564.57</v>
      </c>
      <c r="CQ167">
        <f>SUMIF(SmtRes!AQ149:'SmtRes'!AQ158,"=1",SmtRes!AA149:'SmtRes'!AA158)</f>
        <v>1147052.05</v>
      </c>
      <c r="CR167">
        <f>SUMIF(SmtRes!AQ149:'SmtRes'!AQ158,"=1",SmtRes!AB149:'SmtRes'!AB158)</f>
        <v>1329.3099999999999</v>
      </c>
      <c r="CS167">
        <f>SUMIF(SmtRes!AQ149:'SmtRes'!AQ158,"=1",SmtRes!AC149:'SmtRes'!AC158)</f>
        <v>620.24000000000001</v>
      </c>
      <c r="CT167">
        <f>SUMIF(SmtRes!AQ149:'SmtRes'!AQ158,"=1",SmtRes!AD149:'SmtRes'!AD158)</f>
        <v>509.48000000000002</v>
      </c>
      <c r="CU167">
        <f t="shared" si="131"/>
        <v>0</v>
      </c>
      <c r="CV167">
        <f>SUMIF(SmtRes!AQ149:'SmtRes'!AQ158,"=1",SmtRes!BU149:'SmtRes'!BU158)</f>
        <v>44.399999999999999</v>
      </c>
      <c r="CW167">
        <f>SUMIF(SmtRes!AQ149:'SmtRes'!AQ158,"=1",SmtRes!BV149:'SmtRes'!BV158)</f>
        <v>8.6519999999999992</v>
      </c>
      <c r="CX167">
        <f t="shared" si="132"/>
        <v>0</v>
      </c>
      <c r="CY167">
        <f t="shared" si="133"/>
        <v>25188.507000000001</v>
      </c>
      <c r="CZ167">
        <f t="shared" si="134"/>
        <v>12874.125800000002</v>
      </c>
      <c r="DB167">
        <v>18</v>
      </c>
      <c r="DC167" t="s">
        <v>14</v>
      </c>
      <c r="DD167" t="s">
        <v>1271</v>
      </c>
      <c r="DE167" t="s">
        <v>1272</v>
      </c>
      <c r="DF167" t="s">
        <v>1272</v>
      </c>
      <c r="DG167" t="s">
        <v>1272</v>
      </c>
      <c r="DH167" t="s">
        <v>14</v>
      </c>
      <c r="DI167" t="s">
        <v>1272</v>
      </c>
      <c r="DJ167" t="s">
        <v>1272</v>
      </c>
      <c r="DK167" t="s">
        <v>14</v>
      </c>
      <c r="DL167" t="s">
        <v>14</v>
      </c>
      <c r="DM167" t="s">
        <v>14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183</v>
      </c>
      <c r="DW167" t="s">
        <v>183</v>
      </c>
      <c r="DX167">
        <v>1000</v>
      </c>
      <c r="DZ167" t="s">
        <v>14</v>
      </c>
      <c r="EA167" t="s">
        <v>14</v>
      </c>
      <c r="EB167" t="s">
        <v>14</v>
      </c>
      <c r="EC167" t="s">
        <v>14</v>
      </c>
      <c r="EE167">
        <v>416979949</v>
      </c>
      <c r="EF167">
        <v>3</v>
      </c>
      <c r="EG167" t="s">
        <v>1182</v>
      </c>
      <c r="EH167">
        <v>0</v>
      </c>
      <c r="EI167" t="s">
        <v>14</v>
      </c>
      <c r="EJ167">
        <v>2</v>
      </c>
      <c r="EK167">
        <v>110006</v>
      </c>
      <c r="EL167" t="s">
        <v>1263</v>
      </c>
      <c r="EM167" t="s">
        <v>1184</v>
      </c>
      <c r="EO167" t="s">
        <v>1273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148</v>
      </c>
      <c r="EX167">
        <v>28.84</v>
      </c>
      <c r="EY167">
        <v>0</v>
      </c>
      <c r="FQ167">
        <v>0</v>
      </c>
      <c r="FR167">
        <v>0</v>
      </c>
      <c r="FS167">
        <v>0</v>
      </c>
      <c r="FX167">
        <v>90</v>
      </c>
      <c r="FY167">
        <v>46</v>
      </c>
      <c r="GA167" t="s">
        <v>14</v>
      </c>
      <c r="GD167">
        <v>1</v>
      </c>
      <c r="GF167">
        <v>62026310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35"/>
        <v>0</v>
      </c>
      <c r="GM167">
        <f t="shared" si="136"/>
        <v>77627.210000000006</v>
      </c>
      <c r="GN167">
        <f t="shared" si="137"/>
        <v>0</v>
      </c>
      <c r="GO167">
        <f t="shared" si="138"/>
        <v>77627.210000000006</v>
      </c>
      <c r="GP167">
        <f t="shared" si="139"/>
        <v>0</v>
      </c>
      <c r="GR167">
        <v>0</v>
      </c>
      <c r="GS167">
        <v>3</v>
      </c>
      <c r="GT167">
        <v>0</v>
      </c>
      <c r="GU167" t="s">
        <v>14</v>
      </c>
      <c r="GV167">
        <f t="shared" si="140"/>
        <v>0</v>
      </c>
      <c r="GW167">
        <v>1</v>
      </c>
      <c r="GX167">
        <f t="shared" si="141"/>
        <v>0</v>
      </c>
      <c r="HA167">
        <v>0</v>
      </c>
      <c r="HB167">
        <v>0</v>
      </c>
      <c r="HC167">
        <f t="shared" si="115"/>
        <v>0</v>
      </c>
      <c r="HE167" t="s">
        <v>14</v>
      </c>
      <c r="HF167" t="s">
        <v>14</v>
      </c>
      <c r="HM167" t="s">
        <v>14</v>
      </c>
      <c r="HN167" t="s">
        <v>138</v>
      </c>
      <c r="HO167" t="s">
        <v>140</v>
      </c>
      <c r="HP167" t="s">
        <v>1263</v>
      </c>
      <c r="HQ167" t="s">
        <v>1263</v>
      </c>
      <c r="HS167">
        <v>0</v>
      </c>
      <c r="IK167">
        <v>0</v>
      </c>
    </row>
    <row r="168">
      <c r="A168">
        <v>17</v>
      </c>
      <c r="B168">
        <v>1</v>
      </c>
      <c r="C168">
        <f>ROW(SmtRes!A168)</f>
        <v>168</v>
      </c>
      <c r="D168">
        <f>ROW(EtalonRes!A168)</f>
        <v>168</v>
      </c>
      <c r="E168" t="s">
        <v>201</v>
      </c>
      <c r="F168" t="s">
        <v>1285</v>
      </c>
      <c r="G168" t="s">
        <v>1287</v>
      </c>
      <c r="H168" t="s">
        <v>183</v>
      </c>
      <c r="I168">
        <v>1</v>
      </c>
      <c r="J168">
        <v>0</v>
      </c>
      <c r="K168">
        <v>1</v>
      </c>
      <c r="O168">
        <f t="shared" si="122"/>
        <v>131881.89000000001</v>
      </c>
      <c r="P168">
        <f>SUMIF(SmtRes!AQ159:'SmtRes'!AQ168,"=1",SmtRes!DF159:'SmtRes'!DF168)</f>
        <v>0</v>
      </c>
      <c r="Q168">
        <f>SUMIF(SmtRes!AQ159:'SmtRes'!AQ168,"=1",SmtRes!DG159:'SmtRes'!DG168)</f>
        <v>38591.130000000005</v>
      </c>
      <c r="R168">
        <f>SUMIF(SmtRes!AQ159:'SmtRes'!AQ168,"=1",SmtRes!DH159:'SmtRes'!DH168)</f>
        <v>17887.720000000001</v>
      </c>
      <c r="S168">
        <f>SUMIF(SmtRes!AQ159:'SmtRes'!AQ168,"=1",SmtRes!DI159:'SmtRes'!DI168)</f>
        <v>75403.040000000008</v>
      </c>
      <c r="T168">
        <f t="shared" si="123"/>
        <v>0</v>
      </c>
      <c r="U168">
        <f>SUMIF(SmtRes!AQ159:'SmtRes'!AQ168,"=1",SmtRes!CV159:'SmtRes'!CV168)</f>
        <v>148</v>
      </c>
      <c r="V168">
        <f>SUMIF(SmtRes!AQ159:'SmtRes'!AQ168,"=1",SmtRes!CW159:'SmtRes'!CW168)</f>
        <v>28.84</v>
      </c>
      <c r="W168">
        <f t="shared" si="124"/>
        <v>0</v>
      </c>
      <c r="X168">
        <f t="shared" si="125"/>
        <v>83961.680000000008</v>
      </c>
      <c r="Y168">
        <f t="shared" si="125"/>
        <v>42913.75</v>
      </c>
      <c r="AA168">
        <v>419115877</v>
      </c>
      <c r="AB168">
        <f t="shared" si="126"/>
        <v>105264.56289999999</v>
      </c>
      <c r="AC168">
        <f t="shared" si="127"/>
        <v>0</v>
      </c>
      <c r="AD168">
        <f>ROUND((((SUM(SmtRes!BR159:'SmtRes'!BR168))-(SUM(SmtRes!BS159:'SmtRes'!BS168)))+AE168),6)</f>
        <v>29861.5229</v>
      </c>
      <c r="AE168">
        <f>ROUND((SUM(SmtRes!BS159:'SmtRes'!BS168)),6)</f>
        <v>17887.721600000001</v>
      </c>
      <c r="AF168">
        <f>ROUND((SUM(SmtRes!BT159:'SmtRes'!BT168)),6)</f>
        <v>75403.039999999994</v>
      </c>
      <c r="AG168">
        <f t="shared" si="128"/>
        <v>0</v>
      </c>
      <c r="AH168">
        <f>(SUM(SmtRes!BU159:'SmtRes'!BU168))</f>
        <v>148</v>
      </c>
      <c r="AI168">
        <f>(SUM(SmtRes!BV159:'SmtRes'!BV168))</f>
        <v>28.84</v>
      </c>
      <c r="AJ168">
        <f t="shared" si="129"/>
        <v>0</v>
      </c>
      <c r="AK168">
        <v>123232.44098750001</v>
      </c>
      <c r="AL168">
        <v>80.156487500000011</v>
      </c>
      <c r="AM168">
        <v>29861.5229</v>
      </c>
      <c r="AN168">
        <v>17887.721600000001</v>
      </c>
      <c r="AO168">
        <v>75403.040000000008</v>
      </c>
      <c r="AP168">
        <v>0</v>
      </c>
      <c r="AQ168">
        <v>148</v>
      </c>
      <c r="AR168">
        <v>28.84</v>
      </c>
      <c r="AS168">
        <v>0</v>
      </c>
      <c r="AT168">
        <v>90</v>
      </c>
      <c r="AU168">
        <v>46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14</v>
      </c>
      <c r="BE168" t="s">
        <v>14</v>
      </c>
      <c r="BF168" t="s">
        <v>14</v>
      </c>
      <c r="BG168" t="s">
        <v>14</v>
      </c>
      <c r="BH168">
        <v>0</v>
      </c>
      <c r="BI168">
        <v>2</v>
      </c>
      <c r="BJ168" t="s">
        <v>1286</v>
      </c>
      <c r="BM168">
        <v>110006</v>
      </c>
      <c r="BN168">
        <v>0</v>
      </c>
      <c r="BO168" t="s">
        <v>14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14</v>
      </c>
      <c r="BZ168">
        <v>90</v>
      </c>
      <c r="CA168">
        <v>46</v>
      </c>
      <c r="CB168" t="s">
        <v>14</v>
      </c>
      <c r="CE168">
        <v>0</v>
      </c>
      <c r="CF168">
        <v>0</v>
      </c>
      <c r="CG168">
        <v>0</v>
      </c>
      <c r="CM168">
        <v>0</v>
      </c>
      <c r="CN168" t="s">
        <v>14</v>
      </c>
      <c r="CO168">
        <v>0</v>
      </c>
      <c r="CP168">
        <f t="shared" si="130"/>
        <v>131881.89000000001</v>
      </c>
      <c r="CQ168">
        <f>SUMIF(SmtRes!AQ159:'SmtRes'!AQ168,"=1",SmtRes!AA159:'SmtRes'!AA168)</f>
        <v>1147052.05</v>
      </c>
      <c r="CR168">
        <f>SUMIF(SmtRes!AQ159:'SmtRes'!AQ168,"=1",SmtRes!AB159:'SmtRes'!AB168)</f>
        <v>1329.3099999999999</v>
      </c>
      <c r="CS168">
        <f>SUMIF(SmtRes!AQ159:'SmtRes'!AQ168,"=1",SmtRes!AC159:'SmtRes'!AC168)</f>
        <v>620.24000000000001</v>
      </c>
      <c r="CT168">
        <f>SUMIF(SmtRes!AQ159:'SmtRes'!AQ168,"=1",SmtRes!AD159:'SmtRes'!AD168)</f>
        <v>509.48000000000002</v>
      </c>
      <c r="CU168">
        <f t="shared" si="131"/>
        <v>0</v>
      </c>
      <c r="CV168">
        <f>SUMIF(SmtRes!AQ159:'SmtRes'!AQ168,"=1",SmtRes!BU159:'SmtRes'!BU168)</f>
        <v>148</v>
      </c>
      <c r="CW168">
        <f>SUMIF(SmtRes!AQ159:'SmtRes'!AQ168,"=1",SmtRes!BV159:'SmtRes'!BV168)</f>
        <v>28.84</v>
      </c>
      <c r="CX168">
        <f t="shared" si="132"/>
        <v>0</v>
      </c>
      <c r="CY168">
        <f t="shared" si="133"/>
        <v>83961.684000000008</v>
      </c>
      <c r="CZ168">
        <f t="shared" si="134"/>
        <v>42913.74960000001</v>
      </c>
      <c r="DC168" t="s">
        <v>14</v>
      </c>
      <c r="DD168" t="s">
        <v>1176</v>
      </c>
      <c r="DE168" t="s">
        <v>14</v>
      </c>
      <c r="DF168" t="s">
        <v>14</v>
      </c>
      <c r="DG168" t="s">
        <v>14</v>
      </c>
      <c r="DH168" t="s">
        <v>14</v>
      </c>
      <c r="DI168" t="s">
        <v>14</v>
      </c>
      <c r="DJ168" t="s">
        <v>14</v>
      </c>
      <c r="DK168" t="s">
        <v>14</v>
      </c>
      <c r="DL168" t="s">
        <v>14</v>
      </c>
      <c r="DM168" t="s">
        <v>14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183</v>
      </c>
      <c r="DW168" t="s">
        <v>183</v>
      </c>
      <c r="DX168">
        <v>1000</v>
      </c>
      <c r="DZ168" t="s">
        <v>14</v>
      </c>
      <c r="EA168" t="s">
        <v>14</v>
      </c>
      <c r="EB168" t="s">
        <v>14</v>
      </c>
      <c r="EC168" t="s">
        <v>14</v>
      </c>
      <c r="EE168">
        <v>416979949</v>
      </c>
      <c r="EF168">
        <v>3</v>
      </c>
      <c r="EG168" t="s">
        <v>1182</v>
      </c>
      <c r="EH168">
        <v>0</v>
      </c>
      <c r="EI168" t="s">
        <v>14</v>
      </c>
      <c r="EJ168">
        <v>2</v>
      </c>
      <c r="EK168">
        <v>110006</v>
      </c>
      <c r="EL168" t="s">
        <v>1263</v>
      </c>
      <c r="EM168" t="s">
        <v>1184</v>
      </c>
      <c r="EO168" t="s">
        <v>14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148</v>
      </c>
      <c r="EX168">
        <v>28.84</v>
      </c>
      <c r="EY168">
        <v>0</v>
      </c>
      <c r="FQ168">
        <v>0</v>
      </c>
      <c r="FR168">
        <v>0</v>
      </c>
      <c r="FS168">
        <v>0</v>
      </c>
      <c r="FX168">
        <v>90</v>
      </c>
      <c r="FY168">
        <v>46</v>
      </c>
      <c r="GA168" t="s">
        <v>14</v>
      </c>
      <c r="GD168">
        <v>1</v>
      </c>
      <c r="GF168">
        <v>349757046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35"/>
        <v>0</v>
      </c>
      <c r="GM168">
        <f t="shared" si="136"/>
        <v>258757.32000000001</v>
      </c>
      <c r="GN168">
        <f t="shared" si="137"/>
        <v>0</v>
      </c>
      <c r="GO168">
        <f t="shared" si="138"/>
        <v>258757.32000000001</v>
      </c>
      <c r="GP168">
        <f t="shared" si="139"/>
        <v>0</v>
      </c>
      <c r="GR168">
        <v>0</v>
      </c>
      <c r="GS168">
        <v>3</v>
      </c>
      <c r="GT168">
        <v>0</v>
      </c>
      <c r="GU168" t="s">
        <v>14</v>
      </c>
      <c r="GV168">
        <f t="shared" si="140"/>
        <v>0</v>
      </c>
      <c r="GW168">
        <v>1</v>
      </c>
      <c r="GX168">
        <f t="shared" si="141"/>
        <v>0</v>
      </c>
      <c r="HA168">
        <v>0</v>
      </c>
      <c r="HB168">
        <v>0</v>
      </c>
      <c r="HC168">
        <f t="shared" si="115"/>
        <v>0</v>
      </c>
      <c r="HE168" t="s">
        <v>14</v>
      </c>
      <c r="HF168" t="s">
        <v>14</v>
      </c>
      <c r="HM168" t="s">
        <v>14</v>
      </c>
      <c r="HN168" t="s">
        <v>138</v>
      </c>
      <c r="HO168" t="s">
        <v>140</v>
      </c>
      <c r="HP168" t="s">
        <v>1263</v>
      </c>
      <c r="HQ168" t="s">
        <v>1263</v>
      </c>
      <c r="HS168">
        <v>0</v>
      </c>
      <c r="IK168">
        <v>0</v>
      </c>
    </row>
    <row r="169">
      <c r="A169">
        <v>17</v>
      </c>
      <c r="B169">
        <v>1</v>
      </c>
      <c r="C169">
        <f>ROW(SmtRes!A178)</f>
        <v>178</v>
      </c>
      <c r="D169">
        <f>ROW(EtalonRes!A178)</f>
        <v>178</v>
      </c>
      <c r="E169" t="s">
        <v>203</v>
      </c>
      <c r="F169" t="s">
        <v>1288</v>
      </c>
      <c r="G169" t="s">
        <v>205</v>
      </c>
      <c r="H169" t="s">
        <v>183</v>
      </c>
      <c r="I169">
        <v>1</v>
      </c>
      <c r="J169">
        <v>0</v>
      </c>
      <c r="K169">
        <v>1</v>
      </c>
      <c r="O169">
        <f t="shared" si="122"/>
        <v>47018.169999999998</v>
      </c>
      <c r="P169">
        <f>SUMIF(SmtRes!AQ169:'SmtRes'!AQ178,"=1",SmtRes!DF169:'SmtRes'!DF178)</f>
        <v>0</v>
      </c>
      <c r="Q169">
        <f>SUMIF(SmtRes!AQ169:'SmtRes'!AQ178,"=1",SmtRes!DG169:'SmtRes'!DG178)</f>
        <v>12284.01</v>
      </c>
      <c r="R169">
        <f>SUMIF(SmtRes!AQ169:'SmtRes'!AQ178,"=1",SmtRes!DH169:'SmtRes'!DH178)</f>
        <v>5693.8000000000002</v>
      </c>
      <c r="S169">
        <f>SUMIF(SmtRes!AQ169:'SmtRes'!AQ178,"=1",SmtRes!DI169:'SmtRes'!DI178)</f>
        <v>29040.360000000001</v>
      </c>
      <c r="T169">
        <f t="shared" si="123"/>
        <v>0</v>
      </c>
      <c r="U169">
        <f>SUMIF(SmtRes!AQ169:'SmtRes'!AQ178,"=1",SmtRes!CV169:'SmtRes'!CV178)</f>
        <v>57</v>
      </c>
      <c r="V169">
        <f>SUMIF(SmtRes!AQ169:'SmtRes'!AQ178,"=1",SmtRes!CW169:'SmtRes'!CW178)</f>
        <v>9.1799999999999997</v>
      </c>
      <c r="W169">
        <f t="shared" si="124"/>
        <v>0</v>
      </c>
      <c r="X169">
        <f t="shared" si="125"/>
        <v>31260.740000000002</v>
      </c>
      <c r="Y169">
        <f t="shared" si="125"/>
        <v>15977.710000000001</v>
      </c>
      <c r="AA169">
        <v>419115877</v>
      </c>
      <c r="AB169">
        <f t="shared" si="126"/>
        <v>38545.6083</v>
      </c>
      <c r="AC169">
        <f t="shared" si="127"/>
        <v>0</v>
      </c>
      <c r="AD169">
        <f>ROUND((((SUM(SmtRes!BR169:'SmtRes'!BR178))-(SUM(SmtRes!BS169:'SmtRes'!BS178)))+AE169),6)</f>
        <v>9505.2482999999993</v>
      </c>
      <c r="AE169">
        <f>ROUND((SUM(SmtRes!BS169:'SmtRes'!BS178)),6)</f>
        <v>5693.8031999999994</v>
      </c>
      <c r="AF169">
        <f>ROUND((SUM(SmtRes!BT169:'SmtRes'!BT178)),6)</f>
        <v>29040.359999999997</v>
      </c>
      <c r="AG169">
        <f t="shared" si="128"/>
        <v>0</v>
      </c>
      <c r="AH169">
        <f>(SUM(SmtRes!BU169:'SmtRes'!BU178))</f>
        <v>57</v>
      </c>
      <c r="AI169">
        <f>(SUM(SmtRes!BV169:'SmtRes'!BV178))</f>
        <v>9.1799999999999997</v>
      </c>
      <c r="AJ169">
        <f t="shared" si="129"/>
        <v>0</v>
      </c>
      <c r="AK169">
        <v>147544.86148749999</v>
      </c>
      <c r="AL169">
        <v>80.156487500000011</v>
      </c>
      <c r="AM169">
        <v>31684.161</v>
      </c>
      <c r="AN169">
        <v>18979.344000000001</v>
      </c>
      <c r="AO169">
        <v>96801.199999999997</v>
      </c>
      <c r="AP169">
        <v>0</v>
      </c>
      <c r="AQ169">
        <v>190</v>
      </c>
      <c r="AR169">
        <v>30.600000000000001</v>
      </c>
      <c r="AS169">
        <v>0</v>
      </c>
      <c r="AT169">
        <v>90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14</v>
      </c>
      <c r="BE169" t="s">
        <v>14</v>
      </c>
      <c r="BF169" t="s">
        <v>14</v>
      </c>
      <c r="BG169" t="s">
        <v>14</v>
      </c>
      <c r="BH169">
        <v>0</v>
      </c>
      <c r="BI169">
        <v>2</v>
      </c>
      <c r="BJ169" t="s">
        <v>1289</v>
      </c>
      <c r="BM169">
        <v>110006</v>
      </c>
      <c r="BN169">
        <v>0</v>
      </c>
      <c r="BO169" t="s">
        <v>14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14</v>
      </c>
      <c r="BZ169">
        <v>90</v>
      </c>
      <c r="CA169">
        <v>46</v>
      </c>
      <c r="CB169" t="s">
        <v>14</v>
      </c>
      <c r="CE169">
        <v>0</v>
      </c>
      <c r="CF169">
        <v>0</v>
      </c>
      <c r="CG169">
        <v>0</v>
      </c>
      <c r="CM169">
        <v>0</v>
      </c>
      <c r="CN169" t="s">
        <v>1270</v>
      </c>
      <c r="CO169">
        <v>0</v>
      </c>
      <c r="CP169">
        <f t="shared" si="130"/>
        <v>47018.170000000006</v>
      </c>
      <c r="CQ169">
        <f>SUMIF(SmtRes!AQ169:'SmtRes'!AQ178,"=1",SmtRes!AA169:'SmtRes'!AA178)</f>
        <v>1147052.05</v>
      </c>
      <c r="CR169">
        <f>SUMIF(SmtRes!AQ169:'SmtRes'!AQ178,"=1",SmtRes!AB169:'SmtRes'!AB178)</f>
        <v>1329.3099999999999</v>
      </c>
      <c r="CS169">
        <f>SUMIF(SmtRes!AQ169:'SmtRes'!AQ178,"=1",SmtRes!AC169:'SmtRes'!AC178)</f>
        <v>620.24000000000001</v>
      </c>
      <c r="CT169">
        <f>SUMIF(SmtRes!AQ169:'SmtRes'!AQ178,"=1",SmtRes!AD169:'SmtRes'!AD178)</f>
        <v>509.48000000000002</v>
      </c>
      <c r="CU169">
        <f t="shared" si="131"/>
        <v>0</v>
      </c>
      <c r="CV169">
        <f>SUMIF(SmtRes!AQ169:'SmtRes'!AQ178,"=1",SmtRes!BU169:'SmtRes'!BU178)</f>
        <v>57</v>
      </c>
      <c r="CW169">
        <f>SUMIF(SmtRes!AQ169:'SmtRes'!AQ178,"=1",SmtRes!BV169:'SmtRes'!BV178)</f>
        <v>9.1799999999999997</v>
      </c>
      <c r="CX169">
        <f t="shared" si="132"/>
        <v>0</v>
      </c>
      <c r="CY169">
        <f t="shared" si="133"/>
        <v>31260.744000000002</v>
      </c>
      <c r="CZ169">
        <f t="shared" si="134"/>
        <v>15977.713600000001</v>
      </c>
      <c r="DB169">
        <v>19</v>
      </c>
      <c r="DC169" t="s">
        <v>14</v>
      </c>
      <c r="DD169" t="s">
        <v>1271</v>
      </c>
      <c r="DE169" t="s">
        <v>1272</v>
      </c>
      <c r="DF169" t="s">
        <v>1272</v>
      </c>
      <c r="DG169" t="s">
        <v>1272</v>
      </c>
      <c r="DH169" t="s">
        <v>14</v>
      </c>
      <c r="DI169" t="s">
        <v>1272</v>
      </c>
      <c r="DJ169" t="s">
        <v>1272</v>
      </c>
      <c r="DK169" t="s">
        <v>14</v>
      </c>
      <c r="DL169" t="s">
        <v>14</v>
      </c>
      <c r="DM169" t="s">
        <v>14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183</v>
      </c>
      <c r="DW169" t="s">
        <v>183</v>
      </c>
      <c r="DX169">
        <v>1000</v>
      </c>
      <c r="DZ169" t="s">
        <v>14</v>
      </c>
      <c r="EA169" t="s">
        <v>14</v>
      </c>
      <c r="EB169" t="s">
        <v>14</v>
      </c>
      <c r="EC169" t="s">
        <v>14</v>
      </c>
      <c r="EE169">
        <v>416979949</v>
      </c>
      <c r="EF169">
        <v>3</v>
      </c>
      <c r="EG169" t="s">
        <v>1182</v>
      </c>
      <c r="EH169">
        <v>0</v>
      </c>
      <c r="EI169" t="s">
        <v>14</v>
      </c>
      <c r="EJ169">
        <v>2</v>
      </c>
      <c r="EK169">
        <v>110006</v>
      </c>
      <c r="EL169" t="s">
        <v>1263</v>
      </c>
      <c r="EM169" t="s">
        <v>1184</v>
      </c>
      <c r="EO169" t="s">
        <v>1273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190</v>
      </c>
      <c r="EX169">
        <v>30.600000000000001</v>
      </c>
      <c r="EY169">
        <v>0</v>
      </c>
      <c r="FQ169">
        <v>0</v>
      </c>
      <c r="FR169">
        <v>0</v>
      </c>
      <c r="FS169">
        <v>0</v>
      </c>
      <c r="FX169">
        <v>90</v>
      </c>
      <c r="FY169">
        <v>46</v>
      </c>
      <c r="GA169" t="s">
        <v>14</v>
      </c>
      <c r="GD169">
        <v>1</v>
      </c>
      <c r="GF169">
        <v>-1472917824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35"/>
        <v>0</v>
      </c>
      <c r="GM169">
        <f t="shared" si="136"/>
        <v>94256.619999999995</v>
      </c>
      <c r="GN169">
        <f t="shared" si="137"/>
        <v>0</v>
      </c>
      <c r="GO169">
        <f t="shared" si="138"/>
        <v>94256.619999999995</v>
      </c>
      <c r="GP169">
        <f t="shared" si="139"/>
        <v>0</v>
      </c>
      <c r="GR169">
        <v>0</v>
      </c>
      <c r="GS169">
        <v>3</v>
      </c>
      <c r="GT169">
        <v>0</v>
      </c>
      <c r="GU169" t="s">
        <v>14</v>
      </c>
      <c r="GV169">
        <f t="shared" si="140"/>
        <v>0</v>
      </c>
      <c r="GW169">
        <v>1</v>
      </c>
      <c r="GX169">
        <f t="shared" si="141"/>
        <v>0</v>
      </c>
      <c r="HA169">
        <v>0</v>
      </c>
      <c r="HB169">
        <v>0</v>
      </c>
      <c r="HC169">
        <f t="shared" si="115"/>
        <v>0</v>
      </c>
      <c r="HE169" t="s">
        <v>14</v>
      </c>
      <c r="HF169" t="s">
        <v>14</v>
      </c>
      <c r="HM169" t="s">
        <v>14</v>
      </c>
      <c r="HN169" t="s">
        <v>138</v>
      </c>
      <c r="HO169" t="s">
        <v>140</v>
      </c>
      <c r="HP169" t="s">
        <v>1263</v>
      </c>
      <c r="HQ169" t="s">
        <v>1263</v>
      </c>
      <c r="HS169">
        <v>0</v>
      </c>
      <c r="IK169">
        <v>0</v>
      </c>
    </row>
    <row r="170">
      <c r="A170">
        <v>17</v>
      </c>
      <c r="B170">
        <v>1</v>
      </c>
      <c r="C170">
        <f>ROW(SmtRes!A188)</f>
        <v>188</v>
      </c>
      <c r="D170">
        <f>ROW(EtalonRes!A188)</f>
        <v>188</v>
      </c>
      <c r="E170" t="s">
        <v>206</v>
      </c>
      <c r="F170" t="s">
        <v>1288</v>
      </c>
      <c r="G170" t="s">
        <v>1290</v>
      </c>
      <c r="H170" t="s">
        <v>183</v>
      </c>
      <c r="I170">
        <v>1</v>
      </c>
      <c r="J170">
        <v>0</v>
      </c>
      <c r="K170">
        <v>1</v>
      </c>
      <c r="O170">
        <f t="shared" si="122"/>
        <v>156727.22</v>
      </c>
      <c r="P170">
        <f>SUMIF(SmtRes!AQ179:'SmtRes'!AQ188,"=1",SmtRes!DF179:'SmtRes'!DF188)</f>
        <v>0</v>
      </c>
      <c r="Q170">
        <f>SUMIF(SmtRes!AQ179:'SmtRes'!AQ188,"=1",SmtRes!DG179:'SmtRes'!DG188)</f>
        <v>40946.68</v>
      </c>
      <c r="R170">
        <f>SUMIF(SmtRes!AQ179:'SmtRes'!AQ188,"=1",SmtRes!DH179:'SmtRes'!DH188)</f>
        <v>18979.34</v>
      </c>
      <c r="S170">
        <f>SUMIF(SmtRes!AQ179:'SmtRes'!AQ188,"=1",SmtRes!DI179:'SmtRes'!DI188)</f>
        <v>96801.199999999997</v>
      </c>
      <c r="T170">
        <f t="shared" si="123"/>
        <v>0</v>
      </c>
      <c r="U170">
        <f>SUMIF(SmtRes!AQ179:'SmtRes'!AQ188,"=1",SmtRes!CV179:'SmtRes'!CV188)</f>
        <v>190</v>
      </c>
      <c r="V170">
        <f>SUMIF(SmtRes!AQ179:'SmtRes'!AQ188,"=1",SmtRes!CW179:'SmtRes'!CW188)</f>
        <v>30.599999999999998</v>
      </c>
      <c r="W170">
        <f t="shared" si="124"/>
        <v>0</v>
      </c>
      <c r="X170">
        <f t="shared" si="125"/>
        <v>104202.49000000001</v>
      </c>
      <c r="Y170">
        <f t="shared" si="125"/>
        <v>53259.050000000003</v>
      </c>
      <c r="AA170">
        <v>419115877</v>
      </c>
      <c r="AB170">
        <f t="shared" si="126"/>
        <v>128485.36099999999</v>
      </c>
      <c r="AC170">
        <f t="shared" si="127"/>
        <v>0</v>
      </c>
      <c r="AD170">
        <f>ROUND((((SUM(SmtRes!BR179:'SmtRes'!BR188))-(SUM(SmtRes!BS179:'SmtRes'!BS188)))+AE170),6)</f>
        <v>31684.161</v>
      </c>
      <c r="AE170">
        <f>ROUND((SUM(SmtRes!BS179:'SmtRes'!BS188)),6)</f>
        <v>18979.343999999997</v>
      </c>
      <c r="AF170">
        <f>ROUND((SUM(SmtRes!BT179:'SmtRes'!BT188)),6)</f>
        <v>96801.199999999997</v>
      </c>
      <c r="AG170">
        <f t="shared" si="128"/>
        <v>0</v>
      </c>
      <c r="AH170">
        <f>(SUM(SmtRes!BU179:'SmtRes'!BU188))</f>
        <v>190</v>
      </c>
      <c r="AI170">
        <f>(SUM(SmtRes!BV179:'SmtRes'!BV188))</f>
        <v>30.600000000000001</v>
      </c>
      <c r="AJ170">
        <f t="shared" si="129"/>
        <v>0</v>
      </c>
      <c r="AK170">
        <v>147544.86148749999</v>
      </c>
      <c r="AL170">
        <v>80.156487500000011</v>
      </c>
      <c r="AM170">
        <v>31684.161</v>
      </c>
      <c r="AN170">
        <v>18979.344000000001</v>
      </c>
      <c r="AO170">
        <v>96801.199999999997</v>
      </c>
      <c r="AP170">
        <v>0</v>
      </c>
      <c r="AQ170">
        <v>190</v>
      </c>
      <c r="AR170">
        <v>30.600000000000001</v>
      </c>
      <c r="AS170">
        <v>0</v>
      </c>
      <c r="AT170">
        <v>90</v>
      </c>
      <c r="AU170">
        <v>46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14</v>
      </c>
      <c r="BE170" t="s">
        <v>14</v>
      </c>
      <c r="BF170" t="s">
        <v>14</v>
      </c>
      <c r="BG170" t="s">
        <v>14</v>
      </c>
      <c r="BH170">
        <v>0</v>
      </c>
      <c r="BI170">
        <v>2</v>
      </c>
      <c r="BJ170" t="s">
        <v>1289</v>
      </c>
      <c r="BM170">
        <v>110006</v>
      </c>
      <c r="BN170">
        <v>0</v>
      </c>
      <c r="BO170" t="s">
        <v>14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14</v>
      </c>
      <c r="BZ170">
        <v>90</v>
      </c>
      <c r="CA170">
        <v>46</v>
      </c>
      <c r="CB170" t="s">
        <v>14</v>
      </c>
      <c r="CE170">
        <v>0</v>
      </c>
      <c r="CF170">
        <v>0</v>
      </c>
      <c r="CG170">
        <v>0</v>
      </c>
      <c r="CM170">
        <v>0</v>
      </c>
      <c r="CN170" t="s">
        <v>14</v>
      </c>
      <c r="CO170">
        <v>0</v>
      </c>
      <c r="CP170">
        <f t="shared" si="130"/>
        <v>156727.22</v>
      </c>
      <c r="CQ170">
        <f>SUMIF(SmtRes!AQ179:'SmtRes'!AQ188,"=1",SmtRes!AA179:'SmtRes'!AA188)</f>
        <v>1147052.05</v>
      </c>
      <c r="CR170">
        <f>SUMIF(SmtRes!AQ179:'SmtRes'!AQ188,"=1",SmtRes!AB179:'SmtRes'!AB188)</f>
        <v>1329.3099999999999</v>
      </c>
      <c r="CS170">
        <f>SUMIF(SmtRes!AQ179:'SmtRes'!AQ188,"=1",SmtRes!AC179:'SmtRes'!AC188)</f>
        <v>620.24000000000001</v>
      </c>
      <c r="CT170">
        <f>SUMIF(SmtRes!AQ179:'SmtRes'!AQ188,"=1",SmtRes!AD179:'SmtRes'!AD188)</f>
        <v>509.48000000000002</v>
      </c>
      <c r="CU170">
        <f t="shared" si="131"/>
        <v>0</v>
      </c>
      <c r="CV170">
        <f>SUMIF(SmtRes!AQ179:'SmtRes'!AQ188,"=1",SmtRes!BU179:'SmtRes'!BU188)</f>
        <v>190</v>
      </c>
      <c r="CW170">
        <f>SUMIF(SmtRes!AQ179:'SmtRes'!AQ188,"=1",SmtRes!BV179:'SmtRes'!BV188)</f>
        <v>30.600000000000001</v>
      </c>
      <c r="CX170">
        <f t="shared" si="132"/>
        <v>0</v>
      </c>
      <c r="CY170">
        <f t="shared" si="133"/>
        <v>104202.48599999999</v>
      </c>
      <c r="CZ170">
        <f t="shared" si="134"/>
        <v>53259.0484</v>
      </c>
      <c r="DC170" t="s">
        <v>14</v>
      </c>
      <c r="DD170" t="s">
        <v>1176</v>
      </c>
      <c r="DE170" t="s">
        <v>14</v>
      </c>
      <c r="DF170" t="s">
        <v>14</v>
      </c>
      <c r="DG170" t="s">
        <v>14</v>
      </c>
      <c r="DH170" t="s">
        <v>14</v>
      </c>
      <c r="DI170" t="s">
        <v>14</v>
      </c>
      <c r="DJ170" t="s">
        <v>14</v>
      </c>
      <c r="DK170" t="s">
        <v>14</v>
      </c>
      <c r="DL170" t="s">
        <v>14</v>
      </c>
      <c r="DM170" t="s">
        <v>14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183</v>
      </c>
      <c r="DW170" t="s">
        <v>183</v>
      </c>
      <c r="DX170">
        <v>1000</v>
      </c>
      <c r="DZ170" t="s">
        <v>14</v>
      </c>
      <c r="EA170" t="s">
        <v>14</v>
      </c>
      <c r="EB170" t="s">
        <v>14</v>
      </c>
      <c r="EC170" t="s">
        <v>14</v>
      </c>
      <c r="EE170">
        <v>416979949</v>
      </c>
      <c r="EF170">
        <v>3</v>
      </c>
      <c r="EG170" t="s">
        <v>1182</v>
      </c>
      <c r="EH170">
        <v>0</v>
      </c>
      <c r="EI170" t="s">
        <v>14</v>
      </c>
      <c r="EJ170">
        <v>2</v>
      </c>
      <c r="EK170">
        <v>110006</v>
      </c>
      <c r="EL170" t="s">
        <v>1263</v>
      </c>
      <c r="EM170" t="s">
        <v>1184</v>
      </c>
      <c r="EO170" t="s">
        <v>14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190</v>
      </c>
      <c r="EX170">
        <v>30.600000000000001</v>
      </c>
      <c r="EY170">
        <v>0</v>
      </c>
      <c r="FQ170">
        <v>0</v>
      </c>
      <c r="FR170">
        <v>0</v>
      </c>
      <c r="FS170">
        <v>0</v>
      </c>
      <c r="FX170">
        <v>90</v>
      </c>
      <c r="FY170">
        <v>46</v>
      </c>
      <c r="GA170" t="s">
        <v>14</v>
      </c>
      <c r="GD170">
        <v>1</v>
      </c>
      <c r="GF170">
        <v>1669766286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35"/>
        <v>0</v>
      </c>
      <c r="GM170">
        <f t="shared" si="136"/>
        <v>314188.76000000001</v>
      </c>
      <c r="GN170">
        <f t="shared" si="137"/>
        <v>0</v>
      </c>
      <c r="GO170">
        <f t="shared" si="138"/>
        <v>314188.76000000001</v>
      </c>
      <c r="GP170">
        <f t="shared" si="139"/>
        <v>0</v>
      </c>
      <c r="GR170">
        <v>0</v>
      </c>
      <c r="GS170">
        <v>3</v>
      </c>
      <c r="GT170">
        <v>0</v>
      </c>
      <c r="GU170" t="s">
        <v>14</v>
      </c>
      <c r="GV170">
        <f t="shared" si="140"/>
        <v>0</v>
      </c>
      <c r="GW170">
        <v>1</v>
      </c>
      <c r="GX170">
        <f t="shared" si="141"/>
        <v>0</v>
      </c>
      <c r="HA170">
        <v>0</v>
      </c>
      <c r="HB170">
        <v>0</v>
      </c>
      <c r="HC170">
        <f t="shared" si="115"/>
        <v>0</v>
      </c>
      <c r="HE170" t="s">
        <v>14</v>
      </c>
      <c r="HF170" t="s">
        <v>14</v>
      </c>
      <c r="HM170" t="s">
        <v>14</v>
      </c>
      <c r="HN170" t="s">
        <v>138</v>
      </c>
      <c r="HO170" t="s">
        <v>140</v>
      </c>
      <c r="HP170" t="s">
        <v>1263</v>
      </c>
      <c r="HQ170" t="s">
        <v>1263</v>
      </c>
      <c r="HS170">
        <v>0</v>
      </c>
      <c r="IK170">
        <v>0</v>
      </c>
    </row>
    <row r="172">
      <c r="A172" s="83">
        <v>51</v>
      </c>
      <c r="B172" s="83">
        <f>B161</f>
        <v>1</v>
      </c>
      <c r="C172" s="83">
        <f>A161</f>
        <v>4</v>
      </c>
      <c r="D172" s="83">
        <f>ROW(A161)</f>
        <v>161</v>
      </c>
      <c r="E172" s="83"/>
      <c r="F172" s="83" t="str">
        <f>IF(F161&lt;&gt;"",F161,"")</f>
        <v xml:space="preserve">Новый раздел</v>
      </c>
      <c r="G172" s="83" t="str">
        <f>IF(G161&lt;&gt;"",G161,"")</f>
        <v xml:space="preserve">4. Замена кабеля в коллекторе для междугородных и городских КЛС</v>
      </c>
      <c r="H172" s="83">
        <v>0</v>
      </c>
      <c r="I172" s="83"/>
      <c r="J172" s="83"/>
      <c r="K172" s="83"/>
      <c r="L172" s="83"/>
      <c r="M172" s="83"/>
      <c r="N172" s="83"/>
      <c r="O172" s="83">
        <f t="shared" ref="O172:T172" si="142">ROUND(AB172,2)</f>
        <v>521344.60999999999</v>
      </c>
      <c r="P172" s="83">
        <f t="shared" si="142"/>
        <v>0</v>
      </c>
      <c r="Q172" s="83">
        <f t="shared" si="142"/>
        <v>151671.82000000001</v>
      </c>
      <c r="R172" s="83">
        <f t="shared" si="142"/>
        <v>70302.339999999997</v>
      </c>
      <c r="S172" s="83">
        <f t="shared" si="142"/>
        <v>299370.45000000001</v>
      </c>
      <c r="T172" s="83">
        <f t="shared" si="142"/>
        <v>0</v>
      </c>
      <c r="U172" s="83">
        <f>AH172</f>
        <v>587.60000000000002</v>
      </c>
      <c r="V172" s="83">
        <f>AI172</f>
        <v>113.34700000000001</v>
      </c>
      <c r="W172" s="83">
        <f>ROUND(AJ172,2)</f>
        <v>0</v>
      </c>
      <c r="X172" s="83">
        <f>ROUND(AK172,2)</f>
        <v>332705.51000000001</v>
      </c>
      <c r="Y172" s="83">
        <f>ROUND(AL172,2)</f>
        <v>170049.48000000001</v>
      </c>
      <c r="Z172" s="83"/>
      <c r="AA172" s="83"/>
      <c r="AB172" s="83">
        <f>ROUND(SUMIF(AA165:AA170,"=419115877",O165:O170),2)</f>
        <v>521344.60999999999</v>
      </c>
      <c r="AC172" s="83">
        <f>ROUND(SUMIF(AA165:AA170,"=419115877",P165:P170),2)</f>
        <v>0</v>
      </c>
      <c r="AD172" s="83">
        <f>ROUND(SUMIF(AA165:AA170,"=419115877",Q165:Q170),2)</f>
        <v>151671.82000000001</v>
      </c>
      <c r="AE172" s="83">
        <f>ROUND(SUMIF(AA165:AA170,"=419115877",R165:R170),2)</f>
        <v>70302.339999999997</v>
      </c>
      <c r="AF172" s="83">
        <f>ROUND(SUMIF(AA165:AA170,"=419115877",S165:S170),2)</f>
        <v>299370.45000000001</v>
      </c>
      <c r="AG172" s="83">
        <f>ROUND(SUMIF(AA165:AA170,"=419115877",T165:T170),2)</f>
        <v>0</v>
      </c>
      <c r="AH172" s="83">
        <f>SUMIF(AA165:AA170,"=419115877",U165:U170)</f>
        <v>587.60000000000002</v>
      </c>
      <c r="AI172" s="83">
        <f>SUMIF(AA165:AA170,"=419115877",V165:V170)</f>
        <v>113.34700000000001</v>
      </c>
      <c r="AJ172" s="83">
        <f>ROUND(SUMIF(AA165:AA170,"=419115877",W165:W170),2)</f>
        <v>0</v>
      </c>
      <c r="AK172" s="83">
        <f>ROUND(SUMIF(AA165:AA170,"=419115877",X165:X170),2)</f>
        <v>332705.51000000001</v>
      </c>
      <c r="AL172" s="83">
        <f>ROUND(SUMIF(AA165:AA170,"=419115877",Y165:Y170),2)</f>
        <v>170049.48000000001</v>
      </c>
      <c r="AM172" s="83"/>
      <c r="AN172" s="83"/>
      <c r="AO172" s="83">
        <f t="shared" ref="AO172:BD172" si="143">ROUND(BX172,2)</f>
        <v>0</v>
      </c>
      <c r="AP172" s="83">
        <f t="shared" si="143"/>
        <v>0</v>
      </c>
      <c r="AQ172" s="83">
        <f t="shared" si="143"/>
        <v>0</v>
      </c>
      <c r="AR172" s="83">
        <f t="shared" si="143"/>
        <v>1024099.6</v>
      </c>
      <c r="AS172" s="83">
        <f t="shared" si="143"/>
        <v>0</v>
      </c>
      <c r="AT172" s="83">
        <f t="shared" si="143"/>
        <v>1024099.6</v>
      </c>
      <c r="AU172" s="83">
        <f t="shared" si="143"/>
        <v>0</v>
      </c>
      <c r="AV172" s="83">
        <f t="shared" si="143"/>
        <v>0</v>
      </c>
      <c r="AW172" s="83">
        <f t="shared" si="143"/>
        <v>0</v>
      </c>
      <c r="AX172" s="83">
        <f t="shared" si="143"/>
        <v>0</v>
      </c>
      <c r="AY172" s="83">
        <f t="shared" si="143"/>
        <v>0</v>
      </c>
      <c r="AZ172" s="83">
        <f t="shared" si="143"/>
        <v>0</v>
      </c>
      <c r="BA172" s="83">
        <f t="shared" si="143"/>
        <v>0</v>
      </c>
      <c r="BB172" s="83">
        <f t="shared" si="143"/>
        <v>0</v>
      </c>
      <c r="BC172" s="83">
        <f t="shared" si="143"/>
        <v>0</v>
      </c>
      <c r="BD172" s="83">
        <f t="shared" si="143"/>
        <v>0</v>
      </c>
      <c r="BE172" s="83"/>
      <c r="BF172" s="83"/>
      <c r="BG172" s="83"/>
      <c r="BH172" s="83"/>
      <c r="BI172" s="83"/>
      <c r="BJ172" s="83"/>
      <c r="BK172" s="83"/>
      <c r="BL172" s="83"/>
      <c r="BM172" s="83"/>
      <c r="BN172" s="83"/>
      <c r="BO172" s="83"/>
      <c r="BP172" s="83"/>
      <c r="BQ172" s="83"/>
      <c r="BR172" s="83"/>
      <c r="BS172" s="83"/>
      <c r="BT172" s="83"/>
      <c r="BU172" s="83"/>
      <c r="BV172" s="83"/>
      <c r="BW172" s="83"/>
      <c r="BX172" s="83">
        <f>ROUND(SUMIF(AA165:AA170,"=419115877",FQ165:FQ170),2)</f>
        <v>0</v>
      </c>
      <c r="BY172" s="83">
        <f>ROUND(SUMIF(AA165:AA170,"=419115877",FR165:FR170),2)</f>
        <v>0</v>
      </c>
      <c r="BZ172" s="83">
        <f>ROUND(SUMIF(AA165:AA170,"=419115877",GL165:GL170),2)</f>
        <v>0</v>
      </c>
      <c r="CA172" s="83">
        <f>ROUND(SUMIF(AA165:AA170,"=419115877",GM165:GM170),2)</f>
        <v>1024099.6</v>
      </c>
      <c r="CB172" s="83">
        <f>ROUND(SUMIF(AA165:AA170,"=419115877",GN165:GN170),2)</f>
        <v>0</v>
      </c>
      <c r="CC172" s="83">
        <f>ROUND(SUMIF(AA165:AA170,"=419115877",GO165:GO170),2)</f>
        <v>1024099.6</v>
      </c>
      <c r="CD172" s="83">
        <f>ROUND(SUMIF(AA165:AA170,"=419115877",GP165:GP170),2)</f>
        <v>0</v>
      </c>
      <c r="CE172" s="83">
        <f>AC172-BX172</f>
        <v>0</v>
      </c>
      <c r="CF172" s="83">
        <f>AC172-BY172</f>
        <v>0</v>
      </c>
      <c r="CG172" s="83">
        <f>BX172-BZ172</f>
        <v>0</v>
      </c>
      <c r="CH172" s="83">
        <f>AC172-BX172-BY172+BZ172</f>
        <v>0</v>
      </c>
      <c r="CI172" s="83">
        <f>BY172-BZ172</f>
        <v>0</v>
      </c>
      <c r="CJ172" s="83">
        <f>ROUND(SUMIF(AA165:AA170,"=419115877",GX165:GX170),2)</f>
        <v>0</v>
      </c>
      <c r="CK172" s="83">
        <f>ROUND(SUMIF(AA165:AA170,"=419115877",GY165:GY170),2)</f>
        <v>0</v>
      </c>
      <c r="CL172" s="83">
        <f>ROUND(SUMIF(AA165:AA170,"=419115877",GZ165:GZ170),2)</f>
        <v>0</v>
      </c>
      <c r="CM172" s="83">
        <f>ROUND(SUMIF(AA165:AA170,"=419115877",HD165:HD170),2)</f>
        <v>0</v>
      </c>
      <c r="CN172" s="83"/>
      <c r="CO172" s="83"/>
      <c r="CP172" s="83"/>
      <c r="CQ172" s="83"/>
      <c r="CR172" s="83"/>
      <c r="CS172" s="83"/>
      <c r="CT172" s="83"/>
      <c r="CU172" s="83"/>
      <c r="CV172" s="83"/>
      <c r="CW172" s="83"/>
      <c r="CX172" s="83"/>
      <c r="CY172" s="83"/>
      <c r="CZ172" s="83"/>
      <c r="DA172" s="83"/>
      <c r="DB172" s="83"/>
      <c r="DC172" s="83"/>
      <c r="DD172" s="83"/>
      <c r="DE172" s="83"/>
      <c r="DF172" s="83"/>
      <c r="DG172" s="84"/>
      <c r="DH172" s="84"/>
      <c r="DI172" s="84"/>
      <c r="DJ172" s="84"/>
      <c r="DK172" s="84"/>
      <c r="DL172" s="84"/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4"/>
      <c r="DY172" s="84"/>
      <c r="DZ172" s="84"/>
      <c r="EA172" s="84"/>
      <c r="EB172" s="84"/>
      <c r="EC172" s="84"/>
      <c r="ED172" s="84"/>
      <c r="EE172" s="84"/>
      <c r="EF172" s="84"/>
      <c r="EG172" s="84"/>
      <c r="EH172" s="84"/>
      <c r="EI172" s="84"/>
      <c r="EJ172" s="84"/>
      <c r="EK172" s="84"/>
      <c r="EL172" s="84"/>
      <c r="EM172" s="84"/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4"/>
      <c r="EZ172" s="84"/>
      <c r="FA172" s="84"/>
      <c r="FB172" s="84"/>
      <c r="FC172" s="84"/>
      <c r="FD172" s="84"/>
      <c r="FE172" s="84"/>
      <c r="FF172" s="84"/>
      <c r="FG172" s="84"/>
      <c r="FH172" s="84"/>
      <c r="FI172" s="84"/>
      <c r="FJ172" s="84"/>
      <c r="FK172" s="84"/>
      <c r="FL172" s="84"/>
      <c r="FM172" s="84"/>
      <c r="FN172" s="84"/>
      <c r="FO172" s="84"/>
      <c r="FP172" s="84"/>
      <c r="FQ172" s="84"/>
      <c r="FR172" s="84"/>
      <c r="FS172" s="84"/>
      <c r="FT172" s="84"/>
      <c r="FU172" s="84"/>
      <c r="FV172" s="84"/>
      <c r="FW172" s="84"/>
      <c r="FX172" s="84"/>
      <c r="FY172" s="84"/>
      <c r="FZ172" s="84"/>
      <c r="GA172" s="84"/>
      <c r="GB172" s="84"/>
      <c r="GC172" s="84"/>
      <c r="GD172" s="84"/>
      <c r="GE172" s="84"/>
      <c r="GF172" s="84"/>
      <c r="GG172" s="84"/>
      <c r="GH172" s="84"/>
      <c r="GI172" s="84"/>
      <c r="GJ172" s="84"/>
      <c r="GK172" s="84"/>
      <c r="GL172" s="84"/>
      <c r="GM172" s="84"/>
      <c r="GN172" s="84"/>
      <c r="GO172" s="84"/>
      <c r="GP172" s="84"/>
      <c r="GQ172" s="84"/>
      <c r="GR172" s="84"/>
      <c r="GS172" s="84"/>
      <c r="GT172" s="84"/>
      <c r="GU172" s="84"/>
      <c r="GV172" s="84"/>
      <c r="GW172" s="84"/>
      <c r="GX172" s="84">
        <v>0</v>
      </c>
    </row>
    <row r="174">
      <c r="A174" s="85">
        <v>50</v>
      </c>
      <c r="B174" s="85">
        <v>0</v>
      </c>
      <c r="C174" s="85">
        <v>0</v>
      </c>
      <c r="D174" s="85">
        <v>1</v>
      </c>
      <c r="E174" s="85">
        <v>201</v>
      </c>
      <c r="F174" s="85">
        <f>ROUND(Source!O172,O174)</f>
        <v>521344.60999999999</v>
      </c>
      <c r="G174" s="85" t="s">
        <v>1186</v>
      </c>
      <c r="H174" s="85" t="s">
        <v>1187</v>
      </c>
      <c r="I174" s="85"/>
      <c r="J174" s="85"/>
      <c r="K174" s="85">
        <v>201</v>
      </c>
      <c r="L174" s="85">
        <v>1</v>
      </c>
      <c r="M174" s="85">
        <v>3</v>
      </c>
      <c r="N174" s="85" t="s">
        <v>14</v>
      </c>
      <c r="O174" s="85">
        <v>2</v>
      </c>
      <c r="P174" s="85"/>
      <c r="Q174" s="85"/>
      <c r="R174" s="85"/>
      <c r="S174" s="85"/>
      <c r="T174" s="85"/>
      <c r="U174" s="85"/>
      <c r="V174" s="85"/>
      <c r="W174" s="85">
        <v>521344.60999999999</v>
      </c>
      <c r="X174" s="85">
        <v>1</v>
      </c>
      <c r="Y174" s="85">
        <v>521344.60999999999</v>
      </c>
      <c r="Z174" s="85"/>
      <c r="AA174" s="85"/>
      <c r="AB174" s="85"/>
    </row>
    <row r="175">
      <c r="A175" s="85">
        <v>50</v>
      </c>
      <c r="B175" s="85">
        <v>0</v>
      </c>
      <c r="C175" s="85">
        <v>0</v>
      </c>
      <c r="D175" s="85">
        <v>1</v>
      </c>
      <c r="E175" s="85">
        <v>202</v>
      </c>
      <c r="F175" s="85">
        <f>ROUND(Source!P172,O175)</f>
        <v>0</v>
      </c>
      <c r="G175" s="85" t="s">
        <v>1188</v>
      </c>
      <c r="H175" s="85" t="s">
        <v>1189</v>
      </c>
      <c r="I175" s="85"/>
      <c r="J175" s="85"/>
      <c r="K175" s="85">
        <v>202</v>
      </c>
      <c r="L175" s="85">
        <v>2</v>
      </c>
      <c r="M175" s="85">
        <v>3</v>
      </c>
      <c r="N175" s="85" t="s">
        <v>14</v>
      </c>
      <c r="O175" s="85">
        <v>2</v>
      </c>
      <c r="P175" s="85"/>
      <c r="Q175" s="85"/>
      <c r="R175" s="85"/>
      <c r="S175" s="85"/>
      <c r="T175" s="85"/>
      <c r="U175" s="85"/>
      <c r="V175" s="85"/>
      <c r="W175" s="85">
        <v>0</v>
      </c>
      <c r="X175" s="85">
        <v>1</v>
      </c>
      <c r="Y175" s="85">
        <v>0</v>
      </c>
      <c r="Z175" s="85"/>
      <c r="AA175" s="85"/>
      <c r="AB175" s="85"/>
    </row>
    <row r="176">
      <c r="A176" s="85">
        <v>50</v>
      </c>
      <c r="B176" s="85">
        <v>0</v>
      </c>
      <c r="C176" s="85">
        <v>0</v>
      </c>
      <c r="D176" s="85">
        <v>1</v>
      </c>
      <c r="E176" s="85">
        <v>222</v>
      </c>
      <c r="F176" s="85">
        <f>ROUND(Source!AO172,O176)</f>
        <v>0</v>
      </c>
      <c r="G176" s="85" t="s">
        <v>1190</v>
      </c>
      <c r="H176" s="85" t="s">
        <v>1191</v>
      </c>
      <c r="I176" s="85"/>
      <c r="J176" s="85"/>
      <c r="K176" s="85">
        <v>222</v>
      </c>
      <c r="L176" s="85">
        <v>3</v>
      </c>
      <c r="M176" s="85">
        <v>3</v>
      </c>
      <c r="N176" s="85" t="s">
        <v>14</v>
      </c>
      <c r="O176" s="85">
        <v>2</v>
      </c>
      <c r="P176" s="85"/>
      <c r="Q176" s="85"/>
      <c r="R176" s="85"/>
      <c r="S176" s="85"/>
      <c r="T176" s="85"/>
      <c r="U176" s="85"/>
      <c r="V176" s="85"/>
      <c r="W176" s="85">
        <v>0</v>
      </c>
      <c r="X176" s="85">
        <v>1</v>
      </c>
      <c r="Y176" s="85">
        <v>0</v>
      </c>
      <c r="Z176" s="85"/>
      <c r="AA176" s="85"/>
      <c r="AB176" s="85"/>
    </row>
    <row r="177">
      <c r="A177" s="85">
        <v>50</v>
      </c>
      <c r="B177" s="85">
        <v>0</v>
      </c>
      <c r="C177" s="85">
        <v>0</v>
      </c>
      <c r="D177" s="85">
        <v>1</v>
      </c>
      <c r="E177" s="85">
        <v>225</v>
      </c>
      <c r="F177" s="85">
        <f>ROUND(Source!AV172,O177)</f>
        <v>0</v>
      </c>
      <c r="G177" s="85" t="s">
        <v>1192</v>
      </c>
      <c r="H177" s="85" t="s">
        <v>1193</v>
      </c>
      <c r="I177" s="85"/>
      <c r="J177" s="85"/>
      <c r="K177" s="85">
        <v>225</v>
      </c>
      <c r="L177" s="85">
        <v>4</v>
      </c>
      <c r="M177" s="85">
        <v>3</v>
      </c>
      <c r="N177" s="85" t="s">
        <v>14</v>
      </c>
      <c r="O177" s="85">
        <v>2</v>
      </c>
      <c r="P177" s="85"/>
      <c r="Q177" s="85"/>
      <c r="R177" s="85"/>
      <c r="S177" s="85"/>
      <c r="T177" s="85"/>
      <c r="U177" s="85"/>
      <c r="V177" s="85"/>
      <c r="W177" s="85">
        <v>0</v>
      </c>
      <c r="X177" s="85">
        <v>1</v>
      </c>
      <c r="Y177" s="85">
        <v>0</v>
      </c>
      <c r="Z177" s="85"/>
      <c r="AA177" s="85"/>
      <c r="AB177" s="85"/>
    </row>
    <row r="178">
      <c r="A178" s="85">
        <v>50</v>
      </c>
      <c r="B178" s="85">
        <v>0</v>
      </c>
      <c r="C178" s="85">
        <v>0</v>
      </c>
      <c r="D178" s="85">
        <v>1</v>
      </c>
      <c r="E178" s="85">
        <v>226</v>
      </c>
      <c r="F178" s="85">
        <f>ROUND(Source!AW172,O178)</f>
        <v>0</v>
      </c>
      <c r="G178" s="85" t="s">
        <v>1194</v>
      </c>
      <c r="H178" s="85" t="s">
        <v>1195</v>
      </c>
      <c r="I178" s="85"/>
      <c r="J178" s="85"/>
      <c r="K178" s="85">
        <v>226</v>
      </c>
      <c r="L178" s="85">
        <v>5</v>
      </c>
      <c r="M178" s="85">
        <v>3</v>
      </c>
      <c r="N178" s="85" t="s">
        <v>14</v>
      </c>
      <c r="O178" s="85">
        <v>2</v>
      </c>
      <c r="P178" s="85"/>
      <c r="Q178" s="85"/>
      <c r="R178" s="85"/>
      <c r="S178" s="85"/>
      <c r="T178" s="85"/>
      <c r="U178" s="85"/>
      <c r="V178" s="85"/>
      <c r="W178" s="85">
        <v>0</v>
      </c>
      <c r="X178" s="85">
        <v>1</v>
      </c>
      <c r="Y178" s="85">
        <v>0</v>
      </c>
      <c r="Z178" s="85"/>
      <c r="AA178" s="85"/>
      <c r="AB178" s="85"/>
    </row>
    <row r="179">
      <c r="A179" s="85">
        <v>50</v>
      </c>
      <c r="B179" s="85">
        <v>0</v>
      </c>
      <c r="C179" s="85">
        <v>0</v>
      </c>
      <c r="D179" s="85">
        <v>1</v>
      </c>
      <c r="E179" s="85">
        <v>227</v>
      </c>
      <c r="F179" s="85">
        <f>ROUND(Source!AX172,O179)</f>
        <v>0</v>
      </c>
      <c r="G179" s="85" t="s">
        <v>1196</v>
      </c>
      <c r="H179" s="85" t="s">
        <v>1197</v>
      </c>
      <c r="I179" s="85"/>
      <c r="J179" s="85"/>
      <c r="K179" s="85">
        <v>227</v>
      </c>
      <c r="L179" s="85">
        <v>6</v>
      </c>
      <c r="M179" s="85">
        <v>3</v>
      </c>
      <c r="N179" s="85" t="s">
        <v>14</v>
      </c>
      <c r="O179" s="85">
        <v>2</v>
      </c>
      <c r="P179" s="85"/>
      <c r="Q179" s="85"/>
      <c r="R179" s="85"/>
      <c r="S179" s="85"/>
      <c r="T179" s="85"/>
      <c r="U179" s="85"/>
      <c r="V179" s="85"/>
      <c r="W179" s="85">
        <v>0</v>
      </c>
      <c r="X179" s="85">
        <v>1</v>
      </c>
      <c r="Y179" s="85">
        <v>0</v>
      </c>
      <c r="Z179" s="85"/>
      <c r="AA179" s="85"/>
      <c r="AB179" s="85"/>
    </row>
    <row r="180">
      <c r="A180" s="85">
        <v>50</v>
      </c>
      <c r="B180" s="85">
        <v>0</v>
      </c>
      <c r="C180" s="85">
        <v>0</v>
      </c>
      <c r="D180" s="85">
        <v>1</v>
      </c>
      <c r="E180" s="85">
        <v>228</v>
      </c>
      <c r="F180" s="85">
        <f>ROUND(Source!AY172,O180)</f>
        <v>0</v>
      </c>
      <c r="G180" s="85" t="s">
        <v>1198</v>
      </c>
      <c r="H180" s="85" t="s">
        <v>1199</v>
      </c>
      <c r="I180" s="85"/>
      <c r="J180" s="85"/>
      <c r="K180" s="85">
        <v>228</v>
      </c>
      <c r="L180" s="85">
        <v>7</v>
      </c>
      <c r="M180" s="85">
        <v>3</v>
      </c>
      <c r="N180" s="85" t="s">
        <v>14</v>
      </c>
      <c r="O180" s="85">
        <v>2</v>
      </c>
      <c r="P180" s="85"/>
      <c r="Q180" s="85"/>
      <c r="R180" s="85"/>
      <c r="S180" s="85"/>
      <c r="T180" s="85"/>
      <c r="U180" s="85"/>
      <c r="V180" s="85"/>
      <c r="W180" s="85">
        <v>0</v>
      </c>
      <c r="X180" s="85">
        <v>1</v>
      </c>
      <c r="Y180" s="85">
        <v>0</v>
      </c>
      <c r="Z180" s="85"/>
      <c r="AA180" s="85"/>
      <c r="AB180" s="85"/>
    </row>
    <row r="181">
      <c r="A181" s="85">
        <v>50</v>
      </c>
      <c r="B181" s="85">
        <v>0</v>
      </c>
      <c r="C181" s="85">
        <v>0</v>
      </c>
      <c r="D181" s="85">
        <v>1</v>
      </c>
      <c r="E181" s="85">
        <v>216</v>
      </c>
      <c r="F181" s="85">
        <f>ROUND(Source!AP172,O181)</f>
        <v>0</v>
      </c>
      <c r="G181" s="85" t="s">
        <v>1200</v>
      </c>
      <c r="H181" s="85" t="s">
        <v>1201</v>
      </c>
      <c r="I181" s="85"/>
      <c r="J181" s="85"/>
      <c r="K181" s="85">
        <v>216</v>
      </c>
      <c r="L181" s="85">
        <v>8</v>
      </c>
      <c r="M181" s="85">
        <v>3</v>
      </c>
      <c r="N181" s="85" t="s">
        <v>14</v>
      </c>
      <c r="O181" s="85">
        <v>2</v>
      </c>
      <c r="P181" s="85"/>
      <c r="Q181" s="85"/>
      <c r="R181" s="85"/>
      <c r="S181" s="85"/>
      <c r="T181" s="85"/>
      <c r="U181" s="85"/>
      <c r="V181" s="85"/>
      <c r="W181" s="85">
        <v>0</v>
      </c>
      <c r="X181" s="85">
        <v>1</v>
      </c>
      <c r="Y181" s="85">
        <v>0</v>
      </c>
      <c r="Z181" s="85"/>
      <c r="AA181" s="85"/>
      <c r="AB181" s="85"/>
    </row>
    <row r="182">
      <c r="A182" s="85">
        <v>50</v>
      </c>
      <c r="B182" s="85">
        <v>0</v>
      </c>
      <c r="C182" s="85">
        <v>0</v>
      </c>
      <c r="D182" s="85">
        <v>1</v>
      </c>
      <c r="E182" s="85">
        <v>223</v>
      </c>
      <c r="F182" s="85">
        <f>ROUND(Source!AQ172,O182)</f>
        <v>0</v>
      </c>
      <c r="G182" s="85" t="s">
        <v>1202</v>
      </c>
      <c r="H182" s="85" t="s">
        <v>1203</v>
      </c>
      <c r="I182" s="85"/>
      <c r="J182" s="85"/>
      <c r="K182" s="85">
        <v>223</v>
      </c>
      <c r="L182" s="85">
        <v>9</v>
      </c>
      <c r="M182" s="85">
        <v>3</v>
      </c>
      <c r="N182" s="85" t="s">
        <v>14</v>
      </c>
      <c r="O182" s="85">
        <v>2</v>
      </c>
      <c r="P182" s="85"/>
      <c r="Q182" s="85"/>
      <c r="R182" s="85"/>
      <c r="S182" s="85"/>
      <c r="T182" s="85"/>
      <c r="U182" s="85"/>
      <c r="V182" s="85"/>
      <c r="W182" s="85">
        <v>0</v>
      </c>
      <c r="X182" s="85">
        <v>1</v>
      </c>
      <c r="Y182" s="85">
        <v>0</v>
      </c>
      <c r="Z182" s="85"/>
      <c r="AA182" s="85"/>
      <c r="AB182" s="85"/>
    </row>
    <row r="183">
      <c r="A183" s="85">
        <v>50</v>
      </c>
      <c r="B183" s="85">
        <v>0</v>
      </c>
      <c r="C183" s="85">
        <v>0</v>
      </c>
      <c r="D183" s="85">
        <v>1</v>
      </c>
      <c r="E183" s="85">
        <v>229</v>
      </c>
      <c r="F183" s="85">
        <f>ROUND(Source!AZ172,O183)</f>
        <v>0</v>
      </c>
      <c r="G183" s="85" t="s">
        <v>1204</v>
      </c>
      <c r="H183" s="85" t="s">
        <v>1205</v>
      </c>
      <c r="I183" s="85"/>
      <c r="J183" s="85"/>
      <c r="K183" s="85">
        <v>229</v>
      </c>
      <c r="L183" s="85">
        <v>10</v>
      </c>
      <c r="M183" s="85">
        <v>3</v>
      </c>
      <c r="N183" s="85" t="s">
        <v>14</v>
      </c>
      <c r="O183" s="85">
        <v>2</v>
      </c>
      <c r="P183" s="85"/>
      <c r="Q183" s="85"/>
      <c r="R183" s="85"/>
      <c r="S183" s="85"/>
      <c r="T183" s="85"/>
      <c r="U183" s="85"/>
      <c r="V183" s="85"/>
      <c r="W183" s="85">
        <v>0</v>
      </c>
      <c r="X183" s="85">
        <v>1</v>
      </c>
      <c r="Y183" s="85">
        <v>0</v>
      </c>
      <c r="Z183" s="85"/>
      <c r="AA183" s="85"/>
      <c r="AB183" s="85"/>
    </row>
    <row r="184">
      <c r="A184" s="85">
        <v>50</v>
      </c>
      <c r="B184" s="85">
        <v>0</v>
      </c>
      <c r="C184" s="85">
        <v>0</v>
      </c>
      <c r="D184" s="85">
        <v>1</v>
      </c>
      <c r="E184" s="85">
        <v>203</v>
      </c>
      <c r="F184" s="85">
        <f>ROUND(Source!Q172,O184)</f>
        <v>151671.82000000001</v>
      </c>
      <c r="G184" s="85" t="s">
        <v>1206</v>
      </c>
      <c r="H184" s="85" t="s">
        <v>1207</v>
      </c>
      <c r="I184" s="85"/>
      <c r="J184" s="85"/>
      <c r="K184" s="85">
        <v>203</v>
      </c>
      <c r="L184" s="85">
        <v>11</v>
      </c>
      <c r="M184" s="85">
        <v>3</v>
      </c>
      <c r="N184" s="85" t="s">
        <v>14</v>
      </c>
      <c r="O184" s="85">
        <v>2</v>
      </c>
      <c r="P184" s="85"/>
      <c r="Q184" s="85"/>
      <c r="R184" s="85"/>
      <c r="S184" s="85"/>
      <c r="T184" s="85"/>
      <c r="U184" s="85"/>
      <c r="V184" s="85"/>
      <c r="W184" s="85">
        <v>151671.82000000001</v>
      </c>
      <c r="X184" s="85">
        <v>1</v>
      </c>
      <c r="Y184" s="85">
        <v>151671.82000000001</v>
      </c>
      <c r="Z184" s="85"/>
      <c r="AA184" s="85"/>
      <c r="AB184" s="85"/>
    </row>
    <row r="185">
      <c r="A185" s="85">
        <v>50</v>
      </c>
      <c r="B185" s="85">
        <v>0</v>
      </c>
      <c r="C185" s="85">
        <v>0</v>
      </c>
      <c r="D185" s="85">
        <v>1</v>
      </c>
      <c r="E185" s="85">
        <v>231</v>
      </c>
      <c r="F185" s="85">
        <f>ROUND(Source!BB172,O185)</f>
        <v>0</v>
      </c>
      <c r="G185" s="85" t="s">
        <v>1208</v>
      </c>
      <c r="H185" s="85" t="s">
        <v>1209</v>
      </c>
      <c r="I185" s="85"/>
      <c r="J185" s="85"/>
      <c r="K185" s="85">
        <v>231</v>
      </c>
      <c r="L185" s="85">
        <v>12</v>
      </c>
      <c r="M185" s="85">
        <v>3</v>
      </c>
      <c r="N185" s="85" t="s">
        <v>14</v>
      </c>
      <c r="O185" s="85">
        <v>2</v>
      </c>
      <c r="P185" s="85"/>
      <c r="Q185" s="85"/>
      <c r="R185" s="85"/>
      <c r="S185" s="85"/>
      <c r="T185" s="85"/>
      <c r="U185" s="85"/>
      <c r="V185" s="85"/>
      <c r="W185" s="85">
        <v>0</v>
      </c>
      <c r="X185" s="85">
        <v>1</v>
      </c>
      <c r="Y185" s="85">
        <v>0</v>
      </c>
      <c r="Z185" s="85"/>
      <c r="AA185" s="85"/>
      <c r="AB185" s="85"/>
    </row>
    <row r="186">
      <c r="A186" s="85">
        <v>50</v>
      </c>
      <c r="B186" s="85">
        <v>0</v>
      </c>
      <c r="C186" s="85">
        <v>0</v>
      </c>
      <c r="D186" s="85">
        <v>1</v>
      </c>
      <c r="E186" s="85">
        <v>204</v>
      </c>
      <c r="F186" s="85">
        <f>ROUND(Source!R172,O186)</f>
        <v>70302.339999999997</v>
      </c>
      <c r="G186" s="85" t="s">
        <v>1210</v>
      </c>
      <c r="H186" s="85" t="s">
        <v>1211</v>
      </c>
      <c r="I186" s="85"/>
      <c r="J186" s="85"/>
      <c r="K186" s="85">
        <v>204</v>
      </c>
      <c r="L186" s="85">
        <v>13</v>
      </c>
      <c r="M186" s="85">
        <v>3</v>
      </c>
      <c r="N186" s="85" t="s">
        <v>14</v>
      </c>
      <c r="O186" s="85">
        <v>2</v>
      </c>
      <c r="P186" s="85"/>
      <c r="Q186" s="85"/>
      <c r="R186" s="85"/>
      <c r="S186" s="85"/>
      <c r="T186" s="85"/>
      <c r="U186" s="85"/>
      <c r="V186" s="85"/>
      <c r="W186" s="85">
        <v>70302.339999999997</v>
      </c>
      <c r="X186" s="85">
        <v>1</v>
      </c>
      <c r="Y186" s="85">
        <v>70302.339999999997</v>
      </c>
      <c r="Z186" s="85"/>
      <c r="AA186" s="85"/>
      <c r="AB186" s="85"/>
    </row>
    <row r="187">
      <c r="A187" s="85">
        <v>50</v>
      </c>
      <c r="B187" s="85">
        <v>0</v>
      </c>
      <c r="C187" s="85">
        <v>0</v>
      </c>
      <c r="D187" s="85">
        <v>1</v>
      </c>
      <c r="E187" s="85">
        <v>205</v>
      </c>
      <c r="F187" s="85">
        <f>ROUND(Source!S172,O187)</f>
        <v>299370.45000000001</v>
      </c>
      <c r="G187" s="85" t="s">
        <v>1212</v>
      </c>
      <c r="H187" s="85" t="s">
        <v>1213</v>
      </c>
      <c r="I187" s="85"/>
      <c r="J187" s="85"/>
      <c r="K187" s="85">
        <v>205</v>
      </c>
      <c r="L187" s="85">
        <v>14</v>
      </c>
      <c r="M187" s="85">
        <v>3</v>
      </c>
      <c r="N187" s="85" t="s">
        <v>14</v>
      </c>
      <c r="O187" s="85">
        <v>2</v>
      </c>
      <c r="P187" s="85"/>
      <c r="Q187" s="85"/>
      <c r="R187" s="85"/>
      <c r="S187" s="85"/>
      <c r="T187" s="85"/>
      <c r="U187" s="85"/>
      <c r="V187" s="85"/>
      <c r="W187" s="85">
        <v>299370.45000000001</v>
      </c>
      <c r="X187" s="85">
        <v>1</v>
      </c>
      <c r="Y187" s="85">
        <v>299370.45000000001</v>
      </c>
      <c r="Z187" s="85"/>
      <c r="AA187" s="85"/>
      <c r="AB187" s="85"/>
    </row>
    <row r="188">
      <c r="A188" s="85">
        <v>50</v>
      </c>
      <c r="B188" s="85">
        <v>0</v>
      </c>
      <c r="C188" s="85">
        <v>0</v>
      </c>
      <c r="D188" s="85">
        <v>1</v>
      </c>
      <c r="E188" s="85">
        <v>232</v>
      </c>
      <c r="F188" s="85">
        <f>ROUND(Source!BC172,O188)</f>
        <v>0</v>
      </c>
      <c r="G188" s="85" t="s">
        <v>1214</v>
      </c>
      <c r="H188" s="85" t="s">
        <v>1215</v>
      </c>
      <c r="I188" s="85"/>
      <c r="J188" s="85"/>
      <c r="K188" s="85">
        <v>232</v>
      </c>
      <c r="L188" s="85">
        <v>15</v>
      </c>
      <c r="M188" s="85">
        <v>3</v>
      </c>
      <c r="N188" s="85" t="s">
        <v>14</v>
      </c>
      <c r="O188" s="85">
        <v>2</v>
      </c>
      <c r="P188" s="85"/>
      <c r="Q188" s="85"/>
      <c r="R188" s="85"/>
      <c r="S188" s="85"/>
      <c r="T188" s="85"/>
      <c r="U188" s="85"/>
      <c r="V188" s="85"/>
      <c r="W188" s="85">
        <v>0</v>
      </c>
      <c r="X188" s="85">
        <v>1</v>
      </c>
      <c r="Y188" s="85">
        <v>0</v>
      </c>
      <c r="Z188" s="85"/>
      <c r="AA188" s="85"/>
      <c r="AB188" s="85"/>
    </row>
    <row r="189">
      <c r="A189" s="85">
        <v>50</v>
      </c>
      <c r="B189" s="85">
        <v>0</v>
      </c>
      <c r="C189" s="85">
        <v>0</v>
      </c>
      <c r="D189" s="85">
        <v>1</v>
      </c>
      <c r="E189" s="85">
        <v>214</v>
      </c>
      <c r="F189" s="85">
        <f>ROUND(Source!AS172,O189)</f>
        <v>0</v>
      </c>
      <c r="G189" s="85" t="s">
        <v>1216</v>
      </c>
      <c r="H189" s="85" t="s">
        <v>1217</v>
      </c>
      <c r="I189" s="85"/>
      <c r="J189" s="85"/>
      <c r="K189" s="85">
        <v>214</v>
      </c>
      <c r="L189" s="85">
        <v>16</v>
      </c>
      <c r="M189" s="85">
        <v>3</v>
      </c>
      <c r="N189" s="85" t="s">
        <v>14</v>
      </c>
      <c r="O189" s="85">
        <v>2</v>
      </c>
      <c r="P189" s="85"/>
      <c r="Q189" s="85"/>
      <c r="R189" s="85"/>
      <c r="S189" s="85"/>
      <c r="T189" s="85"/>
      <c r="U189" s="85"/>
      <c r="V189" s="85"/>
      <c r="W189" s="85">
        <v>0</v>
      </c>
      <c r="X189" s="85">
        <v>1</v>
      </c>
      <c r="Y189" s="85">
        <v>0</v>
      </c>
      <c r="Z189" s="85"/>
      <c r="AA189" s="85"/>
      <c r="AB189" s="85"/>
    </row>
    <row r="190">
      <c r="A190" s="85">
        <v>50</v>
      </c>
      <c r="B190" s="85">
        <v>0</v>
      </c>
      <c r="C190" s="85">
        <v>0</v>
      </c>
      <c r="D190" s="85">
        <v>1</v>
      </c>
      <c r="E190" s="85">
        <v>215</v>
      </c>
      <c r="F190" s="85">
        <f>ROUND(Source!AT172,O190)</f>
        <v>1024099.6</v>
      </c>
      <c r="G190" s="85" t="s">
        <v>1218</v>
      </c>
      <c r="H190" s="85" t="s">
        <v>1219</v>
      </c>
      <c r="I190" s="85"/>
      <c r="J190" s="85"/>
      <c r="K190" s="85">
        <v>215</v>
      </c>
      <c r="L190" s="85">
        <v>17</v>
      </c>
      <c r="M190" s="85">
        <v>3</v>
      </c>
      <c r="N190" s="85" t="s">
        <v>14</v>
      </c>
      <c r="O190" s="85">
        <v>2</v>
      </c>
      <c r="P190" s="85"/>
      <c r="Q190" s="85"/>
      <c r="R190" s="85"/>
      <c r="S190" s="85"/>
      <c r="T190" s="85"/>
      <c r="U190" s="85"/>
      <c r="V190" s="85"/>
      <c r="W190" s="85">
        <v>1024099.6</v>
      </c>
      <c r="X190" s="85">
        <v>1</v>
      </c>
      <c r="Y190" s="85">
        <v>1024099.6</v>
      </c>
      <c r="Z190" s="85"/>
      <c r="AA190" s="85"/>
      <c r="AB190" s="85"/>
    </row>
    <row r="191">
      <c r="A191" s="85">
        <v>50</v>
      </c>
      <c r="B191" s="85">
        <v>0</v>
      </c>
      <c r="C191" s="85">
        <v>0</v>
      </c>
      <c r="D191" s="85">
        <v>1</v>
      </c>
      <c r="E191" s="85">
        <v>217</v>
      </c>
      <c r="F191" s="85">
        <f>ROUND(Source!AU172,O191)</f>
        <v>0</v>
      </c>
      <c r="G191" s="85" t="s">
        <v>1220</v>
      </c>
      <c r="H191" s="85" t="s">
        <v>1221</v>
      </c>
      <c r="I191" s="85"/>
      <c r="J191" s="85"/>
      <c r="K191" s="85">
        <v>217</v>
      </c>
      <c r="L191" s="85">
        <v>18</v>
      </c>
      <c r="M191" s="85">
        <v>3</v>
      </c>
      <c r="N191" s="85" t="s">
        <v>14</v>
      </c>
      <c r="O191" s="85">
        <v>2</v>
      </c>
      <c r="P191" s="85"/>
      <c r="Q191" s="85"/>
      <c r="R191" s="85"/>
      <c r="S191" s="85"/>
      <c r="T191" s="85"/>
      <c r="U191" s="85"/>
      <c r="V191" s="85"/>
      <c r="W191" s="85">
        <v>0</v>
      </c>
      <c r="X191" s="85">
        <v>1</v>
      </c>
      <c r="Y191" s="85">
        <v>0</v>
      </c>
      <c r="Z191" s="85"/>
      <c r="AA191" s="85"/>
      <c r="AB191" s="85"/>
    </row>
    <row r="192">
      <c r="A192" s="85">
        <v>50</v>
      </c>
      <c r="B192" s="85">
        <v>0</v>
      </c>
      <c r="C192" s="85">
        <v>0</v>
      </c>
      <c r="D192" s="85">
        <v>1</v>
      </c>
      <c r="E192" s="85">
        <v>230</v>
      </c>
      <c r="F192" s="85">
        <f>ROUND(Source!BA172,O192)</f>
        <v>0</v>
      </c>
      <c r="G192" s="85" t="s">
        <v>1222</v>
      </c>
      <c r="H192" s="85" t="s">
        <v>1223</v>
      </c>
      <c r="I192" s="85"/>
      <c r="J192" s="85"/>
      <c r="K192" s="85">
        <v>230</v>
      </c>
      <c r="L192" s="85">
        <v>19</v>
      </c>
      <c r="M192" s="85">
        <v>3</v>
      </c>
      <c r="N192" s="85" t="s">
        <v>14</v>
      </c>
      <c r="O192" s="85">
        <v>2</v>
      </c>
      <c r="P192" s="85"/>
      <c r="Q192" s="85"/>
      <c r="R192" s="85"/>
      <c r="S192" s="85"/>
      <c r="T192" s="85"/>
      <c r="U192" s="85"/>
      <c r="V192" s="85"/>
      <c r="W192" s="85">
        <v>0</v>
      </c>
      <c r="X192" s="85">
        <v>1</v>
      </c>
      <c r="Y192" s="85">
        <v>0</v>
      </c>
      <c r="Z192" s="85"/>
      <c r="AA192" s="85"/>
      <c r="AB192" s="85"/>
    </row>
    <row r="193">
      <c r="A193" s="85">
        <v>50</v>
      </c>
      <c r="B193" s="85">
        <v>0</v>
      </c>
      <c r="C193" s="85">
        <v>0</v>
      </c>
      <c r="D193" s="85">
        <v>1</v>
      </c>
      <c r="E193" s="85">
        <v>206</v>
      </c>
      <c r="F193" s="85">
        <f>ROUND(Source!T172,O193)</f>
        <v>0</v>
      </c>
      <c r="G193" s="85" t="s">
        <v>1224</v>
      </c>
      <c r="H193" s="85" t="s">
        <v>1225</v>
      </c>
      <c r="I193" s="85"/>
      <c r="J193" s="85"/>
      <c r="K193" s="85">
        <v>206</v>
      </c>
      <c r="L193" s="85">
        <v>20</v>
      </c>
      <c r="M193" s="85">
        <v>3</v>
      </c>
      <c r="N193" s="85" t="s">
        <v>14</v>
      </c>
      <c r="O193" s="85">
        <v>2</v>
      </c>
      <c r="P193" s="85"/>
      <c r="Q193" s="85"/>
      <c r="R193" s="85"/>
      <c r="S193" s="85"/>
      <c r="T193" s="85"/>
      <c r="U193" s="85"/>
      <c r="V193" s="85"/>
      <c r="W193" s="85">
        <v>0</v>
      </c>
      <c r="X193" s="85">
        <v>1</v>
      </c>
      <c r="Y193" s="85">
        <v>0</v>
      </c>
      <c r="Z193" s="85"/>
      <c r="AA193" s="85"/>
      <c r="AB193" s="85"/>
    </row>
    <row r="194">
      <c r="A194" s="85">
        <v>50</v>
      </c>
      <c r="B194" s="85">
        <v>0</v>
      </c>
      <c r="C194" s="85">
        <v>0</v>
      </c>
      <c r="D194" s="85">
        <v>1</v>
      </c>
      <c r="E194" s="85">
        <v>207</v>
      </c>
      <c r="F194" s="85">
        <f>ROUND(Source!U172,O194)</f>
        <v>587.60000000000002</v>
      </c>
      <c r="G194" s="85" t="s">
        <v>1226</v>
      </c>
      <c r="H194" s="85" t="s">
        <v>1227</v>
      </c>
      <c r="I194" s="85"/>
      <c r="J194" s="85"/>
      <c r="K194" s="85">
        <v>207</v>
      </c>
      <c r="L194" s="85">
        <v>21</v>
      </c>
      <c r="M194" s="85">
        <v>3</v>
      </c>
      <c r="N194" s="85" t="s">
        <v>14</v>
      </c>
      <c r="O194" s="85">
        <v>7</v>
      </c>
      <c r="P194" s="85"/>
      <c r="Q194" s="85"/>
      <c r="R194" s="85"/>
      <c r="S194" s="85"/>
      <c r="T194" s="85"/>
      <c r="U194" s="85"/>
      <c r="V194" s="85"/>
      <c r="W194" s="85">
        <v>587.60000000000002</v>
      </c>
      <c r="X194" s="85">
        <v>1</v>
      </c>
      <c r="Y194" s="85">
        <v>587.60000000000002</v>
      </c>
      <c r="Z194" s="85"/>
      <c r="AA194" s="85"/>
      <c r="AB194" s="85"/>
    </row>
    <row r="195">
      <c r="A195" s="85">
        <v>50</v>
      </c>
      <c r="B195" s="85">
        <v>0</v>
      </c>
      <c r="C195" s="85">
        <v>0</v>
      </c>
      <c r="D195" s="85">
        <v>1</v>
      </c>
      <c r="E195" s="85">
        <v>208</v>
      </c>
      <c r="F195" s="85">
        <f>ROUND(Source!V172,O195)</f>
        <v>113.34699999999999</v>
      </c>
      <c r="G195" s="85" t="s">
        <v>1228</v>
      </c>
      <c r="H195" s="85" t="s">
        <v>1229</v>
      </c>
      <c r="I195" s="85"/>
      <c r="J195" s="85"/>
      <c r="K195" s="85">
        <v>208</v>
      </c>
      <c r="L195" s="85">
        <v>22</v>
      </c>
      <c r="M195" s="85">
        <v>3</v>
      </c>
      <c r="N195" s="85" t="s">
        <v>14</v>
      </c>
      <c r="O195" s="85">
        <v>7</v>
      </c>
      <c r="P195" s="85"/>
      <c r="Q195" s="85"/>
      <c r="R195" s="85"/>
      <c r="S195" s="85"/>
      <c r="T195" s="85"/>
      <c r="U195" s="85"/>
      <c r="V195" s="85"/>
      <c r="W195" s="85">
        <v>113.34699999999999</v>
      </c>
      <c r="X195" s="85">
        <v>1</v>
      </c>
      <c r="Y195" s="85">
        <v>113.34699999999999</v>
      </c>
      <c r="Z195" s="85"/>
      <c r="AA195" s="85"/>
      <c r="AB195" s="85"/>
    </row>
    <row r="196">
      <c r="A196" s="85">
        <v>50</v>
      </c>
      <c r="B196" s="85">
        <v>0</v>
      </c>
      <c r="C196" s="85">
        <v>0</v>
      </c>
      <c r="D196" s="85">
        <v>1</v>
      </c>
      <c r="E196" s="85">
        <v>209</v>
      </c>
      <c r="F196" s="85">
        <f>ROUND(Source!W172,O196)</f>
        <v>0</v>
      </c>
      <c r="G196" s="85" t="s">
        <v>1230</v>
      </c>
      <c r="H196" s="85" t="s">
        <v>1231</v>
      </c>
      <c r="I196" s="85"/>
      <c r="J196" s="85"/>
      <c r="K196" s="85">
        <v>209</v>
      </c>
      <c r="L196" s="85">
        <v>23</v>
      </c>
      <c r="M196" s="85">
        <v>3</v>
      </c>
      <c r="N196" s="85" t="s">
        <v>14</v>
      </c>
      <c r="O196" s="85">
        <v>2</v>
      </c>
      <c r="P196" s="85"/>
      <c r="Q196" s="85"/>
      <c r="R196" s="85"/>
      <c r="S196" s="85"/>
      <c r="T196" s="85"/>
      <c r="U196" s="85"/>
      <c r="V196" s="85"/>
      <c r="W196" s="85">
        <v>0</v>
      </c>
      <c r="X196" s="85">
        <v>1</v>
      </c>
      <c r="Y196" s="85">
        <v>0</v>
      </c>
      <c r="Z196" s="85"/>
      <c r="AA196" s="85"/>
      <c r="AB196" s="85"/>
    </row>
    <row r="197">
      <c r="A197" s="85">
        <v>50</v>
      </c>
      <c r="B197" s="85">
        <v>0</v>
      </c>
      <c r="C197" s="85">
        <v>0</v>
      </c>
      <c r="D197" s="85">
        <v>1</v>
      </c>
      <c r="E197" s="85">
        <v>233</v>
      </c>
      <c r="F197" s="85">
        <f>ROUND(Source!BD172,O197)</f>
        <v>0</v>
      </c>
      <c r="G197" s="85" t="s">
        <v>1232</v>
      </c>
      <c r="H197" s="85" t="s">
        <v>1233</v>
      </c>
      <c r="I197" s="85"/>
      <c r="J197" s="85"/>
      <c r="K197" s="85">
        <v>233</v>
      </c>
      <c r="L197" s="85">
        <v>24</v>
      </c>
      <c r="M197" s="85">
        <v>3</v>
      </c>
      <c r="N197" s="85" t="s">
        <v>14</v>
      </c>
      <c r="O197" s="85">
        <v>2</v>
      </c>
      <c r="P197" s="85"/>
      <c r="Q197" s="85"/>
      <c r="R197" s="85"/>
      <c r="S197" s="85"/>
      <c r="T197" s="85"/>
      <c r="U197" s="85"/>
      <c r="V197" s="85"/>
      <c r="W197" s="85">
        <v>0</v>
      </c>
      <c r="X197" s="85">
        <v>1</v>
      </c>
      <c r="Y197" s="85">
        <v>0</v>
      </c>
      <c r="Z197" s="85"/>
      <c r="AA197" s="85"/>
      <c r="AB197" s="85"/>
    </row>
    <row r="198">
      <c r="A198" s="85">
        <v>50</v>
      </c>
      <c r="B198" s="85">
        <v>0</v>
      </c>
      <c r="C198" s="85">
        <v>0</v>
      </c>
      <c r="D198" s="85">
        <v>1</v>
      </c>
      <c r="E198" s="85">
        <v>210</v>
      </c>
      <c r="F198" s="85">
        <f>ROUND(Source!X172,O198)</f>
        <v>332705.51000000001</v>
      </c>
      <c r="G198" s="85" t="s">
        <v>1234</v>
      </c>
      <c r="H198" s="85" t="s">
        <v>1235</v>
      </c>
      <c r="I198" s="85"/>
      <c r="J198" s="85"/>
      <c r="K198" s="85">
        <v>210</v>
      </c>
      <c r="L198" s="85">
        <v>25</v>
      </c>
      <c r="M198" s="85">
        <v>3</v>
      </c>
      <c r="N198" s="85" t="s">
        <v>14</v>
      </c>
      <c r="O198" s="85">
        <v>2</v>
      </c>
      <c r="P198" s="85"/>
      <c r="Q198" s="85"/>
      <c r="R198" s="85"/>
      <c r="S198" s="85"/>
      <c r="T198" s="85"/>
      <c r="U198" s="85"/>
      <c r="V198" s="85"/>
      <c r="W198" s="85">
        <v>332705.51000000001</v>
      </c>
      <c r="X198" s="85">
        <v>1</v>
      </c>
      <c r="Y198" s="85">
        <v>332705.51000000001</v>
      </c>
      <c r="Z198" s="85"/>
      <c r="AA198" s="85"/>
      <c r="AB198" s="85"/>
    </row>
    <row r="199">
      <c r="A199" s="85">
        <v>50</v>
      </c>
      <c r="B199" s="85">
        <v>0</v>
      </c>
      <c r="C199" s="85">
        <v>0</v>
      </c>
      <c r="D199" s="85">
        <v>1</v>
      </c>
      <c r="E199" s="85">
        <v>211</v>
      </c>
      <c r="F199" s="85">
        <f>ROUND(Source!Y172,O199)</f>
        <v>170049.48000000001</v>
      </c>
      <c r="G199" s="85" t="s">
        <v>1236</v>
      </c>
      <c r="H199" s="85" t="s">
        <v>1237</v>
      </c>
      <c r="I199" s="85"/>
      <c r="J199" s="85"/>
      <c r="K199" s="85">
        <v>211</v>
      </c>
      <c r="L199" s="85">
        <v>26</v>
      </c>
      <c r="M199" s="85">
        <v>3</v>
      </c>
      <c r="N199" s="85" t="s">
        <v>14</v>
      </c>
      <c r="O199" s="85">
        <v>2</v>
      </c>
      <c r="P199" s="85"/>
      <c r="Q199" s="85"/>
      <c r="R199" s="85"/>
      <c r="S199" s="85"/>
      <c r="T199" s="85"/>
      <c r="U199" s="85"/>
      <c r="V199" s="85"/>
      <c r="W199" s="85">
        <v>170049.48000000001</v>
      </c>
      <c r="X199" s="85">
        <v>1</v>
      </c>
      <c r="Y199" s="85">
        <v>170049.48000000001</v>
      </c>
      <c r="Z199" s="85"/>
      <c r="AA199" s="85"/>
      <c r="AB199" s="85"/>
    </row>
    <row r="200">
      <c r="A200" s="85">
        <v>50</v>
      </c>
      <c r="B200" s="85">
        <v>0</v>
      </c>
      <c r="C200" s="85">
        <v>0</v>
      </c>
      <c r="D200" s="85">
        <v>1</v>
      </c>
      <c r="E200" s="85">
        <v>224</v>
      </c>
      <c r="F200" s="85">
        <f>ROUND(Source!AR172,O200)</f>
        <v>1024099.6</v>
      </c>
      <c r="G200" s="85" t="s">
        <v>1238</v>
      </c>
      <c r="H200" s="85" t="s">
        <v>1239</v>
      </c>
      <c r="I200" s="85"/>
      <c r="J200" s="85"/>
      <c r="K200" s="85">
        <v>224</v>
      </c>
      <c r="L200" s="85">
        <v>27</v>
      </c>
      <c r="M200" s="85">
        <v>3</v>
      </c>
      <c r="N200" s="85" t="s">
        <v>14</v>
      </c>
      <c r="O200" s="85">
        <v>2</v>
      </c>
      <c r="P200" s="85"/>
      <c r="Q200" s="85"/>
      <c r="R200" s="85"/>
      <c r="S200" s="85"/>
      <c r="T200" s="85"/>
      <c r="U200" s="85"/>
      <c r="V200" s="85"/>
      <c r="W200" s="85">
        <v>1024099.6</v>
      </c>
      <c r="X200" s="85">
        <v>1</v>
      </c>
      <c r="Y200" s="85">
        <v>1024099.6</v>
      </c>
      <c r="Z200" s="85"/>
      <c r="AA200" s="85"/>
      <c r="AB200" s="85"/>
    </row>
    <row r="202">
      <c r="A202" s="82">
        <v>4</v>
      </c>
      <c r="B202" s="82">
        <v>1</v>
      </c>
      <c r="C202" s="82"/>
      <c r="D202" s="82">
        <f>ROW(A213)</f>
        <v>213</v>
      </c>
      <c r="E202" s="82"/>
      <c r="F202" s="82" t="s">
        <v>1177</v>
      </c>
      <c r="G202" s="82" t="s">
        <v>1291</v>
      </c>
      <c r="H202" s="82" t="s">
        <v>14</v>
      </c>
      <c r="I202" s="82">
        <v>0</v>
      </c>
      <c r="J202" s="82"/>
      <c r="K202" s="82">
        <v>-1</v>
      </c>
      <c r="L202" s="82"/>
      <c r="M202" s="82" t="s">
        <v>14</v>
      </c>
      <c r="N202" s="82"/>
      <c r="O202" s="82"/>
      <c r="P202" s="82"/>
      <c r="Q202" s="82"/>
      <c r="R202" s="82"/>
      <c r="S202" s="82">
        <v>0</v>
      </c>
      <c r="T202" s="82"/>
      <c r="U202" s="82" t="s">
        <v>14</v>
      </c>
      <c r="V202" s="82">
        <v>0</v>
      </c>
      <c r="W202" s="82"/>
      <c r="X202" s="82"/>
      <c r="Y202" s="82"/>
      <c r="Z202" s="82"/>
      <c r="AA202" s="82"/>
      <c r="AB202" s="82" t="s">
        <v>14</v>
      </c>
      <c r="AC202" s="82" t="s">
        <v>14</v>
      </c>
      <c r="AD202" s="82" t="s">
        <v>14</v>
      </c>
      <c r="AE202" s="82" t="s">
        <v>14</v>
      </c>
      <c r="AF202" s="82" t="s">
        <v>14</v>
      </c>
      <c r="AG202" s="82" t="s">
        <v>14</v>
      </c>
      <c r="AH202" s="82"/>
      <c r="AI202" s="82"/>
      <c r="AJ202" s="82"/>
      <c r="AK202" s="82"/>
      <c r="AL202" s="82"/>
      <c r="AM202" s="82"/>
      <c r="AN202" s="82"/>
      <c r="AO202" s="82"/>
      <c r="AP202" s="82" t="s">
        <v>14</v>
      </c>
      <c r="AQ202" s="82" t="s">
        <v>14</v>
      </c>
      <c r="AR202" s="82" t="s">
        <v>14</v>
      </c>
      <c r="AS202" s="82"/>
      <c r="AT202" s="82"/>
      <c r="AU202" s="82"/>
      <c r="AV202" s="82"/>
      <c r="AW202" s="82"/>
      <c r="AX202" s="82"/>
      <c r="AY202" s="82"/>
      <c r="AZ202" s="82" t="s">
        <v>14</v>
      </c>
      <c r="BA202" s="82"/>
      <c r="BB202" s="82" t="s">
        <v>14</v>
      </c>
      <c r="BC202" s="82" t="s">
        <v>1176</v>
      </c>
      <c r="BD202" s="82" t="s">
        <v>14</v>
      </c>
      <c r="BE202" s="82" t="s">
        <v>14</v>
      </c>
      <c r="BF202" s="82" t="s">
        <v>14</v>
      </c>
      <c r="BG202" s="82" t="s">
        <v>14</v>
      </c>
      <c r="BH202" s="82" t="s">
        <v>14</v>
      </c>
      <c r="BI202" s="82" t="s">
        <v>14</v>
      </c>
      <c r="BJ202" s="82" t="s">
        <v>14</v>
      </c>
      <c r="BK202" s="82" t="s">
        <v>14</v>
      </c>
      <c r="BL202" s="82" t="s">
        <v>14</v>
      </c>
      <c r="BM202" s="82" t="s">
        <v>1176</v>
      </c>
      <c r="BN202" s="82" t="s">
        <v>14</v>
      </c>
      <c r="BO202" s="82" t="s">
        <v>14</v>
      </c>
      <c r="BP202" s="82" t="s">
        <v>14</v>
      </c>
      <c r="BQ202" s="82"/>
      <c r="BR202" s="82"/>
      <c r="BS202" s="82"/>
      <c r="BT202" s="82"/>
      <c r="BU202" s="82"/>
      <c r="BV202" s="82"/>
      <c r="BW202" s="82"/>
      <c r="BX202" s="82">
        <v>0</v>
      </c>
      <c r="BY202" s="82"/>
      <c r="BZ202" s="82"/>
      <c r="CA202" s="82"/>
      <c r="CB202" s="82"/>
      <c r="CC202" s="82"/>
      <c r="CD202" s="82"/>
      <c r="CE202" s="82"/>
      <c r="CF202" s="82"/>
      <c r="CG202" s="82"/>
      <c r="CH202" s="82"/>
      <c r="CI202" s="82"/>
      <c r="CJ202" s="82">
        <v>0</v>
      </c>
    </row>
    <row r="204">
      <c r="A204" s="83">
        <v>52</v>
      </c>
      <c r="B204" s="83">
        <f t="shared" ref="B204:G204" si="144">B213</f>
        <v>1</v>
      </c>
      <c r="C204" s="83">
        <f t="shared" si="144"/>
        <v>4</v>
      </c>
      <c r="D204" s="83">
        <f t="shared" si="144"/>
        <v>202</v>
      </c>
      <c r="E204" s="83">
        <f t="shared" si="144"/>
        <v>0</v>
      </c>
      <c r="F204" s="83" t="str">
        <f t="shared" si="144"/>
        <v xml:space="preserve">Новый раздел</v>
      </c>
      <c r="G204" s="83" t="str">
        <f t="shared" si="144"/>
        <v xml:space="preserve">5. Замена кабеля в канализации для междугородных  и городских КЛС</v>
      </c>
      <c r="H204" s="83"/>
      <c r="I204" s="83"/>
      <c r="J204" s="83"/>
      <c r="K204" s="83"/>
      <c r="L204" s="83"/>
      <c r="M204" s="83"/>
      <c r="N204" s="83"/>
      <c r="O204" s="83">
        <f t="shared" ref="O204:AT204" si="145">O213</f>
        <v>574568.75</v>
      </c>
      <c r="P204" s="83">
        <f t="shared" si="145"/>
        <v>0</v>
      </c>
      <c r="Q204" s="83">
        <f t="shared" si="145"/>
        <v>131609.10000000001</v>
      </c>
      <c r="R204" s="83">
        <f t="shared" si="145"/>
        <v>62898.540000000001</v>
      </c>
      <c r="S204" s="83">
        <f t="shared" si="145"/>
        <v>380061.10999999999</v>
      </c>
      <c r="T204" s="83">
        <f t="shared" si="145"/>
        <v>0</v>
      </c>
      <c r="U204" s="83">
        <f t="shared" si="145"/>
        <v>793</v>
      </c>
      <c r="V204" s="83">
        <f t="shared" si="145"/>
        <v>101.40999999999998</v>
      </c>
      <c r="W204" s="83">
        <f t="shared" si="145"/>
        <v>0</v>
      </c>
      <c r="X204" s="83">
        <f t="shared" si="145"/>
        <v>398663.67999999999</v>
      </c>
      <c r="Y204" s="83">
        <f t="shared" si="145"/>
        <v>203761.44</v>
      </c>
      <c r="Z204" s="83">
        <f t="shared" si="145"/>
        <v>0</v>
      </c>
      <c r="AA204" s="83">
        <f t="shared" si="145"/>
        <v>0</v>
      </c>
      <c r="AB204" s="83">
        <f t="shared" si="145"/>
        <v>574568.75</v>
      </c>
      <c r="AC204" s="83">
        <f t="shared" si="145"/>
        <v>0</v>
      </c>
      <c r="AD204" s="83">
        <f t="shared" si="145"/>
        <v>131609.10000000001</v>
      </c>
      <c r="AE204" s="83">
        <f t="shared" si="145"/>
        <v>62898.540000000001</v>
      </c>
      <c r="AF204" s="83">
        <f t="shared" si="145"/>
        <v>380061.10999999999</v>
      </c>
      <c r="AG204" s="83">
        <f t="shared" si="145"/>
        <v>0</v>
      </c>
      <c r="AH204" s="83">
        <f t="shared" si="145"/>
        <v>793</v>
      </c>
      <c r="AI204" s="83">
        <f t="shared" si="145"/>
        <v>101.40999999999998</v>
      </c>
      <c r="AJ204" s="83">
        <f t="shared" si="145"/>
        <v>0</v>
      </c>
      <c r="AK204" s="83">
        <f t="shared" si="145"/>
        <v>398663.67999999999</v>
      </c>
      <c r="AL204" s="83">
        <f t="shared" si="145"/>
        <v>203761.44</v>
      </c>
      <c r="AM204" s="83">
        <f t="shared" si="145"/>
        <v>0</v>
      </c>
      <c r="AN204" s="83">
        <f t="shared" si="145"/>
        <v>0</v>
      </c>
      <c r="AO204" s="83">
        <f t="shared" si="145"/>
        <v>0</v>
      </c>
      <c r="AP204" s="83">
        <f t="shared" si="145"/>
        <v>0</v>
      </c>
      <c r="AQ204" s="83">
        <f t="shared" si="145"/>
        <v>0</v>
      </c>
      <c r="AR204" s="83">
        <f t="shared" si="145"/>
        <v>1176993.8700000001</v>
      </c>
      <c r="AS204" s="83">
        <f t="shared" si="145"/>
        <v>0</v>
      </c>
      <c r="AT204" s="83">
        <f t="shared" si="145"/>
        <v>1176993.8700000001</v>
      </c>
      <c r="AU204" s="83">
        <f t="shared" ref="AU204:BZ204" si="146">AU213</f>
        <v>0</v>
      </c>
      <c r="AV204" s="83">
        <f t="shared" si="146"/>
        <v>0</v>
      </c>
      <c r="AW204" s="83">
        <f t="shared" si="146"/>
        <v>0</v>
      </c>
      <c r="AX204" s="83">
        <f t="shared" si="146"/>
        <v>0</v>
      </c>
      <c r="AY204" s="83">
        <f t="shared" si="146"/>
        <v>0</v>
      </c>
      <c r="AZ204" s="83">
        <f t="shared" si="146"/>
        <v>0</v>
      </c>
      <c r="BA204" s="83">
        <f t="shared" si="146"/>
        <v>0</v>
      </c>
      <c r="BB204" s="83">
        <f t="shared" si="146"/>
        <v>0</v>
      </c>
      <c r="BC204" s="83">
        <f t="shared" si="146"/>
        <v>0</v>
      </c>
      <c r="BD204" s="83">
        <f t="shared" si="146"/>
        <v>0</v>
      </c>
      <c r="BE204" s="83">
        <f t="shared" si="146"/>
        <v>0</v>
      </c>
      <c r="BF204" s="83">
        <f t="shared" si="146"/>
        <v>0</v>
      </c>
      <c r="BG204" s="83">
        <f t="shared" si="146"/>
        <v>0</v>
      </c>
      <c r="BH204" s="83">
        <f t="shared" si="146"/>
        <v>0</v>
      </c>
      <c r="BI204" s="83">
        <f t="shared" si="146"/>
        <v>0</v>
      </c>
      <c r="BJ204" s="83">
        <f t="shared" si="146"/>
        <v>0</v>
      </c>
      <c r="BK204" s="83">
        <f t="shared" si="146"/>
        <v>0</v>
      </c>
      <c r="BL204" s="83">
        <f t="shared" si="146"/>
        <v>0</v>
      </c>
      <c r="BM204" s="83">
        <f t="shared" si="146"/>
        <v>0</v>
      </c>
      <c r="BN204" s="83">
        <f t="shared" si="146"/>
        <v>0</v>
      </c>
      <c r="BO204" s="83">
        <f t="shared" si="146"/>
        <v>0</v>
      </c>
      <c r="BP204" s="83">
        <f t="shared" si="146"/>
        <v>0</v>
      </c>
      <c r="BQ204" s="83">
        <f t="shared" si="146"/>
        <v>0</v>
      </c>
      <c r="BR204" s="83">
        <f t="shared" si="146"/>
        <v>0</v>
      </c>
      <c r="BS204" s="83">
        <f t="shared" si="146"/>
        <v>0</v>
      </c>
      <c r="BT204" s="83">
        <f t="shared" si="146"/>
        <v>0</v>
      </c>
      <c r="BU204" s="83">
        <f t="shared" si="146"/>
        <v>0</v>
      </c>
      <c r="BV204" s="83">
        <f t="shared" si="146"/>
        <v>0</v>
      </c>
      <c r="BW204" s="83">
        <f t="shared" si="146"/>
        <v>0</v>
      </c>
      <c r="BX204" s="83">
        <f t="shared" si="146"/>
        <v>0</v>
      </c>
      <c r="BY204" s="83">
        <f t="shared" si="146"/>
        <v>0</v>
      </c>
      <c r="BZ204" s="83">
        <f t="shared" si="146"/>
        <v>0</v>
      </c>
      <c r="CA204" s="83">
        <f t="shared" ref="CA204:DF204" si="147">CA213</f>
        <v>1176993.8700000001</v>
      </c>
      <c r="CB204" s="83">
        <f t="shared" si="147"/>
        <v>0</v>
      </c>
      <c r="CC204" s="83">
        <f t="shared" si="147"/>
        <v>1176993.8700000001</v>
      </c>
      <c r="CD204" s="83">
        <f t="shared" si="147"/>
        <v>0</v>
      </c>
      <c r="CE204" s="83">
        <f t="shared" si="147"/>
        <v>0</v>
      </c>
      <c r="CF204" s="83">
        <f t="shared" si="147"/>
        <v>0</v>
      </c>
      <c r="CG204" s="83">
        <f t="shared" si="147"/>
        <v>0</v>
      </c>
      <c r="CH204" s="83">
        <f t="shared" si="147"/>
        <v>0</v>
      </c>
      <c r="CI204" s="83">
        <f t="shared" si="147"/>
        <v>0</v>
      </c>
      <c r="CJ204" s="83">
        <f t="shared" si="147"/>
        <v>0</v>
      </c>
      <c r="CK204" s="83">
        <f t="shared" si="147"/>
        <v>0</v>
      </c>
      <c r="CL204" s="83">
        <f t="shared" si="147"/>
        <v>0</v>
      </c>
      <c r="CM204" s="83">
        <f t="shared" si="147"/>
        <v>0</v>
      </c>
      <c r="CN204" s="83">
        <f t="shared" si="147"/>
        <v>0</v>
      </c>
      <c r="CO204" s="83">
        <f t="shared" si="147"/>
        <v>0</v>
      </c>
      <c r="CP204" s="83">
        <f t="shared" si="147"/>
        <v>0</v>
      </c>
      <c r="CQ204" s="83">
        <f t="shared" si="147"/>
        <v>0</v>
      </c>
      <c r="CR204" s="83">
        <f t="shared" si="147"/>
        <v>0</v>
      </c>
      <c r="CS204" s="83">
        <f t="shared" si="147"/>
        <v>0</v>
      </c>
      <c r="CT204" s="83">
        <f t="shared" si="147"/>
        <v>0</v>
      </c>
      <c r="CU204" s="83">
        <f t="shared" si="147"/>
        <v>0</v>
      </c>
      <c r="CV204" s="83">
        <f t="shared" si="147"/>
        <v>0</v>
      </c>
      <c r="CW204" s="83">
        <f t="shared" si="147"/>
        <v>0</v>
      </c>
      <c r="CX204" s="83">
        <f t="shared" si="147"/>
        <v>0</v>
      </c>
      <c r="CY204" s="83">
        <f t="shared" si="147"/>
        <v>0</v>
      </c>
      <c r="CZ204" s="83">
        <f t="shared" si="147"/>
        <v>0</v>
      </c>
      <c r="DA204" s="83">
        <f t="shared" si="147"/>
        <v>0</v>
      </c>
      <c r="DB204" s="83">
        <f t="shared" si="147"/>
        <v>0</v>
      </c>
      <c r="DC204" s="83">
        <f t="shared" si="147"/>
        <v>0</v>
      </c>
      <c r="DD204" s="83">
        <f t="shared" si="147"/>
        <v>0</v>
      </c>
      <c r="DE204" s="83">
        <f t="shared" si="147"/>
        <v>0</v>
      </c>
      <c r="DF204" s="83">
        <f t="shared" si="147"/>
        <v>0</v>
      </c>
      <c r="DG204" s="84">
        <f t="shared" ref="DG186:EL204" si="148">DG213</f>
        <v>0</v>
      </c>
      <c r="DH204" s="84">
        <f t="shared" si="148"/>
        <v>0</v>
      </c>
      <c r="DI204" s="84">
        <f t="shared" si="148"/>
        <v>0</v>
      </c>
      <c r="DJ204" s="84">
        <f t="shared" si="148"/>
        <v>0</v>
      </c>
      <c r="DK204" s="84">
        <f t="shared" si="148"/>
        <v>0</v>
      </c>
      <c r="DL204" s="84">
        <f t="shared" si="148"/>
        <v>0</v>
      </c>
      <c r="DM204" s="84">
        <f t="shared" si="148"/>
        <v>0</v>
      </c>
      <c r="DN204" s="84">
        <f t="shared" si="148"/>
        <v>0</v>
      </c>
      <c r="DO204" s="84">
        <f t="shared" si="148"/>
        <v>0</v>
      </c>
      <c r="DP204" s="84">
        <f t="shared" si="148"/>
        <v>0</v>
      </c>
      <c r="DQ204" s="84">
        <f t="shared" si="148"/>
        <v>0</v>
      </c>
      <c r="DR204" s="84">
        <f t="shared" si="148"/>
        <v>0</v>
      </c>
      <c r="DS204" s="84">
        <f t="shared" si="148"/>
        <v>0</v>
      </c>
      <c r="DT204" s="84">
        <f t="shared" si="148"/>
        <v>0</v>
      </c>
      <c r="DU204" s="84">
        <f t="shared" si="148"/>
        <v>0</v>
      </c>
      <c r="DV204" s="84">
        <f t="shared" si="148"/>
        <v>0</v>
      </c>
      <c r="DW204" s="84">
        <f t="shared" si="148"/>
        <v>0</v>
      </c>
      <c r="DX204" s="84">
        <f t="shared" si="148"/>
        <v>0</v>
      </c>
      <c r="DY204" s="84">
        <f t="shared" si="148"/>
        <v>0</v>
      </c>
      <c r="DZ204" s="84">
        <f t="shared" si="148"/>
        <v>0</v>
      </c>
      <c r="EA204" s="84">
        <f t="shared" si="148"/>
        <v>0</v>
      </c>
      <c r="EB204" s="84">
        <f t="shared" si="148"/>
        <v>0</v>
      </c>
      <c r="EC204" s="84">
        <f t="shared" si="148"/>
        <v>0</v>
      </c>
      <c r="ED204" s="84">
        <f t="shared" si="148"/>
        <v>0</v>
      </c>
      <c r="EE204" s="84">
        <f t="shared" si="148"/>
        <v>0</v>
      </c>
      <c r="EF204" s="84">
        <f t="shared" si="148"/>
        <v>0</v>
      </c>
      <c r="EG204" s="84">
        <f t="shared" si="148"/>
        <v>0</v>
      </c>
      <c r="EH204" s="84">
        <f t="shared" si="148"/>
        <v>0</v>
      </c>
      <c r="EI204" s="84">
        <f t="shared" si="148"/>
        <v>0</v>
      </c>
      <c r="EJ204" s="84">
        <f t="shared" si="148"/>
        <v>0</v>
      </c>
      <c r="EK204" s="84">
        <f t="shared" si="148"/>
        <v>0</v>
      </c>
      <c r="EL204" s="84">
        <f t="shared" si="148"/>
        <v>0</v>
      </c>
      <c r="EM204" s="84">
        <f t="shared" ref="EM186:FR204" si="149">EM213</f>
        <v>0</v>
      </c>
      <c r="EN204" s="84">
        <f t="shared" si="149"/>
        <v>0</v>
      </c>
      <c r="EO204" s="84">
        <f t="shared" si="149"/>
        <v>0</v>
      </c>
      <c r="EP204" s="84">
        <f t="shared" si="149"/>
        <v>0</v>
      </c>
      <c r="EQ204" s="84">
        <f t="shared" si="149"/>
        <v>0</v>
      </c>
      <c r="ER204" s="84">
        <f t="shared" si="149"/>
        <v>0</v>
      </c>
      <c r="ES204" s="84">
        <f t="shared" si="149"/>
        <v>0</v>
      </c>
      <c r="ET204" s="84">
        <f t="shared" si="149"/>
        <v>0</v>
      </c>
      <c r="EU204" s="84">
        <f t="shared" si="149"/>
        <v>0</v>
      </c>
      <c r="EV204" s="84">
        <f t="shared" si="149"/>
        <v>0</v>
      </c>
      <c r="EW204" s="84">
        <f t="shared" si="149"/>
        <v>0</v>
      </c>
      <c r="EX204" s="84">
        <f t="shared" si="149"/>
        <v>0</v>
      </c>
      <c r="EY204" s="84">
        <f t="shared" si="149"/>
        <v>0</v>
      </c>
      <c r="EZ204" s="84">
        <f t="shared" si="149"/>
        <v>0</v>
      </c>
      <c r="FA204" s="84">
        <f t="shared" si="149"/>
        <v>0</v>
      </c>
      <c r="FB204" s="84">
        <f t="shared" si="149"/>
        <v>0</v>
      </c>
      <c r="FC204" s="84">
        <f t="shared" si="149"/>
        <v>0</v>
      </c>
      <c r="FD204" s="84">
        <f t="shared" si="149"/>
        <v>0</v>
      </c>
      <c r="FE204" s="84">
        <f t="shared" si="149"/>
        <v>0</v>
      </c>
      <c r="FF204" s="84">
        <f t="shared" si="149"/>
        <v>0</v>
      </c>
      <c r="FG204" s="84">
        <f t="shared" si="149"/>
        <v>0</v>
      </c>
      <c r="FH204" s="84">
        <f t="shared" si="149"/>
        <v>0</v>
      </c>
      <c r="FI204" s="84">
        <f t="shared" si="149"/>
        <v>0</v>
      </c>
      <c r="FJ204" s="84">
        <f t="shared" si="149"/>
        <v>0</v>
      </c>
      <c r="FK204" s="84">
        <f t="shared" si="149"/>
        <v>0</v>
      </c>
      <c r="FL204" s="84">
        <f t="shared" si="149"/>
        <v>0</v>
      </c>
      <c r="FM204" s="84">
        <f t="shared" si="149"/>
        <v>0</v>
      </c>
      <c r="FN204" s="84">
        <f t="shared" si="149"/>
        <v>0</v>
      </c>
      <c r="FO204" s="84">
        <f t="shared" si="149"/>
        <v>0</v>
      </c>
      <c r="FP204" s="84">
        <f t="shared" si="149"/>
        <v>0</v>
      </c>
      <c r="FQ204" s="84">
        <f t="shared" si="149"/>
        <v>0</v>
      </c>
      <c r="FR204" s="84">
        <f t="shared" si="149"/>
        <v>0</v>
      </c>
      <c r="FS204" s="84">
        <f t="shared" ref="FS186:GX204" si="150">FS213</f>
        <v>0</v>
      </c>
      <c r="FT204" s="84">
        <f t="shared" si="150"/>
        <v>0</v>
      </c>
      <c r="FU204" s="84">
        <f t="shared" si="150"/>
        <v>0</v>
      </c>
      <c r="FV204" s="84">
        <f t="shared" si="150"/>
        <v>0</v>
      </c>
      <c r="FW204" s="84">
        <f t="shared" si="150"/>
        <v>0</v>
      </c>
      <c r="FX204" s="84">
        <f t="shared" si="150"/>
        <v>0</v>
      </c>
      <c r="FY204" s="84">
        <f t="shared" si="150"/>
        <v>0</v>
      </c>
      <c r="FZ204" s="84">
        <f t="shared" si="150"/>
        <v>0</v>
      </c>
      <c r="GA204" s="84">
        <f t="shared" si="150"/>
        <v>0</v>
      </c>
      <c r="GB204" s="84">
        <f t="shared" si="150"/>
        <v>0</v>
      </c>
      <c r="GC204" s="84">
        <f t="shared" si="150"/>
        <v>0</v>
      </c>
      <c r="GD204" s="84">
        <f t="shared" si="150"/>
        <v>0</v>
      </c>
      <c r="GE204" s="84">
        <f t="shared" si="150"/>
        <v>0</v>
      </c>
      <c r="GF204" s="84">
        <f t="shared" si="150"/>
        <v>0</v>
      </c>
      <c r="GG204" s="84">
        <f t="shared" si="150"/>
        <v>0</v>
      </c>
      <c r="GH204" s="84">
        <f t="shared" si="150"/>
        <v>0</v>
      </c>
      <c r="GI204" s="84">
        <f t="shared" si="150"/>
        <v>0</v>
      </c>
      <c r="GJ204" s="84">
        <f t="shared" si="150"/>
        <v>0</v>
      </c>
      <c r="GK204" s="84">
        <f t="shared" si="150"/>
        <v>0</v>
      </c>
      <c r="GL204" s="84">
        <f t="shared" si="150"/>
        <v>0</v>
      </c>
      <c r="GM204" s="84">
        <f t="shared" si="150"/>
        <v>0</v>
      </c>
      <c r="GN204" s="84">
        <f t="shared" si="150"/>
        <v>0</v>
      </c>
      <c r="GO204" s="84">
        <f t="shared" si="150"/>
        <v>0</v>
      </c>
      <c r="GP204" s="84">
        <f t="shared" si="150"/>
        <v>0</v>
      </c>
      <c r="GQ204" s="84">
        <f t="shared" si="150"/>
        <v>0</v>
      </c>
      <c r="GR204" s="84">
        <f t="shared" si="150"/>
        <v>0</v>
      </c>
      <c r="GS204" s="84">
        <f t="shared" si="150"/>
        <v>0</v>
      </c>
      <c r="GT204" s="84">
        <f t="shared" si="150"/>
        <v>0</v>
      </c>
      <c r="GU204" s="84">
        <f t="shared" si="150"/>
        <v>0</v>
      </c>
      <c r="GV204" s="84">
        <f t="shared" si="150"/>
        <v>0</v>
      </c>
      <c r="GW204" s="84">
        <f t="shared" si="150"/>
        <v>0</v>
      </c>
      <c r="GX204" s="84">
        <f t="shared" si="150"/>
        <v>0</v>
      </c>
    </row>
    <row r="206">
      <c r="A206">
        <v>17</v>
      </c>
      <c r="B206">
        <v>1</v>
      </c>
      <c r="C206">
        <f>ROW(SmtRes!A192)</f>
        <v>192</v>
      </c>
      <c r="D206">
        <f>ROW(EtalonRes!A192)</f>
        <v>192</v>
      </c>
      <c r="E206" t="s">
        <v>209</v>
      </c>
      <c r="F206" t="s">
        <v>1292</v>
      </c>
      <c r="G206" t="s">
        <v>1293</v>
      </c>
      <c r="H206" t="s">
        <v>183</v>
      </c>
      <c r="I206">
        <v>1</v>
      </c>
      <c r="J206">
        <v>0</v>
      </c>
      <c r="K206">
        <v>1</v>
      </c>
      <c r="O206">
        <f t="shared" ref="O206:O211" si="151">ROUND(CP206,2)</f>
        <v>62737.349999999999</v>
      </c>
      <c r="P206">
        <f>SUMIF(SmtRes!AQ189:'SmtRes'!AQ192,"=1",SmtRes!DF189:'SmtRes'!DF192)</f>
        <v>0</v>
      </c>
      <c r="Q206">
        <f>SUMIF(SmtRes!AQ189:'SmtRes'!AQ192,"=1",SmtRes!DG189:'SmtRes'!DG192)</f>
        <v>19954.760000000002</v>
      </c>
      <c r="R206">
        <f>SUMIF(SmtRes!AQ189:'SmtRes'!AQ192,"=1",SmtRes!DH189:'SmtRes'!DH192)</f>
        <v>9712.9600000000009</v>
      </c>
      <c r="S206">
        <f>SUMIF(SmtRes!AQ189:'SmtRes'!AQ192,"=1",SmtRes!DI189:'SmtRes'!DI192)</f>
        <v>33069.629999999997</v>
      </c>
      <c r="T206">
        <f t="shared" ref="T206:T211" si="152">ROUND(CU206*I206,2)</f>
        <v>0</v>
      </c>
      <c r="U206">
        <f>SUMIF(SmtRes!AQ189:'SmtRes'!AQ192,"=1",SmtRes!CV189:'SmtRes'!CV192)</f>
        <v>69</v>
      </c>
      <c r="V206">
        <f>SUMIF(SmtRes!AQ189:'SmtRes'!AQ192,"=1",SmtRes!CW189:'SmtRes'!CW192)</f>
        <v>15.66</v>
      </c>
      <c r="W206">
        <f t="shared" ref="W206:W211" si="153">ROUND(CX206*I206,2)</f>
        <v>0</v>
      </c>
      <c r="X206">
        <f t="shared" ref="X206:Y211" si="154">ROUND(CY206,2)</f>
        <v>38504.330000000002</v>
      </c>
      <c r="Y206">
        <f t="shared" si="154"/>
        <v>19679.990000000002</v>
      </c>
      <c r="AA206">
        <v>419115877</v>
      </c>
      <c r="AB206">
        <f t="shared" ref="AB206:AB211" si="155">ROUND((AC206+AD206+AF206),6)</f>
        <v>48659.316599999998</v>
      </c>
      <c r="AC206">
        <f t="shared" ref="AC206:AC211" si="156">ROUND((0),6)</f>
        <v>0</v>
      </c>
      <c r="AD206">
        <f>ROUND((((SUM(SmtRes!BR189:'SmtRes'!BR192))-(SUM(SmtRes!BS189:'SmtRes'!BS192)))+AE206),6)</f>
        <v>15589.686599999999</v>
      </c>
      <c r="AE206">
        <f>ROUND((SUM(SmtRes!BS189:'SmtRes'!BS192)),6)</f>
        <v>9712.9583999999995</v>
      </c>
      <c r="AF206">
        <f>ROUND((SUM(SmtRes!BT189:'SmtRes'!BT192)),6)</f>
        <v>33069.629999999997</v>
      </c>
      <c r="AG206">
        <f t="shared" ref="AG206:AG211" si="157">ROUND((AP206),6)</f>
        <v>0</v>
      </c>
      <c r="AH206">
        <f>(SUM(SmtRes!BU189:'SmtRes'!BU192))</f>
        <v>69</v>
      </c>
      <c r="AI206">
        <f>(SUM(SmtRes!BV189:'SmtRes'!BV192))</f>
        <v>15.66</v>
      </c>
      <c r="AJ206">
        <f t="shared" ref="AJ206:AJ211" si="158">(AS206)</f>
        <v>0</v>
      </c>
      <c r="AK206">
        <v>58372.274999999994</v>
      </c>
      <c r="AL206">
        <v>0</v>
      </c>
      <c r="AM206">
        <v>15589.686600000001</v>
      </c>
      <c r="AN206">
        <v>9712.9583999999995</v>
      </c>
      <c r="AO206">
        <v>33069.629999999997</v>
      </c>
      <c r="AP206">
        <v>0</v>
      </c>
      <c r="AQ206">
        <v>69</v>
      </c>
      <c r="AR206">
        <v>15.66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14</v>
      </c>
      <c r="BE206" t="s">
        <v>14</v>
      </c>
      <c r="BF206" t="s">
        <v>14</v>
      </c>
      <c r="BG206" t="s">
        <v>14</v>
      </c>
      <c r="BH206">
        <v>0</v>
      </c>
      <c r="BI206">
        <v>2</v>
      </c>
      <c r="BJ206" t="s">
        <v>1294</v>
      </c>
      <c r="BM206">
        <v>110006</v>
      </c>
      <c r="BN206">
        <v>0</v>
      </c>
      <c r="BO206" t="s">
        <v>14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14</v>
      </c>
      <c r="BZ206">
        <v>90</v>
      </c>
      <c r="CA206">
        <v>46</v>
      </c>
      <c r="CB206" t="s">
        <v>14</v>
      </c>
      <c r="CE206">
        <v>0</v>
      </c>
      <c r="CF206">
        <v>0</v>
      </c>
      <c r="CG206">
        <v>0</v>
      </c>
      <c r="CM206">
        <v>0</v>
      </c>
      <c r="CN206" t="s">
        <v>14</v>
      </c>
      <c r="CO206">
        <v>0</v>
      </c>
      <c r="CP206">
        <f t="shared" ref="CP206:CP211" si="159">(P206+Q206+S206+R206)</f>
        <v>62737.349999999999</v>
      </c>
      <c r="CQ206">
        <f>SUMIF(SmtRes!AQ189:'SmtRes'!AQ192,"=1",SmtRes!AA189:'SmtRes'!AA192)</f>
        <v>0</v>
      </c>
      <c r="CR206">
        <f>SUMIF(SmtRes!AQ189:'SmtRes'!AQ192,"=1",SmtRes!AB189:'SmtRes'!AB192)</f>
        <v>1274.25</v>
      </c>
      <c r="CS206">
        <f>SUMIF(SmtRes!AQ189:'SmtRes'!AQ192,"=1",SmtRes!AC189:'SmtRes'!AC192)</f>
        <v>620.24000000000001</v>
      </c>
      <c r="CT206">
        <f>SUMIF(SmtRes!AQ189:'SmtRes'!AQ192,"=1",SmtRes!AD189:'SmtRes'!AD192)</f>
        <v>479.26999999999998</v>
      </c>
      <c r="CU206">
        <f t="shared" ref="CU206:CU211" si="160">AG206</f>
        <v>0</v>
      </c>
      <c r="CV206">
        <f>SUMIF(SmtRes!AQ189:'SmtRes'!AQ192,"=1",SmtRes!BU189:'SmtRes'!BU192)</f>
        <v>69</v>
      </c>
      <c r="CW206">
        <f>SUMIF(SmtRes!AQ189:'SmtRes'!AQ192,"=1",SmtRes!BV189:'SmtRes'!BV192)</f>
        <v>15.66</v>
      </c>
      <c r="CX206">
        <f t="shared" ref="CX206:CX211" si="161">AJ206</f>
        <v>0</v>
      </c>
      <c r="CY206">
        <f t="shared" ref="CY206:CY211" si="162">(((S206+R206)*AT206)/100)</f>
        <v>38504.330999999998</v>
      </c>
      <c r="CZ206">
        <f t="shared" ref="CZ206:CZ211" si="163">(((S206+R206)*AU206)/100)</f>
        <v>19679.991399999999</v>
      </c>
      <c r="DC206" t="s">
        <v>14</v>
      </c>
      <c r="DD206" t="s">
        <v>1176</v>
      </c>
      <c r="DE206" t="s">
        <v>14</v>
      </c>
      <c r="DF206" t="s">
        <v>14</v>
      </c>
      <c r="DG206" t="s">
        <v>14</v>
      </c>
      <c r="DH206" t="s">
        <v>14</v>
      </c>
      <c r="DI206" t="s">
        <v>14</v>
      </c>
      <c r="DJ206" t="s">
        <v>14</v>
      </c>
      <c r="DK206" t="s">
        <v>14</v>
      </c>
      <c r="DL206" t="s">
        <v>14</v>
      </c>
      <c r="DM206" t="s">
        <v>14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183</v>
      </c>
      <c r="DW206" t="s">
        <v>183</v>
      </c>
      <c r="DX206">
        <v>1000</v>
      </c>
      <c r="DZ206" t="s">
        <v>14</v>
      </c>
      <c r="EA206" t="s">
        <v>14</v>
      </c>
      <c r="EB206" t="s">
        <v>14</v>
      </c>
      <c r="EC206" t="s">
        <v>14</v>
      </c>
      <c r="EE206">
        <v>416979949</v>
      </c>
      <c r="EF206">
        <v>3</v>
      </c>
      <c r="EG206" t="s">
        <v>1182</v>
      </c>
      <c r="EH206">
        <v>0</v>
      </c>
      <c r="EI206" t="s">
        <v>14</v>
      </c>
      <c r="EJ206">
        <v>2</v>
      </c>
      <c r="EK206">
        <v>110006</v>
      </c>
      <c r="EL206" t="s">
        <v>1263</v>
      </c>
      <c r="EM206" t="s">
        <v>1184</v>
      </c>
      <c r="EO206" t="s">
        <v>14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69</v>
      </c>
      <c r="EX206">
        <v>15.66</v>
      </c>
      <c r="EY206">
        <v>0</v>
      </c>
      <c r="FQ206">
        <v>0</v>
      </c>
      <c r="FR206">
        <v>0</v>
      </c>
      <c r="FS206">
        <v>0</v>
      </c>
      <c r="FX206">
        <v>90</v>
      </c>
      <c r="FY206">
        <v>46</v>
      </c>
      <c r="GA206" t="s">
        <v>14</v>
      </c>
      <c r="GD206">
        <v>1</v>
      </c>
      <c r="GF206">
        <v>-310503029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ref="GL206:GL211" si="164">ROUND(IF(AND(BH206=3,BI206=3,FS206&lt;&gt;0),P206,0),2)</f>
        <v>0</v>
      </c>
      <c r="GM206">
        <f t="shared" ref="GM206:GM211" si="165">ROUND(O206+X206+Y206,2)+GX206</f>
        <v>120921.67</v>
      </c>
      <c r="GN206">
        <f t="shared" ref="GN206:GN211" si="166">IF(OR(BI206=0,BI206=1),GM206-GX206,0)</f>
        <v>0</v>
      </c>
      <c r="GO206">
        <f t="shared" ref="GO206:GO211" si="167">IF(BI206=2,GM206-GX206,0)</f>
        <v>120921.67</v>
      </c>
      <c r="GP206">
        <f t="shared" ref="GP206:GP211" si="168">IF(BI206=4,GM206-GX206,0)</f>
        <v>0</v>
      </c>
      <c r="GR206">
        <v>0</v>
      </c>
      <c r="GS206">
        <v>3</v>
      </c>
      <c r="GT206">
        <v>0</v>
      </c>
      <c r="GU206" t="s">
        <v>14</v>
      </c>
      <c r="GV206">
        <f t="shared" ref="GV206:GV211" si="169">ROUND((GT206),6)</f>
        <v>0</v>
      </c>
      <c r="GW206">
        <v>1</v>
      </c>
      <c r="GX206">
        <f t="shared" ref="GX206:GX211" si="170">ROUND(HC206*I206,2)</f>
        <v>0</v>
      </c>
      <c r="HA206">
        <v>0</v>
      </c>
      <c r="HB206">
        <v>0</v>
      </c>
      <c r="HC206">
        <f t="shared" ref="HC188:HC251" si="171">GV206*GW206</f>
        <v>0</v>
      </c>
      <c r="HE206" t="s">
        <v>14</v>
      </c>
      <c r="HF206" t="s">
        <v>14</v>
      </c>
      <c r="HM206" t="s">
        <v>14</v>
      </c>
      <c r="HN206" t="s">
        <v>138</v>
      </c>
      <c r="HO206" t="s">
        <v>140</v>
      </c>
      <c r="HP206" t="s">
        <v>1263</v>
      </c>
      <c r="HQ206" t="s">
        <v>1263</v>
      </c>
      <c r="HS206">
        <v>0</v>
      </c>
      <c r="IK206">
        <v>0</v>
      </c>
    </row>
    <row r="207">
      <c r="A207">
        <v>17</v>
      </c>
      <c r="B207">
        <v>1</v>
      </c>
      <c r="C207">
        <f>ROW(SmtRes!A206)</f>
        <v>206</v>
      </c>
      <c r="D207">
        <f>ROW(EtalonRes!A206)</f>
        <v>206</v>
      </c>
      <c r="E207" t="s">
        <v>214</v>
      </c>
      <c r="F207" t="s">
        <v>1295</v>
      </c>
      <c r="G207" t="s">
        <v>1296</v>
      </c>
      <c r="H207" t="s">
        <v>183</v>
      </c>
      <c r="I207">
        <v>1</v>
      </c>
      <c r="J207">
        <v>0</v>
      </c>
      <c r="K207">
        <v>1</v>
      </c>
      <c r="O207">
        <f t="shared" si="151"/>
        <v>74679.009999999995</v>
      </c>
      <c r="P207">
        <f>SUMIF(SmtRes!AQ193:'SmtRes'!AQ206,"=1",SmtRes!DF193:'SmtRes'!DF206)</f>
        <v>0</v>
      </c>
      <c r="Q207">
        <f>SUMIF(SmtRes!AQ193:'SmtRes'!AQ206,"=1",SmtRes!DG193:'SmtRes'!DG206)</f>
        <v>12712.140000000001</v>
      </c>
      <c r="R207">
        <f>SUMIF(SmtRes!AQ193:'SmtRes'!AQ206,"=1",SmtRes!DH193:'SmtRes'!DH206)</f>
        <v>5892.2799999999997</v>
      </c>
      <c r="S207">
        <f>SUMIF(SmtRes!AQ193:'SmtRes'!AQ206,"=1",SmtRes!DI193:'SmtRes'!DI206)</f>
        <v>56074.590000000004</v>
      </c>
      <c r="T207">
        <f t="shared" si="152"/>
        <v>0</v>
      </c>
      <c r="U207">
        <f>SUMIF(SmtRes!AQ193:'SmtRes'!AQ206,"=1",SmtRes!CV193:'SmtRes'!CV206)</f>
        <v>117</v>
      </c>
      <c r="V207">
        <f>SUMIF(SmtRes!AQ193:'SmtRes'!AQ206,"=1",SmtRes!CW193:'SmtRes'!CW206)</f>
        <v>9.5</v>
      </c>
      <c r="W207">
        <f t="shared" si="153"/>
        <v>0</v>
      </c>
      <c r="X207">
        <f t="shared" si="154"/>
        <v>55770.18</v>
      </c>
      <c r="Y207">
        <f t="shared" si="154"/>
        <v>28504.760000000002</v>
      </c>
      <c r="AA207">
        <v>419115877</v>
      </c>
      <c r="AB207">
        <f t="shared" si="155"/>
        <v>65911.133199999997</v>
      </c>
      <c r="AC207">
        <f t="shared" si="156"/>
        <v>0</v>
      </c>
      <c r="AD207">
        <f>ROUND((((SUM(SmtRes!BR193:'SmtRes'!BR206))-(SUM(SmtRes!BS193:'SmtRes'!BS206)))+AE207),6)</f>
        <v>9836.5432000000001</v>
      </c>
      <c r="AE207">
        <f>ROUND((SUM(SmtRes!BS193:'SmtRes'!BS206)),6)</f>
        <v>5892.2799999999997</v>
      </c>
      <c r="AF207">
        <f>ROUND((SUM(SmtRes!BT193:'SmtRes'!BT206)),6)</f>
        <v>56074.589999999997</v>
      </c>
      <c r="AG207">
        <f t="shared" si="157"/>
        <v>0</v>
      </c>
      <c r="AH207">
        <f>(SUM(SmtRes!BU193:'SmtRes'!BU206))</f>
        <v>117</v>
      </c>
      <c r="AI207">
        <f>(SUM(SmtRes!BV193:'SmtRes'!BV206))</f>
        <v>9.5</v>
      </c>
      <c r="AJ207">
        <f t="shared" si="158"/>
        <v>0</v>
      </c>
      <c r="AK207">
        <v>81926.613400000002</v>
      </c>
      <c r="AL207">
        <v>10123.200199999999</v>
      </c>
      <c r="AM207">
        <v>9836.5432000000001</v>
      </c>
      <c r="AN207">
        <v>5892.2799999999997</v>
      </c>
      <c r="AO207">
        <v>56074.589999999997</v>
      </c>
      <c r="AP207">
        <v>0</v>
      </c>
      <c r="AQ207">
        <v>117</v>
      </c>
      <c r="AR207">
        <v>9.5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14</v>
      </c>
      <c r="BE207" t="s">
        <v>14</v>
      </c>
      <c r="BF207" t="s">
        <v>14</v>
      </c>
      <c r="BG207" t="s">
        <v>14</v>
      </c>
      <c r="BH207">
        <v>0</v>
      </c>
      <c r="BI207">
        <v>2</v>
      </c>
      <c r="BJ207" t="s">
        <v>1297</v>
      </c>
      <c r="BM207">
        <v>110006</v>
      </c>
      <c r="BN207">
        <v>0</v>
      </c>
      <c r="BO207" t="s">
        <v>14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14</v>
      </c>
      <c r="BZ207">
        <v>90</v>
      </c>
      <c r="CA207">
        <v>46</v>
      </c>
      <c r="CB207" t="s">
        <v>14</v>
      </c>
      <c r="CE207">
        <v>0</v>
      </c>
      <c r="CF207">
        <v>0</v>
      </c>
      <c r="CG207">
        <v>0</v>
      </c>
      <c r="CM207">
        <v>0</v>
      </c>
      <c r="CN207" t="s">
        <v>14</v>
      </c>
      <c r="CO207">
        <v>0</v>
      </c>
      <c r="CP207">
        <f t="shared" si="159"/>
        <v>74679.010000000009</v>
      </c>
      <c r="CQ207">
        <f>SUMIF(SmtRes!AQ193:'SmtRes'!AQ206,"=1",SmtRes!AA193:'SmtRes'!AA206)</f>
        <v>95175.089999999997</v>
      </c>
      <c r="CR207">
        <f>SUMIF(SmtRes!AQ193:'SmtRes'!AQ206,"=1",SmtRes!AB193:'SmtRes'!AB206)</f>
        <v>1329.3099999999999</v>
      </c>
      <c r="CS207">
        <f>SUMIF(SmtRes!AQ193:'SmtRes'!AQ206,"=1",SmtRes!AC193:'SmtRes'!AC206)</f>
        <v>620.24000000000001</v>
      </c>
      <c r="CT207">
        <f>SUMIF(SmtRes!AQ193:'SmtRes'!AQ206,"=1",SmtRes!AD193:'SmtRes'!AD206)</f>
        <v>479.26999999999998</v>
      </c>
      <c r="CU207">
        <f t="shared" si="160"/>
        <v>0</v>
      </c>
      <c r="CV207">
        <f>SUMIF(SmtRes!AQ193:'SmtRes'!AQ206,"=1",SmtRes!BU193:'SmtRes'!BU206)</f>
        <v>117</v>
      </c>
      <c r="CW207">
        <f>SUMIF(SmtRes!AQ193:'SmtRes'!AQ206,"=1",SmtRes!BV193:'SmtRes'!BV206)</f>
        <v>9.5</v>
      </c>
      <c r="CX207">
        <f t="shared" si="161"/>
        <v>0</v>
      </c>
      <c r="CY207">
        <f t="shared" si="162"/>
        <v>55770.182999999997</v>
      </c>
      <c r="CZ207">
        <f t="shared" si="163"/>
        <v>28504.760200000001</v>
      </c>
      <c r="DC207" t="s">
        <v>14</v>
      </c>
      <c r="DD207" t="s">
        <v>1176</v>
      </c>
      <c r="DE207" t="s">
        <v>14</v>
      </c>
      <c r="DF207" t="s">
        <v>14</v>
      </c>
      <c r="DG207" t="s">
        <v>14</v>
      </c>
      <c r="DH207" t="s">
        <v>14</v>
      </c>
      <c r="DI207" t="s">
        <v>14</v>
      </c>
      <c r="DJ207" t="s">
        <v>14</v>
      </c>
      <c r="DK207" t="s">
        <v>14</v>
      </c>
      <c r="DL207" t="s">
        <v>14</v>
      </c>
      <c r="DM207" t="s">
        <v>14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183</v>
      </c>
      <c r="DW207" t="s">
        <v>183</v>
      </c>
      <c r="DX207">
        <v>1000</v>
      </c>
      <c r="DZ207" t="s">
        <v>14</v>
      </c>
      <c r="EA207" t="s">
        <v>14</v>
      </c>
      <c r="EB207" t="s">
        <v>14</v>
      </c>
      <c r="EC207" t="s">
        <v>14</v>
      </c>
      <c r="EE207">
        <v>416979949</v>
      </c>
      <c r="EF207">
        <v>3</v>
      </c>
      <c r="EG207" t="s">
        <v>1182</v>
      </c>
      <c r="EH207">
        <v>0</v>
      </c>
      <c r="EI207" t="s">
        <v>14</v>
      </c>
      <c r="EJ207">
        <v>2</v>
      </c>
      <c r="EK207">
        <v>110006</v>
      </c>
      <c r="EL207" t="s">
        <v>1263</v>
      </c>
      <c r="EM207" t="s">
        <v>1184</v>
      </c>
      <c r="EO207" t="s">
        <v>14</v>
      </c>
      <c r="EQ207">
        <v>131072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117</v>
      </c>
      <c r="EX207">
        <v>9.5</v>
      </c>
      <c r="EY207">
        <v>0</v>
      </c>
      <c r="FQ207">
        <v>0</v>
      </c>
      <c r="FR207">
        <v>0</v>
      </c>
      <c r="FS207">
        <v>0</v>
      </c>
      <c r="FX207">
        <v>90</v>
      </c>
      <c r="FY207">
        <v>46</v>
      </c>
      <c r="GA207" t="s">
        <v>14</v>
      </c>
      <c r="GD207">
        <v>1</v>
      </c>
      <c r="GF207">
        <v>1981677244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4"/>
        <v>0</v>
      </c>
      <c r="GM207">
        <f t="shared" si="165"/>
        <v>158953.95000000001</v>
      </c>
      <c r="GN207">
        <f t="shared" si="166"/>
        <v>0</v>
      </c>
      <c r="GO207">
        <f t="shared" si="167"/>
        <v>158953.95000000001</v>
      </c>
      <c r="GP207">
        <f t="shared" si="168"/>
        <v>0</v>
      </c>
      <c r="GR207">
        <v>0</v>
      </c>
      <c r="GS207">
        <v>3</v>
      </c>
      <c r="GT207">
        <v>0</v>
      </c>
      <c r="GU207" t="s">
        <v>14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14</v>
      </c>
      <c r="HF207" t="s">
        <v>14</v>
      </c>
      <c r="HM207" t="s">
        <v>14</v>
      </c>
      <c r="HN207" t="s">
        <v>138</v>
      </c>
      <c r="HO207" t="s">
        <v>140</v>
      </c>
      <c r="HP207" t="s">
        <v>1263</v>
      </c>
      <c r="HQ207" t="s">
        <v>1263</v>
      </c>
      <c r="HS207">
        <v>0</v>
      </c>
      <c r="IK207">
        <v>0</v>
      </c>
    </row>
    <row r="208">
      <c r="A208">
        <v>17</v>
      </c>
      <c r="B208">
        <v>1</v>
      </c>
      <c r="C208">
        <f>ROW(SmtRes!A210)</f>
        <v>210</v>
      </c>
      <c r="D208">
        <f>ROW(EtalonRes!A210)</f>
        <v>210</v>
      </c>
      <c r="E208" t="s">
        <v>236</v>
      </c>
      <c r="F208" t="s">
        <v>1298</v>
      </c>
      <c r="G208" t="s">
        <v>1299</v>
      </c>
      <c r="H208" t="s">
        <v>183</v>
      </c>
      <c r="I208">
        <v>1</v>
      </c>
      <c r="J208">
        <v>0</v>
      </c>
      <c r="K208">
        <v>1</v>
      </c>
      <c r="O208">
        <f t="shared" si="151"/>
        <v>96207.540000000008</v>
      </c>
      <c r="P208">
        <f>SUMIF(SmtRes!AQ207:'SmtRes'!AQ210,"=1",SmtRes!DF207:'SmtRes'!DF210)</f>
        <v>0</v>
      </c>
      <c r="Q208">
        <f>SUMIF(SmtRes!AQ207:'SmtRes'!AQ210,"=1",SmtRes!DG207:'SmtRes'!DG210)</f>
        <v>27638.48</v>
      </c>
      <c r="R208">
        <f>SUMIF(SmtRes!AQ207:'SmtRes'!AQ210,"=1",SmtRes!DH207:'SmtRes'!DH210)</f>
        <v>13453.01</v>
      </c>
      <c r="S208">
        <f>SUMIF(SmtRes!AQ207:'SmtRes'!AQ210,"=1",SmtRes!DI207:'SmtRes'!DI210)</f>
        <v>55116.050000000003</v>
      </c>
      <c r="T208">
        <f t="shared" si="152"/>
        <v>0</v>
      </c>
      <c r="U208">
        <f>SUMIF(SmtRes!AQ207:'SmtRes'!AQ210,"=1",SmtRes!CV207:'SmtRes'!CV210)</f>
        <v>115</v>
      </c>
      <c r="V208">
        <f>SUMIF(SmtRes!AQ207:'SmtRes'!AQ210,"=1",SmtRes!CW207:'SmtRes'!CW210)</f>
        <v>21.689999999999998</v>
      </c>
      <c r="W208">
        <f t="shared" si="153"/>
        <v>0</v>
      </c>
      <c r="X208">
        <f t="shared" si="154"/>
        <v>61712.150000000001</v>
      </c>
      <c r="Y208">
        <f t="shared" si="154"/>
        <v>31541.77</v>
      </c>
      <c r="AA208">
        <v>419115877</v>
      </c>
      <c r="AB208">
        <f t="shared" si="155"/>
        <v>76708.661899999992</v>
      </c>
      <c r="AC208">
        <f t="shared" si="156"/>
        <v>0</v>
      </c>
      <c r="AD208">
        <f>ROUND((((SUM(SmtRes!BR207:'SmtRes'!BR210))-(SUM(SmtRes!BS207:'SmtRes'!BS210)))+AE208),6)</f>
        <v>21592.6119</v>
      </c>
      <c r="AE208">
        <f>ROUND((SUM(SmtRes!BS207:'SmtRes'!BS210)),6)</f>
        <v>13453.005599999999</v>
      </c>
      <c r="AF208">
        <f>ROUND((SUM(SmtRes!BT207:'SmtRes'!BT210)),6)</f>
        <v>55116.049999999996</v>
      </c>
      <c r="AG208">
        <f t="shared" si="157"/>
        <v>0</v>
      </c>
      <c r="AH208">
        <f>(SUM(SmtRes!BU207:'SmtRes'!BU210))</f>
        <v>115</v>
      </c>
      <c r="AI208">
        <f>(SUM(SmtRes!BV207:'SmtRes'!BV210))</f>
        <v>21.690000000000001</v>
      </c>
      <c r="AJ208">
        <f t="shared" si="158"/>
        <v>0</v>
      </c>
      <c r="AK208">
        <v>90161.667499999996</v>
      </c>
      <c r="AL208">
        <v>0</v>
      </c>
      <c r="AM208">
        <v>21592.6119</v>
      </c>
      <c r="AN208">
        <v>13453.0056</v>
      </c>
      <c r="AO208">
        <v>55116.049999999996</v>
      </c>
      <c r="AP208">
        <v>0</v>
      </c>
      <c r="AQ208">
        <v>115</v>
      </c>
      <c r="AR208">
        <v>21.690000000000001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14</v>
      </c>
      <c r="BE208" t="s">
        <v>14</v>
      </c>
      <c r="BF208" t="s">
        <v>14</v>
      </c>
      <c r="BG208" t="s">
        <v>14</v>
      </c>
      <c r="BH208">
        <v>0</v>
      </c>
      <c r="BI208">
        <v>2</v>
      </c>
      <c r="BJ208" t="s">
        <v>1300</v>
      </c>
      <c r="BM208">
        <v>110006</v>
      </c>
      <c r="BN208">
        <v>0</v>
      </c>
      <c r="BO208" t="s">
        <v>14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14</v>
      </c>
      <c r="BZ208">
        <v>90</v>
      </c>
      <c r="CA208">
        <v>46</v>
      </c>
      <c r="CB208" t="s">
        <v>14</v>
      </c>
      <c r="CE208">
        <v>0</v>
      </c>
      <c r="CF208">
        <v>0</v>
      </c>
      <c r="CG208">
        <v>0</v>
      </c>
      <c r="CM208">
        <v>0</v>
      </c>
      <c r="CN208" t="s">
        <v>14</v>
      </c>
      <c r="CO208">
        <v>0</v>
      </c>
      <c r="CP208">
        <f t="shared" si="159"/>
        <v>96207.539999999994</v>
      </c>
      <c r="CQ208">
        <f>SUMIF(SmtRes!AQ207:'SmtRes'!AQ210,"=1",SmtRes!AA207:'SmtRes'!AA210)</f>
        <v>0</v>
      </c>
      <c r="CR208">
        <f>SUMIF(SmtRes!AQ207:'SmtRes'!AQ210,"=1",SmtRes!AB207:'SmtRes'!AB210)</f>
        <v>1274.25</v>
      </c>
      <c r="CS208">
        <f>SUMIF(SmtRes!AQ207:'SmtRes'!AQ210,"=1",SmtRes!AC207:'SmtRes'!AC210)</f>
        <v>620.24000000000001</v>
      </c>
      <c r="CT208">
        <f>SUMIF(SmtRes!AQ207:'SmtRes'!AQ210,"=1",SmtRes!AD207:'SmtRes'!AD210)</f>
        <v>479.26999999999998</v>
      </c>
      <c r="CU208">
        <f t="shared" si="160"/>
        <v>0</v>
      </c>
      <c r="CV208">
        <f>SUMIF(SmtRes!AQ207:'SmtRes'!AQ210,"=1",SmtRes!BU207:'SmtRes'!BU210)</f>
        <v>115</v>
      </c>
      <c r="CW208">
        <f>SUMIF(SmtRes!AQ207:'SmtRes'!AQ210,"=1",SmtRes!BV207:'SmtRes'!BV210)</f>
        <v>21.690000000000001</v>
      </c>
      <c r="CX208">
        <f t="shared" si="161"/>
        <v>0</v>
      </c>
      <c r="CY208">
        <f t="shared" si="162"/>
        <v>61712.153999999995</v>
      </c>
      <c r="CZ208">
        <f t="shared" si="163"/>
        <v>31541.767599999999</v>
      </c>
      <c r="DC208" t="s">
        <v>14</v>
      </c>
      <c r="DD208" t="s">
        <v>1176</v>
      </c>
      <c r="DE208" t="s">
        <v>14</v>
      </c>
      <c r="DF208" t="s">
        <v>14</v>
      </c>
      <c r="DG208" t="s">
        <v>14</v>
      </c>
      <c r="DH208" t="s">
        <v>14</v>
      </c>
      <c r="DI208" t="s">
        <v>14</v>
      </c>
      <c r="DJ208" t="s">
        <v>14</v>
      </c>
      <c r="DK208" t="s">
        <v>14</v>
      </c>
      <c r="DL208" t="s">
        <v>14</v>
      </c>
      <c r="DM208" t="s">
        <v>14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183</v>
      </c>
      <c r="DW208" t="s">
        <v>183</v>
      </c>
      <c r="DX208">
        <v>1000</v>
      </c>
      <c r="DZ208" t="s">
        <v>14</v>
      </c>
      <c r="EA208" t="s">
        <v>14</v>
      </c>
      <c r="EB208" t="s">
        <v>14</v>
      </c>
      <c r="EC208" t="s">
        <v>14</v>
      </c>
      <c r="EE208">
        <v>416979949</v>
      </c>
      <c r="EF208">
        <v>3</v>
      </c>
      <c r="EG208" t="s">
        <v>1182</v>
      </c>
      <c r="EH208">
        <v>0</v>
      </c>
      <c r="EI208" t="s">
        <v>14</v>
      </c>
      <c r="EJ208">
        <v>2</v>
      </c>
      <c r="EK208">
        <v>110006</v>
      </c>
      <c r="EL208" t="s">
        <v>1263</v>
      </c>
      <c r="EM208" t="s">
        <v>1184</v>
      </c>
      <c r="EO208" t="s">
        <v>14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115</v>
      </c>
      <c r="EX208">
        <v>21.690000000000001</v>
      </c>
      <c r="EY208">
        <v>0</v>
      </c>
      <c r="FQ208">
        <v>0</v>
      </c>
      <c r="FR208">
        <v>0</v>
      </c>
      <c r="FS208">
        <v>0</v>
      </c>
      <c r="FX208">
        <v>90</v>
      </c>
      <c r="FY208">
        <v>46</v>
      </c>
      <c r="GA208" t="s">
        <v>14</v>
      </c>
      <c r="GD208">
        <v>1</v>
      </c>
      <c r="GF208">
        <v>1049672412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4"/>
        <v>0</v>
      </c>
      <c r="GM208">
        <f t="shared" si="165"/>
        <v>189461.45999999999</v>
      </c>
      <c r="GN208">
        <f t="shared" si="166"/>
        <v>0</v>
      </c>
      <c r="GO208">
        <f t="shared" si="167"/>
        <v>189461.45999999999</v>
      </c>
      <c r="GP208">
        <f t="shared" si="168"/>
        <v>0</v>
      </c>
      <c r="GR208">
        <v>0</v>
      </c>
      <c r="GS208">
        <v>3</v>
      </c>
      <c r="GT208">
        <v>0</v>
      </c>
      <c r="GU208" t="s">
        <v>14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14</v>
      </c>
      <c r="HF208" t="s">
        <v>14</v>
      </c>
      <c r="HM208" t="s">
        <v>14</v>
      </c>
      <c r="HN208" t="s">
        <v>138</v>
      </c>
      <c r="HO208" t="s">
        <v>140</v>
      </c>
      <c r="HP208" t="s">
        <v>1263</v>
      </c>
      <c r="HQ208" t="s">
        <v>1263</v>
      </c>
      <c r="HS208">
        <v>0</v>
      </c>
      <c r="IK208">
        <v>0</v>
      </c>
    </row>
    <row r="209">
      <c r="A209">
        <v>17</v>
      </c>
      <c r="B209">
        <v>1</v>
      </c>
      <c r="C209">
        <f>ROW(SmtRes!A224)</f>
        <v>224</v>
      </c>
      <c r="D209">
        <f>ROW(EtalonRes!A224)</f>
        <v>224</v>
      </c>
      <c r="E209" t="s">
        <v>239</v>
      </c>
      <c r="F209" t="s">
        <v>1301</v>
      </c>
      <c r="G209" t="s">
        <v>1302</v>
      </c>
      <c r="H209" t="s">
        <v>183</v>
      </c>
      <c r="I209">
        <v>1</v>
      </c>
      <c r="J209">
        <v>0</v>
      </c>
      <c r="K209">
        <v>1</v>
      </c>
      <c r="O209">
        <f t="shared" si="151"/>
        <v>101271.04000000001</v>
      </c>
      <c r="P209">
        <f>SUMIF(SmtRes!AQ211:'SmtRes'!AQ224,"=1",SmtRes!DF211:'SmtRes'!DF224)</f>
        <v>0</v>
      </c>
      <c r="Q209">
        <f>SUMIF(SmtRes!AQ211:'SmtRes'!AQ224,"=1",SmtRes!DG211:'SmtRes'!DG224)</f>
        <v>17128.040000000001</v>
      </c>
      <c r="R209">
        <f>SUMIF(SmtRes!AQ211:'SmtRes'!AQ224,"=1",SmtRes!DH211:'SmtRes'!DH224)</f>
        <v>7939.0700000000006</v>
      </c>
      <c r="S209">
        <f>SUMIF(SmtRes!AQ211:'SmtRes'!AQ224,"=1",SmtRes!DI211:'SmtRes'!DI224)</f>
        <v>76203.930000000008</v>
      </c>
      <c r="T209">
        <f t="shared" si="152"/>
        <v>0</v>
      </c>
      <c r="U209">
        <f>SUMIF(SmtRes!AQ211:'SmtRes'!AQ224,"=1",SmtRes!CV211:'SmtRes'!CV224)</f>
        <v>159</v>
      </c>
      <c r="V209">
        <f>SUMIF(SmtRes!AQ211:'SmtRes'!AQ224,"=1",SmtRes!CW211:'SmtRes'!CW224)</f>
        <v>12.799999999999999</v>
      </c>
      <c r="W209">
        <f t="shared" si="153"/>
        <v>0</v>
      </c>
      <c r="X209">
        <f t="shared" si="154"/>
        <v>75728.699999999997</v>
      </c>
      <c r="Y209">
        <f t="shared" si="154"/>
        <v>38705.779999999999</v>
      </c>
      <c r="AA209">
        <v>419115877</v>
      </c>
      <c r="AB209">
        <f t="shared" si="155"/>
        <v>89457.446499999991</v>
      </c>
      <c r="AC209">
        <f t="shared" si="156"/>
        <v>0</v>
      </c>
      <c r="AD209">
        <f>ROUND((((SUM(SmtRes!BR211:'SmtRes'!BR224))-(SUM(SmtRes!BS211:'SmtRes'!BS224)))+AE209),6)</f>
        <v>13253.5165</v>
      </c>
      <c r="AE209">
        <f>ROUND((SUM(SmtRes!BS211:'SmtRes'!BS224)),6)</f>
        <v>7939.0719999999992</v>
      </c>
      <c r="AF209">
        <f>ROUND((SUM(SmtRes!BT211:'SmtRes'!BT224)),6)</f>
        <v>76203.929999999993</v>
      </c>
      <c r="AG209">
        <f t="shared" si="157"/>
        <v>0</v>
      </c>
      <c r="AH209">
        <f>(SUM(SmtRes!BU211:'SmtRes'!BU224))</f>
        <v>159</v>
      </c>
      <c r="AI209">
        <f>(SUM(SmtRes!BV211:'SmtRes'!BV224))</f>
        <v>12.800000000000001</v>
      </c>
      <c r="AJ209">
        <f t="shared" si="158"/>
        <v>0</v>
      </c>
      <c r="AK209">
        <v>107519.71869999998</v>
      </c>
      <c r="AL209">
        <v>10123.200199999999</v>
      </c>
      <c r="AM209">
        <v>13253.5165</v>
      </c>
      <c r="AN209">
        <v>7939.0720000000001</v>
      </c>
      <c r="AO209">
        <v>76203.929999999993</v>
      </c>
      <c r="AP209">
        <v>0</v>
      </c>
      <c r="AQ209">
        <v>159</v>
      </c>
      <c r="AR209">
        <v>12.800000000000001</v>
      </c>
      <c r="AS209">
        <v>0</v>
      </c>
      <c r="AT209">
        <v>90</v>
      </c>
      <c r="AU209">
        <v>46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14</v>
      </c>
      <c r="BE209" t="s">
        <v>14</v>
      </c>
      <c r="BF209" t="s">
        <v>14</v>
      </c>
      <c r="BG209" t="s">
        <v>14</v>
      </c>
      <c r="BH209">
        <v>0</v>
      </c>
      <c r="BI209">
        <v>2</v>
      </c>
      <c r="BJ209" t="s">
        <v>1303</v>
      </c>
      <c r="BM209">
        <v>110006</v>
      </c>
      <c r="BN209">
        <v>0</v>
      </c>
      <c r="BO209" t="s">
        <v>14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14</v>
      </c>
      <c r="BZ209">
        <v>90</v>
      </c>
      <c r="CA209">
        <v>46</v>
      </c>
      <c r="CB209" t="s">
        <v>14</v>
      </c>
      <c r="CE209">
        <v>0</v>
      </c>
      <c r="CF209">
        <v>0</v>
      </c>
      <c r="CG209">
        <v>0</v>
      </c>
      <c r="CM209">
        <v>0</v>
      </c>
      <c r="CN209" t="s">
        <v>14</v>
      </c>
      <c r="CO209">
        <v>0</v>
      </c>
      <c r="CP209">
        <f t="shared" si="159"/>
        <v>101271.04000000001</v>
      </c>
      <c r="CQ209">
        <f>SUMIF(SmtRes!AQ211:'SmtRes'!AQ224,"=1",SmtRes!AA211:'SmtRes'!AA224)</f>
        <v>95175.089999999997</v>
      </c>
      <c r="CR209">
        <f>SUMIF(SmtRes!AQ211:'SmtRes'!AQ224,"=1",SmtRes!AB211:'SmtRes'!AB224)</f>
        <v>1329.3099999999999</v>
      </c>
      <c r="CS209">
        <f>SUMIF(SmtRes!AQ211:'SmtRes'!AQ224,"=1",SmtRes!AC211:'SmtRes'!AC224)</f>
        <v>620.24000000000001</v>
      </c>
      <c r="CT209">
        <f>SUMIF(SmtRes!AQ211:'SmtRes'!AQ224,"=1",SmtRes!AD211:'SmtRes'!AD224)</f>
        <v>479.26999999999998</v>
      </c>
      <c r="CU209">
        <f t="shared" si="160"/>
        <v>0</v>
      </c>
      <c r="CV209">
        <f>SUMIF(SmtRes!AQ211:'SmtRes'!AQ224,"=1",SmtRes!BU211:'SmtRes'!BU224)</f>
        <v>159</v>
      </c>
      <c r="CW209">
        <f>SUMIF(SmtRes!AQ211:'SmtRes'!AQ224,"=1",SmtRes!BV211:'SmtRes'!BV224)</f>
        <v>12.800000000000001</v>
      </c>
      <c r="CX209">
        <f t="shared" si="161"/>
        <v>0</v>
      </c>
      <c r="CY209">
        <f t="shared" si="162"/>
        <v>75728.700000000012</v>
      </c>
      <c r="CZ209">
        <f t="shared" si="163"/>
        <v>38705.780000000006</v>
      </c>
      <c r="DC209" t="s">
        <v>14</v>
      </c>
      <c r="DD209" t="s">
        <v>1176</v>
      </c>
      <c r="DE209" t="s">
        <v>14</v>
      </c>
      <c r="DF209" t="s">
        <v>14</v>
      </c>
      <c r="DG209" t="s">
        <v>14</v>
      </c>
      <c r="DH209" t="s">
        <v>14</v>
      </c>
      <c r="DI209" t="s">
        <v>14</v>
      </c>
      <c r="DJ209" t="s">
        <v>14</v>
      </c>
      <c r="DK209" t="s">
        <v>14</v>
      </c>
      <c r="DL209" t="s">
        <v>14</v>
      </c>
      <c r="DM209" t="s">
        <v>14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183</v>
      </c>
      <c r="DW209" t="s">
        <v>183</v>
      </c>
      <c r="DX209">
        <v>1000</v>
      </c>
      <c r="DZ209" t="s">
        <v>14</v>
      </c>
      <c r="EA209" t="s">
        <v>14</v>
      </c>
      <c r="EB209" t="s">
        <v>14</v>
      </c>
      <c r="EC209" t="s">
        <v>14</v>
      </c>
      <c r="EE209">
        <v>416979949</v>
      </c>
      <c r="EF209">
        <v>3</v>
      </c>
      <c r="EG209" t="s">
        <v>1182</v>
      </c>
      <c r="EH209">
        <v>0</v>
      </c>
      <c r="EI209" t="s">
        <v>14</v>
      </c>
      <c r="EJ209">
        <v>2</v>
      </c>
      <c r="EK209">
        <v>110006</v>
      </c>
      <c r="EL209" t="s">
        <v>1263</v>
      </c>
      <c r="EM209" t="s">
        <v>1184</v>
      </c>
      <c r="EO209" t="s">
        <v>14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159</v>
      </c>
      <c r="EX209">
        <v>12.800000000000001</v>
      </c>
      <c r="EY209">
        <v>0</v>
      </c>
      <c r="FQ209">
        <v>0</v>
      </c>
      <c r="FR209">
        <v>0</v>
      </c>
      <c r="FS209">
        <v>0</v>
      </c>
      <c r="FX209">
        <v>90</v>
      </c>
      <c r="FY209">
        <v>46</v>
      </c>
      <c r="GA209" t="s">
        <v>14</v>
      </c>
      <c r="GD209">
        <v>1</v>
      </c>
      <c r="GF209">
        <v>-358284702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4"/>
        <v>0</v>
      </c>
      <c r="GM209">
        <f t="shared" si="165"/>
        <v>215705.52000000002</v>
      </c>
      <c r="GN209">
        <f t="shared" si="166"/>
        <v>0</v>
      </c>
      <c r="GO209">
        <f t="shared" si="167"/>
        <v>215705.52000000002</v>
      </c>
      <c r="GP209">
        <f t="shared" si="168"/>
        <v>0</v>
      </c>
      <c r="GR209">
        <v>0</v>
      </c>
      <c r="GS209">
        <v>3</v>
      </c>
      <c r="GT209">
        <v>0</v>
      </c>
      <c r="GU209" t="s">
        <v>14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14</v>
      </c>
      <c r="HF209" t="s">
        <v>14</v>
      </c>
      <c r="HM209" t="s">
        <v>14</v>
      </c>
      <c r="HN209" t="s">
        <v>138</v>
      </c>
      <c r="HO209" t="s">
        <v>140</v>
      </c>
      <c r="HP209" t="s">
        <v>1263</v>
      </c>
      <c r="HQ209" t="s">
        <v>1263</v>
      </c>
      <c r="HS209">
        <v>0</v>
      </c>
      <c r="IK209">
        <v>0</v>
      </c>
    </row>
    <row r="210">
      <c r="A210">
        <v>17</v>
      </c>
      <c r="B210">
        <v>1</v>
      </c>
      <c r="C210">
        <f>ROW(SmtRes!A228)</f>
        <v>228</v>
      </c>
      <c r="D210">
        <f>ROW(EtalonRes!A228)</f>
        <v>228</v>
      </c>
      <c r="E210" t="s">
        <v>242</v>
      </c>
      <c r="F210" t="s">
        <v>1304</v>
      </c>
      <c r="G210" t="s">
        <v>1305</v>
      </c>
      <c r="H210" t="s">
        <v>183</v>
      </c>
      <c r="I210">
        <v>1</v>
      </c>
      <c r="J210">
        <v>0</v>
      </c>
      <c r="K210">
        <v>1</v>
      </c>
      <c r="O210">
        <f t="shared" si="151"/>
        <v>120997.68000000001</v>
      </c>
      <c r="P210">
        <f>SUMIF(SmtRes!AQ225:'SmtRes'!AQ228,"=1",SmtRes!DF225:'SmtRes'!DF228)</f>
        <v>0</v>
      </c>
      <c r="Q210">
        <f>SUMIF(SmtRes!AQ225:'SmtRes'!AQ228,"=1",SmtRes!DG225:'SmtRes'!DG228)</f>
        <v>33996.989999999998</v>
      </c>
      <c r="R210">
        <f>SUMIF(SmtRes!AQ225:'SmtRes'!AQ228,"=1",SmtRes!DH225:'SmtRes'!DH228)</f>
        <v>16548</v>
      </c>
      <c r="S210">
        <f>SUMIF(SmtRes!AQ225:'SmtRes'!AQ228,"=1",SmtRes!DI225:'SmtRes'!DI228)</f>
        <v>70452.690000000002</v>
      </c>
      <c r="T210">
        <f t="shared" si="152"/>
        <v>0</v>
      </c>
      <c r="U210">
        <f>SUMIF(SmtRes!AQ225:'SmtRes'!AQ228,"=1",SmtRes!CV225:'SmtRes'!CV228)</f>
        <v>147</v>
      </c>
      <c r="V210">
        <f>SUMIF(SmtRes!AQ225:'SmtRes'!AQ228,"=1",SmtRes!CW225:'SmtRes'!CW228)</f>
        <v>26.68</v>
      </c>
      <c r="W210">
        <f t="shared" si="153"/>
        <v>0</v>
      </c>
      <c r="X210">
        <f t="shared" si="154"/>
        <v>78300.619999999995</v>
      </c>
      <c r="Y210">
        <f t="shared" si="154"/>
        <v>40020.32</v>
      </c>
      <c r="AA210">
        <v>419115877</v>
      </c>
      <c r="AB210">
        <f t="shared" si="155"/>
        <v>97012.896800000002</v>
      </c>
      <c r="AC210">
        <f t="shared" si="156"/>
        <v>0</v>
      </c>
      <c r="AD210">
        <f>ROUND((((SUM(SmtRes!BR225:'SmtRes'!BR228))-(SUM(SmtRes!BS225:'SmtRes'!BS228)))+AE210),6)</f>
        <v>26560.2068</v>
      </c>
      <c r="AE210">
        <f>ROUND((SUM(SmtRes!BS225:'SmtRes'!BS228)),6)</f>
        <v>16548.003199999999</v>
      </c>
      <c r="AF210">
        <f>ROUND((SUM(SmtRes!BT225:'SmtRes'!BT228)),6)</f>
        <v>70452.690000000002</v>
      </c>
      <c r="AG210">
        <f t="shared" si="157"/>
        <v>0</v>
      </c>
      <c r="AH210">
        <f>(SUM(SmtRes!BU225:'SmtRes'!BU228))</f>
        <v>147</v>
      </c>
      <c r="AI210">
        <f>(SUM(SmtRes!BV225:'SmtRes'!BV228))</f>
        <v>26.68</v>
      </c>
      <c r="AJ210">
        <f t="shared" si="158"/>
        <v>0</v>
      </c>
      <c r="AK210">
        <v>113560.89999999999</v>
      </c>
      <c r="AL210">
        <v>0</v>
      </c>
      <c r="AM210">
        <v>26560.2068</v>
      </c>
      <c r="AN210">
        <v>16548.003199999999</v>
      </c>
      <c r="AO210">
        <v>70452.690000000002</v>
      </c>
      <c r="AP210">
        <v>0</v>
      </c>
      <c r="AQ210">
        <v>147</v>
      </c>
      <c r="AR210">
        <v>26.68</v>
      </c>
      <c r="AS210">
        <v>0</v>
      </c>
      <c r="AT210">
        <v>90</v>
      </c>
      <c r="AU210">
        <v>46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14</v>
      </c>
      <c r="BE210" t="s">
        <v>14</v>
      </c>
      <c r="BF210" t="s">
        <v>14</v>
      </c>
      <c r="BG210" t="s">
        <v>14</v>
      </c>
      <c r="BH210">
        <v>0</v>
      </c>
      <c r="BI210">
        <v>2</v>
      </c>
      <c r="BJ210" t="s">
        <v>1306</v>
      </c>
      <c r="BM210">
        <v>110006</v>
      </c>
      <c r="BN210">
        <v>0</v>
      </c>
      <c r="BO210" t="s">
        <v>14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14</v>
      </c>
      <c r="BZ210">
        <v>90</v>
      </c>
      <c r="CA210">
        <v>46</v>
      </c>
      <c r="CB210" t="s">
        <v>14</v>
      </c>
      <c r="CE210">
        <v>0</v>
      </c>
      <c r="CF210">
        <v>0</v>
      </c>
      <c r="CG210">
        <v>0</v>
      </c>
      <c r="CM210">
        <v>0</v>
      </c>
      <c r="CN210" t="s">
        <v>14</v>
      </c>
      <c r="CO210">
        <v>0</v>
      </c>
      <c r="CP210">
        <f t="shared" si="159"/>
        <v>120997.67999999999</v>
      </c>
      <c r="CQ210">
        <f>SUMIF(SmtRes!AQ225:'SmtRes'!AQ228,"=1",SmtRes!AA225:'SmtRes'!AA228)</f>
        <v>0</v>
      </c>
      <c r="CR210">
        <f>SUMIF(SmtRes!AQ225:'SmtRes'!AQ228,"=1",SmtRes!AB225:'SmtRes'!AB228)</f>
        <v>1274.25</v>
      </c>
      <c r="CS210">
        <f>SUMIF(SmtRes!AQ225:'SmtRes'!AQ228,"=1",SmtRes!AC225:'SmtRes'!AC228)</f>
        <v>620.24000000000001</v>
      </c>
      <c r="CT210">
        <f>SUMIF(SmtRes!AQ225:'SmtRes'!AQ228,"=1",SmtRes!AD225:'SmtRes'!AD228)</f>
        <v>479.26999999999998</v>
      </c>
      <c r="CU210">
        <f t="shared" si="160"/>
        <v>0</v>
      </c>
      <c r="CV210">
        <f>SUMIF(SmtRes!AQ225:'SmtRes'!AQ228,"=1",SmtRes!BU225:'SmtRes'!BU228)</f>
        <v>147</v>
      </c>
      <c r="CW210">
        <f>SUMIF(SmtRes!AQ225:'SmtRes'!AQ228,"=1",SmtRes!BV225:'SmtRes'!BV228)</f>
        <v>26.68</v>
      </c>
      <c r="CX210">
        <f t="shared" si="161"/>
        <v>0</v>
      </c>
      <c r="CY210">
        <f t="shared" si="162"/>
        <v>78300.620999999999</v>
      </c>
      <c r="CZ210">
        <f t="shared" si="163"/>
        <v>40020.3174</v>
      </c>
      <c r="DC210" t="s">
        <v>14</v>
      </c>
      <c r="DD210" t="s">
        <v>1176</v>
      </c>
      <c r="DE210" t="s">
        <v>14</v>
      </c>
      <c r="DF210" t="s">
        <v>14</v>
      </c>
      <c r="DG210" t="s">
        <v>14</v>
      </c>
      <c r="DH210" t="s">
        <v>14</v>
      </c>
      <c r="DI210" t="s">
        <v>14</v>
      </c>
      <c r="DJ210" t="s">
        <v>14</v>
      </c>
      <c r="DK210" t="s">
        <v>14</v>
      </c>
      <c r="DL210" t="s">
        <v>14</v>
      </c>
      <c r="DM210" t="s">
        <v>14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183</v>
      </c>
      <c r="DW210" t="s">
        <v>183</v>
      </c>
      <c r="DX210">
        <v>1000</v>
      </c>
      <c r="DZ210" t="s">
        <v>14</v>
      </c>
      <c r="EA210" t="s">
        <v>14</v>
      </c>
      <c r="EB210" t="s">
        <v>14</v>
      </c>
      <c r="EC210" t="s">
        <v>14</v>
      </c>
      <c r="EE210">
        <v>416979949</v>
      </c>
      <c r="EF210">
        <v>3</v>
      </c>
      <c r="EG210" t="s">
        <v>1182</v>
      </c>
      <c r="EH210">
        <v>0</v>
      </c>
      <c r="EI210" t="s">
        <v>14</v>
      </c>
      <c r="EJ210">
        <v>2</v>
      </c>
      <c r="EK210">
        <v>110006</v>
      </c>
      <c r="EL210" t="s">
        <v>1263</v>
      </c>
      <c r="EM210" t="s">
        <v>1184</v>
      </c>
      <c r="EO210" t="s">
        <v>14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147</v>
      </c>
      <c r="EX210">
        <v>26.68</v>
      </c>
      <c r="EY210">
        <v>0</v>
      </c>
      <c r="FQ210">
        <v>0</v>
      </c>
      <c r="FR210">
        <v>0</v>
      </c>
      <c r="FS210">
        <v>0</v>
      </c>
      <c r="FX210">
        <v>90</v>
      </c>
      <c r="FY210">
        <v>46</v>
      </c>
      <c r="GA210" t="s">
        <v>14</v>
      </c>
      <c r="GD210">
        <v>1</v>
      </c>
      <c r="GF210">
        <v>-738721860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64"/>
        <v>0</v>
      </c>
      <c r="GM210">
        <f t="shared" si="165"/>
        <v>239318.62</v>
      </c>
      <c r="GN210">
        <f t="shared" si="166"/>
        <v>0</v>
      </c>
      <c r="GO210">
        <f t="shared" si="167"/>
        <v>239318.62</v>
      </c>
      <c r="GP210">
        <f t="shared" si="168"/>
        <v>0</v>
      </c>
      <c r="GR210">
        <v>0</v>
      </c>
      <c r="GS210">
        <v>3</v>
      </c>
      <c r="GT210">
        <v>0</v>
      </c>
      <c r="GU210" t="s">
        <v>14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14</v>
      </c>
      <c r="HF210" t="s">
        <v>14</v>
      </c>
      <c r="HM210" t="s">
        <v>14</v>
      </c>
      <c r="HN210" t="s">
        <v>138</v>
      </c>
      <c r="HO210" t="s">
        <v>140</v>
      </c>
      <c r="HP210" t="s">
        <v>1263</v>
      </c>
      <c r="HQ210" t="s">
        <v>1263</v>
      </c>
      <c r="HS210">
        <v>0</v>
      </c>
      <c r="IK210">
        <v>0</v>
      </c>
    </row>
    <row r="211">
      <c r="A211">
        <v>17</v>
      </c>
      <c r="B211">
        <v>1</v>
      </c>
      <c r="C211">
        <f>ROW(SmtRes!A242)</f>
        <v>242</v>
      </c>
      <c r="D211">
        <f>ROW(EtalonRes!A242)</f>
        <v>242</v>
      </c>
      <c r="E211" t="s">
        <v>245</v>
      </c>
      <c r="F211" t="s">
        <v>1307</v>
      </c>
      <c r="G211" t="s">
        <v>1308</v>
      </c>
      <c r="H211" t="s">
        <v>183</v>
      </c>
      <c r="I211">
        <v>1</v>
      </c>
      <c r="J211">
        <v>0</v>
      </c>
      <c r="K211">
        <v>1</v>
      </c>
      <c r="O211">
        <f t="shared" si="151"/>
        <v>118676.13</v>
      </c>
      <c r="P211">
        <f>SUMIF(SmtRes!AQ229:'SmtRes'!AQ242,"=1",SmtRes!DF229:'SmtRes'!DF242)</f>
        <v>0</v>
      </c>
      <c r="Q211">
        <f>SUMIF(SmtRes!AQ229:'SmtRes'!AQ242,"=1",SmtRes!DG229:'SmtRes'!DG242)</f>
        <v>20178.689999999999</v>
      </c>
      <c r="R211">
        <f>SUMIF(SmtRes!AQ229:'SmtRes'!AQ242,"=1",SmtRes!DH229:'SmtRes'!DH242)</f>
        <v>9353.2199999999993</v>
      </c>
      <c r="S211">
        <f>SUMIF(SmtRes!AQ229:'SmtRes'!AQ242,"=1",SmtRes!DI229:'SmtRes'!DI242)</f>
        <v>89144.220000000001</v>
      </c>
      <c r="T211">
        <f t="shared" si="152"/>
        <v>0</v>
      </c>
      <c r="U211">
        <f>SUMIF(SmtRes!AQ229:'SmtRes'!AQ242,"=1",SmtRes!CV229:'SmtRes'!CV242)</f>
        <v>186</v>
      </c>
      <c r="V211">
        <f>SUMIF(SmtRes!AQ229:'SmtRes'!AQ242,"=1",SmtRes!CW229:'SmtRes'!CW242)</f>
        <v>15.08</v>
      </c>
      <c r="W211">
        <f t="shared" si="153"/>
        <v>0</v>
      </c>
      <c r="X211">
        <f t="shared" si="154"/>
        <v>88647.699999999997</v>
      </c>
      <c r="Y211">
        <f t="shared" si="154"/>
        <v>45308.82</v>
      </c>
      <c r="AA211">
        <v>419115877</v>
      </c>
      <c r="AB211">
        <f t="shared" si="155"/>
        <v>104758.34169999999</v>
      </c>
      <c r="AC211">
        <f t="shared" si="156"/>
        <v>0</v>
      </c>
      <c r="AD211">
        <f>ROUND((((SUM(SmtRes!BR229:'SmtRes'!BR242))-(SUM(SmtRes!BS229:'SmtRes'!BS242)))+AE211),6)</f>
        <v>15614.1217</v>
      </c>
      <c r="AE211">
        <f>ROUND((SUM(SmtRes!BS229:'SmtRes'!BS242)),6)</f>
        <v>9353.2191999999995</v>
      </c>
      <c r="AF211">
        <f>ROUND((SUM(SmtRes!BT229:'SmtRes'!BT242)),6)</f>
        <v>89144.220000000001</v>
      </c>
      <c r="AG211">
        <f t="shared" si="157"/>
        <v>0</v>
      </c>
      <c r="AH211">
        <f>(SUM(SmtRes!BU229:'SmtRes'!BU242))</f>
        <v>186</v>
      </c>
      <c r="AI211">
        <f>(SUM(SmtRes!BV229:'SmtRes'!BV242))</f>
        <v>15.08</v>
      </c>
      <c r="AJ211">
        <f t="shared" si="158"/>
        <v>0</v>
      </c>
      <c r="AK211">
        <v>124234.7611</v>
      </c>
      <c r="AL211">
        <v>10123.200199999999</v>
      </c>
      <c r="AM211">
        <v>15614.1217</v>
      </c>
      <c r="AN211">
        <v>9353.2191999999995</v>
      </c>
      <c r="AO211">
        <v>89144.220000000001</v>
      </c>
      <c r="AP211">
        <v>0</v>
      </c>
      <c r="AQ211">
        <v>186</v>
      </c>
      <c r="AR211">
        <v>15.08</v>
      </c>
      <c r="AS211">
        <v>0</v>
      </c>
      <c r="AT211">
        <v>90</v>
      </c>
      <c r="AU211">
        <v>46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14</v>
      </c>
      <c r="BE211" t="s">
        <v>14</v>
      </c>
      <c r="BF211" t="s">
        <v>14</v>
      </c>
      <c r="BG211" t="s">
        <v>14</v>
      </c>
      <c r="BH211">
        <v>0</v>
      </c>
      <c r="BI211">
        <v>2</v>
      </c>
      <c r="BJ211" t="s">
        <v>1309</v>
      </c>
      <c r="BM211">
        <v>110006</v>
      </c>
      <c r="BN211">
        <v>0</v>
      </c>
      <c r="BO211" t="s">
        <v>14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14</v>
      </c>
      <c r="BZ211">
        <v>90</v>
      </c>
      <c r="CA211">
        <v>46</v>
      </c>
      <c r="CB211" t="s">
        <v>14</v>
      </c>
      <c r="CE211">
        <v>0</v>
      </c>
      <c r="CF211">
        <v>0</v>
      </c>
      <c r="CG211">
        <v>0</v>
      </c>
      <c r="CM211">
        <v>0</v>
      </c>
      <c r="CN211" t="s">
        <v>14</v>
      </c>
      <c r="CO211">
        <v>0</v>
      </c>
      <c r="CP211">
        <f t="shared" si="159"/>
        <v>118676.13</v>
      </c>
      <c r="CQ211">
        <f>SUMIF(SmtRes!AQ229:'SmtRes'!AQ242,"=1",SmtRes!AA229:'SmtRes'!AA242)</f>
        <v>95175.089999999997</v>
      </c>
      <c r="CR211">
        <f>SUMIF(SmtRes!AQ229:'SmtRes'!AQ242,"=1",SmtRes!AB229:'SmtRes'!AB242)</f>
        <v>1329.3099999999999</v>
      </c>
      <c r="CS211">
        <f>SUMIF(SmtRes!AQ229:'SmtRes'!AQ242,"=1",SmtRes!AC229:'SmtRes'!AC242)</f>
        <v>620.24000000000001</v>
      </c>
      <c r="CT211">
        <f>SUMIF(SmtRes!AQ229:'SmtRes'!AQ242,"=1",SmtRes!AD229:'SmtRes'!AD242)</f>
        <v>479.26999999999998</v>
      </c>
      <c r="CU211">
        <f t="shared" si="160"/>
        <v>0</v>
      </c>
      <c r="CV211">
        <f>SUMIF(SmtRes!AQ229:'SmtRes'!AQ242,"=1",SmtRes!BU229:'SmtRes'!BU242)</f>
        <v>186</v>
      </c>
      <c r="CW211">
        <f>SUMIF(SmtRes!AQ229:'SmtRes'!AQ242,"=1",SmtRes!BV229:'SmtRes'!BV242)</f>
        <v>15.08</v>
      </c>
      <c r="CX211">
        <f t="shared" si="161"/>
        <v>0</v>
      </c>
      <c r="CY211">
        <f t="shared" si="162"/>
        <v>88647.695999999996</v>
      </c>
      <c r="CZ211">
        <f t="shared" si="163"/>
        <v>45308.822400000005</v>
      </c>
      <c r="DC211" t="s">
        <v>14</v>
      </c>
      <c r="DD211" t="s">
        <v>1176</v>
      </c>
      <c r="DE211" t="s">
        <v>14</v>
      </c>
      <c r="DF211" t="s">
        <v>14</v>
      </c>
      <c r="DG211" t="s">
        <v>14</v>
      </c>
      <c r="DH211" t="s">
        <v>14</v>
      </c>
      <c r="DI211" t="s">
        <v>14</v>
      </c>
      <c r="DJ211" t="s">
        <v>14</v>
      </c>
      <c r="DK211" t="s">
        <v>14</v>
      </c>
      <c r="DL211" t="s">
        <v>14</v>
      </c>
      <c r="DM211" t="s">
        <v>14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183</v>
      </c>
      <c r="DW211" t="s">
        <v>183</v>
      </c>
      <c r="DX211">
        <v>1000</v>
      </c>
      <c r="DZ211" t="s">
        <v>14</v>
      </c>
      <c r="EA211" t="s">
        <v>14</v>
      </c>
      <c r="EB211" t="s">
        <v>14</v>
      </c>
      <c r="EC211" t="s">
        <v>14</v>
      </c>
      <c r="EE211">
        <v>416979949</v>
      </c>
      <c r="EF211">
        <v>3</v>
      </c>
      <c r="EG211" t="s">
        <v>1182</v>
      </c>
      <c r="EH211">
        <v>0</v>
      </c>
      <c r="EI211" t="s">
        <v>14</v>
      </c>
      <c r="EJ211">
        <v>2</v>
      </c>
      <c r="EK211">
        <v>110006</v>
      </c>
      <c r="EL211" t="s">
        <v>1263</v>
      </c>
      <c r="EM211" t="s">
        <v>1184</v>
      </c>
      <c r="EO211" t="s">
        <v>14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186</v>
      </c>
      <c r="EX211">
        <v>15.08</v>
      </c>
      <c r="EY211">
        <v>0</v>
      </c>
      <c r="FQ211">
        <v>0</v>
      </c>
      <c r="FR211">
        <v>0</v>
      </c>
      <c r="FS211">
        <v>0</v>
      </c>
      <c r="FX211">
        <v>90</v>
      </c>
      <c r="FY211">
        <v>46</v>
      </c>
      <c r="GA211" t="s">
        <v>14</v>
      </c>
      <c r="GD211">
        <v>1</v>
      </c>
      <c r="GF211">
        <v>1577519237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4"/>
        <v>0</v>
      </c>
      <c r="GM211">
        <f t="shared" si="165"/>
        <v>252632.64999999999</v>
      </c>
      <c r="GN211">
        <f t="shared" si="166"/>
        <v>0</v>
      </c>
      <c r="GO211">
        <f t="shared" si="167"/>
        <v>252632.64999999999</v>
      </c>
      <c r="GP211">
        <f t="shared" si="168"/>
        <v>0</v>
      </c>
      <c r="GR211">
        <v>0</v>
      </c>
      <c r="GS211">
        <v>3</v>
      </c>
      <c r="GT211">
        <v>0</v>
      </c>
      <c r="GU211" t="s">
        <v>14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14</v>
      </c>
      <c r="HF211" t="s">
        <v>14</v>
      </c>
      <c r="HM211" t="s">
        <v>14</v>
      </c>
      <c r="HN211" t="s">
        <v>138</v>
      </c>
      <c r="HO211" t="s">
        <v>140</v>
      </c>
      <c r="HP211" t="s">
        <v>1263</v>
      </c>
      <c r="HQ211" t="s">
        <v>1263</v>
      </c>
      <c r="HS211">
        <v>0</v>
      </c>
      <c r="IK211">
        <v>0</v>
      </c>
    </row>
    <row r="213">
      <c r="A213" s="83">
        <v>51</v>
      </c>
      <c r="B213" s="83">
        <f>B202</f>
        <v>1</v>
      </c>
      <c r="C213" s="83">
        <f>A202</f>
        <v>4</v>
      </c>
      <c r="D213" s="83">
        <f>ROW(A202)</f>
        <v>202</v>
      </c>
      <c r="E213" s="83"/>
      <c r="F213" s="83" t="str">
        <f>IF(F202&lt;&gt;"",F202,"")</f>
        <v xml:space="preserve">Новый раздел</v>
      </c>
      <c r="G213" s="83" t="str">
        <f>IF(G202&lt;&gt;"",G202,"")</f>
        <v xml:space="preserve">5. Замена кабеля в канализации для междугородных  и городских КЛС</v>
      </c>
      <c r="H213" s="83">
        <v>0</v>
      </c>
      <c r="I213" s="83"/>
      <c r="J213" s="83"/>
      <c r="K213" s="83"/>
      <c r="L213" s="83"/>
      <c r="M213" s="83"/>
      <c r="N213" s="83"/>
      <c r="O213" s="83">
        <f t="shared" ref="O213:T213" si="172">ROUND(AB213,2)</f>
        <v>574568.75</v>
      </c>
      <c r="P213" s="83">
        <f t="shared" si="172"/>
        <v>0</v>
      </c>
      <c r="Q213" s="83">
        <f t="shared" si="172"/>
        <v>131609.10000000001</v>
      </c>
      <c r="R213" s="83">
        <f t="shared" si="172"/>
        <v>62898.540000000001</v>
      </c>
      <c r="S213" s="83">
        <f t="shared" si="172"/>
        <v>380061.10999999999</v>
      </c>
      <c r="T213" s="83">
        <f t="shared" si="172"/>
        <v>0</v>
      </c>
      <c r="U213" s="83">
        <f>AH213</f>
        <v>793</v>
      </c>
      <c r="V213" s="83">
        <f>AI213</f>
        <v>101.40999999999998</v>
      </c>
      <c r="W213" s="83">
        <f>ROUND(AJ213,2)</f>
        <v>0</v>
      </c>
      <c r="X213" s="83">
        <f>ROUND(AK213,2)</f>
        <v>398663.67999999999</v>
      </c>
      <c r="Y213" s="83">
        <f>ROUND(AL213,2)</f>
        <v>203761.44</v>
      </c>
      <c r="Z213" s="83"/>
      <c r="AA213" s="83"/>
      <c r="AB213" s="83">
        <f>ROUND(SUMIF(AA206:AA211,"=419115877",O206:O211),2)</f>
        <v>574568.75</v>
      </c>
      <c r="AC213" s="83">
        <f>ROUND(SUMIF(AA206:AA211,"=419115877",P206:P211),2)</f>
        <v>0</v>
      </c>
      <c r="AD213" s="83">
        <f>ROUND(SUMIF(AA206:AA211,"=419115877",Q206:Q211),2)</f>
        <v>131609.10000000001</v>
      </c>
      <c r="AE213" s="83">
        <f>ROUND(SUMIF(AA206:AA211,"=419115877",R206:R211),2)</f>
        <v>62898.540000000001</v>
      </c>
      <c r="AF213" s="83">
        <f>ROUND(SUMIF(AA206:AA211,"=419115877",S206:S211),2)</f>
        <v>380061.10999999999</v>
      </c>
      <c r="AG213" s="83">
        <f>ROUND(SUMIF(AA206:AA211,"=419115877",T206:T211),2)</f>
        <v>0</v>
      </c>
      <c r="AH213" s="83">
        <f>SUMIF(AA206:AA211,"=419115877",U206:U211)</f>
        <v>793</v>
      </c>
      <c r="AI213" s="83">
        <f>SUMIF(AA206:AA211,"=419115877",V206:V211)</f>
        <v>101.40999999999998</v>
      </c>
      <c r="AJ213" s="83">
        <f>ROUND(SUMIF(AA206:AA211,"=419115877",W206:W211),2)</f>
        <v>0</v>
      </c>
      <c r="AK213" s="83">
        <f>ROUND(SUMIF(AA206:AA211,"=419115877",X206:X211),2)</f>
        <v>398663.67999999999</v>
      </c>
      <c r="AL213" s="83">
        <f>ROUND(SUMIF(AA206:AA211,"=419115877",Y206:Y211),2)</f>
        <v>203761.44</v>
      </c>
      <c r="AM213" s="83"/>
      <c r="AN213" s="83"/>
      <c r="AO213" s="83">
        <f t="shared" ref="AO213:BD213" si="173">ROUND(BX213,2)</f>
        <v>0</v>
      </c>
      <c r="AP213" s="83">
        <f t="shared" si="173"/>
        <v>0</v>
      </c>
      <c r="AQ213" s="83">
        <f t="shared" si="173"/>
        <v>0</v>
      </c>
      <c r="AR213" s="83">
        <f t="shared" si="173"/>
        <v>1176993.8700000001</v>
      </c>
      <c r="AS213" s="83">
        <f t="shared" si="173"/>
        <v>0</v>
      </c>
      <c r="AT213" s="83">
        <f t="shared" si="173"/>
        <v>1176993.8700000001</v>
      </c>
      <c r="AU213" s="83">
        <f t="shared" si="173"/>
        <v>0</v>
      </c>
      <c r="AV213" s="83">
        <f t="shared" si="173"/>
        <v>0</v>
      </c>
      <c r="AW213" s="83">
        <f t="shared" si="173"/>
        <v>0</v>
      </c>
      <c r="AX213" s="83">
        <f t="shared" si="173"/>
        <v>0</v>
      </c>
      <c r="AY213" s="83">
        <f t="shared" si="173"/>
        <v>0</v>
      </c>
      <c r="AZ213" s="83">
        <f t="shared" si="173"/>
        <v>0</v>
      </c>
      <c r="BA213" s="83">
        <f t="shared" si="173"/>
        <v>0</v>
      </c>
      <c r="BB213" s="83">
        <f t="shared" si="173"/>
        <v>0</v>
      </c>
      <c r="BC213" s="83">
        <f t="shared" si="173"/>
        <v>0</v>
      </c>
      <c r="BD213" s="83">
        <f t="shared" si="173"/>
        <v>0</v>
      </c>
      <c r="BE213" s="83"/>
      <c r="BF213" s="83"/>
      <c r="BG213" s="83"/>
      <c r="BH213" s="83"/>
      <c r="BI213" s="83"/>
      <c r="BJ213" s="83"/>
      <c r="BK213" s="83"/>
      <c r="BL213" s="83"/>
      <c r="BM213" s="83"/>
      <c r="BN213" s="83"/>
      <c r="BO213" s="83"/>
      <c r="BP213" s="83"/>
      <c r="BQ213" s="83"/>
      <c r="BR213" s="83"/>
      <c r="BS213" s="83"/>
      <c r="BT213" s="83"/>
      <c r="BU213" s="83"/>
      <c r="BV213" s="83"/>
      <c r="BW213" s="83"/>
      <c r="BX213" s="83">
        <f>ROUND(SUMIF(AA206:AA211,"=419115877",FQ206:FQ211),2)</f>
        <v>0</v>
      </c>
      <c r="BY213" s="83">
        <f>ROUND(SUMIF(AA206:AA211,"=419115877",FR206:FR211),2)</f>
        <v>0</v>
      </c>
      <c r="BZ213" s="83">
        <f>ROUND(SUMIF(AA206:AA211,"=419115877",GL206:GL211),2)</f>
        <v>0</v>
      </c>
      <c r="CA213" s="83">
        <f>ROUND(SUMIF(AA206:AA211,"=419115877",GM206:GM211),2)</f>
        <v>1176993.8700000001</v>
      </c>
      <c r="CB213" s="83">
        <f>ROUND(SUMIF(AA206:AA211,"=419115877",GN206:GN211),2)</f>
        <v>0</v>
      </c>
      <c r="CC213" s="83">
        <f>ROUND(SUMIF(AA206:AA211,"=419115877",GO206:GO211),2)</f>
        <v>1176993.8700000001</v>
      </c>
      <c r="CD213" s="83">
        <f>ROUND(SUMIF(AA206:AA211,"=419115877",GP206:GP211),2)</f>
        <v>0</v>
      </c>
      <c r="CE213" s="83">
        <f>AC213-BX213</f>
        <v>0</v>
      </c>
      <c r="CF213" s="83">
        <f>AC213-BY213</f>
        <v>0</v>
      </c>
      <c r="CG213" s="83">
        <f>BX213-BZ213</f>
        <v>0</v>
      </c>
      <c r="CH213" s="83">
        <f>AC213-BX213-BY213+BZ213</f>
        <v>0</v>
      </c>
      <c r="CI213" s="83">
        <f>BY213-BZ213</f>
        <v>0</v>
      </c>
      <c r="CJ213" s="83">
        <f>ROUND(SUMIF(AA206:AA211,"=419115877",GX206:GX211),2)</f>
        <v>0</v>
      </c>
      <c r="CK213" s="83">
        <f>ROUND(SUMIF(AA206:AA211,"=419115877",GY206:GY211),2)</f>
        <v>0</v>
      </c>
      <c r="CL213" s="83">
        <f>ROUND(SUMIF(AA206:AA211,"=419115877",GZ206:GZ211),2)</f>
        <v>0</v>
      </c>
      <c r="CM213" s="83">
        <f>ROUND(SUMIF(AA206:AA211,"=419115877",HD206:HD211),2)</f>
        <v>0</v>
      </c>
      <c r="CN213" s="83"/>
      <c r="CO213" s="83"/>
      <c r="CP213" s="83"/>
      <c r="CQ213" s="83"/>
      <c r="CR213" s="83"/>
      <c r="CS213" s="83"/>
      <c r="CT213" s="83"/>
      <c r="CU213" s="83"/>
      <c r="CV213" s="83"/>
      <c r="CW213" s="83"/>
      <c r="CX213" s="83"/>
      <c r="CY213" s="83"/>
      <c r="CZ213" s="83"/>
      <c r="DA213" s="83"/>
      <c r="DB213" s="83"/>
      <c r="DC213" s="83"/>
      <c r="DD213" s="83"/>
      <c r="DE213" s="83"/>
      <c r="DF213" s="83"/>
      <c r="DG213" s="84"/>
      <c r="DH213" s="84"/>
      <c r="DI213" s="84"/>
      <c r="DJ213" s="84"/>
      <c r="DK213" s="84"/>
      <c r="DL213" s="84"/>
      <c r="DM213" s="84"/>
      <c r="DN213" s="84"/>
      <c r="DO213" s="84"/>
      <c r="DP213" s="84"/>
      <c r="DQ213" s="84"/>
      <c r="DR213" s="84"/>
      <c r="DS213" s="84"/>
      <c r="DT213" s="84"/>
      <c r="DU213" s="84"/>
      <c r="DV213" s="84"/>
      <c r="DW213" s="84"/>
      <c r="DX213" s="84"/>
      <c r="DY213" s="84"/>
      <c r="DZ213" s="84"/>
      <c r="EA213" s="84"/>
      <c r="EB213" s="84"/>
      <c r="EC213" s="84"/>
      <c r="ED213" s="84"/>
      <c r="EE213" s="84"/>
      <c r="EF213" s="84"/>
      <c r="EG213" s="84"/>
      <c r="EH213" s="84"/>
      <c r="EI213" s="84"/>
      <c r="EJ213" s="84"/>
      <c r="EK213" s="84"/>
      <c r="EL213" s="84"/>
      <c r="EM213" s="84"/>
      <c r="EN213" s="84"/>
      <c r="EO213" s="84"/>
      <c r="EP213" s="84"/>
      <c r="EQ213" s="84"/>
      <c r="ER213" s="84"/>
      <c r="ES213" s="84"/>
      <c r="ET213" s="84"/>
      <c r="EU213" s="84"/>
      <c r="EV213" s="84"/>
      <c r="EW213" s="84"/>
      <c r="EX213" s="84"/>
      <c r="EY213" s="84"/>
      <c r="EZ213" s="84"/>
      <c r="FA213" s="84"/>
      <c r="FB213" s="84"/>
      <c r="FC213" s="84"/>
      <c r="FD213" s="84"/>
      <c r="FE213" s="84"/>
      <c r="FF213" s="84"/>
      <c r="FG213" s="84"/>
      <c r="FH213" s="84"/>
      <c r="FI213" s="84"/>
      <c r="FJ213" s="84"/>
      <c r="FK213" s="84"/>
      <c r="FL213" s="84"/>
      <c r="FM213" s="84"/>
      <c r="FN213" s="84"/>
      <c r="FO213" s="84"/>
      <c r="FP213" s="84"/>
      <c r="FQ213" s="84"/>
      <c r="FR213" s="84"/>
      <c r="FS213" s="84"/>
      <c r="FT213" s="84"/>
      <c r="FU213" s="84"/>
      <c r="FV213" s="84"/>
      <c r="FW213" s="84"/>
      <c r="FX213" s="84"/>
      <c r="FY213" s="84"/>
      <c r="FZ213" s="84"/>
      <c r="GA213" s="84"/>
      <c r="GB213" s="84"/>
      <c r="GC213" s="84"/>
      <c r="GD213" s="84"/>
      <c r="GE213" s="84"/>
      <c r="GF213" s="84"/>
      <c r="GG213" s="84"/>
      <c r="GH213" s="84"/>
      <c r="GI213" s="84"/>
      <c r="GJ213" s="84"/>
      <c r="GK213" s="84"/>
      <c r="GL213" s="84"/>
      <c r="GM213" s="84"/>
      <c r="GN213" s="84"/>
      <c r="GO213" s="84"/>
      <c r="GP213" s="84"/>
      <c r="GQ213" s="84"/>
      <c r="GR213" s="84"/>
      <c r="GS213" s="84"/>
      <c r="GT213" s="84"/>
      <c r="GU213" s="84"/>
      <c r="GV213" s="84"/>
      <c r="GW213" s="84"/>
      <c r="GX213" s="84">
        <v>0</v>
      </c>
    </row>
    <row r="215">
      <c r="A215" s="85">
        <v>50</v>
      </c>
      <c r="B215" s="85">
        <v>0</v>
      </c>
      <c r="C215" s="85">
        <v>0</v>
      </c>
      <c r="D215" s="85">
        <v>1</v>
      </c>
      <c r="E215" s="85">
        <v>201</v>
      </c>
      <c r="F215" s="85">
        <f>ROUND(Source!O213,O215)</f>
        <v>574568.75</v>
      </c>
      <c r="G215" s="85" t="s">
        <v>1186</v>
      </c>
      <c r="H215" s="85" t="s">
        <v>1187</v>
      </c>
      <c r="I215" s="85"/>
      <c r="J215" s="85"/>
      <c r="K215" s="85">
        <v>201</v>
      </c>
      <c r="L215" s="85">
        <v>1</v>
      </c>
      <c r="M215" s="85">
        <v>3</v>
      </c>
      <c r="N215" s="85" t="s">
        <v>14</v>
      </c>
      <c r="O215" s="85">
        <v>2</v>
      </c>
      <c r="P215" s="85"/>
      <c r="Q215" s="85"/>
      <c r="R215" s="85"/>
      <c r="S215" s="85"/>
      <c r="T215" s="85"/>
      <c r="U215" s="85"/>
      <c r="V215" s="85"/>
      <c r="W215" s="85">
        <v>574568.75</v>
      </c>
      <c r="X215" s="85">
        <v>1</v>
      </c>
      <c r="Y215" s="85">
        <v>574568.75</v>
      </c>
      <c r="Z215" s="85"/>
      <c r="AA215" s="85"/>
      <c r="AB215" s="85"/>
    </row>
    <row r="216">
      <c r="A216" s="85">
        <v>50</v>
      </c>
      <c r="B216" s="85">
        <v>0</v>
      </c>
      <c r="C216" s="85">
        <v>0</v>
      </c>
      <c r="D216" s="85">
        <v>1</v>
      </c>
      <c r="E216" s="85">
        <v>202</v>
      </c>
      <c r="F216" s="85">
        <f>ROUND(Source!P213,O216)</f>
        <v>0</v>
      </c>
      <c r="G216" s="85" t="s">
        <v>1188</v>
      </c>
      <c r="H216" s="85" t="s">
        <v>1189</v>
      </c>
      <c r="I216" s="85"/>
      <c r="J216" s="85"/>
      <c r="K216" s="85">
        <v>202</v>
      </c>
      <c r="L216" s="85">
        <v>2</v>
      </c>
      <c r="M216" s="85">
        <v>3</v>
      </c>
      <c r="N216" s="85" t="s">
        <v>14</v>
      </c>
      <c r="O216" s="85">
        <v>2</v>
      </c>
      <c r="P216" s="85"/>
      <c r="Q216" s="85"/>
      <c r="R216" s="85"/>
      <c r="S216" s="85"/>
      <c r="T216" s="85"/>
      <c r="U216" s="85"/>
      <c r="V216" s="85"/>
      <c r="W216" s="85">
        <v>0</v>
      </c>
      <c r="X216" s="85">
        <v>1</v>
      </c>
      <c r="Y216" s="85">
        <v>0</v>
      </c>
      <c r="Z216" s="85"/>
      <c r="AA216" s="85"/>
      <c r="AB216" s="85"/>
    </row>
    <row r="217">
      <c r="A217" s="85">
        <v>50</v>
      </c>
      <c r="B217" s="85">
        <v>0</v>
      </c>
      <c r="C217" s="85">
        <v>0</v>
      </c>
      <c r="D217" s="85">
        <v>1</v>
      </c>
      <c r="E217" s="85">
        <v>222</v>
      </c>
      <c r="F217" s="85">
        <f>ROUND(Source!AO213,O217)</f>
        <v>0</v>
      </c>
      <c r="G217" s="85" t="s">
        <v>1190</v>
      </c>
      <c r="H217" s="85" t="s">
        <v>1191</v>
      </c>
      <c r="I217" s="85"/>
      <c r="J217" s="85"/>
      <c r="K217" s="85">
        <v>222</v>
      </c>
      <c r="L217" s="85">
        <v>3</v>
      </c>
      <c r="M217" s="85">
        <v>3</v>
      </c>
      <c r="N217" s="85" t="s">
        <v>14</v>
      </c>
      <c r="O217" s="85">
        <v>2</v>
      </c>
      <c r="P217" s="85"/>
      <c r="Q217" s="85"/>
      <c r="R217" s="85"/>
      <c r="S217" s="85"/>
      <c r="T217" s="85"/>
      <c r="U217" s="85"/>
      <c r="V217" s="85"/>
      <c r="W217" s="85">
        <v>0</v>
      </c>
      <c r="X217" s="85">
        <v>1</v>
      </c>
      <c r="Y217" s="85">
        <v>0</v>
      </c>
      <c r="Z217" s="85"/>
      <c r="AA217" s="85"/>
      <c r="AB217" s="85"/>
    </row>
    <row r="218">
      <c r="A218" s="85">
        <v>50</v>
      </c>
      <c r="B218" s="85">
        <v>0</v>
      </c>
      <c r="C218" s="85">
        <v>0</v>
      </c>
      <c r="D218" s="85">
        <v>1</v>
      </c>
      <c r="E218" s="85">
        <v>225</v>
      </c>
      <c r="F218" s="85">
        <f>ROUND(Source!AV213,O218)</f>
        <v>0</v>
      </c>
      <c r="G218" s="85" t="s">
        <v>1192</v>
      </c>
      <c r="H218" s="85" t="s">
        <v>1193</v>
      </c>
      <c r="I218" s="85"/>
      <c r="J218" s="85"/>
      <c r="K218" s="85">
        <v>225</v>
      </c>
      <c r="L218" s="85">
        <v>4</v>
      </c>
      <c r="M218" s="85">
        <v>3</v>
      </c>
      <c r="N218" s="85" t="s">
        <v>14</v>
      </c>
      <c r="O218" s="85">
        <v>2</v>
      </c>
      <c r="P218" s="85"/>
      <c r="Q218" s="85"/>
      <c r="R218" s="85"/>
      <c r="S218" s="85"/>
      <c r="T218" s="85"/>
      <c r="U218" s="85"/>
      <c r="V218" s="85"/>
      <c r="W218" s="85">
        <v>0</v>
      </c>
      <c r="X218" s="85">
        <v>1</v>
      </c>
      <c r="Y218" s="85">
        <v>0</v>
      </c>
      <c r="Z218" s="85"/>
      <c r="AA218" s="85"/>
      <c r="AB218" s="85"/>
    </row>
    <row r="219">
      <c r="A219" s="85">
        <v>50</v>
      </c>
      <c r="B219" s="85">
        <v>0</v>
      </c>
      <c r="C219" s="85">
        <v>0</v>
      </c>
      <c r="D219" s="85">
        <v>1</v>
      </c>
      <c r="E219" s="85">
        <v>226</v>
      </c>
      <c r="F219" s="85">
        <f>ROUND(Source!AW213,O219)</f>
        <v>0</v>
      </c>
      <c r="G219" s="85" t="s">
        <v>1194</v>
      </c>
      <c r="H219" s="85" t="s">
        <v>1195</v>
      </c>
      <c r="I219" s="85"/>
      <c r="J219" s="85"/>
      <c r="K219" s="85">
        <v>226</v>
      </c>
      <c r="L219" s="85">
        <v>5</v>
      </c>
      <c r="M219" s="85">
        <v>3</v>
      </c>
      <c r="N219" s="85" t="s">
        <v>14</v>
      </c>
      <c r="O219" s="85">
        <v>2</v>
      </c>
      <c r="P219" s="85"/>
      <c r="Q219" s="85"/>
      <c r="R219" s="85"/>
      <c r="S219" s="85"/>
      <c r="T219" s="85"/>
      <c r="U219" s="85"/>
      <c r="V219" s="85"/>
      <c r="W219" s="85">
        <v>0</v>
      </c>
      <c r="X219" s="85">
        <v>1</v>
      </c>
      <c r="Y219" s="85">
        <v>0</v>
      </c>
      <c r="Z219" s="85"/>
      <c r="AA219" s="85"/>
      <c r="AB219" s="85"/>
    </row>
    <row r="220">
      <c r="A220" s="85">
        <v>50</v>
      </c>
      <c r="B220" s="85">
        <v>0</v>
      </c>
      <c r="C220" s="85">
        <v>0</v>
      </c>
      <c r="D220" s="85">
        <v>1</v>
      </c>
      <c r="E220" s="85">
        <v>227</v>
      </c>
      <c r="F220" s="85">
        <f>ROUND(Source!AX213,O220)</f>
        <v>0</v>
      </c>
      <c r="G220" s="85" t="s">
        <v>1196</v>
      </c>
      <c r="H220" s="85" t="s">
        <v>1197</v>
      </c>
      <c r="I220" s="85"/>
      <c r="J220" s="85"/>
      <c r="K220" s="85">
        <v>227</v>
      </c>
      <c r="L220" s="85">
        <v>6</v>
      </c>
      <c r="M220" s="85">
        <v>3</v>
      </c>
      <c r="N220" s="85" t="s">
        <v>14</v>
      </c>
      <c r="O220" s="85">
        <v>2</v>
      </c>
      <c r="P220" s="85"/>
      <c r="Q220" s="85"/>
      <c r="R220" s="85"/>
      <c r="S220" s="85"/>
      <c r="T220" s="85"/>
      <c r="U220" s="85"/>
      <c r="V220" s="85"/>
      <c r="W220" s="85">
        <v>0</v>
      </c>
      <c r="X220" s="85">
        <v>1</v>
      </c>
      <c r="Y220" s="85">
        <v>0</v>
      </c>
      <c r="Z220" s="85"/>
      <c r="AA220" s="85"/>
      <c r="AB220" s="85"/>
    </row>
    <row r="221">
      <c r="A221" s="85">
        <v>50</v>
      </c>
      <c r="B221" s="85">
        <v>0</v>
      </c>
      <c r="C221" s="85">
        <v>0</v>
      </c>
      <c r="D221" s="85">
        <v>1</v>
      </c>
      <c r="E221" s="85">
        <v>228</v>
      </c>
      <c r="F221" s="85">
        <f>ROUND(Source!AY213,O221)</f>
        <v>0</v>
      </c>
      <c r="G221" s="85" t="s">
        <v>1198</v>
      </c>
      <c r="H221" s="85" t="s">
        <v>1199</v>
      </c>
      <c r="I221" s="85"/>
      <c r="J221" s="85"/>
      <c r="K221" s="85">
        <v>228</v>
      </c>
      <c r="L221" s="85">
        <v>7</v>
      </c>
      <c r="M221" s="85">
        <v>3</v>
      </c>
      <c r="N221" s="85" t="s">
        <v>14</v>
      </c>
      <c r="O221" s="85">
        <v>2</v>
      </c>
      <c r="P221" s="85"/>
      <c r="Q221" s="85"/>
      <c r="R221" s="85"/>
      <c r="S221" s="85"/>
      <c r="T221" s="85"/>
      <c r="U221" s="85"/>
      <c r="V221" s="85"/>
      <c r="W221" s="85">
        <v>0</v>
      </c>
      <c r="X221" s="85">
        <v>1</v>
      </c>
      <c r="Y221" s="85">
        <v>0</v>
      </c>
      <c r="Z221" s="85"/>
      <c r="AA221" s="85"/>
      <c r="AB221" s="85"/>
    </row>
    <row r="222">
      <c r="A222" s="85">
        <v>50</v>
      </c>
      <c r="B222" s="85">
        <v>0</v>
      </c>
      <c r="C222" s="85">
        <v>0</v>
      </c>
      <c r="D222" s="85">
        <v>1</v>
      </c>
      <c r="E222" s="85">
        <v>216</v>
      </c>
      <c r="F222" s="85">
        <f>ROUND(Source!AP213,O222)</f>
        <v>0</v>
      </c>
      <c r="G222" s="85" t="s">
        <v>1200</v>
      </c>
      <c r="H222" s="85" t="s">
        <v>1201</v>
      </c>
      <c r="I222" s="85"/>
      <c r="J222" s="85"/>
      <c r="K222" s="85">
        <v>216</v>
      </c>
      <c r="L222" s="85">
        <v>8</v>
      </c>
      <c r="M222" s="85">
        <v>3</v>
      </c>
      <c r="N222" s="85" t="s">
        <v>14</v>
      </c>
      <c r="O222" s="85">
        <v>2</v>
      </c>
      <c r="P222" s="85"/>
      <c r="Q222" s="85"/>
      <c r="R222" s="85"/>
      <c r="S222" s="85"/>
      <c r="T222" s="85"/>
      <c r="U222" s="85"/>
      <c r="V222" s="85"/>
      <c r="W222" s="85">
        <v>0</v>
      </c>
      <c r="X222" s="85">
        <v>1</v>
      </c>
      <c r="Y222" s="85">
        <v>0</v>
      </c>
      <c r="Z222" s="85"/>
      <c r="AA222" s="85"/>
      <c r="AB222" s="85"/>
    </row>
    <row r="223">
      <c r="A223" s="85">
        <v>50</v>
      </c>
      <c r="B223" s="85">
        <v>0</v>
      </c>
      <c r="C223" s="85">
        <v>0</v>
      </c>
      <c r="D223" s="85">
        <v>1</v>
      </c>
      <c r="E223" s="85">
        <v>223</v>
      </c>
      <c r="F223" s="85">
        <f>ROUND(Source!AQ213,O223)</f>
        <v>0</v>
      </c>
      <c r="G223" s="85" t="s">
        <v>1202</v>
      </c>
      <c r="H223" s="85" t="s">
        <v>1203</v>
      </c>
      <c r="I223" s="85"/>
      <c r="J223" s="85"/>
      <c r="K223" s="85">
        <v>223</v>
      </c>
      <c r="L223" s="85">
        <v>9</v>
      </c>
      <c r="M223" s="85">
        <v>3</v>
      </c>
      <c r="N223" s="85" t="s">
        <v>14</v>
      </c>
      <c r="O223" s="85">
        <v>2</v>
      </c>
      <c r="P223" s="85"/>
      <c r="Q223" s="85"/>
      <c r="R223" s="85"/>
      <c r="S223" s="85"/>
      <c r="T223" s="85"/>
      <c r="U223" s="85"/>
      <c r="V223" s="85"/>
      <c r="W223" s="85">
        <v>0</v>
      </c>
      <c r="X223" s="85">
        <v>1</v>
      </c>
      <c r="Y223" s="85">
        <v>0</v>
      </c>
      <c r="Z223" s="85"/>
      <c r="AA223" s="85"/>
      <c r="AB223" s="85"/>
    </row>
    <row r="224">
      <c r="A224" s="85">
        <v>50</v>
      </c>
      <c r="B224" s="85">
        <v>0</v>
      </c>
      <c r="C224" s="85">
        <v>0</v>
      </c>
      <c r="D224" s="85">
        <v>1</v>
      </c>
      <c r="E224" s="85">
        <v>229</v>
      </c>
      <c r="F224" s="85">
        <f>ROUND(Source!AZ213,O224)</f>
        <v>0</v>
      </c>
      <c r="G224" s="85" t="s">
        <v>1204</v>
      </c>
      <c r="H224" s="85" t="s">
        <v>1205</v>
      </c>
      <c r="I224" s="85"/>
      <c r="J224" s="85"/>
      <c r="K224" s="85">
        <v>229</v>
      </c>
      <c r="L224" s="85">
        <v>10</v>
      </c>
      <c r="M224" s="85">
        <v>3</v>
      </c>
      <c r="N224" s="85" t="s">
        <v>14</v>
      </c>
      <c r="O224" s="85">
        <v>2</v>
      </c>
      <c r="P224" s="85"/>
      <c r="Q224" s="85"/>
      <c r="R224" s="85"/>
      <c r="S224" s="85"/>
      <c r="T224" s="85"/>
      <c r="U224" s="85"/>
      <c r="V224" s="85"/>
      <c r="W224" s="85">
        <v>0</v>
      </c>
      <c r="X224" s="85">
        <v>1</v>
      </c>
      <c r="Y224" s="85">
        <v>0</v>
      </c>
      <c r="Z224" s="85"/>
      <c r="AA224" s="85"/>
      <c r="AB224" s="85"/>
    </row>
    <row r="225">
      <c r="A225" s="85">
        <v>50</v>
      </c>
      <c r="B225" s="85">
        <v>0</v>
      </c>
      <c r="C225" s="85">
        <v>0</v>
      </c>
      <c r="D225" s="85">
        <v>1</v>
      </c>
      <c r="E225" s="85">
        <v>203</v>
      </c>
      <c r="F225" s="85">
        <f>ROUND(Source!Q213,O225)</f>
        <v>131609.10000000001</v>
      </c>
      <c r="G225" s="85" t="s">
        <v>1206</v>
      </c>
      <c r="H225" s="85" t="s">
        <v>1207</v>
      </c>
      <c r="I225" s="85"/>
      <c r="J225" s="85"/>
      <c r="K225" s="85">
        <v>203</v>
      </c>
      <c r="L225" s="85">
        <v>11</v>
      </c>
      <c r="M225" s="85">
        <v>3</v>
      </c>
      <c r="N225" s="85" t="s">
        <v>14</v>
      </c>
      <c r="O225" s="85">
        <v>2</v>
      </c>
      <c r="P225" s="85"/>
      <c r="Q225" s="85"/>
      <c r="R225" s="85"/>
      <c r="S225" s="85"/>
      <c r="T225" s="85"/>
      <c r="U225" s="85"/>
      <c r="V225" s="85"/>
      <c r="W225" s="85">
        <v>131609.10000000001</v>
      </c>
      <c r="X225" s="85">
        <v>1</v>
      </c>
      <c r="Y225" s="85">
        <v>131609.10000000001</v>
      </c>
      <c r="Z225" s="85"/>
      <c r="AA225" s="85"/>
      <c r="AB225" s="85"/>
    </row>
    <row r="226">
      <c r="A226" s="85">
        <v>50</v>
      </c>
      <c r="B226" s="85">
        <v>0</v>
      </c>
      <c r="C226" s="85">
        <v>0</v>
      </c>
      <c r="D226" s="85">
        <v>1</v>
      </c>
      <c r="E226" s="85">
        <v>231</v>
      </c>
      <c r="F226" s="85">
        <f>ROUND(Source!BB213,O226)</f>
        <v>0</v>
      </c>
      <c r="G226" s="85" t="s">
        <v>1208</v>
      </c>
      <c r="H226" s="85" t="s">
        <v>1209</v>
      </c>
      <c r="I226" s="85"/>
      <c r="J226" s="85"/>
      <c r="K226" s="85">
        <v>231</v>
      </c>
      <c r="L226" s="85">
        <v>12</v>
      </c>
      <c r="M226" s="85">
        <v>3</v>
      </c>
      <c r="N226" s="85" t="s">
        <v>14</v>
      </c>
      <c r="O226" s="85">
        <v>2</v>
      </c>
      <c r="P226" s="85"/>
      <c r="Q226" s="85"/>
      <c r="R226" s="85"/>
      <c r="S226" s="85"/>
      <c r="T226" s="85"/>
      <c r="U226" s="85"/>
      <c r="V226" s="85"/>
      <c r="W226" s="85">
        <v>0</v>
      </c>
      <c r="X226" s="85">
        <v>1</v>
      </c>
      <c r="Y226" s="85">
        <v>0</v>
      </c>
      <c r="Z226" s="85"/>
      <c r="AA226" s="85"/>
      <c r="AB226" s="85"/>
    </row>
    <row r="227">
      <c r="A227" s="85">
        <v>50</v>
      </c>
      <c r="B227" s="85">
        <v>0</v>
      </c>
      <c r="C227" s="85">
        <v>0</v>
      </c>
      <c r="D227" s="85">
        <v>1</v>
      </c>
      <c r="E227" s="85">
        <v>204</v>
      </c>
      <c r="F227" s="85">
        <f>ROUND(Source!R213,O227)</f>
        <v>62898.540000000001</v>
      </c>
      <c r="G227" s="85" t="s">
        <v>1210</v>
      </c>
      <c r="H227" s="85" t="s">
        <v>1211</v>
      </c>
      <c r="I227" s="85"/>
      <c r="J227" s="85"/>
      <c r="K227" s="85">
        <v>204</v>
      </c>
      <c r="L227" s="85">
        <v>13</v>
      </c>
      <c r="M227" s="85">
        <v>3</v>
      </c>
      <c r="N227" s="85" t="s">
        <v>14</v>
      </c>
      <c r="O227" s="85">
        <v>2</v>
      </c>
      <c r="P227" s="85"/>
      <c r="Q227" s="85"/>
      <c r="R227" s="85"/>
      <c r="S227" s="85"/>
      <c r="T227" s="85"/>
      <c r="U227" s="85"/>
      <c r="V227" s="85"/>
      <c r="W227" s="85">
        <v>62898.540000000001</v>
      </c>
      <c r="X227" s="85">
        <v>1</v>
      </c>
      <c r="Y227" s="85">
        <v>62898.540000000001</v>
      </c>
      <c r="Z227" s="85"/>
      <c r="AA227" s="85"/>
      <c r="AB227" s="85"/>
    </row>
    <row r="228">
      <c r="A228" s="85">
        <v>50</v>
      </c>
      <c r="B228" s="85">
        <v>0</v>
      </c>
      <c r="C228" s="85">
        <v>0</v>
      </c>
      <c r="D228" s="85">
        <v>1</v>
      </c>
      <c r="E228" s="85">
        <v>205</v>
      </c>
      <c r="F228" s="85">
        <f>ROUND(Source!S213,O228)</f>
        <v>380061.10999999999</v>
      </c>
      <c r="G228" s="85" t="s">
        <v>1212</v>
      </c>
      <c r="H228" s="85" t="s">
        <v>1213</v>
      </c>
      <c r="I228" s="85"/>
      <c r="J228" s="85"/>
      <c r="K228" s="85">
        <v>205</v>
      </c>
      <c r="L228" s="85">
        <v>14</v>
      </c>
      <c r="M228" s="85">
        <v>3</v>
      </c>
      <c r="N228" s="85" t="s">
        <v>14</v>
      </c>
      <c r="O228" s="85">
        <v>2</v>
      </c>
      <c r="P228" s="85"/>
      <c r="Q228" s="85"/>
      <c r="R228" s="85"/>
      <c r="S228" s="85"/>
      <c r="T228" s="85"/>
      <c r="U228" s="85"/>
      <c r="V228" s="85"/>
      <c r="W228" s="85">
        <v>380061.10999999999</v>
      </c>
      <c r="X228" s="85">
        <v>1</v>
      </c>
      <c r="Y228" s="85">
        <v>380061.10999999999</v>
      </c>
      <c r="Z228" s="85"/>
      <c r="AA228" s="85"/>
      <c r="AB228" s="85"/>
    </row>
    <row r="229">
      <c r="A229" s="85">
        <v>50</v>
      </c>
      <c r="B229" s="85">
        <v>0</v>
      </c>
      <c r="C229" s="85">
        <v>0</v>
      </c>
      <c r="D229" s="85">
        <v>1</v>
      </c>
      <c r="E229" s="85">
        <v>232</v>
      </c>
      <c r="F229" s="85">
        <f>ROUND(Source!BC213,O229)</f>
        <v>0</v>
      </c>
      <c r="G229" s="85" t="s">
        <v>1214</v>
      </c>
      <c r="H229" s="85" t="s">
        <v>1215</v>
      </c>
      <c r="I229" s="85"/>
      <c r="J229" s="85"/>
      <c r="K229" s="85">
        <v>232</v>
      </c>
      <c r="L229" s="85">
        <v>15</v>
      </c>
      <c r="M229" s="85">
        <v>3</v>
      </c>
      <c r="N229" s="85" t="s">
        <v>14</v>
      </c>
      <c r="O229" s="85">
        <v>2</v>
      </c>
      <c r="P229" s="85"/>
      <c r="Q229" s="85"/>
      <c r="R229" s="85"/>
      <c r="S229" s="85"/>
      <c r="T229" s="85"/>
      <c r="U229" s="85"/>
      <c r="V229" s="85"/>
      <c r="W229" s="85">
        <v>0</v>
      </c>
      <c r="X229" s="85">
        <v>1</v>
      </c>
      <c r="Y229" s="85">
        <v>0</v>
      </c>
      <c r="Z229" s="85"/>
      <c r="AA229" s="85"/>
      <c r="AB229" s="85"/>
    </row>
    <row r="230">
      <c r="A230" s="85">
        <v>50</v>
      </c>
      <c r="B230" s="85">
        <v>0</v>
      </c>
      <c r="C230" s="85">
        <v>0</v>
      </c>
      <c r="D230" s="85">
        <v>1</v>
      </c>
      <c r="E230" s="85">
        <v>214</v>
      </c>
      <c r="F230" s="85">
        <f>ROUND(Source!AS213,O230)</f>
        <v>0</v>
      </c>
      <c r="G230" s="85" t="s">
        <v>1216</v>
      </c>
      <c r="H230" s="85" t="s">
        <v>1217</v>
      </c>
      <c r="I230" s="85"/>
      <c r="J230" s="85"/>
      <c r="K230" s="85">
        <v>214</v>
      </c>
      <c r="L230" s="85">
        <v>16</v>
      </c>
      <c r="M230" s="85">
        <v>3</v>
      </c>
      <c r="N230" s="85" t="s">
        <v>14</v>
      </c>
      <c r="O230" s="85">
        <v>2</v>
      </c>
      <c r="P230" s="85"/>
      <c r="Q230" s="85"/>
      <c r="R230" s="85"/>
      <c r="S230" s="85"/>
      <c r="T230" s="85"/>
      <c r="U230" s="85"/>
      <c r="V230" s="85"/>
      <c r="W230" s="85">
        <v>0</v>
      </c>
      <c r="X230" s="85">
        <v>1</v>
      </c>
      <c r="Y230" s="85">
        <v>0</v>
      </c>
      <c r="Z230" s="85"/>
      <c r="AA230" s="85"/>
      <c r="AB230" s="85"/>
    </row>
    <row r="231">
      <c r="A231" s="85">
        <v>50</v>
      </c>
      <c r="B231" s="85">
        <v>0</v>
      </c>
      <c r="C231" s="85">
        <v>0</v>
      </c>
      <c r="D231" s="85">
        <v>1</v>
      </c>
      <c r="E231" s="85">
        <v>215</v>
      </c>
      <c r="F231" s="85">
        <f>ROUND(Source!AT213,O231)</f>
        <v>1176993.8700000001</v>
      </c>
      <c r="G231" s="85" t="s">
        <v>1218</v>
      </c>
      <c r="H231" s="85" t="s">
        <v>1219</v>
      </c>
      <c r="I231" s="85"/>
      <c r="J231" s="85"/>
      <c r="K231" s="85">
        <v>215</v>
      </c>
      <c r="L231" s="85">
        <v>17</v>
      </c>
      <c r="M231" s="85">
        <v>3</v>
      </c>
      <c r="N231" s="85" t="s">
        <v>14</v>
      </c>
      <c r="O231" s="85">
        <v>2</v>
      </c>
      <c r="P231" s="85"/>
      <c r="Q231" s="85"/>
      <c r="R231" s="85"/>
      <c r="S231" s="85"/>
      <c r="T231" s="85"/>
      <c r="U231" s="85"/>
      <c r="V231" s="85"/>
      <c r="W231" s="85">
        <v>1176993.8700000001</v>
      </c>
      <c r="X231" s="85">
        <v>1</v>
      </c>
      <c r="Y231" s="85">
        <v>1176993.8700000001</v>
      </c>
      <c r="Z231" s="85"/>
      <c r="AA231" s="85"/>
      <c r="AB231" s="85"/>
    </row>
    <row r="232">
      <c r="A232" s="85">
        <v>50</v>
      </c>
      <c r="B232" s="85">
        <v>0</v>
      </c>
      <c r="C232" s="85">
        <v>0</v>
      </c>
      <c r="D232" s="85">
        <v>1</v>
      </c>
      <c r="E232" s="85">
        <v>217</v>
      </c>
      <c r="F232" s="85">
        <f>ROUND(Source!AU213,O232)</f>
        <v>0</v>
      </c>
      <c r="G232" s="85" t="s">
        <v>1220</v>
      </c>
      <c r="H232" s="85" t="s">
        <v>1221</v>
      </c>
      <c r="I232" s="85"/>
      <c r="J232" s="85"/>
      <c r="K232" s="85">
        <v>217</v>
      </c>
      <c r="L232" s="85">
        <v>18</v>
      </c>
      <c r="M232" s="85">
        <v>3</v>
      </c>
      <c r="N232" s="85" t="s">
        <v>14</v>
      </c>
      <c r="O232" s="85">
        <v>2</v>
      </c>
      <c r="P232" s="85"/>
      <c r="Q232" s="85"/>
      <c r="R232" s="85"/>
      <c r="S232" s="85"/>
      <c r="T232" s="85"/>
      <c r="U232" s="85"/>
      <c r="V232" s="85"/>
      <c r="W232" s="85">
        <v>0</v>
      </c>
      <c r="X232" s="85">
        <v>1</v>
      </c>
      <c r="Y232" s="85">
        <v>0</v>
      </c>
      <c r="Z232" s="85"/>
      <c r="AA232" s="85"/>
      <c r="AB232" s="85"/>
    </row>
    <row r="233">
      <c r="A233" s="85">
        <v>50</v>
      </c>
      <c r="B233" s="85">
        <v>0</v>
      </c>
      <c r="C233" s="85">
        <v>0</v>
      </c>
      <c r="D233" s="85">
        <v>1</v>
      </c>
      <c r="E233" s="85">
        <v>230</v>
      </c>
      <c r="F233" s="85">
        <f>ROUND(Source!BA213,O233)</f>
        <v>0</v>
      </c>
      <c r="G233" s="85" t="s">
        <v>1222</v>
      </c>
      <c r="H233" s="85" t="s">
        <v>1223</v>
      </c>
      <c r="I233" s="85"/>
      <c r="J233" s="85"/>
      <c r="K233" s="85">
        <v>230</v>
      </c>
      <c r="L233" s="85">
        <v>19</v>
      </c>
      <c r="M233" s="85">
        <v>3</v>
      </c>
      <c r="N233" s="85" t="s">
        <v>14</v>
      </c>
      <c r="O233" s="85">
        <v>2</v>
      </c>
      <c r="P233" s="85"/>
      <c r="Q233" s="85"/>
      <c r="R233" s="85"/>
      <c r="S233" s="85"/>
      <c r="T233" s="85"/>
      <c r="U233" s="85"/>
      <c r="V233" s="85"/>
      <c r="W233" s="85">
        <v>0</v>
      </c>
      <c r="X233" s="85">
        <v>1</v>
      </c>
      <c r="Y233" s="85">
        <v>0</v>
      </c>
      <c r="Z233" s="85"/>
      <c r="AA233" s="85"/>
      <c r="AB233" s="85"/>
    </row>
    <row r="234">
      <c r="A234" s="85">
        <v>50</v>
      </c>
      <c r="B234" s="85">
        <v>0</v>
      </c>
      <c r="C234" s="85">
        <v>0</v>
      </c>
      <c r="D234" s="85">
        <v>1</v>
      </c>
      <c r="E234" s="85">
        <v>206</v>
      </c>
      <c r="F234" s="85">
        <f>ROUND(Source!T213,O234)</f>
        <v>0</v>
      </c>
      <c r="G234" s="85" t="s">
        <v>1224</v>
      </c>
      <c r="H234" s="85" t="s">
        <v>1225</v>
      </c>
      <c r="I234" s="85"/>
      <c r="J234" s="85"/>
      <c r="K234" s="85">
        <v>206</v>
      </c>
      <c r="L234" s="85">
        <v>20</v>
      </c>
      <c r="M234" s="85">
        <v>3</v>
      </c>
      <c r="N234" s="85" t="s">
        <v>14</v>
      </c>
      <c r="O234" s="85">
        <v>2</v>
      </c>
      <c r="P234" s="85"/>
      <c r="Q234" s="85"/>
      <c r="R234" s="85"/>
      <c r="S234" s="85"/>
      <c r="T234" s="85"/>
      <c r="U234" s="85"/>
      <c r="V234" s="85"/>
      <c r="W234" s="85">
        <v>0</v>
      </c>
      <c r="X234" s="85">
        <v>1</v>
      </c>
      <c r="Y234" s="85">
        <v>0</v>
      </c>
      <c r="Z234" s="85"/>
      <c r="AA234" s="85"/>
      <c r="AB234" s="85"/>
    </row>
    <row r="235">
      <c r="A235" s="85">
        <v>50</v>
      </c>
      <c r="B235" s="85">
        <v>0</v>
      </c>
      <c r="C235" s="85">
        <v>0</v>
      </c>
      <c r="D235" s="85">
        <v>1</v>
      </c>
      <c r="E235" s="85">
        <v>207</v>
      </c>
      <c r="F235" s="85">
        <f>ROUND(Source!U213,O235)</f>
        <v>793</v>
      </c>
      <c r="G235" s="85" t="s">
        <v>1226</v>
      </c>
      <c r="H235" s="85" t="s">
        <v>1227</v>
      </c>
      <c r="I235" s="85"/>
      <c r="J235" s="85"/>
      <c r="K235" s="85">
        <v>207</v>
      </c>
      <c r="L235" s="85">
        <v>21</v>
      </c>
      <c r="M235" s="85">
        <v>3</v>
      </c>
      <c r="N235" s="85" t="s">
        <v>14</v>
      </c>
      <c r="O235" s="85">
        <v>7</v>
      </c>
      <c r="P235" s="85"/>
      <c r="Q235" s="85"/>
      <c r="R235" s="85"/>
      <c r="S235" s="85"/>
      <c r="T235" s="85"/>
      <c r="U235" s="85"/>
      <c r="V235" s="85"/>
      <c r="W235" s="85">
        <v>793</v>
      </c>
      <c r="X235" s="85">
        <v>1</v>
      </c>
      <c r="Y235" s="85">
        <v>793</v>
      </c>
      <c r="Z235" s="85"/>
      <c r="AA235" s="85"/>
      <c r="AB235" s="85"/>
    </row>
    <row r="236">
      <c r="A236" s="85">
        <v>50</v>
      </c>
      <c r="B236" s="85">
        <v>0</v>
      </c>
      <c r="C236" s="85">
        <v>0</v>
      </c>
      <c r="D236" s="85">
        <v>1</v>
      </c>
      <c r="E236" s="85">
        <v>208</v>
      </c>
      <c r="F236" s="85">
        <f>ROUND(Source!V213,O236)</f>
        <v>101.41</v>
      </c>
      <c r="G236" s="85" t="s">
        <v>1228</v>
      </c>
      <c r="H236" s="85" t="s">
        <v>1229</v>
      </c>
      <c r="I236" s="85"/>
      <c r="J236" s="85"/>
      <c r="K236" s="85">
        <v>208</v>
      </c>
      <c r="L236" s="85">
        <v>22</v>
      </c>
      <c r="M236" s="85">
        <v>3</v>
      </c>
      <c r="N236" s="85" t="s">
        <v>14</v>
      </c>
      <c r="O236" s="85">
        <v>7</v>
      </c>
      <c r="P236" s="85"/>
      <c r="Q236" s="85"/>
      <c r="R236" s="85"/>
      <c r="S236" s="85"/>
      <c r="T236" s="85"/>
      <c r="U236" s="85"/>
      <c r="V236" s="85"/>
      <c r="W236" s="85">
        <v>101.41</v>
      </c>
      <c r="X236" s="85">
        <v>1</v>
      </c>
      <c r="Y236" s="85">
        <v>101.41</v>
      </c>
      <c r="Z236" s="85"/>
      <c r="AA236" s="85"/>
      <c r="AB236" s="85"/>
    </row>
    <row r="237">
      <c r="A237" s="85">
        <v>50</v>
      </c>
      <c r="B237" s="85">
        <v>0</v>
      </c>
      <c r="C237" s="85">
        <v>0</v>
      </c>
      <c r="D237" s="85">
        <v>1</v>
      </c>
      <c r="E237" s="85">
        <v>209</v>
      </c>
      <c r="F237" s="85">
        <f>ROUND(Source!W213,O237)</f>
        <v>0</v>
      </c>
      <c r="G237" s="85" t="s">
        <v>1230</v>
      </c>
      <c r="H237" s="85" t="s">
        <v>1231</v>
      </c>
      <c r="I237" s="85"/>
      <c r="J237" s="85"/>
      <c r="K237" s="85">
        <v>209</v>
      </c>
      <c r="L237" s="85">
        <v>23</v>
      </c>
      <c r="M237" s="85">
        <v>3</v>
      </c>
      <c r="N237" s="85" t="s">
        <v>14</v>
      </c>
      <c r="O237" s="85">
        <v>2</v>
      </c>
      <c r="P237" s="85"/>
      <c r="Q237" s="85"/>
      <c r="R237" s="85"/>
      <c r="S237" s="85"/>
      <c r="T237" s="85"/>
      <c r="U237" s="85"/>
      <c r="V237" s="85"/>
      <c r="W237" s="85">
        <v>0</v>
      </c>
      <c r="X237" s="85">
        <v>1</v>
      </c>
      <c r="Y237" s="85">
        <v>0</v>
      </c>
      <c r="Z237" s="85"/>
      <c r="AA237" s="85"/>
      <c r="AB237" s="85"/>
    </row>
    <row r="238">
      <c r="A238" s="85">
        <v>50</v>
      </c>
      <c r="B238" s="85">
        <v>0</v>
      </c>
      <c r="C238" s="85">
        <v>0</v>
      </c>
      <c r="D238" s="85">
        <v>1</v>
      </c>
      <c r="E238" s="85">
        <v>233</v>
      </c>
      <c r="F238" s="85">
        <f>ROUND(Source!BD213,O238)</f>
        <v>0</v>
      </c>
      <c r="G238" s="85" t="s">
        <v>1232</v>
      </c>
      <c r="H238" s="85" t="s">
        <v>1233</v>
      </c>
      <c r="I238" s="85"/>
      <c r="J238" s="85"/>
      <c r="K238" s="85">
        <v>233</v>
      </c>
      <c r="L238" s="85">
        <v>24</v>
      </c>
      <c r="M238" s="85">
        <v>3</v>
      </c>
      <c r="N238" s="85" t="s">
        <v>14</v>
      </c>
      <c r="O238" s="85">
        <v>2</v>
      </c>
      <c r="P238" s="85"/>
      <c r="Q238" s="85"/>
      <c r="R238" s="85"/>
      <c r="S238" s="85"/>
      <c r="T238" s="85"/>
      <c r="U238" s="85"/>
      <c r="V238" s="85"/>
      <c r="W238" s="85">
        <v>0</v>
      </c>
      <c r="X238" s="85">
        <v>1</v>
      </c>
      <c r="Y238" s="85">
        <v>0</v>
      </c>
      <c r="Z238" s="85"/>
      <c r="AA238" s="85"/>
      <c r="AB238" s="85"/>
    </row>
    <row r="239">
      <c r="A239" s="85">
        <v>50</v>
      </c>
      <c r="B239" s="85">
        <v>0</v>
      </c>
      <c r="C239" s="85">
        <v>0</v>
      </c>
      <c r="D239" s="85">
        <v>1</v>
      </c>
      <c r="E239" s="85">
        <v>210</v>
      </c>
      <c r="F239" s="85">
        <f>ROUND(Source!X213,O239)</f>
        <v>398663.67999999999</v>
      </c>
      <c r="G239" s="85" t="s">
        <v>1234</v>
      </c>
      <c r="H239" s="85" t="s">
        <v>1235</v>
      </c>
      <c r="I239" s="85"/>
      <c r="J239" s="85"/>
      <c r="K239" s="85">
        <v>210</v>
      </c>
      <c r="L239" s="85">
        <v>25</v>
      </c>
      <c r="M239" s="85">
        <v>3</v>
      </c>
      <c r="N239" s="85" t="s">
        <v>14</v>
      </c>
      <c r="O239" s="85">
        <v>2</v>
      </c>
      <c r="P239" s="85"/>
      <c r="Q239" s="85"/>
      <c r="R239" s="85"/>
      <c r="S239" s="85"/>
      <c r="T239" s="85"/>
      <c r="U239" s="85"/>
      <c r="V239" s="85"/>
      <c r="W239" s="85">
        <v>398663.67999999999</v>
      </c>
      <c r="X239" s="85">
        <v>1</v>
      </c>
      <c r="Y239" s="85">
        <v>398663.67999999999</v>
      </c>
      <c r="Z239" s="85"/>
      <c r="AA239" s="85"/>
      <c r="AB239" s="85"/>
    </row>
    <row r="240">
      <c r="A240" s="85">
        <v>50</v>
      </c>
      <c r="B240" s="85">
        <v>0</v>
      </c>
      <c r="C240" s="85">
        <v>0</v>
      </c>
      <c r="D240" s="85">
        <v>1</v>
      </c>
      <c r="E240" s="85">
        <v>211</v>
      </c>
      <c r="F240" s="85">
        <f>ROUND(Source!Y213,O240)</f>
        <v>203761.44</v>
      </c>
      <c r="G240" s="85" t="s">
        <v>1236</v>
      </c>
      <c r="H240" s="85" t="s">
        <v>1237</v>
      </c>
      <c r="I240" s="85"/>
      <c r="J240" s="85"/>
      <c r="K240" s="85">
        <v>211</v>
      </c>
      <c r="L240" s="85">
        <v>26</v>
      </c>
      <c r="M240" s="85">
        <v>3</v>
      </c>
      <c r="N240" s="85" t="s">
        <v>14</v>
      </c>
      <c r="O240" s="85">
        <v>2</v>
      </c>
      <c r="P240" s="85"/>
      <c r="Q240" s="85"/>
      <c r="R240" s="85"/>
      <c r="S240" s="85"/>
      <c r="T240" s="85"/>
      <c r="U240" s="85"/>
      <c r="V240" s="85"/>
      <c r="W240" s="85">
        <v>203761.44</v>
      </c>
      <c r="X240" s="85">
        <v>1</v>
      </c>
      <c r="Y240" s="85">
        <v>203761.44</v>
      </c>
      <c r="Z240" s="85"/>
      <c r="AA240" s="85"/>
      <c r="AB240" s="85"/>
    </row>
    <row r="241">
      <c r="A241" s="85">
        <v>50</v>
      </c>
      <c r="B241" s="85">
        <v>0</v>
      </c>
      <c r="C241" s="85">
        <v>0</v>
      </c>
      <c r="D241" s="85">
        <v>1</v>
      </c>
      <c r="E241" s="85">
        <v>224</v>
      </c>
      <c r="F241" s="85">
        <f>ROUND(Source!AR213,O241)</f>
        <v>1176993.8700000001</v>
      </c>
      <c r="G241" s="85" t="s">
        <v>1238</v>
      </c>
      <c r="H241" s="85" t="s">
        <v>1239</v>
      </c>
      <c r="I241" s="85"/>
      <c r="J241" s="85"/>
      <c r="K241" s="85">
        <v>224</v>
      </c>
      <c r="L241" s="85">
        <v>27</v>
      </c>
      <c r="M241" s="85">
        <v>3</v>
      </c>
      <c r="N241" s="85" t="s">
        <v>14</v>
      </c>
      <c r="O241" s="85">
        <v>2</v>
      </c>
      <c r="P241" s="85"/>
      <c r="Q241" s="85"/>
      <c r="R241" s="85"/>
      <c r="S241" s="85"/>
      <c r="T241" s="85"/>
      <c r="U241" s="85"/>
      <c r="V241" s="85"/>
      <c r="W241" s="85">
        <v>1176993.8700000001</v>
      </c>
      <c r="X241" s="85">
        <v>1</v>
      </c>
      <c r="Y241" s="85">
        <v>1176993.8700000001</v>
      </c>
      <c r="Z241" s="85"/>
      <c r="AA241" s="85"/>
      <c r="AB241" s="85"/>
    </row>
    <row r="243">
      <c r="A243" s="82">
        <v>4</v>
      </c>
      <c r="B243" s="82">
        <v>1</v>
      </c>
      <c r="C243" s="82"/>
      <c r="D243" s="82">
        <f>ROW(A260)</f>
        <v>260</v>
      </c>
      <c r="E243" s="82"/>
      <c r="F243" s="82" t="s">
        <v>1177</v>
      </c>
      <c r="G243" s="82" t="s">
        <v>1310</v>
      </c>
      <c r="H243" s="82" t="s">
        <v>14</v>
      </c>
      <c r="I243" s="82">
        <v>0</v>
      </c>
      <c r="J243" s="82"/>
      <c r="K243" s="82">
        <v>-1</v>
      </c>
      <c r="L243" s="82"/>
      <c r="M243" s="82" t="s">
        <v>14</v>
      </c>
      <c r="N243" s="82"/>
      <c r="O243" s="82"/>
      <c r="P243" s="82"/>
      <c r="Q243" s="82"/>
      <c r="R243" s="82"/>
      <c r="S243" s="82">
        <v>0</v>
      </c>
      <c r="T243" s="82"/>
      <c r="U243" s="82" t="s">
        <v>14</v>
      </c>
      <c r="V243" s="82">
        <v>0</v>
      </c>
      <c r="W243" s="82"/>
      <c r="X243" s="82"/>
      <c r="Y243" s="82"/>
      <c r="Z243" s="82"/>
      <c r="AA243" s="82"/>
      <c r="AB243" s="82" t="s">
        <v>14</v>
      </c>
      <c r="AC243" s="82" t="s">
        <v>14</v>
      </c>
      <c r="AD243" s="82" t="s">
        <v>14</v>
      </c>
      <c r="AE243" s="82" t="s">
        <v>14</v>
      </c>
      <c r="AF243" s="82" t="s">
        <v>14</v>
      </c>
      <c r="AG243" s="82" t="s">
        <v>14</v>
      </c>
      <c r="AH243" s="82"/>
      <c r="AI243" s="82"/>
      <c r="AJ243" s="82"/>
      <c r="AK243" s="82"/>
      <c r="AL243" s="82"/>
      <c r="AM243" s="82"/>
      <c r="AN243" s="82"/>
      <c r="AO243" s="82"/>
      <c r="AP243" s="82" t="s">
        <v>14</v>
      </c>
      <c r="AQ243" s="82" t="s">
        <v>14</v>
      </c>
      <c r="AR243" s="82" t="s">
        <v>14</v>
      </c>
      <c r="AS243" s="82"/>
      <c r="AT243" s="82"/>
      <c r="AU243" s="82"/>
      <c r="AV243" s="82"/>
      <c r="AW243" s="82"/>
      <c r="AX243" s="82"/>
      <c r="AY243" s="82"/>
      <c r="AZ243" s="82" t="s">
        <v>14</v>
      </c>
      <c r="BA243" s="82"/>
      <c r="BB243" s="82" t="s">
        <v>14</v>
      </c>
      <c r="BC243" s="82" t="s">
        <v>1176</v>
      </c>
      <c r="BD243" s="82" t="s">
        <v>14</v>
      </c>
      <c r="BE243" s="82" t="s">
        <v>14</v>
      </c>
      <c r="BF243" s="82" t="s">
        <v>14</v>
      </c>
      <c r="BG243" s="82" t="s">
        <v>14</v>
      </c>
      <c r="BH243" s="82" t="s">
        <v>14</v>
      </c>
      <c r="BI243" s="82" t="s">
        <v>14</v>
      </c>
      <c r="BJ243" s="82" t="s">
        <v>14</v>
      </c>
      <c r="BK243" s="82" t="s">
        <v>14</v>
      </c>
      <c r="BL243" s="82" t="s">
        <v>14</v>
      </c>
      <c r="BM243" s="82" t="s">
        <v>1176</v>
      </c>
      <c r="BN243" s="82" t="s">
        <v>14</v>
      </c>
      <c r="BO243" s="82" t="s">
        <v>14</v>
      </c>
      <c r="BP243" s="82" t="s">
        <v>14</v>
      </c>
      <c r="BQ243" s="82"/>
      <c r="BR243" s="82"/>
      <c r="BS243" s="82"/>
      <c r="BT243" s="82"/>
      <c r="BU243" s="82"/>
      <c r="BV243" s="82"/>
      <c r="BW243" s="82"/>
      <c r="BX243" s="82">
        <v>0</v>
      </c>
      <c r="BY243" s="82"/>
      <c r="BZ243" s="82"/>
      <c r="CA243" s="82"/>
      <c r="CB243" s="82"/>
      <c r="CC243" s="82"/>
      <c r="CD243" s="82"/>
      <c r="CE243" s="82"/>
      <c r="CF243" s="82"/>
      <c r="CG243" s="82"/>
      <c r="CH243" s="82"/>
      <c r="CI243" s="82"/>
      <c r="CJ243" s="82">
        <v>0</v>
      </c>
    </row>
    <row r="245">
      <c r="A245" s="83">
        <v>52</v>
      </c>
      <c r="B245" s="83">
        <f t="shared" ref="B245:G245" si="174">B260</f>
        <v>1</v>
      </c>
      <c r="C245" s="83">
        <f t="shared" si="174"/>
        <v>4</v>
      </c>
      <c r="D245" s="83">
        <f t="shared" si="174"/>
        <v>243</v>
      </c>
      <c r="E245" s="83">
        <f t="shared" si="174"/>
        <v>0</v>
      </c>
      <c r="F245" s="83" t="str">
        <f t="shared" si="174"/>
        <v xml:space="preserve">Новый раздел</v>
      </c>
      <c r="G245" s="83" t="str">
        <f t="shared" si="174"/>
        <v xml:space="preserve">6. Замена прямой муфты на низкочастотном  кабеле в котлованах для междугородных КЛС</v>
      </c>
      <c r="H245" s="83"/>
      <c r="I245" s="83"/>
      <c r="J245" s="83"/>
      <c r="K245" s="83"/>
      <c r="L245" s="83"/>
      <c r="M245" s="83"/>
      <c r="N245" s="83"/>
      <c r="O245" s="83">
        <f t="shared" ref="O245:AT245" si="175">O260</f>
        <v>72088.740000000005</v>
      </c>
      <c r="P245" s="83">
        <f t="shared" si="175"/>
        <v>0</v>
      </c>
      <c r="Q245" s="83">
        <f t="shared" si="175"/>
        <v>15521.639999999999</v>
      </c>
      <c r="R245" s="83">
        <f t="shared" si="175"/>
        <v>7555.1300000000001</v>
      </c>
      <c r="S245" s="83">
        <f t="shared" si="175"/>
        <v>49011.970000000001</v>
      </c>
      <c r="T245" s="83">
        <f t="shared" si="175"/>
        <v>0</v>
      </c>
      <c r="U245" s="83">
        <f t="shared" si="175"/>
        <v>96.199999999999989</v>
      </c>
      <c r="V245" s="83">
        <f t="shared" si="175"/>
        <v>12.180999999999999</v>
      </c>
      <c r="W245" s="83">
        <f t="shared" si="175"/>
        <v>0</v>
      </c>
      <c r="X245" s="83">
        <f t="shared" si="175"/>
        <v>62789.470000000001</v>
      </c>
      <c r="Y245" s="83">
        <f t="shared" si="175"/>
        <v>29414.889999999999</v>
      </c>
      <c r="Z245" s="83">
        <f t="shared" si="175"/>
        <v>0</v>
      </c>
      <c r="AA245" s="83">
        <f t="shared" si="175"/>
        <v>0</v>
      </c>
      <c r="AB245" s="83">
        <f t="shared" si="175"/>
        <v>72088.740000000005</v>
      </c>
      <c r="AC245" s="83">
        <f t="shared" si="175"/>
        <v>0</v>
      </c>
      <c r="AD245" s="83">
        <f t="shared" si="175"/>
        <v>15521.639999999999</v>
      </c>
      <c r="AE245" s="83">
        <f t="shared" si="175"/>
        <v>7555.1300000000001</v>
      </c>
      <c r="AF245" s="83">
        <f t="shared" si="175"/>
        <v>49011.970000000001</v>
      </c>
      <c r="AG245" s="83">
        <f t="shared" si="175"/>
        <v>0</v>
      </c>
      <c r="AH245" s="83">
        <f t="shared" si="175"/>
        <v>96.199999999999989</v>
      </c>
      <c r="AI245" s="83">
        <f t="shared" si="175"/>
        <v>12.180999999999999</v>
      </c>
      <c r="AJ245" s="83">
        <f t="shared" si="175"/>
        <v>0</v>
      </c>
      <c r="AK245" s="83">
        <f t="shared" si="175"/>
        <v>62789.470000000001</v>
      </c>
      <c r="AL245" s="83">
        <f t="shared" si="175"/>
        <v>29414.889999999999</v>
      </c>
      <c r="AM245" s="83">
        <f t="shared" si="175"/>
        <v>0</v>
      </c>
      <c r="AN245" s="83">
        <f t="shared" si="175"/>
        <v>0</v>
      </c>
      <c r="AO245" s="83">
        <f t="shared" si="175"/>
        <v>0</v>
      </c>
      <c r="AP245" s="83">
        <f t="shared" si="175"/>
        <v>0</v>
      </c>
      <c r="AQ245" s="83">
        <f t="shared" si="175"/>
        <v>0</v>
      </c>
      <c r="AR245" s="83">
        <f t="shared" si="175"/>
        <v>164293.10000000001</v>
      </c>
      <c r="AS245" s="83">
        <f t="shared" si="175"/>
        <v>0</v>
      </c>
      <c r="AT245" s="83">
        <f t="shared" si="175"/>
        <v>164293.10000000001</v>
      </c>
      <c r="AU245" s="83">
        <f t="shared" ref="AU245:BZ245" si="176">AU260</f>
        <v>0</v>
      </c>
      <c r="AV245" s="83">
        <f t="shared" si="176"/>
        <v>0</v>
      </c>
      <c r="AW245" s="83">
        <f t="shared" si="176"/>
        <v>0</v>
      </c>
      <c r="AX245" s="83">
        <f t="shared" si="176"/>
        <v>0</v>
      </c>
      <c r="AY245" s="83">
        <f t="shared" si="176"/>
        <v>0</v>
      </c>
      <c r="AZ245" s="83">
        <f t="shared" si="176"/>
        <v>0</v>
      </c>
      <c r="BA245" s="83">
        <f t="shared" si="176"/>
        <v>0</v>
      </c>
      <c r="BB245" s="83">
        <f t="shared" si="176"/>
        <v>0</v>
      </c>
      <c r="BC245" s="83">
        <f t="shared" si="176"/>
        <v>0</v>
      </c>
      <c r="BD245" s="83">
        <f t="shared" si="176"/>
        <v>0</v>
      </c>
      <c r="BE245" s="83">
        <f t="shared" si="176"/>
        <v>0</v>
      </c>
      <c r="BF245" s="83">
        <f t="shared" si="176"/>
        <v>0</v>
      </c>
      <c r="BG245" s="83">
        <f t="shared" si="176"/>
        <v>0</v>
      </c>
      <c r="BH245" s="83">
        <f t="shared" si="176"/>
        <v>0</v>
      </c>
      <c r="BI245" s="83">
        <f t="shared" si="176"/>
        <v>0</v>
      </c>
      <c r="BJ245" s="83">
        <f t="shared" si="176"/>
        <v>0</v>
      </c>
      <c r="BK245" s="83">
        <f t="shared" si="176"/>
        <v>0</v>
      </c>
      <c r="BL245" s="83">
        <f t="shared" si="176"/>
        <v>0</v>
      </c>
      <c r="BM245" s="83">
        <f t="shared" si="176"/>
        <v>0</v>
      </c>
      <c r="BN245" s="83">
        <f t="shared" si="176"/>
        <v>0</v>
      </c>
      <c r="BO245" s="83">
        <f t="shared" si="176"/>
        <v>0</v>
      </c>
      <c r="BP245" s="83">
        <f t="shared" si="176"/>
        <v>0</v>
      </c>
      <c r="BQ245" s="83">
        <f t="shared" si="176"/>
        <v>0</v>
      </c>
      <c r="BR245" s="83">
        <f t="shared" si="176"/>
        <v>0</v>
      </c>
      <c r="BS245" s="83">
        <f t="shared" si="176"/>
        <v>0</v>
      </c>
      <c r="BT245" s="83">
        <f t="shared" si="176"/>
        <v>0</v>
      </c>
      <c r="BU245" s="83">
        <f t="shared" si="176"/>
        <v>0</v>
      </c>
      <c r="BV245" s="83">
        <f t="shared" si="176"/>
        <v>0</v>
      </c>
      <c r="BW245" s="83">
        <f t="shared" si="176"/>
        <v>0</v>
      </c>
      <c r="BX245" s="83">
        <f t="shared" si="176"/>
        <v>0</v>
      </c>
      <c r="BY245" s="83">
        <f t="shared" si="176"/>
        <v>0</v>
      </c>
      <c r="BZ245" s="83">
        <f t="shared" si="176"/>
        <v>0</v>
      </c>
      <c r="CA245" s="83">
        <f t="shared" ref="CA245:DF245" si="177">CA260</f>
        <v>164293.10000000001</v>
      </c>
      <c r="CB245" s="83">
        <f t="shared" si="177"/>
        <v>0</v>
      </c>
      <c r="CC245" s="83">
        <f t="shared" si="177"/>
        <v>164293.10000000001</v>
      </c>
      <c r="CD245" s="83">
        <f t="shared" si="177"/>
        <v>0</v>
      </c>
      <c r="CE245" s="83">
        <f t="shared" si="177"/>
        <v>0</v>
      </c>
      <c r="CF245" s="83">
        <f t="shared" si="177"/>
        <v>0</v>
      </c>
      <c r="CG245" s="83">
        <f t="shared" si="177"/>
        <v>0</v>
      </c>
      <c r="CH245" s="83">
        <f t="shared" si="177"/>
        <v>0</v>
      </c>
      <c r="CI245" s="83">
        <f t="shared" si="177"/>
        <v>0</v>
      </c>
      <c r="CJ245" s="83">
        <f t="shared" si="177"/>
        <v>0</v>
      </c>
      <c r="CK245" s="83">
        <f t="shared" si="177"/>
        <v>0</v>
      </c>
      <c r="CL245" s="83">
        <f t="shared" si="177"/>
        <v>0</v>
      </c>
      <c r="CM245" s="83">
        <f t="shared" si="177"/>
        <v>0</v>
      </c>
      <c r="CN245" s="83">
        <f t="shared" si="177"/>
        <v>0</v>
      </c>
      <c r="CO245" s="83">
        <f t="shared" si="177"/>
        <v>0</v>
      </c>
      <c r="CP245" s="83">
        <f t="shared" si="177"/>
        <v>0</v>
      </c>
      <c r="CQ245" s="83">
        <f t="shared" si="177"/>
        <v>0</v>
      </c>
      <c r="CR245" s="83">
        <f t="shared" si="177"/>
        <v>0</v>
      </c>
      <c r="CS245" s="83">
        <f t="shared" si="177"/>
        <v>0</v>
      </c>
      <c r="CT245" s="83">
        <f t="shared" si="177"/>
        <v>0</v>
      </c>
      <c r="CU245" s="83">
        <f t="shared" si="177"/>
        <v>0</v>
      </c>
      <c r="CV245" s="83">
        <f t="shared" si="177"/>
        <v>0</v>
      </c>
      <c r="CW245" s="83">
        <f t="shared" si="177"/>
        <v>0</v>
      </c>
      <c r="CX245" s="83">
        <f t="shared" si="177"/>
        <v>0</v>
      </c>
      <c r="CY245" s="83">
        <f t="shared" si="177"/>
        <v>0</v>
      </c>
      <c r="CZ245" s="83">
        <f t="shared" si="177"/>
        <v>0</v>
      </c>
      <c r="DA245" s="83">
        <f t="shared" si="177"/>
        <v>0</v>
      </c>
      <c r="DB245" s="83">
        <f t="shared" si="177"/>
        <v>0</v>
      </c>
      <c r="DC245" s="83">
        <f t="shared" si="177"/>
        <v>0</v>
      </c>
      <c r="DD245" s="83">
        <f t="shared" si="177"/>
        <v>0</v>
      </c>
      <c r="DE245" s="83">
        <f t="shared" si="177"/>
        <v>0</v>
      </c>
      <c r="DF245" s="83">
        <f t="shared" si="177"/>
        <v>0</v>
      </c>
      <c r="DG245" s="84">
        <f t="shared" ref="DG245:EL245" si="178">DG260</f>
        <v>0</v>
      </c>
      <c r="DH245" s="84">
        <f t="shared" si="178"/>
        <v>0</v>
      </c>
      <c r="DI245" s="84">
        <f t="shared" si="178"/>
        <v>0</v>
      </c>
      <c r="DJ245" s="84">
        <f t="shared" si="178"/>
        <v>0</v>
      </c>
      <c r="DK245" s="84">
        <f t="shared" si="178"/>
        <v>0</v>
      </c>
      <c r="DL245" s="84">
        <f t="shared" si="178"/>
        <v>0</v>
      </c>
      <c r="DM245" s="84">
        <f t="shared" si="178"/>
        <v>0</v>
      </c>
      <c r="DN245" s="84">
        <f t="shared" si="178"/>
        <v>0</v>
      </c>
      <c r="DO245" s="84">
        <f t="shared" si="178"/>
        <v>0</v>
      </c>
      <c r="DP245" s="84">
        <f t="shared" si="178"/>
        <v>0</v>
      </c>
      <c r="DQ245" s="84">
        <f t="shared" si="178"/>
        <v>0</v>
      </c>
      <c r="DR245" s="84">
        <f t="shared" si="178"/>
        <v>0</v>
      </c>
      <c r="DS245" s="84">
        <f t="shared" si="178"/>
        <v>0</v>
      </c>
      <c r="DT245" s="84">
        <f t="shared" si="178"/>
        <v>0</v>
      </c>
      <c r="DU245" s="84">
        <f t="shared" si="178"/>
        <v>0</v>
      </c>
      <c r="DV245" s="84">
        <f t="shared" si="178"/>
        <v>0</v>
      </c>
      <c r="DW245" s="84">
        <f t="shared" si="178"/>
        <v>0</v>
      </c>
      <c r="DX245" s="84">
        <f t="shared" si="178"/>
        <v>0</v>
      </c>
      <c r="DY245" s="84">
        <f t="shared" si="178"/>
        <v>0</v>
      </c>
      <c r="DZ245" s="84">
        <f t="shared" si="178"/>
        <v>0</v>
      </c>
      <c r="EA245" s="84">
        <f t="shared" si="178"/>
        <v>0</v>
      </c>
      <c r="EB245" s="84">
        <f t="shared" si="178"/>
        <v>0</v>
      </c>
      <c r="EC245" s="84">
        <f t="shared" si="178"/>
        <v>0</v>
      </c>
      <c r="ED245" s="84">
        <f t="shared" si="178"/>
        <v>0</v>
      </c>
      <c r="EE245" s="84">
        <f t="shared" si="178"/>
        <v>0</v>
      </c>
      <c r="EF245" s="84">
        <f t="shared" si="178"/>
        <v>0</v>
      </c>
      <c r="EG245" s="84">
        <f t="shared" si="178"/>
        <v>0</v>
      </c>
      <c r="EH245" s="84">
        <f t="shared" si="178"/>
        <v>0</v>
      </c>
      <c r="EI245" s="84">
        <f t="shared" si="178"/>
        <v>0</v>
      </c>
      <c r="EJ245" s="84">
        <f t="shared" si="178"/>
        <v>0</v>
      </c>
      <c r="EK245" s="84">
        <f t="shared" si="178"/>
        <v>0</v>
      </c>
      <c r="EL245" s="84">
        <f t="shared" si="178"/>
        <v>0</v>
      </c>
      <c r="EM245" s="84">
        <f t="shared" ref="EM245:FR245" si="179">EM260</f>
        <v>0</v>
      </c>
      <c r="EN245" s="84">
        <f t="shared" si="179"/>
        <v>0</v>
      </c>
      <c r="EO245" s="84">
        <f t="shared" si="179"/>
        <v>0</v>
      </c>
      <c r="EP245" s="84">
        <f t="shared" si="179"/>
        <v>0</v>
      </c>
      <c r="EQ245" s="84">
        <f t="shared" si="179"/>
        <v>0</v>
      </c>
      <c r="ER245" s="84">
        <f t="shared" si="179"/>
        <v>0</v>
      </c>
      <c r="ES245" s="84">
        <f t="shared" si="179"/>
        <v>0</v>
      </c>
      <c r="ET245" s="84">
        <f t="shared" si="179"/>
        <v>0</v>
      </c>
      <c r="EU245" s="84">
        <f t="shared" si="179"/>
        <v>0</v>
      </c>
      <c r="EV245" s="84">
        <f t="shared" si="179"/>
        <v>0</v>
      </c>
      <c r="EW245" s="84">
        <f t="shared" si="179"/>
        <v>0</v>
      </c>
      <c r="EX245" s="84">
        <f t="shared" si="179"/>
        <v>0</v>
      </c>
      <c r="EY245" s="84">
        <f t="shared" si="179"/>
        <v>0</v>
      </c>
      <c r="EZ245" s="84">
        <f t="shared" si="179"/>
        <v>0</v>
      </c>
      <c r="FA245" s="84">
        <f t="shared" si="179"/>
        <v>0</v>
      </c>
      <c r="FB245" s="84">
        <f t="shared" si="179"/>
        <v>0</v>
      </c>
      <c r="FC245" s="84">
        <f t="shared" si="179"/>
        <v>0</v>
      </c>
      <c r="FD245" s="84">
        <f t="shared" si="179"/>
        <v>0</v>
      </c>
      <c r="FE245" s="84">
        <f t="shared" si="179"/>
        <v>0</v>
      </c>
      <c r="FF245" s="84">
        <f t="shared" si="179"/>
        <v>0</v>
      </c>
      <c r="FG245" s="84">
        <f t="shared" si="179"/>
        <v>0</v>
      </c>
      <c r="FH245" s="84">
        <f t="shared" si="179"/>
        <v>0</v>
      </c>
      <c r="FI245" s="84">
        <f t="shared" si="179"/>
        <v>0</v>
      </c>
      <c r="FJ245" s="84">
        <f t="shared" si="179"/>
        <v>0</v>
      </c>
      <c r="FK245" s="84">
        <f t="shared" si="179"/>
        <v>0</v>
      </c>
      <c r="FL245" s="84">
        <f t="shared" si="179"/>
        <v>0</v>
      </c>
      <c r="FM245" s="84">
        <f t="shared" si="179"/>
        <v>0</v>
      </c>
      <c r="FN245" s="84">
        <f t="shared" si="179"/>
        <v>0</v>
      </c>
      <c r="FO245" s="84">
        <f t="shared" si="179"/>
        <v>0</v>
      </c>
      <c r="FP245" s="84">
        <f t="shared" si="179"/>
        <v>0</v>
      </c>
      <c r="FQ245" s="84">
        <f t="shared" si="179"/>
        <v>0</v>
      </c>
      <c r="FR245" s="84">
        <f t="shared" si="179"/>
        <v>0</v>
      </c>
      <c r="FS245" s="84">
        <f t="shared" ref="FS245:GX245" si="180">FS260</f>
        <v>0</v>
      </c>
      <c r="FT245" s="84">
        <f t="shared" si="180"/>
        <v>0</v>
      </c>
      <c r="FU245" s="84">
        <f t="shared" si="180"/>
        <v>0</v>
      </c>
      <c r="FV245" s="84">
        <f t="shared" si="180"/>
        <v>0</v>
      </c>
      <c r="FW245" s="84">
        <f t="shared" si="180"/>
        <v>0</v>
      </c>
      <c r="FX245" s="84">
        <f t="shared" si="180"/>
        <v>0</v>
      </c>
      <c r="FY245" s="84">
        <f t="shared" si="180"/>
        <v>0</v>
      </c>
      <c r="FZ245" s="84">
        <f t="shared" si="180"/>
        <v>0</v>
      </c>
      <c r="GA245" s="84">
        <f t="shared" si="180"/>
        <v>0</v>
      </c>
      <c r="GB245" s="84">
        <f t="shared" si="180"/>
        <v>0</v>
      </c>
      <c r="GC245" s="84">
        <f t="shared" si="180"/>
        <v>0</v>
      </c>
      <c r="GD245" s="84">
        <f t="shared" si="180"/>
        <v>0</v>
      </c>
      <c r="GE245" s="84">
        <f t="shared" si="180"/>
        <v>0</v>
      </c>
      <c r="GF245" s="84">
        <f t="shared" si="180"/>
        <v>0</v>
      </c>
      <c r="GG245" s="84">
        <f t="shared" si="180"/>
        <v>0</v>
      </c>
      <c r="GH245" s="84">
        <f t="shared" si="180"/>
        <v>0</v>
      </c>
      <c r="GI245" s="84">
        <f t="shared" si="180"/>
        <v>0</v>
      </c>
      <c r="GJ245" s="84">
        <f t="shared" si="180"/>
        <v>0</v>
      </c>
      <c r="GK245" s="84">
        <f t="shared" si="180"/>
        <v>0</v>
      </c>
      <c r="GL245" s="84">
        <f t="shared" si="180"/>
        <v>0</v>
      </c>
      <c r="GM245" s="84">
        <f t="shared" si="180"/>
        <v>0</v>
      </c>
      <c r="GN245" s="84">
        <f t="shared" si="180"/>
        <v>0</v>
      </c>
      <c r="GO245" s="84">
        <f t="shared" si="180"/>
        <v>0</v>
      </c>
      <c r="GP245" s="84">
        <f t="shared" si="180"/>
        <v>0</v>
      </c>
      <c r="GQ245" s="84">
        <f t="shared" si="180"/>
        <v>0</v>
      </c>
      <c r="GR245" s="84">
        <f t="shared" si="180"/>
        <v>0</v>
      </c>
      <c r="GS245" s="84">
        <f t="shared" si="180"/>
        <v>0</v>
      </c>
      <c r="GT245" s="84">
        <f t="shared" si="180"/>
        <v>0</v>
      </c>
      <c r="GU245" s="84">
        <f t="shared" si="180"/>
        <v>0</v>
      </c>
      <c r="GV245" s="84">
        <f t="shared" si="180"/>
        <v>0</v>
      </c>
      <c r="GW245" s="84">
        <f t="shared" si="180"/>
        <v>0</v>
      </c>
      <c r="GX245" s="84">
        <f t="shared" si="180"/>
        <v>0</v>
      </c>
    </row>
    <row r="247">
      <c r="A247">
        <v>17</v>
      </c>
      <c r="B247">
        <v>1</v>
      </c>
      <c r="C247">
        <f>ROW(SmtRes!A258)</f>
        <v>258</v>
      </c>
      <c r="D247">
        <f>ROW(EtalonRes!A258)</f>
        <v>258</v>
      </c>
      <c r="E247" t="s">
        <v>249</v>
      </c>
      <c r="F247" t="s">
        <v>1311</v>
      </c>
      <c r="G247" t="s">
        <v>251</v>
      </c>
      <c r="H247" t="s">
        <v>252</v>
      </c>
      <c r="I247">
        <v>1</v>
      </c>
      <c r="J247">
        <v>0</v>
      </c>
      <c r="K247">
        <v>1</v>
      </c>
      <c r="O247">
        <f t="shared" ref="O247:O258" si="181">ROUND(CP247,2)</f>
        <v>2238.8699999999999</v>
      </c>
      <c r="P247">
        <f>SUMIF(SmtRes!AQ243:'SmtRes'!AQ258,"=1",SmtRes!DF243:'SmtRes'!DF258)</f>
        <v>0</v>
      </c>
      <c r="Q247">
        <f>SUMIF(SmtRes!AQ243:'SmtRes'!AQ258,"=1",SmtRes!DG243:'SmtRes'!DG258)</f>
        <v>477.84000000000003</v>
      </c>
      <c r="R247">
        <f>SUMIF(SmtRes!AQ243:'SmtRes'!AQ258,"=1",SmtRes!DH243:'SmtRes'!DH258)</f>
        <v>232.59</v>
      </c>
      <c r="S247">
        <f>SUMIF(SmtRes!AQ243:'SmtRes'!AQ258,"=1",SmtRes!DI243:'SmtRes'!DI258)</f>
        <v>1528.4400000000001</v>
      </c>
      <c r="T247">
        <f t="shared" ref="T247:T258" si="182">ROUND(CU247*I247,2)</f>
        <v>0</v>
      </c>
      <c r="U247">
        <f>SUMIF(SmtRes!AQ243:'SmtRes'!AQ258,"=1",SmtRes!CV243:'SmtRes'!CV258)</f>
        <v>3</v>
      </c>
      <c r="V247">
        <f>SUMIF(SmtRes!AQ243:'SmtRes'!AQ258,"=1",SmtRes!CW243:'SmtRes'!CW258)</f>
        <v>0.375</v>
      </c>
      <c r="W247">
        <f t="shared" ref="W247:W258" si="183">ROUND(CX247*I247,2)</f>
        <v>0</v>
      </c>
      <c r="X247">
        <f t="shared" ref="X247:X258" si="184">ROUND(CY247,2)</f>
        <v>1954.74</v>
      </c>
      <c r="Y247">
        <f t="shared" ref="Y247:Y258" si="185">ROUND(CZ247,2)</f>
        <v>915.74000000000001</v>
      </c>
      <c r="AA247">
        <v>419115877</v>
      </c>
      <c r="AB247">
        <f t="shared" ref="AB247:AB258" si="186">ROUND((AC247+AD247+AF247),6)</f>
        <v>1901.7562499999999</v>
      </c>
      <c r="AC247">
        <f t="shared" ref="AC247:AC258" si="187">ROUND((0),6)</f>
        <v>0</v>
      </c>
      <c r="AD247">
        <f>ROUND((((SUM(SmtRes!BR243:'SmtRes'!BR258))-(SUM(SmtRes!BS243:'SmtRes'!BS258)))+AE247),6)</f>
        <v>373.31624999999997</v>
      </c>
      <c r="AE247">
        <f>ROUND((SUM(SmtRes!BS243:'SmtRes'!BS258)),6)</f>
        <v>232.59</v>
      </c>
      <c r="AF247">
        <f>ROUND((SUM(SmtRes!BT243:'SmtRes'!BT258)),6)</f>
        <v>1528.4399999999998</v>
      </c>
      <c r="AG247">
        <f t="shared" ref="AG247:AG258" si="188">ROUND((AP247),6)</f>
        <v>0</v>
      </c>
      <c r="AH247">
        <f>(SUM(SmtRes!BU243:'SmtRes'!BU258))</f>
        <v>3</v>
      </c>
      <c r="AI247">
        <f>(SUM(SmtRes!BV243:'SmtRes'!BV258))</f>
        <v>0.375</v>
      </c>
      <c r="AJ247">
        <f t="shared" ref="AJ247:AJ258" si="189">(AS247)</f>
        <v>0</v>
      </c>
      <c r="AK247">
        <v>8310.0172480000001</v>
      </c>
      <c r="AL247">
        <v>1195.5297480000002</v>
      </c>
      <c r="AM247">
        <v>1244.3875</v>
      </c>
      <c r="AN247">
        <v>775.29999999999995</v>
      </c>
      <c r="AO247">
        <v>5094.8000000000002</v>
      </c>
      <c r="AP247">
        <v>0</v>
      </c>
      <c r="AQ247">
        <v>10</v>
      </c>
      <c r="AR247">
        <v>1.25</v>
      </c>
      <c r="AS247">
        <v>0</v>
      </c>
      <c r="AT247">
        <v>111</v>
      </c>
      <c r="AU247">
        <v>52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14</v>
      </c>
      <c r="BE247" t="s">
        <v>14</v>
      </c>
      <c r="BF247" t="s">
        <v>14</v>
      </c>
      <c r="BG247" t="s">
        <v>14</v>
      </c>
      <c r="BH247">
        <v>0</v>
      </c>
      <c r="BI247">
        <v>2</v>
      </c>
      <c r="BJ247" t="s">
        <v>1312</v>
      </c>
      <c r="BM247">
        <v>110005</v>
      </c>
      <c r="BN247">
        <v>0</v>
      </c>
      <c r="BO247" t="s">
        <v>14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14</v>
      </c>
      <c r="BZ247">
        <v>111</v>
      </c>
      <c r="CA247">
        <v>52</v>
      </c>
      <c r="CB247" t="s">
        <v>14</v>
      </c>
      <c r="CE247">
        <v>0</v>
      </c>
      <c r="CF247">
        <v>0</v>
      </c>
      <c r="CG247">
        <v>0</v>
      </c>
      <c r="CM247">
        <v>0</v>
      </c>
      <c r="CN247" t="s">
        <v>1270</v>
      </c>
      <c r="CO247">
        <v>0</v>
      </c>
      <c r="CP247">
        <f t="shared" ref="CP247:CP258" si="190">(P247+Q247+S247+R247)</f>
        <v>2238.8700000000003</v>
      </c>
      <c r="CQ247">
        <f>SUMIF(SmtRes!AQ243:'SmtRes'!AQ258,"=1",SmtRes!AA243:'SmtRes'!AA258)</f>
        <v>1336384.8999999999</v>
      </c>
      <c r="CR247">
        <f>SUMIF(SmtRes!AQ243:'SmtRes'!AQ258,"=1",SmtRes!AB243:'SmtRes'!AB258)</f>
        <v>1274.25</v>
      </c>
      <c r="CS247">
        <f>SUMIF(SmtRes!AQ243:'SmtRes'!AQ258,"=1",SmtRes!AC243:'SmtRes'!AC258)</f>
        <v>620.24000000000001</v>
      </c>
      <c r="CT247">
        <f>SUMIF(SmtRes!AQ243:'SmtRes'!AQ258,"=1",SmtRes!AD243:'SmtRes'!AD258)</f>
        <v>509.48000000000002</v>
      </c>
      <c r="CU247">
        <f t="shared" ref="CU247:CU258" si="191">AG247</f>
        <v>0</v>
      </c>
      <c r="CV247">
        <f>SUMIF(SmtRes!AQ243:'SmtRes'!AQ258,"=1",SmtRes!BU243:'SmtRes'!BU258)</f>
        <v>3</v>
      </c>
      <c r="CW247">
        <f>SUMIF(SmtRes!AQ243:'SmtRes'!AQ258,"=1",SmtRes!BV243:'SmtRes'!BV258)</f>
        <v>0.375</v>
      </c>
      <c r="CX247">
        <f t="shared" ref="CX247:CX258" si="192">AJ247</f>
        <v>0</v>
      </c>
      <c r="CY247">
        <f t="shared" ref="CY247:CY258" si="193">(((S247+R247)*AT247)/100)</f>
        <v>1954.7432999999999</v>
      </c>
      <c r="CZ247">
        <f t="shared" ref="CZ247:CZ258" si="194">(((S247+R247)*AU247)/100)</f>
        <v>915.73559999999998</v>
      </c>
      <c r="DB247">
        <v>20</v>
      </c>
      <c r="DC247" t="s">
        <v>14</v>
      </c>
      <c r="DD247" t="s">
        <v>1271</v>
      </c>
      <c r="DE247" t="s">
        <v>1272</v>
      </c>
      <c r="DF247" t="s">
        <v>1272</v>
      </c>
      <c r="DG247" t="s">
        <v>1272</v>
      </c>
      <c r="DH247" t="s">
        <v>14</v>
      </c>
      <c r="DI247" t="s">
        <v>1272</v>
      </c>
      <c r="DJ247" t="s">
        <v>1272</v>
      </c>
      <c r="DK247" t="s">
        <v>14</v>
      </c>
      <c r="DL247" t="s">
        <v>14</v>
      </c>
      <c r="DM247" t="s">
        <v>14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252</v>
      </c>
      <c r="DW247" t="s">
        <v>252</v>
      </c>
      <c r="DX247">
        <v>1</v>
      </c>
      <c r="DZ247" t="s">
        <v>14</v>
      </c>
      <c r="EA247" t="s">
        <v>14</v>
      </c>
      <c r="EB247" t="s">
        <v>14</v>
      </c>
      <c r="EC247" t="s">
        <v>14</v>
      </c>
      <c r="EE247">
        <v>416979948</v>
      </c>
      <c r="EF247">
        <v>3</v>
      </c>
      <c r="EG247" t="s">
        <v>1182</v>
      </c>
      <c r="EH247">
        <v>0</v>
      </c>
      <c r="EI247" t="s">
        <v>14</v>
      </c>
      <c r="EJ247">
        <v>2</v>
      </c>
      <c r="EK247">
        <v>110005</v>
      </c>
      <c r="EL247" t="s">
        <v>1183</v>
      </c>
      <c r="EM247" t="s">
        <v>1184</v>
      </c>
      <c r="EO247" t="s">
        <v>1273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10</v>
      </c>
      <c r="EX247">
        <v>1.25</v>
      </c>
      <c r="EY247">
        <v>0</v>
      </c>
      <c r="FQ247">
        <v>0</v>
      </c>
      <c r="FR247">
        <v>0</v>
      </c>
      <c r="FS247">
        <v>0</v>
      </c>
      <c r="FX247">
        <v>111</v>
      </c>
      <c r="FY247">
        <v>52</v>
      </c>
      <c r="GA247" t="s">
        <v>14</v>
      </c>
      <c r="GD247">
        <v>1</v>
      </c>
      <c r="GF247">
        <v>-855789532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ref="GL247:GL258" si="195">ROUND(IF(AND(BH247=3,BI247=3,FS247&lt;&gt;0),P247,0),2)</f>
        <v>0</v>
      </c>
      <c r="GM247">
        <f t="shared" ref="GM247:GM258" si="196">ROUND(O247+X247+Y247,2)+GX247</f>
        <v>5109.3500000000004</v>
      </c>
      <c r="GN247">
        <f t="shared" ref="GN247:GN258" si="197">IF(OR(BI247=0,BI247=1),GM247-GX247,0)</f>
        <v>0</v>
      </c>
      <c r="GO247">
        <f t="shared" ref="GO247:GO258" si="198">IF(BI247=2,GM247-GX247,0)</f>
        <v>5109.3500000000004</v>
      </c>
      <c r="GP247">
        <f t="shared" ref="GP247:GP258" si="199">IF(BI247=4,GM247-GX247,0)</f>
        <v>0</v>
      </c>
      <c r="GR247">
        <v>0</v>
      </c>
      <c r="GS247">
        <v>3</v>
      </c>
      <c r="GT247">
        <v>0</v>
      </c>
      <c r="GU247" t="s">
        <v>14</v>
      </c>
      <c r="GV247">
        <f t="shared" ref="GV247:GV258" si="200">ROUND((GT247),6)</f>
        <v>0</v>
      </c>
      <c r="GW247">
        <v>1</v>
      </c>
      <c r="GX247">
        <f t="shared" ref="GX247:GX258" si="201">ROUND(HC247*I247,2)</f>
        <v>0</v>
      </c>
      <c r="HA247">
        <v>0</v>
      </c>
      <c r="HB247">
        <v>0</v>
      </c>
      <c r="HC247">
        <f t="shared" si="171"/>
        <v>0</v>
      </c>
      <c r="HE247" t="s">
        <v>14</v>
      </c>
      <c r="HF247" t="s">
        <v>14</v>
      </c>
      <c r="HM247" t="s">
        <v>14</v>
      </c>
      <c r="HN247" t="s">
        <v>61</v>
      </c>
      <c r="HO247" t="s">
        <v>64</v>
      </c>
      <c r="HP247" t="s">
        <v>1183</v>
      </c>
      <c r="HQ247" t="s">
        <v>1183</v>
      </c>
      <c r="HS247">
        <v>0</v>
      </c>
      <c r="IK247">
        <v>0</v>
      </c>
    </row>
    <row r="248">
      <c r="A248">
        <v>17</v>
      </c>
      <c r="B248">
        <v>1</v>
      </c>
      <c r="C248">
        <f>ROW(SmtRes!A274)</f>
        <v>274</v>
      </c>
      <c r="D248">
        <f>ROW(EtalonRes!A274)</f>
        <v>274</v>
      </c>
      <c r="E248" t="s">
        <v>272</v>
      </c>
      <c r="F248" t="s">
        <v>1311</v>
      </c>
      <c r="G248" t="s">
        <v>1313</v>
      </c>
      <c r="H248" t="s">
        <v>252</v>
      </c>
      <c r="I248">
        <v>1</v>
      </c>
      <c r="J248">
        <v>0</v>
      </c>
      <c r="K248">
        <v>1</v>
      </c>
      <c r="O248">
        <f t="shared" si="181"/>
        <v>7462.9099999999999</v>
      </c>
      <c r="P248">
        <f>SUMIF(SmtRes!AQ259:'SmtRes'!AQ274,"=1",SmtRes!DF259:'SmtRes'!DF274)</f>
        <v>0</v>
      </c>
      <c r="Q248">
        <f>SUMIF(SmtRes!AQ259:'SmtRes'!AQ274,"=1",SmtRes!DG259:'SmtRes'!DG274)</f>
        <v>1592.8099999999999</v>
      </c>
      <c r="R248">
        <f>SUMIF(SmtRes!AQ259:'SmtRes'!AQ274,"=1",SmtRes!DH259:'SmtRes'!DH274)</f>
        <v>775.30000000000007</v>
      </c>
      <c r="S248">
        <f>SUMIF(SmtRes!AQ259:'SmtRes'!AQ274,"=1",SmtRes!DI259:'SmtRes'!DI274)</f>
        <v>5094.8000000000002</v>
      </c>
      <c r="T248">
        <f t="shared" si="182"/>
        <v>0</v>
      </c>
      <c r="U248">
        <f>SUMIF(SmtRes!AQ259:'SmtRes'!AQ274,"=1",SmtRes!CV259:'SmtRes'!CV274)</f>
        <v>10</v>
      </c>
      <c r="V248">
        <f>SUMIF(SmtRes!AQ259:'SmtRes'!AQ274,"=1",SmtRes!CW259:'SmtRes'!CW274)</f>
        <v>1.25</v>
      </c>
      <c r="W248">
        <f t="shared" si="183"/>
        <v>0</v>
      </c>
      <c r="X248">
        <f t="shared" si="184"/>
        <v>6515.8100000000004</v>
      </c>
      <c r="Y248">
        <f t="shared" si="185"/>
        <v>3052.4500000000003</v>
      </c>
      <c r="AA248">
        <v>419115877</v>
      </c>
      <c r="AB248">
        <f t="shared" si="186"/>
        <v>6339.1875</v>
      </c>
      <c r="AC248">
        <f t="shared" si="187"/>
        <v>0</v>
      </c>
      <c r="AD248">
        <f>ROUND((((SUM(SmtRes!BR259:'SmtRes'!BR274))-(SUM(SmtRes!BS259:'SmtRes'!BS274)))+AE248),6)</f>
        <v>1244.3875</v>
      </c>
      <c r="AE248">
        <f>ROUND((SUM(SmtRes!BS259:'SmtRes'!BS274)),6)</f>
        <v>775.29999999999995</v>
      </c>
      <c r="AF248">
        <f>ROUND((SUM(SmtRes!BT259:'SmtRes'!BT274)),6)</f>
        <v>5094.8000000000002</v>
      </c>
      <c r="AG248">
        <f t="shared" si="188"/>
        <v>0</v>
      </c>
      <c r="AH248">
        <f>(SUM(SmtRes!BU259:'SmtRes'!BU274))</f>
        <v>10</v>
      </c>
      <c r="AI248">
        <f>(SUM(SmtRes!BV259:'SmtRes'!BV274))</f>
        <v>1.25</v>
      </c>
      <c r="AJ248">
        <f t="shared" si="189"/>
        <v>0</v>
      </c>
      <c r="AK248">
        <v>8310.0172480000001</v>
      </c>
      <c r="AL248">
        <v>1195.5297480000002</v>
      </c>
      <c r="AM248">
        <v>1244.3875</v>
      </c>
      <c r="AN248">
        <v>775.29999999999995</v>
      </c>
      <c r="AO248">
        <v>5094.8000000000002</v>
      </c>
      <c r="AP248">
        <v>0</v>
      </c>
      <c r="AQ248">
        <v>10</v>
      </c>
      <c r="AR248">
        <v>1.25</v>
      </c>
      <c r="AS248">
        <v>0</v>
      </c>
      <c r="AT248">
        <v>111</v>
      </c>
      <c r="AU248">
        <v>52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14</v>
      </c>
      <c r="BE248" t="s">
        <v>14</v>
      </c>
      <c r="BF248" t="s">
        <v>14</v>
      </c>
      <c r="BG248" t="s">
        <v>14</v>
      </c>
      <c r="BH248">
        <v>0</v>
      </c>
      <c r="BI248">
        <v>2</v>
      </c>
      <c r="BJ248" t="s">
        <v>1312</v>
      </c>
      <c r="BM248">
        <v>110005</v>
      </c>
      <c r="BN248">
        <v>0</v>
      </c>
      <c r="BO248" t="s">
        <v>14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14</v>
      </c>
      <c r="BZ248">
        <v>111</v>
      </c>
      <c r="CA248">
        <v>52</v>
      </c>
      <c r="CB248" t="s">
        <v>14</v>
      </c>
      <c r="CE248">
        <v>0</v>
      </c>
      <c r="CF248">
        <v>0</v>
      </c>
      <c r="CG248">
        <v>0</v>
      </c>
      <c r="CM248">
        <v>0</v>
      </c>
      <c r="CN248" t="s">
        <v>14</v>
      </c>
      <c r="CO248">
        <v>0</v>
      </c>
      <c r="CP248">
        <f t="shared" si="190"/>
        <v>7462.9100000000008</v>
      </c>
      <c r="CQ248">
        <f>SUMIF(SmtRes!AQ259:'SmtRes'!AQ274,"=1",SmtRes!AA259:'SmtRes'!AA274)</f>
        <v>1336384.8999999999</v>
      </c>
      <c r="CR248">
        <f>SUMIF(SmtRes!AQ259:'SmtRes'!AQ274,"=1",SmtRes!AB259:'SmtRes'!AB274)</f>
        <v>1274.25</v>
      </c>
      <c r="CS248">
        <f>SUMIF(SmtRes!AQ259:'SmtRes'!AQ274,"=1",SmtRes!AC259:'SmtRes'!AC274)</f>
        <v>620.24000000000001</v>
      </c>
      <c r="CT248">
        <f>SUMIF(SmtRes!AQ259:'SmtRes'!AQ274,"=1",SmtRes!AD259:'SmtRes'!AD274)</f>
        <v>509.48000000000002</v>
      </c>
      <c r="CU248">
        <f t="shared" si="191"/>
        <v>0</v>
      </c>
      <c r="CV248">
        <f>SUMIF(SmtRes!AQ259:'SmtRes'!AQ274,"=1",SmtRes!BU259:'SmtRes'!BU274)</f>
        <v>10</v>
      </c>
      <c r="CW248">
        <f>SUMIF(SmtRes!AQ259:'SmtRes'!AQ274,"=1",SmtRes!BV259:'SmtRes'!BV274)</f>
        <v>1.25</v>
      </c>
      <c r="CX248">
        <f t="shared" si="192"/>
        <v>0</v>
      </c>
      <c r="CY248">
        <f t="shared" si="193"/>
        <v>6515.8110000000006</v>
      </c>
      <c r="CZ248">
        <f t="shared" si="194"/>
        <v>3052.4520000000002</v>
      </c>
      <c r="DC248" t="s">
        <v>14</v>
      </c>
      <c r="DD248" t="s">
        <v>1176</v>
      </c>
      <c r="DE248" t="s">
        <v>14</v>
      </c>
      <c r="DF248" t="s">
        <v>14</v>
      </c>
      <c r="DG248" t="s">
        <v>14</v>
      </c>
      <c r="DH248" t="s">
        <v>14</v>
      </c>
      <c r="DI248" t="s">
        <v>14</v>
      </c>
      <c r="DJ248" t="s">
        <v>14</v>
      </c>
      <c r="DK248" t="s">
        <v>14</v>
      </c>
      <c r="DL248" t="s">
        <v>14</v>
      </c>
      <c r="DM248" t="s">
        <v>14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252</v>
      </c>
      <c r="DW248" t="s">
        <v>252</v>
      </c>
      <c r="DX248">
        <v>1</v>
      </c>
      <c r="DZ248" t="s">
        <v>14</v>
      </c>
      <c r="EA248" t="s">
        <v>14</v>
      </c>
      <c r="EB248" t="s">
        <v>14</v>
      </c>
      <c r="EC248" t="s">
        <v>14</v>
      </c>
      <c r="EE248">
        <v>416979948</v>
      </c>
      <c r="EF248">
        <v>3</v>
      </c>
      <c r="EG248" t="s">
        <v>1182</v>
      </c>
      <c r="EH248">
        <v>0</v>
      </c>
      <c r="EI248" t="s">
        <v>14</v>
      </c>
      <c r="EJ248">
        <v>2</v>
      </c>
      <c r="EK248">
        <v>110005</v>
      </c>
      <c r="EL248" t="s">
        <v>1183</v>
      </c>
      <c r="EM248" t="s">
        <v>1184</v>
      </c>
      <c r="EO248" t="s">
        <v>14</v>
      </c>
      <c r="EQ248">
        <v>131072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10</v>
      </c>
      <c r="EX248">
        <v>1.25</v>
      </c>
      <c r="EY248">
        <v>0</v>
      </c>
      <c r="FQ248">
        <v>0</v>
      </c>
      <c r="FR248">
        <v>0</v>
      </c>
      <c r="FS248">
        <v>0</v>
      </c>
      <c r="FX248">
        <v>111</v>
      </c>
      <c r="FY248">
        <v>52</v>
      </c>
      <c r="GA248" t="s">
        <v>14</v>
      </c>
      <c r="GD248">
        <v>1</v>
      </c>
      <c r="GF248">
        <v>813322894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95"/>
        <v>0</v>
      </c>
      <c r="GM248">
        <f t="shared" si="196"/>
        <v>17031.170000000002</v>
      </c>
      <c r="GN248">
        <f t="shared" si="197"/>
        <v>0</v>
      </c>
      <c r="GO248">
        <f t="shared" si="198"/>
        <v>17031.170000000002</v>
      </c>
      <c r="GP248">
        <f t="shared" si="199"/>
        <v>0</v>
      </c>
      <c r="GR248">
        <v>0</v>
      </c>
      <c r="GS248">
        <v>3</v>
      </c>
      <c r="GT248">
        <v>0</v>
      </c>
      <c r="GU248" t="s">
        <v>14</v>
      </c>
      <c r="GV248">
        <f t="shared" si="200"/>
        <v>0</v>
      </c>
      <c r="GW248">
        <v>1</v>
      </c>
      <c r="GX248">
        <f t="shared" si="201"/>
        <v>0</v>
      </c>
      <c r="HA248">
        <v>0</v>
      </c>
      <c r="HB248">
        <v>0</v>
      </c>
      <c r="HC248">
        <f t="shared" si="171"/>
        <v>0</v>
      </c>
      <c r="HE248" t="s">
        <v>14</v>
      </c>
      <c r="HF248" t="s">
        <v>14</v>
      </c>
      <c r="HM248" t="s">
        <v>14</v>
      </c>
      <c r="HN248" t="s">
        <v>61</v>
      </c>
      <c r="HO248" t="s">
        <v>64</v>
      </c>
      <c r="HP248" t="s">
        <v>1183</v>
      </c>
      <c r="HQ248" t="s">
        <v>1183</v>
      </c>
      <c r="HS248">
        <v>0</v>
      </c>
      <c r="IK248">
        <v>0</v>
      </c>
    </row>
    <row r="249">
      <c r="A249">
        <v>17</v>
      </c>
      <c r="B249">
        <v>1</v>
      </c>
      <c r="C249">
        <f>ROW(SmtRes!A290)</f>
        <v>290</v>
      </c>
      <c r="D249">
        <f>ROW(EtalonRes!A290)</f>
        <v>290</v>
      </c>
      <c r="E249" t="s">
        <v>274</v>
      </c>
      <c r="F249" t="s">
        <v>1314</v>
      </c>
      <c r="G249" t="s">
        <v>276</v>
      </c>
      <c r="H249" t="s">
        <v>252</v>
      </c>
      <c r="I249">
        <v>1</v>
      </c>
      <c r="J249">
        <v>0</v>
      </c>
      <c r="K249">
        <v>1</v>
      </c>
      <c r="O249">
        <f t="shared" si="181"/>
        <v>2494.0100000000002</v>
      </c>
      <c r="P249">
        <f>SUMIF(SmtRes!AQ275:'SmtRes'!AQ290,"=1",SmtRes!DF275:'SmtRes'!DF290)</f>
        <v>0</v>
      </c>
      <c r="Q249">
        <f>SUMIF(SmtRes!AQ275:'SmtRes'!AQ290,"=1",SmtRes!DG275:'SmtRes'!DG290)</f>
        <v>546.64999999999998</v>
      </c>
      <c r="R249">
        <f>SUMIF(SmtRes!AQ275:'SmtRes'!AQ290,"=1",SmtRes!DH275:'SmtRes'!DH290)</f>
        <v>266.07999999999998</v>
      </c>
      <c r="S249">
        <f>SUMIF(SmtRes!AQ275:'SmtRes'!AQ290,"=1",SmtRes!DI275:'SmtRes'!DI290)</f>
        <v>1681.28</v>
      </c>
      <c r="T249">
        <f t="shared" si="182"/>
        <v>0</v>
      </c>
      <c r="U249">
        <f>SUMIF(SmtRes!AQ275:'SmtRes'!AQ290,"=1",SmtRes!CV275:'SmtRes'!CV290)</f>
        <v>3.2999999999999998</v>
      </c>
      <c r="V249">
        <f>SUMIF(SmtRes!AQ275:'SmtRes'!AQ290,"=1",SmtRes!CW275:'SmtRes'!CW290)</f>
        <v>0.42899999999999999</v>
      </c>
      <c r="W249">
        <f t="shared" si="183"/>
        <v>0</v>
      </c>
      <c r="X249">
        <f t="shared" si="184"/>
        <v>2161.5700000000002</v>
      </c>
      <c r="Y249">
        <f t="shared" si="185"/>
        <v>1012.63</v>
      </c>
      <c r="AA249">
        <v>419115877</v>
      </c>
      <c r="AB249">
        <f t="shared" si="186"/>
        <v>2108.35779</v>
      </c>
      <c r="AC249">
        <f t="shared" si="187"/>
        <v>0</v>
      </c>
      <c r="AD249">
        <f>ROUND((((SUM(SmtRes!BR275:'SmtRes'!BR290))-(SUM(SmtRes!BS275:'SmtRes'!BS290)))+AE249),6)</f>
        <v>427.07378999999997</v>
      </c>
      <c r="AE249">
        <f>ROUND((SUM(SmtRes!BS275:'SmtRes'!BS290)),6)</f>
        <v>266.08296000000001</v>
      </c>
      <c r="AF249">
        <f>ROUND((SUM(SmtRes!BT275:'SmtRes'!BT290)),6)</f>
        <v>1681.2839999999999</v>
      </c>
      <c r="AG249">
        <f t="shared" si="188"/>
        <v>0</v>
      </c>
      <c r="AH249">
        <f>(SUM(SmtRes!BU275:'SmtRes'!BU290))</f>
        <v>3.2999999999999998</v>
      </c>
      <c r="AI249">
        <f>(SUM(SmtRes!BV275:'SmtRes'!BV290))</f>
        <v>0.42899999999999999</v>
      </c>
      <c r="AJ249">
        <f t="shared" si="189"/>
        <v>0</v>
      </c>
      <c r="AK249">
        <v>9203.9542280000005</v>
      </c>
      <c r="AL249">
        <v>1289.1517280000003</v>
      </c>
      <c r="AM249">
        <v>1423.5792999999999</v>
      </c>
      <c r="AN249">
        <v>886.94319999999993</v>
      </c>
      <c r="AO249">
        <v>5604.2800000000007</v>
      </c>
      <c r="AP249">
        <v>0</v>
      </c>
      <c r="AQ249">
        <v>11</v>
      </c>
      <c r="AR249">
        <v>1.4299999999999999</v>
      </c>
      <c r="AS249">
        <v>0</v>
      </c>
      <c r="AT249">
        <v>111</v>
      </c>
      <c r="AU249">
        <v>52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14</v>
      </c>
      <c r="BE249" t="s">
        <v>14</v>
      </c>
      <c r="BF249" t="s">
        <v>14</v>
      </c>
      <c r="BG249" t="s">
        <v>14</v>
      </c>
      <c r="BH249">
        <v>0</v>
      </c>
      <c r="BI249">
        <v>2</v>
      </c>
      <c r="BJ249" t="s">
        <v>1315</v>
      </c>
      <c r="BM249">
        <v>110005</v>
      </c>
      <c r="BN249">
        <v>0</v>
      </c>
      <c r="BO249" t="s">
        <v>14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14</v>
      </c>
      <c r="BZ249">
        <v>111</v>
      </c>
      <c r="CA249">
        <v>52</v>
      </c>
      <c r="CB249" t="s">
        <v>14</v>
      </c>
      <c r="CE249">
        <v>0</v>
      </c>
      <c r="CF249">
        <v>0</v>
      </c>
      <c r="CG249">
        <v>0</v>
      </c>
      <c r="CM249">
        <v>0</v>
      </c>
      <c r="CN249" t="s">
        <v>1270</v>
      </c>
      <c r="CO249">
        <v>0</v>
      </c>
      <c r="CP249">
        <f t="shared" si="190"/>
        <v>2494.0099999999998</v>
      </c>
      <c r="CQ249">
        <f>SUMIF(SmtRes!AQ275:'SmtRes'!AQ290,"=1",SmtRes!AA275:'SmtRes'!AA290)</f>
        <v>1336384.8999999999</v>
      </c>
      <c r="CR249">
        <f>SUMIF(SmtRes!AQ275:'SmtRes'!AQ290,"=1",SmtRes!AB275:'SmtRes'!AB290)</f>
        <v>1274.25</v>
      </c>
      <c r="CS249">
        <f>SUMIF(SmtRes!AQ275:'SmtRes'!AQ290,"=1",SmtRes!AC275:'SmtRes'!AC290)</f>
        <v>620.24000000000001</v>
      </c>
      <c r="CT249">
        <f>SUMIF(SmtRes!AQ275:'SmtRes'!AQ290,"=1",SmtRes!AD275:'SmtRes'!AD290)</f>
        <v>509.48000000000002</v>
      </c>
      <c r="CU249">
        <f t="shared" si="191"/>
        <v>0</v>
      </c>
      <c r="CV249">
        <f>SUMIF(SmtRes!AQ275:'SmtRes'!AQ290,"=1",SmtRes!BU275:'SmtRes'!BU290)</f>
        <v>3.2999999999999998</v>
      </c>
      <c r="CW249">
        <f>SUMIF(SmtRes!AQ275:'SmtRes'!AQ290,"=1",SmtRes!BV275:'SmtRes'!BV290)</f>
        <v>0.42899999999999999</v>
      </c>
      <c r="CX249">
        <f t="shared" si="192"/>
        <v>0</v>
      </c>
      <c r="CY249">
        <f t="shared" si="193"/>
        <v>2161.5695999999998</v>
      </c>
      <c r="CZ249">
        <f t="shared" si="194"/>
        <v>1012.6272</v>
      </c>
      <c r="DB249">
        <v>21</v>
      </c>
      <c r="DC249" t="s">
        <v>14</v>
      </c>
      <c r="DD249" t="s">
        <v>1271</v>
      </c>
      <c r="DE249" t="s">
        <v>1272</v>
      </c>
      <c r="DF249" t="s">
        <v>1272</v>
      </c>
      <c r="DG249" t="s">
        <v>1272</v>
      </c>
      <c r="DH249" t="s">
        <v>14</v>
      </c>
      <c r="DI249" t="s">
        <v>1272</v>
      </c>
      <c r="DJ249" t="s">
        <v>1272</v>
      </c>
      <c r="DK249" t="s">
        <v>14</v>
      </c>
      <c r="DL249" t="s">
        <v>14</v>
      </c>
      <c r="DM249" t="s">
        <v>14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252</v>
      </c>
      <c r="DW249" t="s">
        <v>252</v>
      </c>
      <c r="DX249">
        <v>1</v>
      </c>
      <c r="DZ249" t="s">
        <v>14</v>
      </c>
      <c r="EA249" t="s">
        <v>14</v>
      </c>
      <c r="EB249" t="s">
        <v>14</v>
      </c>
      <c r="EC249" t="s">
        <v>14</v>
      </c>
      <c r="EE249">
        <v>416979948</v>
      </c>
      <c r="EF249">
        <v>3</v>
      </c>
      <c r="EG249" t="s">
        <v>1182</v>
      </c>
      <c r="EH249">
        <v>0</v>
      </c>
      <c r="EI249" t="s">
        <v>14</v>
      </c>
      <c r="EJ249">
        <v>2</v>
      </c>
      <c r="EK249">
        <v>110005</v>
      </c>
      <c r="EL249" t="s">
        <v>1183</v>
      </c>
      <c r="EM249" t="s">
        <v>1184</v>
      </c>
      <c r="EO249" t="s">
        <v>1273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11</v>
      </c>
      <c r="EX249">
        <v>1.4299999999999999</v>
      </c>
      <c r="EY249">
        <v>0</v>
      </c>
      <c r="FQ249">
        <v>0</v>
      </c>
      <c r="FR249">
        <v>0</v>
      </c>
      <c r="FS249">
        <v>0</v>
      </c>
      <c r="FX249">
        <v>111</v>
      </c>
      <c r="FY249">
        <v>52</v>
      </c>
      <c r="GA249" t="s">
        <v>14</v>
      </c>
      <c r="GD249">
        <v>1</v>
      </c>
      <c r="GF249">
        <v>-1630545809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95"/>
        <v>0</v>
      </c>
      <c r="GM249">
        <f t="shared" si="196"/>
        <v>5668.21</v>
      </c>
      <c r="GN249">
        <f t="shared" si="197"/>
        <v>0</v>
      </c>
      <c r="GO249">
        <f t="shared" si="198"/>
        <v>5668.21</v>
      </c>
      <c r="GP249">
        <f t="shared" si="199"/>
        <v>0</v>
      </c>
      <c r="GR249">
        <v>0</v>
      </c>
      <c r="GS249">
        <v>3</v>
      </c>
      <c r="GT249">
        <v>0</v>
      </c>
      <c r="GU249" t="s">
        <v>14</v>
      </c>
      <c r="GV249">
        <f t="shared" si="200"/>
        <v>0</v>
      </c>
      <c r="GW249">
        <v>1</v>
      </c>
      <c r="GX249">
        <f t="shared" si="201"/>
        <v>0</v>
      </c>
      <c r="HA249">
        <v>0</v>
      </c>
      <c r="HB249">
        <v>0</v>
      </c>
      <c r="HC249">
        <f t="shared" si="171"/>
        <v>0</v>
      </c>
      <c r="HE249" t="s">
        <v>14</v>
      </c>
      <c r="HF249" t="s">
        <v>14</v>
      </c>
      <c r="HM249" t="s">
        <v>14</v>
      </c>
      <c r="HN249" t="s">
        <v>61</v>
      </c>
      <c r="HO249" t="s">
        <v>64</v>
      </c>
      <c r="HP249" t="s">
        <v>1183</v>
      </c>
      <c r="HQ249" t="s">
        <v>1183</v>
      </c>
      <c r="HS249">
        <v>0</v>
      </c>
      <c r="IK249">
        <v>0</v>
      </c>
    </row>
    <row r="250">
      <c r="A250">
        <v>17</v>
      </c>
      <c r="B250">
        <v>1</v>
      </c>
      <c r="C250">
        <f>ROW(SmtRes!A306)</f>
        <v>306</v>
      </c>
      <c r="D250">
        <f>ROW(EtalonRes!A306)</f>
        <v>306</v>
      </c>
      <c r="E250" t="s">
        <v>277</v>
      </c>
      <c r="F250" t="s">
        <v>1314</v>
      </c>
      <c r="G250" t="s">
        <v>1316</v>
      </c>
      <c r="H250" t="s">
        <v>252</v>
      </c>
      <c r="I250">
        <v>1</v>
      </c>
      <c r="J250">
        <v>0</v>
      </c>
      <c r="K250">
        <v>1</v>
      </c>
      <c r="O250">
        <f t="shared" si="181"/>
        <v>8313.3999999999996</v>
      </c>
      <c r="P250">
        <f>SUMIF(SmtRes!AQ291:'SmtRes'!AQ306,"=1",SmtRes!DF291:'SmtRes'!DF306)</f>
        <v>0</v>
      </c>
      <c r="Q250">
        <f>SUMIF(SmtRes!AQ291:'SmtRes'!AQ306,"=1",SmtRes!DG291:'SmtRes'!DG306)</f>
        <v>1822.1800000000001</v>
      </c>
      <c r="R250">
        <f>SUMIF(SmtRes!AQ291:'SmtRes'!AQ306,"=1",SmtRes!DH291:'SmtRes'!DH306)</f>
        <v>886.94000000000005</v>
      </c>
      <c r="S250">
        <f>SUMIF(SmtRes!AQ291:'SmtRes'!AQ306,"=1",SmtRes!DI291:'SmtRes'!DI306)</f>
        <v>5604.2799999999997</v>
      </c>
      <c r="T250">
        <f t="shared" si="182"/>
        <v>0</v>
      </c>
      <c r="U250">
        <f>SUMIF(SmtRes!AQ291:'SmtRes'!AQ306,"=1",SmtRes!CV291:'SmtRes'!CV306)</f>
        <v>11</v>
      </c>
      <c r="V250">
        <f>SUMIF(SmtRes!AQ291:'SmtRes'!AQ306,"=1",SmtRes!CW291:'SmtRes'!CW306)</f>
        <v>1.4299999999999999</v>
      </c>
      <c r="W250">
        <f t="shared" si="183"/>
        <v>0</v>
      </c>
      <c r="X250">
        <f t="shared" si="184"/>
        <v>7205.25</v>
      </c>
      <c r="Y250">
        <f t="shared" si="185"/>
        <v>3375.4300000000003</v>
      </c>
      <c r="AA250">
        <v>419115877</v>
      </c>
      <c r="AB250">
        <f t="shared" si="186"/>
        <v>7027.8593000000001</v>
      </c>
      <c r="AC250">
        <f t="shared" si="187"/>
        <v>0</v>
      </c>
      <c r="AD250">
        <f>ROUND((((SUM(SmtRes!BR291:'SmtRes'!BR306))-(SUM(SmtRes!BS291:'SmtRes'!BS306)))+AE250),6)</f>
        <v>1423.5792999999999</v>
      </c>
      <c r="AE250">
        <f>ROUND((SUM(SmtRes!BS291:'SmtRes'!BS306)),6)</f>
        <v>886.94319999999993</v>
      </c>
      <c r="AF250">
        <f>ROUND((SUM(SmtRes!BT291:'SmtRes'!BT306)),6)</f>
        <v>5604.2799999999997</v>
      </c>
      <c r="AG250">
        <f t="shared" si="188"/>
        <v>0</v>
      </c>
      <c r="AH250">
        <f>(SUM(SmtRes!BU291:'SmtRes'!BU306))</f>
        <v>11</v>
      </c>
      <c r="AI250">
        <f>(SUM(SmtRes!BV291:'SmtRes'!BV306))</f>
        <v>1.4299999999999999</v>
      </c>
      <c r="AJ250">
        <f t="shared" si="189"/>
        <v>0</v>
      </c>
      <c r="AK250">
        <v>9203.9542280000005</v>
      </c>
      <c r="AL250">
        <v>1289.1517280000003</v>
      </c>
      <c r="AM250">
        <v>1423.5792999999999</v>
      </c>
      <c r="AN250">
        <v>886.94319999999993</v>
      </c>
      <c r="AO250">
        <v>5604.2800000000007</v>
      </c>
      <c r="AP250">
        <v>0</v>
      </c>
      <c r="AQ250">
        <v>11</v>
      </c>
      <c r="AR250">
        <v>1.4299999999999999</v>
      </c>
      <c r="AS250">
        <v>0</v>
      </c>
      <c r="AT250">
        <v>111</v>
      </c>
      <c r="AU250">
        <v>52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14</v>
      </c>
      <c r="BE250" t="s">
        <v>14</v>
      </c>
      <c r="BF250" t="s">
        <v>14</v>
      </c>
      <c r="BG250" t="s">
        <v>14</v>
      </c>
      <c r="BH250">
        <v>0</v>
      </c>
      <c r="BI250">
        <v>2</v>
      </c>
      <c r="BJ250" t="s">
        <v>1315</v>
      </c>
      <c r="BM250">
        <v>110005</v>
      </c>
      <c r="BN250">
        <v>0</v>
      </c>
      <c r="BO250" t="s">
        <v>14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14</v>
      </c>
      <c r="BZ250">
        <v>111</v>
      </c>
      <c r="CA250">
        <v>52</v>
      </c>
      <c r="CB250" t="s">
        <v>14</v>
      </c>
      <c r="CE250">
        <v>0</v>
      </c>
      <c r="CF250">
        <v>0</v>
      </c>
      <c r="CG250">
        <v>0</v>
      </c>
      <c r="CM250">
        <v>0</v>
      </c>
      <c r="CN250" t="s">
        <v>14</v>
      </c>
      <c r="CO250">
        <v>0</v>
      </c>
      <c r="CP250">
        <f t="shared" si="190"/>
        <v>8313.3999999999996</v>
      </c>
      <c r="CQ250">
        <f>SUMIF(SmtRes!AQ291:'SmtRes'!AQ306,"=1",SmtRes!AA291:'SmtRes'!AA306)</f>
        <v>1336384.8999999999</v>
      </c>
      <c r="CR250">
        <f>SUMIF(SmtRes!AQ291:'SmtRes'!AQ306,"=1",SmtRes!AB291:'SmtRes'!AB306)</f>
        <v>1274.25</v>
      </c>
      <c r="CS250">
        <f>SUMIF(SmtRes!AQ291:'SmtRes'!AQ306,"=1",SmtRes!AC291:'SmtRes'!AC306)</f>
        <v>620.24000000000001</v>
      </c>
      <c r="CT250">
        <f>SUMIF(SmtRes!AQ291:'SmtRes'!AQ306,"=1",SmtRes!AD291:'SmtRes'!AD306)</f>
        <v>509.48000000000002</v>
      </c>
      <c r="CU250">
        <f t="shared" si="191"/>
        <v>0</v>
      </c>
      <c r="CV250">
        <f>SUMIF(SmtRes!AQ291:'SmtRes'!AQ306,"=1",SmtRes!BU291:'SmtRes'!BU306)</f>
        <v>11</v>
      </c>
      <c r="CW250">
        <f>SUMIF(SmtRes!AQ291:'SmtRes'!AQ306,"=1",SmtRes!BV291:'SmtRes'!BV306)</f>
        <v>1.4299999999999999</v>
      </c>
      <c r="CX250">
        <f t="shared" si="192"/>
        <v>0</v>
      </c>
      <c r="CY250">
        <f t="shared" si="193"/>
        <v>7205.2541999999994</v>
      </c>
      <c r="CZ250">
        <f t="shared" si="194"/>
        <v>3375.4343999999996</v>
      </c>
      <c r="DC250" t="s">
        <v>14</v>
      </c>
      <c r="DD250" t="s">
        <v>1176</v>
      </c>
      <c r="DE250" t="s">
        <v>14</v>
      </c>
      <c r="DF250" t="s">
        <v>14</v>
      </c>
      <c r="DG250" t="s">
        <v>14</v>
      </c>
      <c r="DH250" t="s">
        <v>14</v>
      </c>
      <c r="DI250" t="s">
        <v>14</v>
      </c>
      <c r="DJ250" t="s">
        <v>14</v>
      </c>
      <c r="DK250" t="s">
        <v>14</v>
      </c>
      <c r="DL250" t="s">
        <v>14</v>
      </c>
      <c r="DM250" t="s">
        <v>14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252</v>
      </c>
      <c r="DW250" t="s">
        <v>252</v>
      </c>
      <c r="DX250">
        <v>1</v>
      </c>
      <c r="DZ250" t="s">
        <v>14</v>
      </c>
      <c r="EA250" t="s">
        <v>14</v>
      </c>
      <c r="EB250" t="s">
        <v>14</v>
      </c>
      <c r="EC250" t="s">
        <v>14</v>
      </c>
      <c r="EE250">
        <v>416979948</v>
      </c>
      <c r="EF250">
        <v>3</v>
      </c>
      <c r="EG250" t="s">
        <v>1182</v>
      </c>
      <c r="EH250">
        <v>0</v>
      </c>
      <c r="EI250" t="s">
        <v>14</v>
      </c>
      <c r="EJ250">
        <v>2</v>
      </c>
      <c r="EK250">
        <v>110005</v>
      </c>
      <c r="EL250" t="s">
        <v>1183</v>
      </c>
      <c r="EM250" t="s">
        <v>1184</v>
      </c>
      <c r="EO250" t="s">
        <v>14</v>
      </c>
      <c r="EQ250">
        <v>131072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11</v>
      </c>
      <c r="EX250">
        <v>1.4299999999999999</v>
      </c>
      <c r="EY250">
        <v>0</v>
      </c>
      <c r="FQ250">
        <v>0</v>
      </c>
      <c r="FR250">
        <v>0</v>
      </c>
      <c r="FS250">
        <v>0</v>
      </c>
      <c r="FX250">
        <v>111</v>
      </c>
      <c r="FY250">
        <v>52</v>
      </c>
      <c r="GA250" t="s">
        <v>14</v>
      </c>
      <c r="GD250">
        <v>1</v>
      </c>
      <c r="GF250">
        <v>841601390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95"/>
        <v>0</v>
      </c>
      <c r="GM250">
        <f t="shared" si="196"/>
        <v>18894.080000000002</v>
      </c>
      <c r="GN250">
        <f t="shared" si="197"/>
        <v>0</v>
      </c>
      <c r="GO250">
        <f t="shared" si="198"/>
        <v>18894.080000000002</v>
      </c>
      <c r="GP250">
        <f t="shared" si="199"/>
        <v>0</v>
      </c>
      <c r="GR250">
        <v>0</v>
      </c>
      <c r="GS250">
        <v>3</v>
      </c>
      <c r="GT250">
        <v>0</v>
      </c>
      <c r="GU250" t="s">
        <v>14</v>
      </c>
      <c r="GV250">
        <f t="shared" si="200"/>
        <v>0</v>
      </c>
      <c r="GW250">
        <v>1</v>
      </c>
      <c r="GX250">
        <f t="shared" si="201"/>
        <v>0</v>
      </c>
      <c r="HA250">
        <v>0</v>
      </c>
      <c r="HB250">
        <v>0</v>
      </c>
      <c r="HC250">
        <f t="shared" si="171"/>
        <v>0</v>
      </c>
      <c r="HE250" t="s">
        <v>14</v>
      </c>
      <c r="HF250" t="s">
        <v>14</v>
      </c>
      <c r="HM250" t="s">
        <v>14</v>
      </c>
      <c r="HN250" t="s">
        <v>61</v>
      </c>
      <c r="HO250" t="s">
        <v>64</v>
      </c>
      <c r="HP250" t="s">
        <v>1183</v>
      </c>
      <c r="HQ250" t="s">
        <v>1183</v>
      </c>
      <c r="HS250">
        <v>0</v>
      </c>
      <c r="IK250">
        <v>0</v>
      </c>
    </row>
    <row r="251">
      <c r="A251">
        <v>17</v>
      </c>
      <c r="B251">
        <v>1</v>
      </c>
      <c r="C251">
        <f>ROW(SmtRes!A322)</f>
        <v>322</v>
      </c>
      <c r="D251">
        <f>ROW(EtalonRes!A322)</f>
        <v>322</v>
      </c>
      <c r="E251" t="s">
        <v>279</v>
      </c>
      <c r="F251" t="s">
        <v>1317</v>
      </c>
      <c r="G251" t="s">
        <v>281</v>
      </c>
      <c r="H251" t="s">
        <v>252</v>
      </c>
      <c r="I251">
        <v>1</v>
      </c>
      <c r="J251">
        <v>0</v>
      </c>
      <c r="K251">
        <v>1</v>
      </c>
      <c r="O251">
        <f t="shared" si="181"/>
        <v>3344.0999999999999</v>
      </c>
      <c r="P251">
        <f>SUMIF(SmtRes!AQ307:'SmtRes'!AQ322,"=1",SmtRes!DF307:'SmtRes'!DF322)</f>
        <v>0</v>
      </c>
      <c r="Q251">
        <f>SUMIF(SmtRes!AQ307:'SmtRes'!AQ322,"=1",SmtRes!DG307:'SmtRes'!DG322)</f>
        <v>707.21000000000004</v>
      </c>
      <c r="R251">
        <f>SUMIF(SmtRes!AQ307:'SmtRes'!AQ322,"=1",SmtRes!DH307:'SmtRes'!DH322)</f>
        <v>344.23000000000002</v>
      </c>
      <c r="S251">
        <f>SUMIF(SmtRes!AQ307:'SmtRes'!AQ322,"=1",SmtRes!DI307:'SmtRes'!DI322)</f>
        <v>2292.6599999999999</v>
      </c>
      <c r="T251">
        <f t="shared" si="182"/>
        <v>0</v>
      </c>
      <c r="U251">
        <f>SUMIF(SmtRes!AQ307:'SmtRes'!AQ322,"=1",SmtRes!CV307:'SmtRes'!CV322)</f>
        <v>4.5</v>
      </c>
      <c r="V251">
        <f>SUMIF(SmtRes!AQ307:'SmtRes'!AQ322,"=1",SmtRes!CW307:'SmtRes'!CW322)</f>
        <v>0.55499999999999994</v>
      </c>
      <c r="W251">
        <f t="shared" si="183"/>
        <v>0</v>
      </c>
      <c r="X251">
        <f t="shared" si="184"/>
        <v>2926.9500000000003</v>
      </c>
      <c r="Y251">
        <f t="shared" si="185"/>
        <v>1371.1800000000001</v>
      </c>
      <c r="AA251">
        <v>419115877</v>
      </c>
      <c r="AB251">
        <f t="shared" si="186"/>
        <v>2845.1680499999998</v>
      </c>
      <c r="AC251">
        <f t="shared" si="187"/>
        <v>0</v>
      </c>
      <c r="AD251">
        <f>ROUND((((SUM(SmtRes!BR307:'SmtRes'!BR322))-(SUM(SmtRes!BS307:'SmtRes'!BS322)))+AE251),6)</f>
        <v>552.50805000000003</v>
      </c>
      <c r="AE251">
        <f>ROUND((SUM(SmtRes!BS307:'SmtRes'!BS322)),6)</f>
        <v>344.23320000000001</v>
      </c>
      <c r="AF251">
        <f>ROUND((SUM(SmtRes!BT307:'SmtRes'!BT322)),6)</f>
        <v>2292.6599999999999</v>
      </c>
      <c r="AG251">
        <f t="shared" si="188"/>
        <v>0</v>
      </c>
      <c r="AH251">
        <f>(SUM(SmtRes!BU307:'SmtRes'!BU322))</f>
        <v>4.5</v>
      </c>
      <c r="AI251">
        <f>(SUM(SmtRes!BV307:'SmtRes'!BV322))</f>
        <v>0.55500000000000005</v>
      </c>
      <c r="AJ251">
        <f t="shared" si="189"/>
        <v>0</v>
      </c>
      <c r="AK251">
        <v>12101.87377</v>
      </c>
      <c r="AL251">
        <v>1470.5362700000001</v>
      </c>
      <c r="AM251">
        <v>1841.6935000000001</v>
      </c>
      <c r="AN251">
        <v>1147.444</v>
      </c>
      <c r="AO251">
        <v>7642.2000000000007</v>
      </c>
      <c r="AP251">
        <v>0</v>
      </c>
      <c r="AQ251">
        <v>15</v>
      </c>
      <c r="AR251">
        <v>1.8500000000000001</v>
      </c>
      <c r="AS251">
        <v>0</v>
      </c>
      <c r="AT251">
        <v>111</v>
      </c>
      <c r="AU251">
        <v>52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14</v>
      </c>
      <c r="BE251" t="s">
        <v>14</v>
      </c>
      <c r="BF251" t="s">
        <v>14</v>
      </c>
      <c r="BG251" t="s">
        <v>14</v>
      </c>
      <c r="BH251">
        <v>0</v>
      </c>
      <c r="BI251">
        <v>2</v>
      </c>
      <c r="BJ251" t="s">
        <v>1318</v>
      </c>
      <c r="BM251">
        <v>110005</v>
      </c>
      <c r="BN251">
        <v>0</v>
      </c>
      <c r="BO251" t="s">
        <v>14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14</v>
      </c>
      <c r="BZ251">
        <v>111</v>
      </c>
      <c r="CA251">
        <v>52</v>
      </c>
      <c r="CB251" t="s">
        <v>14</v>
      </c>
      <c r="CE251">
        <v>0</v>
      </c>
      <c r="CF251">
        <v>0</v>
      </c>
      <c r="CG251">
        <v>0</v>
      </c>
      <c r="CM251">
        <v>0</v>
      </c>
      <c r="CN251" t="s">
        <v>1270</v>
      </c>
      <c r="CO251">
        <v>0</v>
      </c>
      <c r="CP251">
        <f t="shared" si="190"/>
        <v>3344.0999999999999</v>
      </c>
      <c r="CQ251">
        <f>SUMIF(SmtRes!AQ307:'SmtRes'!AQ322,"=1",SmtRes!AA307:'SmtRes'!AA322)</f>
        <v>1336384.8999999999</v>
      </c>
      <c r="CR251">
        <f>SUMIF(SmtRes!AQ307:'SmtRes'!AQ322,"=1",SmtRes!AB307:'SmtRes'!AB322)</f>
        <v>1274.25</v>
      </c>
      <c r="CS251">
        <f>SUMIF(SmtRes!AQ307:'SmtRes'!AQ322,"=1",SmtRes!AC307:'SmtRes'!AC322)</f>
        <v>620.24000000000001</v>
      </c>
      <c r="CT251">
        <f>SUMIF(SmtRes!AQ307:'SmtRes'!AQ322,"=1",SmtRes!AD307:'SmtRes'!AD322)</f>
        <v>509.48000000000002</v>
      </c>
      <c r="CU251">
        <f t="shared" si="191"/>
        <v>0</v>
      </c>
      <c r="CV251">
        <f>SUMIF(SmtRes!AQ307:'SmtRes'!AQ322,"=1",SmtRes!BU307:'SmtRes'!BU322)</f>
        <v>4.5</v>
      </c>
      <c r="CW251">
        <f>SUMIF(SmtRes!AQ307:'SmtRes'!AQ322,"=1",SmtRes!BV307:'SmtRes'!BV322)</f>
        <v>0.55500000000000005</v>
      </c>
      <c r="CX251">
        <f t="shared" si="192"/>
        <v>0</v>
      </c>
      <c r="CY251">
        <f t="shared" si="193"/>
        <v>2926.9478999999997</v>
      </c>
      <c r="CZ251">
        <f t="shared" si="194"/>
        <v>1371.1828</v>
      </c>
      <c r="DB251">
        <v>22</v>
      </c>
      <c r="DC251" t="s">
        <v>14</v>
      </c>
      <c r="DD251" t="s">
        <v>1271</v>
      </c>
      <c r="DE251" t="s">
        <v>1272</v>
      </c>
      <c r="DF251" t="s">
        <v>1272</v>
      </c>
      <c r="DG251" t="s">
        <v>1272</v>
      </c>
      <c r="DH251" t="s">
        <v>14</v>
      </c>
      <c r="DI251" t="s">
        <v>1272</v>
      </c>
      <c r="DJ251" t="s">
        <v>1272</v>
      </c>
      <c r="DK251" t="s">
        <v>14</v>
      </c>
      <c r="DL251" t="s">
        <v>14</v>
      </c>
      <c r="DM251" t="s">
        <v>14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252</v>
      </c>
      <c r="DW251" t="s">
        <v>252</v>
      </c>
      <c r="DX251">
        <v>1</v>
      </c>
      <c r="DZ251" t="s">
        <v>14</v>
      </c>
      <c r="EA251" t="s">
        <v>14</v>
      </c>
      <c r="EB251" t="s">
        <v>14</v>
      </c>
      <c r="EC251" t="s">
        <v>14</v>
      </c>
      <c r="EE251">
        <v>416979948</v>
      </c>
      <c r="EF251">
        <v>3</v>
      </c>
      <c r="EG251" t="s">
        <v>1182</v>
      </c>
      <c r="EH251">
        <v>0</v>
      </c>
      <c r="EI251" t="s">
        <v>14</v>
      </c>
      <c r="EJ251">
        <v>2</v>
      </c>
      <c r="EK251">
        <v>110005</v>
      </c>
      <c r="EL251" t="s">
        <v>1183</v>
      </c>
      <c r="EM251" t="s">
        <v>1184</v>
      </c>
      <c r="EO251" t="s">
        <v>1273</v>
      </c>
      <c r="EQ251">
        <v>131072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15</v>
      </c>
      <c r="EX251">
        <v>1.8500000000000001</v>
      </c>
      <c r="EY251">
        <v>0</v>
      </c>
      <c r="FQ251">
        <v>0</v>
      </c>
      <c r="FR251">
        <v>0</v>
      </c>
      <c r="FS251">
        <v>0</v>
      </c>
      <c r="FX251">
        <v>111</v>
      </c>
      <c r="FY251">
        <v>52</v>
      </c>
      <c r="GA251" t="s">
        <v>14</v>
      </c>
      <c r="GD251">
        <v>1</v>
      </c>
      <c r="GF251">
        <v>-2072732439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95"/>
        <v>0</v>
      </c>
      <c r="GM251">
        <f t="shared" si="196"/>
        <v>7642.2300000000005</v>
      </c>
      <c r="GN251">
        <f t="shared" si="197"/>
        <v>0</v>
      </c>
      <c r="GO251">
        <f t="shared" si="198"/>
        <v>7642.2300000000005</v>
      </c>
      <c r="GP251">
        <f t="shared" si="199"/>
        <v>0</v>
      </c>
      <c r="GR251">
        <v>0</v>
      </c>
      <c r="GS251">
        <v>3</v>
      </c>
      <c r="GT251">
        <v>0</v>
      </c>
      <c r="GU251" t="s">
        <v>14</v>
      </c>
      <c r="GV251">
        <f t="shared" si="200"/>
        <v>0</v>
      </c>
      <c r="GW251">
        <v>1</v>
      </c>
      <c r="GX251">
        <f t="shared" si="201"/>
        <v>0</v>
      </c>
      <c r="HA251">
        <v>0</v>
      </c>
      <c r="HB251">
        <v>0</v>
      </c>
      <c r="HC251">
        <f t="shared" si="171"/>
        <v>0</v>
      </c>
      <c r="HE251" t="s">
        <v>14</v>
      </c>
      <c r="HF251" t="s">
        <v>14</v>
      </c>
      <c r="HM251" t="s">
        <v>14</v>
      </c>
      <c r="HN251" t="s">
        <v>61</v>
      </c>
      <c r="HO251" t="s">
        <v>64</v>
      </c>
      <c r="HP251" t="s">
        <v>1183</v>
      </c>
      <c r="HQ251" t="s">
        <v>1183</v>
      </c>
      <c r="HS251">
        <v>0</v>
      </c>
      <c r="IK251">
        <v>0</v>
      </c>
    </row>
    <row r="252">
      <c r="A252">
        <v>17</v>
      </c>
      <c r="B252">
        <v>1</v>
      </c>
      <c r="C252">
        <f>ROW(SmtRes!A338)</f>
        <v>338</v>
      </c>
      <c r="D252">
        <f>ROW(EtalonRes!A338)</f>
        <v>338</v>
      </c>
      <c r="E252" t="s">
        <v>282</v>
      </c>
      <c r="F252" t="s">
        <v>1317</v>
      </c>
      <c r="G252" t="s">
        <v>1319</v>
      </c>
      <c r="H252" t="s">
        <v>252</v>
      </c>
      <c r="I252">
        <v>1</v>
      </c>
      <c r="J252">
        <v>0</v>
      </c>
      <c r="K252">
        <v>1</v>
      </c>
      <c r="O252">
        <f t="shared" si="181"/>
        <v>11147</v>
      </c>
      <c r="P252">
        <f>SUMIF(SmtRes!AQ323:'SmtRes'!AQ338,"=1",SmtRes!DF323:'SmtRes'!DF338)</f>
        <v>0</v>
      </c>
      <c r="Q252">
        <f>SUMIF(SmtRes!AQ323:'SmtRes'!AQ338,"=1",SmtRes!DG323:'SmtRes'!DG338)</f>
        <v>2357.3600000000001</v>
      </c>
      <c r="R252">
        <f>SUMIF(SmtRes!AQ323:'SmtRes'!AQ338,"=1",SmtRes!DH323:'SmtRes'!DH338)</f>
        <v>1147.4400000000001</v>
      </c>
      <c r="S252">
        <f>SUMIF(SmtRes!AQ323:'SmtRes'!AQ338,"=1",SmtRes!DI323:'SmtRes'!DI338)</f>
        <v>7642.1999999999998</v>
      </c>
      <c r="T252">
        <f t="shared" si="182"/>
        <v>0</v>
      </c>
      <c r="U252">
        <f>SUMIF(SmtRes!AQ323:'SmtRes'!AQ338,"=1",SmtRes!CV323:'SmtRes'!CV338)</f>
        <v>15</v>
      </c>
      <c r="V252">
        <f>SUMIF(SmtRes!AQ323:'SmtRes'!AQ338,"=1",SmtRes!CW323:'SmtRes'!CW338)</f>
        <v>1.8499999999999999</v>
      </c>
      <c r="W252">
        <f t="shared" si="183"/>
        <v>0</v>
      </c>
      <c r="X252">
        <f t="shared" si="184"/>
        <v>9756.5</v>
      </c>
      <c r="Y252">
        <f t="shared" si="185"/>
        <v>4570.6099999999997</v>
      </c>
      <c r="AA252">
        <v>419115877</v>
      </c>
      <c r="AB252">
        <f t="shared" si="186"/>
        <v>9483.8935000000001</v>
      </c>
      <c r="AC252">
        <f t="shared" si="187"/>
        <v>0</v>
      </c>
      <c r="AD252">
        <f>ROUND((((SUM(SmtRes!BR323:'SmtRes'!BR338))-(SUM(SmtRes!BS323:'SmtRes'!BS338)))+AE252),6)</f>
        <v>1841.6934999999999</v>
      </c>
      <c r="AE252">
        <f>ROUND((SUM(SmtRes!BS323:'SmtRes'!BS338)),6)</f>
        <v>1147.444</v>
      </c>
      <c r="AF252">
        <f>ROUND((SUM(SmtRes!BT323:'SmtRes'!BT338)),6)</f>
        <v>7642.1999999999998</v>
      </c>
      <c r="AG252">
        <f t="shared" si="188"/>
        <v>0</v>
      </c>
      <c r="AH252">
        <f>(SUM(SmtRes!BU323:'SmtRes'!BU338))</f>
        <v>15</v>
      </c>
      <c r="AI252">
        <f>(SUM(SmtRes!BV323:'SmtRes'!BV338))</f>
        <v>1.8500000000000001</v>
      </c>
      <c r="AJ252">
        <f t="shared" si="189"/>
        <v>0</v>
      </c>
      <c r="AK252">
        <v>12101.87377</v>
      </c>
      <c r="AL252">
        <v>1470.5362700000001</v>
      </c>
      <c r="AM252">
        <v>1841.6935000000001</v>
      </c>
      <c r="AN252">
        <v>1147.444</v>
      </c>
      <c r="AO252">
        <v>7642.2000000000007</v>
      </c>
      <c r="AP252">
        <v>0</v>
      </c>
      <c r="AQ252">
        <v>15</v>
      </c>
      <c r="AR252">
        <v>1.8500000000000001</v>
      </c>
      <c r="AS252">
        <v>0</v>
      </c>
      <c r="AT252">
        <v>111</v>
      </c>
      <c r="AU252">
        <v>52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14</v>
      </c>
      <c r="BE252" t="s">
        <v>14</v>
      </c>
      <c r="BF252" t="s">
        <v>14</v>
      </c>
      <c r="BG252" t="s">
        <v>14</v>
      </c>
      <c r="BH252">
        <v>0</v>
      </c>
      <c r="BI252">
        <v>2</v>
      </c>
      <c r="BJ252" t="s">
        <v>1318</v>
      </c>
      <c r="BM252">
        <v>110005</v>
      </c>
      <c r="BN252">
        <v>0</v>
      </c>
      <c r="BO252" t="s">
        <v>14</v>
      </c>
      <c r="BP252">
        <v>0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14</v>
      </c>
      <c r="BZ252">
        <v>111</v>
      </c>
      <c r="CA252">
        <v>52</v>
      </c>
      <c r="CB252" t="s">
        <v>14</v>
      </c>
      <c r="CE252">
        <v>0</v>
      </c>
      <c r="CF252">
        <v>0</v>
      </c>
      <c r="CG252">
        <v>0</v>
      </c>
      <c r="CM252">
        <v>0</v>
      </c>
      <c r="CN252" t="s">
        <v>14</v>
      </c>
      <c r="CO252">
        <v>0</v>
      </c>
      <c r="CP252">
        <f t="shared" si="190"/>
        <v>11147</v>
      </c>
      <c r="CQ252">
        <f>SUMIF(SmtRes!AQ323:'SmtRes'!AQ338,"=1",SmtRes!AA323:'SmtRes'!AA338)</f>
        <v>1336384.8999999999</v>
      </c>
      <c r="CR252">
        <f>SUMIF(SmtRes!AQ323:'SmtRes'!AQ338,"=1",SmtRes!AB323:'SmtRes'!AB338)</f>
        <v>1274.25</v>
      </c>
      <c r="CS252">
        <f>SUMIF(SmtRes!AQ323:'SmtRes'!AQ338,"=1",SmtRes!AC323:'SmtRes'!AC338)</f>
        <v>620.24000000000001</v>
      </c>
      <c r="CT252">
        <f>SUMIF(SmtRes!AQ323:'SmtRes'!AQ338,"=1",SmtRes!AD323:'SmtRes'!AD338)</f>
        <v>509.48000000000002</v>
      </c>
      <c r="CU252">
        <f t="shared" si="191"/>
        <v>0</v>
      </c>
      <c r="CV252">
        <f>SUMIF(SmtRes!AQ323:'SmtRes'!AQ338,"=1",SmtRes!BU323:'SmtRes'!BU338)</f>
        <v>15</v>
      </c>
      <c r="CW252">
        <f>SUMIF(SmtRes!AQ323:'SmtRes'!AQ338,"=1",SmtRes!BV323:'SmtRes'!BV338)</f>
        <v>1.8500000000000001</v>
      </c>
      <c r="CX252">
        <f t="shared" si="192"/>
        <v>0</v>
      </c>
      <c r="CY252">
        <f t="shared" si="193"/>
        <v>9756.500399999999</v>
      </c>
      <c r="CZ252">
        <f t="shared" si="194"/>
        <v>4570.6127999999999</v>
      </c>
      <c r="DC252" t="s">
        <v>14</v>
      </c>
      <c r="DD252" t="s">
        <v>1176</v>
      </c>
      <c r="DE252" t="s">
        <v>14</v>
      </c>
      <c r="DF252" t="s">
        <v>14</v>
      </c>
      <c r="DG252" t="s">
        <v>14</v>
      </c>
      <c r="DH252" t="s">
        <v>14</v>
      </c>
      <c r="DI252" t="s">
        <v>14</v>
      </c>
      <c r="DJ252" t="s">
        <v>14</v>
      </c>
      <c r="DK252" t="s">
        <v>14</v>
      </c>
      <c r="DL252" t="s">
        <v>14</v>
      </c>
      <c r="DM252" t="s">
        <v>14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252</v>
      </c>
      <c r="DW252" t="s">
        <v>252</v>
      </c>
      <c r="DX252">
        <v>1</v>
      </c>
      <c r="DZ252" t="s">
        <v>14</v>
      </c>
      <c r="EA252" t="s">
        <v>14</v>
      </c>
      <c r="EB252" t="s">
        <v>14</v>
      </c>
      <c r="EC252" t="s">
        <v>14</v>
      </c>
      <c r="EE252">
        <v>416979948</v>
      </c>
      <c r="EF252">
        <v>3</v>
      </c>
      <c r="EG252" t="s">
        <v>1182</v>
      </c>
      <c r="EH252">
        <v>0</v>
      </c>
      <c r="EI252" t="s">
        <v>14</v>
      </c>
      <c r="EJ252">
        <v>2</v>
      </c>
      <c r="EK252">
        <v>110005</v>
      </c>
      <c r="EL252" t="s">
        <v>1183</v>
      </c>
      <c r="EM252" t="s">
        <v>1184</v>
      </c>
      <c r="EO252" t="s">
        <v>14</v>
      </c>
      <c r="EQ252">
        <v>131072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15</v>
      </c>
      <c r="EX252">
        <v>1.8500000000000001</v>
      </c>
      <c r="EY252">
        <v>0</v>
      </c>
      <c r="FQ252">
        <v>0</v>
      </c>
      <c r="FR252">
        <v>0</v>
      </c>
      <c r="FS252">
        <v>0</v>
      </c>
      <c r="FX252">
        <v>111</v>
      </c>
      <c r="FY252">
        <v>52</v>
      </c>
      <c r="GA252" t="s">
        <v>14</v>
      </c>
      <c r="GD252">
        <v>1</v>
      </c>
      <c r="GF252">
        <v>-1251056099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195"/>
        <v>0</v>
      </c>
      <c r="GM252">
        <f t="shared" si="196"/>
        <v>25474.110000000001</v>
      </c>
      <c r="GN252">
        <f t="shared" si="197"/>
        <v>0</v>
      </c>
      <c r="GO252">
        <f t="shared" si="198"/>
        <v>25474.110000000001</v>
      </c>
      <c r="GP252">
        <f t="shared" si="199"/>
        <v>0</v>
      </c>
      <c r="GR252">
        <v>0</v>
      </c>
      <c r="GS252">
        <v>3</v>
      </c>
      <c r="GT252">
        <v>0</v>
      </c>
      <c r="GU252" t="s">
        <v>14</v>
      </c>
      <c r="GV252">
        <f t="shared" si="200"/>
        <v>0</v>
      </c>
      <c r="GW252">
        <v>1</v>
      </c>
      <c r="GX252">
        <f t="shared" si="201"/>
        <v>0</v>
      </c>
      <c r="HA252">
        <v>0</v>
      </c>
      <c r="HB252">
        <v>0</v>
      </c>
      <c r="HC252">
        <f t="shared" ref="HC252:HC315" si="202">GV252*GW252</f>
        <v>0</v>
      </c>
      <c r="HE252" t="s">
        <v>14</v>
      </c>
      <c r="HF252" t="s">
        <v>14</v>
      </c>
      <c r="HM252" t="s">
        <v>14</v>
      </c>
      <c r="HN252" t="s">
        <v>61</v>
      </c>
      <c r="HO252" t="s">
        <v>64</v>
      </c>
      <c r="HP252" t="s">
        <v>1183</v>
      </c>
      <c r="HQ252" t="s">
        <v>1183</v>
      </c>
      <c r="HS252">
        <v>0</v>
      </c>
      <c r="IK252">
        <v>0</v>
      </c>
    </row>
    <row r="253">
      <c r="A253">
        <v>17</v>
      </c>
      <c r="B253">
        <v>1</v>
      </c>
      <c r="C253">
        <f>ROW(SmtRes!A357)</f>
        <v>357</v>
      </c>
      <c r="D253">
        <f>ROW(EtalonRes!A357)</f>
        <v>357</v>
      </c>
      <c r="E253" t="s">
        <v>284</v>
      </c>
      <c r="F253" t="s">
        <v>1320</v>
      </c>
      <c r="G253" t="s">
        <v>286</v>
      </c>
      <c r="H253" t="s">
        <v>252</v>
      </c>
      <c r="I253">
        <v>1</v>
      </c>
      <c r="J253">
        <v>0</v>
      </c>
      <c r="K253">
        <v>1</v>
      </c>
      <c r="O253">
        <f t="shared" si="181"/>
        <v>2459.9200000000001</v>
      </c>
      <c r="P253">
        <f>SUMIF(SmtRes!AQ339:'SmtRes'!AQ357,"=1",SmtRes!DF339:'SmtRes'!DF357)</f>
        <v>0</v>
      </c>
      <c r="Q253">
        <f>SUMIF(SmtRes!AQ339:'SmtRes'!AQ357,"=1",SmtRes!DG339:'SmtRes'!DG357)</f>
        <v>523.72000000000003</v>
      </c>
      <c r="R253">
        <f>SUMIF(SmtRes!AQ339:'SmtRes'!AQ357,"=1",SmtRes!DH339:'SmtRes'!DH357)</f>
        <v>254.92000000000002</v>
      </c>
      <c r="S253">
        <f>SUMIF(SmtRes!AQ339:'SmtRes'!AQ357,"=1",SmtRes!DI339:'SmtRes'!DI357)</f>
        <v>1681.28</v>
      </c>
      <c r="T253">
        <f t="shared" si="182"/>
        <v>0</v>
      </c>
      <c r="U253">
        <f>SUMIF(SmtRes!AQ339:'SmtRes'!AQ357,"=1",SmtRes!CV339:'SmtRes'!CV357)</f>
        <v>3.2999999999999998</v>
      </c>
      <c r="V253">
        <f>SUMIF(SmtRes!AQ339:'SmtRes'!AQ357,"=1",SmtRes!CW339:'SmtRes'!CW357)</f>
        <v>0.41099999999999998</v>
      </c>
      <c r="W253">
        <f t="shared" si="183"/>
        <v>0</v>
      </c>
      <c r="X253">
        <f t="shared" si="184"/>
        <v>2149.1799999999998</v>
      </c>
      <c r="Y253">
        <f t="shared" si="185"/>
        <v>1006.8200000000001</v>
      </c>
      <c r="AA253">
        <v>419115877</v>
      </c>
      <c r="AB253">
        <f t="shared" si="186"/>
        <v>2090.4386099999997</v>
      </c>
      <c r="AC253">
        <f t="shared" si="187"/>
        <v>0</v>
      </c>
      <c r="AD253">
        <f>ROUND((((SUM(SmtRes!BR339:'SmtRes'!BR357))-(SUM(SmtRes!BS339:'SmtRes'!BS357)))+AE253),6)</f>
        <v>409.15460999999999</v>
      </c>
      <c r="AE253">
        <f>ROUND((SUM(SmtRes!BS339:'SmtRes'!BS357)),6)</f>
        <v>254.91863999999998</v>
      </c>
      <c r="AF253">
        <f>ROUND((SUM(SmtRes!BT339:'SmtRes'!BT357)),6)</f>
        <v>1681.2839999999999</v>
      </c>
      <c r="AG253">
        <f t="shared" si="188"/>
        <v>0</v>
      </c>
      <c r="AH253">
        <f>(SUM(SmtRes!BU339:'SmtRes'!BU357))</f>
        <v>3.2999999999999998</v>
      </c>
      <c r="AI253">
        <f>(SUM(SmtRes!BV339:'SmtRes'!BV357))</f>
        <v>0.41100000000000003</v>
      </c>
      <c r="AJ253">
        <f t="shared" si="189"/>
        <v>0</v>
      </c>
      <c r="AK253">
        <v>9141.4926401000012</v>
      </c>
      <c r="AL253">
        <v>1323.6351401000002</v>
      </c>
      <c r="AM253">
        <v>1363.8487</v>
      </c>
      <c r="AN253">
        <v>849.72880000000009</v>
      </c>
      <c r="AO253">
        <v>5604.2800000000007</v>
      </c>
      <c r="AP253">
        <v>0</v>
      </c>
      <c r="AQ253">
        <v>11</v>
      </c>
      <c r="AR253">
        <v>1.3700000000000001</v>
      </c>
      <c r="AS253">
        <v>0</v>
      </c>
      <c r="AT253">
        <v>111</v>
      </c>
      <c r="AU253">
        <v>52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14</v>
      </c>
      <c r="BE253" t="s">
        <v>14</v>
      </c>
      <c r="BF253" t="s">
        <v>14</v>
      </c>
      <c r="BG253" t="s">
        <v>14</v>
      </c>
      <c r="BH253">
        <v>0</v>
      </c>
      <c r="BI253">
        <v>2</v>
      </c>
      <c r="BJ253" t="s">
        <v>1321</v>
      </c>
      <c r="BM253">
        <v>110005</v>
      </c>
      <c r="BN253">
        <v>0</v>
      </c>
      <c r="BO253" t="s">
        <v>14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14</v>
      </c>
      <c r="BZ253">
        <v>111</v>
      </c>
      <c r="CA253">
        <v>52</v>
      </c>
      <c r="CB253" t="s">
        <v>14</v>
      </c>
      <c r="CE253">
        <v>0</v>
      </c>
      <c r="CF253">
        <v>0</v>
      </c>
      <c r="CG253">
        <v>0</v>
      </c>
      <c r="CM253">
        <v>0</v>
      </c>
      <c r="CN253" t="s">
        <v>1270</v>
      </c>
      <c r="CO253">
        <v>0</v>
      </c>
      <c r="CP253">
        <f t="shared" si="190"/>
        <v>2459.9200000000001</v>
      </c>
      <c r="CQ253">
        <f>SUMIF(SmtRes!AQ339:'SmtRes'!AQ357,"=1",SmtRes!AA339:'SmtRes'!AA357)</f>
        <v>1459909.5</v>
      </c>
      <c r="CR253">
        <f>SUMIF(SmtRes!AQ339:'SmtRes'!AQ357,"=1",SmtRes!AB339:'SmtRes'!AB357)</f>
        <v>1274.25</v>
      </c>
      <c r="CS253">
        <f>SUMIF(SmtRes!AQ339:'SmtRes'!AQ357,"=1",SmtRes!AC339:'SmtRes'!AC357)</f>
        <v>620.24000000000001</v>
      </c>
      <c r="CT253">
        <f>SUMIF(SmtRes!AQ339:'SmtRes'!AQ357,"=1",SmtRes!AD339:'SmtRes'!AD357)</f>
        <v>509.48000000000002</v>
      </c>
      <c r="CU253">
        <f t="shared" si="191"/>
        <v>0</v>
      </c>
      <c r="CV253">
        <f>SUMIF(SmtRes!AQ339:'SmtRes'!AQ357,"=1",SmtRes!BU339:'SmtRes'!BU357)</f>
        <v>3.2999999999999998</v>
      </c>
      <c r="CW253">
        <f>SUMIF(SmtRes!AQ339:'SmtRes'!AQ357,"=1",SmtRes!BV339:'SmtRes'!BV357)</f>
        <v>0.41100000000000003</v>
      </c>
      <c r="CX253">
        <f t="shared" si="192"/>
        <v>0</v>
      </c>
      <c r="CY253">
        <f t="shared" si="193"/>
        <v>2149.1820000000002</v>
      </c>
      <c r="CZ253">
        <f t="shared" si="194"/>
        <v>1006.8240000000001</v>
      </c>
      <c r="DB253">
        <v>23</v>
      </c>
      <c r="DC253" t="s">
        <v>14</v>
      </c>
      <c r="DD253" t="s">
        <v>1271</v>
      </c>
      <c r="DE253" t="s">
        <v>1272</v>
      </c>
      <c r="DF253" t="s">
        <v>1272</v>
      </c>
      <c r="DG253" t="s">
        <v>1272</v>
      </c>
      <c r="DH253" t="s">
        <v>14</v>
      </c>
      <c r="DI253" t="s">
        <v>1272</v>
      </c>
      <c r="DJ253" t="s">
        <v>1272</v>
      </c>
      <c r="DK253" t="s">
        <v>14</v>
      </c>
      <c r="DL253" t="s">
        <v>14</v>
      </c>
      <c r="DM253" t="s">
        <v>14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252</v>
      </c>
      <c r="DW253" t="s">
        <v>252</v>
      </c>
      <c r="DX253">
        <v>1</v>
      </c>
      <c r="DZ253" t="s">
        <v>14</v>
      </c>
      <c r="EA253" t="s">
        <v>14</v>
      </c>
      <c r="EB253" t="s">
        <v>14</v>
      </c>
      <c r="EC253" t="s">
        <v>14</v>
      </c>
      <c r="EE253">
        <v>416979948</v>
      </c>
      <c r="EF253">
        <v>3</v>
      </c>
      <c r="EG253" t="s">
        <v>1182</v>
      </c>
      <c r="EH253">
        <v>0</v>
      </c>
      <c r="EI253" t="s">
        <v>14</v>
      </c>
      <c r="EJ253">
        <v>2</v>
      </c>
      <c r="EK253">
        <v>110005</v>
      </c>
      <c r="EL253" t="s">
        <v>1183</v>
      </c>
      <c r="EM253" t="s">
        <v>1184</v>
      </c>
      <c r="EO253" t="s">
        <v>1273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11</v>
      </c>
      <c r="EX253">
        <v>1.3700000000000001</v>
      </c>
      <c r="EY253">
        <v>0</v>
      </c>
      <c r="FQ253">
        <v>0</v>
      </c>
      <c r="FR253">
        <v>0</v>
      </c>
      <c r="FS253">
        <v>0</v>
      </c>
      <c r="FX253">
        <v>111</v>
      </c>
      <c r="FY253">
        <v>52</v>
      </c>
      <c r="GA253" t="s">
        <v>14</v>
      </c>
      <c r="GD253">
        <v>1</v>
      </c>
      <c r="GF253">
        <v>-1843861666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95"/>
        <v>0</v>
      </c>
      <c r="GM253">
        <f t="shared" si="196"/>
        <v>5615.9200000000001</v>
      </c>
      <c r="GN253">
        <f t="shared" si="197"/>
        <v>0</v>
      </c>
      <c r="GO253">
        <f t="shared" si="198"/>
        <v>5615.9200000000001</v>
      </c>
      <c r="GP253">
        <f t="shared" si="199"/>
        <v>0</v>
      </c>
      <c r="GR253">
        <v>0</v>
      </c>
      <c r="GS253">
        <v>3</v>
      </c>
      <c r="GT253">
        <v>0</v>
      </c>
      <c r="GU253" t="s">
        <v>14</v>
      </c>
      <c r="GV253">
        <f t="shared" si="200"/>
        <v>0</v>
      </c>
      <c r="GW253">
        <v>1</v>
      </c>
      <c r="GX253">
        <f t="shared" si="201"/>
        <v>0</v>
      </c>
      <c r="HA253">
        <v>0</v>
      </c>
      <c r="HB253">
        <v>0</v>
      </c>
      <c r="HC253">
        <f t="shared" si="202"/>
        <v>0</v>
      </c>
      <c r="HE253" t="s">
        <v>14</v>
      </c>
      <c r="HF253" t="s">
        <v>14</v>
      </c>
      <c r="HM253" t="s">
        <v>14</v>
      </c>
      <c r="HN253" t="s">
        <v>61</v>
      </c>
      <c r="HO253" t="s">
        <v>64</v>
      </c>
      <c r="HP253" t="s">
        <v>1183</v>
      </c>
      <c r="HQ253" t="s">
        <v>1183</v>
      </c>
      <c r="HS253">
        <v>0</v>
      </c>
      <c r="IK253">
        <v>0</v>
      </c>
    </row>
    <row r="254">
      <c r="A254">
        <v>17</v>
      </c>
      <c r="B254">
        <v>1</v>
      </c>
      <c r="C254">
        <f>ROW(SmtRes!A376)</f>
        <v>376</v>
      </c>
      <c r="D254">
        <f>ROW(EtalonRes!A376)</f>
        <v>376</v>
      </c>
      <c r="E254" t="s">
        <v>291</v>
      </c>
      <c r="F254" t="s">
        <v>1320</v>
      </c>
      <c r="G254" t="s">
        <v>1322</v>
      </c>
      <c r="H254" t="s">
        <v>252</v>
      </c>
      <c r="I254">
        <v>1</v>
      </c>
      <c r="J254">
        <v>0</v>
      </c>
      <c r="K254">
        <v>1</v>
      </c>
      <c r="O254">
        <f t="shared" si="181"/>
        <v>8199.7299999999996</v>
      </c>
      <c r="P254">
        <f>SUMIF(SmtRes!AQ358:'SmtRes'!AQ376,"=1",SmtRes!DF358:'SmtRes'!DF376)</f>
        <v>0</v>
      </c>
      <c r="Q254">
        <f>SUMIF(SmtRes!AQ358:'SmtRes'!AQ376,"=1",SmtRes!DG358:'SmtRes'!DG376)</f>
        <v>1745.72</v>
      </c>
      <c r="R254">
        <f>SUMIF(SmtRes!AQ358:'SmtRes'!AQ376,"=1",SmtRes!DH358:'SmtRes'!DH376)</f>
        <v>849.73000000000002</v>
      </c>
      <c r="S254">
        <f>SUMIF(SmtRes!AQ358:'SmtRes'!AQ376,"=1",SmtRes!DI358:'SmtRes'!DI376)</f>
        <v>5604.2799999999997</v>
      </c>
      <c r="T254">
        <f t="shared" si="182"/>
        <v>0</v>
      </c>
      <c r="U254">
        <f>SUMIF(SmtRes!AQ358:'SmtRes'!AQ376,"=1",SmtRes!CV358:'SmtRes'!CV376)</f>
        <v>11</v>
      </c>
      <c r="V254">
        <f>SUMIF(SmtRes!AQ358:'SmtRes'!AQ376,"=1",SmtRes!CW358:'SmtRes'!CW376)</f>
        <v>1.3699999999999999</v>
      </c>
      <c r="W254">
        <f t="shared" si="183"/>
        <v>0</v>
      </c>
      <c r="X254">
        <f t="shared" si="184"/>
        <v>7163.9499999999998</v>
      </c>
      <c r="Y254">
        <f t="shared" si="185"/>
        <v>3356.0900000000001</v>
      </c>
      <c r="AA254">
        <v>419115877</v>
      </c>
      <c r="AB254">
        <f t="shared" si="186"/>
        <v>6968.1286999999993</v>
      </c>
      <c r="AC254">
        <f t="shared" si="187"/>
        <v>0</v>
      </c>
      <c r="AD254">
        <f>ROUND((((SUM(SmtRes!BR358:'SmtRes'!BR376))-(SUM(SmtRes!BS358:'SmtRes'!BS376)))+AE254),6)</f>
        <v>1363.8487</v>
      </c>
      <c r="AE254">
        <f>ROUND((SUM(SmtRes!BS358:'SmtRes'!BS376)),6)</f>
        <v>849.72879999999998</v>
      </c>
      <c r="AF254">
        <f>ROUND((SUM(SmtRes!BT358:'SmtRes'!BT376)),6)</f>
        <v>5604.2799999999997</v>
      </c>
      <c r="AG254">
        <f t="shared" si="188"/>
        <v>0</v>
      </c>
      <c r="AH254">
        <f>(SUM(SmtRes!BU358:'SmtRes'!BU376))</f>
        <v>11</v>
      </c>
      <c r="AI254">
        <f>(SUM(SmtRes!BV358:'SmtRes'!BV376))</f>
        <v>1.3700000000000001</v>
      </c>
      <c r="AJ254">
        <f t="shared" si="189"/>
        <v>0</v>
      </c>
      <c r="AK254">
        <v>9141.4926401000012</v>
      </c>
      <c r="AL254">
        <v>1323.6351401000002</v>
      </c>
      <c r="AM254">
        <v>1363.8487</v>
      </c>
      <c r="AN254">
        <v>849.72880000000009</v>
      </c>
      <c r="AO254">
        <v>5604.2800000000007</v>
      </c>
      <c r="AP254">
        <v>0</v>
      </c>
      <c r="AQ254">
        <v>11</v>
      </c>
      <c r="AR254">
        <v>1.3700000000000001</v>
      </c>
      <c r="AS254">
        <v>0</v>
      </c>
      <c r="AT254">
        <v>111</v>
      </c>
      <c r="AU254">
        <v>52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14</v>
      </c>
      <c r="BE254" t="s">
        <v>14</v>
      </c>
      <c r="BF254" t="s">
        <v>14</v>
      </c>
      <c r="BG254" t="s">
        <v>14</v>
      </c>
      <c r="BH254">
        <v>0</v>
      </c>
      <c r="BI254">
        <v>2</v>
      </c>
      <c r="BJ254" t="s">
        <v>1321</v>
      </c>
      <c r="BM254">
        <v>110005</v>
      </c>
      <c r="BN254">
        <v>0</v>
      </c>
      <c r="BO254" t="s">
        <v>14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14</v>
      </c>
      <c r="BZ254">
        <v>111</v>
      </c>
      <c r="CA254">
        <v>52</v>
      </c>
      <c r="CB254" t="s">
        <v>14</v>
      </c>
      <c r="CE254">
        <v>0</v>
      </c>
      <c r="CF254">
        <v>0</v>
      </c>
      <c r="CG254">
        <v>0</v>
      </c>
      <c r="CM254">
        <v>0</v>
      </c>
      <c r="CN254" t="s">
        <v>14</v>
      </c>
      <c r="CO254">
        <v>0</v>
      </c>
      <c r="CP254">
        <f t="shared" si="190"/>
        <v>8199.7299999999996</v>
      </c>
      <c r="CQ254">
        <f>SUMIF(SmtRes!AQ358:'SmtRes'!AQ376,"=1",SmtRes!AA358:'SmtRes'!AA376)</f>
        <v>1459909.5</v>
      </c>
      <c r="CR254">
        <f>SUMIF(SmtRes!AQ358:'SmtRes'!AQ376,"=1",SmtRes!AB358:'SmtRes'!AB376)</f>
        <v>1274.25</v>
      </c>
      <c r="CS254">
        <f>SUMIF(SmtRes!AQ358:'SmtRes'!AQ376,"=1",SmtRes!AC358:'SmtRes'!AC376)</f>
        <v>620.24000000000001</v>
      </c>
      <c r="CT254">
        <f>SUMIF(SmtRes!AQ358:'SmtRes'!AQ376,"=1",SmtRes!AD358:'SmtRes'!AD376)</f>
        <v>509.48000000000002</v>
      </c>
      <c r="CU254">
        <f t="shared" si="191"/>
        <v>0</v>
      </c>
      <c r="CV254">
        <f>SUMIF(SmtRes!AQ358:'SmtRes'!AQ376,"=1",SmtRes!BU358:'SmtRes'!BU376)</f>
        <v>11</v>
      </c>
      <c r="CW254">
        <f>SUMIF(SmtRes!AQ358:'SmtRes'!AQ376,"=1",SmtRes!BV358:'SmtRes'!BV376)</f>
        <v>1.3700000000000001</v>
      </c>
      <c r="CX254">
        <f t="shared" si="192"/>
        <v>0</v>
      </c>
      <c r="CY254">
        <f t="shared" si="193"/>
        <v>7163.9511000000002</v>
      </c>
      <c r="CZ254">
        <f t="shared" si="194"/>
        <v>3356.0852</v>
      </c>
      <c r="DC254" t="s">
        <v>14</v>
      </c>
      <c r="DD254" t="s">
        <v>1176</v>
      </c>
      <c r="DE254" t="s">
        <v>14</v>
      </c>
      <c r="DF254" t="s">
        <v>14</v>
      </c>
      <c r="DG254" t="s">
        <v>14</v>
      </c>
      <c r="DH254" t="s">
        <v>14</v>
      </c>
      <c r="DI254" t="s">
        <v>14</v>
      </c>
      <c r="DJ254" t="s">
        <v>14</v>
      </c>
      <c r="DK254" t="s">
        <v>14</v>
      </c>
      <c r="DL254" t="s">
        <v>14</v>
      </c>
      <c r="DM254" t="s">
        <v>14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252</v>
      </c>
      <c r="DW254" t="s">
        <v>252</v>
      </c>
      <c r="DX254">
        <v>1</v>
      </c>
      <c r="DZ254" t="s">
        <v>14</v>
      </c>
      <c r="EA254" t="s">
        <v>14</v>
      </c>
      <c r="EB254" t="s">
        <v>14</v>
      </c>
      <c r="EC254" t="s">
        <v>14</v>
      </c>
      <c r="EE254">
        <v>416979948</v>
      </c>
      <c r="EF254">
        <v>3</v>
      </c>
      <c r="EG254" t="s">
        <v>1182</v>
      </c>
      <c r="EH254">
        <v>0</v>
      </c>
      <c r="EI254" t="s">
        <v>14</v>
      </c>
      <c r="EJ254">
        <v>2</v>
      </c>
      <c r="EK254">
        <v>110005</v>
      </c>
      <c r="EL254" t="s">
        <v>1183</v>
      </c>
      <c r="EM254" t="s">
        <v>1184</v>
      </c>
      <c r="EO254" t="s">
        <v>14</v>
      </c>
      <c r="EQ254">
        <v>131072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11</v>
      </c>
      <c r="EX254">
        <v>1.3700000000000001</v>
      </c>
      <c r="EY254">
        <v>0</v>
      </c>
      <c r="FQ254">
        <v>0</v>
      </c>
      <c r="FR254">
        <v>0</v>
      </c>
      <c r="FS254">
        <v>0</v>
      </c>
      <c r="FX254">
        <v>111</v>
      </c>
      <c r="FY254">
        <v>52</v>
      </c>
      <c r="GA254" t="s">
        <v>14</v>
      </c>
      <c r="GD254">
        <v>1</v>
      </c>
      <c r="GF254">
        <v>1442837806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95"/>
        <v>0</v>
      </c>
      <c r="GM254">
        <f t="shared" si="196"/>
        <v>18719.77</v>
      </c>
      <c r="GN254">
        <f t="shared" si="197"/>
        <v>0</v>
      </c>
      <c r="GO254">
        <f t="shared" si="198"/>
        <v>18719.77</v>
      </c>
      <c r="GP254">
        <f t="shared" si="199"/>
        <v>0</v>
      </c>
      <c r="GR254">
        <v>0</v>
      </c>
      <c r="GS254">
        <v>3</v>
      </c>
      <c r="GT254">
        <v>0</v>
      </c>
      <c r="GU254" t="s">
        <v>14</v>
      </c>
      <c r="GV254">
        <f t="shared" si="200"/>
        <v>0</v>
      </c>
      <c r="GW254">
        <v>1</v>
      </c>
      <c r="GX254">
        <f t="shared" si="201"/>
        <v>0</v>
      </c>
      <c r="HA254">
        <v>0</v>
      </c>
      <c r="HB254">
        <v>0</v>
      </c>
      <c r="HC254">
        <f t="shared" si="202"/>
        <v>0</v>
      </c>
      <c r="HE254" t="s">
        <v>14</v>
      </c>
      <c r="HF254" t="s">
        <v>14</v>
      </c>
      <c r="HM254" t="s">
        <v>14</v>
      </c>
      <c r="HN254" t="s">
        <v>61</v>
      </c>
      <c r="HO254" t="s">
        <v>64</v>
      </c>
      <c r="HP254" t="s">
        <v>1183</v>
      </c>
      <c r="HQ254" t="s">
        <v>1183</v>
      </c>
      <c r="HS254">
        <v>0</v>
      </c>
      <c r="IK254">
        <v>0</v>
      </c>
    </row>
    <row r="255">
      <c r="A255">
        <v>17</v>
      </c>
      <c r="B255">
        <v>1</v>
      </c>
      <c r="C255">
        <f>ROW(SmtRes!A395)</f>
        <v>395</v>
      </c>
      <c r="D255">
        <f>ROW(EtalonRes!A395)</f>
        <v>395</v>
      </c>
      <c r="E255" t="s">
        <v>293</v>
      </c>
      <c r="F255" t="s">
        <v>1323</v>
      </c>
      <c r="G255" t="s">
        <v>295</v>
      </c>
      <c r="H255" t="s">
        <v>252</v>
      </c>
      <c r="I255">
        <v>1</v>
      </c>
      <c r="J255">
        <v>0</v>
      </c>
      <c r="K255">
        <v>1</v>
      </c>
      <c r="O255">
        <f t="shared" si="181"/>
        <v>2715.0700000000002</v>
      </c>
      <c r="P255">
        <f>SUMIF(SmtRes!AQ377:'SmtRes'!AQ395,"=1",SmtRes!DF377:'SmtRes'!DF395)</f>
        <v>0</v>
      </c>
      <c r="Q255">
        <f>SUMIF(SmtRes!AQ377:'SmtRes'!AQ395,"=1",SmtRes!DG377:'SmtRes'!DG395)</f>
        <v>592.52999999999997</v>
      </c>
      <c r="R255">
        <f>SUMIF(SmtRes!AQ377:'SmtRes'!AQ395,"=1",SmtRes!DH377:'SmtRes'!DH395)</f>
        <v>288.41000000000003</v>
      </c>
      <c r="S255">
        <f>SUMIF(SmtRes!AQ377:'SmtRes'!AQ395,"=1",SmtRes!DI377:'SmtRes'!DI395)</f>
        <v>1834.1300000000001</v>
      </c>
      <c r="T255">
        <f t="shared" si="182"/>
        <v>0</v>
      </c>
      <c r="U255">
        <f>SUMIF(SmtRes!AQ377:'SmtRes'!AQ395,"=1",SmtRes!CV377:'SmtRes'!CV395)</f>
        <v>3.5999999999999996</v>
      </c>
      <c r="V255">
        <f>SUMIF(SmtRes!AQ377:'SmtRes'!AQ395,"=1",SmtRes!CW377:'SmtRes'!CW395)</f>
        <v>0.46499999999999997</v>
      </c>
      <c r="W255">
        <f t="shared" si="183"/>
        <v>0</v>
      </c>
      <c r="X255">
        <f t="shared" si="184"/>
        <v>2356.02</v>
      </c>
      <c r="Y255">
        <f t="shared" si="185"/>
        <v>1103.72</v>
      </c>
      <c r="AA255">
        <v>419115877</v>
      </c>
      <c r="AB255">
        <f t="shared" si="186"/>
        <v>2297.0401499999998</v>
      </c>
      <c r="AC255">
        <f t="shared" si="187"/>
        <v>0</v>
      </c>
      <c r="AD255">
        <f>ROUND((((SUM(SmtRes!BR377:'SmtRes'!BR395))-(SUM(SmtRes!BS377:'SmtRes'!BS395)))+AE255),6)</f>
        <v>462.91215</v>
      </c>
      <c r="AE255">
        <f>ROUND((SUM(SmtRes!BS377:'SmtRes'!BS395)),6)</f>
        <v>288.41159999999996</v>
      </c>
      <c r="AF255">
        <f>ROUND((SUM(SmtRes!BT377:'SmtRes'!BT395)),6)</f>
        <v>1834.1279999999999</v>
      </c>
      <c r="AG255">
        <f t="shared" si="188"/>
        <v>0</v>
      </c>
      <c r="AH255">
        <f>(SUM(SmtRes!BU377:'SmtRes'!BU395))</f>
        <v>3.5999999999999996</v>
      </c>
      <c r="AI255">
        <f>(SUM(SmtRes!BV377:'SmtRes'!BV395))</f>
        <v>0.46499999999999997</v>
      </c>
      <c r="AJ255">
        <f t="shared" si="189"/>
        <v>0</v>
      </c>
      <c r="AK255">
        <v>10060.150980099999</v>
      </c>
      <c r="AL255">
        <v>1441.9784801000001</v>
      </c>
      <c r="AM255">
        <v>1543.0405000000001</v>
      </c>
      <c r="AN255">
        <v>961.37200000000007</v>
      </c>
      <c r="AO255">
        <v>6113.7600000000002</v>
      </c>
      <c r="AP255">
        <v>0</v>
      </c>
      <c r="AQ255">
        <v>12</v>
      </c>
      <c r="AR255">
        <v>1.55</v>
      </c>
      <c r="AS255">
        <v>0</v>
      </c>
      <c r="AT255">
        <v>111</v>
      </c>
      <c r="AU255">
        <v>52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14</v>
      </c>
      <c r="BE255" t="s">
        <v>14</v>
      </c>
      <c r="BF255" t="s">
        <v>14</v>
      </c>
      <c r="BG255" t="s">
        <v>14</v>
      </c>
      <c r="BH255">
        <v>0</v>
      </c>
      <c r="BI255">
        <v>2</v>
      </c>
      <c r="BJ255" t="s">
        <v>1324</v>
      </c>
      <c r="BM255">
        <v>110005</v>
      </c>
      <c r="BN255">
        <v>0</v>
      </c>
      <c r="BO255" t="s">
        <v>14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14</v>
      </c>
      <c r="BZ255">
        <v>111</v>
      </c>
      <c r="CA255">
        <v>52</v>
      </c>
      <c r="CB255" t="s">
        <v>14</v>
      </c>
      <c r="CE255">
        <v>0</v>
      </c>
      <c r="CF255">
        <v>0</v>
      </c>
      <c r="CG255">
        <v>0</v>
      </c>
      <c r="CM255">
        <v>0</v>
      </c>
      <c r="CN255" t="s">
        <v>1270</v>
      </c>
      <c r="CO255">
        <v>0</v>
      </c>
      <c r="CP255">
        <f t="shared" si="190"/>
        <v>2715.0699999999997</v>
      </c>
      <c r="CQ255">
        <f>SUMIF(SmtRes!AQ377:'SmtRes'!AQ395,"=1",SmtRes!AA377:'SmtRes'!AA395)</f>
        <v>1459909.5</v>
      </c>
      <c r="CR255">
        <f>SUMIF(SmtRes!AQ377:'SmtRes'!AQ395,"=1",SmtRes!AB377:'SmtRes'!AB395)</f>
        <v>1274.25</v>
      </c>
      <c r="CS255">
        <f>SUMIF(SmtRes!AQ377:'SmtRes'!AQ395,"=1",SmtRes!AC377:'SmtRes'!AC395)</f>
        <v>620.24000000000001</v>
      </c>
      <c r="CT255">
        <f>SUMIF(SmtRes!AQ377:'SmtRes'!AQ395,"=1",SmtRes!AD377:'SmtRes'!AD395)</f>
        <v>509.48000000000002</v>
      </c>
      <c r="CU255">
        <f t="shared" si="191"/>
        <v>0</v>
      </c>
      <c r="CV255">
        <f>SUMIF(SmtRes!AQ377:'SmtRes'!AQ395,"=1",SmtRes!BU377:'SmtRes'!BU395)</f>
        <v>3.5999999999999996</v>
      </c>
      <c r="CW255">
        <f>SUMIF(SmtRes!AQ377:'SmtRes'!AQ395,"=1",SmtRes!BV377:'SmtRes'!BV395)</f>
        <v>0.46499999999999997</v>
      </c>
      <c r="CX255">
        <f t="shared" si="192"/>
        <v>0</v>
      </c>
      <c r="CY255">
        <f t="shared" si="193"/>
        <v>2356.0194000000001</v>
      </c>
      <c r="CZ255">
        <f t="shared" si="194"/>
        <v>1103.7208000000001</v>
      </c>
      <c r="DB255">
        <v>24</v>
      </c>
      <c r="DC255" t="s">
        <v>14</v>
      </c>
      <c r="DD255" t="s">
        <v>1271</v>
      </c>
      <c r="DE255" t="s">
        <v>1272</v>
      </c>
      <c r="DF255" t="s">
        <v>1272</v>
      </c>
      <c r="DG255" t="s">
        <v>1272</v>
      </c>
      <c r="DH255" t="s">
        <v>14</v>
      </c>
      <c r="DI255" t="s">
        <v>1272</v>
      </c>
      <c r="DJ255" t="s">
        <v>1272</v>
      </c>
      <c r="DK255" t="s">
        <v>14</v>
      </c>
      <c r="DL255" t="s">
        <v>14</v>
      </c>
      <c r="DM255" t="s">
        <v>14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252</v>
      </c>
      <c r="DW255" t="s">
        <v>252</v>
      </c>
      <c r="DX255">
        <v>1</v>
      </c>
      <c r="DZ255" t="s">
        <v>14</v>
      </c>
      <c r="EA255" t="s">
        <v>14</v>
      </c>
      <c r="EB255" t="s">
        <v>14</v>
      </c>
      <c r="EC255" t="s">
        <v>14</v>
      </c>
      <c r="EE255">
        <v>416979948</v>
      </c>
      <c r="EF255">
        <v>3</v>
      </c>
      <c r="EG255" t="s">
        <v>1182</v>
      </c>
      <c r="EH255">
        <v>0</v>
      </c>
      <c r="EI255" t="s">
        <v>14</v>
      </c>
      <c r="EJ255">
        <v>2</v>
      </c>
      <c r="EK255">
        <v>110005</v>
      </c>
      <c r="EL255" t="s">
        <v>1183</v>
      </c>
      <c r="EM255" t="s">
        <v>1184</v>
      </c>
      <c r="EO255" t="s">
        <v>1273</v>
      </c>
      <c r="EQ255">
        <v>131072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12</v>
      </c>
      <c r="EX255">
        <v>1.55</v>
      </c>
      <c r="EY255">
        <v>0</v>
      </c>
      <c r="FQ255">
        <v>0</v>
      </c>
      <c r="FR255">
        <v>0</v>
      </c>
      <c r="FS255">
        <v>0</v>
      </c>
      <c r="FX255">
        <v>111</v>
      </c>
      <c r="FY255">
        <v>52</v>
      </c>
      <c r="GA255" t="s">
        <v>14</v>
      </c>
      <c r="GD255">
        <v>1</v>
      </c>
      <c r="GF255">
        <v>1112733608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95"/>
        <v>0</v>
      </c>
      <c r="GM255">
        <f t="shared" si="196"/>
        <v>6174.8100000000004</v>
      </c>
      <c r="GN255">
        <f t="shared" si="197"/>
        <v>0</v>
      </c>
      <c r="GO255">
        <f t="shared" si="198"/>
        <v>6174.8100000000004</v>
      </c>
      <c r="GP255">
        <f t="shared" si="199"/>
        <v>0</v>
      </c>
      <c r="GR255">
        <v>0</v>
      </c>
      <c r="GS255">
        <v>3</v>
      </c>
      <c r="GT255">
        <v>0</v>
      </c>
      <c r="GU255" t="s">
        <v>14</v>
      </c>
      <c r="GV255">
        <f t="shared" si="200"/>
        <v>0</v>
      </c>
      <c r="GW255">
        <v>1</v>
      </c>
      <c r="GX255">
        <f t="shared" si="201"/>
        <v>0</v>
      </c>
      <c r="HA255">
        <v>0</v>
      </c>
      <c r="HB255">
        <v>0</v>
      </c>
      <c r="HC255">
        <f t="shared" si="202"/>
        <v>0</v>
      </c>
      <c r="HE255" t="s">
        <v>14</v>
      </c>
      <c r="HF255" t="s">
        <v>14</v>
      </c>
      <c r="HM255" t="s">
        <v>14</v>
      </c>
      <c r="HN255" t="s">
        <v>61</v>
      </c>
      <c r="HO255" t="s">
        <v>64</v>
      </c>
      <c r="HP255" t="s">
        <v>1183</v>
      </c>
      <c r="HQ255" t="s">
        <v>1183</v>
      </c>
      <c r="HS255">
        <v>0</v>
      </c>
      <c r="IK255">
        <v>0</v>
      </c>
    </row>
    <row r="256">
      <c r="A256">
        <v>17</v>
      </c>
      <c r="B256">
        <v>1</v>
      </c>
      <c r="C256">
        <f>ROW(SmtRes!A414)</f>
        <v>414</v>
      </c>
      <c r="D256">
        <f>ROW(EtalonRes!A414)</f>
        <v>414</v>
      </c>
      <c r="E256" t="s">
        <v>296</v>
      </c>
      <c r="F256" t="s">
        <v>1323</v>
      </c>
      <c r="G256" t="s">
        <v>1325</v>
      </c>
      <c r="H256" t="s">
        <v>252</v>
      </c>
      <c r="I256">
        <v>1</v>
      </c>
      <c r="J256">
        <v>0</v>
      </c>
      <c r="K256">
        <v>1</v>
      </c>
      <c r="O256">
        <f t="shared" si="181"/>
        <v>9050.2199999999993</v>
      </c>
      <c r="P256">
        <f>SUMIF(SmtRes!AQ396:'SmtRes'!AQ414,"=1",SmtRes!DF396:'SmtRes'!DF414)</f>
        <v>0</v>
      </c>
      <c r="Q256">
        <f>SUMIF(SmtRes!AQ396:'SmtRes'!AQ414,"=1",SmtRes!DG396:'SmtRes'!DG414)</f>
        <v>1975.0900000000001</v>
      </c>
      <c r="R256">
        <f>SUMIF(SmtRes!AQ396:'SmtRes'!AQ414,"=1",SmtRes!DH396:'SmtRes'!DH414)</f>
        <v>961.37</v>
      </c>
      <c r="S256">
        <f>SUMIF(SmtRes!AQ396:'SmtRes'!AQ414,"=1",SmtRes!DI396:'SmtRes'!DI414)</f>
        <v>6113.7600000000002</v>
      </c>
      <c r="T256">
        <f t="shared" si="182"/>
        <v>0</v>
      </c>
      <c r="U256">
        <f>SUMIF(SmtRes!AQ396:'SmtRes'!AQ414,"=1",SmtRes!CV396:'SmtRes'!CV414)</f>
        <v>12</v>
      </c>
      <c r="V256">
        <f>SUMIF(SmtRes!AQ396:'SmtRes'!AQ414,"=1",SmtRes!CW396:'SmtRes'!CW414)</f>
        <v>1.5499999999999998</v>
      </c>
      <c r="W256">
        <f t="shared" si="183"/>
        <v>0</v>
      </c>
      <c r="X256">
        <f t="shared" si="184"/>
        <v>7853.3900000000003</v>
      </c>
      <c r="Y256">
        <f t="shared" si="185"/>
        <v>3679.0700000000002</v>
      </c>
      <c r="AA256">
        <v>419115877</v>
      </c>
      <c r="AB256">
        <f t="shared" si="186"/>
        <v>7656.8004999999994</v>
      </c>
      <c r="AC256">
        <f t="shared" si="187"/>
        <v>0</v>
      </c>
      <c r="AD256">
        <f>ROUND((((SUM(SmtRes!BR396:'SmtRes'!BR414))-(SUM(SmtRes!BS396:'SmtRes'!BS414)))+AE256),6)</f>
        <v>1543.0404999999998</v>
      </c>
      <c r="AE256">
        <f>ROUND((SUM(SmtRes!BS396:'SmtRes'!BS414)),6)</f>
        <v>961.37199999999996</v>
      </c>
      <c r="AF256">
        <f>ROUND((SUM(SmtRes!BT396:'SmtRes'!BT414)),6)</f>
        <v>6113.7599999999993</v>
      </c>
      <c r="AG256">
        <f t="shared" si="188"/>
        <v>0</v>
      </c>
      <c r="AH256">
        <f>(SUM(SmtRes!BU396:'SmtRes'!BU414))</f>
        <v>12</v>
      </c>
      <c r="AI256">
        <f>(SUM(SmtRes!BV396:'SmtRes'!BV414))</f>
        <v>1.55</v>
      </c>
      <c r="AJ256">
        <f t="shared" si="189"/>
        <v>0</v>
      </c>
      <c r="AK256">
        <v>10060.150980099999</v>
      </c>
      <c r="AL256">
        <v>1441.9784801000001</v>
      </c>
      <c r="AM256">
        <v>1543.0405000000001</v>
      </c>
      <c r="AN256">
        <v>961.37200000000007</v>
      </c>
      <c r="AO256">
        <v>6113.7600000000002</v>
      </c>
      <c r="AP256">
        <v>0</v>
      </c>
      <c r="AQ256">
        <v>12</v>
      </c>
      <c r="AR256">
        <v>1.55</v>
      </c>
      <c r="AS256">
        <v>0</v>
      </c>
      <c r="AT256">
        <v>111</v>
      </c>
      <c r="AU256">
        <v>52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14</v>
      </c>
      <c r="BE256" t="s">
        <v>14</v>
      </c>
      <c r="BF256" t="s">
        <v>14</v>
      </c>
      <c r="BG256" t="s">
        <v>14</v>
      </c>
      <c r="BH256">
        <v>0</v>
      </c>
      <c r="BI256">
        <v>2</v>
      </c>
      <c r="BJ256" t="s">
        <v>1324</v>
      </c>
      <c r="BM256">
        <v>110005</v>
      </c>
      <c r="BN256">
        <v>0</v>
      </c>
      <c r="BO256" t="s">
        <v>14</v>
      </c>
      <c r="BP256">
        <v>0</v>
      </c>
      <c r="BQ256">
        <v>3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14</v>
      </c>
      <c r="BZ256">
        <v>111</v>
      </c>
      <c r="CA256">
        <v>52</v>
      </c>
      <c r="CB256" t="s">
        <v>14</v>
      </c>
      <c r="CE256">
        <v>0</v>
      </c>
      <c r="CF256">
        <v>0</v>
      </c>
      <c r="CG256">
        <v>0</v>
      </c>
      <c r="CM256">
        <v>0</v>
      </c>
      <c r="CN256" t="s">
        <v>14</v>
      </c>
      <c r="CO256">
        <v>0</v>
      </c>
      <c r="CP256">
        <f t="shared" si="190"/>
        <v>9050.2200000000012</v>
      </c>
      <c r="CQ256">
        <f>SUMIF(SmtRes!AQ396:'SmtRes'!AQ414,"=1",SmtRes!AA396:'SmtRes'!AA414)</f>
        <v>1459909.5</v>
      </c>
      <c r="CR256">
        <f>SUMIF(SmtRes!AQ396:'SmtRes'!AQ414,"=1",SmtRes!AB396:'SmtRes'!AB414)</f>
        <v>1274.25</v>
      </c>
      <c r="CS256">
        <f>SUMIF(SmtRes!AQ396:'SmtRes'!AQ414,"=1",SmtRes!AC396:'SmtRes'!AC414)</f>
        <v>620.24000000000001</v>
      </c>
      <c r="CT256">
        <f>SUMIF(SmtRes!AQ396:'SmtRes'!AQ414,"=1",SmtRes!AD396:'SmtRes'!AD414)</f>
        <v>509.48000000000002</v>
      </c>
      <c r="CU256">
        <f t="shared" si="191"/>
        <v>0</v>
      </c>
      <c r="CV256">
        <f>SUMIF(SmtRes!AQ396:'SmtRes'!AQ414,"=1",SmtRes!BU396:'SmtRes'!BU414)</f>
        <v>12</v>
      </c>
      <c r="CW256">
        <f>SUMIF(SmtRes!AQ396:'SmtRes'!AQ414,"=1",SmtRes!BV396:'SmtRes'!BV414)</f>
        <v>1.55</v>
      </c>
      <c r="CX256">
        <f t="shared" si="192"/>
        <v>0</v>
      </c>
      <c r="CY256">
        <f t="shared" si="193"/>
        <v>7853.3943000000008</v>
      </c>
      <c r="CZ256">
        <f t="shared" si="194"/>
        <v>3679.0676000000003</v>
      </c>
      <c r="DC256" t="s">
        <v>14</v>
      </c>
      <c r="DD256" t="s">
        <v>1176</v>
      </c>
      <c r="DE256" t="s">
        <v>14</v>
      </c>
      <c r="DF256" t="s">
        <v>14</v>
      </c>
      <c r="DG256" t="s">
        <v>14</v>
      </c>
      <c r="DH256" t="s">
        <v>14</v>
      </c>
      <c r="DI256" t="s">
        <v>14</v>
      </c>
      <c r="DJ256" t="s">
        <v>14</v>
      </c>
      <c r="DK256" t="s">
        <v>14</v>
      </c>
      <c r="DL256" t="s">
        <v>14</v>
      </c>
      <c r="DM256" t="s">
        <v>14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252</v>
      </c>
      <c r="DW256" t="s">
        <v>252</v>
      </c>
      <c r="DX256">
        <v>1</v>
      </c>
      <c r="DZ256" t="s">
        <v>14</v>
      </c>
      <c r="EA256" t="s">
        <v>14</v>
      </c>
      <c r="EB256" t="s">
        <v>14</v>
      </c>
      <c r="EC256" t="s">
        <v>14</v>
      </c>
      <c r="EE256">
        <v>416979948</v>
      </c>
      <c r="EF256">
        <v>3</v>
      </c>
      <c r="EG256" t="s">
        <v>1182</v>
      </c>
      <c r="EH256">
        <v>0</v>
      </c>
      <c r="EI256" t="s">
        <v>14</v>
      </c>
      <c r="EJ256">
        <v>2</v>
      </c>
      <c r="EK256">
        <v>110005</v>
      </c>
      <c r="EL256" t="s">
        <v>1183</v>
      </c>
      <c r="EM256" t="s">
        <v>1184</v>
      </c>
      <c r="EO256" t="s">
        <v>14</v>
      </c>
      <c r="EQ256">
        <v>131072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12</v>
      </c>
      <c r="EX256">
        <v>1.55</v>
      </c>
      <c r="EY256">
        <v>0</v>
      </c>
      <c r="FQ256">
        <v>0</v>
      </c>
      <c r="FR256">
        <v>0</v>
      </c>
      <c r="FS256">
        <v>0</v>
      </c>
      <c r="FX256">
        <v>111</v>
      </c>
      <c r="FY256">
        <v>52</v>
      </c>
      <c r="GA256" t="s">
        <v>14</v>
      </c>
      <c r="GD256">
        <v>1</v>
      </c>
      <c r="GF256">
        <v>547002403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95"/>
        <v>0</v>
      </c>
      <c r="GM256">
        <f t="shared" si="196"/>
        <v>20582.68</v>
      </c>
      <c r="GN256">
        <f t="shared" si="197"/>
        <v>0</v>
      </c>
      <c r="GO256">
        <f t="shared" si="198"/>
        <v>20582.68</v>
      </c>
      <c r="GP256">
        <f t="shared" si="199"/>
        <v>0</v>
      </c>
      <c r="GR256">
        <v>0</v>
      </c>
      <c r="GS256">
        <v>3</v>
      </c>
      <c r="GT256">
        <v>0</v>
      </c>
      <c r="GU256" t="s">
        <v>14</v>
      </c>
      <c r="GV256">
        <f t="shared" si="200"/>
        <v>0</v>
      </c>
      <c r="GW256">
        <v>1</v>
      </c>
      <c r="GX256">
        <f t="shared" si="201"/>
        <v>0</v>
      </c>
      <c r="HA256">
        <v>0</v>
      </c>
      <c r="HB256">
        <v>0</v>
      </c>
      <c r="HC256">
        <f t="shared" si="202"/>
        <v>0</v>
      </c>
      <c r="HE256" t="s">
        <v>14</v>
      </c>
      <c r="HF256" t="s">
        <v>14</v>
      </c>
      <c r="HM256" t="s">
        <v>14</v>
      </c>
      <c r="HN256" t="s">
        <v>61</v>
      </c>
      <c r="HO256" t="s">
        <v>64</v>
      </c>
      <c r="HP256" t="s">
        <v>1183</v>
      </c>
      <c r="HQ256" t="s">
        <v>1183</v>
      </c>
      <c r="HS256">
        <v>0</v>
      </c>
      <c r="IK256">
        <v>0</v>
      </c>
    </row>
    <row r="257">
      <c r="A257">
        <v>17</v>
      </c>
      <c r="B257">
        <v>1</v>
      </c>
      <c r="C257">
        <f>ROW(SmtRes!A433)</f>
        <v>433</v>
      </c>
      <c r="D257">
        <f>ROW(EtalonRes!A433)</f>
        <v>433</v>
      </c>
      <c r="E257" t="s">
        <v>298</v>
      </c>
      <c r="F257" t="s">
        <v>1326</v>
      </c>
      <c r="G257" t="s">
        <v>300</v>
      </c>
      <c r="H257" t="s">
        <v>252</v>
      </c>
      <c r="I257">
        <v>1</v>
      </c>
      <c r="J257">
        <v>0</v>
      </c>
      <c r="K257">
        <v>1</v>
      </c>
      <c r="O257">
        <f t="shared" si="181"/>
        <v>3383.8899999999999</v>
      </c>
      <c r="P257">
        <f>SUMIF(SmtRes!AQ415:'SmtRes'!AQ433,"=1",SmtRes!DF415:'SmtRes'!DF433)</f>
        <v>0</v>
      </c>
      <c r="Q257">
        <f>SUMIF(SmtRes!AQ415:'SmtRes'!AQ433,"=1",SmtRes!DG415:'SmtRes'!DG433)</f>
        <v>733.97000000000003</v>
      </c>
      <c r="R257">
        <f>SUMIF(SmtRes!AQ415:'SmtRes'!AQ433,"=1",SmtRes!DH415:'SmtRes'!DH433)</f>
        <v>357.25999999999999</v>
      </c>
      <c r="S257">
        <f>SUMIF(SmtRes!AQ415:'SmtRes'!AQ433,"=1",SmtRes!DI415:'SmtRes'!DI433)</f>
        <v>2292.6599999999999</v>
      </c>
      <c r="T257">
        <f t="shared" si="182"/>
        <v>0</v>
      </c>
      <c r="U257">
        <f>SUMIF(SmtRes!AQ415:'SmtRes'!AQ433,"=1",SmtRes!CV415:'SmtRes'!CV433)</f>
        <v>4.5</v>
      </c>
      <c r="V257">
        <f>SUMIF(SmtRes!AQ415:'SmtRes'!AQ433,"=1",SmtRes!CW415:'SmtRes'!CW433)</f>
        <v>0.57599999999999996</v>
      </c>
      <c r="W257">
        <f t="shared" si="183"/>
        <v>0</v>
      </c>
      <c r="X257">
        <f t="shared" si="184"/>
        <v>2941.4099999999999</v>
      </c>
      <c r="Y257">
        <f t="shared" si="185"/>
        <v>1377.96</v>
      </c>
      <c r="AA257">
        <v>419115877</v>
      </c>
      <c r="AB257">
        <f t="shared" si="186"/>
        <v>2866.0737599999998</v>
      </c>
      <c r="AC257">
        <f t="shared" si="187"/>
        <v>0</v>
      </c>
      <c r="AD257">
        <f>ROUND((((SUM(SmtRes!BR415:'SmtRes'!BR433))-(SUM(SmtRes!BS415:'SmtRes'!BS433)))+AE257),6)</f>
        <v>573.41376000000002</v>
      </c>
      <c r="AE257">
        <f>ROUND((SUM(SmtRes!BS415:'SmtRes'!BS433)),6)</f>
        <v>357.25824</v>
      </c>
      <c r="AF257">
        <f>ROUND((SUM(SmtRes!BT415:'SmtRes'!BT433)),6)</f>
        <v>2292.6599999999999</v>
      </c>
      <c r="AG257">
        <f t="shared" si="188"/>
        <v>0</v>
      </c>
      <c r="AH257">
        <f>(SUM(SmtRes!BU415:'SmtRes'!BU433))</f>
        <v>4.5</v>
      </c>
      <c r="AI257">
        <f>(SUM(SmtRes!BV415:'SmtRes'!BV433))</f>
        <v>0.57599999999999996</v>
      </c>
      <c r="AJ257">
        <f t="shared" si="189"/>
        <v>0</v>
      </c>
      <c r="AK257">
        <v>12509.871811500001</v>
      </c>
      <c r="AL257">
        <v>1765.4318115000001</v>
      </c>
      <c r="AM257">
        <v>1911.3791999999999</v>
      </c>
      <c r="AN257">
        <v>1190.8607999999999</v>
      </c>
      <c r="AO257">
        <v>7642.2000000000007</v>
      </c>
      <c r="AP257">
        <v>0</v>
      </c>
      <c r="AQ257">
        <v>15</v>
      </c>
      <c r="AR257">
        <v>1.9199999999999999</v>
      </c>
      <c r="AS257">
        <v>0</v>
      </c>
      <c r="AT257">
        <v>111</v>
      </c>
      <c r="AU257">
        <v>52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14</v>
      </c>
      <c r="BE257" t="s">
        <v>14</v>
      </c>
      <c r="BF257" t="s">
        <v>14</v>
      </c>
      <c r="BG257" t="s">
        <v>14</v>
      </c>
      <c r="BH257">
        <v>0</v>
      </c>
      <c r="BI257">
        <v>2</v>
      </c>
      <c r="BJ257" t="s">
        <v>1327</v>
      </c>
      <c r="BM257">
        <v>110005</v>
      </c>
      <c r="BN257">
        <v>0</v>
      </c>
      <c r="BO257" t="s">
        <v>14</v>
      </c>
      <c r="BP257">
        <v>0</v>
      </c>
      <c r="BQ257">
        <v>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14</v>
      </c>
      <c r="BZ257">
        <v>111</v>
      </c>
      <c r="CA257">
        <v>52</v>
      </c>
      <c r="CB257" t="s">
        <v>14</v>
      </c>
      <c r="CE257">
        <v>0</v>
      </c>
      <c r="CF257">
        <v>0</v>
      </c>
      <c r="CG257">
        <v>0</v>
      </c>
      <c r="CM257">
        <v>0</v>
      </c>
      <c r="CN257" t="s">
        <v>1270</v>
      </c>
      <c r="CO257">
        <v>0</v>
      </c>
      <c r="CP257">
        <f t="shared" si="190"/>
        <v>3383.8900000000003</v>
      </c>
      <c r="CQ257">
        <f>SUMIF(SmtRes!AQ415:'SmtRes'!AQ433,"=1",SmtRes!AA415:'SmtRes'!AA433)</f>
        <v>1459909.5</v>
      </c>
      <c r="CR257">
        <f>SUMIF(SmtRes!AQ415:'SmtRes'!AQ433,"=1",SmtRes!AB415:'SmtRes'!AB433)</f>
        <v>1274.25</v>
      </c>
      <c r="CS257">
        <f>SUMIF(SmtRes!AQ415:'SmtRes'!AQ433,"=1",SmtRes!AC415:'SmtRes'!AC433)</f>
        <v>620.24000000000001</v>
      </c>
      <c r="CT257">
        <f>SUMIF(SmtRes!AQ415:'SmtRes'!AQ433,"=1",SmtRes!AD415:'SmtRes'!AD433)</f>
        <v>509.48000000000002</v>
      </c>
      <c r="CU257">
        <f t="shared" si="191"/>
        <v>0</v>
      </c>
      <c r="CV257">
        <f>SUMIF(SmtRes!AQ415:'SmtRes'!AQ433,"=1",SmtRes!BU415:'SmtRes'!BU433)</f>
        <v>4.5</v>
      </c>
      <c r="CW257">
        <f>SUMIF(SmtRes!AQ415:'SmtRes'!AQ433,"=1",SmtRes!BV415:'SmtRes'!BV433)</f>
        <v>0.57599999999999996</v>
      </c>
      <c r="CX257">
        <f t="shared" si="192"/>
        <v>0</v>
      </c>
      <c r="CY257">
        <f t="shared" si="193"/>
        <v>2941.4112</v>
      </c>
      <c r="CZ257">
        <f t="shared" si="194"/>
        <v>1377.9584</v>
      </c>
      <c r="DB257">
        <v>25</v>
      </c>
      <c r="DC257" t="s">
        <v>14</v>
      </c>
      <c r="DD257" t="s">
        <v>1271</v>
      </c>
      <c r="DE257" t="s">
        <v>1272</v>
      </c>
      <c r="DF257" t="s">
        <v>1272</v>
      </c>
      <c r="DG257" t="s">
        <v>1272</v>
      </c>
      <c r="DH257" t="s">
        <v>14</v>
      </c>
      <c r="DI257" t="s">
        <v>1272</v>
      </c>
      <c r="DJ257" t="s">
        <v>1272</v>
      </c>
      <c r="DK257" t="s">
        <v>14</v>
      </c>
      <c r="DL257" t="s">
        <v>14</v>
      </c>
      <c r="DM257" t="s">
        <v>14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252</v>
      </c>
      <c r="DW257" t="s">
        <v>252</v>
      </c>
      <c r="DX257">
        <v>1</v>
      </c>
      <c r="DZ257" t="s">
        <v>14</v>
      </c>
      <c r="EA257" t="s">
        <v>14</v>
      </c>
      <c r="EB257" t="s">
        <v>14</v>
      </c>
      <c r="EC257" t="s">
        <v>14</v>
      </c>
      <c r="EE257">
        <v>416979948</v>
      </c>
      <c r="EF257">
        <v>3</v>
      </c>
      <c r="EG257" t="s">
        <v>1182</v>
      </c>
      <c r="EH257">
        <v>0</v>
      </c>
      <c r="EI257" t="s">
        <v>14</v>
      </c>
      <c r="EJ257">
        <v>2</v>
      </c>
      <c r="EK257">
        <v>110005</v>
      </c>
      <c r="EL257" t="s">
        <v>1183</v>
      </c>
      <c r="EM257" t="s">
        <v>1184</v>
      </c>
      <c r="EO257" t="s">
        <v>1273</v>
      </c>
      <c r="EQ257">
        <v>131072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15</v>
      </c>
      <c r="EX257">
        <v>1.9199999999999999</v>
      </c>
      <c r="EY257">
        <v>0</v>
      </c>
      <c r="FQ257">
        <v>0</v>
      </c>
      <c r="FR257">
        <v>0</v>
      </c>
      <c r="FS257">
        <v>0</v>
      </c>
      <c r="FX257">
        <v>111</v>
      </c>
      <c r="FY257">
        <v>52</v>
      </c>
      <c r="GA257" t="s">
        <v>14</v>
      </c>
      <c r="GD257">
        <v>1</v>
      </c>
      <c r="GF257">
        <v>-2091445599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95"/>
        <v>0</v>
      </c>
      <c r="GM257">
        <f t="shared" si="196"/>
        <v>7703.2600000000002</v>
      </c>
      <c r="GN257">
        <f t="shared" si="197"/>
        <v>0</v>
      </c>
      <c r="GO257">
        <f t="shared" si="198"/>
        <v>7703.2600000000002</v>
      </c>
      <c r="GP257">
        <f t="shared" si="199"/>
        <v>0</v>
      </c>
      <c r="GR257">
        <v>0</v>
      </c>
      <c r="GS257">
        <v>3</v>
      </c>
      <c r="GT257">
        <v>0</v>
      </c>
      <c r="GU257" t="s">
        <v>14</v>
      </c>
      <c r="GV257">
        <f t="shared" si="200"/>
        <v>0</v>
      </c>
      <c r="GW257">
        <v>1</v>
      </c>
      <c r="GX257">
        <f t="shared" si="201"/>
        <v>0</v>
      </c>
      <c r="HA257">
        <v>0</v>
      </c>
      <c r="HB257">
        <v>0</v>
      </c>
      <c r="HC257">
        <f t="shared" si="202"/>
        <v>0</v>
      </c>
      <c r="HE257" t="s">
        <v>14</v>
      </c>
      <c r="HF257" t="s">
        <v>14</v>
      </c>
      <c r="HM257" t="s">
        <v>14</v>
      </c>
      <c r="HN257" t="s">
        <v>61</v>
      </c>
      <c r="HO257" t="s">
        <v>64</v>
      </c>
      <c r="HP257" t="s">
        <v>1183</v>
      </c>
      <c r="HQ257" t="s">
        <v>1183</v>
      </c>
      <c r="HS257">
        <v>0</v>
      </c>
      <c r="IK257">
        <v>0</v>
      </c>
    </row>
    <row r="258">
      <c r="A258">
        <v>17</v>
      </c>
      <c r="B258">
        <v>1</v>
      </c>
      <c r="C258">
        <f>ROW(SmtRes!A452)</f>
        <v>452</v>
      </c>
      <c r="D258">
        <f>ROW(EtalonRes!A452)</f>
        <v>452</v>
      </c>
      <c r="E258" t="s">
        <v>301</v>
      </c>
      <c r="F258" t="s">
        <v>1326</v>
      </c>
      <c r="G258" t="s">
        <v>1328</v>
      </c>
      <c r="H258" t="s">
        <v>252</v>
      </c>
      <c r="I258">
        <v>1</v>
      </c>
      <c r="J258">
        <v>0</v>
      </c>
      <c r="K258">
        <v>1</v>
      </c>
      <c r="O258">
        <f t="shared" si="181"/>
        <v>11279.620000000001</v>
      </c>
      <c r="P258">
        <f>SUMIF(SmtRes!AQ434:'SmtRes'!AQ452,"=1",SmtRes!DF434:'SmtRes'!DF452)</f>
        <v>0</v>
      </c>
      <c r="Q258">
        <f>SUMIF(SmtRes!AQ434:'SmtRes'!AQ452,"=1",SmtRes!DG434:'SmtRes'!DG452)</f>
        <v>2446.5599999999999</v>
      </c>
      <c r="R258">
        <f>SUMIF(SmtRes!AQ434:'SmtRes'!AQ452,"=1",SmtRes!DH434:'SmtRes'!DH452)</f>
        <v>1190.8600000000001</v>
      </c>
      <c r="S258">
        <f>SUMIF(SmtRes!AQ434:'SmtRes'!AQ452,"=1",SmtRes!DI434:'SmtRes'!DI452)</f>
        <v>7642.1999999999998</v>
      </c>
      <c r="T258">
        <f t="shared" si="182"/>
        <v>0</v>
      </c>
      <c r="U258">
        <f>SUMIF(SmtRes!AQ434:'SmtRes'!AQ452,"=1",SmtRes!CV434:'SmtRes'!CV452)</f>
        <v>15</v>
      </c>
      <c r="V258">
        <f>SUMIF(SmtRes!AQ434:'SmtRes'!AQ452,"=1",SmtRes!CW434:'SmtRes'!CW452)</f>
        <v>1.9199999999999999</v>
      </c>
      <c r="W258">
        <f t="shared" si="183"/>
        <v>0</v>
      </c>
      <c r="X258">
        <f t="shared" si="184"/>
        <v>9804.7000000000007</v>
      </c>
      <c r="Y258">
        <f t="shared" si="185"/>
        <v>4593.1900000000005</v>
      </c>
      <c r="AA258">
        <v>419115877</v>
      </c>
      <c r="AB258">
        <f t="shared" si="186"/>
        <v>9553.5792000000001</v>
      </c>
      <c r="AC258">
        <f t="shared" si="187"/>
        <v>0</v>
      </c>
      <c r="AD258">
        <f>ROUND((((SUM(SmtRes!BR434:'SmtRes'!BR452))-(SUM(SmtRes!BS434:'SmtRes'!BS452)))+AE258),6)</f>
        <v>1911.3791999999999</v>
      </c>
      <c r="AE258">
        <f>ROUND((SUM(SmtRes!BS434:'SmtRes'!BS452)),6)</f>
        <v>1190.8607999999999</v>
      </c>
      <c r="AF258">
        <f>ROUND((SUM(SmtRes!BT434:'SmtRes'!BT452)),6)</f>
        <v>7642.1999999999998</v>
      </c>
      <c r="AG258">
        <f t="shared" si="188"/>
        <v>0</v>
      </c>
      <c r="AH258">
        <f>(SUM(SmtRes!BU434:'SmtRes'!BU452))</f>
        <v>15</v>
      </c>
      <c r="AI258">
        <f>(SUM(SmtRes!BV434:'SmtRes'!BV452))</f>
        <v>1.9199999999999999</v>
      </c>
      <c r="AJ258">
        <f t="shared" si="189"/>
        <v>0</v>
      </c>
      <c r="AK258">
        <v>12509.871811500001</v>
      </c>
      <c r="AL258">
        <v>1765.4318115000001</v>
      </c>
      <c r="AM258">
        <v>1911.3791999999999</v>
      </c>
      <c r="AN258">
        <v>1190.8607999999999</v>
      </c>
      <c r="AO258">
        <v>7642.2000000000007</v>
      </c>
      <c r="AP258">
        <v>0</v>
      </c>
      <c r="AQ258">
        <v>15</v>
      </c>
      <c r="AR258">
        <v>1.9199999999999999</v>
      </c>
      <c r="AS258">
        <v>0</v>
      </c>
      <c r="AT258">
        <v>111</v>
      </c>
      <c r="AU258">
        <v>52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14</v>
      </c>
      <c r="BE258" t="s">
        <v>14</v>
      </c>
      <c r="BF258" t="s">
        <v>14</v>
      </c>
      <c r="BG258" t="s">
        <v>14</v>
      </c>
      <c r="BH258">
        <v>0</v>
      </c>
      <c r="BI258">
        <v>2</v>
      </c>
      <c r="BJ258" t="s">
        <v>1327</v>
      </c>
      <c r="BM258">
        <v>110005</v>
      </c>
      <c r="BN258">
        <v>0</v>
      </c>
      <c r="BO258" t="s">
        <v>14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14</v>
      </c>
      <c r="BZ258">
        <v>111</v>
      </c>
      <c r="CA258">
        <v>52</v>
      </c>
      <c r="CB258" t="s">
        <v>14</v>
      </c>
      <c r="CE258">
        <v>0</v>
      </c>
      <c r="CF258">
        <v>0</v>
      </c>
      <c r="CG258">
        <v>0</v>
      </c>
      <c r="CM258">
        <v>0</v>
      </c>
      <c r="CN258" t="s">
        <v>14</v>
      </c>
      <c r="CO258">
        <v>0</v>
      </c>
      <c r="CP258">
        <f t="shared" si="190"/>
        <v>11279.620000000001</v>
      </c>
      <c r="CQ258">
        <f>SUMIF(SmtRes!AQ434:'SmtRes'!AQ452,"=1",SmtRes!AA434:'SmtRes'!AA452)</f>
        <v>1459909.5</v>
      </c>
      <c r="CR258">
        <f>SUMIF(SmtRes!AQ434:'SmtRes'!AQ452,"=1",SmtRes!AB434:'SmtRes'!AB452)</f>
        <v>1274.25</v>
      </c>
      <c r="CS258">
        <f>SUMIF(SmtRes!AQ434:'SmtRes'!AQ452,"=1",SmtRes!AC434:'SmtRes'!AC452)</f>
        <v>620.24000000000001</v>
      </c>
      <c r="CT258">
        <f>SUMIF(SmtRes!AQ434:'SmtRes'!AQ452,"=1",SmtRes!AD434:'SmtRes'!AD452)</f>
        <v>509.48000000000002</v>
      </c>
      <c r="CU258">
        <f t="shared" si="191"/>
        <v>0</v>
      </c>
      <c r="CV258">
        <f>SUMIF(SmtRes!AQ434:'SmtRes'!AQ452,"=1",SmtRes!BU434:'SmtRes'!BU452)</f>
        <v>15</v>
      </c>
      <c r="CW258">
        <f>SUMIF(SmtRes!AQ434:'SmtRes'!AQ452,"=1",SmtRes!BV434:'SmtRes'!BV452)</f>
        <v>1.9199999999999999</v>
      </c>
      <c r="CX258">
        <f t="shared" si="192"/>
        <v>0</v>
      </c>
      <c r="CY258">
        <f t="shared" si="193"/>
        <v>9804.6965999999993</v>
      </c>
      <c r="CZ258">
        <f t="shared" si="194"/>
        <v>4593.1912000000002</v>
      </c>
      <c r="DC258" t="s">
        <v>14</v>
      </c>
      <c r="DD258" t="s">
        <v>1176</v>
      </c>
      <c r="DE258" t="s">
        <v>14</v>
      </c>
      <c r="DF258" t="s">
        <v>14</v>
      </c>
      <c r="DG258" t="s">
        <v>14</v>
      </c>
      <c r="DH258" t="s">
        <v>14</v>
      </c>
      <c r="DI258" t="s">
        <v>14</v>
      </c>
      <c r="DJ258" t="s">
        <v>14</v>
      </c>
      <c r="DK258" t="s">
        <v>14</v>
      </c>
      <c r="DL258" t="s">
        <v>14</v>
      </c>
      <c r="DM258" t="s">
        <v>14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252</v>
      </c>
      <c r="DW258" t="s">
        <v>252</v>
      </c>
      <c r="DX258">
        <v>1</v>
      </c>
      <c r="DZ258" t="s">
        <v>14</v>
      </c>
      <c r="EA258" t="s">
        <v>14</v>
      </c>
      <c r="EB258" t="s">
        <v>14</v>
      </c>
      <c r="EC258" t="s">
        <v>14</v>
      </c>
      <c r="EE258">
        <v>416979948</v>
      </c>
      <c r="EF258">
        <v>3</v>
      </c>
      <c r="EG258" t="s">
        <v>1182</v>
      </c>
      <c r="EH258">
        <v>0</v>
      </c>
      <c r="EI258" t="s">
        <v>14</v>
      </c>
      <c r="EJ258">
        <v>2</v>
      </c>
      <c r="EK258">
        <v>110005</v>
      </c>
      <c r="EL258" t="s">
        <v>1183</v>
      </c>
      <c r="EM258" t="s">
        <v>1184</v>
      </c>
      <c r="EO258" t="s">
        <v>14</v>
      </c>
      <c r="EQ258">
        <v>131072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15</v>
      </c>
      <c r="EX258">
        <v>1.9199999999999999</v>
      </c>
      <c r="EY258">
        <v>0</v>
      </c>
      <c r="FQ258">
        <v>0</v>
      </c>
      <c r="FR258">
        <v>0</v>
      </c>
      <c r="FS258">
        <v>0</v>
      </c>
      <c r="FX258">
        <v>111</v>
      </c>
      <c r="FY258">
        <v>52</v>
      </c>
      <c r="GA258" t="s">
        <v>14</v>
      </c>
      <c r="GD258">
        <v>1</v>
      </c>
      <c r="GF258">
        <v>-1064919756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95"/>
        <v>0</v>
      </c>
      <c r="GM258">
        <f t="shared" si="196"/>
        <v>25677.510000000002</v>
      </c>
      <c r="GN258">
        <f t="shared" si="197"/>
        <v>0</v>
      </c>
      <c r="GO258">
        <f t="shared" si="198"/>
        <v>25677.510000000002</v>
      </c>
      <c r="GP258">
        <f t="shared" si="199"/>
        <v>0</v>
      </c>
      <c r="GR258">
        <v>0</v>
      </c>
      <c r="GS258">
        <v>3</v>
      </c>
      <c r="GT258">
        <v>0</v>
      </c>
      <c r="GU258" t="s">
        <v>14</v>
      </c>
      <c r="GV258">
        <f t="shared" si="200"/>
        <v>0</v>
      </c>
      <c r="GW258">
        <v>1</v>
      </c>
      <c r="GX258">
        <f t="shared" si="201"/>
        <v>0</v>
      </c>
      <c r="HA258">
        <v>0</v>
      </c>
      <c r="HB258">
        <v>0</v>
      </c>
      <c r="HC258">
        <f t="shared" si="202"/>
        <v>0</v>
      </c>
      <c r="HE258" t="s">
        <v>14</v>
      </c>
      <c r="HF258" t="s">
        <v>14</v>
      </c>
      <c r="HM258" t="s">
        <v>14</v>
      </c>
      <c r="HN258" t="s">
        <v>61</v>
      </c>
      <c r="HO258" t="s">
        <v>64</v>
      </c>
      <c r="HP258" t="s">
        <v>1183</v>
      </c>
      <c r="HQ258" t="s">
        <v>1183</v>
      </c>
      <c r="HS258">
        <v>0</v>
      </c>
      <c r="IK258">
        <v>0</v>
      </c>
    </row>
    <row r="260">
      <c r="A260" s="83">
        <v>51</v>
      </c>
      <c r="B260" s="83">
        <f>B243</f>
        <v>1</v>
      </c>
      <c r="C260" s="83">
        <f>A243</f>
        <v>4</v>
      </c>
      <c r="D260" s="83">
        <f>ROW(A243)</f>
        <v>243</v>
      </c>
      <c r="E260" s="83"/>
      <c r="F260" s="83" t="str">
        <f>IF(F243&lt;&gt;"",F243,"")</f>
        <v xml:space="preserve">Новый раздел</v>
      </c>
      <c r="G260" s="83" t="str">
        <f>IF(G243&lt;&gt;"",G243,"")</f>
        <v xml:space="preserve">6. Замена прямой муфты на низкочастотном  кабеле в котлованах для междугородных КЛС</v>
      </c>
      <c r="H260" s="83">
        <v>0</v>
      </c>
      <c r="I260" s="83"/>
      <c r="J260" s="83"/>
      <c r="K260" s="83"/>
      <c r="L260" s="83"/>
      <c r="M260" s="83"/>
      <c r="N260" s="83"/>
      <c r="O260" s="83">
        <f t="shared" ref="O260:T260" si="203">ROUND(AB260,2)</f>
        <v>72088.740000000005</v>
      </c>
      <c r="P260" s="83">
        <f t="shared" si="203"/>
        <v>0</v>
      </c>
      <c r="Q260" s="83">
        <f t="shared" si="203"/>
        <v>15521.639999999999</v>
      </c>
      <c r="R260" s="83">
        <f t="shared" si="203"/>
        <v>7555.1300000000001</v>
      </c>
      <c r="S260" s="83">
        <f t="shared" si="203"/>
        <v>49011.970000000001</v>
      </c>
      <c r="T260" s="83">
        <f t="shared" si="203"/>
        <v>0</v>
      </c>
      <c r="U260" s="83">
        <f>AH260</f>
        <v>96.199999999999989</v>
      </c>
      <c r="V260" s="83">
        <f>AI260</f>
        <v>12.180999999999999</v>
      </c>
      <c r="W260" s="83">
        <f>ROUND(AJ260,2)</f>
        <v>0</v>
      </c>
      <c r="X260" s="83">
        <f>ROUND(AK260,2)</f>
        <v>62789.470000000001</v>
      </c>
      <c r="Y260" s="83">
        <f>ROUND(AL260,2)</f>
        <v>29414.889999999999</v>
      </c>
      <c r="Z260" s="83"/>
      <c r="AA260" s="83"/>
      <c r="AB260" s="83">
        <f>ROUND(SUMIF(AA247:AA258,"=419115877",O247:O258),2)</f>
        <v>72088.740000000005</v>
      </c>
      <c r="AC260" s="83">
        <f>ROUND(SUMIF(AA247:AA258,"=419115877",P247:P258),2)</f>
        <v>0</v>
      </c>
      <c r="AD260" s="83">
        <f>ROUND(SUMIF(AA247:AA258,"=419115877",Q247:Q258),2)</f>
        <v>15521.639999999999</v>
      </c>
      <c r="AE260" s="83">
        <f>ROUND(SUMIF(AA247:AA258,"=419115877",R247:R258),2)</f>
        <v>7555.1300000000001</v>
      </c>
      <c r="AF260" s="83">
        <f>ROUND(SUMIF(AA247:AA258,"=419115877",S247:S258),2)</f>
        <v>49011.970000000001</v>
      </c>
      <c r="AG260" s="83">
        <f>ROUND(SUMIF(AA247:AA258,"=419115877",T247:T258),2)</f>
        <v>0</v>
      </c>
      <c r="AH260" s="83">
        <f>SUMIF(AA247:AA258,"=419115877",U247:U258)</f>
        <v>96.199999999999989</v>
      </c>
      <c r="AI260" s="83">
        <f>SUMIF(AA247:AA258,"=419115877",V247:V258)</f>
        <v>12.180999999999999</v>
      </c>
      <c r="AJ260" s="83">
        <f>ROUND(SUMIF(AA247:AA258,"=419115877",W247:W258),2)</f>
        <v>0</v>
      </c>
      <c r="AK260" s="83">
        <f>ROUND(SUMIF(AA247:AA258,"=419115877",X247:X258),2)</f>
        <v>62789.470000000001</v>
      </c>
      <c r="AL260" s="83">
        <f>ROUND(SUMIF(AA247:AA258,"=419115877",Y247:Y258),2)</f>
        <v>29414.889999999999</v>
      </c>
      <c r="AM260" s="83"/>
      <c r="AN260" s="83"/>
      <c r="AO260" s="83">
        <f t="shared" ref="AO260:BD260" si="204">ROUND(BX260,2)</f>
        <v>0</v>
      </c>
      <c r="AP260" s="83">
        <f t="shared" si="204"/>
        <v>0</v>
      </c>
      <c r="AQ260" s="83">
        <f t="shared" si="204"/>
        <v>0</v>
      </c>
      <c r="AR260" s="83">
        <f t="shared" si="204"/>
        <v>164293.10000000001</v>
      </c>
      <c r="AS260" s="83">
        <f t="shared" si="204"/>
        <v>0</v>
      </c>
      <c r="AT260" s="83">
        <f t="shared" si="204"/>
        <v>164293.10000000001</v>
      </c>
      <c r="AU260" s="83">
        <f t="shared" si="204"/>
        <v>0</v>
      </c>
      <c r="AV260" s="83">
        <f t="shared" si="204"/>
        <v>0</v>
      </c>
      <c r="AW260" s="83">
        <f t="shared" si="204"/>
        <v>0</v>
      </c>
      <c r="AX260" s="83">
        <f t="shared" si="204"/>
        <v>0</v>
      </c>
      <c r="AY260" s="83">
        <f t="shared" si="204"/>
        <v>0</v>
      </c>
      <c r="AZ260" s="83">
        <f t="shared" si="204"/>
        <v>0</v>
      </c>
      <c r="BA260" s="83">
        <f t="shared" si="204"/>
        <v>0</v>
      </c>
      <c r="BB260" s="83">
        <f t="shared" si="204"/>
        <v>0</v>
      </c>
      <c r="BC260" s="83">
        <f t="shared" si="204"/>
        <v>0</v>
      </c>
      <c r="BD260" s="83">
        <f t="shared" si="204"/>
        <v>0</v>
      </c>
      <c r="BE260" s="83"/>
      <c r="BF260" s="83"/>
      <c r="BG260" s="83"/>
      <c r="BH260" s="83"/>
      <c r="BI260" s="83"/>
      <c r="BJ260" s="83"/>
      <c r="BK260" s="83"/>
      <c r="BL260" s="83"/>
      <c r="BM260" s="83"/>
      <c r="BN260" s="83"/>
      <c r="BO260" s="83"/>
      <c r="BP260" s="83"/>
      <c r="BQ260" s="83"/>
      <c r="BR260" s="83"/>
      <c r="BS260" s="83"/>
      <c r="BT260" s="83"/>
      <c r="BU260" s="83"/>
      <c r="BV260" s="83"/>
      <c r="BW260" s="83"/>
      <c r="BX260" s="83">
        <f>ROUND(SUMIF(AA247:AA258,"=419115877",FQ247:FQ258),2)</f>
        <v>0</v>
      </c>
      <c r="BY260" s="83">
        <f>ROUND(SUMIF(AA247:AA258,"=419115877",FR247:FR258),2)</f>
        <v>0</v>
      </c>
      <c r="BZ260" s="83">
        <f>ROUND(SUMIF(AA247:AA258,"=419115877",GL247:GL258),2)</f>
        <v>0</v>
      </c>
      <c r="CA260" s="83">
        <f>ROUND(SUMIF(AA247:AA258,"=419115877",GM247:GM258),2)</f>
        <v>164293.10000000001</v>
      </c>
      <c r="CB260" s="83">
        <f>ROUND(SUMIF(AA247:AA258,"=419115877",GN247:GN258),2)</f>
        <v>0</v>
      </c>
      <c r="CC260" s="83">
        <f>ROUND(SUMIF(AA247:AA258,"=419115877",GO247:GO258),2)</f>
        <v>164293.10000000001</v>
      </c>
      <c r="CD260" s="83">
        <f>ROUND(SUMIF(AA247:AA258,"=419115877",GP247:GP258),2)</f>
        <v>0</v>
      </c>
      <c r="CE260" s="83">
        <f>AC260-BX260</f>
        <v>0</v>
      </c>
      <c r="CF260" s="83">
        <f>AC260-BY260</f>
        <v>0</v>
      </c>
      <c r="CG260" s="83">
        <f>BX260-BZ260</f>
        <v>0</v>
      </c>
      <c r="CH260" s="83">
        <f>AC260-BX260-BY260+BZ260</f>
        <v>0</v>
      </c>
      <c r="CI260" s="83">
        <f>BY260-BZ260</f>
        <v>0</v>
      </c>
      <c r="CJ260" s="83">
        <f>ROUND(SUMIF(AA247:AA258,"=419115877",GX247:GX258),2)</f>
        <v>0</v>
      </c>
      <c r="CK260" s="83">
        <f>ROUND(SUMIF(AA247:AA258,"=419115877",GY247:GY258),2)</f>
        <v>0</v>
      </c>
      <c r="CL260" s="83">
        <f>ROUND(SUMIF(AA247:AA258,"=419115877",GZ247:GZ258),2)</f>
        <v>0</v>
      </c>
      <c r="CM260" s="83">
        <f>ROUND(SUMIF(AA247:AA258,"=419115877",HD247:HD258),2)</f>
        <v>0</v>
      </c>
      <c r="CN260" s="83"/>
      <c r="CO260" s="83"/>
      <c r="CP260" s="83"/>
      <c r="CQ260" s="83"/>
      <c r="CR260" s="83"/>
      <c r="CS260" s="83"/>
      <c r="CT260" s="83"/>
      <c r="CU260" s="83"/>
      <c r="CV260" s="83"/>
      <c r="CW260" s="83"/>
      <c r="CX260" s="83"/>
      <c r="CY260" s="83"/>
      <c r="CZ260" s="83"/>
      <c r="DA260" s="83"/>
      <c r="DB260" s="83"/>
      <c r="DC260" s="83"/>
      <c r="DD260" s="83"/>
      <c r="DE260" s="83"/>
      <c r="DF260" s="83"/>
      <c r="DG260" s="84"/>
      <c r="DH260" s="84"/>
      <c r="DI260" s="84"/>
      <c r="DJ260" s="84"/>
      <c r="DK260" s="84"/>
      <c r="DL260" s="84"/>
      <c r="DM260" s="84"/>
      <c r="DN260" s="84"/>
      <c r="DO260" s="84"/>
      <c r="DP260" s="84"/>
      <c r="DQ260" s="84"/>
      <c r="DR260" s="84"/>
      <c r="DS260" s="84"/>
      <c r="DT260" s="84"/>
      <c r="DU260" s="84"/>
      <c r="DV260" s="84"/>
      <c r="DW260" s="84"/>
      <c r="DX260" s="84"/>
      <c r="DY260" s="84"/>
      <c r="DZ260" s="84"/>
      <c r="EA260" s="84"/>
      <c r="EB260" s="84"/>
      <c r="EC260" s="84"/>
      <c r="ED260" s="84"/>
      <c r="EE260" s="84"/>
      <c r="EF260" s="84"/>
      <c r="EG260" s="84"/>
      <c r="EH260" s="84"/>
      <c r="EI260" s="84"/>
      <c r="EJ260" s="84"/>
      <c r="EK260" s="84"/>
      <c r="EL260" s="84"/>
      <c r="EM260" s="84"/>
      <c r="EN260" s="84"/>
      <c r="EO260" s="84"/>
      <c r="EP260" s="84"/>
      <c r="EQ260" s="84"/>
      <c r="ER260" s="84"/>
      <c r="ES260" s="84"/>
      <c r="ET260" s="84"/>
      <c r="EU260" s="84"/>
      <c r="EV260" s="84"/>
      <c r="EW260" s="84"/>
      <c r="EX260" s="84"/>
      <c r="EY260" s="84"/>
      <c r="EZ260" s="84"/>
      <c r="FA260" s="84"/>
      <c r="FB260" s="84"/>
      <c r="FC260" s="84"/>
      <c r="FD260" s="84"/>
      <c r="FE260" s="84"/>
      <c r="FF260" s="84"/>
      <c r="FG260" s="84"/>
      <c r="FH260" s="84"/>
      <c r="FI260" s="84"/>
      <c r="FJ260" s="84"/>
      <c r="FK260" s="84"/>
      <c r="FL260" s="84"/>
      <c r="FM260" s="84"/>
      <c r="FN260" s="84"/>
      <c r="FO260" s="84"/>
      <c r="FP260" s="84"/>
      <c r="FQ260" s="84"/>
      <c r="FR260" s="84"/>
      <c r="FS260" s="84"/>
      <c r="FT260" s="84"/>
      <c r="FU260" s="84"/>
      <c r="FV260" s="84"/>
      <c r="FW260" s="84"/>
      <c r="FX260" s="84"/>
      <c r="FY260" s="84"/>
      <c r="FZ260" s="84"/>
      <c r="GA260" s="84"/>
      <c r="GB260" s="84"/>
      <c r="GC260" s="84"/>
      <c r="GD260" s="84"/>
      <c r="GE260" s="84"/>
      <c r="GF260" s="84"/>
      <c r="GG260" s="84"/>
      <c r="GH260" s="84"/>
      <c r="GI260" s="84"/>
      <c r="GJ260" s="84"/>
      <c r="GK260" s="84"/>
      <c r="GL260" s="84"/>
      <c r="GM260" s="84"/>
      <c r="GN260" s="84"/>
      <c r="GO260" s="84"/>
      <c r="GP260" s="84"/>
      <c r="GQ260" s="84"/>
      <c r="GR260" s="84"/>
      <c r="GS260" s="84"/>
      <c r="GT260" s="84"/>
      <c r="GU260" s="84"/>
      <c r="GV260" s="84"/>
      <c r="GW260" s="84"/>
      <c r="GX260" s="84">
        <v>0</v>
      </c>
    </row>
    <row r="262">
      <c r="A262" s="85">
        <v>50</v>
      </c>
      <c r="B262" s="85">
        <v>0</v>
      </c>
      <c r="C262" s="85">
        <v>0</v>
      </c>
      <c r="D262" s="85">
        <v>1</v>
      </c>
      <c r="E262" s="85">
        <v>201</v>
      </c>
      <c r="F262" s="85">
        <f>ROUND(Source!O260,O262)</f>
        <v>72088.740000000005</v>
      </c>
      <c r="G262" s="85" t="s">
        <v>1186</v>
      </c>
      <c r="H262" s="85" t="s">
        <v>1187</v>
      </c>
      <c r="I262" s="85"/>
      <c r="J262" s="85"/>
      <c r="K262" s="85">
        <v>201</v>
      </c>
      <c r="L262" s="85">
        <v>1</v>
      </c>
      <c r="M262" s="85">
        <v>3</v>
      </c>
      <c r="N262" s="85" t="s">
        <v>14</v>
      </c>
      <c r="O262" s="85">
        <v>2</v>
      </c>
      <c r="P262" s="85"/>
      <c r="Q262" s="85"/>
      <c r="R262" s="85"/>
      <c r="S262" s="85"/>
      <c r="T262" s="85"/>
      <c r="U262" s="85"/>
      <c r="V262" s="85"/>
      <c r="W262" s="85">
        <v>72088.740000000005</v>
      </c>
      <c r="X262" s="85">
        <v>1</v>
      </c>
      <c r="Y262" s="85">
        <v>72088.740000000005</v>
      </c>
      <c r="Z262" s="85"/>
      <c r="AA262" s="85"/>
      <c r="AB262" s="85"/>
    </row>
    <row r="263">
      <c r="A263" s="85">
        <v>50</v>
      </c>
      <c r="B263" s="85">
        <v>0</v>
      </c>
      <c r="C263" s="85">
        <v>0</v>
      </c>
      <c r="D263" s="85">
        <v>1</v>
      </c>
      <c r="E263" s="85">
        <v>202</v>
      </c>
      <c r="F263" s="85">
        <f>ROUND(Source!P260,O263)</f>
        <v>0</v>
      </c>
      <c r="G263" s="85" t="s">
        <v>1188</v>
      </c>
      <c r="H263" s="85" t="s">
        <v>1189</v>
      </c>
      <c r="I263" s="85"/>
      <c r="J263" s="85"/>
      <c r="K263" s="85">
        <v>202</v>
      </c>
      <c r="L263" s="85">
        <v>2</v>
      </c>
      <c r="M263" s="85">
        <v>3</v>
      </c>
      <c r="N263" s="85" t="s">
        <v>14</v>
      </c>
      <c r="O263" s="85">
        <v>2</v>
      </c>
      <c r="P263" s="85"/>
      <c r="Q263" s="85"/>
      <c r="R263" s="85"/>
      <c r="S263" s="85"/>
      <c r="T263" s="85"/>
      <c r="U263" s="85"/>
      <c r="V263" s="85"/>
      <c r="W263" s="85">
        <v>0</v>
      </c>
      <c r="X263" s="85">
        <v>1</v>
      </c>
      <c r="Y263" s="85">
        <v>0</v>
      </c>
      <c r="Z263" s="85"/>
      <c r="AA263" s="85"/>
      <c r="AB263" s="85"/>
    </row>
    <row r="264">
      <c r="A264" s="85">
        <v>50</v>
      </c>
      <c r="B264" s="85">
        <v>0</v>
      </c>
      <c r="C264" s="85">
        <v>0</v>
      </c>
      <c r="D264" s="85">
        <v>1</v>
      </c>
      <c r="E264" s="85">
        <v>222</v>
      </c>
      <c r="F264" s="85">
        <f>ROUND(Source!AO260,O264)</f>
        <v>0</v>
      </c>
      <c r="G264" s="85" t="s">
        <v>1190</v>
      </c>
      <c r="H264" s="85" t="s">
        <v>1191</v>
      </c>
      <c r="I264" s="85"/>
      <c r="J264" s="85"/>
      <c r="K264" s="85">
        <v>222</v>
      </c>
      <c r="L264" s="85">
        <v>3</v>
      </c>
      <c r="M264" s="85">
        <v>3</v>
      </c>
      <c r="N264" s="85" t="s">
        <v>14</v>
      </c>
      <c r="O264" s="85">
        <v>2</v>
      </c>
      <c r="P264" s="85"/>
      <c r="Q264" s="85"/>
      <c r="R264" s="85"/>
      <c r="S264" s="85"/>
      <c r="T264" s="85"/>
      <c r="U264" s="85"/>
      <c r="V264" s="85"/>
      <c r="W264" s="85">
        <v>0</v>
      </c>
      <c r="X264" s="85">
        <v>1</v>
      </c>
      <c r="Y264" s="85">
        <v>0</v>
      </c>
      <c r="Z264" s="85"/>
      <c r="AA264" s="85"/>
      <c r="AB264" s="85"/>
    </row>
    <row r="265">
      <c r="A265" s="85">
        <v>50</v>
      </c>
      <c r="B265" s="85">
        <v>0</v>
      </c>
      <c r="C265" s="85">
        <v>0</v>
      </c>
      <c r="D265" s="85">
        <v>1</v>
      </c>
      <c r="E265" s="85">
        <v>225</v>
      </c>
      <c r="F265" s="85">
        <f>ROUND(Source!AV260,O265)</f>
        <v>0</v>
      </c>
      <c r="G265" s="85" t="s">
        <v>1192</v>
      </c>
      <c r="H265" s="85" t="s">
        <v>1193</v>
      </c>
      <c r="I265" s="85"/>
      <c r="J265" s="85"/>
      <c r="K265" s="85">
        <v>225</v>
      </c>
      <c r="L265" s="85">
        <v>4</v>
      </c>
      <c r="M265" s="85">
        <v>3</v>
      </c>
      <c r="N265" s="85" t="s">
        <v>14</v>
      </c>
      <c r="O265" s="85">
        <v>2</v>
      </c>
      <c r="P265" s="85"/>
      <c r="Q265" s="85"/>
      <c r="R265" s="85"/>
      <c r="S265" s="85"/>
      <c r="T265" s="85"/>
      <c r="U265" s="85"/>
      <c r="V265" s="85"/>
      <c r="W265" s="85">
        <v>0</v>
      </c>
      <c r="X265" s="85">
        <v>1</v>
      </c>
      <c r="Y265" s="85">
        <v>0</v>
      </c>
      <c r="Z265" s="85"/>
      <c r="AA265" s="85"/>
      <c r="AB265" s="85"/>
    </row>
    <row r="266">
      <c r="A266" s="85">
        <v>50</v>
      </c>
      <c r="B266" s="85">
        <v>0</v>
      </c>
      <c r="C266" s="85">
        <v>0</v>
      </c>
      <c r="D266" s="85">
        <v>1</v>
      </c>
      <c r="E266" s="85">
        <v>226</v>
      </c>
      <c r="F266" s="85">
        <f>ROUND(Source!AW260,O266)</f>
        <v>0</v>
      </c>
      <c r="G266" s="85" t="s">
        <v>1194</v>
      </c>
      <c r="H266" s="85" t="s">
        <v>1195</v>
      </c>
      <c r="I266" s="85"/>
      <c r="J266" s="85"/>
      <c r="K266" s="85">
        <v>226</v>
      </c>
      <c r="L266" s="85">
        <v>5</v>
      </c>
      <c r="M266" s="85">
        <v>3</v>
      </c>
      <c r="N266" s="85" t="s">
        <v>14</v>
      </c>
      <c r="O266" s="85">
        <v>2</v>
      </c>
      <c r="P266" s="85"/>
      <c r="Q266" s="85"/>
      <c r="R266" s="85"/>
      <c r="S266" s="85"/>
      <c r="T266" s="85"/>
      <c r="U266" s="85"/>
      <c r="V266" s="85"/>
      <c r="W266" s="85">
        <v>0</v>
      </c>
      <c r="X266" s="85">
        <v>1</v>
      </c>
      <c r="Y266" s="85">
        <v>0</v>
      </c>
      <c r="Z266" s="85"/>
      <c r="AA266" s="85"/>
      <c r="AB266" s="85"/>
    </row>
    <row r="267">
      <c r="A267" s="85">
        <v>50</v>
      </c>
      <c r="B267" s="85">
        <v>0</v>
      </c>
      <c r="C267" s="85">
        <v>0</v>
      </c>
      <c r="D267" s="85">
        <v>1</v>
      </c>
      <c r="E267" s="85">
        <v>227</v>
      </c>
      <c r="F267" s="85">
        <f>ROUND(Source!AX260,O267)</f>
        <v>0</v>
      </c>
      <c r="G267" s="85" t="s">
        <v>1196</v>
      </c>
      <c r="H267" s="85" t="s">
        <v>1197</v>
      </c>
      <c r="I267" s="85"/>
      <c r="J267" s="85"/>
      <c r="K267" s="85">
        <v>227</v>
      </c>
      <c r="L267" s="85">
        <v>6</v>
      </c>
      <c r="M267" s="85">
        <v>3</v>
      </c>
      <c r="N267" s="85" t="s">
        <v>14</v>
      </c>
      <c r="O267" s="85">
        <v>2</v>
      </c>
      <c r="P267" s="85"/>
      <c r="Q267" s="85"/>
      <c r="R267" s="85"/>
      <c r="S267" s="85"/>
      <c r="T267" s="85"/>
      <c r="U267" s="85"/>
      <c r="V267" s="85"/>
      <c r="W267" s="85">
        <v>0</v>
      </c>
      <c r="X267" s="85">
        <v>1</v>
      </c>
      <c r="Y267" s="85">
        <v>0</v>
      </c>
      <c r="Z267" s="85"/>
      <c r="AA267" s="85"/>
      <c r="AB267" s="85"/>
    </row>
    <row r="268">
      <c r="A268" s="85">
        <v>50</v>
      </c>
      <c r="B268" s="85">
        <v>0</v>
      </c>
      <c r="C268" s="85">
        <v>0</v>
      </c>
      <c r="D268" s="85">
        <v>1</v>
      </c>
      <c r="E268" s="85">
        <v>228</v>
      </c>
      <c r="F268" s="85">
        <f>ROUND(Source!AY260,O268)</f>
        <v>0</v>
      </c>
      <c r="G268" s="85" t="s">
        <v>1198</v>
      </c>
      <c r="H268" s="85" t="s">
        <v>1199</v>
      </c>
      <c r="I268" s="85"/>
      <c r="J268" s="85"/>
      <c r="K268" s="85">
        <v>228</v>
      </c>
      <c r="L268" s="85">
        <v>7</v>
      </c>
      <c r="M268" s="85">
        <v>3</v>
      </c>
      <c r="N268" s="85" t="s">
        <v>14</v>
      </c>
      <c r="O268" s="85">
        <v>2</v>
      </c>
      <c r="P268" s="85"/>
      <c r="Q268" s="85"/>
      <c r="R268" s="85"/>
      <c r="S268" s="85"/>
      <c r="T268" s="85"/>
      <c r="U268" s="85"/>
      <c r="V268" s="85"/>
      <c r="W268" s="85">
        <v>0</v>
      </c>
      <c r="X268" s="85">
        <v>1</v>
      </c>
      <c r="Y268" s="85">
        <v>0</v>
      </c>
      <c r="Z268" s="85"/>
      <c r="AA268" s="85"/>
      <c r="AB268" s="85"/>
    </row>
    <row r="269">
      <c r="A269" s="85">
        <v>50</v>
      </c>
      <c r="B269" s="85">
        <v>0</v>
      </c>
      <c r="C269" s="85">
        <v>0</v>
      </c>
      <c r="D269" s="85">
        <v>1</v>
      </c>
      <c r="E269" s="85">
        <v>216</v>
      </c>
      <c r="F269" s="85">
        <f>ROUND(Source!AP260,O269)</f>
        <v>0</v>
      </c>
      <c r="G269" s="85" t="s">
        <v>1200</v>
      </c>
      <c r="H269" s="85" t="s">
        <v>1201</v>
      </c>
      <c r="I269" s="85"/>
      <c r="J269" s="85"/>
      <c r="K269" s="85">
        <v>216</v>
      </c>
      <c r="L269" s="85">
        <v>8</v>
      </c>
      <c r="M269" s="85">
        <v>3</v>
      </c>
      <c r="N269" s="85" t="s">
        <v>14</v>
      </c>
      <c r="O269" s="85">
        <v>2</v>
      </c>
      <c r="P269" s="85"/>
      <c r="Q269" s="85"/>
      <c r="R269" s="85"/>
      <c r="S269" s="85"/>
      <c r="T269" s="85"/>
      <c r="U269" s="85"/>
      <c r="V269" s="85"/>
      <c r="W269" s="85">
        <v>0</v>
      </c>
      <c r="X269" s="85">
        <v>1</v>
      </c>
      <c r="Y269" s="85">
        <v>0</v>
      </c>
      <c r="Z269" s="85"/>
      <c r="AA269" s="85"/>
      <c r="AB269" s="85"/>
    </row>
    <row r="270">
      <c r="A270" s="85">
        <v>50</v>
      </c>
      <c r="B270" s="85">
        <v>0</v>
      </c>
      <c r="C270" s="85">
        <v>0</v>
      </c>
      <c r="D270" s="85">
        <v>1</v>
      </c>
      <c r="E270" s="85">
        <v>223</v>
      </c>
      <c r="F270" s="85">
        <f>ROUND(Source!AQ260,O270)</f>
        <v>0</v>
      </c>
      <c r="G270" s="85" t="s">
        <v>1202</v>
      </c>
      <c r="H270" s="85" t="s">
        <v>1203</v>
      </c>
      <c r="I270" s="85"/>
      <c r="J270" s="85"/>
      <c r="K270" s="85">
        <v>223</v>
      </c>
      <c r="L270" s="85">
        <v>9</v>
      </c>
      <c r="M270" s="85">
        <v>3</v>
      </c>
      <c r="N270" s="85" t="s">
        <v>14</v>
      </c>
      <c r="O270" s="85">
        <v>2</v>
      </c>
      <c r="P270" s="85"/>
      <c r="Q270" s="85"/>
      <c r="R270" s="85"/>
      <c r="S270" s="85"/>
      <c r="T270" s="85"/>
      <c r="U270" s="85"/>
      <c r="V270" s="85"/>
      <c r="W270" s="85">
        <v>0</v>
      </c>
      <c r="X270" s="85">
        <v>1</v>
      </c>
      <c r="Y270" s="85">
        <v>0</v>
      </c>
      <c r="Z270" s="85"/>
      <c r="AA270" s="85"/>
      <c r="AB270" s="85"/>
    </row>
    <row r="271">
      <c r="A271" s="85">
        <v>50</v>
      </c>
      <c r="B271" s="85">
        <v>0</v>
      </c>
      <c r="C271" s="85">
        <v>0</v>
      </c>
      <c r="D271" s="85">
        <v>1</v>
      </c>
      <c r="E271" s="85">
        <v>229</v>
      </c>
      <c r="F271" s="85">
        <f>ROUND(Source!AZ260,O271)</f>
        <v>0</v>
      </c>
      <c r="G271" s="85" t="s">
        <v>1204</v>
      </c>
      <c r="H271" s="85" t="s">
        <v>1205</v>
      </c>
      <c r="I271" s="85"/>
      <c r="J271" s="85"/>
      <c r="K271" s="85">
        <v>229</v>
      </c>
      <c r="L271" s="85">
        <v>10</v>
      </c>
      <c r="M271" s="85">
        <v>3</v>
      </c>
      <c r="N271" s="85" t="s">
        <v>14</v>
      </c>
      <c r="O271" s="85">
        <v>2</v>
      </c>
      <c r="P271" s="85"/>
      <c r="Q271" s="85"/>
      <c r="R271" s="85"/>
      <c r="S271" s="85"/>
      <c r="T271" s="85"/>
      <c r="U271" s="85"/>
      <c r="V271" s="85"/>
      <c r="W271" s="85">
        <v>0</v>
      </c>
      <c r="X271" s="85">
        <v>1</v>
      </c>
      <c r="Y271" s="85">
        <v>0</v>
      </c>
      <c r="Z271" s="85"/>
      <c r="AA271" s="85"/>
      <c r="AB271" s="85"/>
    </row>
    <row r="272">
      <c r="A272" s="85">
        <v>50</v>
      </c>
      <c r="B272" s="85">
        <v>0</v>
      </c>
      <c r="C272" s="85">
        <v>0</v>
      </c>
      <c r="D272" s="85">
        <v>1</v>
      </c>
      <c r="E272" s="85">
        <v>203</v>
      </c>
      <c r="F272" s="85">
        <f>ROUND(Source!Q260,O272)</f>
        <v>15521.639999999999</v>
      </c>
      <c r="G272" s="85" t="s">
        <v>1206</v>
      </c>
      <c r="H272" s="85" t="s">
        <v>1207</v>
      </c>
      <c r="I272" s="85"/>
      <c r="J272" s="85"/>
      <c r="K272" s="85">
        <v>203</v>
      </c>
      <c r="L272" s="85">
        <v>11</v>
      </c>
      <c r="M272" s="85">
        <v>3</v>
      </c>
      <c r="N272" s="85" t="s">
        <v>14</v>
      </c>
      <c r="O272" s="85">
        <v>2</v>
      </c>
      <c r="P272" s="85"/>
      <c r="Q272" s="85"/>
      <c r="R272" s="85"/>
      <c r="S272" s="85"/>
      <c r="T272" s="85"/>
      <c r="U272" s="85"/>
      <c r="V272" s="85"/>
      <c r="W272" s="85">
        <v>15521.640000000001</v>
      </c>
      <c r="X272" s="85">
        <v>1</v>
      </c>
      <c r="Y272" s="85">
        <v>15521.640000000001</v>
      </c>
      <c r="Z272" s="85"/>
      <c r="AA272" s="85"/>
      <c r="AB272" s="85"/>
    </row>
    <row r="273">
      <c r="A273" s="85">
        <v>50</v>
      </c>
      <c r="B273" s="85">
        <v>0</v>
      </c>
      <c r="C273" s="85">
        <v>0</v>
      </c>
      <c r="D273" s="85">
        <v>1</v>
      </c>
      <c r="E273" s="85">
        <v>231</v>
      </c>
      <c r="F273" s="85">
        <f>ROUND(Source!BB260,O273)</f>
        <v>0</v>
      </c>
      <c r="G273" s="85" t="s">
        <v>1208</v>
      </c>
      <c r="H273" s="85" t="s">
        <v>1209</v>
      </c>
      <c r="I273" s="85"/>
      <c r="J273" s="85"/>
      <c r="K273" s="85">
        <v>231</v>
      </c>
      <c r="L273" s="85">
        <v>12</v>
      </c>
      <c r="M273" s="85">
        <v>3</v>
      </c>
      <c r="N273" s="85" t="s">
        <v>14</v>
      </c>
      <c r="O273" s="85">
        <v>2</v>
      </c>
      <c r="P273" s="85"/>
      <c r="Q273" s="85"/>
      <c r="R273" s="85"/>
      <c r="S273" s="85"/>
      <c r="T273" s="85"/>
      <c r="U273" s="85"/>
      <c r="V273" s="85"/>
      <c r="W273" s="85">
        <v>0</v>
      </c>
      <c r="X273" s="85">
        <v>1</v>
      </c>
      <c r="Y273" s="85">
        <v>0</v>
      </c>
      <c r="Z273" s="85"/>
      <c r="AA273" s="85"/>
      <c r="AB273" s="85"/>
    </row>
    <row r="274">
      <c r="A274" s="85">
        <v>50</v>
      </c>
      <c r="B274" s="85">
        <v>0</v>
      </c>
      <c r="C274" s="85">
        <v>0</v>
      </c>
      <c r="D274" s="85">
        <v>1</v>
      </c>
      <c r="E274" s="85">
        <v>204</v>
      </c>
      <c r="F274" s="85">
        <f>ROUND(Source!R260,O274)</f>
        <v>7555.1300000000001</v>
      </c>
      <c r="G274" s="85" t="s">
        <v>1210</v>
      </c>
      <c r="H274" s="85" t="s">
        <v>1211</v>
      </c>
      <c r="I274" s="85"/>
      <c r="J274" s="85"/>
      <c r="K274" s="85">
        <v>204</v>
      </c>
      <c r="L274" s="85">
        <v>13</v>
      </c>
      <c r="M274" s="85">
        <v>3</v>
      </c>
      <c r="N274" s="85" t="s">
        <v>14</v>
      </c>
      <c r="O274" s="85">
        <v>2</v>
      </c>
      <c r="P274" s="85"/>
      <c r="Q274" s="85"/>
      <c r="R274" s="85"/>
      <c r="S274" s="85"/>
      <c r="T274" s="85"/>
      <c r="U274" s="85"/>
      <c r="V274" s="85"/>
      <c r="W274" s="85">
        <v>7555.1299999999992</v>
      </c>
      <c r="X274" s="85">
        <v>1</v>
      </c>
      <c r="Y274" s="85">
        <v>7555.1299999999992</v>
      </c>
      <c r="Z274" s="85"/>
      <c r="AA274" s="85"/>
      <c r="AB274" s="85"/>
    </row>
    <row r="275">
      <c r="A275" s="85">
        <v>50</v>
      </c>
      <c r="B275" s="85">
        <v>0</v>
      </c>
      <c r="C275" s="85">
        <v>0</v>
      </c>
      <c r="D275" s="85">
        <v>1</v>
      </c>
      <c r="E275" s="85">
        <v>205</v>
      </c>
      <c r="F275" s="85">
        <f>ROUND(Source!S260,O275)</f>
        <v>49011.970000000001</v>
      </c>
      <c r="G275" s="85" t="s">
        <v>1212</v>
      </c>
      <c r="H275" s="85" t="s">
        <v>1213</v>
      </c>
      <c r="I275" s="85"/>
      <c r="J275" s="85"/>
      <c r="K275" s="85">
        <v>205</v>
      </c>
      <c r="L275" s="85">
        <v>14</v>
      </c>
      <c r="M275" s="85">
        <v>3</v>
      </c>
      <c r="N275" s="85" t="s">
        <v>14</v>
      </c>
      <c r="O275" s="85">
        <v>2</v>
      </c>
      <c r="P275" s="85"/>
      <c r="Q275" s="85"/>
      <c r="R275" s="85"/>
      <c r="S275" s="85"/>
      <c r="T275" s="85"/>
      <c r="U275" s="85"/>
      <c r="V275" s="85"/>
      <c r="W275" s="85">
        <v>49011.970000000001</v>
      </c>
      <c r="X275" s="85">
        <v>1</v>
      </c>
      <c r="Y275" s="85">
        <v>49011.970000000001</v>
      </c>
      <c r="Z275" s="85"/>
      <c r="AA275" s="85"/>
      <c r="AB275" s="85"/>
    </row>
    <row r="276">
      <c r="A276" s="85">
        <v>50</v>
      </c>
      <c r="B276" s="85">
        <v>0</v>
      </c>
      <c r="C276" s="85">
        <v>0</v>
      </c>
      <c r="D276" s="85">
        <v>1</v>
      </c>
      <c r="E276" s="85">
        <v>232</v>
      </c>
      <c r="F276" s="85">
        <f>ROUND(Source!BC260,O276)</f>
        <v>0</v>
      </c>
      <c r="G276" s="85" t="s">
        <v>1214</v>
      </c>
      <c r="H276" s="85" t="s">
        <v>1215</v>
      </c>
      <c r="I276" s="85"/>
      <c r="J276" s="85"/>
      <c r="K276" s="85">
        <v>232</v>
      </c>
      <c r="L276" s="85">
        <v>15</v>
      </c>
      <c r="M276" s="85">
        <v>3</v>
      </c>
      <c r="N276" s="85" t="s">
        <v>14</v>
      </c>
      <c r="O276" s="85">
        <v>2</v>
      </c>
      <c r="P276" s="85"/>
      <c r="Q276" s="85"/>
      <c r="R276" s="85"/>
      <c r="S276" s="85"/>
      <c r="T276" s="85"/>
      <c r="U276" s="85"/>
      <c r="V276" s="85"/>
      <c r="W276" s="85">
        <v>0</v>
      </c>
      <c r="X276" s="85">
        <v>1</v>
      </c>
      <c r="Y276" s="85">
        <v>0</v>
      </c>
      <c r="Z276" s="85"/>
      <c r="AA276" s="85"/>
      <c r="AB276" s="85"/>
    </row>
    <row r="277">
      <c r="A277" s="85">
        <v>50</v>
      </c>
      <c r="B277" s="85">
        <v>0</v>
      </c>
      <c r="C277" s="85">
        <v>0</v>
      </c>
      <c r="D277" s="85">
        <v>1</v>
      </c>
      <c r="E277" s="85">
        <v>214</v>
      </c>
      <c r="F277" s="85">
        <f>ROUND(Source!AS260,O277)</f>
        <v>0</v>
      </c>
      <c r="G277" s="85" t="s">
        <v>1216</v>
      </c>
      <c r="H277" s="85" t="s">
        <v>1217</v>
      </c>
      <c r="I277" s="85"/>
      <c r="J277" s="85"/>
      <c r="K277" s="85">
        <v>214</v>
      </c>
      <c r="L277" s="85">
        <v>16</v>
      </c>
      <c r="M277" s="85">
        <v>3</v>
      </c>
      <c r="N277" s="85" t="s">
        <v>14</v>
      </c>
      <c r="O277" s="85">
        <v>2</v>
      </c>
      <c r="P277" s="85"/>
      <c r="Q277" s="85"/>
      <c r="R277" s="85"/>
      <c r="S277" s="85"/>
      <c r="T277" s="85"/>
      <c r="U277" s="85"/>
      <c r="V277" s="85"/>
      <c r="W277" s="85">
        <v>0</v>
      </c>
      <c r="X277" s="85">
        <v>1</v>
      </c>
      <c r="Y277" s="85">
        <v>0</v>
      </c>
      <c r="Z277" s="85"/>
      <c r="AA277" s="85"/>
      <c r="AB277" s="85"/>
    </row>
    <row r="278">
      <c r="A278" s="85">
        <v>50</v>
      </c>
      <c r="B278" s="85">
        <v>0</v>
      </c>
      <c r="C278" s="85">
        <v>0</v>
      </c>
      <c r="D278" s="85">
        <v>1</v>
      </c>
      <c r="E278" s="85">
        <v>215</v>
      </c>
      <c r="F278" s="85">
        <f>ROUND(Source!AT260,O278)</f>
        <v>164293.10000000001</v>
      </c>
      <c r="G278" s="85" t="s">
        <v>1218</v>
      </c>
      <c r="H278" s="85" t="s">
        <v>1219</v>
      </c>
      <c r="I278" s="85"/>
      <c r="J278" s="85"/>
      <c r="K278" s="85">
        <v>215</v>
      </c>
      <c r="L278" s="85">
        <v>17</v>
      </c>
      <c r="M278" s="85">
        <v>3</v>
      </c>
      <c r="N278" s="85" t="s">
        <v>14</v>
      </c>
      <c r="O278" s="85">
        <v>2</v>
      </c>
      <c r="P278" s="85"/>
      <c r="Q278" s="85"/>
      <c r="R278" s="85"/>
      <c r="S278" s="85"/>
      <c r="T278" s="85"/>
      <c r="U278" s="85"/>
      <c r="V278" s="85"/>
      <c r="W278" s="85">
        <v>164293.10000000001</v>
      </c>
      <c r="X278" s="85">
        <v>1</v>
      </c>
      <c r="Y278" s="85">
        <v>164293.10000000001</v>
      </c>
      <c r="Z278" s="85"/>
      <c r="AA278" s="85"/>
      <c r="AB278" s="85"/>
    </row>
    <row r="279">
      <c r="A279" s="85">
        <v>50</v>
      </c>
      <c r="B279" s="85">
        <v>0</v>
      </c>
      <c r="C279" s="85">
        <v>0</v>
      </c>
      <c r="D279" s="85">
        <v>1</v>
      </c>
      <c r="E279" s="85">
        <v>217</v>
      </c>
      <c r="F279" s="85">
        <f>ROUND(Source!AU260,O279)</f>
        <v>0</v>
      </c>
      <c r="G279" s="85" t="s">
        <v>1220</v>
      </c>
      <c r="H279" s="85" t="s">
        <v>1221</v>
      </c>
      <c r="I279" s="85"/>
      <c r="J279" s="85"/>
      <c r="K279" s="85">
        <v>217</v>
      </c>
      <c r="L279" s="85">
        <v>18</v>
      </c>
      <c r="M279" s="85">
        <v>3</v>
      </c>
      <c r="N279" s="85" t="s">
        <v>14</v>
      </c>
      <c r="O279" s="85">
        <v>2</v>
      </c>
      <c r="P279" s="85"/>
      <c r="Q279" s="85"/>
      <c r="R279" s="85"/>
      <c r="S279" s="85"/>
      <c r="T279" s="85"/>
      <c r="U279" s="85"/>
      <c r="V279" s="85"/>
      <c r="W279" s="85">
        <v>0</v>
      </c>
      <c r="X279" s="85">
        <v>1</v>
      </c>
      <c r="Y279" s="85">
        <v>0</v>
      </c>
      <c r="Z279" s="85"/>
      <c r="AA279" s="85"/>
      <c r="AB279" s="85"/>
    </row>
    <row r="280">
      <c r="A280" s="85">
        <v>50</v>
      </c>
      <c r="B280" s="85">
        <v>0</v>
      </c>
      <c r="C280" s="85">
        <v>0</v>
      </c>
      <c r="D280" s="85">
        <v>1</v>
      </c>
      <c r="E280" s="85">
        <v>230</v>
      </c>
      <c r="F280" s="85">
        <f>ROUND(Source!BA260,O280)</f>
        <v>0</v>
      </c>
      <c r="G280" s="85" t="s">
        <v>1222</v>
      </c>
      <c r="H280" s="85" t="s">
        <v>1223</v>
      </c>
      <c r="I280" s="85"/>
      <c r="J280" s="85"/>
      <c r="K280" s="85">
        <v>230</v>
      </c>
      <c r="L280" s="85">
        <v>19</v>
      </c>
      <c r="M280" s="85">
        <v>3</v>
      </c>
      <c r="N280" s="85" t="s">
        <v>14</v>
      </c>
      <c r="O280" s="85">
        <v>2</v>
      </c>
      <c r="P280" s="85"/>
      <c r="Q280" s="85"/>
      <c r="R280" s="85"/>
      <c r="S280" s="85"/>
      <c r="T280" s="85"/>
      <c r="U280" s="85"/>
      <c r="V280" s="85"/>
      <c r="W280" s="85">
        <v>0</v>
      </c>
      <c r="X280" s="85">
        <v>1</v>
      </c>
      <c r="Y280" s="85">
        <v>0</v>
      </c>
      <c r="Z280" s="85"/>
      <c r="AA280" s="85"/>
      <c r="AB280" s="85"/>
    </row>
    <row r="281">
      <c r="A281" s="85">
        <v>50</v>
      </c>
      <c r="B281" s="85">
        <v>0</v>
      </c>
      <c r="C281" s="85">
        <v>0</v>
      </c>
      <c r="D281" s="85">
        <v>1</v>
      </c>
      <c r="E281" s="85">
        <v>206</v>
      </c>
      <c r="F281" s="85">
        <f>ROUND(Source!T260,O281)</f>
        <v>0</v>
      </c>
      <c r="G281" s="85" t="s">
        <v>1224</v>
      </c>
      <c r="H281" s="85" t="s">
        <v>1225</v>
      </c>
      <c r="I281" s="85"/>
      <c r="J281" s="85"/>
      <c r="K281" s="85">
        <v>206</v>
      </c>
      <c r="L281" s="85">
        <v>20</v>
      </c>
      <c r="M281" s="85">
        <v>3</v>
      </c>
      <c r="N281" s="85" t="s">
        <v>14</v>
      </c>
      <c r="O281" s="85">
        <v>2</v>
      </c>
      <c r="P281" s="85"/>
      <c r="Q281" s="85"/>
      <c r="R281" s="85"/>
      <c r="S281" s="85"/>
      <c r="T281" s="85"/>
      <c r="U281" s="85"/>
      <c r="V281" s="85"/>
      <c r="W281" s="85">
        <v>0</v>
      </c>
      <c r="X281" s="85">
        <v>1</v>
      </c>
      <c r="Y281" s="85">
        <v>0</v>
      </c>
      <c r="Z281" s="85"/>
      <c r="AA281" s="85"/>
      <c r="AB281" s="85"/>
    </row>
    <row r="282">
      <c r="A282" s="85">
        <v>50</v>
      </c>
      <c r="B282" s="85">
        <v>0</v>
      </c>
      <c r="C282" s="85">
        <v>0</v>
      </c>
      <c r="D282" s="85">
        <v>1</v>
      </c>
      <c r="E282" s="85">
        <v>207</v>
      </c>
      <c r="F282" s="85">
        <f>ROUND(Source!U260,O282)</f>
        <v>96.199999999999989</v>
      </c>
      <c r="G282" s="85" t="s">
        <v>1226</v>
      </c>
      <c r="H282" s="85" t="s">
        <v>1227</v>
      </c>
      <c r="I282" s="85"/>
      <c r="J282" s="85"/>
      <c r="K282" s="85">
        <v>207</v>
      </c>
      <c r="L282" s="85">
        <v>21</v>
      </c>
      <c r="M282" s="85">
        <v>3</v>
      </c>
      <c r="N282" s="85" t="s">
        <v>14</v>
      </c>
      <c r="O282" s="85">
        <v>7</v>
      </c>
      <c r="P282" s="85"/>
      <c r="Q282" s="85"/>
      <c r="R282" s="85"/>
      <c r="S282" s="85"/>
      <c r="T282" s="85"/>
      <c r="U282" s="85"/>
      <c r="V282" s="85"/>
      <c r="W282" s="85">
        <v>96.200000000000003</v>
      </c>
      <c r="X282" s="85">
        <v>1</v>
      </c>
      <c r="Y282" s="85">
        <v>96.200000000000003</v>
      </c>
      <c r="Z282" s="85"/>
      <c r="AA282" s="85"/>
      <c r="AB282" s="85"/>
    </row>
    <row r="283">
      <c r="A283" s="85">
        <v>50</v>
      </c>
      <c r="B283" s="85">
        <v>0</v>
      </c>
      <c r="C283" s="85">
        <v>0</v>
      </c>
      <c r="D283" s="85">
        <v>1</v>
      </c>
      <c r="E283" s="85">
        <v>208</v>
      </c>
      <c r="F283" s="85">
        <f>ROUND(Source!V260,O283)</f>
        <v>12.180999999999999</v>
      </c>
      <c r="G283" s="85" t="s">
        <v>1228</v>
      </c>
      <c r="H283" s="85" t="s">
        <v>1229</v>
      </c>
      <c r="I283" s="85"/>
      <c r="J283" s="85"/>
      <c r="K283" s="85">
        <v>208</v>
      </c>
      <c r="L283" s="85">
        <v>22</v>
      </c>
      <c r="M283" s="85">
        <v>3</v>
      </c>
      <c r="N283" s="85" t="s">
        <v>14</v>
      </c>
      <c r="O283" s="85">
        <v>7</v>
      </c>
      <c r="P283" s="85"/>
      <c r="Q283" s="85"/>
      <c r="R283" s="85"/>
      <c r="S283" s="85"/>
      <c r="T283" s="85"/>
      <c r="U283" s="85"/>
      <c r="V283" s="85"/>
      <c r="W283" s="85">
        <v>12.180999999999999</v>
      </c>
      <c r="X283" s="85">
        <v>1</v>
      </c>
      <c r="Y283" s="85">
        <v>12.180999999999999</v>
      </c>
      <c r="Z283" s="85"/>
      <c r="AA283" s="85"/>
      <c r="AB283" s="85"/>
    </row>
    <row r="284">
      <c r="A284" s="85">
        <v>50</v>
      </c>
      <c r="B284" s="85">
        <v>0</v>
      </c>
      <c r="C284" s="85">
        <v>0</v>
      </c>
      <c r="D284" s="85">
        <v>1</v>
      </c>
      <c r="E284" s="85">
        <v>209</v>
      </c>
      <c r="F284" s="85">
        <f>ROUND(Source!W260,O284)</f>
        <v>0</v>
      </c>
      <c r="G284" s="85" t="s">
        <v>1230</v>
      </c>
      <c r="H284" s="85" t="s">
        <v>1231</v>
      </c>
      <c r="I284" s="85"/>
      <c r="J284" s="85"/>
      <c r="K284" s="85">
        <v>209</v>
      </c>
      <c r="L284" s="85">
        <v>23</v>
      </c>
      <c r="M284" s="85">
        <v>3</v>
      </c>
      <c r="N284" s="85" t="s">
        <v>14</v>
      </c>
      <c r="O284" s="85">
        <v>2</v>
      </c>
      <c r="P284" s="85"/>
      <c r="Q284" s="85"/>
      <c r="R284" s="85"/>
      <c r="S284" s="85"/>
      <c r="T284" s="85"/>
      <c r="U284" s="85"/>
      <c r="V284" s="85"/>
      <c r="W284" s="85">
        <v>0</v>
      </c>
      <c r="X284" s="85">
        <v>1</v>
      </c>
      <c r="Y284" s="85">
        <v>0</v>
      </c>
      <c r="Z284" s="85"/>
      <c r="AA284" s="85"/>
      <c r="AB284" s="85"/>
    </row>
    <row r="285">
      <c r="A285" s="85">
        <v>50</v>
      </c>
      <c r="B285" s="85">
        <v>0</v>
      </c>
      <c r="C285" s="85">
        <v>0</v>
      </c>
      <c r="D285" s="85">
        <v>1</v>
      </c>
      <c r="E285" s="85">
        <v>233</v>
      </c>
      <c r="F285" s="85">
        <f>ROUND(Source!BD260,O285)</f>
        <v>0</v>
      </c>
      <c r="G285" s="85" t="s">
        <v>1232</v>
      </c>
      <c r="H285" s="85" t="s">
        <v>1233</v>
      </c>
      <c r="I285" s="85"/>
      <c r="J285" s="85"/>
      <c r="K285" s="85">
        <v>233</v>
      </c>
      <c r="L285" s="85">
        <v>24</v>
      </c>
      <c r="M285" s="85">
        <v>3</v>
      </c>
      <c r="N285" s="85" t="s">
        <v>14</v>
      </c>
      <c r="O285" s="85">
        <v>2</v>
      </c>
      <c r="P285" s="85"/>
      <c r="Q285" s="85"/>
      <c r="R285" s="85"/>
      <c r="S285" s="85"/>
      <c r="T285" s="85"/>
      <c r="U285" s="85"/>
      <c r="V285" s="85"/>
      <c r="W285" s="85">
        <v>0</v>
      </c>
      <c r="X285" s="85">
        <v>1</v>
      </c>
      <c r="Y285" s="85">
        <v>0</v>
      </c>
      <c r="Z285" s="85"/>
      <c r="AA285" s="85"/>
      <c r="AB285" s="85"/>
    </row>
    <row r="286">
      <c r="A286" s="85">
        <v>50</v>
      </c>
      <c r="B286" s="85">
        <v>0</v>
      </c>
      <c r="C286" s="85">
        <v>0</v>
      </c>
      <c r="D286" s="85">
        <v>1</v>
      </c>
      <c r="E286" s="85">
        <v>210</v>
      </c>
      <c r="F286" s="85">
        <f>ROUND(Source!X260,O286)</f>
        <v>62789.470000000001</v>
      </c>
      <c r="G286" s="85" t="s">
        <v>1234</v>
      </c>
      <c r="H286" s="85" t="s">
        <v>1235</v>
      </c>
      <c r="I286" s="85"/>
      <c r="J286" s="85"/>
      <c r="K286" s="85">
        <v>210</v>
      </c>
      <c r="L286" s="85">
        <v>25</v>
      </c>
      <c r="M286" s="85">
        <v>3</v>
      </c>
      <c r="N286" s="85" t="s">
        <v>14</v>
      </c>
      <c r="O286" s="85">
        <v>2</v>
      </c>
      <c r="P286" s="85"/>
      <c r="Q286" s="85"/>
      <c r="R286" s="85"/>
      <c r="S286" s="85"/>
      <c r="T286" s="85"/>
      <c r="U286" s="85"/>
      <c r="V286" s="85"/>
      <c r="W286" s="85">
        <v>62789.470000000001</v>
      </c>
      <c r="X286" s="85">
        <v>1</v>
      </c>
      <c r="Y286" s="85">
        <v>62789.470000000001</v>
      </c>
      <c r="Z286" s="85"/>
      <c r="AA286" s="85"/>
      <c r="AB286" s="85"/>
    </row>
    <row r="287">
      <c r="A287" s="85">
        <v>50</v>
      </c>
      <c r="B287" s="85">
        <v>0</v>
      </c>
      <c r="C287" s="85">
        <v>0</v>
      </c>
      <c r="D287" s="85">
        <v>1</v>
      </c>
      <c r="E287" s="85">
        <v>211</v>
      </c>
      <c r="F287" s="85">
        <f>ROUND(Source!Y260,O287)</f>
        <v>29414.889999999999</v>
      </c>
      <c r="G287" s="85" t="s">
        <v>1236</v>
      </c>
      <c r="H287" s="85" t="s">
        <v>1237</v>
      </c>
      <c r="I287" s="85"/>
      <c r="J287" s="85"/>
      <c r="K287" s="85">
        <v>211</v>
      </c>
      <c r="L287" s="85">
        <v>26</v>
      </c>
      <c r="M287" s="85">
        <v>3</v>
      </c>
      <c r="N287" s="85" t="s">
        <v>14</v>
      </c>
      <c r="O287" s="85">
        <v>2</v>
      </c>
      <c r="P287" s="85"/>
      <c r="Q287" s="85"/>
      <c r="R287" s="85"/>
      <c r="S287" s="85"/>
      <c r="T287" s="85"/>
      <c r="U287" s="85"/>
      <c r="V287" s="85"/>
      <c r="W287" s="85">
        <v>29414.889999999999</v>
      </c>
      <c r="X287" s="85">
        <v>1</v>
      </c>
      <c r="Y287" s="85">
        <v>29414.889999999999</v>
      </c>
      <c r="Z287" s="85"/>
      <c r="AA287" s="85"/>
      <c r="AB287" s="85"/>
    </row>
    <row r="288">
      <c r="A288" s="85">
        <v>50</v>
      </c>
      <c r="B288" s="85">
        <v>0</v>
      </c>
      <c r="C288" s="85">
        <v>0</v>
      </c>
      <c r="D288" s="85">
        <v>1</v>
      </c>
      <c r="E288" s="85">
        <v>224</v>
      </c>
      <c r="F288" s="85">
        <f>ROUND(Source!AR260,O288)</f>
        <v>164293.10000000001</v>
      </c>
      <c r="G288" s="85" t="s">
        <v>1238</v>
      </c>
      <c r="H288" s="85" t="s">
        <v>1239</v>
      </c>
      <c r="I288" s="85"/>
      <c r="J288" s="85"/>
      <c r="K288" s="85">
        <v>224</v>
      </c>
      <c r="L288" s="85">
        <v>27</v>
      </c>
      <c r="M288" s="85">
        <v>3</v>
      </c>
      <c r="N288" s="85" t="s">
        <v>14</v>
      </c>
      <c r="O288" s="85">
        <v>2</v>
      </c>
      <c r="P288" s="85"/>
      <c r="Q288" s="85"/>
      <c r="R288" s="85"/>
      <c r="S288" s="85"/>
      <c r="T288" s="85"/>
      <c r="U288" s="85"/>
      <c r="V288" s="85"/>
      <c r="W288" s="85">
        <v>164293.10000000001</v>
      </c>
      <c r="X288" s="85">
        <v>1</v>
      </c>
      <c r="Y288" s="85">
        <v>164293.10000000001</v>
      </c>
      <c r="Z288" s="85"/>
      <c r="AA288" s="85"/>
      <c r="AB288" s="85"/>
    </row>
    <row r="290">
      <c r="A290" s="82">
        <v>4</v>
      </c>
      <c r="B290" s="82">
        <v>1</v>
      </c>
      <c r="C290" s="82"/>
      <c r="D290" s="82">
        <f>ROW(A309)</f>
        <v>309</v>
      </c>
      <c r="E290" s="82"/>
      <c r="F290" s="82" t="s">
        <v>1177</v>
      </c>
      <c r="G290" s="82" t="s">
        <v>1329</v>
      </c>
      <c r="H290" s="82" t="s">
        <v>14</v>
      </c>
      <c r="I290" s="82">
        <v>0</v>
      </c>
      <c r="J290" s="82"/>
      <c r="K290" s="82">
        <v>0</v>
      </c>
      <c r="L290" s="82"/>
      <c r="M290" s="82" t="s">
        <v>14</v>
      </c>
      <c r="N290" s="82"/>
      <c r="O290" s="82"/>
      <c r="P290" s="82"/>
      <c r="Q290" s="82"/>
      <c r="R290" s="82"/>
      <c r="S290" s="82">
        <v>0</v>
      </c>
      <c r="T290" s="82"/>
      <c r="U290" s="82" t="s">
        <v>14</v>
      </c>
      <c r="V290" s="82">
        <v>0</v>
      </c>
      <c r="W290" s="82"/>
      <c r="X290" s="82"/>
      <c r="Y290" s="82"/>
      <c r="Z290" s="82"/>
      <c r="AA290" s="82"/>
      <c r="AB290" s="82" t="s">
        <v>14</v>
      </c>
      <c r="AC290" s="82" t="s">
        <v>14</v>
      </c>
      <c r="AD290" s="82" t="s">
        <v>14</v>
      </c>
      <c r="AE290" s="82" t="s">
        <v>14</v>
      </c>
      <c r="AF290" s="82" t="s">
        <v>14</v>
      </c>
      <c r="AG290" s="82" t="s">
        <v>14</v>
      </c>
      <c r="AH290" s="82"/>
      <c r="AI290" s="82"/>
      <c r="AJ290" s="82"/>
      <c r="AK290" s="82"/>
      <c r="AL290" s="82"/>
      <c r="AM290" s="82"/>
      <c r="AN290" s="82"/>
      <c r="AO290" s="82"/>
      <c r="AP290" s="82" t="s">
        <v>14</v>
      </c>
      <c r="AQ290" s="82" t="s">
        <v>14</v>
      </c>
      <c r="AR290" s="82" t="s">
        <v>14</v>
      </c>
      <c r="AS290" s="82"/>
      <c r="AT290" s="82"/>
      <c r="AU290" s="82"/>
      <c r="AV290" s="82"/>
      <c r="AW290" s="82"/>
      <c r="AX290" s="82"/>
      <c r="AY290" s="82"/>
      <c r="AZ290" s="82" t="s">
        <v>14</v>
      </c>
      <c r="BA290" s="82"/>
      <c r="BB290" s="82" t="s">
        <v>14</v>
      </c>
      <c r="BC290" s="82" t="s">
        <v>1176</v>
      </c>
      <c r="BD290" s="82" t="s">
        <v>14</v>
      </c>
      <c r="BE290" s="82" t="s">
        <v>14</v>
      </c>
      <c r="BF290" s="82" t="s">
        <v>14</v>
      </c>
      <c r="BG290" s="82" t="s">
        <v>14</v>
      </c>
      <c r="BH290" s="82" t="s">
        <v>14</v>
      </c>
      <c r="BI290" s="82" t="s">
        <v>14</v>
      </c>
      <c r="BJ290" s="82" t="s">
        <v>14</v>
      </c>
      <c r="BK290" s="82" t="s">
        <v>14</v>
      </c>
      <c r="BL290" s="82" t="s">
        <v>14</v>
      </c>
      <c r="BM290" s="82" t="s">
        <v>1176</v>
      </c>
      <c r="BN290" s="82" t="s">
        <v>14</v>
      </c>
      <c r="BO290" s="82" t="s">
        <v>14</v>
      </c>
      <c r="BP290" s="82" t="s">
        <v>14</v>
      </c>
      <c r="BQ290" s="82"/>
      <c r="BR290" s="82"/>
      <c r="BS290" s="82"/>
      <c r="BT290" s="82"/>
      <c r="BU290" s="82"/>
      <c r="BV290" s="82"/>
      <c r="BW290" s="82"/>
      <c r="BX290" s="82">
        <v>0</v>
      </c>
      <c r="BY290" s="82"/>
      <c r="BZ290" s="82"/>
      <c r="CA290" s="82"/>
      <c r="CB290" s="82"/>
      <c r="CC290" s="82"/>
      <c r="CD290" s="82"/>
      <c r="CE290" s="82"/>
      <c r="CF290" s="82"/>
      <c r="CG290" s="82"/>
      <c r="CH290" s="82"/>
      <c r="CI290" s="82"/>
      <c r="CJ290" s="82">
        <v>0</v>
      </c>
    </row>
    <row r="292">
      <c r="A292" s="83">
        <v>52</v>
      </c>
      <c r="B292" s="83">
        <f t="shared" ref="B292:G292" si="205">B309</f>
        <v>1</v>
      </c>
      <c r="C292" s="83">
        <f t="shared" si="205"/>
        <v>4</v>
      </c>
      <c r="D292" s="83">
        <f t="shared" si="205"/>
        <v>290</v>
      </c>
      <c r="E292" s="83">
        <f t="shared" si="205"/>
        <v>0</v>
      </c>
      <c r="F292" s="83" t="str">
        <f t="shared" si="205"/>
        <v xml:space="preserve">Новый раздел</v>
      </c>
      <c r="G292" s="83" t="str">
        <f t="shared" si="205"/>
        <v xml:space="preserve">7. Замена прямой муфты на высокочастотном симметричном кабеле в котлованах для междугородных КЛС</v>
      </c>
      <c r="H292" s="83"/>
      <c r="I292" s="83"/>
      <c r="J292" s="83"/>
      <c r="K292" s="83"/>
      <c r="L292" s="83"/>
      <c r="M292" s="83"/>
      <c r="N292" s="83"/>
      <c r="O292" s="83">
        <f t="shared" ref="O292:AT292" si="206">O309</f>
        <v>100834.06</v>
      </c>
      <c r="P292" s="83">
        <f t="shared" si="206"/>
        <v>0</v>
      </c>
      <c r="Q292" s="83">
        <f t="shared" si="206"/>
        <v>20159.93</v>
      </c>
      <c r="R292" s="83">
        <f t="shared" si="206"/>
        <v>9812.8199999999997</v>
      </c>
      <c r="S292" s="83">
        <f t="shared" si="206"/>
        <v>70861.309999999998</v>
      </c>
      <c r="T292" s="83">
        <f t="shared" si="206"/>
        <v>0</v>
      </c>
      <c r="U292" s="83">
        <f t="shared" si="206"/>
        <v>131.30000000000001</v>
      </c>
      <c r="V292" s="83">
        <f t="shared" si="206"/>
        <v>15.821</v>
      </c>
      <c r="W292" s="83">
        <f t="shared" si="206"/>
        <v>0</v>
      </c>
      <c r="X292" s="83">
        <f t="shared" si="206"/>
        <v>89548.290000000008</v>
      </c>
      <c r="Y292" s="83">
        <f t="shared" si="206"/>
        <v>41950.550000000003</v>
      </c>
      <c r="Z292" s="83">
        <f t="shared" si="206"/>
        <v>0</v>
      </c>
      <c r="AA292" s="83">
        <f t="shared" si="206"/>
        <v>0</v>
      </c>
      <c r="AB292" s="83">
        <f t="shared" si="206"/>
        <v>100834.06</v>
      </c>
      <c r="AC292" s="83">
        <f t="shared" si="206"/>
        <v>0</v>
      </c>
      <c r="AD292" s="83">
        <f t="shared" si="206"/>
        <v>20159.93</v>
      </c>
      <c r="AE292" s="83">
        <f t="shared" si="206"/>
        <v>9812.8199999999997</v>
      </c>
      <c r="AF292" s="83">
        <f t="shared" si="206"/>
        <v>70861.309999999998</v>
      </c>
      <c r="AG292" s="83">
        <f t="shared" si="206"/>
        <v>0</v>
      </c>
      <c r="AH292" s="83">
        <f t="shared" si="206"/>
        <v>131.30000000000001</v>
      </c>
      <c r="AI292" s="83">
        <f t="shared" si="206"/>
        <v>15.821</v>
      </c>
      <c r="AJ292" s="83">
        <f t="shared" si="206"/>
        <v>0</v>
      </c>
      <c r="AK292" s="83">
        <f t="shared" si="206"/>
        <v>89548.290000000008</v>
      </c>
      <c r="AL292" s="83">
        <f t="shared" si="206"/>
        <v>41950.550000000003</v>
      </c>
      <c r="AM292" s="83">
        <f t="shared" si="206"/>
        <v>0</v>
      </c>
      <c r="AN292" s="83">
        <f t="shared" si="206"/>
        <v>0</v>
      </c>
      <c r="AO292" s="83">
        <f t="shared" si="206"/>
        <v>0</v>
      </c>
      <c r="AP292" s="83">
        <f t="shared" si="206"/>
        <v>0</v>
      </c>
      <c r="AQ292" s="83">
        <f t="shared" si="206"/>
        <v>0</v>
      </c>
      <c r="AR292" s="83">
        <f t="shared" si="206"/>
        <v>232332.89999999999</v>
      </c>
      <c r="AS292" s="83">
        <f t="shared" si="206"/>
        <v>0</v>
      </c>
      <c r="AT292" s="83">
        <f t="shared" si="206"/>
        <v>232332.89999999999</v>
      </c>
      <c r="AU292" s="83">
        <f t="shared" ref="AU292:BZ292" si="207">AU309</f>
        <v>0</v>
      </c>
      <c r="AV292" s="83">
        <f t="shared" si="207"/>
        <v>0</v>
      </c>
      <c r="AW292" s="83">
        <f t="shared" si="207"/>
        <v>0</v>
      </c>
      <c r="AX292" s="83">
        <f t="shared" si="207"/>
        <v>0</v>
      </c>
      <c r="AY292" s="83">
        <f t="shared" si="207"/>
        <v>0</v>
      </c>
      <c r="AZ292" s="83">
        <f t="shared" si="207"/>
        <v>0</v>
      </c>
      <c r="BA292" s="83">
        <f t="shared" si="207"/>
        <v>0</v>
      </c>
      <c r="BB292" s="83">
        <f t="shared" si="207"/>
        <v>0</v>
      </c>
      <c r="BC292" s="83">
        <f t="shared" si="207"/>
        <v>0</v>
      </c>
      <c r="BD292" s="83">
        <f t="shared" si="207"/>
        <v>0</v>
      </c>
      <c r="BE292" s="83">
        <f t="shared" si="207"/>
        <v>0</v>
      </c>
      <c r="BF292" s="83">
        <f t="shared" si="207"/>
        <v>0</v>
      </c>
      <c r="BG292" s="83">
        <f t="shared" si="207"/>
        <v>0</v>
      </c>
      <c r="BH292" s="83">
        <f t="shared" si="207"/>
        <v>0</v>
      </c>
      <c r="BI292" s="83">
        <f t="shared" si="207"/>
        <v>0</v>
      </c>
      <c r="BJ292" s="83">
        <f t="shared" si="207"/>
        <v>0</v>
      </c>
      <c r="BK292" s="83">
        <f t="shared" si="207"/>
        <v>0</v>
      </c>
      <c r="BL292" s="83">
        <f t="shared" si="207"/>
        <v>0</v>
      </c>
      <c r="BM292" s="83">
        <f t="shared" si="207"/>
        <v>0</v>
      </c>
      <c r="BN292" s="83">
        <f t="shared" si="207"/>
        <v>0</v>
      </c>
      <c r="BO292" s="83">
        <f t="shared" si="207"/>
        <v>0</v>
      </c>
      <c r="BP292" s="83">
        <f t="shared" si="207"/>
        <v>0</v>
      </c>
      <c r="BQ292" s="83">
        <f t="shared" si="207"/>
        <v>0</v>
      </c>
      <c r="BR292" s="83">
        <f t="shared" si="207"/>
        <v>0</v>
      </c>
      <c r="BS292" s="83">
        <f t="shared" si="207"/>
        <v>0</v>
      </c>
      <c r="BT292" s="83">
        <f t="shared" si="207"/>
        <v>0</v>
      </c>
      <c r="BU292" s="83">
        <f t="shared" si="207"/>
        <v>0</v>
      </c>
      <c r="BV292" s="83">
        <f t="shared" si="207"/>
        <v>0</v>
      </c>
      <c r="BW292" s="83">
        <f t="shared" si="207"/>
        <v>0</v>
      </c>
      <c r="BX292" s="83">
        <f t="shared" si="207"/>
        <v>0</v>
      </c>
      <c r="BY292" s="83">
        <f t="shared" si="207"/>
        <v>0</v>
      </c>
      <c r="BZ292" s="83">
        <f t="shared" si="207"/>
        <v>0</v>
      </c>
      <c r="CA292" s="83">
        <f t="shared" ref="CA292:DF292" si="208">CA309</f>
        <v>232332.89999999999</v>
      </c>
      <c r="CB292" s="83">
        <f t="shared" si="208"/>
        <v>0</v>
      </c>
      <c r="CC292" s="83">
        <f t="shared" si="208"/>
        <v>232332.89999999999</v>
      </c>
      <c r="CD292" s="83">
        <f t="shared" si="208"/>
        <v>0</v>
      </c>
      <c r="CE292" s="83">
        <f t="shared" si="208"/>
        <v>0</v>
      </c>
      <c r="CF292" s="83">
        <f t="shared" si="208"/>
        <v>0</v>
      </c>
      <c r="CG292" s="83">
        <f t="shared" si="208"/>
        <v>0</v>
      </c>
      <c r="CH292" s="83">
        <f t="shared" si="208"/>
        <v>0</v>
      </c>
      <c r="CI292" s="83">
        <f t="shared" si="208"/>
        <v>0</v>
      </c>
      <c r="CJ292" s="83">
        <f t="shared" si="208"/>
        <v>0</v>
      </c>
      <c r="CK292" s="83">
        <f t="shared" si="208"/>
        <v>0</v>
      </c>
      <c r="CL292" s="83">
        <f t="shared" si="208"/>
        <v>0</v>
      </c>
      <c r="CM292" s="83">
        <f t="shared" si="208"/>
        <v>0</v>
      </c>
      <c r="CN292" s="83">
        <f t="shared" si="208"/>
        <v>0</v>
      </c>
      <c r="CO292" s="83">
        <f t="shared" si="208"/>
        <v>0</v>
      </c>
      <c r="CP292" s="83">
        <f t="shared" si="208"/>
        <v>0</v>
      </c>
      <c r="CQ292" s="83">
        <f t="shared" si="208"/>
        <v>0</v>
      </c>
      <c r="CR292" s="83">
        <f t="shared" si="208"/>
        <v>0</v>
      </c>
      <c r="CS292" s="83">
        <f t="shared" si="208"/>
        <v>0</v>
      </c>
      <c r="CT292" s="83">
        <f t="shared" si="208"/>
        <v>0</v>
      </c>
      <c r="CU292" s="83">
        <f t="shared" si="208"/>
        <v>0</v>
      </c>
      <c r="CV292" s="83">
        <f t="shared" si="208"/>
        <v>0</v>
      </c>
      <c r="CW292" s="83">
        <f t="shared" si="208"/>
        <v>0</v>
      </c>
      <c r="CX292" s="83">
        <f t="shared" si="208"/>
        <v>0</v>
      </c>
      <c r="CY292" s="83">
        <f t="shared" si="208"/>
        <v>0</v>
      </c>
      <c r="CZ292" s="83">
        <f t="shared" si="208"/>
        <v>0</v>
      </c>
      <c r="DA292" s="83">
        <f t="shared" si="208"/>
        <v>0</v>
      </c>
      <c r="DB292" s="83">
        <f t="shared" si="208"/>
        <v>0</v>
      </c>
      <c r="DC292" s="83">
        <f t="shared" si="208"/>
        <v>0</v>
      </c>
      <c r="DD292" s="83">
        <f t="shared" si="208"/>
        <v>0</v>
      </c>
      <c r="DE292" s="83">
        <f t="shared" si="208"/>
        <v>0</v>
      </c>
      <c r="DF292" s="83">
        <f t="shared" si="208"/>
        <v>0</v>
      </c>
      <c r="DG292" s="84">
        <f t="shared" ref="DG292:EL292" si="209">DG309</f>
        <v>0</v>
      </c>
      <c r="DH292" s="84">
        <f t="shared" si="209"/>
        <v>0</v>
      </c>
      <c r="DI292" s="84">
        <f t="shared" si="209"/>
        <v>0</v>
      </c>
      <c r="DJ292" s="84">
        <f t="shared" si="209"/>
        <v>0</v>
      </c>
      <c r="DK292" s="84">
        <f t="shared" si="209"/>
        <v>0</v>
      </c>
      <c r="DL292" s="84">
        <f t="shared" si="209"/>
        <v>0</v>
      </c>
      <c r="DM292" s="84">
        <f t="shared" si="209"/>
        <v>0</v>
      </c>
      <c r="DN292" s="84">
        <f t="shared" si="209"/>
        <v>0</v>
      </c>
      <c r="DO292" s="84">
        <f t="shared" si="209"/>
        <v>0</v>
      </c>
      <c r="DP292" s="84">
        <f t="shared" si="209"/>
        <v>0</v>
      </c>
      <c r="DQ292" s="84">
        <f t="shared" si="209"/>
        <v>0</v>
      </c>
      <c r="DR292" s="84">
        <f t="shared" si="209"/>
        <v>0</v>
      </c>
      <c r="DS292" s="84">
        <f t="shared" si="209"/>
        <v>0</v>
      </c>
      <c r="DT292" s="84">
        <f t="shared" si="209"/>
        <v>0</v>
      </c>
      <c r="DU292" s="84">
        <f t="shared" si="209"/>
        <v>0</v>
      </c>
      <c r="DV292" s="84">
        <f t="shared" si="209"/>
        <v>0</v>
      </c>
      <c r="DW292" s="84">
        <f t="shared" si="209"/>
        <v>0</v>
      </c>
      <c r="DX292" s="84">
        <f t="shared" si="209"/>
        <v>0</v>
      </c>
      <c r="DY292" s="84">
        <f t="shared" si="209"/>
        <v>0</v>
      </c>
      <c r="DZ292" s="84">
        <f t="shared" si="209"/>
        <v>0</v>
      </c>
      <c r="EA292" s="84">
        <f t="shared" si="209"/>
        <v>0</v>
      </c>
      <c r="EB292" s="84">
        <f t="shared" si="209"/>
        <v>0</v>
      </c>
      <c r="EC292" s="84">
        <f t="shared" si="209"/>
        <v>0</v>
      </c>
      <c r="ED292" s="84">
        <f t="shared" si="209"/>
        <v>0</v>
      </c>
      <c r="EE292" s="84">
        <f t="shared" si="209"/>
        <v>0</v>
      </c>
      <c r="EF292" s="84">
        <f t="shared" si="209"/>
        <v>0</v>
      </c>
      <c r="EG292" s="84">
        <f t="shared" si="209"/>
        <v>0</v>
      </c>
      <c r="EH292" s="84">
        <f t="shared" si="209"/>
        <v>0</v>
      </c>
      <c r="EI292" s="84">
        <f t="shared" si="209"/>
        <v>0</v>
      </c>
      <c r="EJ292" s="84">
        <f t="shared" si="209"/>
        <v>0</v>
      </c>
      <c r="EK292" s="84">
        <f t="shared" si="209"/>
        <v>0</v>
      </c>
      <c r="EL292" s="84">
        <f t="shared" si="209"/>
        <v>0</v>
      </c>
      <c r="EM292" s="84">
        <f t="shared" ref="EM292:FR292" si="210">EM309</f>
        <v>0</v>
      </c>
      <c r="EN292" s="84">
        <f t="shared" si="210"/>
        <v>0</v>
      </c>
      <c r="EO292" s="84">
        <f t="shared" si="210"/>
        <v>0</v>
      </c>
      <c r="EP292" s="84">
        <f t="shared" si="210"/>
        <v>0</v>
      </c>
      <c r="EQ292" s="84">
        <f t="shared" si="210"/>
        <v>0</v>
      </c>
      <c r="ER292" s="84">
        <f t="shared" si="210"/>
        <v>0</v>
      </c>
      <c r="ES292" s="84">
        <f t="shared" si="210"/>
        <v>0</v>
      </c>
      <c r="ET292" s="84">
        <f t="shared" si="210"/>
        <v>0</v>
      </c>
      <c r="EU292" s="84">
        <f t="shared" si="210"/>
        <v>0</v>
      </c>
      <c r="EV292" s="84">
        <f t="shared" si="210"/>
        <v>0</v>
      </c>
      <c r="EW292" s="84">
        <f t="shared" si="210"/>
        <v>0</v>
      </c>
      <c r="EX292" s="84">
        <f t="shared" si="210"/>
        <v>0</v>
      </c>
      <c r="EY292" s="84">
        <f t="shared" si="210"/>
        <v>0</v>
      </c>
      <c r="EZ292" s="84">
        <f t="shared" si="210"/>
        <v>0</v>
      </c>
      <c r="FA292" s="84">
        <f t="shared" si="210"/>
        <v>0</v>
      </c>
      <c r="FB292" s="84">
        <f t="shared" si="210"/>
        <v>0</v>
      </c>
      <c r="FC292" s="84">
        <f t="shared" si="210"/>
        <v>0</v>
      </c>
      <c r="FD292" s="84">
        <f t="shared" si="210"/>
        <v>0</v>
      </c>
      <c r="FE292" s="84">
        <f t="shared" si="210"/>
        <v>0</v>
      </c>
      <c r="FF292" s="84">
        <f t="shared" si="210"/>
        <v>0</v>
      </c>
      <c r="FG292" s="84">
        <f t="shared" si="210"/>
        <v>0</v>
      </c>
      <c r="FH292" s="84">
        <f t="shared" si="210"/>
        <v>0</v>
      </c>
      <c r="FI292" s="84">
        <f t="shared" si="210"/>
        <v>0</v>
      </c>
      <c r="FJ292" s="84">
        <f t="shared" si="210"/>
        <v>0</v>
      </c>
      <c r="FK292" s="84">
        <f t="shared" si="210"/>
        <v>0</v>
      </c>
      <c r="FL292" s="84">
        <f t="shared" si="210"/>
        <v>0</v>
      </c>
      <c r="FM292" s="84">
        <f t="shared" si="210"/>
        <v>0</v>
      </c>
      <c r="FN292" s="84">
        <f t="shared" si="210"/>
        <v>0</v>
      </c>
      <c r="FO292" s="84">
        <f t="shared" si="210"/>
        <v>0</v>
      </c>
      <c r="FP292" s="84">
        <f t="shared" si="210"/>
        <v>0</v>
      </c>
      <c r="FQ292" s="84">
        <f t="shared" si="210"/>
        <v>0</v>
      </c>
      <c r="FR292" s="84">
        <f t="shared" si="210"/>
        <v>0</v>
      </c>
      <c r="FS292" s="84">
        <f t="shared" ref="FS292:GX292" si="211">FS309</f>
        <v>0</v>
      </c>
      <c r="FT292" s="84">
        <f t="shared" si="211"/>
        <v>0</v>
      </c>
      <c r="FU292" s="84">
        <f t="shared" si="211"/>
        <v>0</v>
      </c>
      <c r="FV292" s="84">
        <f t="shared" si="211"/>
        <v>0</v>
      </c>
      <c r="FW292" s="84">
        <f t="shared" si="211"/>
        <v>0</v>
      </c>
      <c r="FX292" s="84">
        <f t="shared" si="211"/>
        <v>0</v>
      </c>
      <c r="FY292" s="84">
        <f t="shared" si="211"/>
        <v>0</v>
      </c>
      <c r="FZ292" s="84">
        <f t="shared" si="211"/>
        <v>0</v>
      </c>
      <c r="GA292" s="84">
        <f t="shared" si="211"/>
        <v>0</v>
      </c>
      <c r="GB292" s="84">
        <f t="shared" si="211"/>
        <v>0</v>
      </c>
      <c r="GC292" s="84">
        <f t="shared" si="211"/>
        <v>0</v>
      </c>
      <c r="GD292" s="84">
        <f t="shared" si="211"/>
        <v>0</v>
      </c>
      <c r="GE292" s="84">
        <f t="shared" si="211"/>
        <v>0</v>
      </c>
      <c r="GF292" s="84">
        <f t="shared" si="211"/>
        <v>0</v>
      </c>
      <c r="GG292" s="84">
        <f t="shared" si="211"/>
        <v>0</v>
      </c>
      <c r="GH292" s="84">
        <f t="shared" si="211"/>
        <v>0</v>
      </c>
      <c r="GI292" s="84">
        <f t="shared" si="211"/>
        <v>0</v>
      </c>
      <c r="GJ292" s="84">
        <f t="shared" si="211"/>
        <v>0</v>
      </c>
      <c r="GK292" s="84">
        <f t="shared" si="211"/>
        <v>0</v>
      </c>
      <c r="GL292" s="84">
        <f t="shared" si="211"/>
        <v>0</v>
      </c>
      <c r="GM292" s="84">
        <f t="shared" si="211"/>
        <v>0</v>
      </c>
      <c r="GN292" s="84">
        <f t="shared" si="211"/>
        <v>0</v>
      </c>
      <c r="GO292" s="84">
        <f t="shared" si="211"/>
        <v>0</v>
      </c>
      <c r="GP292" s="84">
        <f t="shared" si="211"/>
        <v>0</v>
      </c>
      <c r="GQ292" s="84">
        <f t="shared" si="211"/>
        <v>0</v>
      </c>
      <c r="GR292" s="84">
        <f t="shared" si="211"/>
        <v>0</v>
      </c>
      <c r="GS292" s="84">
        <f t="shared" si="211"/>
        <v>0</v>
      </c>
      <c r="GT292" s="84">
        <f t="shared" si="211"/>
        <v>0</v>
      </c>
      <c r="GU292" s="84">
        <f t="shared" si="211"/>
        <v>0</v>
      </c>
      <c r="GV292" s="84">
        <f t="shared" si="211"/>
        <v>0</v>
      </c>
      <c r="GW292" s="84">
        <f t="shared" si="211"/>
        <v>0</v>
      </c>
      <c r="GX292" s="84">
        <f t="shared" si="211"/>
        <v>0</v>
      </c>
    </row>
    <row r="294">
      <c r="A294">
        <v>17</v>
      </c>
      <c r="B294">
        <v>1</v>
      </c>
      <c r="C294">
        <f>ROW(SmtRes!A466)</f>
        <v>466</v>
      </c>
      <c r="D294">
        <f>ROW(EtalonRes!A466)</f>
        <v>466</v>
      </c>
      <c r="E294" t="s">
        <v>304</v>
      </c>
      <c r="F294" t="s">
        <v>1330</v>
      </c>
      <c r="G294" t="s">
        <v>306</v>
      </c>
      <c r="H294" t="s">
        <v>252</v>
      </c>
      <c r="I294">
        <v>1</v>
      </c>
      <c r="J294">
        <v>0</v>
      </c>
      <c r="K294">
        <v>1</v>
      </c>
      <c r="O294">
        <f t="shared" ref="O294:O307" si="212">ROUND(CP294,2)</f>
        <v>1414.75</v>
      </c>
      <c r="P294">
        <f>SUMIF(SmtRes!AQ453:'SmtRes'!AQ466,"=1",SmtRes!DF453:'SmtRes'!DF466)</f>
        <v>0</v>
      </c>
      <c r="Q294">
        <f>SUMIF(SmtRes!AQ453:'SmtRes'!AQ466,"=1",SmtRes!DG453:'SmtRes'!DG466)</f>
        <v>298.17000000000002</v>
      </c>
      <c r="R294">
        <f>SUMIF(SmtRes!AQ453:'SmtRes'!AQ466,"=1",SmtRes!DH453:'SmtRes'!DH466)</f>
        <v>145.14000000000001</v>
      </c>
      <c r="S294">
        <f>SUMIF(SmtRes!AQ453:'SmtRes'!AQ466,"=1",SmtRes!DI453:'SmtRes'!DI466)</f>
        <v>971.44000000000005</v>
      </c>
      <c r="T294">
        <f t="shared" ref="T294:T307" si="213">ROUND(CU294*I294,2)</f>
        <v>0</v>
      </c>
      <c r="U294">
        <f>SUMIF(SmtRes!AQ453:'SmtRes'!AQ466,"=1",SmtRes!CV453:'SmtRes'!CV466)</f>
        <v>1.7999999999999998</v>
      </c>
      <c r="V294">
        <f>SUMIF(SmtRes!AQ453:'SmtRes'!AQ466,"=1",SmtRes!CW453:'SmtRes'!CW466)</f>
        <v>0.23399999999999999</v>
      </c>
      <c r="W294">
        <f t="shared" ref="W294:W307" si="214">ROUND(CX294*I294,2)</f>
        <v>0</v>
      </c>
      <c r="X294">
        <f t="shared" ref="X294:X307" si="215">ROUND(CY294,2)</f>
        <v>1239.4000000000001</v>
      </c>
      <c r="Y294">
        <f t="shared" ref="Y294:Y307" si="216">ROUND(CZ294,2)</f>
        <v>580.62</v>
      </c>
      <c r="AA294">
        <v>419115877</v>
      </c>
      <c r="AB294">
        <f t="shared" ref="AB294:AB307" si="217">ROUND((AC294+AD294+AF294),6)</f>
        <v>1204.3913399999999</v>
      </c>
      <c r="AC294">
        <f t="shared" ref="AC294:AC307" si="218">ROUND((0),6)</f>
        <v>0</v>
      </c>
      <c r="AD294">
        <f>ROUND((((SUM(SmtRes!BR453:'SmtRes'!BR466))-(SUM(SmtRes!BS453:'SmtRes'!BS466)))+AE294),6)</f>
        <v>232.94933999999998</v>
      </c>
      <c r="AE294">
        <f>ROUND((SUM(SmtRes!BS453:'SmtRes'!BS466)),6)</f>
        <v>145.13615999999999</v>
      </c>
      <c r="AF294">
        <f>ROUND((SUM(SmtRes!BT453:'SmtRes'!BT466)),6)</f>
        <v>971.44200000000001</v>
      </c>
      <c r="AG294">
        <f t="shared" ref="AG294:AG307" si="219">ROUND((AP294),6)</f>
        <v>0</v>
      </c>
      <c r="AH294">
        <f>(SUM(SmtRes!BU453:'SmtRes'!BU466))</f>
        <v>1.7999999999999998</v>
      </c>
      <c r="AI294">
        <f>(SUM(SmtRes!BV453:'SmtRes'!BV466))</f>
        <v>0.23399999999999999</v>
      </c>
      <c r="AJ294">
        <f t="shared" ref="AJ294:AJ307" si="220">(AS294)</f>
        <v>0</v>
      </c>
      <c r="AK294">
        <v>5423.6715539999996</v>
      </c>
      <c r="AL294">
        <v>925.24655400000006</v>
      </c>
      <c r="AM294">
        <v>776.49779999999998</v>
      </c>
      <c r="AN294">
        <v>483.78720000000004</v>
      </c>
      <c r="AO294">
        <v>3238.1400000000003</v>
      </c>
      <c r="AP294">
        <v>0</v>
      </c>
      <c r="AQ294">
        <v>6</v>
      </c>
      <c r="AR294">
        <v>0.78000000000000003</v>
      </c>
      <c r="AS294">
        <v>0</v>
      </c>
      <c r="AT294">
        <v>111</v>
      </c>
      <c r="AU294">
        <v>52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14</v>
      </c>
      <c r="BE294" t="s">
        <v>14</v>
      </c>
      <c r="BF294" t="s">
        <v>14</v>
      </c>
      <c r="BG294" t="s">
        <v>14</v>
      </c>
      <c r="BH294">
        <v>0</v>
      </c>
      <c r="BI294">
        <v>2</v>
      </c>
      <c r="BJ294" t="s">
        <v>1331</v>
      </c>
      <c r="BM294">
        <v>110005</v>
      </c>
      <c r="BN294">
        <v>0</v>
      </c>
      <c r="BO294" t="s">
        <v>14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14</v>
      </c>
      <c r="BZ294">
        <v>111</v>
      </c>
      <c r="CA294">
        <v>52</v>
      </c>
      <c r="CB294" t="s">
        <v>14</v>
      </c>
      <c r="CE294">
        <v>0</v>
      </c>
      <c r="CF294">
        <v>0</v>
      </c>
      <c r="CG294">
        <v>0</v>
      </c>
      <c r="CM294">
        <v>0</v>
      </c>
      <c r="CN294" t="s">
        <v>1270</v>
      </c>
      <c r="CO294">
        <v>0</v>
      </c>
      <c r="CP294">
        <f t="shared" ref="CP294:CP307" si="221">(P294+Q294+S294+R294)</f>
        <v>1414.7500000000002</v>
      </c>
      <c r="CQ294">
        <f>SUMIF(SmtRes!AQ453:'SmtRes'!AQ466,"=1",SmtRes!AA453:'SmtRes'!AA466)</f>
        <v>1327378.1499999999</v>
      </c>
      <c r="CR294">
        <f>SUMIF(SmtRes!AQ453:'SmtRes'!AQ466,"=1",SmtRes!AB453:'SmtRes'!AB466)</f>
        <v>1274.25</v>
      </c>
      <c r="CS294">
        <f>SUMIF(SmtRes!AQ453:'SmtRes'!AQ466,"=1",SmtRes!AC453:'SmtRes'!AC466)</f>
        <v>620.24000000000001</v>
      </c>
      <c r="CT294">
        <f>SUMIF(SmtRes!AQ453:'SmtRes'!AQ466,"=1",SmtRes!AD453:'SmtRes'!AD466)</f>
        <v>539.69000000000005</v>
      </c>
      <c r="CU294">
        <f t="shared" ref="CU294:CU307" si="222">AG294</f>
        <v>0</v>
      </c>
      <c r="CV294">
        <f>SUMIF(SmtRes!AQ453:'SmtRes'!AQ466,"=1",SmtRes!BU453:'SmtRes'!BU466)</f>
        <v>1.7999999999999998</v>
      </c>
      <c r="CW294">
        <f>SUMIF(SmtRes!AQ453:'SmtRes'!AQ466,"=1",SmtRes!BV453:'SmtRes'!BV466)</f>
        <v>0.23399999999999999</v>
      </c>
      <c r="CX294">
        <f t="shared" ref="CX294:CX307" si="223">AJ294</f>
        <v>0</v>
      </c>
      <c r="CY294">
        <f t="shared" ref="CY294:CY307" si="224">(((S294+R294)*AT294)/100)</f>
        <v>1239.4038000000003</v>
      </c>
      <c r="CZ294">
        <f t="shared" ref="CZ294:CZ307" si="225">(((S294+R294)*AU294)/100)</f>
        <v>580.62160000000006</v>
      </c>
      <c r="DB294">
        <v>26</v>
      </c>
      <c r="DC294" t="s">
        <v>14</v>
      </c>
      <c r="DD294" t="s">
        <v>1271</v>
      </c>
      <c r="DE294" t="s">
        <v>1272</v>
      </c>
      <c r="DF294" t="s">
        <v>1272</v>
      </c>
      <c r="DG294" t="s">
        <v>1272</v>
      </c>
      <c r="DH294" t="s">
        <v>14</v>
      </c>
      <c r="DI294" t="s">
        <v>1272</v>
      </c>
      <c r="DJ294" t="s">
        <v>1272</v>
      </c>
      <c r="DK294" t="s">
        <v>14</v>
      </c>
      <c r="DL294" t="s">
        <v>14</v>
      </c>
      <c r="DM294" t="s">
        <v>14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252</v>
      </c>
      <c r="DW294" t="s">
        <v>252</v>
      </c>
      <c r="DX294">
        <v>1</v>
      </c>
      <c r="DZ294" t="s">
        <v>14</v>
      </c>
      <c r="EA294" t="s">
        <v>14</v>
      </c>
      <c r="EB294" t="s">
        <v>14</v>
      </c>
      <c r="EC294" t="s">
        <v>14</v>
      </c>
      <c r="EE294">
        <v>416979948</v>
      </c>
      <c r="EF294">
        <v>3</v>
      </c>
      <c r="EG294" t="s">
        <v>1182</v>
      </c>
      <c r="EH294">
        <v>0</v>
      </c>
      <c r="EI294" t="s">
        <v>14</v>
      </c>
      <c r="EJ294">
        <v>2</v>
      </c>
      <c r="EK294">
        <v>110005</v>
      </c>
      <c r="EL294" t="s">
        <v>1183</v>
      </c>
      <c r="EM294" t="s">
        <v>1184</v>
      </c>
      <c r="EO294" t="s">
        <v>1273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6</v>
      </c>
      <c r="EX294">
        <v>0.78000000000000003</v>
      </c>
      <c r="EY294">
        <v>0</v>
      </c>
      <c r="FQ294">
        <v>0</v>
      </c>
      <c r="FR294">
        <v>0</v>
      </c>
      <c r="FS294">
        <v>0</v>
      </c>
      <c r="FX294">
        <v>111</v>
      </c>
      <c r="FY294">
        <v>52</v>
      </c>
      <c r="GA294" t="s">
        <v>14</v>
      </c>
      <c r="GD294">
        <v>1</v>
      </c>
      <c r="GF294">
        <v>-388196411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ref="GL294:GL307" si="226">ROUND(IF(AND(BH294=3,BI294=3,FS294&lt;&gt;0),P294,0),2)</f>
        <v>0</v>
      </c>
      <c r="GM294">
        <f t="shared" ref="GM294:GM307" si="227">ROUND(O294+X294+Y294,2)+GX294</f>
        <v>3234.77</v>
      </c>
      <c r="GN294">
        <f t="shared" ref="GN294:GN307" si="228">IF(OR(BI294=0,BI294=1),GM294-GX294,0)</f>
        <v>0</v>
      </c>
      <c r="GO294">
        <f t="shared" ref="GO294:GO307" si="229">IF(BI294=2,GM294-GX294,0)</f>
        <v>3234.77</v>
      </c>
      <c r="GP294">
        <f t="shared" ref="GP294:GP307" si="230">IF(BI294=4,GM294-GX294,0)</f>
        <v>0</v>
      </c>
      <c r="GR294">
        <v>0</v>
      </c>
      <c r="GS294">
        <v>3</v>
      </c>
      <c r="GT294">
        <v>0</v>
      </c>
      <c r="GU294" t="s">
        <v>14</v>
      </c>
      <c r="GV294">
        <f t="shared" ref="GV294:GV307" si="231">ROUND((GT294),6)</f>
        <v>0</v>
      </c>
      <c r="GW294">
        <v>1</v>
      </c>
      <c r="GX294">
        <f t="shared" ref="GX294:GX307" si="232">ROUND(HC294*I294,2)</f>
        <v>0</v>
      </c>
      <c r="HA294">
        <v>0</v>
      </c>
      <c r="HB294">
        <v>0</v>
      </c>
      <c r="HC294">
        <f t="shared" si="202"/>
        <v>0</v>
      </c>
      <c r="HE294" t="s">
        <v>14</v>
      </c>
      <c r="HF294" t="s">
        <v>14</v>
      </c>
      <c r="HM294" t="s">
        <v>14</v>
      </c>
      <c r="HN294" t="s">
        <v>61</v>
      </c>
      <c r="HO294" t="s">
        <v>64</v>
      </c>
      <c r="HP294" t="s">
        <v>1183</v>
      </c>
      <c r="HQ294" t="s">
        <v>1183</v>
      </c>
      <c r="HS294">
        <v>0</v>
      </c>
      <c r="IK294">
        <v>0</v>
      </c>
    </row>
    <row r="295">
      <c r="A295">
        <v>17</v>
      </c>
      <c r="B295">
        <v>1</v>
      </c>
      <c r="C295">
        <f>ROW(SmtRes!A480)</f>
        <v>480</v>
      </c>
      <c r="D295">
        <f>ROW(EtalonRes!A480)</f>
        <v>480</v>
      </c>
      <c r="E295" t="s">
        <v>309</v>
      </c>
      <c r="F295" t="s">
        <v>1330</v>
      </c>
      <c r="G295" t="s">
        <v>1332</v>
      </c>
      <c r="H295" t="s">
        <v>252</v>
      </c>
      <c r="I295">
        <v>1</v>
      </c>
      <c r="J295">
        <v>0</v>
      </c>
      <c r="K295">
        <v>1</v>
      </c>
      <c r="O295">
        <f t="shared" si="212"/>
        <v>4715.8500000000004</v>
      </c>
      <c r="P295">
        <f>SUMIF(SmtRes!AQ467:'SmtRes'!AQ480,"=1",SmtRes!DF467:'SmtRes'!DF480)</f>
        <v>0</v>
      </c>
      <c r="Q295">
        <f>SUMIF(SmtRes!AQ467:'SmtRes'!AQ480,"=1",SmtRes!DG467:'SmtRes'!DG480)</f>
        <v>993.92000000000007</v>
      </c>
      <c r="R295">
        <f>SUMIF(SmtRes!AQ467:'SmtRes'!AQ480,"=1",SmtRes!DH467:'SmtRes'!DH480)</f>
        <v>483.79000000000002</v>
      </c>
      <c r="S295">
        <f>SUMIF(SmtRes!AQ467:'SmtRes'!AQ480,"=1",SmtRes!DI467:'SmtRes'!DI480)</f>
        <v>3238.1399999999999</v>
      </c>
      <c r="T295">
        <f t="shared" si="213"/>
        <v>0</v>
      </c>
      <c r="U295">
        <f>SUMIF(SmtRes!AQ467:'SmtRes'!AQ480,"=1",SmtRes!CV467:'SmtRes'!CV480)</f>
        <v>6</v>
      </c>
      <c r="V295">
        <f>SUMIF(SmtRes!AQ467:'SmtRes'!AQ480,"=1",SmtRes!CW467:'SmtRes'!CW480)</f>
        <v>0.77999999999999992</v>
      </c>
      <c r="W295">
        <f t="shared" si="214"/>
        <v>0</v>
      </c>
      <c r="X295">
        <f t="shared" si="215"/>
        <v>4131.3400000000001</v>
      </c>
      <c r="Y295">
        <f t="shared" si="216"/>
        <v>1935.4000000000001</v>
      </c>
      <c r="AA295">
        <v>419115877</v>
      </c>
      <c r="AB295">
        <f t="shared" si="217"/>
        <v>4014.6378</v>
      </c>
      <c r="AC295">
        <f t="shared" si="218"/>
        <v>0</v>
      </c>
      <c r="AD295">
        <f>ROUND((((SUM(SmtRes!BR467:'SmtRes'!BR480))-(SUM(SmtRes!BS467:'SmtRes'!BS480)))+AE295),6)</f>
        <v>776.49779999999998</v>
      </c>
      <c r="AE295">
        <f>ROUND((SUM(SmtRes!BS467:'SmtRes'!BS480)),6)</f>
        <v>483.78719999999998</v>
      </c>
      <c r="AF295">
        <f>ROUND((SUM(SmtRes!BT467:'SmtRes'!BT480)),6)</f>
        <v>3238.1399999999999</v>
      </c>
      <c r="AG295">
        <f t="shared" si="219"/>
        <v>0</v>
      </c>
      <c r="AH295">
        <f>(SUM(SmtRes!BU467:'SmtRes'!BU480))</f>
        <v>6</v>
      </c>
      <c r="AI295">
        <f>(SUM(SmtRes!BV467:'SmtRes'!BV480))</f>
        <v>0.78000000000000003</v>
      </c>
      <c r="AJ295">
        <f t="shared" si="220"/>
        <v>0</v>
      </c>
      <c r="AK295">
        <v>5423.6715539999996</v>
      </c>
      <c r="AL295">
        <v>925.24655400000006</v>
      </c>
      <c r="AM295">
        <v>776.49779999999998</v>
      </c>
      <c r="AN295">
        <v>483.78720000000004</v>
      </c>
      <c r="AO295">
        <v>3238.1400000000003</v>
      </c>
      <c r="AP295">
        <v>0</v>
      </c>
      <c r="AQ295">
        <v>6</v>
      </c>
      <c r="AR295">
        <v>0.78000000000000003</v>
      </c>
      <c r="AS295">
        <v>0</v>
      </c>
      <c r="AT295">
        <v>111</v>
      </c>
      <c r="AU295">
        <v>52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14</v>
      </c>
      <c r="BE295" t="s">
        <v>14</v>
      </c>
      <c r="BF295" t="s">
        <v>14</v>
      </c>
      <c r="BG295" t="s">
        <v>14</v>
      </c>
      <c r="BH295">
        <v>0</v>
      </c>
      <c r="BI295">
        <v>2</v>
      </c>
      <c r="BJ295" t="s">
        <v>1331</v>
      </c>
      <c r="BM295">
        <v>110005</v>
      </c>
      <c r="BN295">
        <v>0</v>
      </c>
      <c r="BO295" t="s">
        <v>14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14</v>
      </c>
      <c r="BZ295">
        <v>111</v>
      </c>
      <c r="CA295">
        <v>52</v>
      </c>
      <c r="CB295" t="s">
        <v>14</v>
      </c>
      <c r="CE295">
        <v>0</v>
      </c>
      <c r="CF295">
        <v>0</v>
      </c>
      <c r="CG295">
        <v>0</v>
      </c>
      <c r="CM295">
        <v>0</v>
      </c>
      <c r="CN295" t="s">
        <v>14</v>
      </c>
      <c r="CO295">
        <v>0</v>
      </c>
      <c r="CP295">
        <f t="shared" si="221"/>
        <v>4715.8499999999995</v>
      </c>
      <c r="CQ295">
        <f>SUMIF(SmtRes!AQ467:'SmtRes'!AQ480,"=1",SmtRes!AA467:'SmtRes'!AA480)</f>
        <v>1327378.1499999999</v>
      </c>
      <c r="CR295">
        <f>SUMIF(SmtRes!AQ467:'SmtRes'!AQ480,"=1",SmtRes!AB467:'SmtRes'!AB480)</f>
        <v>1274.25</v>
      </c>
      <c r="CS295">
        <f>SUMIF(SmtRes!AQ467:'SmtRes'!AQ480,"=1",SmtRes!AC467:'SmtRes'!AC480)</f>
        <v>620.24000000000001</v>
      </c>
      <c r="CT295">
        <f>SUMIF(SmtRes!AQ467:'SmtRes'!AQ480,"=1",SmtRes!AD467:'SmtRes'!AD480)</f>
        <v>539.69000000000005</v>
      </c>
      <c r="CU295">
        <f t="shared" si="222"/>
        <v>0</v>
      </c>
      <c r="CV295">
        <f>SUMIF(SmtRes!AQ467:'SmtRes'!AQ480,"=1",SmtRes!BU467:'SmtRes'!BU480)</f>
        <v>6</v>
      </c>
      <c r="CW295">
        <f>SUMIF(SmtRes!AQ467:'SmtRes'!AQ480,"=1",SmtRes!BV467:'SmtRes'!BV480)</f>
        <v>0.78000000000000003</v>
      </c>
      <c r="CX295">
        <f t="shared" si="223"/>
        <v>0</v>
      </c>
      <c r="CY295">
        <f t="shared" si="224"/>
        <v>4131.3423000000003</v>
      </c>
      <c r="CZ295">
        <f t="shared" si="225"/>
        <v>1935.4035999999999</v>
      </c>
      <c r="DC295" t="s">
        <v>14</v>
      </c>
      <c r="DD295" t="s">
        <v>1176</v>
      </c>
      <c r="DE295" t="s">
        <v>14</v>
      </c>
      <c r="DF295" t="s">
        <v>14</v>
      </c>
      <c r="DG295" t="s">
        <v>14</v>
      </c>
      <c r="DH295" t="s">
        <v>14</v>
      </c>
      <c r="DI295" t="s">
        <v>14</v>
      </c>
      <c r="DJ295" t="s">
        <v>14</v>
      </c>
      <c r="DK295" t="s">
        <v>14</v>
      </c>
      <c r="DL295" t="s">
        <v>14</v>
      </c>
      <c r="DM295" t="s">
        <v>14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252</v>
      </c>
      <c r="DW295" t="s">
        <v>252</v>
      </c>
      <c r="DX295">
        <v>1</v>
      </c>
      <c r="DZ295" t="s">
        <v>14</v>
      </c>
      <c r="EA295" t="s">
        <v>14</v>
      </c>
      <c r="EB295" t="s">
        <v>14</v>
      </c>
      <c r="EC295" t="s">
        <v>14</v>
      </c>
      <c r="EE295">
        <v>416979948</v>
      </c>
      <c r="EF295">
        <v>3</v>
      </c>
      <c r="EG295" t="s">
        <v>1182</v>
      </c>
      <c r="EH295">
        <v>0</v>
      </c>
      <c r="EI295" t="s">
        <v>14</v>
      </c>
      <c r="EJ295">
        <v>2</v>
      </c>
      <c r="EK295">
        <v>110005</v>
      </c>
      <c r="EL295" t="s">
        <v>1183</v>
      </c>
      <c r="EM295" t="s">
        <v>1184</v>
      </c>
      <c r="EO295" t="s">
        <v>14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6</v>
      </c>
      <c r="EX295">
        <v>0.78000000000000003</v>
      </c>
      <c r="EY295">
        <v>0</v>
      </c>
      <c r="FQ295">
        <v>0</v>
      </c>
      <c r="FR295">
        <v>0</v>
      </c>
      <c r="FS295">
        <v>0</v>
      </c>
      <c r="FX295">
        <v>111</v>
      </c>
      <c r="FY295">
        <v>52</v>
      </c>
      <c r="GA295" t="s">
        <v>14</v>
      </c>
      <c r="GD295">
        <v>1</v>
      </c>
      <c r="GF295">
        <v>133199312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26"/>
        <v>0</v>
      </c>
      <c r="GM295">
        <f t="shared" si="227"/>
        <v>10782.59</v>
      </c>
      <c r="GN295">
        <f t="shared" si="228"/>
        <v>0</v>
      </c>
      <c r="GO295">
        <f t="shared" si="229"/>
        <v>10782.59</v>
      </c>
      <c r="GP295">
        <f t="shared" si="230"/>
        <v>0</v>
      </c>
      <c r="GR295">
        <v>0</v>
      </c>
      <c r="GS295">
        <v>3</v>
      </c>
      <c r="GT295">
        <v>0</v>
      </c>
      <c r="GU295" t="s">
        <v>14</v>
      </c>
      <c r="GV295">
        <f t="shared" si="231"/>
        <v>0</v>
      </c>
      <c r="GW295">
        <v>1</v>
      </c>
      <c r="GX295">
        <f t="shared" si="232"/>
        <v>0</v>
      </c>
      <c r="HA295">
        <v>0</v>
      </c>
      <c r="HB295">
        <v>0</v>
      </c>
      <c r="HC295">
        <f t="shared" si="202"/>
        <v>0</v>
      </c>
      <c r="HE295" t="s">
        <v>14</v>
      </c>
      <c r="HF295" t="s">
        <v>14</v>
      </c>
      <c r="HM295" t="s">
        <v>14</v>
      </c>
      <c r="HN295" t="s">
        <v>61</v>
      </c>
      <c r="HO295" t="s">
        <v>64</v>
      </c>
      <c r="HP295" t="s">
        <v>1183</v>
      </c>
      <c r="HQ295" t="s">
        <v>1183</v>
      </c>
      <c r="HS295">
        <v>0</v>
      </c>
      <c r="IK295">
        <v>0</v>
      </c>
    </row>
    <row r="296">
      <c r="A296">
        <v>17</v>
      </c>
      <c r="B296">
        <v>1</v>
      </c>
      <c r="C296">
        <f>ROW(SmtRes!A496)</f>
        <v>496</v>
      </c>
      <c r="D296">
        <f>ROW(EtalonRes!A496)</f>
        <v>496</v>
      </c>
      <c r="E296" t="s">
        <v>311</v>
      </c>
      <c r="F296" t="s">
        <v>1333</v>
      </c>
      <c r="G296" t="s">
        <v>313</v>
      </c>
      <c r="H296" t="s">
        <v>252</v>
      </c>
      <c r="I296">
        <v>1</v>
      </c>
      <c r="J296">
        <v>0</v>
      </c>
      <c r="K296">
        <v>1</v>
      </c>
      <c r="O296">
        <f t="shared" si="212"/>
        <v>2531.2000000000003</v>
      </c>
      <c r="P296">
        <f>SUMIF(SmtRes!AQ481:'SmtRes'!AQ496,"=1",SmtRes!DF481:'SmtRes'!DF496)</f>
        <v>0</v>
      </c>
      <c r="Q296">
        <f>SUMIF(SmtRes!AQ481:'SmtRes'!AQ496,"=1",SmtRes!DG481:'SmtRes'!DG496)</f>
        <v>504.60000000000002</v>
      </c>
      <c r="R296">
        <f>SUMIF(SmtRes!AQ481:'SmtRes'!AQ496,"=1",SmtRes!DH481:'SmtRes'!DH496)</f>
        <v>245.62</v>
      </c>
      <c r="S296">
        <f>SUMIF(SmtRes!AQ481:'SmtRes'!AQ496,"=1",SmtRes!DI481:'SmtRes'!DI496)</f>
        <v>1780.98</v>
      </c>
      <c r="T296">
        <f t="shared" si="213"/>
        <v>0</v>
      </c>
      <c r="U296">
        <f>SUMIF(SmtRes!AQ481:'SmtRes'!AQ496,"=1",SmtRes!CV481:'SmtRes'!CV496)</f>
        <v>3.2999999999999998</v>
      </c>
      <c r="V296">
        <f>SUMIF(SmtRes!AQ481:'SmtRes'!AQ496,"=1",SmtRes!CW481:'SmtRes'!CW496)</f>
        <v>0.39599999999999996</v>
      </c>
      <c r="W296">
        <f t="shared" si="214"/>
        <v>0</v>
      </c>
      <c r="X296">
        <f t="shared" si="215"/>
        <v>2249.5300000000002</v>
      </c>
      <c r="Y296">
        <f t="shared" si="216"/>
        <v>1053.8299999999999</v>
      </c>
      <c r="AA296">
        <v>419115877</v>
      </c>
      <c r="AB296">
        <f t="shared" si="217"/>
        <v>2175.1989599999997</v>
      </c>
      <c r="AC296">
        <f t="shared" si="218"/>
        <v>0</v>
      </c>
      <c r="AD296">
        <f>ROUND((((SUM(SmtRes!BR481:'SmtRes'!BR496))-(SUM(SmtRes!BS481:'SmtRes'!BS496)))+AE296),6)</f>
        <v>394.22195999999997</v>
      </c>
      <c r="AE296">
        <f>ROUND((SUM(SmtRes!BS481:'SmtRes'!BS496)),6)</f>
        <v>245.61503999999999</v>
      </c>
      <c r="AF296">
        <f>ROUND((SUM(SmtRes!BT481:'SmtRes'!BT496)),6)</f>
        <v>1780.9769999999999</v>
      </c>
      <c r="AG296">
        <f t="shared" si="219"/>
        <v>0</v>
      </c>
      <c r="AH296">
        <f>(SUM(SmtRes!BU481:'SmtRes'!BU496))</f>
        <v>3.2999999999999998</v>
      </c>
      <c r="AI296">
        <f>(SUM(SmtRes!BV481:'SmtRes'!BV496))</f>
        <v>0.39600000000000002</v>
      </c>
      <c r="AJ296">
        <f t="shared" si="220"/>
        <v>0</v>
      </c>
      <c r="AK296">
        <v>9648.4692960000011</v>
      </c>
      <c r="AL296">
        <v>1579.0892960000001</v>
      </c>
      <c r="AM296">
        <v>1314.0732</v>
      </c>
      <c r="AN296">
        <v>818.71680000000003</v>
      </c>
      <c r="AO296">
        <v>5936.5900000000001</v>
      </c>
      <c r="AP296">
        <v>0</v>
      </c>
      <c r="AQ296">
        <v>11</v>
      </c>
      <c r="AR296">
        <v>1.3200000000000001</v>
      </c>
      <c r="AS296">
        <v>0</v>
      </c>
      <c r="AT296">
        <v>111</v>
      </c>
      <c r="AU296">
        <v>52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14</v>
      </c>
      <c r="BE296" t="s">
        <v>14</v>
      </c>
      <c r="BF296" t="s">
        <v>14</v>
      </c>
      <c r="BG296" t="s">
        <v>14</v>
      </c>
      <c r="BH296">
        <v>0</v>
      </c>
      <c r="BI296">
        <v>2</v>
      </c>
      <c r="BJ296" t="s">
        <v>1334</v>
      </c>
      <c r="BM296">
        <v>110005</v>
      </c>
      <c r="BN296">
        <v>0</v>
      </c>
      <c r="BO296" t="s">
        <v>14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14</v>
      </c>
      <c r="BZ296">
        <v>111</v>
      </c>
      <c r="CA296">
        <v>52</v>
      </c>
      <c r="CB296" t="s">
        <v>14</v>
      </c>
      <c r="CE296">
        <v>0</v>
      </c>
      <c r="CF296">
        <v>0</v>
      </c>
      <c r="CG296">
        <v>0</v>
      </c>
      <c r="CM296">
        <v>0</v>
      </c>
      <c r="CN296" t="s">
        <v>1270</v>
      </c>
      <c r="CO296">
        <v>0</v>
      </c>
      <c r="CP296">
        <f t="shared" si="221"/>
        <v>2531.1999999999998</v>
      </c>
      <c r="CQ296">
        <f>SUMIF(SmtRes!AQ481:'SmtRes'!AQ496,"=1",SmtRes!AA481:'SmtRes'!AA496)</f>
        <v>1336585.8300000001</v>
      </c>
      <c r="CR296">
        <f>SUMIF(SmtRes!AQ481:'SmtRes'!AQ496,"=1",SmtRes!AB481:'SmtRes'!AB496)</f>
        <v>1274.25</v>
      </c>
      <c r="CS296">
        <f>SUMIF(SmtRes!AQ481:'SmtRes'!AQ496,"=1",SmtRes!AC481:'SmtRes'!AC496)</f>
        <v>620.24000000000001</v>
      </c>
      <c r="CT296">
        <f>SUMIF(SmtRes!AQ481:'SmtRes'!AQ496,"=1",SmtRes!AD481:'SmtRes'!AD496)</f>
        <v>539.69000000000005</v>
      </c>
      <c r="CU296">
        <f t="shared" si="222"/>
        <v>0</v>
      </c>
      <c r="CV296">
        <f>SUMIF(SmtRes!AQ481:'SmtRes'!AQ496,"=1",SmtRes!BU481:'SmtRes'!BU496)</f>
        <v>3.2999999999999998</v>
      </c>
      <c r="CW296">
        <f>SUMIF(SmtRes!AQ481:'SmtRes'!AQ496,"=1",SmtRes!BV481:'SmtRes'!BV496)</f>
        <v>0.39600000000000002</v>
      </c>
      <c r="CX296">
        <f t="shared" si="223"/>
        <v>0</v>
      </c>
      <c r="CY296">
        <f t="shared" si="224"/>
        <v>2249.5259999999998</v>
      </c>
      <c r="CZ296">
        <f t="shared" si="225"/>
        <v>1053.8319999999999</v>
      </c>
      <c r="DB296">
        <v>27</v>
      </c>
      <c r="DC296" t="s">
        <v>14</v>
      </c>
      <c r="DD296" t="s">
        <v>1271</v>
      </c>
      <c r="DE296" t="s">
        <v>1272</v>
      </c>
      <c r="DF296" t="s">
        <v>1272</v>
      </c>
      <c r="DG296" t="s">
        <v>1272</v>
      </c>
      <c r="DH296" t="s">
        <v>14</v>
      </c>
      <c r="DI296" t="s">
        <v>1272</v>
      </c>
      <c r="DJ296" t="s">
        <v>1272</v>
      </c>
      <c r="DK296" t="s">
        <v>14</v>
      </c>
      <c r="DL296" t="s">
        <v>14</v>
      </c>
      <c r="DM296" t="s">
        <v>14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252</v>
      </c>
      <c r="DW296" t="s">
        <v>252</v>
      </c>
      <c r="DX296">
        <v>1</v>
      </c>
      <c r="DZ296" t="s">
        <v>14</v>
      </c>
      <c r="EA296" t="s">
        <v>14</v>
      </c>
      <c r="EB296" t="s">
        <v>14</v>
      </c>
      <c r="EC296" t="s">
        <v>14</v>
      </c>
      <c r="EE296">
        <v>416979948</v>
      </c>
      <c r="EF296">
        <v>3</v>
      </c>
      <c r="EG296" t="s">
        <v>1182</v>
      </c>
      <c r="EH296">
        <v>0</v>
      </c>
      <c r="EI296" t="s">
        <v>14</v>
      </c>
      <c r="EJ296">
        <v>2</v>
      </c>
      <c r="EK296">
        <v>110005</v>
      </c>
      <c r="EL296" t="s">
        <v>1183</v>
      </c>
      <c r="EM296" t="s">
        <v>1184</v>
      </c>
      <c r="EO296" t="s">
        <v>1273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11</v>
      </c>
      <c r="EX296">
        <v>1.3200000000000001</v>
      </c>
      <c r="EY296">
        <v>0</v>
      </c>
      <c r="FQ296">
        <v>0</v>
      </c>
      <c r="FR296">
        <v>0</v>
      </c>
      <c r="FS296">
        <v>0</v>
      </c>
      <c r="FX296">
        <v>111</v>
      </c>
      <c r="FY296">
        <v>52</v>
      </c>
      <c r="GA296" t="s">
        <v>14</v>
      </c>
      <c r="GD296">
        <v>1</v>
      </c>
      <c r="GF296">
        <v>1252642425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26"/>
        <v>0</v>
      </c>
      <c r="GM296">
        <f t="shared" si="227"/>
        <v>5834.5600000000004</v>
      </c>
      <c r="GN296">
        <f t="shared" si="228"/>
        <v>0</v>
      </c>
      <c r="GO296">
        <f t="shared" si="229"/>
        <v>5834.5600000000004</v>
      </c>
      <c r="GP296">
        <f t="shared" si="230"/>
        <v>0</v>
      </c>
      <c r="GR296">
        <v>0</v>
      </c>
      <c r="GS296">
        <v>3</v>
      </c>
      <c r="GT296">
        <v>0</v>
      </c>
      <c r="GU296" t="s">
        <v>14</v>
      </c>
      <c r="GV296">
        <f t="shared" si="231"/>
        <v>0</v>
      </c>
      <c r="GW296">
        <v>1</v>
      </c>
      <c r="GX296">
        <f t="shared" si="232"/>
        <v>0</v>
      </c>
      <c r="HA296">
        <v>0</v>
      </c>
      <c r="HB296">
        <v>0</v>
      </c>
      <c r="HC296">
        <f t="shared" si="202"/>
        <v>0</v>
      </c>
      <c r="HE296" t="s">
        <v>14</v>
      </c>
      <c r="HF296" t="s">
        <v>14</v>
      </c>
      <c r="HM296" t="s">
        <v>14</v>
      </c>
      <c r="HN296" t="s">
        <v>61</v>
      </c>
      <c r="HO296" t="s">
        <v>64</v>
      </c>
      <c r="HP296" t="s">
        <v>1183</v>
      </c>
      <c r="HQ296" t="s">
        <v>1183</v>
      </c>
      <c r="HS296">
        <v>0</v>
      </c>
      <c r="IK296">
        <v>0</v>
      </c>
    </row>
    <row r="297">
      <c r="A297">
        <v>17</v>
      </c>
      <c r="B297">
        <v>1</v>
      </c>
      <c r="C297">
        <f>ROW(SmtRes!A512)</f>
        <v>512</v>
      </c>
      <c r="D297">
        <f>ROW(EtalonRes!A512)</f>
        <v>512</v>
      </c>
      <c r="E297" t="s">
        <v>316</v>
      </c>
      <c r="F297" t="s">
        <v>1333</v>
      </c>
      <c r="G297" t="s">
        <v>1335</v>
      </c>
      <c r="H297" t="s">
        <v>252</v>
      </c>
      <c r="I297">
        <v>1</v>
      </c>
      <c r="J297">
        <v>0</v>
      </c>
      <c r="K297">
        <v>1</v>
      </c>
      <c r="O297">
        <f t="shared" si="212"/>
        <v>8437.3199999999997</v>
      </c>
      <c r="P297">
        <f>SUMIF(SmtRes!AQ497:'SmtRes'!AQ512,"=1",SmtRes!DF497:'SmtRes'!DF512)</f>
        <v>0</v>
      </c>
      <c r="Q297">
        <f>SUMIF(SmtRes!AQ497:'SmtRes'!AQ512,"=1",SmtRes!DG497:'SmtRes'!DG512)</f>
        <v>1682.01</v>
      </c>
      <c r="R297">
        <f>SUMIF(SmtRes!AQ497:'SmtRes'!AQ512,"=1",SmtRes!DH497:'SmtRes'!DH512)</f>
        <v>818.72000000000003</v>
      </c>
      <c r="S297">
        <f>SUMIF(SmtRes!AQ497:'SmtRes'!AQ512,"=1",SmtRes!DI497:'SmtRes'!DI512)</f>
        <v>5936.5900000000001</v>
      </c>
      <c r="T297">
        <f t="shared" si="213"/>
        <v>0</v>
      </c>
      <c r="U297">
        <f>SUMIF(SmtRes!AQ497:'SmtRes'!AQ512,"=1",SmtRes!CV497:'SmtRes'!CV512)</f>
        <v>11</v>
      </c>
      <c r="V297">
        <f>SUMIF(SmtRes!AQ497:'SmtRes'!AQ512,"=1",SmtRes!CW497:'SmtRes'!CW512)</f>
        <v>1.3199999999999998</v>
      </c>
      <c r="W297">
        <f t="shared" si="214"/>
        <v>0</v>
      </c>
      <c r="X297">
        <f t="shared" si="215"/>
        <v>7498.3900000000003</v>
      </c>
      <c r="Y297">
        <f t="shared" si="216"/>
        <v>3512.7600000000002</v>
      </c>
      <c r="AA297">
        <v>419115877</v>
      </c>
      <c r="AB297">
        <f t="shared" si="217"/>
        <v>7250.6632</v>
      </c>
      <c r="AC297">
        <f t="shared" si="218"/>
        <v>0</v>
      </c>
      <c r="AD297">
        <f>ROUND((((SUM(SmtRes!BR497:'SmtRes'!BR512))-(SUM(SmtRes!BS497:'SmtRes'!BS512)))+AE297),6)</f>
        <v>1314.0732</v>
      </c>
      <c r="AE297">
        <f>ROUND((SUM(SmtRes!BS497:'SmtRes'!BS512)),6)</f>
        <v>818.71679999999992</v>
      </c>
      <c r="AF297">
        <f>ROUND((SUM(SmtRes!BT497:'SmtRes'!BT512)),6)</f>
        <v>5936.5900000000001</v>
      </c>
      <c r="AG297">
        <f t="shared" si="219"/>
        <v>0</v>
      </c>
      <c r="AH297">
        <f>(SUM(SmtRes!BU497:'SmtRes'!BU512))</f>
        <v>11</v>
      </c>
      <c r="AI297">
        <f>(SUM(SmtRes!BV497:'SmtRes'!BV512))</f>
        <v>1.3200000000000001</v>
      </c>
      <c r="AJ297">
        <f t="shared" si="220"/>
        <v>0</v>
      </c>
      <c r="AK297">
        <v>9648.4692960000011</v>
      </c>
      <c r="AL297">
        <v>1579.0892960000001</v>
      </c>
      <c r="AM297">
        <v>1314.0732</v>
      </c>
      <c r="AN297">
        <v>818.71680000000003</v>
      </c>
      <c r="AO297">
        <v>5936.5900000000001</v>
      </c>
      <c r="AP297">
        <v>0</v>
      </c>
      <c r="AQ297">
        <v>11</v>
      </c>
      <c r="AR297">
        <v>1.3200000000000001</v>
      </c>
      <c r="AS297">
        <v>0</v>
      </c>
      <c r="AT297">
        <v>111</v>
      </c>
      <c r="AU297">
        <v>52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14</v>
      </c>
      <c r="BE297" t="s">
        <v>14</v>
      </c>
      <c r="BF297" t="s">
        <v>14</v>
      </c>
      <c r="BG297" t="s">
        <v>14</v>
      </c>
      <c r="BH297">
        <v>0</v>
      </c>
      <c r="BI297">
        <v>2</v>
      </c>
      <c r="BJ297" t="s">
        <v>1334</v>
      </c>
      <c r="BM297">
        <v>110005</v>
      </c>
      <c r="BN297">
        <v>0</v>
      </c>
      <c r="BO297" t="s">
        <v>14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14</v>
      </c>
      <c r="BZ297">
        <v>111</v>
      </c>
      <c r="CA297">
        <v>52</v>
      </c>
      <c r="CB297" t="s">
        <v>14</v>
      </c>
      <c r="CE297">
        <v>0</v>
      </c>
      <c r="CF297">
        <v>0</v>
      </c>
      <c r="CG297">
        <v>0</v>
      </c>
      <c r="CM297">
        <v>0</v>
      </c>
      <c r="CN297" t="s">
        <v>14</v>
      </c>
      <c r="CO297">
        <v>0</v>
      </c>
      <c r="CP297">
        <f t="shared" si="221"/>
        <v>8437.3199999999997</v>
      </c>
      <c r="CQ297">
        <f>SUMIF(SmtRes!AQ497:'SmtRes'!AQ512,"=1",SmtRes!AA497:'SmtRes'!AA512)</f>
        <v>1336585.8300000001</v>
      </c>
      <c r="CR297">
        <f>SUMIF(SmtRes!AQ497:'SmtRes'!AQ512,"=1",SmtRes!AB497:'SmtRes'!AB512)</f>
        <v>1274.25</v>
      </c>
      <c r="CS297">
        <f>SUMIF(SmtRes!AQ497:'SmtRes'!AQ512,"=1",SmtRes!AC497:'SmtRes'!AC512)</f>
        <v>620.24000000000001</v>
      </c>
      <c r="CT297">
        <f>SUMIF(SmtRes!AQ497:'SmtRes'!AQ512,"=1",SmtRes!AD497:'SmtRes'!AD512)</f>
        <v>539.69000000000005</v>
      </c>
      <c r="CU297">
        <f t="shared" si="222"/>
        <v>0</v>
      </c>
      <c r="CV297">
        <f>SUMIF(SmtRes!AQ497:'SmtRes'!AQ512,"=1",SmtRes!BU497:'SmtRes'!BU512)</f>
        <v>11</v>
      </c>
      <c r="CW297">
        <f>SUMIF(SmtRes!AQ497:'SmtRes'!AQ512,"=1",SmtRes!BV497:'SmtRes'!BV512)</f>
        <v>1.3200000000000001</v>
      </c>
      <c r="CX297">
        <f t="shared" si="223"/>
        <v>0</v>
      </c>
      <c r="CY297">
        <f t="shared" si="224"/>
        <v>7498.3941000000004</v>
      </c>
      <c r="CZ297">
        <f t="shared" si="225"/>
        <v>3512.7611999999999</v>
      </c>
      <c r="DC297" t="s">
        <v>14</v>
      </c>
      <c r="DD297" t="s">
        <v>1176</v>
      </c>
      <c r="DE297" t="s">
        <v>14</v>
      </c>
      <c r="DF297" t="s">
        <v>14</v>
      </c>
      <c r="DG297" t="s">
        <v>14</v>
      </c>
      <c r="DH297" t="s">
        <v>14</v>
      </c>
      <c r="DI297" t="s">
        <v>14</v>
      </c>
      <c r="DJ297" t="s">
        <v>14</v>
      </c>
      <c r="DK297" t="s">
        <v>14</v>
      </c>
      <c r="DL297" t="s">
        <v>14</v>
      </c>
      <c r="DM297" t="s">
        <v>14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252</v>
      </c>
      <c r="DW297" t="s">
        <v>252</v>
      </c>
      <c r="DX297">
        <v>1</v>
      </c>
      <c r="DZ297" t="s">
        <v>14</v>
      </c>
      <c r="EA297" t="s">
        <v>14</v>
      </c>
      <c r="EB297" t="s">
        <v>14</v>
      </c>
      <c r="EC297" t="s">
        <v>14</v>
      </c>
      <c r="EE297">
        <v>416979948</v>
      </c>
      <c r="EF297">
        <v>3</v>
      </c>
      <c r="EG297" t="s">
        <v>1182</v>
      </c>
      <c r="EH297">
        <v>0</v>
      </c>
      <c r="EI297" t="s">
        <v>14</v>
      </c>
      <c r="EJ297">
        <v>2</v>
      </c>
      <c r="EK297">
        <v>110005</v>
      </c>
      <c r="EL297" t="s">
        <v>1183</v>
      </c>
      <c r="EM297" t="s">
        <v>1184</v>
      </c>
      <c r="EO297" t="s">
        <v>14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11</v>
      </c>
      <c r="EX297">
        <v>1.3200000000000001</v>
      </c>
      <c r="EY297">
        <v>0</v>
      </c>
      <c r="FQ297">
        <v>0</v>
      </c>
      <c r="FR297">
        <v>0</v>
      </c>
      <c r="FS297">
        <v>0</v>
      </c>
      <c r="FX297">
        <v>111</v>
      </c>
      <c r="FY297">
        <v>52</v>
      </c>
      <c r="GA297" t="s">
        <v>14</v>
      </c>
      <c r="GD297">
        <v>1</v>
      </c>
      <c r="GF297">
        <v>-1782153882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6"/>
        <v>0</v>
      </c>
      <c r="GM297">
        <f t="shared" si="227"/>
        <v>19448.470000000001</v>
      </c>
      <c r="GN297">
        <f t="shared" si="228"/>
        <v>0</v>
      </c>
      <c r="GO297">
        <f t="shared" si="229"/>
        <v>19448.470000000001</v>
      </c>
      <c r="GP297">
        <f t="shared" si="230"/>
        <v>0</v>
      </c>
      <c r="GR297">
        <v>0</v>
      </c>
      <c r="GS297">
        <v>3</v>
      </c>
      <c r="GT297">
        <v>0</v>
      </c>
      <c r="GU297" t="s">
        <v>14</v>
      </c>
      <c r="GV297">
        <f t="shared" si="231"/>
        <v>0</v>
      </c>
      <c r="GW297">
        <v>1</v>
      </c>
      <c r="GX297">
        <f t="shared" si="232"/>
        <v>0</v>
      </c>
      <c r="HA297">
        <v>0</v>
      </c>
      <c r="HB297">
        <v>0</v>
      </c>
      <c r="HC297">
        <f t="shared" si="202"/>
        <v>0</v>
      </c>
      <c r="HE297" t="s">
        <v>14</v>
      </c>
      <c r="HF297" t="s">
        <v>14</v>
      </c>
      <c r="HM297" t="s">
        <v>14</v>
      </c>
      <c r="HN297" t="s">
        <v>61</v>
      </c>
      <c r="HO297" t="s">
        <v>64</v>
      </c>
      <c r="HP297" t="s">
        <v>1183</v>
      </c>
      <c r="HQ297" t="s">
        <v>1183</v>
      </c>
      <c r="HS297">
        <v>0</v>
      </c>
      <c r="IK297">
        <v>0</v>
      </c>
    </row>
    <row r="298">
      <c r="A298">
        <v>17</v>
      </c>
      <c r="B298">
        <v>1</v>
      </c>
      <c r="C298">
        <f>ROW(SmtRes!A528)</f>
        <v>528</v>
      </c>
      <c r="D298">
        <f>ROW(EtalonRes!A528)</f>
        <v>528</v>
      </c>
      <c r="E298" t="s">
        <v>318</v>
      </c>
      <c r="F298" t="s">
        <v>1336</v>
      </c>
      <c r="G298" t="s">
        <v>320</v>
      </c>
      <c r="H298" t="s">
        <v>252</v>
      </c>
      <c r="I298">
        <v>1</v>
      </c>
      <c r="J298">
        <v>0</v>
      </c>
      <c r="K298">
        <v>1</v>
      </c>
      <c r="O298">
        <f t="shared" si="212"/>
        <v>3014.1500000000001</v>
      </c>
      <c r="P298">
        <f>SUMIF(SmtRes!AQ513:'SmtRes'!AQ528,"=1",SmtRes!DF513:'SmtRes'!DF528)</f>
        <v>0</v>
      </c>
      <c r="Q298">
        <f>SUMIF(SmtRes!AQ513:'SmtRes'!AQ528,"=1",SmtRes!DG513:'SmtRes'!DG528)</f>
        <v>611.63999999999999</v>
      </c>
      <c r="R298">
        <f>SUMIF(SmtRes!AQ513:'SmtRes'!AQ528,"=1",SmtRes!DH513:'SmtRes'!DH528)</f>
        <v>297.72000000000003</v>
      </c>
      <c r="S298">
        <f>SUMIF(SmtRes!AQ513:'SmtRes'!AQ528,"=1",SmtRes!DI513:'SmtRes'!DI528)</f>
        <v>2104.79</v>
      </c>
      <c r="T298">
        <f t="shared" si="213"/>
        <v>0</v>
      </c>
      <c r="U298">
        <f>SUMIF(SmtRes!AQ513:'SmtRes'!AQ528,"=1",SmtRes!CV513:'SmtRes'!CV528)</f>
        <v>3.8999999999999999</v>
      </c>
      <c r="V298">
        <f>SUMIF(SmtRes!AQ513:'SmtRes'!AQ528,"=1",SmtRes!CW513:'SmtRes'!CW528)</f>
        <v>0.47999999999999998</v>
      </c>
      <c r="W298">
        <f t="shared" si="214"/>
        <v>0</v>
      </c>
      <c r="X298">
        <f t="shared" si="215"/>
        <v>2666.79</v>
      </c>
      <c r="Y298">
        <f t="shared" si="216"/>
        <v>1249.3099999999999</v>
      </c>
      <c r="AA298">
        <v>419115877</v>
      </c>
      <c r="AB298">
        <f t="shared" si="217"/>
        <v>2582.6358</v>
      </c>
      <c r="AC298">
        <f t="shared" si="218"/>
        <v>0</v>
      </c>
      <c r="AD298">
        <f>ROUND((((SUM(SmtRes!BR513:'SmtRes'!BR528))-(SUM(SmtRes!BS513:'SmtRes'!BS528)))+AE298),6)</f>
        <v>477.84479999999996</v>
      </c>
      <c r="AE298">
        <f>ROUND((SUM(SmtRes!BS513:'SmtRes'!BS528)),6)</f>
        <v>297.71519999999998</v>
      </c>
      <c r="AF298">
        <f>ROUND((SUM(SmtRes!BT513:'SmtRes'!BT528)),6)</f>
        <v>2104.7909999999997</v>
      </c>
      <c r="AG298">
        <f t="shared" si="219"/>
        <v>0</v>
      </c>
      <c r="AH298">
        <f>(SUM(SmtRes!BU513:'SmtRes'!BU528))</f>
        <v>3.8999999999999999</v>
      </c>
      <c r="AI298">
        <f>(SUM(SmtRes!BV513:'SmtRes'!BV528))</f>
        <v>0.47999999999999998</v>
      </c>
      <c r="AJ298">
        <f t="shared" si="220"/>
        <v>0</v>
      </c>
      <c r="AK298">
        <v>11288.357756000001</v>
      </c>
      <c r="AL298">
        <v>1687.1877560000003</v>
      </c>
      <c r="AM298">
        <v>1592.816</v>
      </c>
      <c r="AN298">
        <v>992.38400000000001</v>
      </c>
      <c r="AO298">
        <v>7015.9700000000012</v>
      </c>
      <c r="AP298">
        <v>0</v>
      </c>
      <c r="AQ298">
        <v>13</v>
      </c>
      <c r="AR298">
        <v>1.6000000000000001</v>
      </c>
      <c r="AS298">
        <v>0</v>
      </c>
      <c r="AT298">
        <v>111</v>
      </c>
      <c r="AU298">
        <v>52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14</v>
      </c>
      <c r="BE298" t="s">
        <v>14</v>
      </c>
      <c r="BF298" t="s">
        <v>14</v>
      </c>
      <c r="BG298" t="s">
        <v>14</v>
      </c>
      <c r="BH298">
        <v>0</v>
      </c>
      <c r="BI298">
        <v>2</v>
      </c>
      <c r="BJ298" t="s">
        <v>1337</v>
      </c>
      <c r="BM298">
        <v>110005</v>
      </c>
      <c r="BN298">
        <v>0</v>
      </c>
      <c r="BO298" t="s">
        <v>14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14</v>
      </c>
      <c r="BZ298">
        <v>111</v>
      </c>
      <c r="CA298">
        <v>52</v>
      </c>
      <c r="CB298" t="s">
        <v>14</v>
      </c>
      <c r="CE298">
        <v>0</v>
      </c>
      <c r="CF298">
        <v>0</v>
      </c>
      <c r="CG298">
        <v>0</v>
      </c>
      <c r="CM298">
        <v>0</v>
      </c>
      <c r="CN298" t="s">
        <v>1270</v>
      </c>
      <c r="CO298">
        <v>0</v>
      </c>
      <c r="CP298">
        <f t="shared" si="221"/>
        <v>3014.1499999999996</v>
      </c>
      <c r="CQ298">
        <f>SUMIF(SmtRes!AQ513:'SmtRes'!AQ528,"=1",SmtRes!AA513:'SmtRes'!AA528)</f>
        <v>1336585.8300000001</v>
      </c>
      <c r="CR298">
        <f>SUMIF(SmtRes!AQ513:'SmtRes'!AQ528,"=1",SmtRes!AB513:'SmtRes'!AB528)</f>
        <v>1274.25</v>
      </c>
      <c r="CS298">
        <f>SUMIF(SmtRes!AQ513:'SmtRes'!AQ528,"=1",SmtRes!AC513:'SmtRes'!AC528)</f>
        <v>620.24000000000001</v>
      </c>
      <c r="CT298">
        <f>SUMIF(SmtRes!AQ513:'SmtRes'!AQ528,"=1",SmtRes!AD513:'SmtRes'!AD528)</f>
        <v>539.69000000000005</v>
      </c>
      <c r="CU298">
        <f t="shared" si="222"/>
        <v>0</v>
      </c>
      <c r="CV298">
        <f>SUMIF(SmtRes!AQ513:'SmtRes'!AQ528,"=1",SmtRes!BU513:'SmtRes'!BU528)</f>
        <v>3.8999999999999999</v>
      </c>
      <c r="CW298">
        <f>SUMIF(SmtRes!AQ513:'SmtRes'!AQ528,"=1",SmtRes!BV513:'SmtRes'!BV528)</f>
        <v>0.47999999999999998</v>
      </c>
      <c r="CX298">
        <f t="shared" si="223"/>
        <v>0</v>
      </c>
      <c r="CY298">
        <f t="shared" si="224"/>
        <v>2666.7861000000003</v>
      </c>
      <c r="CZ298">
        <f t="shared" si="225"/>
        <v>1249.3052000000002</v>
      </c>
      <c r="DB298">
        <v>28</v>
      </c>
      <c r="DC298" t="s">
        <v>14</v>
      </c>
      <c r="DD298" t="s">
        <v>1271</v>
      </c>
      <c r="DE298" t="s">
        <v>1272</v>
      </c>
      <c r="DF298" t="s">
        <v>1272</v>
      </c>
      <c r="DG298" t="s">
        <v>1272</v>
      </c>
      <c r="DH298" t="s">
        <v>14</v>
      </c>
      <c r="DI298" t="s">
        <v>1272</v>
      </c>
      <c r="DJ298" t="s">
        <v>1272</v>
      </c>
      <c r="DK298" t="s">
        <v>14</v>
      </c>
      <c r="DL298" t="s">
        <v>14</v>
      </c>
      <c r="DM298" t="s">
        <v>14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252</v>
      </c>
      <c r="DW298" t="s">
        <v>252</v>
      </c>
      <c r="DX298">
        <v>1</v>
      </c>
      <c r="DZ298" t="s">
        <v>14</v>
      </c>
      <c r="EA298" t="s">
        <v>14</v>
      </c>
      <c r="EB298" t="s">
        <v>14</v>
      </c>
      <c r="EC298" t="s">
        <v>14</v>
      </c>
      <c r="EE298">
        <v>416979948</v>
      </c>
      <c r="EF298">
        <v>3</v>
      </c>
      <c r="EG298" t="s">
        <v>1182</v>
      </c>
      <c r="EH298">
        <v>0</v>
      </c>
      <c r="EI298" t="s">
        <v>14</v>
      </c>
      <c r="EJ298">
        <v>2</v>
      </c>
      <c r="EK298">
        <v>110005</v>
      </c>
      <c r="EL298" t="s">
        <v>1183</v>
      </c>
      <c r="EM298" t="s">
        <v>1184</v>
      </c>
      <c r="EO298" t="s">
        <v>1273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13</v>
      </c>
      <c r="EX298">
        <v>1.6000000000000001</v>
      </c>
      <c r="EY298">
        <v>0</v>
      </c>
      <c r="FQ298">
        <v>0</v>
      </c>
      <c r="FR298">
        <v>0</v>
      </c>
      <c r="FS298">
        <v>0</v>
      </c>
      <c r="FX298">
        <v>111</v>
      </c>
      <c r="FY298">
        <v>52</v>
      </c>
      <c r="GA298" t="s">
        <v>14</v>
      </c>
      <c r="GD298">
        <v>1</v>
      </c>
      <c r="GF298">
        <v>-1121821727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6"/>
        <v>0</v>
      </c>
      <c r="GM298">
        <f t="shared" si="227"/>
        <v>6930.25</v>
      </c>
      <c r="GN298">
        <f t="shared" si="228"/>
        <v>0</v>
      </c>
      <c r="GO298">
        <f t="shared" si="229"/>
        <v>6930.25</v>
      </c>
      <c r="GP298">
        <f t="shared" si="230"/>
        <v>0</v>
      </c>
      <c r="GR298">
        <v>0</v>
      </c>
      <c r="GS298">
        <v>3</v>
      </c>
      <c r="GT298">
        <v>0</v>
      </c>
      <c r="GU298" t="s">
        <v>14</v>
      </c>
      <c r="GV298">
        <f t="shared" si="231"/>
        <v>0</v>
      </c>
      <c r="GW298">
        <v>1</v>
      </c>
      <c r="GX298">
        <f t="shared" si="232"/>
        <v>0</v>
      </c>
      <c r="HA298">
        <v>0</v>
      </c>
      <c r="HB298">
        <v>0</v>
      </c>
      <c r="HC298">
        <f t="shared" si="202"/>
        <v>0</v>
      </c>
      <c r="HE298" t="s">
        <v>14</v>
      </c>
      <c r="HF298" t="s">
        <v>14</v>
      </c>
      <c r="HM298" t="s">
        <v>14</v>
      </c>
      <c r="HN298" t="s">
        <v>61</v>
      </c>
      <c r="HO298" t="s">
        <v>64</v>
      </c>
      <c r="HP298" t="s">
        <v>1183</v>
      </c>
      <c r="HQ298" t="s">
        <v>1183</v>
      </c>
      <c r="HS298">
        <v>0</v>
      </c>
      <c r="IK298">
        <v>0</v>
      </c>
    </row>
    <row r="299">
      <c r="A299">
        <v>17</v>
      </c>
      <c r="B299">
        <v>1</v>
      </c>
      <c r="C299">
        <f>ROW(SmtRes!A544)</f>
        <v>544</v>
      </c>
      <c r="D299">
        <f>ROW(EtalonRes!A544)</f>
        <v>544</v>
      </c>
      <c r="E299" t="s">
        <v>321</v>
      </c>
      <c r="F299" t="s">
        <v>1336</v>
      </c>
      <c r="G299" t="s">
        <v>1338</v>
      </c>
      <c r="H299" t="s">
        <v>252</v>
      </c>
      <c r="I299">
        <v>1</v>
      </c>
      <c r="J299">
        <v>0</v>
      </c>
      <c r="K299">
        <v>1</v>
      </c>
      <c r="O299">
        <f t="shared" si="212"/>
        <v>10047.15</v>
      </c>
      <c r="P299">
        <f>SUMIF(SmtRes!AQ529:'SmtRes'!AQ544,"=1",SmtRes!DF529:'SmtRes'!DF544)</f>
        <v>0</v>
      </c>
      <c r="Q299">
        <f>SUMIF(SmtRes!AQ529:'SmtRes'!AQ544,"=1",SmtRes!DG529:'SmtRes'!DG544)</f>
        <v>2038.8</v>
      </c>
      <c r="R299">
        <f>SUMIF(SmtRes!AQ529:'SmtRes'!AQ544,"=1",SmtRes!DH529:'SmtRes'!DH544)</f>
        <v>992.38</v>
      </c>
      <c r="S299">
        <f>SUMIF(SmtRes!AQ529:'SmtRes'!AQ544,"=1",SmtRes!DI529:'SmtRes'!DI544)</f>
        <v>7015.9700000000003</v>
      </c>
      <c r="T299">
        <f t="shared" si="213"/>
        <v>0</v>
      </c>
      <c r="U299">
        <f>SUMIF(SmtRes!AQ529:'SmtRes'!AQ544,"=1",SmtRes!CV529:'SmtRes'!CV544)</f>
        <v>13</v>
      </c>
      <c r="V299">
        <f>SUMIF(SmtRes!AQ529:'SmtRes'!AQ544,"=1",SmtRes!CW529:'SmtRes'!CW544)</f>
        <v>1.5999999999999999</v>
      </c>
      <c r="W299">
        <f t="shared" si="214"/>
        <v>0</v>
      </c>
      <c r="X299">
        <f t="shared" si="215"/>
        <v>8889.2700000000004</v>
      </c>
      <c r="Y299">
        <f t="shared" si="216"/>
        <v>4164.3400000000001</v>
      </c>
      <c r="AA299">
        <v>419115877</v>
      </c>
      <c r="AB299">
        <f t="shared" si="217"/>
        <v>8608.7860000000001</v>
      </c>
      <c r="AC299">
        <f t="shared" si="218"/>
        <v>0</v>
      </c>
      <c r="AD299">
        <f>ROUND((((SUM(SmtRes!BR529:'SmtRes'!BR544))-(SUM(SmtRes!BS529:'SmtRes'!BS544)))+AE299),6)</f>
        <v>1592.816</v>
      </c>
      <c r="AE299">
        <f>ROUND((SUM(SmtRes!BS529:'SmtRes'!BS544)),6)</f>
        <v>992.3839999999999</v>
      </c>
      <c r="AF299">
        <f>ROUND((SUM(SmtRes!BT529:'SmtRes'!BT544)),6)</f>
        <v>7015.9699999999993</v>
      </c>
      <c r="AG299">
        <f t="shared" si="219"/>
        <v>0</v>
      </c>
      <c r="AH299">
        <f>(SUM(SmtRes!BU529:'SmtRes'!BU544))</f>
        <v>13</v>
      </c>
      <c r="AI299">
        <f>(SUM(SmtRes!BV529:'SmtRes'!BV544))</f>
        <v>1.6000000000000001</v>
      </c>
      <c r="AJ299">
        <f t="shared" si="220"/>
        <v>0</v>
      </c>
      <c r="AK299">
        <v>11288.357756000001</v>
      </c>
      <c r="AL299">
        <v>1687.1877560000003</v>
      </c>
      <c r="AM299">
        <v>1592.816</v>
      </c>
      <c r="AN299">
        <v>992.38400000000001</v>
      </c>
      <c r="AO299">
        <v>7015.9700000000012</v>
      </c>
      <c r="AP299">
        <v>0</v>
      </c>
      <c r="AQ299">
        <v>13</v>
      </c>
      <c r="AR299">
        <v>1.6000000000000001</v>
      </c>
      <c r="AS299">
        <v>0</v>
      </c>
      <c r="AT299">
        <v>111</v>
      </c>
      <c r="AU299">
        <v>52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14</v>
      </c>
      <c r="BE299" t="s">
        <v>14</v>
      </c>
      <c r="BF299" t="s">
        <v>14</v>
      </c>
      <c r="BG299" t="s">
        <v>14</v>
      </c>
      <c r="BH299">
        <v>0</v>
      </c>
      <c r="BI299">
        <v>2</v>
      </c>
      <c r="BJ299" t="s">
        <v>1337</v>
      </c>
      <c r="BM299">
        <v>110005</v>
      </c>
      <c r="BN299">
        <v>0</v>
      </c>
      <c r="BO299" t="s">
        <v>14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14</v>
      </c>
      <c r="BZ299">
        <v>111</v>
      </c>
      <c r="CA299">
        <v>52</v>
      </c>
      <c r="CB299" t="s">
        <v>14</v>
      </c>
      <c r="CE299">
        <v>0</v>
      </c>
      <c r="CF299">
        <v>0</v>
      </c>
      <c r="CG299">
        <v>0</v>
      </c>
      <c r="CM299">
        <v>0</v>
      </c>
      <c r="CN299" t="s">
        <v>14</v>
      </c>
      <c r="CO299">
        <v>0</v>
      </c>
      <c r="CP299">
        <f t="shared" si="221"/>
        <v>10047.15</v>
      </c>
      <c r="CQ299">
        <f>SUMIF(SmtRes!AQ529:'SmtRes'!AQ544,"=1",SmtRes!AA529:'SmtRes'!AA544)</f>
        <v>1336585.8300000001</v>
      </c>
      <c r="CR299">
        <f>SUMIF(SmtRes!AQ529:'SmtRes'!AQ544,"=1",SmtRes!AB529:'SmtRes'!AB544)</f>
        <v>1274.25</v>
      </c>
      <c r="CS299">
        <f>SUMIF(SmtRes!AQ529:'SmtRes'!AQ544,"=1",SmtRes!AC529:'SmtRes'!AC544)</f>
        <v>620.24000000000001</v>
      </c>
      <c r="CT299">
        <f>SUMIF(SmtRes!AQ529:'SmtRes'!AQ544,"=1",SmtRes!AD529:'SmtRes'!AD544)</f>
        <v>539.69000000000005</v>
      </c>
      <c r="CU299">
        <f t="shared" si="222"/>
        <v>0</v>
      </c>
      <c r="CV299">
        <f>SUMIF(SmtRes!AQ529:'SmtRes'!AQ544,"=1",SmtRes!BU529:'SmtRes'!BU544)</f>
        <v>13</v>
      </c>
      <c r="CW299">
        <f>SUMIF(SmtRes!AQ529:'SmtRes'!AQ544,"=1",SmtRes!BV529:'SmtRes'!BV544)</f>
        <v>1.6000000000000001</v>
      </c>
      <c r="CX299">
        <f t="shared" si="223"/>
        <v>0</v>
      </c>
      <c r="CY299">
        <f t="shared" si="224"/>
        <v>8889.2685000000001</v>
      </c>
      <c r="CZ299">
        <f t="shared" si="225"/>
        <v>4164.3420000000006</v>
      </c>
      <c r="DC299" t="s">
        <v>14</v>
      </c>
      <c r="DD299" t="s">
        <v>1176</v>
      </c>
      <c r="DE299" t="s">
        <v>14</v>
      </c>
      <c r="DF299" t="s">
        <v>14</v>
      </c>
      <c r="DG299" t="s">
        <v>14</v>
      </c>
      <c r="DH299" t="s">
        <v>14</v>
      </c>
      <c r="DI299" t="s">
        <v>14</v>
      </c>
      <c r="DJ299" t="s">
        <v>14</v>
      </c>
      <c r="DK299" t="s">
        <v>14</v>
      </c>
      <c r="DL299" t="s">
        <v>14</v>
      </c>
      <c r="DM299" t="s">
        <v>14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252</v>
      </c>
      <c r="DW299" t="s">
        <v>252</v>
      </c>
      <c r="DX299">
        <v>1</v>
      </c>
      <c r="DZ299" t="s">
        <v>14</v>
      </c>
      <c r="EA299" t="s">
        <v>14</v>
      </c>
      <c r="EB299" t="s">
        <v>14</v>
      </c>
      <c r="EC299" t="s">
        <v>14</v>
      </c>
      <c r="EE299">
        <v>416979948</v>
      </c>
      <c r="EF299">
        <v>3</v>
      </c>
      <c r="EG299" t="s">
        <v>1182</v>
      </c>
      <c r="EH299">
        <v>0</v>
      </c>
      <c r="EI299" t="s">
        <v>14</v>
      </c>
      <c r="EJ299">
        <v>2</v>
      </c>
      <c r="EK299">
        <v>110005</v>
      </c>
      <c r="EL299" t="s">
        <v>1183</v>
      </c>
      <c r="EM299" t="s">
        <v>1184</v>
      </c>
      <c r="EO299" t="s">
        <v>14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13</v>
      </c>
      <c r="EX299">
        <v>1.6000000000000001</v>
      </c>
      <c r="EY299">
        <v>0</v>
      </c>
      <c r="FQ299">
        <v>0</v>
      </c>
      <c r="FR299">
        <v>0</v>
      </c>
      <c r="FS299">
        <v>0</v>
      </c>
      <c r="FX299">
        <v>111</v>
      </c>
      <c r="FY299">
        <v>52</v>
      </c>
      <c r="GA299" t="s">
        <v>14</v>
      </c>
      <c r="GD299">
        <v>1</v>
      </c>
      <c r="GF299">
        <v>1310327880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6"/>
        <v>0</v>
      </c>
      <c r="GM299">
        <f t="shared" si="227"/>
        <v>23100.760000000002</v>
      </c>
      <c r="GN299">
        <f t="shared" si="228"/>
        <v>0</v>
      </c>
      <c r="GO299">
        <f t="shared" si="229"/>
        <v>23100.760000000002</v>
      </c>
      <c r="GP299">
        <f t="shared" si="230"/>
        <v>0</v>
      </c>
      <c r="GR299">
        <v>0</v>
      </c>
      <c r="GS299">
        <v>3</v>
      </c>
      <c r="GT299">
        <v>0</v>
      </c>
      <c r="GU299" t="s">
        <v>14</v>
      </c>
      <c r="GV299">
        <f t="shared" si="231"/>
        <v>0</v>
      </c>
      <c r="GW299">
        <v>1</v>
      </c>
      <c r="GX299">
        <f t="shared" si="232"/>
        <v>0</v>
      </c>
      <c r="HA299">
        <v>0</v>
      </c>
      <c r="HB299">
        <v>0</v>
      </c>
      <c r="HC299">
        <f t="shared" si="202"/>
        <v>0</v>
      </c>
      <c r="HE299" t="s">
        <v>14</v>
      </c>
      <c r="HF299" t="s">
        <v>14</v>
      </c>
      <c r="HM299" t="s">
        <v>14</v>
      </c>
      <c r="HN299" t="s">
        <v>61</v>
      </c>
      <c r="HO299" t="s">
        <v>64</v>
      </c>
      <c r="HP299" t="s">
        <v>1183</v>
      </c>
      <c r="HQ299" t="s">
        <v>1183</v>
      </c>
      <c r="HS299">
        <v>0</v>
      </c>
      <c r="IK299">
        <v>0</v>
      </c>
    </row>
    <row r="300">
      <c r="A300">
        <v>17</v>
      </c>
      <c r="B300">
        <v>1</v>
      </c>
      <c r="C300">
        <f>ROW(SmtRes!A563)</f>
        <v>563</v>
      </c>
      <c r="D300">
        <f>ROW(EtalonRes!A563)</f>
        <v>563</v>
      </c>
      <c r="E300" t="s">
        <v>323</v>
      </c>
      <c r="F300" t="s">
        <v>1339</v>
      </c>
      <c r="G300" t="s">
        <v>325</v>
      </c>
      <c r="H300" t="s">
        <v>252</v>
      </c>
      <c r="I300">
        <v>1</v>
      </c>
      <c r="J300">
        <v>0</v>
      </c>
      <c r="K300">
        <v>1</v>
      </c>
      <c r="O300">
        <f t="shared" si="212"/>
        <v>3463</v>
      </c>
      <c r="P300">
        <f>SUMIF(SmtRes!AQ545:'SmtRes'!AQ563,"=1",SmtRes!DF545:'SmtRes'!DF563)</f>
        <v>0</v>
      </c>
      <c r="Q300">
        <f>SUMIF(SmtRes!AQ545:'SmtRes'!AQ563,"=1",SmtRes!DG545:'SmtRes'!DG563)</f>
        <v>695.74000000000001</v>
      </c>
      <c r="R300">
        <f>SUMIF(SmtRes!AQ545:'SmtRes'!AQ563,"=1",SmtRes!DH545:'SmtRes'!DH563)</f>
        <v>338.65000000000003</v>
      </c>
      <c r="S300">
        <f>SUMIF(SmtRes!AQ545:'SmtRes'!AQ563,"=1",SmtRes!DI545:'SmtRes'!DI563)</f>
        <v>2428.6100000000001</v>
      </c>
      <c r="T300">
        <f t="shared" si="213"/>
        <v>0</v>
      </c>
      <c r="U300">
        <f>SUMIF(SmtRes!AQ545:'SmtRes'!AQ563,"=1",SmtRes!CV545:'SmtRes'!CV563)</f>
        <v>4.5</v>
      </c>
      <c r="V300">
        <f>SUMIF(SmtRes!AQ545:'SmtRes'!AQ563,"=1",SmtRes!CW545:'SmtRes'!CW563)</f>
        <v>0.54599999999999993</v>
      </c>
      <c r="W300">
        <f t="shared" si="214"/>
        <v>0</v>
      </c>
      <c r="X300">
        <f t="shared" si="215"/>
        <v>3071.6599999999999</v>
      </c>
      <c r="Y300">
        <f t="shared" si="216"/>
        <v>1438.98</v>
      </c>
      <c r="AA300">
        <v>419115877</v>
      </c>
      <c r="AB300">
        <f t="shared" si="217"/>
        <v>2972.15346</v>
      </c>
      <c r="AC300">
        <f t="shared" si="218"/>
        <v>0</v>
      </c>
      <c r="AD300">
        <f>ROUND((((SUM(SmtRes!BR545:'SmtRes'!BR563))-(SUM(SmtRes!BS545:'SmtRes'!BS563)))+AE300),6)</f>
        <v>543.54845999999998</v>
      </c>
      <c r="AE300">
        <f>ROUND((SUM(SmtRes!BS545:'SmtRes'!BS563)),6)</f>
        <v>338.65103999999997</v>
      </c>
      <c r="AF300">
        <f>ROUND((SUM(SmtRes!BT545:'SmtRes'!BT563)),6)</f>
        <v>2428.605</v>
      </c>
      <c r="AG300">
        <f t="shared" si="219"/>
        <v>0</v>
      </c>
      <c r="AH300">
        <f>(SUM(SmtRes!BU545:'SmtRes'!BU563))</f>
        <v>4.5</v>
      </c>
      <c r="AI300">
        <f>(SUM(SmtRes!BV545:'SmtRes'!BV563))</f>
        <v>0.54600000000000004</v>
      </c>
      <c r="AJ300">
        <f t="shared" si="220"/>
        <v>0</v>
      </c>
      <c r="AK300">
        <v>12850.547355000002</v>
      </c>
      <c r="AL300">
        <v>1814.5323550000001</v>
      </c>
      <c r="AM300">
        <v>1811.8282000000002</v>
      </c>
      <c r="AN300">
        <v>1128.8368</v>
      </c>
      <c r="AO300">
        <v>8095.3500000000004</v>
      </c>
      <c r="AP300">
        <v>0</v>
      </c>
      <c r="AQ300">
        <v>15</v>
      </c>
      <c r="AR300">
        <v>1.8200000000000001</v>
      </c>
      <c r="AS300">
        <v>0</v>
      </c>
      <c r="AT300">
        <v>111</v>
      </c>
      <c r="AU300">
        <v>52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14</v>
      </c>
      <c r="BE300" t="s">
        <v>14</v>
      </c>
      <c r="BF300" t="s">
        <v>14</v>
      </c>
      <c r="BG300" t="s">
        <v>14</v>
      </c>
      <c r="BH300">
        <v>0</v>
      </c>
      <c r="BI300">
        <v>2</v>
      </c>
      <c r="BJ300" t="s">
        <v>1340</v>
      </c>
      <c r="BM300">
        <v>110005</v>
      </c>
      <c r="BN300">
        <v>0</v>
      </c>
      <c r="BO300" t="s">
        <v>14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14</v>
      </c>
      <c r="BZ300">
        <v>111</v>
      </c>
      <c r="CA300">
        <v>52</v>
      </c>
      <c r="CB300" t="s">
        <v>14</v>
      </c>
      <c r="CE300">
        <v>0</v>
      </c>
      <c r="CF300">
        <v>0</v>
      </c>
      <c r="CG300">
        <v>0</v>
      </c>
      <c r="CM300">
        <v>0</v>
      </c>
      <c r="CN300" t="s">
        <v>1270</v>
      </c>
      <c r="CO300">
        <v>0</v>
      </c>
      <c r="CP300">
        <f t="shared" si="221"/>
        <v>3463.0000000000005</v>
      </c>
      <c r="CQ300">
        <f>SUMIF(SmtRes!AQ545:'SmtRes'!AQ563,"=1",SmtRes!AA545:'SmtRes'!AA563)</f>
        <v>1342874.9199999999</v>
      </c>
      <c r="CR300">
        <f>SUMIF(SmtRes!AQ545:'SmtRes'!AQ563,"=1",SmtRes!AB545:'SmtRes'!AB563)</f>
        <v>1274.25</v>
      </c>
      <c r="CS300">
        <f>SUMIF(SmtRes!AQ545:'SmtRes'!AQ563,"=1",SmtRes!AC545:'SmtRes'!AC563)</f>
        <v>620.24000000000001</v>
      </c>
      <c r="CT300">
        <f>SUMIF(SmtRes!AQ545:'SmtRes'!AQ563,"=1",SmtRes!AD545:'SmtRes'!AD563)</f>
        <v>539.69000000000005</v>
      </c>
      <c r="CU300">
        <f t="shared" si="222"/>
        <v>0</v>
      </c>
      <c r="CV300">
        <f>SUMIF(SmtRes!AQ545:'SmtRes'!AQ563,"=1",SmtRes!BU545:'SmtRes'!BU563)</f>
        <v>4.5</v>
      </c>
      <c r="CW300">
        <f>SUMIF(SmtRes!AQ545:'SmtRes'!AQ563,"=1",SmtRes!BV545:'SmtRes'!BV563)</f>
        <v>0.54600000000000004</v>
      </c>
      <c r="CX300">
        <f t="shared" si="223"/>
        <v>0</v>
      </c>
      <c r="CY300">
        <f t="shared" si="224"/>
        <v>3071.6586000000007</v>
      </c>
      <c r="CZ300">
        <f t="shared" si="225"/>
        <v>1438.9752000000001</v>
      </c>
      <c r="DB300">
        <v>29</v>
      </c>
      <c r="DC300" t="s">
        <v>14</v>
      </c>
      <c r="DD300" t="s">
        <v>1271</v>
      </c>
      <c r="DE300" t="s">
        <v>1272</v>
      </c>
      <c r="DF300" t="s">
        <v>1272</v>
      </c>
      <c r="DG300" t="s">
        <v>1272</v>
      </c>
      <c r="DH300" t="s">
        <v>14</v>
      </c>
      <c r="DI300" t="s">
        <v>1272</v>
      </c>
      <c r="DJ300" t="s">
        <v>1272</v>
      </c>
      <c r="DK300" t="s">
        <v>14</v>
      </c>
      <c r="DL300" t="s">
        <v>14</v>
      </c>
      <c r="DM300" t="s">
        <v>14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252</v>
      </c>
      <c r="DW300" t="s">
        <v>252</v>
      </c>
      <c r="DX300">
        <v>1</v>
      </c>
      <c r="DZ300" t="s">
        <v>14</v>
      </c>
      <c r="EA300" t="s">
        <v>14</v>
      </c>
      <c r="EB300" t="s">
        <v>14</v>
      </c>
      <c r="EC300" t="s">
        <v>14</v>
      </c>
      <c r="EE300">
        <v>416979948</v>
      </c>
      <c r="EF300">
        <v>3</v>
      </c>
      <c r="EG300" t="s">
        <v>1182</v>
      </c>
      <c r="EH300">
        <v>0</v>
      </c>
      <c r="EI300" t="s">
        <v>14</v>
      </c>
      <c r="EJ300">
        <v>2</v>
      </c>
      <c r="EK300">
        <v>110005</v>
      </c>
      <c r="EL300" t="s">
        <v>1183</v>
      </c>
      <c r="EM300" t="s">
        <v>1184</v>
      </c>
      <c r="EO300" t="s">
        <v>1273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15</v>
      </c>
      <c r="EX300">
        <v>1.8200000000000001</v>
      </c>
      <c r="EY300">
        <v>0</v>
      </c>
      <c r="FQ300">
        <v>0</v>
      </c>
      <c r="FR300">
        <v>0</v>
      </c>
      <c r="FS300">
        <v>0</v>
      </c>
      <c r="FX300">
        <v>111</v>
      </c>
      <c r="FY300">
        <v>52</v>
      </c>
      <c r="GA300" t="s">
        <v>14</v>
      </c>
      <c r="GD300">
        <v>1</v>
      </c>
      <c r="GF300">
        <v>1268747957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6"/>
        <v>0</v>
      </c>
      <c r="GM300">
        <f t="shared" si="227"/>
        <v>7973.6400000000003</v>
      </c>
      <c r="GN300">
        <f t="shared" si="228"/>
        <v>0</v>
      </c>
      <c r="GO300">
        <f t="shared" si="229"/>
        <v>7973.6400000000003</v>
      </c>
      <c r="GP300">
        <f t="shared" si="230"/>
        <v>0</v>
      </c>
      <c r="GR300">
        <v>0</v>
      </c>
      <c r="GS300">
        <v>3</v>
      </c>
      <c r="GT300">
        <v>0</v>
      </c>
      <c r="GU300" t="s">
        <v>14</v>
      </c>
      <c r="GV300">
        <f t="shared" si="231"/>
        <v>0</v>
      </c>
      <c r="GW300">
        <v>1</v>
      </c>
      <c r="GX300">
        <f t="shared" si="232"/>
        <v>0</v>
      </c>
      <c r="HA300">
        <v>0</v>
      </c>
      <c r="HB300">
        <v>0</v>
      </c>
      <c r="HC300">
        <f t="shared" si="202"/>
        <v>0</v>
      </c>
      <c r="HE300" t="s">
        <v>14</v>
      </c>
      <c r="HF300" t="s">
        <v>14</v>
      </c>
      <c r="HM300" t="s">
        <v>14</v>
      </c>
      <c r="HN300" t="s">
        <v>61</v>
      </c>
      <c r="HO300" t="s">
        <v>64</v>
      </c>
      <c r="HP300" t="s">
        <v>1183</v>
      </c>
      <c r="HQ300" t="s">
        <v>1183</v>
      </c>
      <c r="HS300">
        <v>0</v>
      </c>
      <c r="IK300">
        <v>0</v>
      </c>
    </row>
    <row r="301">
      <c r="A301">
        <v>17</v>
      </c>
      <c r="B301">
        <v>1</v>
      </c>
      <c r="C301">
        <f>ROW(SmtRes!A582)</f>
        <v>582</v>
      </c>
      <c r="D301">
        <f>ROW(EtalonRes!A582)</f>
        <v>582</v>
      </c>
      <c r="E301" t="s">
        <v>332</v>
      </c>
      <c r="F301" t="s">
        <v>1339</v>
      </c>
      <c r="G301" t="s">
        <v>1341</v>
      </c>
      <c r="H301" t="s">
        <v>252</v>
      </c>
      <c r="I301">
        <v>1</v>
      </c>
      <c r="J301">
        <v>0</v>
      </c>
      <c r="K301">
        <v>1</v>
      </c>
      <c r="O301">
        <f t="shared" si="212"/>
        <v>11543.33</v>
      </c>
      <c r="P301">
        <f>SUMIF(SmtRes!AQ564:'SmtRes'!AQ582,"=1",SmtRes!DF564:'SmtRes'!DF582)</f>
        <v>0</v>
      </c>
      <c r="Q301">
        <f>SUMIF(SmtRes!AQ564:'SmtRes'!AQ582,"=1",SmtRes!DG564:'SmtRes'!DG582)</f>
        <v>2319.1399999999999</v>
      </c>
      <c r="R301">
        <f>SUMIF(SmtRes!AQ564:'SmtRes'!AQ582,"=1",SmtRes!DH564:'SmtRes'!DH582)</f>
        <v>1128.8399999999999</v>
      </c>
      <c r="S301">
        <f>SUMIF(SmtRes!AQ564:'SmtRes'!AQ582,"=1",SmtRes!DI564:'SmtRes'!DI582)</f>
        <v>8095.3500000000004</v>
      </c>
      <c r="T301">
        <f t="shared" si="213"/>
        <v>0</v>
      </c>
      <c r="U301">
        <f>SUMIF(SmtRes!AQ564:'SmtRes'!AQ582,"=1",SmtRes!CV564:'SmtRes'!CV582)</f>
        <v>15</v>
      </c>
      <c r="V301">
        <f>SUMIF(SmtRes!AQ564:'SmtRes'!AQ582,"=1",SmtRes!CW564:'SmtRes'!CW582)</f>
        <v>1.8199999999999998</v>
      </c>
      <c r="W301">
        <f t="shared" si="214"/>
        <v>0</v>
      </c>
      <c r="X301">
        <f t="shared" si="215"/>
        <v>10238.85</v>
      </c>
      <c r="Y301">
        <f t="shared" si="216"/>
        <v>4796.5799999999999</v>
      </c>
      <c r="AA301">
        <v>419115877</v>
      </c>
      <c r="AB301">
        <f t="shared" si="217"/>
        <v>9907.1782000000003</v>
      </c>
      <c r="AC301">
        <f t="shared" si="218"/>
        <v>0</v>
      </c>
      <c r="AD301">
        <f>ROUND((((SUM(SmtRes!BR564:'SmtRes'!BR582))-(SUM(SmtRes!BS564:'SmtRes'!BS582)))+AE301),6)</f>
        <v>1811.8281999999999</v>
      </c>
      <c r="AE301">
        <f>ROUND((SUM(SmtRes!BS564:'SmtRes'!BS582)),6)</f>
        <v>1128.8368</v>
      </c>
      <c r="AF301">
        <f>ROUND((SUM(SmtRes!BT564:'SmtRes'!BT582)),6)</f>
        <v>8095.3499999999995</v>
      </c>
      <c r="AG301">
        <f t="shared" si="219"/>
        <v>0</v>
      </c>
      <c r="AH301">
        <f>(SUM(SmtRes!BU564:'SmtRes'!BU582))</f>
        <v>15</v>
      </c>
      <c r="AI301">
        <f>(SUM(SmtRes!BV564:'SmtRes'!BV582))</f>
        <v>1.8200000000000001</v>
      </c>
      <c r="AJ301">
        <f t="shared" si="220"/>
        <v>0</v>
      </c>
      <c r="AK301">
        <v>12850.547355000002</v>
      </c>
      <c r="AL301">
        <v>1814.5323550000001</v>
      </c>
      <c r="AM301">
        <v>1811.8282000000002</v>
      </c>
      <c r="AN301">
        <v>1128.8368</v>
      </c>
      <c r="AO301">
        <v>8095.3500000000004</v>
      </c>
      <c r="AP301">
        <v>0</v>
      </c>
      <c r="AQ301">
        <v>15</v>
      </c>
      <c r="AR301">
        <v>1.8200000000000001</v>
      </c>
      <c r="AS301">
        <v>0</v>
      </c>
      <c r="AT301">
        <v>111</v>
      </c>
      <c r="AU301">
        <v>52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14</v>
      </c>
      <c r="BE301" t="s">
        <v>14</v>
      </c>
      <c r="BF301" t="s">
        <v>14</v>
      </c>
      <c r="BG301" t="s">
        <v>14</v>
      </c>
      <c r="BH301">
        <v>0</v>
      </c>
      <c r="BI301">
        <v>2</v>
      </c>
      <c r="BJ301" t="s">
        <v>1340</v>
      </c>
      <c r="BM301">
        <v>110005</v>
      </c>
      <c r="BN301">
        <v>0</v>
      </c>
      <c r="BO301" t="s">
        <v>14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14</v>
      </c>
      <c r="BZ301">
        <v>111</v>
      </c>
      <c r="CA301">
        <v>52</v>
      </c>
      <c r="CB301" t="s">
        <v>14</v>
      </c>
      <c r="CE301">
        <v>0</v>
      </c>
      <c r="CF301">
        <v>0</v>
      </c>
      <c r="CG301">
        <v>0</v>
      </c>
      <c r="CM301">
        <v>0</v>
      </c>
      <c r="CN301" t="s">
        <v>14</v>
      </c>
      <c r="CO301">
        <v>0</v>
      </c>
      <c r="CP301">
        <f t="shared" si="221"/>
        <v>11543.33</v>
      </c>
      <c r="CQ301">
        <f>SUMIF(SmtRes!AQ564:'SmtRes'!AQ582,"=1",SmtRes!AA564:'SmtRes'!AA582)</f>
        <v>1342874.9199999999</v>
      </c>
      <c r="CR301">
        <f>SUMIF(SmtRes!AQ564:'SmtRes'!AQ582,"=1",SmtRes!AB564:'SmtRes'!AB582)</f>
        <v>1274.25</v>
      </c>
      <c r="CS301">
        <f>SUMIF(SmtRes!AQ564:'SmtRes'!AQ582,"=1",SmtRes!AC564:'SmtRes'!AC582)</f>
        <v>620.24000000000001</v>
      </c>
      <c r="CT301">
        <f>SUMIF(SmtRes!AQ564:'SmtRes'!AQ582,"=1",SmtRes!AD564:'SmtRes'!AD582)</f>
        <v>539.69000000000005</v>
      </c>
      <c r="CU301">
        <f t="shared" si="222"/>
        <v>0</v>
      </c>
      <c r="CV301">
        <f>SUMIF(SmtRes!AQ564:'SmtRes'!AQ582,"=1",SmtRes!BU564:'SmtRes'!BU582)</f>
        <v>15</v>
      </c>
      <c r="CW301">
        <f>SUMIF(SmtRes!AQ564:'SmtRes'!AQ582,"=1",SmtRes!BV564:'SmtRes'!BV582)</f>
        <v>1.8200000000000001</v>
      </c>
      <c r="CX301">
        <f t="shared" si="223"/>
        <v>0</v>
      </c>
      <c r="CY301">
        <f t="shared" si="224"/>
        <v>10238.850900000001</v>
      </c>
      <c r="CZ301">
        <f t="shared" si="225"/>
        <v>4796.5788000000002</v>
      </c>
      <c r="DC301" t="s">
        <v>14</v>
      </c>
      <c r="DD301" t="s">
        <v>1176</v>
      </c>
      <c r="DE301" t="s">
        <v>14</v>
      </c>
      <c r="DF301" t="s">
        <v>14</v>
      </c>
      <c r="DG301" t="s">
        <v>14</v>
      </c>
      <c r="DH301" t="s">
        <v>14</v>
      </c>
      <c r="DI301" t="s">
        <v>14</v>
      </c>
      <c r="DJ301" t="s">
        <v>14</v>
      </c>
      <c r="DK301" t="s">
        <v>14</v>
      </c>
      <c r="DL301" t="s">
        <v>14</v>
      </c>
      <c r="DM301" t="s">
        <v>14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252</v>
      </c>
      <c r="DW301" t="s">
        <v>252</v>
      </c>
      <c r="DX301">
        <v>1</v>
      </c>
      <c r="DZ301" t="s">
        <v>14</v>
      </c>
      <c r="EA301" t="s">
        <v>14</v>
      </c>
      <c r="EB301" t="s">
        <v>14</v>
      </c>
      <c r="EC301" t="s">
        <v>14</v>
      </c>
      <c r="EE301">
        <v>416979948</v>
      </c>
      <c r="EF301">
        <v>3</v>
      </c>
      <c r="EG301" t="s">
        <v>1182</v>
      </c>
      <c r="EH301">
        <v>0</v>
      </c>
      <c r="EI301" t="s">
        <v>14</v>
      </c>
      <c r="EJ301">
        <v>2</v>
      </c>
      <c r="EK301">
        <v>110005</v>
      </c>
      <c r="EL301" t="s">
        <v>1183</v>
      </c>
      <c r="EM301" t="s">
        <v>1184</v>
      </c>
      <c r="EO301" t="s">
        <v>14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15</v>
      </c>
      <c r="EX301">
        <v>1.8200000000000001</v>
      </c>
      <c r="EY301">
        <v>0</v>
      </c>
      <c r="FQ301">
        <v>0</v>
      </c>
      <c r="FR301">
        <v>0</v>
      </c>
      <c r="FS301">
        <v>0</v>
      </c>
      <c r="FX301">
        <v>111</v>
      </c>
      <c r="FY301">
        <v>52</v>
      </c>
      <c r="GA301" t="s">
        <v>14</v>
      </c>
      <c r="GD301">
        <v>1</v>
      </c>
      <c r="GF301">
        <v>1717475470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6"/>
        <v>0</v>
      </c>
      <c r="GM301">
        <f t="shared" si="227"/>
        <v>26578.760000000002</v>
      </c>
      <c r="GN301">
        <f t="shared" si="228"/>
        <v>0</v>
      </c>
      <c r="GO301">
        <f t="shared" si="229"/>
        <v>26578.760000000002</v>
      </c>
      <c r="GP301">
        <f t="shared" si="230"/>
        <v>0</v>
      </c>
      <c r="GR301">
        <v>0</v>
      </c>
      <c r="GS301">
        <v>3</v>
      </c>
      <c r="GT301">
        <v>0</v>
      </c>
      <c r="GU301" t="s">
        <v>14</v>
      </c>
      <c r="GV301">
        <f t="shared" si="231"/>
        <v>0</v>
      </c>
      <c r="GW301">
        <v>1</v>
      </c>
      <c r="GX301">
        <f t="shared" si="232"/>
        <v>0</v>
      </c>
      <c r="HA301">
        <v>0</v>
      </c>
      <c r="HB301">
        <v>0</v>
      </c>
      <c r="HC301">
        <f t="shared" si="202"/>
        <v>0</v>
      </c>
      <c r="HE301" t="s">
        <v>14</v>
      </c>
      <c r="HF301" t="s">
        <v>14</v>
      </c>
      <c r="HM301" t="s">
        <v>14</v>
      </c>
      <c r="HN301" t="s">
        <v>61</v>
      </c>
      <c r="HO301" t="s">
        <v>64</v>
      </c>
      <c r="HP301" t="s">
        <v>1183</v>
      </c>
      <c r="HQ301" t="s">
        <v>1183</v>
      </c>
      <c r="HS301">
        <v>0</v>
      </c>
      <c r="IK301">
        <v>0</v>
      </c>
    </row>
    <row r="302">
      <c r="A302">
        <v>17</v>
      </c>
      <c r="B302">
        <v>1</v>
      </c>
      <c r="C302">
        <f>ROW(SmtRes!A601)</f>
        <v>601</v>
      </c>
      <c r="D302">
        <f>ROW(EtalonRes!A601)</f>
        <v>601</v>
      </c>
      <c r="E302" t="s">
        <v>334</v>
      </c>
      <c r="F302" t="s">
        <v>1342</v>
      </c>
      <c r="G302" t="s">
        <v>336</v>
      </c>
      <c r="H302" t="s">
        <v>252</v>
      </c>
      <c r="I302">
        <v>1</v>
      </c>
      <c r="J302">
        <v>0</v>
      </c>
      <c r="K302">
        <v>1</v>
      </c>
      <c r="O302">
        <f t="shared" si="212"/>
        <v>4124.9099999999999</v>
      </c>
      <c r="P302">
        <f>SUMIF(SmtRes!AQ583:'SmtRes'!AQ601,"=1",SmtRes!DF583:'SmtRes'!DF601)</f>
        <v>0</v>
      </c>
      <c r="Q302">
        <f>SUMIF(SmtRes!AQ583:'SmtRes'!AQ601,"=1",SmtRes!DG583:'SmtRes'!DG601)</f>
        <v>814.25</v>
      </c>
      <c r="R302">
        <f>SUMIF(SmtRes!AQ583:'SmtRes'!AQ601,"=1",SmtRes!DH583:'SmtRes'!DH601)</f>
        <v>396.32999999999998</v>
      </c>
      <c r="S302">
        <f>SUMIF(SmtRes!AQ583:'SmtRes'!AQ601,"=1",SmtRes!DI583:'SmtRes'!DI601)</f>
        <v>2914.3299999999999</v>
      </c>
      <c r="T302">
        <f t="shared" si="213"/>
        <v>0</v>
      </c>
      <c r="U302">
        <f>SUMIF(SmtRes!AQ583:'SmtRes'!AQ601,"=1",SmtRes!CV583:'SmtRes'!CV601)</f>
        <v>5.3999999999999995</v>
      </c>
      <c r="V302">
        <f>SUMIF(SmtRes!AQ583:'SmtRes'!AQ601,"=1",SmtRes!CW583:'SmtRes'!CW601)</f>
        <v>0.63900000000000001</v>
      </c>
      <c r="W302">
        <f t="shared" si="214"/>
        <v>0</v>
      </c>
      <c r="X302">
        <f t="shared" si="215"/>
        <v>3674.8299999999999</v>
      </c>
      <c r="Y302">
        <f t="shared" si="216"/>
        <v>1721.54</v>
      </c>
      <c r="AA302">
        <v>419115877</v>
      </c>
      <c r="AB302">
        <f t="shared" si="217"/>
        <v>3550.4568899999999</v>
      </c>
      <c r="AC302">
        <f t="shared" si="218"/>
        <v>0</v>
      </c>
      <c r="AD302">
        <f>ROUND((((SUM(SmtRes!BR583:'SmtRes'!BR601))-(SUM(SmtRes!BS583:'SmtRes'!BS601)))+AE302),6)</f>
        <v>636.13089000000002</v>
      </c>
      <c r="AE302">
        <f>ROUND((SUM(SmtRes!BS583:'SmtRes'!BS601)),6)</f>
        <v>396.33335999999997</v>
      </c>
      <c r="AF302">
        <f>ROUND((SUM(SmtRes!BT583:'SmtRes'!BT601)),6)</f>
        <v>2914.326</v>
      </c>
      <c r="AG302">
        <f t="shared" si="219"/>
        <v>0</v>
      </c>
      <c r="AH302">
        <f>(SUM(SmtRes!BU583:'SmtRes'!BU601))</f>
        <v>5.3999999999999995</v>
      </c>
      <c r="AI302">
        <f>(SUM(SmtRes!BV583:'SmtRes'!BV601))</f>
        <v>0.6389999999999999</v>
      </c>
      <c r="AJ302">
        <f t="shared" si="220"/>
        <v>0</v>
      </c>
      <c r="AK302">
        <v>14982.167755000002</v>
      </c>
      <c r="AL302">
        <v>1826.2002550000004</v>
      </c>
      <c r="AM302">
        <v>2120.4362999999998</v>
      </c>
      <c r="AN302">
        <v>1321.1112000000001</v>
      </c>
      <c r="AO302">
        <v>9714.4200000000019</v>
      </c>
      <c r="AP302">
        <v>0</v>
      </c>
      <c r="AQ302">
        <v>18</v>
      </c>
      <c r="AR302">
        <v>2.1299999999999999</v>
      </c>
      <c r="AS302">
        <v>0</v>
      </c>
      <c r="AT302">
        <v>111</v>
      </c>
      <c r="AU302">
        <v>52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14</v>
      </c>
      <c r="BE302" t="s">
        <v>14</v>
      </c>
      <c r="BF302" t="s">
        <v>14</v>
      </c>
      <c r="BG302" t="s">
        <v>14</v>
      </c>
      <c r="BH302">
        <v>0</v>
      </c>
      <c r="BI302">
        <v>2</v>
      </c>
      <c r="BJ302" t="s">
        <v>1343</v>
      </c>
      <c r="BM302">
        <v>110005</v>
      </c>
      <c r="BN302">
        <v>0</v>
      </c>
      <c r="BO302" t="s">
        <v>14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14</v>
      </c>
      <c r="BZ302">
        <v>111</v>
      </c>
      <c r="CA302">
        <v>52</v>
      </c>
      <c r="CB302" t="s">
        <v>14</v>
      </c>
      <c r="CE302">
        <v>0</v>
      </c>
      <c r="CF302">
        <v>0</v>
      </c>
      <c r="CG302">
        <v>0</v>
      </c>
      <c r="CM302">
        <v>0</v>
      </c>
      <c r="CN302" t="s">
        <v>1270</v>
      </c>
      <c r="CO302">
        <v>0</v>
      </c>
      <c r="CP302">
        <f t="shared" si="221"/>
        <v>4124.9099999999999</v>
      </c>
      <c r="CQ302">
        <f>SUMIF(SmtRes!AQ583:'SmtRes'!AQ601,"=1",SmtRes!AA583:'SmtRes'!AA601)</f>
        <v>1342874.9199999999</v>
      </c>
      <c r="CR302">
        <f>SUMIF(SmtRes!AQ583:'SmtRes'!AQ601,"=1",SmtRes!AB583:'SmtRes'!AB601)</f>
        <v>1274.25</v>
      </c>
      <c r="CS302">
        <f>SUMIF(SmtRes!AQ583:'SmtRes'!AQ601,"=1",SmtRes!AC583:'SmtRes'!AC601)</f>
        <v>620.24000000000001</v>
      </c>
      <c r="CT302">
        <f>SUMIF(SmtRes!AQ583:'SmtRes'!AQ601,"=1",SmtRes!AD583:'SmtRes'!AD601)</f>
        <v>539.69000000000005</v>
      </c>
      <c r="CU302">
        <f t="shared" si="222"/>
        <v>0</v>
      </c>
      <c r="CV302">
        <f>SUMIF(SmtRes!AQ583:'SmtRes'!AQ601,"=1",SmtRes!BU583:'SmtRes'!BU601)</f>
        <v>5.3999999999999995</v>
      </c>
      <c r="CW302">
        <f>SUMIF(SmtRes!AQ583:'SmtRes'!AQ601,"=1",SmtRes!BV583:'SmtRes'!BV601)</f>
        <v>0.6389999999999999</v>
      </c>
      <c r="CX302">
        <f t="shared" si="223"/>
        <v>0</v>
      </c>
      <c r="CY302">
        <f t="shared" si="224"/>
        <v>3674.8326000000002</v>
      </c>
      <c r="CZ302">
        <f t="shared" si="225"/>
        <v>1721.5432000000001</v>
      </c>
      <c r="DB302">
        <v>30</v>
      </c>
      <c r="DC302" t="s">
        <v>14</v>
      </c>
      <c r="DD302" t="s">
        <v>1271</v>
      </c>
      <c r="DE302" t="s">
        <v>1272</v>
      </c>
      <c r="DF302" t="s">
        <v>1272</v>
      </c>
      <c r="DG302" t="s">
        <v>1272</v>
      </c>
      <c r="DH302" t="s">
        <v>14</v>
      </c>
      <c r="DI302" t="s">
        <v>1272</v>
      </c>
      <c r="DJ302" t="s">
        <v>1272</v>
      </c>
      <c r="DK302" t="s">
        <v>14</v>
      </c>
      <c r="DL302" t="s">
        <v>14</v>
      </c>
      <c r="DM302" t="s">
        <v>14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252</v>
      </c>
      <c r="DW302" t="s">
        <v>252</v>
      </c>
      <c r="DX302">
        <v>1</v>
      </c>
      <c r="DZ302" t="s">
        <v>14</v>
      </c>
      <c r="EA302" t="s">
        <v>14</v>
      </c>
      <c r="EB302" t="s">
        <v>14</v>
      </c>
      <c r="EC302" t="s">
        <v>14</v>
      </c>
      <c r="EE302">
        <v>416979948</v>
      </c>
      <c r="EF302">
        <v>3</v>
      </c>
      <c r="EG302" t="s">
        <v>1182</v>
      </c>
      <c r="EH302">
        <v>0</v>
      </c>
      <c r="EI302" t="s">
        <v>14</v>
      </c>
      <c r="EJ302">
        <v>2</v>
      </c>
      <c r="EK302">
        <v>110005</v>
      </c>
      <c r="EL302" t="s">
        <v>1183</v>
      </c>
      <c r="EM302" t="s">
        <v>1184</v>
      </c>
      <c r="EO302" t="s">
        <v>1273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18</v>
      </c>
      <c r="EX302">
        <v>2.1299999999999999</v>
      </c>
      <c r="EY302">
        <v>0</v>
      </c>
      <c r="FQ302">
        <v>0</v>
      </c>
      <c r="FR302">
        <v>0</v>
      </c>
      <c r="FS302">
        <v>0</v>
      </c>
      <c r="FX302">
        <v>111</v>
      </c>
      <c r="FY302">
        <v>52</v>
      </c>
      <c r="GA302" t="s">
        <v>14</v>
      </c>
      <c r="GD302">
        <v>1</v>
      </c>
      <c r="GF302">
        <v>-150869474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6"/>
        <v>0</v>
      </c>
      <c r="GM302">
        <f t="shared" si="227"/>
        <v>9521.2800000000007</v>
      </c>
      <c r="GN302">
        <f t="shared" si="228"/>
        <v>0</v>
      </c>
      <c r="GO302">
        <f t="shared" si="229"/>
        <v>9521.2800000000007</v>
      </c>
      <c r="GP302">
        <f t="shared" si="230"/>
        <v>0</v>
      </c>
      <c r="GR302">
        <v>0</v>
      </c>
      <c r="GS302">
        <v>3</v>
      </c>
      <c r="GT302">
        <v>0</v>
      </c>
      <c r="GU302" t="s">
        <v>14</v>
      </c>
      <c r="GV302">
        <f t="shared" si="231"/>
        <v>0</v>
      </c>
      <c r="GW302">
        <v>1</v>
      </c>
      <c r="GX302">
        <f t="shared" si="232"/>
        <v>0</v>
      </c>
      <c r="HA302">
        <v>0</v>
      </c>
      <c r="HB302">
        <v>0</v>
      </c>
      <c r="HC302">
        <f t="shared" si="202"/>
        <v>0</v>
      </c>
      <c r="HE302" t="s">
        <v>14</v>
      </c>
      <c r="HF302" t="s">
        <v>14</v>
      </c>
      <c r="HM302" t="s">
        <v>14</v>
      </c>
      <c r="HN302" t="s">
        <v>61</v>
      </c>
      <c r="HO302" t="s">
        <v>64</v>
      </c>
      <c r="HP302" t="s">
        <v>1183</v>
      </c>
      <c r="HQ302" t="s">
        <v>1183</v>
      </c>
      <c r="HS302">
        <v>0</v>
      </c>
      <c r="IK302">
        <v>0</v>
      </c>
    </row>
    <row r="303">
      <c r="A303">
        <v>17</v>
      </c>
      <c r="B303">
        <v>1</v>
      </c>
      <c r="C303">
        <f>ROW(SmtRes!A620)</f>
        <v>620</v>
      </c>
      <c r="D303">
        <f>ROW(EtalonRes!A620)</f>
        <v>620</v>
      </c>
      <c r="E303" t="s">
        <v>337</v>
      </c>
      <c r="F303" t="s">
        <v>1342</v>
      </c>
      <c r="G303" t="s">
        <v>1344</v>
      </c>
      <c r="H303" t="s">
        <v>252</v>
      </c>
      <c r="I303">
        <v>1</v>
      </c>
      <c r="J303">
        <v>0</v>
      </c>
      <c r="K303">
        <v>1</v>
      </c>
      <c r="O303">
        <f t="shared" si="212"/>
        <v>13749.68</v>
      </c>
      <c r="P303">
        <f>SUMIF(SmtRes!AQ602:'SmtRes'!AQ620,"=1",SmtRes!DF602:'SmtRes'!DF620)</f>
        <v>0</v>
      </c>
      <c r="Q303">
        <f>SUMIF(SmtRes!AQ602:'SmtRes'!AQ620,"=1",SmtRes!DG602:'SmtRes'!DG620)</f>
        <v>2714.1500000000001</v>
      </c>
      <c r="R303">
        <f>SUMIF(SmtRes!AQ602:'SmtRes'!AQ620,"=1",SmtRes!DH602:'SmtRes'!DH620)</f>
        <v>1321.1100000000001</v>
      </c>
      <c r="S303">
        <f>SUMIF(SmtRes!AQ602:'SmtRes'!AQ620,"=1",SmtRes!DI602:'SmtRes'!DI620)</f>
        <v>9714.4200000000001</v>
      </c>
      <c r="T303">
        <f t="shared" si="213"/>
        <v>0</v>
      </c>
      <c r="U303">
        <f>SUMIF(SmtRes!AQ602:'SmtRes'!AQ620,"=1",SmtRes!CV602:'SmtRes'!CV620)</f>
        <v>18</v>
      </c>
      <c r="V303">
        <f>SUMIF(SmtRes!AQ602:'SmtRes'!AQ620,"=1",SmtRes!CW602:'SmtRes'!CW620)</f>
        <v>2.1299999999999999</v>
      </c>
      <c r="W303">
        <f t="shared" si="214"/>
        <v>0</v>
      </c>
      <c r="X303">
        <f t="shared" si="215"/>
        <v>12249.440000000001</v>
      </c>
      <c r="Y303">
        <f t="shared" si="216"/>
        <v>5738.4800000000005</v>
      </c>
      <c r="AA303">
        <v>419115877</v>
      </c>
      <c r="AB303">
        <f t="shared" si="217"/>
        <v>11834.856299999999</v>
      </c>
      <c r="AC303">
        <f t="shared" si="218"/>
        <v>0</v>
      </c>
      <c r="AD303">
        <f>ROUND((((SUM(SmtRes!BR602:'SmtRes'!BR620))-(SUM(SmtRes!BS602:'SmtRes'!BS620)))+AE303),6)</f>
        <v>2120.4362999999998</v>
      </c>
      <c r="AE303">
        <f>ROUND((SUM(SmtRes!BS602:'SmtRes'!BS620)),6)</f>
        <v>1321.1112000000001</v>
      </c>
      <c r="AF303">
        <f>ROUND((SUM(SmtRes!BT602:'SmtRes'!BT620)),6)</f>
        <v>9714.4200000000001</v>
      </c>
      <c r="AG303">
        <f t="shared" si="219"/>
        <v>0</v>
      </c>
      <c r="AH303">
        <f>(SUM(SmtRes!BU602:'SmtRes'!BU620))</f>
        <v>18</v>
      </c>
      <c r="AI303">
        <f>(SUM(SmtRes!BV602:'SmtRes'!BV620))</f>
        <v>2.1299999999999999</v>
      </c>
      <c r="AJ303">
        <f t="shared" si="220"/>
        <v>0</v>
      </c>
      <c r="AK303">
        <v>14982.167755000002</v>
      </c>
      <c r="AL303">
        <v>1826.2002550000004</v>
      </c>
      <c r="AM303">
        <v>2120.4362999999998</v>
      </c>
      <c r="AN303">
        <v>1321.1112000000001</v>
      </c>
      <c r="AO303">
        <v>9714.4200000000019</v>
      </c>
      <c r="AP303">
        <v>0</v>
      </c>
      <c r="AQ303">
        <v>18</v>
      </c>
      <c r="AR303">
        <v>2.1299999999999999</v>
      </c>
      <c r="AS303">
        <v>0</v>
      </c>
      <c r="AT303">
        <v>111</v>
      </c>
      <c r="AU303">
        <v>52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14</v>
      </c>
      <c r="BE303" t="s">
        <v>14</v>
      </c>
      <c r="BF303" t="s">
        <v>14</v>
      </c>
      <c r="BG303" t="s">
        <v>14</v>
      </c>
      <c r="BH303">
        <v>0</v>
      </c>
      <c r="BI303">
        <v>2</v>
      </c>
      <c r="BJ303" t="s">
        <v>1343</v>
      </c>
      <c r="BM303">
        <v>110005</v>
      </c>
      <c r="BN303">
        <v>0</v>
      </c>
      <c r="BO303" t="s">
        <v>14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14</v>
      </c>
      <c r="BZ303">
        <v>111</v>
      </c>
      <c r="CA303">
        <v>52</v>
      </c>
      <c r="CB303" t="s">
        <v>14</v>
      </c>
      <c r="CE303">
        <v>0</v>
      </c>
      <c r="CF303">
        <v>0</v>
      </c>
      <c r="CG303">
        <v>0</v>
      </c>
      <c r="CM303">
        <v>0</v>
      </c>
      <c r="CN303" t="s">
        <v>14</v>
      </c>
      <c r="CO303">
        <v>0</v>
      </c>
      <c r="CP303">
        <f t="shared" si="221"/>
        <v>13749.68</v>
      </c>
      <c r="CQ303">
        <f>SUMIF(SmtRes!AQ602:'SmtRes'!AQ620,"=1",SmtRes!AA602:'SmtRes'!AA620)</f>
        <v>1342874.9199999999</v>
      </c>
      <c r="CR303">
        <f>SUMIF(SmtRes!AQ602:'SmtRes'!AQ620,"=1",SmtRes!AB602:'SmtRes'!AB620)</f>
        <v>1274.25</v>
      </c>
      <c r="CS303">
        <f>SUMIF(SmtRes!AQ602:'SmtRes'!AQ620,"=1",SmtRes!AC602:'SmtRes'!AC620)</f>
        <v>620.24000000000001</v>
      </c>
      <c r="CT303">
        <f>SUMIF(SmtRes!AQ602:'SmtRes'!AQ620,"=1",SmtRes!AD602:'SmtRes'!AD620)</f>
        <v>539.69000000000005</v>
      </c>
      <c r="CU303">
        <f t="shared" si="222"/>
        <v>0</v>
      </c>
      <c r="CV303">
        <f>SUMIF(SmtRes!AQ602:'SmtRes'!AQ620,"=1",SmtRes!BU602:'SmtRes'!BU620)</f>
        <v>18</v>
      </c>
      <c r="CW303">
        <f>SUMIF(SmtRes!AQ602:'SmtRes'!AQ620,"=1",SmtRes!BV602:'SmtRes'!BV620)</f>
        <v>2.1299999999999999</v>
      </c>
      <c r="CX303">
        <f t="shared" si="223"/>
        <v>0</v>
      </c>
      <c r="CY303">
        <f t="shared" si="224"/>
        <v>12249.438300000002</v>
      </c>
      <c r="CZ303">
        <f t="shared" si="225"/>
        <v>5738.4756000000007</v>
      </c>
      <c r="DC303" t="s">
        <v>14</v>
      </c>
      <c r="DD303" t="s">
        <v>1176</v>
      </c>
      <c r="DE303" t="s">
        <v>14</v>
      </c>
      <c r="DF303" t="s">
        <v>14</v>
      </c>
      <c r="DG303" t="s">
        <v>14</v>
      </c>
      <c r="DH303" t="s">
        <v>14</v>
      </c>
      <c r="DI303" t="s">
        <v>14</v>
      </c>
      <c r="DJ303" t="s">
        <v>14</v>
      </c>
      <c r="DK303" t="s">
        <v>14</v>
      </c>
      <c r="DL303" t="s">
        <v>14</v>
      </c>
      <c r="DM303" t="s">
        <v>14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252</v>
      </c>
      <c r="DW303" t="s">
        <v>252</v>
      </c>
      <c r="DX303">
        <v>1</v>
      </c>
      <c r="DZ303" t="s">
        <v>14</v>
      </c>
      <c r="EA303" t="s">
        <v>14</v>
      </c>
      <c r="EB303" t="s">
        <v>14</v>
      </c>
      <c r="EC303" t="s">
        <v>14</v>
      </c>
      <c r="EE303">
        <v>416979948</v>
      </c>
      <c r="EF303">
        <v>3</v>
      </c>
      <c r="EG303" t="s">
        <v>1182</v>
      </c>
      <c r="EH303">
        <v>0</v>
      </c>
      <c r="EI303" t="s">
        <v>14</v>
      </c>
      <c r="EJ303">
        <v>2</v>
      </c>
      <c r="EK303">
        <v>110005</v>
      </c>
      <c r="EL303" t="s">
        <v>1183</v>
      </c>
      <c r="EM303" t="s">
        <v>1184</v>
      </c>
      <c r="EO303" t="s">
        <v>14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18</v>
      </c>
      <c r="EX303">
        <v>2.1299999999999999</v>
      </c>
      <c r="EY303">
        <v>0</v>
      </c>
      <c r="FQ303">
        <v>0</v>
      </c>
      <c r="FR303">
        <v>0</v>
      </c>
      <c r="FS303">
        <v>0</v>
      </c>
      <c r="FX303">
        <v>111</v>
      </c>
      <c r="FY303">
        <v>52</v>
      </c>
      <c r="GA303" t="s">
        <v>14</v>
      </c>
      <c r="GD303">
        <v>1</v>
      </c>
      <c r="GF303">
        <v>261676511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6"/>
        <v>0</v>
      </c>
      <c r="GM303">
        <f t="shared" si="227"/>
        <v>31737.600000000002</v>
      </c>
      <c r="GN303">
        <f t="shared" si="228"/>
        <v>0</v>
      </c>
      <c r="GO303">
        <f t="shared" si="229"/>
        <v>31737.600000000002</v>
      </c>
      <c r="GP303">
        <f t="shared" si="230"/>
        <v>0</v>
      </c>
      <c r="GR303">
        <v>0</v>
      </c>
      <c r="GS303">
        <v>3</v>
      </c>
      <c r="GT303">
        <v>0</v>
      </c>
      <c r="GU303" t="s">
        <v>14</v>
      </c>
      <c r="GV303">
        <f t="shared" si="231"/>
        <v>0</v>
      </c>
      <c r="GW303">
        <v>1</v>
      </c>
      <c r="GX303">
        <f t="shared" si="232"/>
        <v>0</v>
      </c>
      <c r="HA303">
        <v>0</v>
      </c>
      <c r="HB303">
        <v>0</v>
      </c>
      <c r="HC303">
        <f t="shared" si="202"/>
        <v>0</v>
      </c>
      <c r="HE303" t="s">
        <v>14</v>
      </c>
      <c r="HF303" t="s">
        <v>14</v>
      </c>
      <c r="HM303" t="s">
        <v>14</v>
      </c>
      <c r="HN303" t="s">
        <v>61</v>
      </c>
      <c r="HO303" t="s">
        <v>64</v>
      </c>
      <c r="HP303" t="s">
        <v>1183</v>
      </c>
      <c r="HQ303" t="s">
        <v>1183</v>
      </c>
      <c r="HS303">
        <v>0</v>
      </c>
      <c r="IK303">
        <v>0</v>
      </c>
    </row>
    <row r="304">
      <c r="A304">
        <v>17</v>
      </c>
      <c r="B304">
        <v>1</v>
      </c>
      <c r="C304">
        <f>ROW(SmtRes!A639)</f>
        <v>639</v>
      </c>
      <c r="D304">
        <f>ROW(EtalonRes!A639)</f>
        <v>639</v>
      </c>
      <c r="E304" t="s">
        <v>339</v>
      </c>
      <c r="F304" t="s">
        <v>1345</v>
      </c>
      <c r="G304" t="s">
        <v>341</v>
      </c>
      <c r="H304" t="s">
        <v>252</v>
      </c>
      <c r="I304">
        <v>1</v>
      </c>
      <c r="J304">
        <v>0</v>
      </c>
      <c r="K304">
        <v>1</v>
      </c>
      <c r="O304">
        <f t="shared" si="212"/>
        <v>4107.8599999999997</v>
      </c>
      <c r="P304">
        <f>SUMIF(SmtRes!AQ621:'SmtRes'!AQ639,"=1",SmtRes!DF621:'SmtRes'!DF639)</f>
        <v>0</v>
      </c>
      <c r="Q304">
        <f>SUMIF(SmtRes!AQ621:'SmtRes'!AQ639,"=1",SmtRes!DG621:'SmtRes'!DG639)</f>
        <v>802.77999999999997</v>
      </c>
      <c r="R304">
        <f>SUMIF(SmtRes!AQ621:'SmtRes'!AQ639,"=1",SmtRes!DH621:'SmtRes'!DH639)</f>
        <v>390.75</v>
      </c>
      <c r="S304">
        <f>SUMIF(SmtRes!AQ621:'SmtRes'!AQ639,"=1",SmtRes!DI621:'SmtRes'!DI639)</f>
        <v>2914.3299999999999</v>
      </c>
      <c r="T304">
        <f t="shared" si="213"/>
        <v>0</v>
      </c>
      <c r="U304">
        <f>SUMIF(SmtRes!AQ621:'SmtRes'!AQ639,"=1",SmtRes!CV621:'SmtRes'!CV639)</f>
        <v>5.3999999999999995</v>
      </c>
      <c r="V304">
        <f>SUMIF(SmtRes!AQ621:'SmtRes'!AQ639,"=1",SmtRes!CW621:'SmtRes'!CW639)</f>
        <v>0.63</v>
      </c>
      <c r="W304">
        <f t="shared" si="214"/>
        <v>0</v>
      </c>
      <c r="X304">
        <f t="shared" si="215"/>
        <v>3668.6399999999999</v>
      </c>
      <c r="Y304">
        <f t="shared" si="216"/>
        <v>1718.6400000000001</v>
      </c>
      <c r="AA304">
        <v>419115877</v>
      </c>
      <c r="AB304">
        <f t="shared" si="217"/>
        <v>3541.4973</v>
      </c>
      <c r="AC304">
        <f t="shared" si="218"/>
        <v>0</v>
      </c>
      <c r="AD304">
        <f>ROUND((((SUM(SmtRes!BR621:'SmtRes'!BR639))-(SUM(SmtRes!BS621:'SmtRes'!BS639)))+AE304),6)</f>
        <v>627.17129999999997</v>
      </c>
      <c r="AE304">
        <f>ROUND((SUM(SmtRes!BS621:'SmtRes'!BS639)),6)</f>
        <v>390.75119999999998</v>
      </c>
      <c r="AF304">
        <f>ROUND((SUM(SmtRes!BT621:'SmtRes'!BT639)),6)</f>
        <v>2914.326</v>
      </c>
      <c r="AG304">
        <f t="shared" si="219"/>
        <v>0</v>
      </c>
      <c r="AH304">
        <f>(SUM(SmtRes!BU621:'SmtRes'!BU639))</f>
        <v>5.3999999999999995</v>
      </c>
      <c r="AI304">
        <f>(SUM(SmtRes!BV621:'SmtRes'!BV639))</f>
        <v>0.63</v>
      </c>
      <c r="AJ304">
        <f t="shared" si="220"/>
        <v>0</v>
      </c>
      <c r="AK304">
        <v>15076.613559000003</v>
      </c>
      <c r="AL304">
        <v>1969.1185590000005</v>
      </c>
      <c r="AM304">
        <v>2090.5709999999999</v>
      </c>
      <c r="AN304">
        <v>1302.5040000000001</v>
      </c>
      <c r="AO304">
        <v>9714.4200000000019</v>
      </c>
      <c r="AP304">
        <v>0</v>
      </c>
      <c r="AQ304">
        <v>18</v>
      </c>
      <c r="AR304">
        <v>2.1000000000000001</v>
      </c>
      <c r="AS304">
        <v>0</v>
      </c>
      <c r="AT304">
        <v>111</v>
      </c>
      <c r="AU304">
        <v>52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14</v>
      </c>
      <c r="BE304" t="s">
        <v>14</v>
      </c>
      <c r="BF304" t="s">
        <v>14</v>
      </c>
      <c r="BG304" t="s">
        <v>14</v>
      </c>
      <c r="BH304">
        <v>0</v>
      </c>
      <c r="BI304">
        <v>2</v>
      </c>
      <c r="BJ304" t="s">
        <v>1346</v>
      </c>
      <c r="BM304">
        <v>110005</v>
      </c>
      <c r="BN304">
        <v>0</v>
      </c>
      <c r="BO304" t="s">
        <v>14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14</v>
      </c>
      <c r="BZ304">
        <v>111</v>
      </c>
      <c r="CA304">
        <v>52</v>
      </c>
      <c r="CB304" t="s">
        <v>14</v>
      </c>
      <c r="CE304">
        <v>0</v>
      </c>
      <c r="CF304">
        <v>0</v>
      </c>
      <c r="CG304">
        <v>0</v>
      </c>
      <c r="CM304">
        <v>0</v>
      </c>
      <c r="CN304" t="s">
        <v>1270</v>
      </c>
      <c r="CO304">
        <v>0</v>
      </c>
      <c r="CP304">
        <f t="shared" si="221"/>
        <v>4107.8599999999997</v>
      </c>
      <c r="CQ304">
        <f>SUMIF(SmtRes!AQ621:'SmtRes'!AQ639,"=1",SmtRes!AA621:'SmtRes'!AA639)</f>
        <v>1342874.9199999999</v>
      </c>
      <c r="CR304">
        <f>SUMIF(SmtRes!AQ621:'SmtRes'!AQ639,"=1",SmtRes!AB621:'SmtRes'!AB639)</f>
        <v>1274.25</v>
      </c>
      <c r="CS304">
        <f>SUMIF(SmtRes!AQ621:'SmtRes'!AQ639,"=1",SmtRes!AC621:'SmtRes'!AC639)</f>
        <v>620.24000000000001</v>
      </c>
      <c r="CT304">
        <f>SUMIF(SmtRes!AQ621:'SmtRes'!AQ639,"=1",SmtRes!AD621:'SmtRes'!AD639)</f>
        <v>539.69000000000005</v>
      </c>
      <c r="CU304">
        <f t="shared" si="222"/>
        <v>0</v>
      </c>
      <c r="CV304">
        <f>SUMIF(SmtRes!AQ621:'SmtRes'!AQ639,"=1",SmtRes!BU621:'SmtRes'!BU639)</f>
        <v>5.3999999999999995</v>
      </c>
      <c r="CW304">
        <f>SUMIF(SmtRes!AQ621:'SmtRes'!AQ639,"=1",SmtRes!BV621:'SmtRes'!BV639)</f>
        <v>0.63</v>
      </c>
      <c r="CX304">
        <f t="shared" si="223"/>
        <v>0</v>
      </c>
      <c r="CY304">
        <f t="shared" si="224"/>
        <v>3668.6388000000002</v>
      </c>
      <c r="CZ304">
        <f t="shared" si="225"/>
        <v>1718.6415999999999</v>
      </c>
      <c r="DB304">
        <v>31</v>
      </c>
      <c r="DC304" t="s">
        <v>14</v>
      </c>
      <c r="DD304" t="s">
        <v>1271</v>
      </c>
      <c r="DE304" t="s">
        <v>1272</v>
      </c>
      <c r="DF304" t="s">
        <v>1272</v>
      </c>
      <c r="DG304" t="s">
        <v>1272</v>
      </c>
      <c r="DH304" t="s">
        <v>14</v>
      </c>
      <c r="DI304" t="s">
        <v>1272</v>
      </c>
      <c r="DJ304" t="s">
        <v>1272</v>
      </c>
      <c r="DK304" t="s">
        <v>14</v>
      </c>
      <c r="DL304" t="s">
        <v>14</v>
      </c>
      <c r="DM304" t="s">
        <v>14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252</v>
      </c>
      <c r="DW304" t="s">
        <v>252</v>
      </c>
      <c r="DX304">
        <v>1</v>
      </c>
      <c r="DZ304" t="s">
        <v>14</v>
      </c>
      <c r="EA304" t="s">
        <v>14</v>
      </c>
      <c r="EB304" t="s">
        <v>14</v>
      </c>
      <c r="EC304" t="s">
        <v>14</v>
      </c>
      <c r="EE304">
        <v>416979948</v>
      </c>
      <c r="EF304">
        <v>3</v>
      </c>
      <c r="EG304" t="s">
        <v>1182</v>
      </c>
      <c r="EH304">
        <v>0</v>
      </c>
      <c r="EI304" t="s">
        <v>14</v>
      </c>
      <c r="EJ304">
        <v>2</v>
      </c>
      <c r="EK304">
        <v>110005</v>
      </c>
      <c r="EL304" t="s">
        <v>1183</v>
      </c>
      <c r="EM304" t="s">
        <v>1184</v>
      </c>
      <c r="EO304" t="s">
        <v>1273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18</v>
      </c>
      <c r="EX304">
        <v>2.1000000000000001</v>
      </c>
      <c r="EY304">
        <v>0</v>
      </c>
      <c r="FQ304">
        <v>0</v>
      </c>
      <c r="FR304">
        <v>0</v>
      </c>
      <c r="FS304">
        <v>0</v>
      </c>
      <c r="FX304">
        <v>111</v>
      </c>
      <c r="FY304">
        <v>52</v>
      </c>
      <c r="GA304" t="s">
        <v>14</v>
      </c>
      <c r="GD304">
        <v>1</v>
      </c>
      <c r="GF304">
        <v>248443836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6"/>
        <v>0</v>
      </c>
      <c r="GM304">
        <f t="shared" si="227"/>
        <v>9495.1399999999994</v>
      </c>
      <c r="GN304">
        <f t="shared" si="228"/>
        <v>0</v>
      </c>
      <c r="GO304">
        <f t="shared" si="229"/>
        <v>9495.1399999999994</v>
      </c>
      <c r="GP304">
        <f t="shared" si="230"/>
        <v>0</v>
      </c>
      <c r="GR304">
        <v>0</v>
      </c>
      <c r="GS304">
        <v>3</v>
      </c>
      <c r="GT304">
        <v>0</v>
      </c>
      <c r="GU304" t="s">
        <v>14</v>
      </c>
      <c r="GV304">
        <f t="shared" si="231"/>
        <v>0</v>
      </c>
      <c r="GW304">
        <v>1</v>
      </c>
      <c r="GX304">
        <f t="shared" si="232"/>
        <v>0</v>
      </c>
      <c r="HA304">
        <v>0</v>
      </c>
      <c r="HB304">
        <v>0</v>
      </c>
      <c r="HC304">
        <f t="shared" si="202"/>
        <v>0</v>
      </c>
      <c r="HE304" t="s">
        <v>14</v>
      </c>
      <c r="HF304" t="s">
        <v>14</v>
      </c>
      <c r="HM304" t="s">
        <v>14</v>
      </c>
      <c r="HN304" t="s">
        <v>61</v>
      </c>
      <c r="HO304" t="s">
        <v>64</v>
      </c>
      <c r="HP304" t="s">
        <v>1183</v>
      </c>
      <c r="HQ304" t="s">
        <v>1183</v>
      </c>
      <c r="HS304">
        <v>0</v>
      </c>
      <c r="IK304">
        <v>0</v>
      </c>
    </row>
    <row r="305">
      <c r="A305">
        <v>17</v>
      </c>
      <c r="B305">
        <v>1</v>
      </c>
      <c r="C305">
        <f>ROW(SmtRes!A658)</f>
        <v>658</v>
      </c>
      <c r="D305">
        <f>ROW(EtalonRes!A658)</f>
        <v>658</v>
      </c>
      <c r="E305" t="s">
        <v>342</v>
      </c>
      <c r="F305" t="s">
        <v>1345</v>
      </c>
      <c r="G305" t="s">
        <v>1347</v>
      </c>
      <c r="H305" t="s">
        <v>252</v>
      </c>
      <c r="I305">
        <v>1</v>
      </c>
      <c r="J305">
        <v>0</v>
      </c>
      <c r="K305">
        <v>1</v>
      </c>
      <c r="O305">
        <f t="shared" si="212"/>
        <v>13692.85</v>
      </c>
      <c r="P305">
        <f>SUMIF(SmtRes!AQ640:'SmtRes'!AQ658,"=1",SmtRes!DF640:'SmtRes'!DF658)</f>
        <v>0</v>
      </c>
      <c r="Q305">
        <f>SUMIF(SmtRes!AQ640:'SmtRes'!AQ658,"=1",SmtRes!DG640:'SmtRes'!DG658)</f>
        <v>2675.9299999999998</v>
      </c>
      <c r="R305">
        <f>SUMIF(SmtRes!AQ640:'SmtRes'!AQ658,"=1",SmtRes!DH640:'SmtRes'!DH658)</f>
        <v>1302.5</v>
      </c>
      <c r="S305">
        <f>SUMIF(SmtRes!AQ640:'SmtRes'!AQ658,"=1",SmtRes!DI640:'SmtRes'!DI658)</f>
        <v>9714.4200000000001</v>
      </c>
      <c r="T305">
        <f t="shared" si="213"/>
        <v>0</v>
      </c>
      <c r="U305">
        <f>SUMIF(SmtRes!AQ640:'SmtRes'!AQ658,"=1",SmtRes!CV640:'SmtRes'!CV658)</f>
        <v>18</v>
      </c>
      <c r="V305">
        <f>SUMIF(SmtRes!AQ640:'SmtRes'!AQ658,"=1",SmtRes!CW640:'SmtRes'!CW658)</f>
        <v>2.1000000000000001</v>
      </c>
      <c r="W305">
        <f t="shared" si="214"/>
        <v>0</v>
      </c>
      <c r="X305">
        <f t="shared" si="215"/>
        <v>12228.780000000001</v>
      </c>
      <c r="Y305">
        <f t="shared" si="216"/>
        <v>5728.8000000000002</v>
      </c>
      <c r="AA305">
        <v>419115877</v>
      </c>
      <c r="AB305">
        <f t="shared" si="217"/>
        <v>11804.991</v>
      </c>
      <c r="AC305">
        <f t="shared" si="218"/>
        <v>0</v>
      </c>
      <c r="AD305">
        <f>ROUND((((SUM(SmtRes!BR640:'SmtRes'!BR658))-(SUM(SmtRes!BS640:'SmtRes'!BS658)))+AE305),6)</f>
        <v>2090.5709999999999</v>
      </c>
      <c r="AE305">
        <f>ROUND((SUM(SmtRes!BS640:'SmtRes'!BS658)),6)</f>
        <v>1302.5039999999999</v>
      </c>
      <c r="AF305">
        <f>ROUND((SUM(SmtRes!BT640:'SmtRes'!BT658)),6)</f>
        <v>9714.4200000000001</v>
      </c>
      <c r="AG305">
        <f t="shared" si="219"/>
        <v>0</v>
      </c>
      <c r="AH305">
        <f>(SUM(SmtRes!BU640:'SmtRes'!BU658))</f>
        <v>18</v>
      </c>
      <c r="AI305">
        <f>(SUM(SmtRes!BV640:'SmtRes'!BV658))</f>
        <v>2.1000000000000001</v>
      </c>
      <c r="AJ305">
        <f t="shared" si="220"/>
        <v>0</v>
      </c>
      <c r="AK305">
        <v>15076.613559000003</v>
      </c>
      <c r="AL305">
        <v>1969.1185590000005</v>
      </c>
      <c r="AM305">
        <v>2090.5709999999999</v>
      </c>
      <c r="AN305">
        <v>1302.5040000000001</v>
      </c>
      <c r="AO305">
        <v>9714.4200000000019</v>
      </c>
      <c r="AP305">
        <v>0</v>
      </c>
      <c r="AQ305">
        <v>18</v>
      </c>
      <c r="AR305">
        <v>2.1000000000000001</v>
      </c>
      <c r="AS305">
        <v>0</v>
      </c>
      <c r="AT305">
        <v>111</v>
      </c>
      <c r="AU305">
        <v>52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14</v>
      </c>
      <c r="BE305" t="s">
        <v>14</v>
      </c>
      <c r="BF305" t="s">
        <v>14</v>
      </c>
      <c r="BG305" t="s">
        <v>14</v>
      </c>
      <c r="BH305">
        <v>0</v>
      </c>
      <c r="BI305">
        <v>2</v>
      </c>
      <c r="BJ305" t="s">
        <v>1346</v>
      </c>
      <c r="BM305">
        <v>110005</v>
      </c>
      <c r="BN305">
        <v>0</v>
      </c>
      <c r="BO305" t="s">
        <v>14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14</v>
      </c>
      <c r="BZ305">
        <v>111</v>
      </c>
      <c r="CA305">
        <v>52</v>
      </c>
      <c r="CB305" t="s">
        <v>14</v>
      </c>
      <c r="CE305">
        <v>0</v>
      </c>
      <c r="CF305">
        <v>0</v>
      </c>
      <c r="CG305">
        <v>0</v>
      </c>
      <c r="CM305">
        <v>0</v>
      </c>
      <c r="CN305" t="s">
        <v>14</v>
      </c>
      <c r="CO305">
        <v>0</v>
      </c>
      <c r="CP305">
        <f t="shared" si="221"/>
        <v>13692.85</v>
      </c>
      <c r="CQ305">
        <f>SUMIF(SmtRes!AQ640:'SmtRes'!AQ658,"=1",SmtRes!AA640:'SmtRes'!AA658)</f>
        <v>1342874.9199999999</v>
      </c>
      <c r="CR305">
        <f>SUMIF(SmtRes!AQ640:'SmtRes'!AQ658,"=1",SmtRes!AB640:'SmtRes'!AB658)</f>
        <v>1274.25</v>
      </c>
      <c r="CS305">
        <f>SUMIF(SmtRes!AQ640:'SmtRes'!AQ658,"=1",SmtRes!AC640:'SmtRes'!AC658)</f>
        <v>620.24000000000001</v>
      </c>
      <c r="CT305">
        <f>SUMIF(SmtRes!AQ640:'SmtRes'!AQ658,"=1",SmtRes!AD640:'SmtRes'!AD658)</f>
        <v>539.69000000000005</v>
      </c>
      <c r="CU305">
        <f t="shared" si="222"/>
        <v>0</v>
      </c>
      <c r="CV305">
        <f>SUMIF(SmtRes!AQ640:'SmtRes'!AQ658,"=1",SmtRes!BU640:'SmtRes'!BU658)</f>
        <v>18</v>
      </c>
      <c r="CW305">
        <f>SUMIF(SmtRes!AQ640:'SmtRes'!AQ658,"=1",SmtRes!BV640:'SmtRes'!BV658)</f>
        <v>2.1000000000000001</v>
      </c>
      <c r="CX305">
        <f t="shared" si="223"/>
        <v>0</v>
      </c>
      <c r="CY305">
        <f t="shared" si="224"/>
        <v>12228.781200000001</v>
      </c>
      <c r="CZ305">
        <f t="shared" si="225"/>
        <v>5728.7983999999997</v>
      </c>
      <c r="DC305" t="s">
        <v>14</v>
      </c>
      <c r="DD305" t="s">
        <v>1176</v>
      </c>
      <c r="DE305" t="s">
        <v>14</v>
      </c>
      <c r="DF305" t="s">
        <v>14</v>
      </c>
      <c r="DG305" t="s">
        <v>14</v>
      </c>
      <c r="DH305" t="s">
        <v>14</v>
      </c>
      <c r="DI305" t="s">
        <v>14</v>
      </c>
      <c r="DJ305" t="s">
        <v>14</v>
      </c>
      <c r="DK305" t="s">
        <v>14</v>
      </c>
      <c r="DL305" t="s">
        <v>14</v>
      </c>
      <c r="DM305" t="s">
        <v>14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252</v>
      </c>
      <c r="DW305" t="s">
        <v>252</v>
      </c>
      <c r="DX305">
        <v>1</v>
      </c>
      <c r="DZ305" t="s">
        <v>14</v>
      </c>
      <c r="EA305" t="s">
        <v>14</v>
      </c>
      <c r="EB305" t="s">
        <v>14</v>
      </c>
      <c r="EC305" t="s">
        <v>14</v>
      </c>
      <c r="EE305">
        <v>416979948</v>
      </c>
      <c r="EF305">
        <v>3</v>
      </c>
      <c r="EG305" t="s">
        <v>1182</v>
      </c>
      <c r="EH305">
        <v>0</v>
      </c>
      <c r="EI305" t="s">
        <v>14</v>
      </c>
      <c r="EJ305">
        <v>2</v>
      </c>
      <c r="EK305">
        <v>110005</v>
      </c>
      <c r="EL305" t="s">
        <v>1183</v>
      </c>
      <c r="EM305" t="s">
        <v>1184</v>
      </c>
      <c r="EO305" t="s">
        <v>14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18</v>
      </c>
      <c r="EX305">
        <v>2.1000000000000001</v>
      </c>
      <c r="EY305">
        <v>0</v>
      </c>
      <c r="FQ305">
        <v>0</v>
      </c>
      <c r="FR305">
        <v>0</v>
      </c>
      <c r="FS305">
        <v>0</v>
      </c>
      <c r="FX305">
        <v>111</v>
      </c>
      <c r="FY305">
        <v>52</v>
      </c>
      <c r="GA305" t="s">
        <v>14</v>
      </c>
      <c r="GD305">
        <v>1</v>
      </c>
      <c r="GF305">
        <v>820515300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6"/>
        <v>0</v>
      </c>
      <c r="GM305">
        <f t="shared" si="227"/>
        <v>31650.43</v>
      </c>
      <c r="GN305">
        <f t="shared" si="228"/>
        <v>0</v>
      </c>
      <c r="GO305">
        <f t="shared" si="229"/>
        <v>31650.43</v>
      </c>
      <c r="GP305">
        <f t="shared" si="230"/>
        <v>0</v>
      </c>
      <c r="GR305">
        <v>0</v>
      </c>
      <c r="GS305">
        <v>3</v>
      </c>
      <c r="GT305">
        <v>0</v>
      </c>
      <c r="GU305" t="s">
        <v>14</v>
      </c>
      <c r="GV305">
        <f t="shared" si="231"/>
        <v>0</v>
      </c>
      <c r="GW305">
        <v>1</v>
      </c>
      <c r="GX305">
        <f t="shared" si="232"/>
        <v>0</v>
      </c>
      <c r="HA305">
        <v>0</v>
      </c>
      <c r="HB305">
        <v>0</v>
      </c>
      <c r="HC305">
        <f t="shared" si="202"/>
        <v>0</v>
      </c>
      <c r="HE305" t="s">
        <v>14</v>
      </c>
      <c r="HF305" t="s">
        <v>14</v>
      </c>
      <c r="HM305" t="s">
        <v>14</v>
      </c>
      <c r="HN305" t="s">
        <v>61</v>
      </c>
      <c r="HO305" t="s">
        <v>64</v>
      </c>
      <c r="HP305" t="s">
        <v>1183</v>
      </c>
      <c r="HQ305" t="s">
        <v>1183</v>
      </c>
      <c r="HS305">
        <v>0</v>
      </c>
      <c r="IK305">
        <v>0</v>
      </c>
    </row>
    <row r="306">
      <c r="A306">
        <v>17</v>
      </c>
      <c r="B306">
        <v>1</v>
      </c>
      <c r="C306">
        <f>ROW(SmtRes!A677)</f>
        <v>677</v>
      </c>
      <c r="D306">
        <f>ROW(EtalonRes!A677)</f>
        <v>677</v>
      </c>
      <c r="E306" t="s">
        <v>344</v>
      </c>
      <c r="F306" t="s">
        <v>1348</v>
      </c>
      <c r="G306" t="s">
        <v>346</v>
      </c>
      <c r="H306" t="s">
        <v>252</v>
      </c>
      <c r="I306">
        <v>1</v>
      </c>
      <c r="J306">
        <v>0</v>
      </c>
      <c r="K306">
        <v>1</v>
      </c>
      <c r="O306">
        <f t="shared" si="212"/>
        <v>4613.54</v>
      </c>
      <c r="P306">
        <f>SUMIF(SmtRes!AQ659:'SmtRes'!AQ677,"=1",SmtRes!DF659:'SmtRes'!DF677)</f>
        <v>0</v>
      </c>
      <c r="Q306">
        <f>SUMIF(SmtRes!AQ659:'SmtRes'!AQ677,"=1",SmtRes!DG659:'SmtRes'!DG677)</f>
        <v>925.11000000000001</v>
      </c>
      <c r="R306">
        <f>SUMIF(SmtRes!AQ659:'SmtRes'!AQ677,"=1",SmtRes!DH659:'SmtRes'!DH677)</f>
        <v>450.29000000000002</v>
      </c>
      <c r="S306">
        <f>SUMIF(SmtRes!AQ659:'SmtRes'!AQ677,"=1",SmtRes!DI659:'SmtRes'!DI677)</f>
        <v>3238.1399999999999</v>
      </c>
      <c r="T306">
        <f t="shared" si="213"/>
        <v>0</v>
      </c>
      <c r="U306">
        <f>SUMIF(SmtRes!AQ659:'SmtRes'!AQ677,"=1",SmtRes!CV659:'SmtRes'!CV677)</f>
        <v>6</v>
      </c>
      <c r="V306">
        <f>SUMIF(SmtRes!AQ659:'SmtRes'!AQ677,"=1",SmtRes!CW659:'SmtRes'!CW677)</f>
        <v>0.72599999999999998</v>
      </c>
      <c r="W306">
        <f t="shared" si="214"/>
        <v>0</v>
      </c>
      <c r="X306">
        <f t="shared" si="215"/>
        <v>4094.1600000000003</v>
      </c>
      <c r="Y306">
        <f t="shared" si="216"/>
        <v>1917.98</v>
      </c>
      <c r="AA306">
        <v>419115877</v>
      </c>
      <c r="AB306">
        <f t="shared" si="217"/>
        <v>3960.8802599999999</v>
      </c>
      <c r="AC306">
        <f t="shared" si="218"/>
        <v>0</v>
      </c>
      <c r="AD306">
        <f>ROUND((((SUM(SmtRes!BR659:'SmtRes'!BR677))-(SUM(SmtRes!BS659:'SmtRes'!BS677)))+AE306),6)</f>
        <v>722.74025999999992</v>
      </c>
      <c r="AE306">
        <f>ROUND((SUM(SmtRes!BS659:'SmtRes'!BS677)),6)</f>
        <v>450.29424</v>
      </c>
      <c r="AF306">
        <f>ROUND((SUM(SmtRes!BT659:'SmtRes'!BT677)),6)</f>
        <v>3238.1399999999999</v>
      </c>
      <c r="AG306">
        <f t="shared" si="219"/>
        <v>0</v>
      </c>
      <c r="AH306">
        <f>(SUM(SmtRes!BU659:'SmtRes'!BU677))</f>
        <v>6</v>
      </c>
      <c r="AI306">
        <f>(SUM(SmtRes!BV659:'SmtRes'!BV677))</f>
        <v>0.72599999999999998</v>
      </c>
      <c r="AJ306">
        <f t="shared" si="220"/>
        <v>0</v>
      </c>
      <c r="AK306">
        <v>16673.033559000003</v>
      </c>
      <c r="AL306">
        <v>1969.1185590000005</v>
      </c>
      <c r="AM306">
        <v>2409.1342</v>
      </c>
      <c r="AN306">
        <v>1500.9808</v>
      </c>
      <c r="AO306">
        <v>10793.800000000001</v>
      </c>
      <c r="AP306">
        <v>0</v>
      </c>
      <c r="AQ306">
        <v>20</v>
      </c>
      <c r="AR306">
        <v>2.4199999999999999</v>
      </c>
      <c r="AS306">
        <v>0</v>
      </c>
      <c r="AT306">
        <v>111</v>
      </c>
      <c r="AU306">
        <v>52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14</v>
      </c>
      <c r="BE306" t="s">
        <v>14</v>
      </c>
      <c r="BF306" t="s">
        <v>14</v>
      </c>
      <c r="BG306" t="s">
        <v>14</v>
      </c>
      <c r="BH306">
        <v>0</v>
      </c>
      <c r="BI306">
        <v>2</v>
      </c>
      <c r="BJ306" t="s">
        <v>1349</v>
      </c>
      <c r="BM306">
        <v>110005</v>
      </c>
      <c r="BN306">
        <v>0</v>
      </c>
      <c r="BO306" t="s">
        <v>14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14</v>
      </c>
      <c r="BZ306">
        <v>111</v>
      </c>
      <c r="CA306">
        <v>52</v>
      </c>
      <c r="CB306" t="s">
        <v>14</v>
      </c>
      <c r="CE306">
        <v>0</v>
      </c>
      <c r="CF306">
        <v>0</v>
      </c>
      <c r="CG306">
        <v>0</v>
      </c>
      <c r="CM306">
        <v>0</v>
      </c>
      <c r="CN306" t="s">
        <v>1270</v>
      </c>
      <c r="CO306">
        <v>0</v>
      </c>
      <c r="CP306">
        <f t="shared" si="221"/>
        <v>4613.54</v>
      </c>
      <c r="CQ306">
        <f>SUMIF(SmtRes!AQ659:'SmtRes'!AQ677,"=1",SmtRes!AA659:'SmtRes'!AA677)</f>
        <v>1342874.9199999999</v>
      </c>
      <c r="CR306">
        <f>SUMIF(SmtRes!AQ659:'SmtRes'!AQ677,"=1",SmtRes!AB659:'SmtRes'!AB677)</f>
        <v>1274.25</v>
      </c>
      <c r="CS306">
        <f>SUMIF(SmtRes!AQ659:'SmtRes'!AQ677,"=1",SmtRes!AC659:'SmtRes'!AC677)</f>
        <v>620.24000000000001</v>
      </c>
      <c r="CT306">
        <f>SUMIF(SmtRes!AQ659:'SmtRes'!AQ677,"=1",SmtRes!AD659:'SmtRes'!AD677)</f>
        <v>539.69000000000005</v>
      </c>
      <c r="CU306">
        <f t="shared" si="222"/>
        <v>0</v>
      </c>
      <c r="CV306">
        <f>SUMIF(SmtRes!AQ659:'SmtRes'!AQ677,"=1",SmtRes!BU659:'SmtRes'!BU677)</f>
        <v>6</v>
      </c>
      <c r="CW306">
        <f>SUMIF(SmtRes!AQ659:'SmtRes'!AQ677,"=1",SmtRes!BV659:'SmtRes'!BV677)</f>
        <v>0.72599999999999998</v>
      </c>
      <c r="CX306">
        <f t="shared" si="223"/>
        <v>0</v>
      </c>
      <c r="CY306">
        <f t="shared" si="224"/>
        <v>4094.1572999999999</v>
      </c>
      <c r="CZ306">
        <f t="shared" si="225"/>
        <v>1917.9835999999998</v>
      </c>
      <c r="DB306">
        <v>32</v>
      </c>
      <c r="DC306" t="s">
        <v>14</v>
      </c>
      <c r="DD306" t="s">
        <v>1271</v>
      </c>
      <c r="DE306" t="s">
        <v>1272</v>
      </c>
      <c r="DF306" t="s">
        <v>1272</v>
      </c>
      <c r="DG306" t="s">
        <v>1272</v>
      </c>
      <c r="DH306" t="s">
        <v>14</v>
      </c>
      <c r="DI306" t="s">
        <v>1272</v>
      </c>
      <c r="DJ306" t="s">
        <v>1272</v>
      </c>
      <c r="DK306" t="s">
        <v>14</v>
      </c>
      <c r="DL306" t="s">
        <v>14</v>
      </c>
      <c r="DM306" t="s">
        <v>14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252</v>
      </c>
      <c r="DW306" t="s">
        <v>252</v>
      </c>
      <c r="DX306">
        <v>1</v>
      </c>
      <c r="DZ306" t="s">
        <v>14</v>
      </c>
      <c r="EA306" t="s">
        <v>14</v>
      </c>
      <c r="EB306" t="s">
        <v>14</v>
      </c>
      <c r="EC306" t="s">
        <v>14</v>
      </c>
      <c r="EE306">
        <v>416979948</v>
      </c>
      <c r="EF306">
        <v>3</v>
      </c>
      <c r="EG306" t="s">
        <v>1182</v>
      </c>
      <c r="EH306">
        <v>0</v>
      </c>
      <c r="EI306" t="s">
        <v>14</v>
      </c>
      <c r="EJ306">
        <v>2</v>
      </c>
      <c r="EK306">
        <v>110005</v>
      </c>
      <c r="EL306" t="s">
        <v>1183</v>
      </c>
      <c r="EM306" t="s">
        <v>1184</v>
      </c>
      <c r="EO306" t="s">
        <v>1273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20</v>
      </c>
      <c r="EX306">
        <v>2.4199999999999999</v>
      </c>
      <c r="EY306">
        <v>0</v>
      </c>
      <c r="FQ306">
        <v>0</v>
      </c>
      <c r="FR306">
        <v>0</v>
      </c>
      <c r="FS306">
        <v>0</v>
      </c>
      <c r="FX306">
        <v>111</v>
      </c>
      <c r="FY306">
        <v>52</v>
      </c>
      <c r="GA306" t="s">
        <v>14</v>
      </c>
      <c r="GD306">
        <v>1</v>
      </c>
      <c r="GF306">
        <v>-1847501641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6"/>
        <v>0</v>
      </c>
      <c r="GM306">
        <f t="shared" si="227"/>
        <v>10625.68</v>
      </c>
      <c r="GN306">
        <f t="shared" si="228"/>
        <v>0</v>
      </c>
      <c r="GO306">
        <f t="shared" si="229"/>
        <v>10625.68</v>
      </c>
      <c r="GP306">
        <f t="shared" si="230"/>
        <v>0</v>
      </c>
      <c r="GR306">
        <v>0</v>
      </c>
      <c r="GS306">
        <v>3</v>
      </c>
      <c r="GT306">
        <v>0</v>
      </c>
      <c r="GU306" t="s">
        <v>14</v>
      </c>
      <c r="GV306">
        <f t="shared" si="231"/>
        <v>0</v>
      </c>
      <c r="GW306">
        <v>1</v>
      </c>
      <c r="GX306">
        <f t="shared" si="232"/>
        <v>0</v>
      </c>
      <c r="HA306">
        <v>0</v>
      </c>
      <c r="HB306">
        <v>0</v>
      </c>
      <c r="HC306">
        <f t="shared" si="202"/>
        <v>0</v>
      </c>
      <c r="HE306" t="s">
        <v>14</v>
      </c>
      <c r="HF306" t="s">
        <v>14</v>
      </c>
      <c r="HM306" t="s">
        <v>14</v>
      </c>
      <c r="HN306" t="s">
        <v>61</v>
      </c>
      <c r="HO306" t="s">
        <v>64</v>
      </c>
      <c r="HP306" t="s">
        <v>1183</v>
      </c>
      <c r="HQ306" t="s">
        <v>1183</v>
      </c>
      <c r="HS306">
        <v>0</v>
      </c>
      <c r="IK306">
        <v>0</v>
      </c>
    </row>
    <row r="307">
      <c r="A307">
        <v>17</v>
      </c>
      <c r="B307">
        <v>1</v>
      </c>
      <c r="C307">
        <f>ROW(SmtRes!A696)</f>
        <v>696</v>
      </c>
      <c r="D307">
        <f>ROW(EtalonRes!A696)</f>
        <v>696</v>
      </c>
      <c r="E307" t="s">
        <v>347</v>
      </c>
      <c r="F307" t="s">
        <v>1348</v>
      </c>
      <c r="G307" t="s">
        <v>1350</v>
      </c>
      <c r="H307" t="s">
        <v>252</v>
      </c>
      <c r="I307">
        <v>1</v>
      </c>
      <c r="J307">
        <v>0</v>
      </c>
      <c r="K307">
        <v>1</v>
      </c>
      <c r="O307">
        <f t="shared" si="212"/>
        <v>15378.470000000001</v>
      </c>
      <c r="P307">
        <f>SUMIF(SmtRes!AQ678:'SmtRes'!AQ696,"=1",SmtRes!DF678:'SmtRes'!DF696)</f>
        <v>0</v>
      </c>
      <c r="Q307">
        <f>SUMIF(SmtRes!AQ678:'SmtRes'!AQ696,"=1",SmtRes!DG678:'SmtRes'!DG696)</f>
        <v>3083.6900000000001</v>
      </c>
      <c r="R307">
        <f>SUMIF(SmtRes!AQ678:'SmtRes'!AQ696,"=1",SmtRes!DH678:'SmtRes'!DH696)</f>
        <v>1500.98</v>
      </c>
      <c r="S307">
        <f>SUMIF(SmtRes!AQ678:'SmtRes'!AQ696,"=1",SmtRes!DI678:'SmtRes'!DI696)</f>
        <v>10793.800000000001</v>
      </c>
      <c r="T307">
        <f t="shared" si="213"/>
        <v>0</v>
      </c>
      <c r="U307">
        <f>SUMIF(SmtRes!AQ678:'SmtRes'!AQ696,"=1",SmtRes!CV678:'SmtRes'!CV696)</f>
        <v>20</v>
      </c>
      <c r="V307">
        <f>SUMIF(SmtRes!AQ678:'SmtRes'!AQ696,"=1",SmtRes!CW678:'SmtRes'!CW696)</f>
        <v>2.4199999999999999</v>
      </c>
      <c r="W307">
        <f t="shared" si="214"/>
        <v>0</v>
      </c>
      <c r="X307">
        <f t="shared" si="215"/>
        <v>13647.210000000001</v>
      </c>
      <c r="Y307">
        <f t="shared" si="216"/>
        <v>6393.29</v>
      </c>
      <c r="AA307">
        <v>419115877</v>
      </c>
      <c r="AB307">
        <f t="shared" si="217"/>
        <v>13202.9342</v>
      </c>
      <c r="AC307">
        <f t="shared" si="218"/>
        <v>0</v>
      </c>
      <c r="AD307">
        <f>ROUND((((SUM(SmtRes!BR678:'SmtRes'!BR696))-(SUM(SmtRes!BS678:'SmtRes'!BS696)))+AE307),6)</f>
        <v>2409.1342</v>
      </c>
      <c r="AE307">
        <f>ROUND((SUM(SmtRes!BS678:'SmtRes'!BS696)),6)</f>
        <v>1500.9808</v>
      </c>
      <c r="AF307">
        <f>ROUND((SUM(SmtRes!BT678:'SmtRes'!BT696)),6)</f>
        <v>10793.799999999999</v>
      </c>
      <c r="AG307">
        <f t="shared" si="219"/>
        <v>0</v>
      </c>
      <c r="AH307">
        <f>(SUM(SmtRes!BU678:'SmtRes'!BU696))</f>
        <v>20</v>
      </c>
      <c r="AI307">
        <f>(SUM(SmtRes!BV678:'SmtRes'!BV696))</f>
        <v>2.4199999999999999</v>
      </c>
      <c r="AJ307">
        <f t="shared" si="220"/>
        <v>0</v>
      </c>
      <c r="AK307">
        <v>16673.033559000003</v>
      </c>
      <c r="AL307">
        <v>1969.1185590000005</v>
      </c>
      <c r="AM307">
        <v>2409.1342</v>
      </c>
      <c r="AN307">
        <v>1500.9808</v>
      </c>
      <c r="AO307">
        <v>10793.800000000001</v>
      </c>
      <c r="AP307">
        <v>0</v>
      </c>
      <c r="AQ307">
        <v>20</v>
      </c>
      <c r="AR307">
        <v>2.4199999999999999</v>
      </c>
      <c r="AS307">
        <v>0</v>
      </c>
      <c r="AT307">
        <v>111</v>
      </c>
      <c r="AU307">
        <v>52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14</v>
      </c>
      <c r="BE307" t="s">
        <v>14</v>
      </c>
      <c r="BF307" t="s">
        <v>14</v>
      </c>
      <c r="BG307" t="s">
        <v>14</v>
      </c>
      <c r="BH307">
        <v>0</v>
      </c>
      <c r="BI307">
        <v>2</v>
      </c>
      <c r="BJ307" t="s">
        <v>1349</v>
      </c>
      <c r="BM307">
        <v>110005</v>
      </c>
      <c r="BN307">
        <v>0</v>
      </c>
      <c r="BO307" t="s">
        <v>14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14</v>
      </c>
      <c r="BZ307">
        <v>111</v>
      </c>
      <c r="CA307">
        <v>52</v>
      </c>
      <c r="CB307" t="s">
        <v>14</v>
      </c>
      <c r="CE307">
        <v>0</v>
      </c>
      <c r="CF307">
        <v>0</v>
      </c>
      <c r="CG307">
        <v>0</v>
      </c>
      <c r="CM307">
        <v>0</v>
      </c>
      <c r="CN307" t="s">
        <v>14</v>
      </c>
      <c r="CO307">
        <v>0</v>
      </c>
      <c r="CP307">
        <f t="shared" si="221"/>
        <v>15378.470000000001</v>
      </c>
      <c r="CQ307">
        <f>SUMIF(SmtRes!AQ678:'SmtRes'!AQ696,"=1",SmtRes!AA678:'SmtRes'!AA696)</f>
        <v>1342874.9199999999</v>
      </c>
      <c r="CR307">
        <f>SUMIF(SmtRes!AQ678:'SmtRes'!AQ696,"=1",SmtRes!AB678:'SmtRes'!AB696)</f>
        <v>1274.25</v>
      </c>
      <c r="CS307">
        <f>SUMIF(SmtRes!AQ678:'SmtRes'!AQ696,"=1",SmtRes!AC678:'SmtRes'!AC696)</f>
        <v>620.24000000000001</v>
      </c>
      <c r="CT307">
        <f>SUMIF(SmtRes!AQ678:'SmtRes'!AQ696,"=1",SmtRes!AD678:'SmtRes'!AD696)</f>
        <v>539.69000000000005</v>
      </c>
      <c r="CU307">
        <f t="shared" si="222"/>
        <v>0</v>
      </c>
      <c r="CV307">
        <f>SUMIF(SmtRes!AQ678:'SmtRes'!AQ696,"=1",SmtRes!BU678:'SmtRes'!BU696)</f>
        <v>20</v>
      </c>
      <c r="CW307">
        <f>SUMIF(SmtRes!AQ678:'SmtRes'!AQ696,"=1",SmtRes!BV678:'SmtRes'!BV696)</f>
        <v>2.4199999999999999</v>
      </c>
      <c r="CX307">
        <f t="shared" si="223"/>
        <v>0</v>
      </c>
      <c r="CY307">
        <f t="shared" si="224"/>
        <v>13647.205800000002</v>
      </c>
      <c r="CZ307">
        <f t="shared" si="225"/>
        <v>6393.2856000000002</v>
      </c>
      <c r="DC307" t="s">
        <v>14</v>
      </c>
      <c r="DD307" t="s">
        <v>1176</v>
      </c>
      <c r="DE307" t="s">
        <v>14</v>
      </c>
      <c r="DF307" t="s">
        <v>14</v>
      </c>
      <c r="DG307" t="s">
        <v>14</v>
      </c>
      <c r="DH307" t="s">
        <v>14</v>
      </c>
      <c r="DI307" t="s">
        <v>14</v>
      </c>
      <c r="DJ307" t="s">
        <v>14</v>
      </c>
      <c r="DK307" t="s">
        <v>14</v>
      </c>
      <c r="DL307" t="s">
        <v>14</v>
      </c>
      <c r="DM307" t="s">
        <v>14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252</v>
      </c>
      <c r="DW307" t="s">
        <v>252</v>
      </c>
      <c r="DX307">
        <v>1</v>
      </c>
      <c r="DZ307" t="s">
        <v>14</v>
      </c>
      <c r="EA307" t="s">
        <v>14</v>
      </c>
      <c r="EB307" t="s">
        <v>14</v>
      </c>
      <c r="EC307" t="s">
        <v>14</v>
      </c>
      <c r="EE307">
        <v>416979948</v>
      </c>
      <c r="EF307">
        <v>3</v>
      </c>
      <c r="EG307" t="s">
        <v>1182</v>
      </c>
      <c r="EH307">
        <v>0</v>
      </c>
      <c r="EI307" t="s">
        <v>14</v>
      </c>
      <c r="EJ307">
        <v>2</v>
      </c>
      <c r="EK307">
        <v>110005</v>
      </c>
      <c r="EL307" t="s">
        <v>1183</v>
      </c>
      <c r="EM307" t="s">
        <v>1184</v>
      </c>
      <c r="EO307" t="s">
        <v>14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20</v>
      </c>
      <c r="EX307">
        <v>2.4199999999999999</v>
      </c>
      <c r="EY307">
        <v>0</v>
      </c>
      <c r="FQ307">
        <v>0</v>
      </c>
      <c r="FR307">
        <v>0</v>
      </c>
      <c r="FS307">
        <v>0</v>
      </c>
      <c r="FX307">
        <v>111</v>
      </c>
      <c r="FY307">
        <v>52</v>
      </c>
      <c r="GA307" t="s">
        <v>14</v>
      </c>
      <c r="GD307">
        <v>1</v>
      </c>
      <c r="GF307">
        <v>2077193995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6"/>
        <v>0</v>
      </c>
      <c r="GM307">
        <f t="shared" si="227"/>
        <v>35418.970000000001</v>
      </c>
      <c r="GN307">
        <f t="shared" si="228"/>
        <v>0</v>
      </c>
      <c r="GO307">
        <f t="shared" si="229"/>
        <v>35418.970000000001</v>
      </c>
      <c r="GP307">
        <f t="shared" si="230"/>
        <v>0</v>
      </c>
      <c r="GR307">
        <v>0</v>
      </c>
      <c r="GS307">
        <v>3</v>
      </c>
      <c r="GT307">
        <v>0</v>
      </c>
      <c r="GU307" t="s">
        <v>14</v>
      </c>
      <c r="GV307">
        <f t="shared" si="231"/>
        <v>0</v>
      </c>
      <c r="GW307">
        <v>1</v>
      </c>
      <c r="GX307">
        <f t="shared" si="232"/>
        <v>0</v>
      </c>
      <c r="HA307">
        <v>0</v>
      </c>
      <c r="HB307">
        <v>0</v>
      </c>
      <c r="HC307">
        <f t="shared" si="202"/>
        <v>0</v>
      </c>
      <c r="HE307" t="s">
        <v>14</v>
      </c>
      <c r="HF307" t="s">
        <v>14</v>
      </c>
      <c r="HM307" t="s">
        <v>14</v>
      </c>
      <c r="HN307" t="s">
        <v>61</v>
      </c>
      <c r="HO307" t="s">
        <v>64</v>
      </c>
      <c r="HP307" t="s">
        <v>1183</v>
      </c>
      <c r="HQ307" t="s">
        <v>1183</v>
      </c>
      <c r="HS307">
        <v>0</v>
      </c>
      <c r="IK307">
        <v>0</v>
      </c>
    </row>
    <row r="309">
      <c r="A309" s="83">
        <v>51</v>
      </c>
      <c r="B309" s="83">
        <f>B290</f>
        <v>1</v>
      </c>
      <c r="C309" s="83">
        <f>A290</f>
        <v>4</v>
      </c>
      <c r="D309" s="83">
        <f>ROW(A290)</f>
        <v>290</v>
      </c>
      <c r="E309" s="83"/>
      <c r="F309" s="83" t="str">
        <f>IF(F290&lt;&gt;"",F290,"")</f>
        <v xml:space="preserve">Новый раздел</v>
      </c>
      <c r="G309" s="83" t="str">
        <f>IF(G290&lt;&gt;"",G290,"")</f>
        <v xml:space="preserve">7. Замена прямой муфты на высокочастотном симметричном кабеле в котлованах для междугородных КЛС</v>
      </c>
      <c r="H309" s="83">
        <v>0</v>
      </c>
      <c r="I309" s="83"/>
      <c r="J309" s="83"/>
      <c r="K309" s="83"/>
      <c r="L309" s="83"/>
      <c r="M309" s="83"/>
      <c r="N309" s="83"/>
      <c r="O309" s="83">
        <f t="shared" ref="O309:T309" si="233">ROUND(AB309,2)</f>
        <v>100834.06</v>
      </c>
      <c r="P309" s="83">
        <f t="shared" si="233"/>
        <v>0</v>
      </c>
      <c r="Q309" s="83">
        <f t="shared" si="233"/>
        <v>20159.93</v>
      </c>
      <c r="R309" s="83">
        <f t="shared" si="233"/>
        <v>9812.8199999999997</v>
      </c>
      <c r="S309" s="83">
        <f t="shared" si="233"/>
        <v>70861.309999999998</v>
      </c>
      <c r="T309" s="83">
        <f t="shared" si="233"/>
        <v>0</v>
      </c>
      <c r="U309" s="83">
        <f>AH309</f>
        <v>131.30000000000001</v>
      </c>
      <c r="V309" s="83">
        <f>AI309</f>
        <v>15.821</v>
      </c>
      <c r="W309" s="83">
        <f>ROUND(AJ309,2)</f>
        <v>0</v>
      </c>
      <c r="X309" s="83">
        <f>ROUND(AK309,2)</f>
        <v>89548.290000000008</v>
      </c>
      <c r="Y309" s="83">
        <f>ROUND(AL309,2)</f>
        <v>41950.550000000003</v>
      </c>
      <c r="Z309" s="83"/>
      <c r="AA309" s="83"/>
      <c r="AB309" s="83">
        <f>ROUND(SUMIF(AA294:AA307,"=419115877",O294:O307),2)</f>
        <v>100834.06</v>
      </c>
      <c r="AC309" s="83">
        <f>ROUND(SUMIF(AA294:AA307,"=419115877",P294:P307),2)</f>
        <v>0</v>
      </c>
      <c r="AD309" s="83">
        <f>ROUND(SUMIF(AA294:AA307,"=419115877",Q294:Q307),2)</f>
        <v>20159.93</v>
      </c>
      <c r="AE309" s="83">
        <f>ROUND(SUMIF(AA294:AA307,"=419115877",R294:R307),2)</f>
        <v>9812.8199999999997</v>
      </c>
      <c r="AF309" s="83">
        <f>ROUND(SUMIF(AA294:AA307,"=419115877",S294:S307),2)</f>
        <v>70861.309999999998</v>
      </c>
      <c r="AG309" s="83">
        <f>ROUND(SUMIF(AA294:AA307,"=419115877",T294:T307),2)</f>
        <v>0</v>
      </c>
      <c r="AH309" s="83">
        <f>SUMIF(AA294:AA307,"=419115877",U294:U307)</f>
        <v>131.30000000000001</v>
      </c>
      <c r="AI309" s="83">
        <f>SUMIF(AA294:AA307,"=419115877",V294:V307)</f>
        <v>15.821</v>
      </c>
      <c r="AJ309" s="83">
        <f>ROUND(SUMIF(AA294:AA307,"=419115877",W294:W307),2)</f>
        <v>0</v>
      </c>
      <c r="AK309" s="83">
        <f>ROUND(SUMIF(AA294:AA307,"=419115877",X294:X307),2)</f>
        <v>89548.290000000008</v>
      </c>
      <c r="AL309" s="83">
        <f>ROUND(SUMIF(AA294:AA307,"=419115877",Y294:Y307),2)</f>
        <v>41950.550000000003</v>
      </c>
      <c r="AM309" s="83"/>
      <c r="AN309" s="83"/>
      <c r="AO309" s="83">
        <f t="shared" ref="AO309:BD309" si="234">ROUND(BX309,2)</f>
        <v>0</v>
      </c>
      <c r="AP309" s="83">
        <f t="shared" si="234"/>
        <v>0</v>
      </c>
      <c r="AQ309" s="83">
        <f t="shared" si="234"/>
        <v>0</v>
      </c>
      <c r="AR309" s="83">
        <f t="shared" si="234"/>
        <v>232332.89999999999</v>
      </c>
      <c r="AS309" s="83">
        <f t="shared" si="234"/>
        <v>0</v>
      </c>
      <c r="AT309" s="83">
        <f t="shared" si="234"/>
        <v>232332.89999999999</v>
      </c>
      <c r="AU309" s="83">
        <f t="shared" si="234"/>
        <v>0</v>
      </c>
      <c r="AV309" s="83">
        <f t="shared" si="234"/>
        <v>0</v>
      </c>
      <c r="AW309" s="83">
        <f t="shared" si="234"/>
        <v>0</v>
      </c>
      <c r="AX309" s="83">
        <f t="shared" si="234"/>
        <v>0</v>
      </c>
      <c r="AY309" s="83">
        <f t="shared" si="234"/>
        <v>0</v>
      </c>
      <c r="AZ309" s="83">
        <f t="shared" si="234"/>
        <v>0</v>
      </c>
      <c r="BA309" s="83">
        <f t="shared" si="234"/>
        <v>0</v>
      </c>
      <c r="BB309" s="83">
        <f t="shared" si="234"/>
        <v>0</v>
      </c>
      <c r="BC309" s="83">
        <f t="shared" si="234"/>
        <v>0</v>
      </c>
      <c r="BD309" s="83">
        <f t="shared" si="234"/>
        <v>0</v>
      </c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>
        <f>ROUND(SUMIF(AA294:AA307,"=419115877",FQ294:FQ307),2)</f>
        <v>0</v>
      </c>
      <c r="BY309" s="83">
        <f>ROUND(SUMIF(AA294:AA307,"=419115877",FR294:FR307),2)</f>
        <v>0</v>
      </c>
      <c r="BZ309" s="83">
        <f>ROUND(SUMIF(AA294:AA307,"=419115877",GL294:GL307),2)</f>
        <v>0</v>
      </c>
      <c r="CA309" s="83">
        <f>ROUND(SUMIF(AA294:AA307,"=419115877",GM294:GM307),2)</f>
        <v>232332.89999999999</v>
      </c>
      <c r="CB309" s="83">
        <f>ROUND(SUMIF(AA294:AA307,"=419115877",GN294:GN307),2)</f>
        <v>0</v>
      </c>
      <c r="CC309" s="83">
        <f>ROUND(SUMIF(AA294:AA307,"=419115877",GO294:GO307),2)</f>
        <v>232332.89999999999</v>
      </c>
      <c r="CD309" s="83">
        <f>ROUND(SUMIF(AA294:AA307,"=419115877",GP294:GP307),2)</f>
        <v>0</v>
      </c>
      <c r="CE309" s="83">
        <f>AC309-BX309</f>
        <v>0</v>
      </c>
      <c r="CF309" s="83">
        <f>AC309-BY309</f>
        <v>0</v>
      </c>
      <c r="CG309" s="83">
        <f>BX309-BZ309</f>
        <v>0</v>
      </c>
      <c r="CH309" s="83">
        <f>AC309-BX309-BY309+BZ309</f>
        <v>0</v>
      </c>
      <c r="CI309" s="83">
        <f>BY309-BZ309</f>
        <v>0</v>
      </c>
      <c r="CJ309" s="83">
        <f>ROUND(SUMIF(AA294:AA307,"=419115877",GX294:GX307),2)</f>
        <v>0</v>
      </c>
      <c r="CK309" s="83">
        <f>ROUND(SUMIF(AA294:AA307,"=419115877",GY294:GY307),2)</f>
        <v>0</v>
      </c>
      <c r="CL309" s="83">
        <f>ROUND(SUMIF(AA294:AA307,"=419115877",GZ294:GZ307),2)</f>
        <v>0</v>
      </c>
      <c r="CM309" s="83">
        <f>ROUND(SUMIF(AA294:AA307,"=419115877",HD294:HD307),2)</f>
        <v>0</v>
      </c>
      <c r="CN309" s="83"/>
      <c r="CO309" s="83"/>
      <c r="CP309" s="83"/>
      <c r="CQ309" s="83"/>
      <c r="CR309" s="83"/>
      <c r="CS309" s="83"/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4"/>
      <c r="DH309" s="84"/>
      <c r="DI309" s="84"/>
      <c r="DJ309" s="84"/>
      <c r="DK309" s="84"/>
      <c r="DL309" s="84"/>
      <c r="DM309" s="84"/>
      <c r="DN309" s="84"/>
      <c r="DO309" s="84"/>
      <c r="DP309" s="84"/>
      <c r="DQ309" s="84"/>
      <c r="DR309" s="84"/>
      <c r="DS309" s="84"/>
      <c r="DT309" s="84"/>
      <c r="DU309" s="84"/>
      <c r="DV309" s="84"/>
      <c r="DW309" s="84"/>
      <c r="DX309" s="84"/>
      <c r="DY309" s="84"/>
      <c r="DZ309" s="84"/>
      <c r="EA309" s="84"/>
      <c r="EB309" s="84"/>
      <c r="EC309" s="84"/>
      <c r="ED309" s="84"/>
      <c r="EE309" s="84"/>
      <c r="EF309" s="84"/>
      <c r="EG309" s="84"/>
      <c r="EH309" s="84"/>
      <c r="EI309" s="84"/>
      <c r="EJ309" s="84"/>
      <c r="EK309" s="84"/>
      <c r="EL309" s="84"/>
      <c r="EM309" s="84"/>
      <c r="EN309" s="84"/>
      <c r="EO309" s="84"/>
      <c r="EP309" s="84"/>
      <c r="EQ309" s="84"/>
      <c r="ER309" s="84"/>
      <c r="ES309" s="84"/>
      <c r="ET309" s="84"/>
      <c r="EU309" s="84"/>
      <c r="EV309" s="84"/>
      <c r="EW309" s="84"/>
      <c r="EX309" s="84"/>
      <c r="EY309" s="84"/>
      <c r="EZ309" s="84"/>
      <c r="FA309" s="84"/>
      <c r="FB309" s="84"/>
      <c r="FC309" s="84"/>
      <c r="FD309" s="84"/>
      <c r="FE309" s="84"/>
      <c r="FF309" s="84"/>
      <c r="FG309" s="84"/>
      <c r="FH309" s="84"/>
      <c r="FI309" s="84"/>
      <c r="FJ309" s="84"/>
      <c r="FK309" s="84"/>
      <c r="FL309" s="84"/>
      <c r="FM309" s="84"/>
      <c r="FN309" s="84"/>
      <c r="FO309" s="84"/>
      <c r="FP309" s="84"/>
      <c r="FQ309" s="84"/>
      <c r="FR309" s="84"/>
      <c r="FS309" s="84"/>
      <c r="FT309" s="84"/>
      <c r="FU309" s="84"/>
      <c r="FV309" s="84"/>
      <c r="FW309" s="84"/>
      <c r="FX309" s="84"/>
      <c r="FY309" s="84"/>
      <c r="FZ309" s="84"/>
      <c r="GA309" s="84"/>
      <c r="GB309" s="84"/>
      <c r="GC309" s="84"/>
      <c r="GD309" s="84"/>
      <c r="GE309" s="84"/>
      <c r="GF309" s="84"/>
      <c r="GG309" s="84"/>
      <c r="GH309" s="84"/>
      <c r="GI309" s="84"/>
      <c r="GJ309" s="84"/>
      <c r="GK309" s="84"/>
      <c r="GL309" s="84"/>
      <c r="GM309" s="84"/>
      <c r="GN309" s="84"/>
      <c r="GO309" s="84"/>
      <c r="GP309" s="84"/>
      <c r="GQ309" s="84"/>
      <c r="GR309" s="84"/>
      <c r="GS309" s="84"/>
      <c r="GT309" s="84"/>
      <c r="GU309" s="84"/>
      <c r="GV309" s="84"/>
      <c r="GW309" s="84"/>
      <c r="GX309" s="84">
        <v>0</v>
      </c>
    </row>
    <row r="311">
      <c r="A311" s="85">
        <v>50</v>
      </c>
      <c r="B311" s="85">
        <v>0</v>
      </c>
      <c r="C311" s="85">
        <v>0</v>
      </c>
      <c r="D311" s="85">
        <v>1</v>
      </c>
      <c r="E311" s="85">
        <v>201</v>
      </c>
      <c r="F311" s="85">
        <f>ROUND(Source!O309,O311)</f>
        <v>100834.06</v>
      </c>
      <c r="G311" s="85" t="s">
        <v>1186</v>
      </c>
      <c r="H311" s="85" t="s">
        <v>1187</v>
      </c>
      <c r="I311" s="85"/>
      <c r="J311" s="85"/>
      <c r="K311" s="85">
        <v>201</v>
      </c>
      <c r="L311" s="85">
        <v>1</v>
      </c>
      <c r="M311" s="85">
        <v>3</v>
      </c>
      <c r="N311" s="85" t="s">
        <v>14</v>
      </c>
      <c r="O311" s="85">
        <v>2</v>
      </c>
      <c r="P311" s="85"/>
      <c r="Q311" s="85"/>
      <c r="R311" s="85"/>
      <c r="S311" s="85"/>
      <c r="T311" s="85"/>
      <c r="U311" s="85"/>
      <c r="V311" s="85"/>
      <c r="W311" s="85">
        <v>100834.06</v>
      </c>
      <c r="X311" s="85">
        <v>1</v>
      </c>
      <c r="Y311" s="85">
        <v>100834.06</v>
      </c>
      <c r="Z311" s="85"/>
      <c r="AA311" s="85"/>
      <c r="AB311" s="85"/>
    </row>
    <row r="312">
      <c r="A312" s="85">
        <v>50</v>
      </c>
      <c r="B312" s="85">
        <v>0</v>
      </c>
      <c r="C312" s="85">
        <v>0</v>
      </c>
      <c r="D312" s="85">
        <v>1</v>
      </c>
      <c r="E312" s="85">
        <v>202</v>
      </c>
      <c r="F312" s="85">
        <f>ROUND(Source!P309,O312)</f>
        <v>0</v>
      </c>
      <c r="G312" s="85" t="s">
        <v>1188</v>
      </c>
      <c r="H312" s="85" t="s">
        <v>1189</v>
      </c>
      <c r="I312" s="85"/>
      <c r="J312" s="85"/>
      <c r="K312" s="85">
        <v>202</v>
      </c>
      <c r="L312" s="85">
        <v>2</v>
      </c>
      <c r="M312" s="85">
        <v>3</v>
      </c>
      <c r="N312" s="85" t="s">
        <v>14</v>
      </c>
      <c r="O312" s="85">
        <v>2</v>
      </c>
      <c r="P312" s="85"/>
      <c r="Q312" s="85"/>
      <c r="R312" s="85"/>
      <c r="S312" s="85"/>
      <c r="T312" s="85"/>
      <c r="U312" s="85"/>
      <c r="V312" s="85"/>
      <c r="W312" s="85">
        <v>0</v>
      </c>
      <c r="X312" s="85">
        <v>1</v>
      </c>
      <c r="Y312" s="85">
        <v>0</v>
      </c>
      <c r="Z312" s="85"/>
      <c r="AA312" s="85"/>
      <c r="AB312" s="85"/>
    </row>
    <row r="313">
      <c r="A313" s="85">
        <v>50</v>
      </c>
      <c r="B313" s="85">
        <v>0</v>
      </c>
      <c r="C313" s="85">
        <v>0</v>
      </c>
      <c r="D313" s="85">
        <v>1</v>
      </c>
      <c r="E313" s="85">
        <v>222</v>
      </c>
      <c r="F313" s="85">
        <f>ROUND(Source!AO309,O313)</f>
        <v>0</v>
      </c>
      <c r="G313" s="85" t="s">
        <v>1190</v>
      </c>
      <c r="H313" s="85" t="s">
        <v>1191</v>
      </c>
      <c r="I313" s="85"/>
      <c r="J313" s="85"/>
      <c r="K313" s="85">
        <v>222</v>
      </c>
      <c r="L313" s="85">
        <v>3</v>
      </c>
      <c r="M313" s="85">
        <v>3</v>
      </c>
      <c r="N313" s="85" t="s">
        <v>14</v>
      </c>
      <c r="O313" s="85">
        <v>2</v>
      </c>
      <c r="P313" s="85"/>
      <c r="Q313" s="85"/>
      <c r="R313" s="85"/>
      <c r="S313" s="85"/>
      <c r="T313" s="85"/>
      <c r="U313" s="85"/>
      <c r="V313" s="85"/>
      <c r="W313" s="85">
        <v>0</v>
      </c>
      <c r="X313" s="85">
        <v>1</v>
      </c>
      <c r="Y313" s="85">
        <v>0</v>
      </c>
      <c r="Z313" s="85"/>
      <c r="AA313" s="85"/>
      <c r="AB313" s="85"/>
    </row>
    <row r="314">
      <c r="A314" s="85">
        <v>50</v>
      </c>
      <c r="B314" s="85">
        <v>0</v>
      </c>
      <c r="C314" s="85">
        <v>0</v>
      </c>
      <c r="D314" s="85">
        <v>1</v>
      </c>
      <c r="E314" s="85">
        <v>225</v>
      </c>
      <c r="F314" s="85">
        <f>ROUND(Source!AV309,O314)</f>
        <v>0</v>
      </c>
      <c r="G314" s="85" t="s">
        <v>1192</v>
      </c>
      <c r="H314" s="85" t="s">
        <v>1193</v>
      </c>
      <c r="I314" s="85"/>
      <c r="J314" s="85"/>
      <c r="K314" s="85">
        <v>225</v>
      </c>
      <c r="L314" s="85">
        <v>4</v>
      </c>
      <c r="M314" s="85">
        <v>3</v>
      </c>
      <c r="N314" s="85" t="s">
        <v>14</v>
      </c>
      <c r="O314" s="85">
        <v>2</v>
      </c>
      <c r="P314" s="85"/>
      <c r="Q314" s="85"/>
      <c r="R314" s="85"/>
      <c r="S314" s="85"/>
      <c r="T314" s="85"/>
      <c r="U314" s="85"/>
      <c r="V314" s="85"/>
      <c r="W314" s="85">
        <v>0</v>
      </c>
      <c r="X314" s="85">
        <v>1</v>
      </c>
      <c r="Y314" s="85">
        <v>0</v>
      </c>
      <c r="Z314" s="85"/>
      <c r="AA314" s="85"/>
      <c r="AB314" s="85"/>
    </row>
    <row r="315">
      <c r="A315" s="85">
        <v>50</v>
      </c>
      <c r="B315" s="85">
        <v>0</v>
      </c>
      <c r="C315" s="85">
        <v>0</v>
      </c>
      <c r="D315" s="85">
        <v>1</v>
      </c>
      <c r="E315" s="85">
        <v>226</v>
      </c>
      <c r="F315" s="85">
        <f>ROUND(Source!AW309,O315)</f>
        <v>0</v>
      </c>
      <c r="G315" s="85" t="s">
        <v>1194</v>
      </c>
      <c r="H315" s="85" t="s">
        <v>1195</v>
      </c>
      <c r="I315" s="85"/>
      <c r="J315" s="85"/>
      <c r="K315" s="85">
        <v>226</v>
      </c>
      <c r="L315" s="85">
        <v>5</v>
      </c>
      <c r="M315" s="85">
        <v>3</v>
      </c>
      <c r="N315" s="85" t="s">
        <v>14</v>
      </c>
      <c r="O315" s="85">
        <v>2</v>
      </c>
      <c r="P315" s="85"/>
      <c r="Q315" s="85"/>
      <c r="R315" s="85"/>
      <c r="S315" s="85"/>
      <c r="T315" s="85"/>
      <c r="U315" s="85"/>
      <c r="V315" s="85"/>
      <c r="W315" s="85">
        <v>0</v>
      </c>
      <c r="X315" s="85">
        <v>1</v>
      </c>
      <c r="Y315" s="85">
        <v>0</v>
      </c>
      <c r="Z315" s="85"/>
      <c r="AA315" s="85"/>
      <c r="AB315" s="85"/>
    </row>
    <row r="316">
      <c r="A316" s="85">
        <v>50</v>
      </c>
      <c r="B316" s="85">
        <v>0</v>
      </c>
      <c r="C316" s="85">
        <v>0</v>
      </c>
      <c r="D316" s="85">
        <v>1</v>
      </c>
      <c r="E316" s="85">
        <v>227</v>
      </c>
      <c r="F316" s="85">
        <f>ROUND(Source!AX309,O316)</f>
        <v>0</v>
      </c>
      <c r="G316" s="85" t="s">
        <v>1196</v>
      </c>
      <c r="H316" s="85" t="s">
        <v>1197</v>
      </c>
      <c r="I316" s="85"/>
      <c r="J316" s="85"/>
      <c r="K316" s="85">
        <v>227</v>
      </c>
      <c r="L316" s="85">
        <v>6</v>
      </c>
      <c r="M316" s="85">
        <v>3</v>
      </c>
      <c r="N316" s="85" t="s">
        <v>14</v>
      </c>
      <c r="O316" s="85">
        <v>2</v>
      </c>
      <c r="P316" s="85"/>
      <c r="Q316" s="85"/>
      <c r="R316" s="85"/>
      <c r="S316" s="85"/>
      <c r="T316" s="85"/>
      <c r="U316" s="85"/>
      <c r="V316" s="85"/>
      <c r="W316" s="85">
        <v>0</v>
      </c>
      <c r="X316" s="85">
        <v>1</v>
      </c>
      <c r="Y316" s="85">
        <v>0</v>
      </c>
      <c r="Z316" s="85"/>
      <c r="AA316" s="85"/>
      <c r="AB316" s="85"/>
    </row>
    <row r="317">
      <c r="A317" s="85">
        <v>50</v>
      </c>
      <c r="B317" s="85">
        <v>0</v>
      </c>
      <c r="C317" s="85">
        <v>0</v>
      </c>
      <c r="D317" s="85">
        <v>1</v>
      </c>
      <c r="E317" s="85">
        <v>228</v>
      </c>
      <c r="F317" s="85">
        <f>ROUND(Source!AY309,O317)</f>
        <v>0</v>
      </c>
      <c r="G317" s="85" t="s">
        <v>1198</v>
      </c>
      <c r="H317" s="85" t="s">
        <v>1199</v>
      </c>
      <c r="I317" s="85"/>
      <c r="J317" s="85"/>
      <c r="K317" s="85">
        <v>228</v>
      </c>
      <c r="L317" s="85">
        <v>7</v>
      </c>
      <c r="M317" s="85">
        <v>3</v>
      </c>
      <c r="N317" s="85" t="s">
        <v>14</v>
      </c>
      <c r="O317" s="85">
        <v>2</v>
      </c>
      <c r="P317" s="85"/>
      <c r="Q317" s="85"/>
      <c r="R317" s="85"/>
      <c r="S317" s="85"/>
      <c r="T317" s="85"/>
      <c r="U317" s="85"/>
      <c r="V317" s="85"/>
      <c r="W317" s="85">
        <v>0</v>
      </c>
      <c r="X317" s="85">
        <v>1</v>
      </c>
      <c r="Y317" s="85">
        <v>0</v>
      </c>
      <c r="Z317" s="85"/>
      <c r="AA317" s="85"/>
      <c r="AB317" s="85"/>
    </row>
    <row r="318">
      <c r="A318" s="85">
        <v>50</v>
      </c>
      <c r="B318" s="85">
        <v>0</v>
      </c>
      <c r="C318" s="85">
        <v>0</v>
      </c>
      <c r="D318" s="85">
        <v>1</v>
      </c>
      <c r="E318" s="85">
        <v>216</v>
      </c>
      <c r="F318" s="85">
        <f>ROUND(Source!AP309,O318)</f>
        <v>0</v>
      </c>
      <c r="G318" s="85" t="s">
        <v>1200</v>
      </c>
      <c r="H318" s="85" t="s">
        <v>1201</v>
      </c>
      <c r="I318" s="85"/>
      <c r="J318" s="85"/>
      <c r="K318" s="85">
        <v>216</v>
      </c>
      <c r="L318" s="85">
        <v>8</v>
      </c>
      <c r="M318" s="85">
        <v>3</v>
      </c>
      <c r="N318" s="85" t="s">
        <v>14</v>
      </c>
      <c r="O318" s="85">
        <v>2</v>
      </c>
      <c r="P318" s="85"/>
      <c r="Q318" s="85"/>
      <c r="R318" s="85"/>
      <c r="S318" s="85"/>
      <c r="T318" s="85"/>
      <c r="U318" s="85"/>
      <c r="V318" s="85"/>
      <c r="W318" s="85">
        <v>0</v>
      </c>
      <c r="X318" s="85">
        <v>1</v>
      </c>
      <c r="Y318" s="85">
        <v>0</v>
      </c>
      <c r="Z318" s="85"/>
      <c r="AA318" s="85"/>
      <c r="AB318" s="85"/>
    </row>
    <row r="319">
      <c r="A319" s="85">
        <v>50</v>
      </c>
      <c r="B319" s="85">
        <v>0</v>
      </c>
      <c r="C319" s="85">
        <v>0</v>
      </c>
      <c r="D319" s="85">
        <v>1</v>
      </c>
      <c r="E319" s="85">
        <v>223</v>
      </c>
      <c r="F319" s="85">
        <f>ROUND(Source!AQ309,O319)</f>
        <v>0</v>
      </c>
      <c r="G319" s="85" t="s">
        <v>1202</v>
      </c>
      <c r="H319" s="85" t="s">
        <v>1203</v>
      </c>
      <c r="I319" s="85"/>
      <c r="J319" s="85"/>
      <c r="K319" s="85">
        <v>223</v>
      </c>
      <c r="L319" s="85">
        <v>9</v>
      </c>
      <c r="M319" s="85">
        <v>3</v>
      </c>
      <c r="N319" s="85" t="s">
        <v>14</v>
      </c>
      <c r="O319" s="85">
        <v>2</v>
      </c>
      <c r="P319" s="85"/>
      <c r="Q319" s="85"/>
      <c r="R319" s="85"/>
      <c r="S319" s="85"/>
      <c r="T319" s="85"/>
      <c r="U319" s="85"/>
      <c r="V319" s="85"/>
      <c r="W319" s="85">
        <v>0</v>
      </c>
      <c r="X319" s="85">
        <v>1</v>
      </c>
      <c r="Y319" s="85">
        <v>0</v>
      </c>
      <c r="Z319" s="85"/>
      <c r="AA319" s="85"/>
      <c r="AB319" s="85"/>
    </row>
    <row r="320">
      <c r="A320" s="85">
        <v>50</v>
      </c>
      <c r="B320" s="85">
        <v>0</v>
      </c>
      <c r="C320" s="85">
        <v>0</v>
      </c>
      <c r="D320" s="85">
        <v>1</v>
      </c>
      <c r="E320" s="85">
        <v>229</v>
      </c>
      <c r="F320" s="85">
        <f>ROUND(Source!AZ309,O320)</f>
        <v>0</v>
      </c>
      <c r="G320" s="85" t="s">
        <v>1204</v>
      </c>
      <c r="H320" s="85" t="s">
        <v>1205</v>
      </c>
      <c r="I320" s="85"/>
      <c r="J320" s="85"/>
      <c r="K320" s="85">
        <v>229</v>
      </c>
      <c r="L320" s="85">
        <v>10</v>
      </c>
      <c r="M320" s="85">
        <v>3</v>
      </c>
      <c r="N320" s="85" t="s">
        <v>14</v>
      </c>
      <c r="O320" s="85">
        <v>2</v>
      </c>
      <c r="P320" s="85"/>
      <c r="Q320" s="85"/>
      <c r="R320" s="85"/>
      <c r="S320" s="85"/>
      <c r="T320" s="85"/>
      <c r="U320" s="85"/>
      <c r="V320" s="85"/>
      <c r="W320" s="85">
        <v>0</v>
      </c>
      <c r="X320" s="85">
        <v>1</v>
      </c>
      <c r="Y320" s="85">
        <v>0</v>
      </c>
      <c r="Z320" s="85"/>
      <c r="AA320" s="85"/>
      <c r="AB320" s="85"/>
    </row>
    <row r="321">
      <c r="A321" s="85">
        <v>50</v>
      </c>
      <c r="B321" s="85">
        <v>0</v>
      </c>
      <c r="C321" s="85">
        <v>0</v>
      </c>
      <c r="D321" s="85">
        <v>1</v>
      </c>
      <c r="E321" s="85">
        <v>203</v>
      </c>
      <c r="F321" s="85">
        <f>ROUND(Source!Q309,O321)</f>
        <v>20159.93</v>
      </c>
      <c r="G321" s="85" t="s">
        <v>1206</v>
      </c>
      <c r="H321" s="85" t="s">
        <v>1207</v>
      </c>
      <c r="I321" s="85"/>
      <c r="J321" s="85"/>
      <c r="K321" s="85">
        <v>203</v>
      </c>
      <c r="L321" s="85">
        <v>11</v>
      </c>
      <c r="M321" s="85">
        <v>3</v>
      </c>
      <c r="N321" s="85" t="s">
        <v>14</v>
      </c>
      <c r="O321" s="85">
        <v>2</v>
      </c>
      <c r="P321" s="85"/>
      <c r="Q321" s="85"/>
      <c r="R321" s="85"/>
      <c r="S321" s="85"/>
      <c r="T321" s="85"/>
      <c r="U321" s="85"/>
      <c r="V321" s="85"/>
      <c r="W321" s="85">
        <v>20159.929999999997</v>
      </c>
      <c r="X321" s="85">
        <v>1</v>
      </c>
      <c r="Y321" s="85">
        <v>20159.929999999997</v>
      </c>
      <c r="Z321" s="85"/>
      <c r="AA321" s="85"/>
      <c r="AB321" s="85"/>
    </row>
    <row r="322">
      <c r="A322" s="85">
        <v>50</v>
      </c>
      <c r="B322" s="85">
        <v>0</v>
      </c>
      <c r="C322" s="85">
        <v>0</v>
      </c>
      <c r="D322" s="85">
        <v>1</v>
      </c>
      <c r="E322" s="85">
        <v>231</v>
      </c>
      <c r="F322" s="85">
        <f>ROUND(Source!BB309,O322)</f>
        <v>0</v>
      </c>
      <c r="G322" s="85" t="s">
        <v>1208</v>
      </c>
      <c r="H322" s="85" t="s">
        <v>1209</v>
      </c>
      <c r="I322" s="85"/>
      <c r="J322" s="85"/>
      <c r="K322" s="85">
        <v>231</v>
      </c>
      <c r="L322" s="85">
        <v>12</v>
      </c>
      <c r="M322" s="85">
        <v>3</v>
      </c>
      <c r="N322" s="85" t="s">
        <v>14</v>
      </c>
      <c r="O322" s="85">
        <v>2</v>
      </c>
      <c r="P322" s="85"/>
      <c r="Q322" s="85"/>
      <c r="R322" s="85"/>
      <c r="S322" s="85"/>
      <c r="T322" s="85"/>
      <c r="U322" s="85"/>
      <c r="V322" s="85"/>
      <c r="W322" s="85">
        <v>0</v>
      </c>
      <c r="X322" s="85">
        <v>1</v>
      </c>
      <c r="Y322" s="85">
        <v>0</v>
      </c>
      <c r="Z322" s="85"/>
      <c r="AA322" s="85"/>
      <c r="AB322" s="85"/>
    </row>
    <row r="323">
      <c r="A323" s="85">
        <v>50</v>
      </c>
      <c r="B323" s="85">
        <v>0</v>
      </c>
      <c r="C323" s="85">
        <v>0</v>
      </c>
      <c r="D323" s="85">
        <v>1</v>
      </c>
      <c r="E323" s="85">
        <v>204</v>
      </c>
      <c r="F323" s="85">
        <f>ROUND(Source!R309,O323)</f>
        <v>9812.8199999999997</v>
      </c>
      <c r="G323" s="85" t="s">
        <v>1210</v>
      </c>
      <c r="H323" s="85" t="s">
        <v>1211</v>
      </c>
      <c r="I323" s="85"/>
      <c r="J323" s="85"/>
      <c r="K323" s="85">
        <v>204</v>
      </c>
      <c r="L323" s="85">
        <v>13</v>
      </c>
      <c r="M323" s="85">
        <v>3</v>
      </c>
      <c r="N323" s="85" t="s">
        <v>14</v>
      </c>
      <c r="O323" s="85">
        <v>2</v>
      </c>
      <c r="P323" s="85"/>
      <c r="Q323" s="85"/>
      <c r="R323" s="85"/>
      <c r="S323" s="85"/>
      <c r="T323" s="85"/>
      <c r="U323" s="85"/>
      <c r="V323" s="85"/>
      <c r="W323" s="85">
        <v>9812.8199999999997</v>
      </c>
      <c r="X323" s="85">
        <v>1</v>
      </c>
      <c r="Y323" s="85">
        <v>9812.8199999999997</v>
      </c>
      <c r="Z323" s="85"/>
      <c r="AA323" s="85"/>
      <c r="AB323" s="85"/>
    </row>
    <row r="324">
      <c r="A324" s="85">
        <v>50</v>
      </c>
      <c r="B324" s="85">
        <v>0</v>
      </c>
      <c r="C324" s="85">
        <v>0</v>
      </c>
      <c r="D324" s="85">
        <v>1</v>
      </c>
      <c r="E324" s="85">
        <v>205</v>
      </c>
      <c r="F324" s="85">
        <f>ROUND(Source!S309,O324)</f>
        <v>70861.309999999998</v>
      </c>
      <c r="G324" s="85" t="s">
        <v>1212</v>
      </c>
      <c r="H324" s="85" t="s">
        <v>1213</v>
      </c>
      <c r="I324" s="85"/>
      <c r="J324" s="85"/>
      <c r="K324" s="85">
        <v>205</v>
      </c>
      <c r="L324" s="85">
        <v>14</v>
      </c>
      <c r="M324" s="85">
        <v>3</v>
      </c>
      <c r="N324" s="85" t="s">
        <v>14</v>
      </c>
      <c r="O324" s="85">
        <v>2</v>
      </c>
      <c r="P324" s="85"/>
      <c r="Q324" s="85"/>
      <c r="R324" s="85"/>
      <c r="S324" s="85"/>
      <c r="T324" s="85"/>
      <c r="U324" s="85"/>
      <c r="V324" s="85"/>
      <c r="W324" s="85">
        <v>70861.309999999998</v>
      </c>
      <c r="X324" s="85">
        <v>1</v>
      </c>
      <c r="Y324" s="85">
        <v>70861.309999999998</v>
      </c>
      <c r="Z324" s="85"/>
      <c r="AA324" s="85"/>
      <c r="AB324" s="85"/>
    </row>
    <row r="325">
      <c r="A325" s="85">
        <v>50</v>
      </c>
      <c r="B325" s="85">
        <v>0</v>
      </c>
      <c r="C325" s="85">
        <v>0</v>
      </c>
      <c r="D325" s="85">
        <v>1</v>
      </c>
      <c r="E325" s="85">
        <v>232</v>
      </c>
      <c r="F325" s="85">
        <f>ROUND(Source!BC309,O325)</f>
        <v>0</v>
      </c>
      <c r="G325" s="85" t="s">
        <v>1214</v>
      </c>
      <c r="H325" s="85" t="s">
        <v>1215</v>
      </c>
      <c r="I325" s="85"/>
      <c r="J325" s="85"/>
      <c r="K325" s="85">
        <v>232</v>
      </c>
      <c r="L325" s="85">
        <v>15</v>
      </c>
      <c r="M325" s="85">
        <v>3</v>
      </c>
      <c r="N325" s="85" t="s">
        <v>14</v>
      </c>
      <c r="O325" s="85">
        <v>2</v>
      </c>
      <c r="P325" s="85"/>
      <c r="Q325" s="85"/>
      <c r="R325" s="85"/>
      <c r="S325" s="85"/>
      <c r="T325" s="85"/>
      <c r="U325" s="85"/>
      <c r="V325" s="85"/>
      <c r="W325" s="85">
        <v>0</v>
      </c>
      <c r="X325" s="85">
        <v>1</v>
      </c>
      <c r="Y325" s="85">
        <v>0</v>
      </c>
      <c r="Z325" s="85"/>
      <c r="AA325" s="85"/>
      <c r="AB325" s="85"/>
    </row>
    <row r="326">
      <c r="A326" s="85">
        <v>50</v>
      </c>
      <c r="B326" s="85">
        <v>0</v>
      </c>
      <c r="C326" s="85">
        <v>0</v>
      </c>
      <c r="D326" s="85">
        <v>1</v>
      </c>
      <c r="E326" s="85">
        <v>214</v>
      </c>
      <c r="F326" s="85">
        <f>ROUND(Source!AS309,O326)</f>
        <v>0</v>
      </c>
      <c r="G326" s="85" t="s">
        <v>1216</v>
      </c>
      <c r="H326" s="85" t="s">
        <v>1217</v>
      </c>
      <c r="I326" s="85"/>
      <c r="J326" s="85"/>
      <c r="K326" s="85">
        <v>214</v>
      </c>
      <c r="L326" s="85">
        <v>16</v>
      </c>
      <c r="M326" s="85">
        <v>3</v>
      </c>
      <c r="N326" s="85" t="s">
        <v>14</v>
      </c>
      <c r="O326" s="85">
        <v>2</v>
      </c>
      <c r="P326" s="85"/>
      <c r="Q326" s="85"/>
      <c r="R326" s="85"/>
      <c r="S326" s="85"/>
      <c r="T326" s="85"/>
      <c r="U326" s="85"/>
      <c r="V326" s="85"/>
      <c r="W326" s="85">
        <v>0</v>
      </c>
      <c r="X326" s="85">
        <v>1</v>
      </c>
      <c r="Y326" s="85">
        <v>0</v>
      </c>
      <c r="Z326" s="85"/>
      <c r="AA326" s="85"/>
      <c r="AB326" s="85"/>
    </row>
    <row r="327">
      <c r="A327" s="85">
        <v>50</v>
      </c>
      <c r="B327" s="85">
        <v>0</v>
      </c>
      <c r="C327" s="85">
        <v>0</v>
      </c>
      <c r="D327" s="85">
        <v>1</v>
      </c>
      <c r="E327" s="85">
        <v>215</v>
      </c>
      <c r="F327" s="85">
        <f>ROUND(Source!AT309,O327)</f>
        <v>232332.89999999999</v>
      </c>
      <c r="G327" s="85" t="s">
        <v>1218</v>
      </c>
      <c r="H327" s="85" t="s">
        <v>1219</v>
      </c>
      <c r="I327" s="85"/>
      <c r="J327" s="85"/>
      <c r="K327" s="85">
        <v>215</v>
      </c>
      <c r="L327" s="85">
        <v>17</v>
      </c>
      <c r="M327" s="85">
        <v>3</v>
      </c>
      <c r="N327" s="85" t="s">
        <v>14</v>
      </c>
      <c r="O327" s="85">
        <v>2</v>
      </c>
      <c r="P327" s="85"/>
      <c r="Q327" s="85"/>
      <c r="R327" s="85"/>
      <c r="S327" s="85"/>
      <c r="T327" s="85"/>
      <c r="U327" s="85"/>
      <c r="V327" s="85"/>
      <c r="W327" s="85">
        <v>232332.89999999999</v>
      </c>
      <c r="X327" s="85">
        <v>1</v>
      </c>
      <c r="Y327" s="85">
        <v>232332.89999999999</v>
      </c>
      <c r="Z327" s="85"/>
      <c r="AA327" s="85"/>
      <c r="AB327" s="85"/>
    </row>
    <row r="328">
      <c r="A328" s="85">
        <v>50</v>
      </c>
      <c r="B328" s="85">
        <v>0</v>
      </c>
      <c r="C328" s="85">
        <v>0</v>
      </c>
      <c r="D328" s="85">
        <v>1</v>
      </c>
      <c r="E328" s="85">
        <v>217</v>
      </c>
      <c r="F328" s="85">
        <f>ROUND(Source!AU309,O328)</f>
        <v>0</v>
      </c>
      <c r="G328" s="85" t="s">
        <v>1220</v>
      </c>
      <c r="H328" s="85" t="s">
        <v>1221</v>
      </c>
      <c r="I328" s="85"/>
      <c r="J328" s="85"/>
      <c r="K328" s="85">
        <v>217</v>
      </c>
      <c r="L328" s="85">
        <v>18</v>
      </c>
      <c r="M328" s="85">
        <v>3</v>
      </c>
      <c r="N328" s="85" t="s">
        <v>14</v>
      </c>
      <c r="O328" s="85">
        <v>2</v>
      </c>
      <c r="P328" s="85"/>
      <c r="Q328" s="85"/>
      <c r="R328" s="85"/>
      <c r="S328" s="85"/>
      <c r="T328" s="85"/>
      <c r="U328" s="85"/>
      <c r="V328" s="85"/>
      <c r="W328" s="85">
        <v>0</v>
      </c>
      <c r="X328" s="85">
        <v>1</v>
      </c>
      <c r="Y328" s="85">
        <v>0</v>
      </c>
      <c r="Z328" s="85"/>
      <c r="AA328" s="85"/>
      <c r="AB328" s="85"/>
    </row>
    <row r="329">
      <c r="A329" s="85">
        <v>50</v>
      </c>
      <c r="B329" s="85">
        <v>0</v>
      </c>
      <c r="C329" s="85">
        <v>0</v>
      </c>
      <c r="D329" s="85">
        <v>1</v>
      </c>
      <c r="E329" s="85">
        <v>230</v>
      </c>
      <c r="F329" s="85">
        <f>ROUND(Source!BA309,O329)</f>
        <v>0</v>
      </c>
      <c r="G329" s="85" t="s">
        <v>1222</v>
      </c>
      <c r="H329" s="85" t="s">
        <v>1223</v>
      </c>
      <c r="I329" s="85"/>
      <c r="J329" s="85"/>
      <c r="K329" s="85">
        <v>230</v>
      </c>
      <c r="L329" s="85">
        <v>19</v>
      </c>
      <c r="M329" s="85">
        <v>3</v>
      </c>
      <c r="N329" s="85" t="s">
        <v>14</v>
      </c>
      <c r="O329" s="85">
        <v>2</v>
      </c>
      <c r="P329" s="85"/>
      <c r="Q329" s="85"/>
      <c r="R329" s="85"/>
      <c r="S329" s="85"/>
      <c r="T329" s="85"/>
      <c r="U329" s="85"/>
      <c r="V329" s="85"/>
      <c r="W329" s="85">
        <v>0</v>
      </c>
      <c r="X329" s="85">
        <v>1</v>
      </c>
      <c r="Y329" s="85">
        <v>0</v>
      </c>
      <c r="Z329" s="85"/>
      <c r="AA329" s="85"/>
      <c r="AB329" s="85"/>
    </row>
    <row r="330">
      <c r="A330" s="85">
        <v>50</v>
      </c>
      <c r="B330" s="85">
        <v>0</v>
      </c>
      <c r="C330" s="85">
        <v>0</v>
      </c>
      <c r="D330" s="85">
        <v>1</v>
      </c>
      <c r="E330" s="85">
        <v>206</v>
      </c>
      <c r="F330" s="85">
        <f>ROUND(Source!T309,O330)</f>
        <v>0</v>
      </c>
      <c r="G330" s="85" t="s">
        <v>1224</v>
      </c>
      <c r="H330" s="85" t="s">
        <v>1225</v>
      </c>
      <c r="I330" s="85"/>
      <c r="J330" s="85"/>
      <c r="K330" s="85">
        <v>206</v>
      </c>
      <c r="L330" s="85">
        <v>20</v>
      </c>
      <c r="M330" s="85">
        <v>3</v>
      </c>
      <c r="N330" s="85" t="s">
        <v>14</v>
      </c>
      <c r="O330" s="85">
        <v>2</v>
      </c>
      <c r="P330" s="85"/>
      <c r="Q330" s="85"/>
      <c r="R330" s="85"/>
      <c r="S330" s="85"/>
      <c r="T330" s="85"/>
      <c r="U330" s="85"/>
      <c r="V330" s="85"/>
      <c r="W330" s="85">
        <v>0</v>
      </c>
      <c r="X330" s="85">
        <v>1</v>
      </c>
      <c r="Y330" s="85">
        <v>0</v>
      </c>
      <c r="Z330" s="85"/>
      <c r="AA330" s="85"/>
      <c r="AB330" s="85"/>
    </row>
    <row r="331">
      <c r="A331" s="85">
        <v>50</v>
      </c>
      <c r="B331" s="85">
        <v>0</v>
      </c>
      <c r="C331" s="85">
        <v>0</v>
      </c>
      <c r="D331" s="85">
        <v>1</v>
      </c>
      <c r="E331" s="85">
        <v>207</v>
      </c>
      <c r="F331" s="85">
        <f>ROUND(Source!U309,O331)</f>
        <v>131.29999999999998</v>
      </c>
      <c r="G331" s="85" t="s">
        <v>1226</v>
      </c>
      <c r="H331" s="85" t="s">
        <v>1227</v>
      </c>
      <c r="I331" s="85"/>
      <c r="J331" s="85"/>
      <c r="K331" s="85">
        <v>207</v>
      </c>
      <c r="L331" s="85">
        <v>21</v>
      </c>
      <c r="M331" s="85">
        <v>3</v>
      </c>
      <c r="N331" s="85" t="s">
        <v>14</v>
      </c>
      <c r="O331" s="85">
        <v>7</v>
      </c>
      <c r="P331" s="85"/>
      <c r="Q331" s="85"/>
      <c r="R331" s="85"/>
      <c r="S331" s="85"/>
      <c r="T331" s="85"/>
      <c r="U331" s="85"/>
      <c r="V331" s="85"/>
      <c r="W331" s="85">
        <v>131.30000000000001</v>
      </c>
      <c r="X331" s="85">
        <v>1</v>
      </c>
      <c r="Y331" s="85">
        <v>131.30000000000001</v>
      </c>
      <c r="Z331" s="85"/>
      <c r="AA331" s="85"/>
      <c r="AB331" s="85"/>
    </row>
    <row r="332">
      <c r="A332" s="85">
        <v>50</v>
      </c>
      <c r="B332" s="85">
        <v>0</v>
      </c>
      <c r="C332" s="85">
        <v>0</v>
      </c>
      <c r="D332" s="85">
        <v>1</v>
      </c>
      <c r="E332" s="85">
        <v>208</v>
      </c>
      <c r="F332" s="85">
        <f>ROUND(Source!V309,O332)</f>
        <v>15.821</v>
      </c>
      <c r="G332" s="85" t="s">
        <v>1228</v>
      </c>
      <c r="H332" s="85" t="s">
        <v>1229</v>
      </c>
      <c r="I332" s="85"/>
      <c r="J332" s="85"/>
      <c r="K332" s="85">
        <v>208</v>
      </c>
      <c r="L332" s="85">
        <v>22</v>
      </c>
      <c r="M332" s="85">
        <v>3</v>
      </c>
      <c r="N332" s="85" t="s">
        <v>14</v>
      </c>
      <c r="O332" s="85">
        <v>7</v>
      </c>
      <c r="P332" s="85"/>
      <c r="Q332" s="85"/>
      <c r="R332" s="85"/>
      <c r="S332" s="85"/>
      <c r="T332" s="85"/>
      <c r="U332" s="85"/>
      <c r="V332" s="85"/>
      <c r="W332" s="85">
        <v>15.821</v>
      </c>
      <c r="X332" s="85">
        <v>1</v>
      </c>
      <c r="Y332" s="85">
        <v>15.821</v>
      </c>
      <c r="Z332" s="85"/>
      <c r="AA332" s="85"/>
      <c r="AB332" s="85"/>
    </row>
    <row r="333">
      <c r="A333" s="85">
        <v>50</v>
      </c>
      <c r="B333" s="85">
        <v>0</v>
      </c>
      <c r="C333" s="85">
        <v>0</v>
      </c>
      <c r="D333" s="85">
        <v>1</v>
      </c>
      <c r="E333" s="85">
        <v>209</v>
      </c>
      <c r="F333" s="85">
        <f>ROUND(Source!W309,O333)</f>
        <v>0</v>
      </c>
      <c r="G333" s="85" t="s">
        <v>1230</v>
      </c>
      <c r="H333" s="85" t="s">
        <v>1231</v>
      </c>
      <c r="I333" s="85"/>
      <c r="J333" s="85"/>
      <c r="K333" s="85">
        <v>209</v>
      </c>
      <c r="L333" s="85">
        <v>23</v>
      </c>
      <c r="M333" s="85">
        <v>3</v>
      </c>
      <c r="N333" s="85" t="s">
        <v>14</v>
      </c>
      <c r="O333" s="85">
        <v>2</v>
      </c>
      <c r="P333" s="85"/>
      <c r="Q333" s="85"/>
      <c r="R333" s="85"/>
      <c r="S333" s="85"/>
      <c r="T333" s="85"/>
      <c r="U333" s="85"/>
      <c r="V333" s="85"/>
      <c r="W333" s="85">
        <v>0</v>
      </c>
      <c r="X333" s="85">
        <v>1</v>
      </c>
      <c r="Y333" s="85">
        <v>0</v>
      </c>
      <c r="Z333" s="85"/>
      <c r="AA333" s="85"/>
      <c r="AB333" s="85"/>
    </row>
    <row r="334">
      <c r="A334" s="85">
        <v>50</v>
      </c>
      <c r="B334" s="85">
        <v>0</v>
      </c>
      <c r="C334" s="85">
        <v>0</v>
      </c>
      <c r="D334" s="85">
        <v>1</v>
      </c>
      <c r="E334" s="85">
        <v>233</v>
      </c>
      <c r="F334" s="85">
        <f>ROUND(Source!BD309,O334)</f>
        <v>0</v>
      </c>
      <c r="G334" s="85" t="s">
        <v>1232</v>
      </c>
      <c r="H334" s="85" t="s">
        <v>1233</v>
      </c>
      <c r="I334" s="85"/>
      <c r="J334" s="85"/>
      <c r="K334" s="85">
        <v>233</v>
      </c>
      <c r="L334" s="85">
        <v>24</v>
      </c>
      <c r="M334" s="85">
        <v>3</v>
      </c>
      <c r="N334" s="85" t="s">
        <v>14</v>
      </c>
      <c r="O334" s="85">
        <v>2</v>
      </c>
      <c r="P334" s="85"/>
      <c r="Q334" s="85"/>
      <c r="R334" s="85"/>
      <c r="S334" s="85"/>
      <c r="T334" s="85"/>
      <c r="U334" s="85"/>
      <c r="V334" s="85"/>
      <c r="W334" s="85">
        <v>0</v>
      </c>
      <c r="X334" s="85">
        <v>1</v>
      </c>
      <c r="Y334" s="85">
        <v>0</v>
      </c>
      <c r="Z334" s="85"/>
      <c r="AA334" s="85"/>
      <c r="AB334" s="85"/>
    </row>
    <row r="335">
      <c r="A335" s="85">
        <v>50</v>
      </c>
      <c r="B335" s="85">
        <v>0</v>
      </c>
      <c r="C335" s="85">
        <v>0</v>
      </c>
      <c r="D335" s="85">
        <v>1</v>
      </c>
      <c r="E335" s="85">
        <v>210</v>
      </c>
      <c r="F335" s="85">
        <f>ROUND(Source!X309,O335)</f>
        <v>89548.290000000008</v>
      </c>
      <c r="G335" s="85" t="s">
        <v>1234</v>
      </c>
      <c r="H335" s="85" t="s">
        <v>1235</v>
      </c>
      <c r="I335" s="85"/>
      <c r="J335" s="85"/>
      <c r="K335" s="85">
        <v>210</v>
      </c>
      <c r="L335" s="85">
        <v>25</v>
      </c>
      <c r="M335" s="85">
        <v>3</v>
      </c>
      <c r="N335" s="85" t="s">
        <v>14</v>
      </c>
      <c r="O335" s="85">
        <v>2</v>
      </c>
      <c r="P335" s="85"/>
      <c r="Q335" s="85"/>
      <c r="R335" s="85"/>
      <c r="S335" s="85"/>
      <c r="T335" s="85"/>
      <c r="U335" s="85"/>
      <c r="V335" s="85"/>
      <c r="W335" s="85">
        <v>89548.289999999994</v>
      </c>
      <c r="X335" s="85">
        <v>1</v>
      </c>
      <c r="Y335" s="85">
        <v>89548.289999999994</v>
      </c>
      <c r="Z335" s="85"/>
      <c r="AA335" s="85"/>
      <c r="AB335" s="85"/>
    </row>
    <row r="336">
      <c r="A336" s="85">
        <v>50</v>
      </c>
      <c r="B336" s="85">
        <v>0</v>
      </c>
      <c r="C336" s="85">
        <v>0</v>
      </c>
      <c r="D336" s="85">
        <v>1</v>
      </c>
      <c r="E336" s="85">
        <v>211</v>
      </c>
      <c r="F336" s="85">
        <f>ROUND(Source!Y309,O336)</f>
        <v>41950.550000000003</v>
      </c>
      <c r="G336" s="85" t="s">
        <v>1236</v>
      </c>
      <c r="H336" s="85" t="s">
        <v>1237</v>
      </c>
      <c r="I336" s="85"/>
      <c r="J336" s="85"/>
      <c r="K336" s="85">
        <v>211</v>
      </c>
      <c r="L336" s="85">
        <v>26</v>
      </c>
      <c r="M336" s="85">
        <v>3</v>
      </c>
      <c r="N336" s="85" t="s">
        <v>14</v>
      </c>
      <c r="O336" s="85">
        <v>2</v>
      </c>
      <c r="P336" s="85"/>
      <c r="Q336" s="85"/>
      <c r="R336" s="85"/>
      <c r="S336" s="85"/>
      <c r="T336" s="85"/>
      <c r="U336" s="85"/>
      <c r="V336" s="85"/>
      <c r="W336" s="85">
        <v>41950.550000000003</v>
      </c>
      <c r="X336" s="85">
        <v>1</v>
      </c>
      <c r="Y336" s="85">
        <v>41950.550000000003</v>
      </c>
      <c r="Z336" s="85"/>
      <c r="AA336" s="85"/>
      <c r="AB336" s="85"/>
    </row>
    <row r="337">
      <c r="A337" s="85">
        <v>50</v>
      </c>
      <c r="B337" s="85">
        <v>0</v>
      </c>
      <c r="C337" s="85">
        <v>0</v>
      </c>
      <c r="D337" s="85">
        <v>1</v>
      </c>
      <c r="E337" s="85">
        <v>224</v>
      </c>
      <c r="F337" s="85">
        <f>ROUND(Source!AR309,O337)</f>
        <v>232332.89999999999</v>
      </c>
      <c r="G337" s="85" t="s">
        <v>1238</v>
      </c>
      <c r="H337" s="85" t="s">
        <v>1239</v>
      </c>
      <c r="I337" s="85"/>
      <c r="J337" s="85"/>
      <c r="K337" s="85">
        <v>224</v>
      </c>
      <c r="L337" s="85">
        <v>27</v>
      </c>
      <c r="M337" s="85">
        <v>3</v>
      </c>
      <c r="N337" s="85" t="s">
        <v>14</v>
      </c>
      <c r="O337" s="85">
        <v>2</v>
      </c>
      <c r="P337" s="85"/>
      <c r="Q337" s="85"/>
      <c r="R337" s="85"/>
      <c r="S337" s="85"/>
      <c r="T337" s="85"/>
      <c r="U337" s="85"/>
      <c r="V337" s="85"/>
      <c r="W337" s="85">
        <v>232332.89999999999</v>
      </c>
      <c r="X337" s="85">
        <v>1</v>
      </c>
      <c r="Y337" s="85">
        <v>232332.89999999999</v>
      </c>
      <c r="Z337" s="85"/>
      <c r="AA337" s="85"/>
      <c r="AB337" s="85"/>
    </row>
    <row r="339">
      <c r="A339" s="82">
        <v>4</v>
      </c>
      <c r="B339" s="82">
        <v>1</v>
      </c>
      <c r="C339" s="82"/>
      <c r="D339" s="82">
        <f>ROW(A356)</f>
        <v>356</v>
      </c>
      <c r="E339" s="82"/>
      <c r="F339" s="82" t="s">
        <v>1177</v>
      </c>
      <c r="G339" s="82" t="s">
        <v>1351</v>
      </c>
      <c r="H339" s="82" t="s">
        <v>14</v>
      </c>
      <c r="I339" s="82">
        <v>0</v>
      </c>
      <c r="J339" s="82"/>
      <c r="K339" s="82">
        <v>0</v>
      </c>
      <c r="L339" s="82"/>
      <c r="M339" s="82" t="s">
        <v>14</v>
      </c>
      <c r="N339" s="82"/>
      <c r="O339" s="82"/>
      <c r="P339" s="82"/>
      <c r="Q339" s="82"/>
      <c r="R339" s="82"/>
      <c r="S339" s="82">
        <v>0</v>
      </c>
      <c r="T339" s="82"/>
      <c r="U339" s="82" t="s">
        <v>14</v>
      </c>
      <c r="V339" s="82">
        <v>0</v>
      </c>
      <c r="W339" s="82"/>
      <c r="X339" s="82"/>
      <c r="Y339" s="82"/>
      <c r="Z339" s="82"/>
      <c r="AA339" s="82"/>
      <c r="AB339" s="82" t="s">
        <v>14</v>
      </c>
      <c r="AC339" s="82" t="s">
        <v>14</v>
      </c>
      <c r="AD339" s="82" t="s">
        <v>14</v>
      </c>
      <c r="AE339" s="82" t="s">
        <v>14</v>
      </c>
      <c r="AF339" s="82" t="s">
        <v>14</v>
      </c>
      <c r="AG339" s="82" t="s">
        <v>14</v>
      </c>
      <c r="AH339" s="82"/>
      <c r="AI339" s="82"/>
      <c r="AJ339" s="82"/>
      <c r="AK339" s="82"/>
      <c r="AL339" s="82"/>
      <c r="AM339" s="82"/>
      <c r="AN339" s="82"/>
      <c r="AO339" s="82"/>
      <c r="AP339" s="82" t="s">
        <v>14</v>
      </c>
      <c r="AQ339" s="82" t="s">
        <v>14</v>
      </c>
      <c r="AR339" s="82" t="s">
        <v>14</v>
      </c>
      <c r="AS339" s="82"/>
      <c r="AT339" s="82"/>
      <c r="AU339" s="82"/>
      <c r="AV339" s="82"/>
      <c r="AW339" s="82"/>
      <c r="AX339" s="82"/>
      <c r="AY339" s="82"/>
      <c r="AZ339" s="82" t="s">
        <v>14</v>
      </c>
      <c r="BA339" s="82"/>
      <c r="BB339" s="82" t="s">
        <v>14</v>
      </c>
      <c r="BC339" s="82" t="s">
        <v>1176</v>
      </c>
      <c r="BD339" s="82" t="s">
        <v>14</v>
      </c>
      <c r="BE339" s="82" t="s">
        <v>14</v>
      </c>
      <c r="BF339" s="82" t="s">
        <v>14</v>
      </c>
      <c r="BG339" s="82" t="s">
        <v>14</v>
      </c>
      <c r="BH339" s="82" t="s">
        <v>14</v>
      </c>
      <c r="BI339" s="82" t="s">
        <v>14</v>
      </c>
      <c r="BJ339" s="82" t="s">
        <v>14</v>
      </c>
      <c r="BK339" s="82" t="s">
        <v>14</v>
      </c>
      <c r="BL339" s="82" t="s">
        <v>14</v>
      </c>
      <c r="BM339" s="82" t="s">
        <v>1176</v>
      </c>
      <c r="BN339" s="82" t="s">
        <v>14</v>
      </c>
      <c r="BO339" s="82" t="s">
        <v>14</v>
      </c>
      <c r="BP339" s="82" t="s">
        <v>14</v>
      </c>
      <c r="BQ339" s="82"/>
      <c r="BR339" s="82"/>
      <c r="BS339" s="82"/>
      <c r="BT339" s="82"/>
      <c r="BU339" s="82"/>
      <c r="BV339" s="82"/>
      <c r="BW339" s="82"/>
      <c r="BX339" s="82">
        <v>0</v>
      </c>
      <c r="BY339" s="82"/>
      <c r="BZ339" s="82"/>
      <c r="CA339" s="82"/>
      <c r="CB339" s="82"/>
      <c r="CC339" s="82"/>
      <c r="CD339" s="82"/>
      <c r="CE339" s="82"/>
      <c r="CF339" s="82"/>
      <c r="CG339" s="82"/>
      <c r="CH339" s="82"/>
      <c r="CI339" s="82"/>
      <c r="CJ339" s="82">
        <v>0</v>
      </c>
    </row>
    <row r="341">
      <c r="A341" s="83">
        <v>52</v>
      </c>
      <c r="B341" s="83">
        <f t="shared" ref="B341:G341" si="235">B356</f>
        <v>1</v>
      </c>
      <c r="C341" s="83">
        <f t="shared" si="235"/>
        <v>4</v>
      </c>
      <c r="D341" s="83">
        <f t="shared" si="235"/>
        <v>339</v>
      </c>
      <c r="E341" s="83">
        <f t="shared" si="235"/>
        <v>0</v>
      </c>
      <c r="F341" s="83" t="str">
        <f t="shared" si="235"/>
        <v xml:space="preserve">Новый раздел</v>
      </c>
      <c r="G341" s="83" t="str">
        <f t="shared" si="235"/>
        <v xml:space="preserve">8. Замена симметрирующей муфты на низкочастотном кабеле в котлованах для междугородных КЛС</v>
      </c>
      <c r="H341" s="83"/>
      <c r="I341" s="83"/>
      <c r="J341" s="83"/>
      <c r="K341" s="83"/>
      <c r="L341" s="83"/>
      <c r="M341" s="83"/>
      <c r="N341" s="83"/>
      <c r="O341" s="83">
        <f t="shared" ref="O341:AT341" si="236">O356</f>
        <v>101706.69</v>
      </c>
      <c r="P341" s="83">
        <f t="shared" si="236"/>
        <v>0</v>
      </c>
      <c r="Q341" s="83">
        <f t="shared" si="236"/>
        <v>19894.869999999999</v>
      </c>
      <c r="R341" s="83">
        <f t="shared" si="236"/>
        <v>9683.8099999999995</v>
      </c>
      <c r="S341" s="83">
        <f t="shared" si="236"/>
        <v>72128.009999999995</v>
      </c>
      <c r="T341" s="83">
        <f t="shared" si="236"/>
        <v>0</v>
      </c>
      <c r="U341" s="83">
        <f t="shared" si="236"/>
        <v>128.69999999999999</v>
      </c>
      <c r="V341" s="83">
        <f t="shared" si="236"/>
        <v>15.612999999999998</v>
      </c>
      <c r="W341" s="83">
        <f t="shared" si="236"/>
        <v>0</v>
      </c>
      <c r="X341" s="83">
        <f t="shared" si="236"/>
        <v>90811.100000000006</v>
      </c>
      <c r="Y341" s="83">
        <f t="shared" si="236"/>
        <v>42542.150000000001</v>
      </c>
      <c r="Z341" s="83">
        <f t="shared" si="236"/>
        <v>0</v>
      </c>
      <c r="AA341" s="83">
        <f t="shared" si="236"/>
        <v>0</v>
      </c>
      <c r="AB341" s="83">
        <f t="shared" si="236"/>
        <v>101706.69</v>
      </c>
      <c r="AC341" s="83">
        <f t="shared" si="236"/>
        <v>0</v>
      </c>
      <c r="AD341" s="83">
        <f t="shared" si="236"/>
        <v>19894.869999999999</v>
      </c>
      <c r="AE341" s="83">
        <f t="shared" si="236"/>
        <v>9683.8099999999995</v>
      </c>
      <c r="AF341" s="83">
        <f t="shared" si="236"/>
        <v>72128.009999999995</v>
      </c>
      <c r="AG341" s="83">
        <f t="shared" si="236"/>
        <v>0</v>
      </c>
      <c r="AH341" s="83">
        <f t="shared" si="236"/>
        <v>128.69999999999999</v>
      </c>
      <c r="AI341" s="83">
        <f t="shared" si="236"/>
        <v>15.612999999999998</v>
      </c>
      <c r="AJ341" s="83">
        <f t="shared" si="236"/>
        <v>0</v>
      </c>
      <c r="AK341" s="83">
        <f t="shared" si="236"/>
        <v>90811.100000000006</v>
      </c>
      <c r="AL341" s="83">
        <f t="shared" si="236"/>
        <v>42542.150000000001</v>
      </c>
      <c r="AM341" s="83">
        <f t="shared" si="236"/>
        <v>0</v>
      </c>
      <c r="AN341" s="83">
        <f t="shared" si="236"/>
        <v>0</v>
      </c>
      <c r="AO341" s="83">
        <f t="shared" si="236"/>
        <v>0</v>
      </c>
      <c r="AP341" s="83">
        <f t="shared" si="236"/>
        <v>0</v>
      </c>
      <c r="AQ341" s="83">
        <f t="shared" si="236"/>
        <v>0</v>
      </c>
      <c r="AR341" s="83">
        <f t="shared" si="236"/>
        <v>235059.94</v>
      </c>
      <c r="AS341" s="83">
        <f t="shared" si="236"/>
        <v>0</v>
      </c>
      <c r="AT341" s="83">
        <f t="shared" si="236"/>
        <v>235059.94</v>
      </c>
      <c r="AU341" s="83">
        <f t="shared" ref="AU341:BZ341" si="237">AU356</f>
        <v>0</v>
      </c>
      <c r="AV341" s="83">
        <f t="shared" si="237"/>
        <v>0</v>
      </c>
      <c r="AW341" s="83">
        <f t="shared" si="237"/>
        <v>0</v>
      </c>
      <c r="AX341" s="83">
        <f t="shared" si="237"/>
        <v>0</v>
      </c>
      <c r="AY341" s="83">
        <f t="shared" si="237"/>
        <v>0</v>
      </c>
      <c r="AZ341" s="83">
        <f t="shared" si="237"/>
        <v>0</v>
      </c>
      <c r="BA341" s="83">
        <f t="shared" si="237"/>
        <v>0</v>
      </c>
      <c r="BB341" s="83">
        <f t="shared" si="237"/>
        <v>0</v>
      </c>
      <c r="BC341" s="83">
        <f t="shared" si="237"/>
        <v>0</v>
      </c>
      <c r="BD341" s="83">
        <f t="shared" si="237"/>
        <v>0</v>
      </c>
      <c r="BE341" s="83">
        <f t="shared" si="237"/>
        <v>0</v>
      </c>
      <c r="BF341" s="83">
        <f t="shared" si="237"/>
        <v>0</v>
      </c>
      <c r="BG341" s="83">
        <f t="shared" si="237"/>
        <v>0</v>
      </c>
      <c r="BH341" s="83">
        <f t="shared" si="237"/>
        <v>0</v>
      </c>
      <c r="BI341" s="83">
        <f t="shared" si="237"/>
        <v>0</v>
      </c>
      <c r="BJ341" s="83">
        <f t="shared" si="237"/>
        <v>0</v>
      </c>
      <c r="BK341" s="83">
        <f t="shared" si="237"/>
        <v>0</v>
      </c>
      <c r="BL341" s="83">
        <f t="shared" si="237"/>
        <v>0</v>
      </c>
      <c r="BM341" s="83">
        <f t="shared" si="237"/>
        <v>0</v>
      </c>
      <c r="BN341" s="83">
        <f t="shared" si="237"/>
        <v>0</v>
      </c>
      <c r="BO341" s="83">
        <f t="shared" si="237"/>
        <v>0</v>
      </c>
      <c r="BP341" s="83">
        <f t="shared" si="237"/>
        <v>0</v>
      </c>
      <c r="BQ341" s="83">
        <f t="shared" si="237"/>
        <v>0</v>
      </c>
      <c r="BR341" s="83">
        <f t="shared" si="237"/>
        <v>0</v>
      </c>
      <c r="BS341" s="83">
        <f t="shared" si="237"/>
        <v>0</v>
      </c>
      <c r="BT341" s="83">
        <f t="shared" si="237"/>
        <v>0</v>
      </c>
      <c r="BU341" s="83">
        <f t="shared" si="237"/>
        <v>0</v>
      </c>
      <c r="BV341" s="83">
        <f t="shared" si="237"/>
        <v>0</v>
      </c>
      <c r="BW341" s="83">
        <f t="shared" si="237"/>
        <v>0</v>
      </c>
      <c r="BX341" s="83">
        <f t="shared" si="237"/>
        <v>0</v>
      </c>
      <c r="BY341" s="83">
        <f t="shared" si="237"/>
        <v>0</v>
      </c>
      <c r="BZ341" s="83">
        <f t="shared" si="237"/>
        <v>0</v>
      </c>
      <c r="CA341" s="83">
        <f t="shared" ref="CA341:DF341" si="238">CA356</f>
        <v>235059.94</v>
      </c>
      <c r="CB341" s="83">
        <f t="shared" si="238"/>
        <v>0</v>
      </c>
      <c r="CC341" s="83">
        <f t="shared" si="238"/>
        <v>235059.94</v>
      </c>
      <c r="CD341" s="83">
        <f t="shared" si="238"/>
        <v>0</v>
      </c>
      <c r="CE341" s="83">
        <f t="shared" si="238"/>
        <v>0</v>
      </c>
      <c r="CF341" s="83">
        <f t="shared" si="238"/>
        <v>0</v>
      </c>
      <c r="CG341" s="83">
        <f t="shared" si="238"/>
        <v>0</v>
      </c>
      <c r="CH341" s="83">
        <f t="shared" si="238"/>
        <v>0</v>
      </c>
      <c r="CI341" s="83">
        <f t="shared" si="238"/>
        <v>0</v>
      </c>
      <c r="CJ341" s="83">
        <f t="shared" si="238"/>
        <v>0</v>
      </c>
      <c r="CK341" s="83">
        <f t="shared" si="238"/>
        <v>0</v>
      </c>
      <c r="CL341" s="83">
        <f t="shared" si="238"/>
        <v>0</v>
      </c>
      <c r="CM341" s="83">
        <f t="shared" si="238"/>
        <v>0</v>
      </c>
      <c r="CN341" s="83">
        <f t="shared" si="238"/>
        <v>0</v>
      </c>
      <c r="CO341" s="83">
        <f t="shared" si="238"/>
        <v>0</v>
      </c>
      <c r="CP341" s="83">
        <f t="shared" si="238"/>
        <v>0</v>
      </c>
      <c r="CQ341" s="83">
        <f t="shared" si="238"/>
        <v>0</v>
      </c>
      <c r="CR341" s="83">
        <f t="shared" si="238"/>
        <v>0</v>
      </c>
      <c r="CS341" s="83">
        <f t="shared" si="238"/>
        <v>0</v>
      </c>
      <c r="CT341" s="83">
        <f t="shared" si="238"/>
        <v>0</v>
      </c>
      <c r="CU341" s="83">
        <f t="shared" si="238"/>
        <v>0</v>
      </c>
      <c r="CV341" s="83">
        <f t="shared" si="238"/>
        <v>0</v>
      </c>
      <c r="CW341" s="83">
        <f t="shared" si="238"/>
        <v>0</v>
      </c>
      <c r="CX341" s="83">
        <f t="shared" si="238"/>
        <v>0</v>
      </c>
      <c r="CY341" s="83">
        <f t="shared" si="238"/>
        <v>0</v>
      </c>
      <c r="CZ341" s="83">
        <f t="shared" si="238"/>
        <v>0</v>
      </c>
      <c r="DA341" s="83">
        <f t="shared" si="238"/>
        <v>0</v>
      </c>
      <c r="DB341" s="83">
        <f t="shared" si="238"/>
        <v>0</v>
      </c>
      <c r="DC341" s="83">
        <f t="shared" si="238"/>
        <v>0</v>
      </c>
      <c r="DD341" s="83">
        <f t="shared" si="238"/>
        <v>0</v>
      </c>
      <c r="DE341" s="83">
        <f t="shared" si="238"/>
        <v>0</v>
      </c>
      <c r="DF341" s="83">
        <f t="shared" si="238"/>
        <v>0</v>
      </c>
      <c r="DG341" s="84">
        <f t="shared" ref="DG341:EL388" si="239">DG356</f>
        <v>0</v>
      </c>
      <c r="DH341" s="84">
        <f t="shared" si="239"/>
        <v>0</v>
      </c>
      <c r="DI341" s="84">
        <f t="shared" si="239"/>
        <v>0</v>
      </c>
      <c r="DJ341" s="84">
        <f t="shared" si="239"/>
        <v>0</v>
      </c>
      <c r="DK341" s="84">
        <f t="shared" si="239"/>
        <v>0</v>
      </c>
      <c r="DL341" s="84">
        <f t="shared" si="239"/>
        <v>0</v>
      </c>
      <c r="DM341" s="84">
        <f t="shared" si="239"/>
        <v>0</v>
      </c>
      <c r="DN341" s="84">
        <f t="shared" si="239"/>
        <v>0</v>
      </c>
      <c r="DO341" s="84">
        <f t="shared" si="239"/>
        <v>0</v>
      </c>
      <c r="DP341" s="84">
        <f t="shared" si="239"/>
        <v>0</v>
      </c>
      <c r="DQ341" s="84">
        <f t="shared" si="239"/>
        <v>0</v>
      </c>
      <c r="DR341" s="84">
        <f t="shared" si="239"/>
        <v>0</v>
      </c>
      <c r="DS341" s="84">
        <f t="shared" si="239"/>
        <v>0</v>
      </c>
      <c r="DT341" s="84">
        <f t="shared" si="239"/>
        <v>0</v>
      </c>
      <c r="DU341" s="84">
        <f t="shared" si="239"/>
        <v>0</v>
      </c>
      <c r="DV341" s="84">
        <f t="shared" si="239"/>
        <v>0</v>
      </c>
      <c r="DW341" s="84">
        <f t="shared" si="239"/>
        <v>0</v>
      </c>
      <c r="DX341" s="84">
        <f t="shared" si="239"/>
        <v>0</v>
      </c>
      <c r="DY341" s="84">
        <f t="shared" si="239"/>
        <v>0</v>
      </c>
      <c r="DZ341" s="84">
        <f t="shared" si="239"/>
        <v>0</v>
      </c>
      <c r="EA341" s="84">
        <f t="shared" si="239"/>
        <v>0</v>
      </c>
      <c r="EB341" s="84">
        <f t="shared" si="239"/>
        <v>0</v>
      </c>
      <c r="EC341" s="84">
        <f t="shared" si="239"/>
        <v>0</v>
      </c>
      <c r="ED341" s="84">
        <f t="shared" si="239"/>
        <v>0</v>
      </c>
      <c r="EE341" s="84">
        <f t="shared" si="239"/>
        <v>0</v>
      </c>
      <c r="EF341" s="84">
        <f t="shared" si="239"/>
        <v>0</v>
      </c>
      <c r="EG341" s="84">
        <f t="shared" si="239"/>
        <v>0</v>
      </c>
      <c r="EH341" s="84">
        <f t="shared" si="239"/>
        <v>0</v>
      </c>
      <c r="EI341" s="84">
        <f t="shared" si="239"/>
        <v>0</v>
      </c>
      <c r="EJ341" s="84">
        <f t="shared" si="239"/>
        <v>0</v>
      </c>
      <c r="EK341" s="84">
        <f t="shared" si="239"/>
        <v>0</v>
      </c>
      <c r="EL341" s="84">
        <f t="shared" si="239"/>
        <v>0</v>
      </c>
      <c r="EM341" s="84">
        <f t="shared" ref="EM341:FR388" si="240">EM356</f>
        <v>0</v>
      </c>
      <c r="EN341" s="84">
        <f t="shared" si="240"/>
        <v>0</v>
      </c>
      <c r="EO341" s="84">
        <f t="shared" si="240"/>
        <v>0</v>
      </c>
      <c r="EP341" s="84">
        <f t="shared" si="240"/>
        <v>0</v>
      </c>
      <c r="EQ341" s="84">
        <f t="shared" si="240"/>
        <v>0</v>
      </c>
      <c r="ER341" s="84">
        <f t="shared" si="240"/>
        <v>0</v>
      </c>
      <c r="ES341" s="84">
        <f t="shared" si="240"/>
        <v>0</v>
      </c>
      <c r="ET341" s="84">
        <f t="shared" si="240"/>
        <v>0</v>
      </c>
      <c r="EU341" s="84">
        <f t="shared" si="240"/>
        <v>0</v>
      </c>
      <c r="EV341" s="84">
        <f t="shared" si="240"/>
        <v>0</v>
      </c>
      <c r="EW341" s="84">
        <f t="shared" si="240"/>
        <v>0</v>
      </c>
      <c r="EX341" s="84">
        <f t="shared" si="240"/>
        <v>0</v>
      </c>
      <c r="EY341" s="84">
        <f t="shared" si="240"/>
        <v>0</v>
      </c>
      <c r="EZ341" s="84">
        <f t="shared" si="240"/>
        <v>0</v>
      </c>
      <c r="FA341" s="84">
        <f t="shared" si="240"/>
        <v>0</v>
      </c>
      <c r="FB341" s="84">
        <f t="shared" si="240"/>
        <v>0</v>
      </c>
      <c r="FC341" s="84">
        <f t="shared" si="240"/>
        <v>0</v>
      </c>
      <c r="FD341" s="84">
        <f t="shared" si="240"/>
        <v>0</v>
      </c>
      <c r="FE341" s="84">
        <f t="shared" si="240"/>
        <v>0</v>
      </c>
      <c r="FF341" s="84">
        <f t="shared" si="240"/>
        <v>0</v>
      </c>
      <c r="FG341" s="84">
        <f t="shared" si="240"/>
        <v>0</v>
      </c>
      <c r="FH341" s="84">
        <f t="shared" si="240"/>
        <v>0</v>
      </c>
      <c r="FI341" s="84">
        <f t="shared" si="240"/>
        <v>0</v>
      </c>
      <c r="FJ341" s="84">
        <f t="shared" si="240"/>
        <v>0</v>
      </c>
      <c r="FK341" s="84">
        <f t="shared" si="240"/>
        <v>0</v>
      </c>
      <c r="FL341" s="84">
        <f t="shared" si="240"/>
        <v>0</v>
      </c>
      <c r="FM341" s="84">
        <f t="shared" si="240"/>
        <v>0</v>
      </c>
      <c r="FN341" s="84">
        <f t="shared" si="240"/>
        <v>0</v>
      </c>
      <c r="FO341" s="84">
        <f t="shared" si="240"/>
        <v>0</v>
      </c>
      <c r="FP341" s="84">
        <f t="shared" si="240"/>
        <v>0</v>
      </c>
      <c r="FQ341" s="84">
        <f t="shared" si="240"/>
        <v>0</v>
      </c>
      <c r="FR341" s="84">
        <f t="shared" si="240"/>
        <v>0</v>
      </c>
      <c r="FS341" s="84">
        <f t="shared" ref="FS341:GX388" si="241">FS356</f>
        <v>0</v>
      </c>
      <c r="FT341" s="84">
        <f t="shared" si="241"/>
        <v>0</v>
      </c>
      <c r="FU341" s="84">
        <f t="shared" si="241"/>
        <v>0</v>
      </c>
      <c r="FV341" s="84">
        <f t="shared" si="241"/>
        <v>0</v>
      </c>
      <c r="FW341" s="84">
        <f t="shared" si="241"/>
        <v>0</v>
      </c>
      <c r="FX341" s="84">
        <f t="shared" si="241"/>
        <v>0</v>
      </c>
      <c r="FY341" s="84">
        <f t="shared" si="241"/>
        <v>0</v>
      </c>
      <c r="FZ341" s="84">
        <f t="shared" si="241"/>
        <v>0</v>
      </c>
      <c r="GA341" s="84">
        <f t="shared" si="241"/>
        <v>0</v>
      </c>
      <c r="GB341" s="84">
        <f t="shared" si="241"/>
        <v>0</v>
      </c>
      <c r="GC341" s="84">
        <f t="shared" si="241"/>
        <v>0</v>
      </c>
      <c r="GD341" s="84">
        <f t="shared" si="241"/>
        <v>0</v>
      </c>
      <c r="GE341" s="84">
        <f t="shared" si="241"/>
        <v>0</v>
      </c>
      <c r="GF341" s="84">
        <f t="shared" si="241"/>
        <v>0</v>
      </c>
      <c r="GG341" s="84">
        <f t="shared" si="241"/>
        <v>0</v>
      </c>
      <c r="GH341" s="84">
        <f t="shared" si="241"/>
        <v>0</v>
      </c>
      <c r="GI341" s="84">
        <f t="shared" si="241"/>
        <v>0</v>
      </c>
      <c r="GJ341" s="84">
        <f t="shared" si="241"/>
        <v>0</v>
      </c>
      <c r="GK341" s="84">
        <f t="shared" si="241"/>
        <v>0</v>
      </c>
      <c r="GL341" s="84">
        <f t="shared" si="241"/>
        <v>0</v>
      </c>
      <c r="GM341" s="84">
        <f t="shared" si="241"/>
        <v>0</v>
      </c>
      <c r="GN341" s="84">
        <f t="shared" si="241"/>
        <v>0</v>
      </c>
      <c r="GO341" s="84">
        <f t="shared" si="241"/>
        <v>0</v>
      </c>
      <c r="GP341" s="84">
        <f t="shared" si="241"/>
        <v>0</v>
      </c>
      <c r="GQ341" s="84">
        <f t="shared" si="241"/>
        <v>0</v>
      </c>
      <c r="GR341" s="84">
        <f t="shared" si="241"/>
        <v>0</v>
      </c>
      <c r="GS341" s="84">
        <f t="shared" si="241"/>
        <v>0</v>
      </c>
      <c r="GT341" s="84">
        <f t="shared" si="241"/>
        <v>0</v>
      </c>
      <c r="GU341" s="84">
        <f t="shared" si="241"/>
        <v>0</v>
      </c>
      <c r="GV341" s="84">
        <f t="shared" si="241"/>
        <v>0</v>
      </c>
      <c r="GW341" s="84">
        <f t="shared" si="241"/>
        <v>0</v>
      </c>
      <c r="GX341" s="84">
        <f t="shared" si="241"/>
        <v>0</v>
      </c>
    </row>
    <row r="343">
      <c r="A343">
        <v>17</v>
      </c>
      <c r="B343">
        <v>1</v>
      </c>
      <c r="C343">
        <f>ROW(SmtRes!A713)</f>
        <v>713</v>
      </c>
      <c r="D343">
        <f>ROW(EtalonRes!A713)</f>
        <v>713</v>
      </c>
      <c r="E343" t="s">
        <v>350</v>
      </c>
      <c r="F343" t="s">
        <v>1352</v>
      </c>
      <c r="G343" t="s">
        <v>352</v>
      </c>
      <c r="H343" t="s">
        <v>252</v>
      </c>
      <c r="I343">
        <v>1</v>
      </c>
      <c r="J343">
        <v>0</v>
      </c>
      <c r="K343">
        <v>1</v>
      </c>
      <c r="O343">
        <f t="shared" ref="O343:O354" si="242">ROUND(CP343,2)</f>
        <v>2806.77</v>
      </c>
      <c r="P343">
        <f>SUMIF(SmtRes!AQ697:'SmtRes'!AQ713,"=1",SmtRes!DF697:'SmtRes'!DF713)</f>
        <v>0</v>
      </c>
      <c r="Q343">
        <f>SUMIF(SmtRes!AQ697:'SmtRes'!AQ713,"=1",SmtRes!DG697:'SmtRes'!DG713)</f>
        <v>581.06000000000006</v>
      </c>
      <c r="R343">
        <f>SUMIF(SmtRes!AQ697:'SmtRes'!AQ713,"=1",SmtRes!DH697:'SmtRes'!DH713)</f>
        <v>282.82999999999998</v>
      </c>
      <c r="S343">
        <f>SUMIF(SmtRes!AQ697:'SmtRes'!AQ713,"=1",SmtRes!DI697:'SmtRes'!DI713)</f>
        <v>1942.8800000000001</v>
      </c>
      <c r="T343">
        <f t="shared" ref="T343:T354" si="243">ROUND(CU343*I343,2)</f>
        <v>0</v>
      </c>
      <c r="U343">
        <f>SUMIF(SmtRes!AQ697:'SmtRes'!AQ713,"=1",SmtRes!CV697:'SmtRes'!CV713)</f>
        <v>3.5999999999999996</v>
      </c>
      <c r="V343">
        <f>SUMIF(SmtRes!AQ697:'SmtRes'!AQ713,"=1",SmtRes!CW697:'SmtRes'!CW713)</f>
        <v>0.45599999999999996</v>
      </c>
      <c r="W343">
        <f t="shared" ref="W343:W354" si="244">ROUND(CX343*I343,2)</f>
        <v>0</v>
      </c>
      <c r="X343">
        <f t="shared" ref="X343:X354" si="245">ROUND(CY343,2)</f>
        <v>2470.54</v>
      </c>
      <c r="Y343">
        <f t="shared" ref="Y343:Y354" si="246">ROUND(CZ343,2)</f>
        <v>1157.3700000000001</v>
      </c>
      <c r="AA343">
        <v>419115877</v>
      </c>
      <c r="AB343">
        <f t="shared" ref="AB343:AB354" si="247">ROUND((AC343+AD343+AF343),6)</f>
        <v>2396.8365599999997</v>
      </c>
      <c r="AC343">
        <f t="shared" ref="AC343:AC354" si="248">ROUND((0),6)</f>
        <v>0</v>
      </c>
      <c r="AD343">
        <f>ROUND((((SUM(SmtRes!BR697:'SmtRes'!BR713))-(SUM(SmtRes!BS697:'SmtRes'!BS713)))+AE343),6)</f>
        <v>453.95256000000001</v>
      </c>
      <c r="AE343">
        <f>ROUND((SUM(SmtRes!BS697:'SmtRes'!BS713)),6)</f>
        <v>282.82943999999998</v>
      </c>
      <c r="AF343">
        <f>ROUND((SUM(SmtRes!BT697:'SmtRes'!BT713)),6)</f>
        <v>1942.884</v>
      </c>
      <c r="AG343">
        <f t="shared" ref="AG343:AG354" si="249">ROUND((AP343),6)</f>
        <v>0</v>
      </c>
      <c r="AH343">
        <f>(SUM(SmtRes!BU697:'SmtRes'!BU713))</f>
        <v>3.5999999999999996</v>
      </c>
      <c r="AI343">
        <f>(SUM(SmtRes!BV697:'SmtRes'!BV713))</f>
        <v>0.45599999999999996</v>
      </c>
      <c r="AJ343">
        <f t="shared" ref="AJ343:AJ354" si="250">(AS343)</f>
        <v>0</v>
      </c>
      <c r="AK343">
        <v>10374.378564000002</v>
      </c>
      <c r="AL343">
        <v>1442.1585640000001</v>
      </c>
      <c r="AM343">
        <v>1513.1751999999999</v>
      </c>
      <c r="AN343">
        <v>942.76480000000004</v>
      </c>
      <c r="AO343">
        <v>6476.2800000000007</v>
      </c>
      <c r="AP343">
        <v>0</v>
      </c>
      <c r="AQ343">
        <v>12</v>
      </c>
      <c r="AR343">
        <v>1.52</v>
      </c>
      <c r="AS343">
        <v>0</v>
      </c>
      <c r="AT343">
        <v>111</v>
      </c>
      <c r="AU343">
        <v>52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14</v>
      </c>
      <c r="BE343" t="s">
        <v>14</v>
      </c>
      <c r="BF343" t="s">
        <v>14</v>
      </c>
      <c r="BG343" t="s">
        <v>14</v>
      </c>
      <c r="BH343">
        <v>0</v>
      </c>
      <c r="BI343">
        <v>2</v>
      </c>
      <c r="BJ343" t="s">
        <v>1353</v>
      </c>
      <c r="BM343">
        <v>110005</v>
      </c>
      <c r="BN343">
        <v>0</v>
      </c>
      <c r="BO343" t="s">
        <v>14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14</v>
      </c>
      <c r="BZ343">
        <v>111</v>
      </c>
      <c r="CA343">
        <v>52</v>
      </c>
      <c r="CB343" t="s">
        <v>14</v>
      </c>
      <c r="CE343">
        <v>0</v>
      </c>
      <c r="CF343">
        <v>0</v>
      </c>
      <c r="CG343">
        <v>0</v>
      </c>
      <c r="CM343">
        <v>0</v>
      </c>
      <c r="CN343" t="s">
        <v>1270</v>
      </c>
      <c r="CO343">
        <v>0</v>
      </c>
      <c r="CP343">
        <f t="shared" ref="CP343:CP354" si="251">(P343+Q343+S343+R343)</f>
        <v>2806.77</v>
      </c>
      <c r="CQ343">
        <f>SUMIF(SmtRes!AQ697:'SmtRes'!AQ713,"=1",SmtRes!AA697:'SmtRes'!AA713)</f>
        <v>1336402.2799999998</v>
      </c>
      <c r="CR343">
        <f>SUMIF(SmtRes!AQ697:'SmtRes'!AQ713,"=1",SmtRes!AB697:'SmtRes'!AB713)</f>
        <v>1274.25</v>
      </c>
      <c r="CS343">
        <f>SUMIF(SmtRes!AQ697:'SmtRes'!AQ713,"=1",SmtRes!AC697:'SmtRes'!AC713)</f>
        <v>620.24000000000001</v>
      </c>
      <c r="CT343">
        <f>SUMIF(SmtRes!AQ697:'SmtRes'!AQ713,"=1",SmtRes!AD697:'SmtRes'!AD713)</f>
        <v>539.69000000000005</v>
      </c>
      <c r="CU343">
        <f t="shared" ref="CU343:CU354" si="252">AG343</f>
        <v>0</v>
      </c>
      <c r="CV343">
        <f>SUMIF(SmtRes!AQ697:'SmtRes'!AQ713,"=1",SmtRes!BU697:'SmtRes'!BU713)</f>
        <v>3.5999999999999996</v>
      </c>
      <c r="CW343">
        <f>SUMIF(SmtRes!AQ697:'SmtRes'!AQ713,"=1",SmtRes!BV697:'SmtRes'!BV713)</f>
        <v>0.45599999999999996</v>
      </c>
      <c r="CX343">
        <f t="shared" ref="CX343:CX354" si="253">AJ343</f>
        <v>0</v>
      </c>
      <c r="CY343">
        <f t="shared" ref="CY343:CY354" si="254">(((S343+R343)*AT343)/100)</f>
        <v>2470.5380999999998</v>
      </c>
      <c r="CZ343">
        <f t="shared" ref="CZ343:CZ354" si="255">(((S343+R343)*AU343)/100)</f>
        <v>1157.3692000000001</v>
      </c>
      <c r="DB343">
        <v>33</v>
      </c>
      <c r="DC343" t="s">
        <v>14</v>
      </c>
      <c r="DD343" t="s">
        <v>1271</v>
      </c>
      <c r="DE343" t="s">
        <v>1272</v>
      </c>
      <c r="DF343" t="s">
        <v>1272</v>
      </c>
      <c r="DG343" t="s">
        <v>1272</v>
      </c>
      <c r="DH343" t="s">
        <v>14</v>
      </c>
      <c r="DI343" t="s">
        <v>1272</v>
      </c>
      <c r="DJ343" t="s">
        <v>1272</v>
      </c>
      <c r="DK343" t="s">
        <v>14</v>
      </c>
      <c r="DL343" t="s">
        <v>14</v>
      </c>
      <c r="DM343" t="s">
        <v>14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252</v>
      </c>
      <c r="DW343" t="s">
        <v>252</v>
      </c>
      <c r="DX343">
        <v>1</v>
      </c>
      <c r="DZ343" t="s">
        <v>14</v>
      </c>
      <c r="EA343" t="s">
        <v>14</v>
      </c>
      <c r="EB343" t="s">
        <v>14</v>
      </c>
      <c r="EC343" t="s">
        <v>14</v>
      </c>
      <c r="EE343">
        <v>416979948</v>
      </c>
      <c r="EF343">
        <v>3</v>
      </c>
      <c r="EG343" t="s">
        <v>1182</v>
      </c>
      <c r="EH343">
        <v>0</v>
      </c>
      <c r="EI343" t="s">
        <v>14</v>
      </c>
      <c r="EJ343">
        <v>2</v>
      </c>
      <c r="EK343">
        <v>110005</v>
      </c>
      <c r="EL343" t="s">
        <v>1183</v>
      </c>
      <c r="EM343" t="s">
        <v>1184</v>
      </c>
      <c r="EO343" t="s">
        <v>1273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12</v>
      </c>
      <c r="EX343">
        <v>1.52</v>
      </c>
      <c r="EY343">
        <v>0</v>
      </c>
      <c r="FQ343">
        <v>0</v>
      </c>
      <c r="FR343">
        <v>0</v>
      </c>
      <c r="FS343">
        <v>0</v>
      </c>
      <c r="FX343">
        <v>111</v>
      </c>
      <c r="FY343">
        <v>52</v>
      </c>
      <c r="GA343" t="s">
        <v>14</v>
      </c>
      <c r="GD343">
        <v>1</v>
      </c>
      <c r="GF343">
        <v>146098167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ref="GL343:GL354" si="256">ROUND(IF(AND(BH343=3,BI343=3,FS343&lt;&gt;0),P343,0),2)</f>
        <v>0</v>
      </c>
      <c r="GM343">
        <f t="shared" ref="GM343:GM354" si="257">ROUND(O343+X343+Y343,2)+GX343</f>
        <v>6434.6800000000003</v>
      </c>
      <c r="GN343">
        <f t="shared" ref="GN343:GN354" si="258">IF(OR(BI343=0,BI343=1),GM343-GX343,0)</f>
        <v>0</v>
      </c>
      <c r="GO343">
        <f t="shared" ref="GO343:GO354" si="259">IF(BI343=2,GM343-GX343,0)</f>
        <v>6434.6800000000003</v>
      </c>
      <c r="GP343">
        <f t="shared" ref="GP343:GP354" si="260">IF(BI343=4,GM343-GX343,0)</f>
        <v>0</v>
      </c>
      <c r="GR343">
        <v>0</v>
      </c>
      <c r="GS343">
        <v>3</v>
      </c>
      <c r="GT343">
        <v>0</v>
      </c>
      <c r="GU343" t="s">
        <v>14</v>
      </c>
      <c r="GV343">
        <f t="shared" ref="GV343:GV354" si="261">ROUND((GT343),6)</f>
        <v>0</v>
      </c>
      <c r="GW343">
        <v>1</v>
      </c>
      <c r="GX343">
        <f t="shared" ref="GX343:GX354" si="262">ROUND(HC343*I343,2)</f>
        <v>0</v>
      </c>
      <c r="HA343">
        <v>0</v>
      </c>
      <c r="HB343">
        <v>0</v>
      </c>
      <c r="HC343">
        <f t="shared" ref="HC316:HC379" si="263">GV343*GW343</f>
        <v>0</v>
      </c>
      <c r="HE343" t="s">
        <v>14</v>
      </c>
      <c r="HF343" t="s">
        <v>14</v>
      </c>
      <c r="HM343" t="s">
        <v>14</v>
      </c>
      <c r="HN343" t="s">
        <v>61</v>
      </c>
      <c r="HO343" t="s">
        <v>64</v>
      </c>
      <c r="HP343" t="s">
        <v>1183</v>
      </c>
      <c r="HQ343" t="s">
        <v>1183</v>
      </c>
      <c r="HS343">
        <v>0</v>
      </c>
      <c r="IK343">
        <v>0</v>
      </c>
    </row>
    <row r="344">
      <c r="A344">
        <v>17</v>
      </c>
      <c r="B344">
        <v>1</v>
      </c>
      <c r="C344">
        <f>ROW(SmtRes!A730)</f>
        <v>730</v>
      </c>
      <c r="D344">
        <f>ROW(EtalonRes!A730)</f>
        <v>730</v>
      </c>
      <c r="E344" t="s">
        <v>355</v>
      </c>
      <c r="F344" t="s">
        <v>1352</v>
      </c>
      <c r="G344" t="s">
        <v>1354</v>
      </c>
      <c r="H344" t="s">
        <v>252</v>
      </c>
      <c r="I344">
        <v>1</v>
      </c>
      <c r="J344">
        <v>0</v>
      </c>
      <c r="K344">
        <v>1</v>
      </c>
      <c r="O344">
        <f t="shared" si="242"/>
        <v>9355.8999999999996</v>
      </c>
      <c r="P344">
        <f>SUMIF(SmtRes!AQ714:'SmtRes'!AQ730,"=1",SmtRes!DF714:'SmtRes'!DF730)</f>
        <v>0</v>
      </c>
      <c r="Q344">
        <f>SUMIF(SmtRes!AQ714:'SmtRes'!AQ730,"=1",SmtRes!DG714:'SmtRes'!DG730)</f>
        <v>1936.8600000000001</v>
      </c>
      <c r="R344">
        <f>SUMIF(SmtRes!AQ714:'SmtRes'!AQ730,"=1",SmtRes!DH714:'SmtRes'!DH730)</f>
        <v>942.75999999999999</v>
      </c>
      <c r="S344">
        <f>SUMIF(SmtRes!AQ714:'SmtRes'!AQ730,"=1",SmtRes!DI714:'SmtRes'!DI730)</f>
        <v>6476.2799999999997</v>
      </c>
      <c r="T344">
        <f t="shared" si="243"/>
        <v>0</v>
      </c>
      <c r="U344">
        <f>SUMIF(SmtRes!AQ714:'SmtRes'!AQ730,"=1",SmtRes!CV714:'SmtRes'!CV730)</f>
        <v>12</v>
      </c>
      <c r="V344">
        <f>SUMIF(SmtRes!AQ714:'SmtRes'!AQ730,"=1",SmtRes!CW714:'SmtRes'!CW730)</f>
        <v>1.52</v>
      </c>
      <c r="W344">
        <f t="shared" si="244"/>
        <v>0</v>
      </c>
      <c r="X344">
        <f t="shared" si="245"/>
        <v>8235.130000000001</v>
      </c>
      <c r="Y344">
        <f t="shared" si="246"/>
        <v>3857.9000000000001</v>
      </c>
      <c r="AA344">
        <v>419115877</v>
      </c>
      <c r="AB344">
        <f t="shared" si="247"/>
        <v>7989.4551999999994</v>
      </c>
      <c r="AC344">
        <f t="shared" si="248"/>
        <v>0</v>
      </c>
      <c r="AD344">
        <f>ROUND((((SUM(SmtRes!BR714:'SmtRes'!BR730))-(SUM(SmtRes!BS714:'SmtRes'!BS730)))+AE344),6)</f>
        <v>1513.1751999999999</v>
      </c>
      <c r="AE344">
        <f>ROUND((SUM(SmtRes!BS714:'SmtRes'!BS730)),6)</f>
        <v>942.76479999999992</v>
      </c>
      <c r="AF344">
        <f>ROUND((SUM(SmtRes!BT714:'SmtRes'!BT730)),6)</f>
        <v>6476.2799999999997</v>
      </c>
      <c r="AG344">
        <f t="shared" si="249"/>
        <v>0</v>
      </c>
      <c r="AH344">
        <f>(SUM(SmtRes!BU714:'SmtRes'!BU730))</f>
        <v>12</v>
      </c>
      <c r="AI344">
        <f>(SUM(SmtRes!BV714:'SmtRes'!BV730))</f>
        <v>1.52</v>
      </c>
      <c r="AJ344">
        <f t="shared" si="250"/>
        <v>0</v>
      </c>
      <c r="AK344">
        <v>10374.378564000002</v>
      </c>
      <c r="AL344">
        <v>1442.1585640000001</v>
      </c>
      <c r="AM344">
        <v>1513.1751999999999</v>
      </c>
      <c r="AN344">
        <v>942.76480000000004</v>
      </c>
      <c r="AO344">
        <v>6476.2800000000007</v>
      </c>
      <c r="AP344">
        <v>0</v>
      </c>
      <c r="AQ344">
        <v>12</v>
      </c>
      <c r="AR344">
        <v>1.52</v>
      </c>
      <c r="AS344">
        <v>0</v>
      </c>
      <c r="AT344">
        <v>111</v>
      </c>
      <c r="AU344">
        <v>52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14</v>
      </c>
      <c r="BE344" t="s">
        <v>14</v>
      </c>
      <c r="BF344" t="s">
        <v>14</v>
      </c>
      <c r="BG344" t="s">
        <v>14</v>
      </c>
      <c r="BH344">
        <v>0</v>
      </c>
      <c r="BI344">
        <v>2</v>
      </c>
      <c r="BJ344" t="s">
        <v>1353</v>
      </c>
      <c r="BM344">
        <v>110005</v>
      </c>
      <c r="BN344">
        <v>0</v>
      </c>
      <c r="BO344" t="s">
        <v>14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14</v>
      </c>
      <c r="BZ344">
        <v>111</v>
      </c>
      <c r="CA344">
        <v>52</v>
      </c>
      <c r="CB344" t="s">
        <v>14</v>
      </c>
      <c r="CE344">
        <v>0</v>
      </c>
      <c r="CF344">
        <v>0</v>
      </c>
      <c r="CG344">
        <v>0</v>
      </c>
      <c r="CM344">
        <v>0</v>
      </c>
      <c r="CN344" t="s">
        <v>14</v>
      </c>
      <c r="CO344">
        <v>0</v>
      </c>
      <c r="CP344">
        <f t="shared" si="251"/>
        <v>9355.8999999999996</v>
      </c>
      <c r="CQ344">
        <f>SUMIF(SmtRes!AQ714:'SmtRes'!AQ730,"=1",SmtRes!AA714:'SmtRes'!AA730)</f>
        <v>1336402.2799999998</v>
      </c>
      <c r="CR344">
        <f>SUMIF(SmtRes!AQ714:'SmtRes'!AQ730,"=1",SmtRes!AB714:'SmtRes'!AB730)</f>
        <v>1274.25</v>
      </c>
      <c r="CS344">
        <f>SUMIF(SmtRes!AQ714:'SmtRes'!AQ730,"=1",SmtRes!AC714:'SmtRes'!AC730)</f>
        <v>620.24000000000001</v>
      </c>
      <c r="CT344">
        <f>SUMIF(SmtRes!AQ714:'SmtRes'!AQ730,"=1",SmtRes!AD714:'SmtRes'!AD730)</f>
        <v>539.69000000000005</v>
      </c>
      <c r="CU344">
        <f t="shared" si="252"/>
        <v>0</v>
      </c>
      <c r="CV344">
        <f>SUMIF(SmtRes!AQ714:'SmtRes'!AQ730,"=1",SmtRes!BU714:'SmtRes'!BU730)</f>
        <v>12</v>
      </c>
      <c r="CW344">
        <f>SUMIF(SmtRes!AQ714:'SmtRes'!AQ730,"=1",SmtRes!BV714:'SmtRes'!BV730)</f>
        <v>1.52</v>
      </c>
      <c r="CX344">
        <f t="shared" si="253"/>
        <v>0</v>
      </c>
      <c r="CY344">
        <f t="shared" si="254"/>
        <v>8235.134399999999</v>
      </c>
      <c r="CZ344">
        <f t="shared" si="255"/>
        <v>3857.9008000000003</v>
      </c>
      <c r="DC344" t="s">
        <v>14</v>
      </c>
      <c r="DD344" t="s">
        <v>1176</v>
      </c>
      <c r="DE344" t="s">
        <v>14</v>
      </c>
      <c r="DF344" t="s">
        <v>14</v>
      </c>
      <c r="DG344" t="s">
        <v>14</v>
      </c>
      <c r="DH344" t="s">
        <v>14</v>
      </c>
      <c r="DI344" t="s">
        <v>14</v>
      </c>
      <c r="DJ344" t="s">
        <v>14</v>
      </c>
      <c r="DK344" t="s">
        <v>14</v>
      </c>
      <c r="DL344" t="s">
        <v>14</v>
      </c>
      <c r="DM344" t="s">
        <v>14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252</v>
      </c>
      <c r="DW344" t="s">
        <v>252</v>
      </c>
      <c r="DX344">
        <v>1</v>
      </c>
      <c r="DZ344" t="s">
        <v>14</v>
      </c>
      <c r="EA344" t="s">
        <v>14</v>
      </c>
      <c r="EB344" t="s">
        <v>14</v>
      </c>
      <c r="EC344" t="s">
        <v>14</v>
      </c>
      <c r="EE344">
        <v>416979948</v>
      </c>
      <c r="EF344">
        <v>3</v>
      </c>
      <c r="EG344" t="s">
        <v>1182</v>
      </c>
      <c r="EH344">
        <v>0</v>
      </c>
      <c r="EI344" t="s">
        <v>14</v>
      </c>
      <c r="EJ344">
        <v>2</v>
      </c>
      <c r="EK344">
        <v>110005</v>
      </c>
      <c r="EL344" t="s">
        <v>1183</v>
      </c>
      <c r="EM344" t="s">
        <v>1184</v>
      </c>
      <c r="EO344" t="s">
        <v>14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12</v>
      </c>
      <c r="EX344">
        <v>1.52</v>
      </c>
      <c r="EY344">
        <v>0</v>
      </c>
      <c r="FQ344">
        <v>0</v>
      </c>
      <c r="FR344">
        <v>0</v>
      </c>
      <c r="FS344">
        <v>0</v>
      </c>
      <c r="FX344">
        <v>111</v>
      </c>
      <c r="FY344">
        <v>52</v>
      </c>
      <c r="GA344" t="s">
        <v>14</v>
      </c>
      <c r="GD344">
        <v>1</v>
      </c>
      <c r="GF344">
        <v>-889470787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56"/>
        <v>0</v>
      </c>
      <c r="GM344">
        <f t="shared" si="257"/>
        <v>21448.93</v>
      </c>
      <c r="GN344">
        <f t="shared" si="258"/>
        <v>0</v>
      </c>
      <c r="GO344">
        <f t="shared" si="259"/>
        <v>21448.93</v>
      </c>
      <c r="GP344">
        <f t="shared" si="260"/>
        <v>0</v>
      </c>
      <c r="GR344">
        <v>0</v>
      </c>
      <c r="GS344">
        <v>3</v>
      </c>
      <c r="GT344">
        <v>0</v>
      </c>
      <c r="GU344" t="s">
        <v>14</v>
      </c>
      <c r="GV344">
        <f t="shared" si="261"/>
        <v>0</v>
      </c>
      <c r="GW344">
        <v>1</v>
      </c>
      <c r="GX344">
        <f t="shared" si="262"/>
        <v>0</v>
      </c>
      <c r="HA344">
        <v>0</v>
      </c>
      <c r="HB344">
        <v>0</v>
      </c>
      <c r="HC344">
        <f t="shared" si="263"/>
        <v>0</v>
      </c>
      <c r="HE344" t="s">
        <v>14</v>
      </c>
      <c r="HF344" t="s">
        <v>14</v>
      </c>
      <c r="HM344" t="s">
        <v>14</v>
      </c>
      <c r="HN344" t="s">
        <v>61</v>
      </c>
      <c r="HO344" t="s">
        <v>64</v>
      </c>
      <c r="HP344" t="s">
        <v>1183</v>
      </c>
      <c r="HQ344" t="s">
        <v>1183</v>
      </c>
      <c r="HS344">
        <v>0</v>
      </c>
      <c r="IK344">
        <v>0</v>
      </c>
    </row>
    <row r="345">
      <c r="A345">
        <v>17</v>
      </c>
      <c r="B345">
        <v>1</v>
      </c>
      <c r="C345">
        <f>ROW(SmtRes!A747)</f>
        <v>747</v>
      </c>
      <c r="D345">
        <f>ROW(EtalonRes!A747)</f>
        <v>747</v>
      </c>
      <c r="E345" t="s">
        <v>357</v>
      </c>
      <c r="F345" t="s">
        <v>1355</v>
      </c>
      <c r="G345" t="s">
        <v>359</v>
      </c>
      <c r="H345" t="s">
        <v>252</v>
      </c>
      <c r="I345">
        <v>1</v>
      </c>
      <c r="J345">
        <v>0</v>
      </c>
      <c r="K345">
        <v>1</v>
      </c>
      <c r="O345">
        <f t="shared" si="242"/>
        <v>3457.3200000000002</v>
      </c>
      <c r="P345">
        <f>SUMIF(SmtRes!AQ731:'SmtRes'!AQ747,"=1",SmtRes!DF731:'SmtRes'!DF747)</f>
        <v>0</v>
      </c>
      <c r="Q345">
        <f>SUMIF(SmtRes!AQ731:'SmtRes'!AQ747,"=1",SmtRes!DG731:'SmtRes'!DG747)</f>
        <v>691.91999999999996</v>
      </c>
      <c r="R345">
        <f>SUMIF(SmtRes!AQ731:'SmtRes'!AQ747,"=1",SmtRes!DH731:'SmtRes'!DH747)</f>
        <v>336.79000000000002</v>
      </c>
      <c r="S345">
        <f>SUMIF(SmtRes!AQ731:'SmtRes'!AQ747,"=1",SmtRes!DI731:'SmtRes'!DI747)</f>
        <v>2428.6100000000001</v>
      </c>
      <c r="T345">
        <f t="shared" si="243"/>
        <v>0</v>
      </c>
      <c r="U345">
        <f>SUMIF(SmtRes!AQ731:'SmtRes'!AQ747,"=1",SmtRes!CV731:'SmtRes'!CV747)</f>
        <v>4.5</v>
      </c>
      <c r="V345">
        <f>SUMIF(SmtRes!AQ731:'SmtRes'!AQ747,"=1",SmtRes!CW731:'SmtRes'!CW747)</f>
        <v>0.54299999999999993</v>
      </c>
      <c r="W345">
        <f t="shared" si="244"/>
        <v>0</v>
      </c>
      <c r="X345">
        <f t="shared" si="245"/>
        <v>3069.5900000000001</v>
      </c>
      <c r="Y345">
        <f t="shared" si="246"/>
        <v>1438.01</v>
      </c>
      <c r="AA345">
        <v>419115877</v>
      </c>
      <c r="AB345">
        <f t="shared" si="247"/>
        <v>2969.1669299999999</v>
      </c>
      <c r="AC345">
        <f t="shared" si="248"/>
        <v>0</v>
      </c>
      <c r="AD345">
        <f>ROUND((((SUM(SmtRes!BR731:'SmtRes'!BR747))-(SUM(SmtRes!BS731:'SmtRes'!BS747)))+AE345),6)</f>
        <v>540.56192999999996</v>
      </c>
      <c r="AE345">
        <f>ROUND((SUM(SmtRes!BS731:'SmtRes'!BS747)),6)</f>
        <v>336.79032000000001</v>
      </c>
      <c r="AF345">
        <f>ROUND((SUM(SmtRes!BT731:'SmtRes'!BT747)),6)</f>
        <v>2428.605</v>
      </c>
      <c r="AG345">
        <f t="shared" si="249"/>
        <v>0</v>
      </c>
      <c r="AH345">
        <f>(SUM(SmtRes!BU731:'SmtRes'!BU747))</f>
        <v>4.5</v>
      </c>
      <c r="AI345">
        <f>(SUM(SmtRes!BV731:'SmtRes'!BV747))</f>
        <v>0.54300000000000004</v>
      </c>
      <c r="AJ345">
        <f t="shared" si="250"/>
        <v>0</v>
      </c>
      <c r="AK345">
        <v>12660.829611000001</v>
      </c>
      <c r="AL345">
        <v>1640.9721109999998</v>
      </c>
      <c r="AM345">
        <v>1801.8731</v>
      </c>
      <c r="AN345">
        <v>1122.6344000000001</v>
      </c>
      <c r="AO345">
        <v>8095.3500000000004</v>
      </c>
      <c r="AP345">
        <v>0</v>
      </c>
      <c r="AQ345">
        <v>15</v>
      </c>
      <c r="AR345">
        <v>1.8100000000000001</v>
      </c>
      <c r="AS345">
        <v>0</v>
      </c>
      <c r="AT345">
        <v>111</v>
      </c>
      <c r="AU345">
        <v>52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14</v>
      </c>
      <c r="BE345" t="s">
        <v>14</v>
      </c>
      <c r="BF345" t="s">
        <v>14</v>
      </c>
      <c r="BG345" t="s">
        <v>14</v>
      </c>
      <c r="BH345">
        <v>0</v>
      </c>
      <c r="BI345">
        <v>2</v>
      </c>
      <c r="BJ345" t="s">
        <v>1356</v>
      </c>
      <c r="BM345">
        <v>110005</v>
      </c>
      <c r="BN345">
        <v>0</v>
      </c>
      <c r="BO345" t="s">
        <v>14</v>
      </c>
      <c r="BP345">
        <v>0</v>
      </c>
      <c r="BQ345">
        <v>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14</v>
      </c>
      <c r="BZ345">
        <v>111</v>
      </c>
      <c r="CA345">
        <v>52</v>
      </c>
      <c r="CB345" t="s">
        <v>14</v>
      </c>
      <c r="CE345">
        <v>0</v>
      </c>
      <c r="CF345">
        <v>0</v>
      </c>
      <c r="CG345">
        <v>0</v>
      </c>
      <c r="CM345">
        <v>0</v>
      </c>
      <c r="CN345" t="s">
        <v>1270</v>
      </c>
      <c r="CO345">
        <v>0</v>
      </c>
      <c r="CP345">
        <f t="shared" si="251"/>
        <v>3457.3200000000002</v>
      </c>
      <c r="CQ345">
        <f>SUMIF(SmtRes!AQ731:'SmtRes'!AQ747,"=1",SmtRes!AA731:'SmtRes'!AA747)</f>
        <v>1336402.2799999998</v>
      </c>
      <c r="CR345">
        <f>SUMIF(SmtRes!AQ731:'SmtRes'!AQ747,"=1",SmtRes!AB731:'SmtRes'!AB747)</f>
        <v>1274.25</v>
      </c>
      <c r="CS345">
        <f>SUMIF(SmtRes!AQ731:'SmtRes'!AQ747,"=1",SmtRes!AC731:'SmtRes'!AC747)</f>
        <v>620.24000000000001</v>
      </c>
      <c r="CT345">
        <f>SUMIF(SmtRes!AQ731:'SmtRes'!AQ747,"=1",SmtRes!AD731:'SmtRes'!AD747)</f>
        <v>539.69000000000005</v>
      </c>
      <c r="CU345">
        <f t="shared" si="252"/>
        <v>0</v>
      </c>
      <c r="CV345">
        <f>SUMIF(SmtRes!AQ731:'SmtRes'!AQ747,"=1",SmtRes!BU731:'SmtRes'!BU747)</f>
        <v>4.5</v>
      </c>
      <c r="CW345">
        <f>SUMIF(SmtRes!AQ731:'SmtRes'!AQ747,"=1",SmtRes!BV731:'SmtRes'!BV747)</f>
        <v>0.54300000000000004</v>
      </c>
      <c r="CX345">
        <f t="shared" si="253"/>
        <v>0</v>
      </c>
      <c r="CY345">
        <f t="shared" si="254"/>
        <v>3069.5940000000001</v>
      </c>
      <c r="CZ345">
        <f t="shared" si="255"/>
        <v>1438.0080000000003</v>
      </c>
      <c r="DB345">
        <v>34</v>
      </c>
      <c r="DC345" t="s">
        <v>14</v>
      </c>
      <c r="DD345" t="s">
        <v>1271</v>
      </c>
      <c r="DE345" t="s">
        <v>1272</v>
      </c>
      <c r="DF345" t="s">
        <v>1272</v>
      </c>
      <c r="DG345" t="s">
        <v>1272</v>
      </c>
      <c r="DH345" t="s">
        <v>14</v>
      </c>
      <c r="DI345" t="s">
        <v>1272</v>
      </c>
      <c r="DJ345" t="s">
        <v>1272</v>
      </c>
      <c r="DK345" t="s">
        <v>14</v>
      </c>
      <c r="DL345" t="s">
        <v>14</v>
      </c>
      <c r="DM345" t="s">
        <v>14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252</v>
      </c>
      <c r="DW345" t="s">
        <v>252</v>
      </c>
      <c r="DX345">
        <v>1</v>
      </c>
      <c r="DZ345" t="s">
        <v>14</v>
      </c>
      <c r="EA345" t="s">
        <v>14</v>
      </c>
      <c r="EB345" t="s">
        <v>14</v>
      </c>
      <c r="EC345" t="s">
        <v>14</v>
      </c>
      <c r="EE345">
        <v>416979948</v>
      </c>
      <c r="EF345">
        <v>3</v>
      </c>
      <c r="EG345" t="s">
        <v>1182</v>
      </c>
      <c r="EH345">
        <v>0</v>
      </c>
      <c r="EI345" t="s">
        <v>14</v>
      </c>
      <c r="EJ345">
        <v>2</v>
      </c>
      <c r="EK345">
        <v>110005</v>
      </c>
      <c r="EL345" t="s">
        <v>1183</v>
      </c>
      <c r="EM345" t="s">
        <v>1184</v>
      </c>
      <c r="EO345" t="s">
        <v>1273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</v>
      </c>
      <c r="EX345">
        <v>1.8100000000000001</v>
      </c>
      <c r="EY345">
        <v>0</v>
      </c>
      <c r="FQ345">
        <v>0</v>
      </c>
      <c r="FR345">
        <v>0</v>
      </c>
      <c r="FS345">
        <v>0</v>
      </c>
      <c r="FX345">
        <v>111</v>
      </c>
      <c r="FY345">
        <v>52</v>
      </c>
      <c r="GA345" t="s">
        <v>14</v>
      </c>
      <c r="GD345">
        <v>1</v>
      </c>
      <c r="GF345">
        <v>-1488976554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56"/>
        <v>0</v>
      </c>
      <c r="GM345">
        <f t="shared" si="257"/>
        <v>7964.9200000000001</v>
      </c>
      <c r="GN345">
        <f t="shared" si="258"/>
        <v>0</v>
      </c>
      <c r="GO345">
        <f t="shared" si="259"/>
        <v>7964.9200000000001</v>
      </c>
      <c r="GP345">
        <f t="shared" si="260"/>
        <v>0</v>
      </c>
      <c r="GR345">
        <v>0</v>
      </c>
      <c r="GS345">
        <v>3</v>
      </c>
      <c r="GT345">
        <v>0</v>
      </c>
      <c r="GU345" t="s">
        <v>14</v>
      </c>
      <c r="GV345">
        <f t="shared" si="261"/>
        <v>0</v>
      </c>
      <c r="GW345">
        <v>1</v>
      </c>
      <c r="GX345">
        <f t="shared" si="262"/>
        <v>0</v>
      </c>
      <c r="HA345">
        <v>0</v>
      </c>
      <c r="HB345">
        <v>0</v>
      </c>
      <c r="HC345">
        <f t="shared" si="263"/>
        <v>0</v>
      </c>
      <c r="HE345" t="s">
        <v>14</v>
      </c>
      <c r="HF345" t="s">
        <v>14</v>
      </c>
      <c r="HM345" t="s">
        <v>14</v>
      </c>
      <c r="HN345" t="s">
        <v>61</v>
      </c>
      <c r="HO345" t="s">
        <v>64</v>
      </c>
      <c r="HP345" t="s">
        <v>1183</v>
      </c>
      <c r="HQ345" t="s">
        <v>1183</v>
      </c>
      <c r="HS345">
        <v>0</v>
      </c>
      <c r="IK345">
        <v>0</v>
      </c>
    </row>
    <row r="346">
      <c r="A346">
        <v>17</v>
      </c>
      <c r="B346">
        <v>1</v>
      </c>
      <c r="C346">
        <f>ROW(SmtRes!A764)</f>
        <v>764</v>
      </c>
      <c r="D346">
        <f>ROW(EtalonRes!A764)</f>
        <v>764</v>
      </c>
      <c r="E346" t="s">
        <v>360</v>
      </c>
      <c r="F346" t="s">
        <v>1355</v>
      </c>
      <c r="G346" t="s">
        <v>1357</v>
      </c>
      <c r="H346" t="s">
        <v>252</v>
      </c>
      <c r="I346">
        <v>1</v>
      </c>
      <c r="J346">
        <v>0</v>
      </c>
      <c r="K346">
        <v>1</v>
      </c>
      <c r="O346">
        <f t="shared" si="242"/>
        <v>11524.370000000001</v>
      </c>
      <c r="P346">
        <f>SUMIF(SmtRes!AQ748:'SmtRes'!AQ764,"=1",SmtRes!DF748:'SmtRes'!DF764)</f>
        <v>0</v>
      </c>
      <c r="Q346">
        <f>SUMIF(SmtRes!AQ748:'SmtRes'!AQ764,"=1",SmtRes!DG748:'SmtRes'!DG764)</f>
        <v>2306.3899999999999</v>
      </c>
      <c r="R346">
        <f>SUMIF(SmtRes!AQ748:'SmtRes'!AQ764,"=1",SmtRes!DH748:'SmtRes'!DH764)</f>
        <v>1122.6300000000001</v>
      </c>
      <c r="S346">
        <f>SUMIF(SmtRes!AQ748:'SmtRes'!AQ764,"=1",SmtRes!DI748:'SmtRes'!DI764)</f>
        <v>8095.3500000000004</v>
      </c>
      <c r="T346">
        <f t="shared" si="243"/>
        <v>0</v>
      </c>
      <c r="U346">
        <f>SUMIF(SmtRes!AQ748:'SmtRes'!AQ764,"=1",SmtRes!CV748:'SmtRes'!CV764)</f>
        <v>15</v>
      </c>
      <c r="V346">
        <f>SUMIF(SmtRes!AQ748:'SmtRes'!AQ764,"=1",SmtRes!CW748:'SmtRes'!CW764)</f>
        <v>1.8099999999999998</v>
      </c>
      <c r="W346">
        <f t="shared" si="244"/>
        <v>0</v>
      </c>
      <c r="X346">
        <f t="shared" si="245"/>
        <v>10231.960000000001</v>
      </c>
      <c r="Y346">
        <f t="shared" si="246"/>
        <v>4793.3500000000004</v>
      </c>
      <c r="AA346">
        <v>419115877</v>
      </c>
      <c r="AB346">
        <f t="shared" si="247"/>
        <v>9897.2230999999992</v>
      </c>
      <c r="AC346">
        <f t="shared" si="248"/>
        <v>0</v>
      </c>
      <c r="AD346">
        <f>ROUND((((SUM(SmtRes!BR748:'SmtRes'!BR764))-(SUM(SmtRes!BS748:'SmtRes'!BS764)))+AE346),6)</f>
        <v>1801.8731</v>
      </c>
      <c r="AE346">
        <f>ROUND((SUM(SmtRes!BS748:'SmtRes'!BS764)),6)</f>
        <v>1122.6343999999999</v>
      </c>
      <c r="AF346">
        <f>ROUND((SUM(SmtRes!BT748:'SmtRes'!BT764)),6)</f>
        <v>8095.3499999999995</v>
      </c>
      <c r="AG346">
        <f t="shared" si="249"/>
        <v>0</v>
      </c>
      <c r="AH346">
        <f>(SUM(SmtRes!BU748:'SmtRes'!BU764))</f>
        <v>15</v>
      </c>
      <c r="AI346">
        <f>(SUM(SmtRes!BV748:'SmtRes'!BV764))</f>
        <v>1.8100000000000001</v>
      </c>
      <c r="AJ346">
        <f t="shared" si="250"/>
        <v>0</v>
      </c>
      <c r="AK346">
        <v>12660.829611000001</v>
      </c>
      <c r="AL346">
        <v>1640.9721109999998</v>
      </c>
      <c r="AM346">
        <v>1801.8731</v>
      </c>
      <c r="AN346">
        <v>1122.6344000000001</v>
      </c>
      <c r="AO346">
        <v>8095.3500000000004</v>
      </c>
      <c r="AP346">
        <v>0</v>
      </c>
      <c r="AQ346">
        <v>15</v>
      </c>
      <c r="AR346">
        <v>1.8100000000000001</v>
      </c>
      <c r="AS346">
        <v>0</v>
      </c>
      <c r="AT346">
        <v>111</v>
      </c>
      <c r="AU346">
        <v>52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14</v>
      </c>
      <c r="BE346" t="s">
        <v>14</v>
      </c>
      <c r="BF346" t="s">
        <v>14</v>
      </c>
      <c r="BG346" t="s">
        <v>14</v>
      </c>
      <c r="BH346">
        <v>0</v>
      </c>
      <c r="BI346">
        <v>2</v>
      </c>
      <c r="BJ346" t="s">
        <v>1356</v>
      </c>
      <c r="BM346">
        <v>110005</v>
      </c>
      <c r="BN346">
        <v>0</v>
      </c>
      <c r="BO346" t="s">
        <v>14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14</v>
      </c>
      <c r="BZ346">
        <v>111</v>
      </c>
      <c r="CA346">
        <v>52</v>
      </c>
      <c r="CB346" t="s">
        <v>14</v>
      </c>
      <c r="CE346">
        <v>0</v>
      </c>
      <c r="CF346">
        <v>0</v>
      </c>
      <c r="CG346">
        <v>0</v>
      </c>
      <c r="CM346">
        <v>0</v>
      </c>
      <c r="CN346" t="s">
        <v>14</v>
      </c>
      <c r="CO346">
        <v>0</v>
      </c>
      <c r="CP346">
        <f t="shared" si="251"/>
        <v>11524.369999999999</v>
      </c>
      <c r="CQ346">
        <f>SUMIF(SmtRes!AQ748:'SmtRes'!AQ764,"=1",SmtRes!AA748:'SmtRes'!AA764)</f>
        <v>1336402.2799999998</v>
      </c>
      <c r="CR346">
        <f>SUMIF(SmtRes!AQ748:'SmtRes'!AQ764,"=1",SmtRes!AB748:'SmtRes'!AB764)</f>
        <v>1274.25</v>
      </c>
      <c r="CS346">
        <f>SUMIF(SmtRes!AQ748:'SmtRes'!AQ764,"=1",SmtRes!AC748:'SmtRes'!AC764)</f>
        <v>620.24000000000001</v>
      </c>
      <c r="CT346">
        <f>SUMIF(SmtRes!AQ748:'SmtRes'!AQ764,"=1",SmtRes!AD748:'SmtRes'!AD764)</f>
        <v>539.69000000000005</v>
      </c>
      <c r="CU346">
        <f t="shared" si="252"/>
        <v>0</v>
      </c>
      <c r="CV346">
        <f>SUMIF(SmtRes!AQ748:'SmtRes'!AQ764,"=1",SmtRes!BU748:'SmtRes'!BU764)</f>
        <v>15</v>
      </c>
      <c r="CW346">
        <f>SUMIF(SmtRes!AQ748:'SmtRes'!AQ764,"=1",SmtRes!BV748:'SmtRes'!BV764)</f>
        <v>1.8100000000000001</v>
      </c>
      <c r="CX346">
        <f t="shared" si="253"/>
        <v>0</v>
      </c>
      <c r="CY346">
        <f t="shared" si="254"/>
        <v>10231.957799999998</v>
      </c>
      <c r="CZ346">
        <f t="shared" si="255"/>
        <v>4793.3495999999996</v>
      </c>
      <c r="DC346" t="s">
        <v>14</v>
      </c>
      <c r="DD346" t="s">
        <v>1176</v>
      </c>
      <c r="DE346" t="s">
        <v>14</v>
      </c>
      <c r="DF346" t="s">
        <v>14</v>
      </c>
      <c r="DG346" t="s">
        <v>14</v>
      </c>
      <c r="DH346" t="s">
        <v>14</v>
      </c>
      <c r="DI346" t="s">
        <v>14</v>
      </c>
      <c r="DJ346" t="s">
        <v>14</v>
      </c>
      <c r="DK346" t="s">
        <v>14</v>
      </c>
      <c r="DL346" t="s">
        <v>14</v>
      </c>
      <c r="DM346" t="s">
        <v>14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252</v>
      </c>
      <c r="DW346" t="s">
        <v>252</v>
      </c>
      <c r="DX346">
        <v>1</v>
      </c>
      <c r="DZ346" t="s">
        <v>14</v>
      </c>
      <c r="EA346" t="s">
        <v>14</v>
      </c>
      <c r="EB346" t="s">
        <v>14</v>
      </c>
      <c r="EC346" t="s">
        <v>14</v>
      </c>
      <c r="EE346">
        <v>416979948</v>
      </c>
      <c r="EF346">
        <v>3</v>
      </c>
      <c r="EG346" t="s">
        <v>1182</v>
      </c>
      <c r="EH346">
        <v>0</v>
      </c>
      <c r="EI346" t="s">
        <v>14</v>
      </c>
      <c r="EJ346">
        <v>2</v>
      </c>
      <c r="EK346">
        <v>110005</v>
      </c>
      <c r="EL346" t="s">
        <v>1183</v>
      </c>
      <c r="EM346" t="s">
        <v>1184</v>
      </c>
      <c r="EO346" t="s">
        <v>14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15</v>
      </c>
      <c r="EX346">
        <v>1.8100000000000001</v>
      </c>
      <c r="EY346">
        <v>0</v>
      </c>
      <c r="FQ346">
        <v>0</v>
      </c>
      <c r="FR346">
        <v>0</v>
      </c>
      <c r="FS346">
        <v>0</v>
      </c>
      <c r="FX346">
        <v>111</v>
      </c>
      <c r="FY346">
        <v>52</v>
      </c>
      <c r="GA346" t="s">
        <v>14</v>
      </c>
      <c r="GD346">
        <v>1</v>
      </c>
      <c r="GF346">
        <v>-1077934442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56"/>
        <v>0</v>
      </c>
      <c r="GM346">
        <f t="shared" si="257"/>
        <v>26549.68</v>
      </c>
      <c r="GN346">
        <f t="shared" si="258"/>
        <v>0</v>
      </c>
      <c r="GO346">
        <f t="shared" si="259"/>
        <v>26549.68</v>
      </c>
      <c r="GP346">
        <f t="shared" si="260"/>
        <v>0</v>
      </c>
      <c r="GR346">
        <v>0</v>
      </c>
      <c r="GS346">
        <v>3</v>
      </c>
      <c r="GT346">
        <v>0</v>
      </c>
      <c r="GU346" t="s">
        <v>14</v>
      </c>
      <c r="GV346">
        <f t="shared" si="261"/>
        <v>0</v>
      </c>
      <c r="GW346">
        <v>1</v>
      </c>
      <c r="GX346">
        <f t="shared" si="262"/>
        <v>0</v>
      </c>
      <c r="HA346">
        <v>0</v>
      </c>
      <c r="HB346">
        <v>0</v>
      </c>
      <c r="HC346">
        <f t="shared" si="263"/>
        <v>0</v>
      </c>
      <c r="HE346" t="s">
        <v>14</v>
      </c>
      <c r="HF346" t="s">
        <v>14</v>
      </c>
      <c r="HM346" t="s">
        <v>14</v>
      </c>
      <c r="HN346" t="s">
        <v>61</v>
      </c>
      <c r="HO346" t="s">
        <v>64</v>
      </c>
      <c r="HP346" t="s">
        <v>1183</v>
      </c>
      <c r="HQ346" t="s">
        <v>1183</v>
      </c>
      <c r="HS346">
        <v>0</v>
      </c>
      <c r="IK346">
        <v>0</v>
      </c>
    </row>
    <row r="347">
      <c r="A347">
        <v>17</v>
      </c>
      <c r="B347">
        <v>1</v>
      </c>
      <c r="C347">
        <f>ROW(SmtRes!A781)</f>
        <v>781</v>
      </c>
      <c r="D347">
        <f>ROW(EtalonRes!A781)</f>
        <v>781</v>
      </c>
      <c r="E347" t="s">
        <v>362</v>
      </c>
      <c r="F347" t="s">
        <v>1358</v>
      </c>
      <c r="G347" t="s">
        <v>364</v>
      </c>
      <c r="H347" t="s">
        <v>252</v>
      </c>
      <c r="I347">
        <v>1</v>
      </c>
      <c r="J347">
        <v>0</v>
      </c>
      <c r="K347">
        <v>1</v>
      </c>
      <c r="O347">
        <f t="shared" si="242"/>
        <v>4803.8699999999999</v>
      </c>
      <c r="P347">
        <f>SUMIF(SmtRes!AQ765:'SmtRes'!AQ781,"=1",SmtRes!DF765:'SmtRes'!DF781)</f>
        <v>0</v>
      </c>
      <c r="Q347">
        <f>SUMIF(SmtRes!AQ765:'SmtRes'!AQ781,"=1",SmtRes!DG765:'SmtRes'!DG781)</f>
        <v>944.22000000000003</v>
      </c>
      <c r="R347">
        <f>SUMIF(SmtRes!AQ765:'SmtRes'!AQ781,"=1",SmtRes!DH765:'SmtRes'!DH781)</f>
        <v>459.60000000000002</v>
      </c>
      <c r="S347">
        <f>SUMIF(SmtRes!AQ765:'SmtRes'!AQ781,"=1",SmtRes!DI765:'SmtRes'!DI781)</f>
        <v>3400.0500000000002</v>
      </c>
      <c r="T347">
        <f t="shared" si="243"/>
        <v>0</v>
      </c>
      <c r="U347">
        <f>SUMIF(SmtRes!AQ765:'SmtRes'!AQ781,"=1",SmtRes!CV765:'SmtRes'!CV781)</f>
        <v>6.2999999999999998</v>
      </c>
      <c r="V347">
        <f>SUMIF(SmtRes!AQ765:'SmtRes'!AQ781,"=1",SmtRes!CW765:'SmtRes'!CW781)</f>
        <v>0.74099999999999999</v>
      </c>
      <c r="W347">
        <f t="shared" si="244"/>
        <v>0</v>
      </c>
      <c r="X347">
        <f t="shared" si="245"/>
        <v>4284.21</v>
      </c>
      <c r="Y347">
        <f t="shared" si="246"/>
        <v>2007.02</v>
      </c>
      <c r="AA347">
        <v>419115877</v>
      </c>
      <c r="AB347">
        <f t="shared" si="247"/>
        <v>4137.7199099999998</v>
      </c>
      <c r="AC347">
        <f t="shared" si="248"/>
        <v>0</v>
      </c>
      <c r="AD347">
        <f>ROUND((((SUM(SmtRes!BR765:'SmtRes'!BR781))-(SUM(SmtRes!BS765:'SmtRes'!BS781)))+AE347),6)</f>
        <v>737.67291</v>
      </c>
      <c r="AE347">
        <f>ROUND((SUM(SmtRes!BS765:'SmtRes'!BS781)),6)</f>
        <v>459.59783999999996</v>
      </c>
      <c r="AF347">
        <f>ROUND((SUM(SmtRes!BT765:'SmtRes'!BT781)),6)</f>
        <v>3400.047</v>
      </c>
      <c r="AG347">
        <f t="shared" si="249"/>
        <v>0</v>
      </c>
      <c r="AH347">
        <f>(SUM(SmtRes!BU765:'SmtRes'!BU781))</f>
        <v>6.2999999999999998</v>
      </c>
      <c r="AI347">
        <f>(SUM(SmtRes!BV765:'SmtRes'!BV781))</f>
        <v>0.74099999999999999</v>
      </c>
      <c r="AJ347">
        <f t="shared" si="250"/>
        <v>0</v>
      </c>
      <c r="AK347">
        <v>17388.845960000002</v>
      </c>
      <c r="AL347">
        <v>2064.4534600000002</v>
      </c>
      <c r="AM347">
        <v>2458.9097000000002</v>
      </c>
      <c r="AN347">
        <v>1531.9928000000002</v>
      </c>
      <c r="AO347">
        <v>11333.490000000002</v>
      </c>
      <c r="AP347">
        <v>0</v>
      </c>
      <c r="AQ347">
        <v>21</v>
      </c>
      <c r="AR347">
        <v>2.4700000000000002</v>
      </c>
      <c r="AS347">
        <v>0</v>
      </c>
      <c r="AT347">
        <v>111</v>
      </c>
      <c r="AU347">
        <v>52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14</v>
      </c>
      <c r="BE347" t="s">
        <v>14</v>
      </c>
      <c r="BF347" t="s">
        <v>14</v>
      </c>
      <c r="BG347" t="s">
        <v>14</v>
      </c>
      <c r="BH347">
        <v>0</v>
      </c>
      <c r="BI347">
        <v>2</v>
      </c>
      <c r="BJ347" t="s">
        <v>1359</v>
      </c>
      <c r="BM347">
        <v>110005</v>
      </c>
      <c r="BN347">
        <v>0</v>
      </c>
      <c r="BO347" t="s">
        <v>14</v>
      </c>
      <c r="BP347">
        <v>0</v>
      </c>
      <c r="BQ347">
        <v>3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14</v>
      </c>
      <c r="BZ347">
        <v>111</v>
      </c>
      <c r="CA347">
        <v>52</v>
      </c>
      <c r="CB347" t="s">
        <v>14</v>
      </c>
      <c r="CE347">
        <v>0</v>
      </c>
      <c r="CF347">
        <v>0</v>
      </c>
      <c r="CG347">
        <v>0</v>
      </c>
      <c r="CM347">
        <v>0</v>
      </c>
      <c r="CN347" t="s">
        <v>1270</v>
      </c>
      <c r="CO347">
        <v>0</v>
      </c>
      <c r="CP347">
        <f t="shared" si="251"/>
        <v>4803.8700000000008</v>
      </c>
      <c r="CQ347">
        <f>SUMIF(SmtRes!AQ765:'SmtRes'!AQ781,"=1",SmtRes!AA765:'SmtRes'!AA781)</f>
        <v>1336402.2799999998</v>
      </c>
      <c r="CR347">
        <f>SUMIF(SmtRes!AQ765:'SmtRes'!AQ781,"=1",SmtRes!AB765:'SmtRes'!AB781)</f>
        <v>1274.25</v>
      </c>
      <c r="CS347">
        <f>SUMIF(SmtRes!AQ765:'SmtRes'!AQ781,"=1",SmtRes!AC765:'SmtRes'!AC781)</f>
        <v>620.24000000000001</v>
      </c>
      <c r="CT347">
        <f>SUMIF(SmtRes!AQ765:'SmtRes'!AQ781,"=1",SmtRes!AD765:'SmtRes'!AD781)</f>
        <v>539.69000000000005</v>
      </c>
      <c r="CU347">
        <f t="shared" si="252"/>
        <v>0</v>
      </c>
      <c r="CV347">
        <f>SUMIF(SmtRes!AQ765:'SmtRes'!AQ781,"=1",SmtRes!BU765:'SmtRes'!BU781)</f>
        <v>6.2999999999999998</v>
      </c>
      <c r="CW347">
        <f>SUMIF(SmtRes!AQ765:'SmtRes'!AQ781,"=1",SmtRes!BV765:'SmtRes'!BV781)</f>
        <v>0.74099999999999999</v>
      </c>
      <c r="CX347">
        <f t="shared" si="253"/>
        <v>0</v>
      </c>
      <c r="CY347">
        <f t="shared" si="254"/>
        <v>4284.2115000000003</v>
      </c>
      <c r="CZ347">
        <f t="shared" si="255"/>
        <v>2007.0180000000003</v>
      </c>
      <c r="DB347">
        <v>35</v>
      </c>
      <c r="DC347" t="s">
        <v>14</v>
      </c>
      <c r="DD347" t="s">
        <v>1271</v>
      </c>
      <c r="DE347" t="s">
        <v>1272</v>
      </c>
      <c r="DF347" t="s">
        <v>1272</v>
      </c>
      <c r="DG347" t="s">
        <v>1272</v>
      </c>
      <c r="DH347" t="s">
        <v>14</v>
      </c>
      <c r="DI347" t="s">
        <v>1272</v>
      </c>
      <c r="DJ347" t="s">
        <v>1272</v>
      </c>
      <c r="DK347" t="s">
        <v>14</v>
      </c>
      <c r="DL347" t="s">
        <v>14</v>
      </c>
      <c r="DM347" t="s">
        <v>14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252</v>
      </c>
      <c r="DW347" t="s">
        <v>252</v>
      </c>
      <c r="DX347">
        <v>1</v>
      </c>
      <c r="DZ347" t="s">
        <v>14</v>
      </c>
      <c r="EA347" t="s">
        <v>14</v>
      </c>
      <c r="EB347" t="s">
        <v>14</v>
      </c>
      <c r="EC347" t="s">
        <v>14</v>
      </c>
      <c r="EE347">
        <v>416979948</v>
      </c>
      <c r="EF347">
        <v>3</v>
      </c>
      <c r="EG347" t="s">
        <v>1182</v>
      </c>
      <c r="EH347">
        <v>0</v>
      </c>
      <c r="EI347" t="s">
        <v>14</v>
      </c>
      <c r="EJ347">
        <v>2</v>
      </c>
      <c r="EK347">
        <v>110005</v>
      </c>
      <c r="EL347" t="s">
        <v>1183</v>
      </c>
      <c r="EM347" t="s">
        <v>1184</v>
      </c>
      <c r="EO347" t="s">
        <v>1273</v>
      </c>
      <c r="EQ347">
        <v>131072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21</v>
      </c>
      <c r="EX347">
        <v>2.4700000000000002</v>
      </c>
      <c r="EY347">
        <v>0</v>
      </c>
      <c r="FQ347">
        <v>0</v>
      </c>
      <c r="FR347">
        <v>0</v>
      </c>
      <c r="FS347">
        <v>0</v>
      </c>
      <c r="FX347">
        <v>111</v>
      </c>
      <c r="FY347">
        <v>52</v>
      </c>
      <c r="GA347" t="s">
        <v>14</v>
      </c>
      <c r="GD347">
        <v>1</v>
      </c>
      <c r="GF347">
        <v>-1203780394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56"/>
        <v>0</v>
      </c>
      <c r="GM347">
        <f t="shared" si="257"/>
        <v>11095.1</v>
      </c>
      <c r="GN347">
        <f t="shared" si="258"/>
        <v>0</v>
      </c>
      <c r="GO347">
        <f t="shared" si="259"/>
        <v>11095.1</v>
      </c>
      <c r="GP347">
        <f t="shared" si="260"/>
        <v>0</v>
      </c>
      <c r="GR347">
        <v>0</v>
      </c>
      <c r="GS347">
        <v>3</v>
      </c>
      <c r="GT347">
        <v>0</v>
      </c>
      <c r="GU347" t="s">
        <v>14</v>
      </c>
      <c r="GV347">
        <f t="shared" si="261"/>
        <v>0</v>
      </c>
      <c r="GW347">
        <v>1</v>
      </c>
      <c r="GX347">
        <f t="shared" si="262"/>
        <v>0</v>
      </c>
      <c r="HA347">
        <v>0</v>
      </c>
      <c r="HB347">
        <v>0</v>
      </c>
      <c r="HC347">
        <f t="shared" si="263"/>
        <v>0</v>
      </c>
      <c r="HE347" t="s">
        <v>14</v>
      </c>
      <c r="HF347" t="s">
        <v>14</v>
      </c>
      <c r="HM347" t="s">
        <v>14</v>
      </c>
      <c r="HN347" t="s">
        <v>61</v>
      </c>
      <c r="HO347" t="s">
        <v>64</v>
      </c>
      <c r="HP347" t="s">
        <v>1183</v>
      </c>
      <c r="HQ347" t="s">
        <v>1183</v>
      </c>
      <c r="HS347">
        <v>0</v>
      </c>
      <c r="IK347">
        <v>0</v>
      </c>
    </row>
    <row r="348">
      <c r="A348">
        <v>17</v>
      </c>
      <c r="B348">
        <v>1</v>
      </c>
      <c r="C348">
        <f>ROW(SmtRes!A798)</f>
        <v>798</v>
      </c>
      <c r="D348">
        <f>ROW(EtalonRes!A798)</f>
        <v>798</v>
      </c>
      <c r="E348" t="s">
        <v>365</v>
      </c>
      <c r="F348" t="s">
        <v>1358</v>
      </c>
      <c r="G348" t="s">
        <v>1360</v>
      </c>
      <c r="H348" t="s">
        <v>252</v>
      </c>
      <c r="I348">
        <v>1</v>
      </c>
      <c r="J348">
        <v>0</v>
      </c>
      <c r="K348">
        <v>1</v>
      </c>
      <c r="O348">
        <f t="shared" si="242"/>
        <v>16012.880000000001</v>
      </c>
      <c r="P348">
        <f>SUMIF(SmtRes!AQ782:'SmtRes'!AQ798,"=1",SmtRes!DF782:'SmtRes'!DF798)</f>
        <v>0</v>
      </c>
      <c r="Q348">
        <f>SUMIF(SmtRes!AQ782:'SmtRes'!AQ798,"=1",SmtRes!DG782:'SmtRes'!DG798)</f>
        <v>3147.4000000000001</v>
      </c>
      <c r="R348">
        <f>SUMIF(SmtRes!AQ782:'SmtRes'!AQ798,"=1",SmtRes!DH782:'SmtRes'!DH798)</f>
        <v>1531.99</v>
      </c>
      <c r="S348">
        <f>SUMIF(SmtRes!AQ782:'SmtRes'!AQ798,"=1",SmtRes!DI782:'SmtRes'!DI798)</f>
        <v>11333.49</v>
      </c>
      <c r="T348">
        <f t="shared" si="243"/>
        <v>0</v>
      </c>
      <c r="U348">
        <f>SUMIF(SmtRes!AQ782:'SmtRes'!AQ798,"=1",SmtRes!CV782:'SmtRes'!CV798)</f>
        <v>21</v>
      </c>
      <c r="V348">
        <f>SUMIF(SmtRes!AQ782:'SmtRes'!AQ798,"=1",SmtRes!CW782:'SmtRes'!CW798)</f>
        <v>2.4699999999999998</v>
      </c>
      <c r="W348">
        <f t="shared" si="244"/>
        <v>0</v>
      </c>
      <c r="X348">
        <f t="shared" si="245"/>
        <v>14280.68</v>
      </c>
      <c r="Y348">
        <f t="shared" si="246"/>
        <v>6690.0500000000002</v>
      </c>
      <c r="AA348">
        <v>419115877</v>
      </c>
      <c r="AB348">
        <f t="shared" si="247"/>
        <v>13792.3997</v>
      </c>
      <c r="AC348">
        <f t="shared" si="248"/>
        <v>0</v>
      </c>
      <c r="AD348">
        <f>ROUND((((SUM(SmtRes!BR782:'SmtRes'!BR798))-(SUM(SmtRes!BS782:'SmtRes'!BS798)))+AE348),6)</f>
        <v>2458.9096999999997</v>
      </c>
      <c r="AE348">
        <f>ROUND((SUM(SmtRes!BS782:'SmtRes'!BS798)),6)</f>
        <v>1531.9928</v>
      </c>
      <c r="AF348">
        <f>ROUND((SUM(SmtRes!BT782:'SmtRes'!BT798)),6)</f>
        <v>11333.49</v>
      </c>
      <c r="AG348">
        <f t="shared" si="249"/>
        <v>0</v>
      </c>
      <c r="AH348">
        <f>(SUM(SmtRes!BU782:'SmtRes'!BU798))</f>
        <v>21</v>
      </c>
      <c r="AI348">
        <f>(SUM(SmtRes!BV782:'SmtRes'!BV798))</f>
        <v>2.4700000000000002</v>
      </c>
      <c r="AJ348">
        <f t="shared" si="250"/>
        <v>0</v>
      </c>
      <c r="AK348">
        <v>17388.845960000002</v>
      </c>
      <c r="AL348">
        <v>2064.4534600000002</v>
      </c>
      <c r="AM348">
        <v>2458.9097000000002</v>
      </c>
      <c r="AN348">
        <v>1531.9928000000002</v>
      </c>
      <c r="AO348">
        <v>11333.490000000002</v>
      </c>
      <c r="AP348">
        <v>0</v>
      </c>
      <c r="AQ348">
        <v>21</v>
      </c>
      <c r="AR348">
        <v>2.4700000000000002</v>
      </c>
      <c r="AS348">
        <v>0</v>
      </c>
      <c r="AT348">
        <v>111</v>
      </c>
      <c r="AU348">
        <v>52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14</v>
      </c>
      <c r="BE348" t="s">
        <v>14</v>
      </c>
      <c r="BF348" t="s">
        <v>14</v>
      </c>
      <c r="BG348" t="s">
        <v>14</v>
      </c>
      <c r="BH348">
        <v>0</v>
      </c>
      <c r="BI348">
        <v>2</v>
      </c>
      <c r="BJ348" t="s">
        <v>1359</v>
      </c>
      <c r="BM348">
        <v>110005</v>
      </c>
      <c r="BN348">
        <v>0</v>
      </c>
      <c r="BO348" t="s">
        <v>14</v>
      </c>
      <c r="BP348">
        <v>0</v>
      </c>
      <c r="BQ348">
        <v>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14</v>
      </c>
      <c r="BZ348">
        <v>111</v>
      </c>
      <c r="CA348">
        <v>52</v>
      </c>
      <c r="CB348" t="s">
        <v>14</v>
      </c>
      <c r="CE348">
        <v>0</v>
      </c>
      <c r="CF348">
        <v>0</v>
      </c>
      <c r="CG348">
        <v>0</v>
      </c>
      <c r="CM348">
        <v>0</v>
      </c>
      <c r="CN348" t="s">
        <v>14</v>
      </c>
      <c r="CO348">
        <v>0</v>
      </c>
      <c r="CP348">
        <f t="shared" si="251"/>
        <v>16012.879999999999</v>
      </c>
      <c r="CQ348">
        <f>SUMIF(SmtRes!AQ782:'SmtRes'!AQ798,"=1",SmtRes!AA782:'SmtRes'!AA798)</f>
        <v>1336402.2799999998</v>
      </c>
      <c r="CR348">
        <f>SUMIF(SmtRes!AQ782:'SmtRes'!AQ798,"=1",SmtRes!AB782:'SmtRes'!AB798)</f>
        <v>1274.25</v>
      </c>
      <c r="CS348">
        <f>SUMIF(SmtRes!AQ782:'SmtRes'!AQ798,"=1",SmtRes!AC782:'SmtRes'!AC798)</f>
        <v>620.24000000000001</v>
      </c>
      <c r="CT348">
        <f>SUMIF(SmtRes!AQ782:'SmtRes'!AQ798,"=1",SmtRes!AD782:'SmtRes'!AD798)</f>
        <v>539.69000000000005</v>
      </c>
      <c r="CU348">
        <f t="shared" si="252"/>
        <v>0</v>
      </c>
      <c r="CV348">
        <f>SUMIF(SmtRes!AQ782:'SmtRes'!AQ798,"=1",SmtRes!BU782:'SmtRes'!BU798)</f>
        <v>21</v>
      </c>
      <c r="CW348">
        <f>SUMIF(SmtRes!AQ782:'SmtRes'!AQ798,"=1",SmtRes!BV782:'SmtRes'!BV798)</f>
        <v>2.4700000000000002</v>
      </c>
      <c r="CX348">
        <f t="shared" si="253"/>
        <v>0</v>
      </c>
      <c r="CY348">
        <f t="shared" si="254"/>
        <v>14280.6828</v>
      </c>
      <c r="CZ348">
        <f t="shared" si="255"/>
        <v>6690.0495999999994</v>
      </c>
      <c r="DC348" t="s">
        <v>14</v>
      </c>
      <c r="DD348" t="s">
        <v>1176</v>
      </c>
      <c r="DE348" t="s">
        <v>14</v>
      </c>
      <c r="DF348" t="s">
        <v>14</v>
      </c>
      <c r="DG348" t="s">
        <v>14</v>
      </c>
      <c r="DH348" t="s">
        <v>14</v>
      </c>
      <c r="DI348" t="s">
        <v>14</v>
      </c>
      <c r="DJ348" t="s">
        <v>14</v>
      </c>
      <c r="DK348" t="s">
        <v>14</v>
      </c>
      <c r="DL348" t="s">
        <v>14</v>
      </c>
      <c r="DM348" t="s">
        <v>14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252</v>
      </c>
      <c r="DW348" t="s">
        <v>252</v>
      </c>
      <c r="DX348">
        <v>1</v>
      </c>
      <c r="DZ348" t="s">
        <v>14</v>
      </c>
      <c r="EA348" t="s">
        <v>14</v>
      </c>
      <c r="EB348" t="s">
        <v>14</v>
      </c>
      <c r="EC348" t="s">
        <v>14</v>
      </c>
      <c r="EE348">
        <v>416979948</v>
      </c>
      <c r="EF348">
        <v>3</v>
      </c>
      <c r="EG348" t="s">
        <v>1182</v>
      </c>
      <c r="EH348">
        <v>0</v>
      </c>
      <c r="EI348" t="s">
        <v>14</v>
      </c>
      <c r="EJ348">
        <v>2</v>
      </c>
      <c r="EK348">
        <v>110005</v>
      </c>
      <c r="EL348" t="s">
        <v>1183</v>
      </c>
      <c r="EM348" t="s">
        <v>1184</v>
      </c>
      <c r="EO348" t="s">
        <v>14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21</v>
      </c>
      <c r="EX348">
        <v>2.4700000000000002</v>
      </c>
      <c r="EY348">
        <v>0</v>
      </c>
      <c r="FQ348">
        <v>0</v>
      </c>
      <c r="FR348">
        <v>0</v>
      </c>
      <c r="FS348">
        <v>0</v>
      </c>
      <c r="FX348">
        <v>111</v>
      </c>
      <c r="FY348">
        <v>52</v>
      </c>
      <c r="GA348" t="s">
        <v>14</v>
      </c>
      <c r="GD348">
        <v>1</v>
      </c>
      <c r="GF348">
        <v>315038417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56"/>
        <v>0</v>
      </c>
      <c r="GM348">
        <f t="shared" si="257"/>
        <v>36983.610000000001</v>
      </c>
      <c r="GN348">
        <f t="shared" si="258"/>
        <v>0</v>
      </c>
      <c r="GO348">
        <f t="shared" si="259"/>
        <v>36983.610000000001</v>
      </c>
      <c r="GP348">
        <f t="shared" si="260"/>
        <v>0</v>
      </c>
      <c r="GR348">
        <v>0</v>
      </c>
      <c r="GS348">
        <v>3</v>
      </c>
      <c r="GT348">
        <v>0</v>
      </c>
      <c r="GU348" t="s">
        <v>14</v>
      </c>
      <c r="GV348">
        <f t="shared" si="261"/>
        <v>0</v>
      </c>
      <c r="GW348">
        <v>1</v>
      </c>
      <c r="GX348">
        <f t="shared" si="262"/>
        <v>0</v>
      </c>
      <c r="HA348">
        <v>0</v>
      </c>
      <c r="HB348">
        <v>0</v>
      </c>
      <c r="HC348">
        <f t="shared" si="263"/>
        <v>0</v>
      </c>
      <c r="HE348" t="s">
        <v>14</v>
      </c>
      <c r="HF348" t="s">
        <v>14</v>
      </c>
      <c r="HM348" t="s">
        <v>14</v>
      </c>
      <c r="HN348" t="s">
        <v>61</v>
      </c>
      <c r="HO348" t="s">
        <v>64</v>
      </c>
      <c r="HP348" t="s">
        <v>1183</v>
      </c>
      <c r="HQ348" t="s">
        <v>1183</v>
      </c>
      <c r="HS348">
        <v>0</v>
      </c>
      <c r="IK348">
        <v>0</v>
      </c>
    </row>
    <row r="349">
      <c r="A349">
        <v>17</v>
      </c>
      <c r="B349">
        <v>1</v>
      </c>
      <c r="C349">
        <f>ROW(SmtRes!A818)</f>
        <v>818</v>
      </c>
      <c r="D349">
        <f>ROW(EtalonRes!A818)</f>
        <v>818</v>
      </c>
      <c r="E349" t="s">
        <v>367</v>
      </c>
      <c r="F349" t="s">
        <v>1361</v>
      </c>
      <c r="G349" t="s">
        <v>369</v>
      </c>
      <c r="H349" t="s">
        <v>252</v>
      </c>
      <c r="I349">
        <v>1</v>
      </c>
      <c r="J349">
        <v>0</v>
      </c>
      <c r="K349">
        <v>1</v>
      </c>
      <c r="O349">
        <f t="shared" si="242"/>
        <v>3199.6100000000001</v>
      </c>
      <c r="P349">
        <f>SUMIF(SmtRes!AQ799:'SmtRes'!AQ818,"=1",SmtRes!DF799:'SmtRes'!DF818)</f>
        <v>0</v>
      </c>
      <c r="Q349">
        <f>SUMIF(SmtRes!AQ799:'SmtRes'!AQ818,"=1",SmtRes!DG799:'SmtRes'!DG818)</f>
        <v>630.75</v>
      </c>
      <c r="R349">
        <f>SUMIF(SmtRes!AQ799:'SmtRes'!AQ818,"=1",SmtRes!DH799:'SmtRes'!DH818)</f>
        <v>307.01999999999998</v>
      </c>
      <c r="S349">
        <f>SUMIF(SmtRes!AQ799:'SmtRes'!AQ818,"=1",SmtRes!DI799:'SmtRes'!DI818)</f>
        <v>2261.8400000000001</v>
      </c>
      <c r="T349">
        <f t="shared" si="243"/>
        <v>0</v>
      </c>
      <c r="U349">
        <f>SUMIF(SmtRes!AQ799:'SmtRes'!AQ818,"=1",SmtRes!CV799:'SmtRes'!CV818)</f>
        <v>3.8999999999999999</v>
      </c>
      <c r="V349">
        <f>SUMIF(SmtRes!AQ799:'SmtRes'!AQ818,"=1",SmtRes!CW799:'SmtRes'!CW818)</f>
        <v>0.495</v>
      </c>
      <c r="W349">
        <f t="shared" si="244"/>
        <v>0</v>
      </c>
      <c r="X349">
        <f t="shared" si="245"/>
        <v>2851.4299999999998</v>
      </c>
      <c r="Y349">
        <f t="shared" si="246"/>
        <v>1335.8099999999999</v>
      </c>
      <c r="AA349">
        <v>419115877</v>
      </c>
      <c r="AB349">
        <f t="shared" si="247"/>
        <v>2754.6214500000001</v>
      </c>
      <c r="AC349">
        <f t="shared" si="248"/>
        <v>0</v>
      </c>
      <c r="AD349">
        <f>ROUND((((SUM(SmtRes!BR799:'SmtRes'!BR818))-(SUM(SmtRes!BS799:'SmtRes'!BS818)))+AE349),6)</f>
        <v>492.77744999999999</v>
      </c>
      <c r="AE349">
        <f>ROUND((SUM(SmtRes!BS799:'SmtRes'!BS818)),6)</f>
        <v>307.0188</v>
      </c>
      <c r="AF349">
        <f>ROUND((SUM(SmtRes!BT799:'SmtRes'!BT818)),6)</f>
        <v>2261.8440000000001</v>
      </c>
      <c r="AG349">
        <f t="shared" si="249"/>
        <v>0</v>
      </c>
      <c r="AH349">
        <f>(SUM(SmtRes!BU799:'SmtRes'!BU818))</f>
        <v>3.8999999999999999</v>
      </c>
      <c r="AI349">
        <f>(SUM(SmtRes!BV799:'SmtRes'!BV818))</f>
        <v>0.49499999999999994</v>
      </c>
      <c r="AJ349">
        <f t="shared" si="250"/>
        <v>0</v>
      </c>
      <c r="AK349">
        <v>11791.3824551</v>
      </c>
      <c r="AL349">
        <v>1585.9149550999998</v>
      </c>
      <c r="AM349">
        <v>1642.5915</v>
      </c>
      <c r="AN349">
        <v>1023.396</v>
      </c>
      <c r="AO349">
        <v>7539.4800000000005</v>
      </c>
      <c r="AP349">
        <v>0</v>
      </c>
      <c r="AQ349">
        <v>13</v>
      </c>
      <c r="AR349">
        <v>1.6499999999999999</v>
      </c>
      <c r="AS349">
        <v>0</v>
      </c>
      <c r="AT349">
        <v>111</v>
      </c>
      <c r="AU349">
        <v>52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14</v>
      </c>
      <c r="BE349" t="s">
        <v>14</v>
      </c>
      <c r="BF349" t="s">
        <v>14</v>
      </c>
      <c r="BG349" t="s">
        <v>14</v>
      </c>
      <c r="BH349">
        <v>0</v>
      </c>
      <c r="BI349">
        <v>2</v>
      </c>
      <c r="BJ349" t="s">
        <v>1362</v>
      </c>
      <c r="BM349">
        <v>110005</v>
      </c>
      <c r="BN349">
        <v>0</v>
      </c>
      <c r="BO349" t="s">
        <v>14</v>
      </c>
      <c r="BP349">
        <v>0</v>
      </c>
      <c r="BQ349">
        <v>3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14</v>
      </c>
      <c r="BZ349">
        <v>111</v>
      </c>
      <c r="CA349">
        <v>52</v>
      </c>
      <c r="CB349" t="s">
        <v>14</v>
      </c>
      <c r="CE349">
        <v>0</v>
      </c>
      <c r="CF349">
        <v>0</v>
      </c>
      <c r="CG349">
        <v>0</v>
      </c>
      <c r="CM349">
        <v>0</v>
      </c>
      <c r="CN349" t="s">
        <v>1270</v>
      </c>
      <c r="CO349">
        <v>0</v>
      </c>
      <c r="CP349">
        <f t="shared" si="251"/>
        <v>3199.6100000000001</v>
      </c>
      <c r="CQ349">
        <f>SUMIF(SmtRes!AQ799:'SmtRes'!AQ818,"=1",SmtRes!AA799:'SmtRes'!AA818)</f>
        <v>1459926.8799999999</v>
      </c>
      <c r="CR349">
        <f>SUMIF(SmtRes!AQ799:'SmtRes'!AQ818,"=1",SmtRes!AB799:'SmtRes'!AB818)</f>
        <v>1274.25</v>
      </c>
      <c r="CS349">
        <f>SUMIF(SmtRes!AQ799:'SmtRes'!AQ818,"=1",SmtRes!AC799:'SmtRes'!AC818)</f>
        <v>620.24000000000001</v>
      </c>
      <c r="CT349">
        <f>SUMIF(SmtRes!AQ799:'SmtRes'!AQ818,"=1",SmtRes!AD799:'SmtRes'!AD818)</f>
        <v>579.96000000000004</v>
      </c>
      <c r="CU349">
        <f t="shared" si="252"/>
        <v>0</v>
      </c>
      <c r="CV349">
        <f>SUMIF(SmtRes!AQ799:'SmtRes'!AQ818,"=1",SmtRes!BU799:'SmtRes'!BU818)</f>
        <v>3.8999999999999999</v>
      </c>
      <c r="CW349">
        <f>SUMIF(SmtRes!AQ799:'SmtRes'!AQ818,"=1",SmtRes!BV799:'SmtRes'!BV818)</f>
        <v>0.49499999999999994</v>
      </c>
      <c r="CX349">
        <f t="shared" si="253"/>
        <v>0</v>
      </c>
      <c r="CY349">
        <f t="shared" si="254"/>
        <v>2851.4346</v>
      </c>
      <c r="CZ349">
        <f t="shared" si="255"/>
        <v>1335.8072</v>
      </c>
      <c r="DB349">
        <v>36</v>
      </c>
      <c r="DC349" t="s">
        <v>14</v>
      </c>
      <c r="DD349" t="s">
        <v>1271</v>
      </c>
      <c r="DE349" t="s">
        <v>1272</v>
      </c>
      <c r="DF349" t="s">
        <v>1272</v>
      </c>
      <c r="DG349" t="s">
        <v>1272</v>
      </c>
      <c r="DH349" t="s">
        <v>14</v>
      </c>
      <c r="DI349" t="s">
        <v>1272</v>
      </c>
      <c r="DJ349" t="s">
        <v>1272</v>
      </c>
      <c r="DK349" t="s">
        <v>14</v>
      </c>
      <c r="DL349" t="s">
        <v>14</v>
      </c>
      <c r="DM349" t="s">
        <v>14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252</v>
      </c>
      <c r="DW349" t="s">
        <v>252</v>
      </c>
      <c r="DX349">
        <v>1</v>
      </c>
      <c r="DZ349" t="s">
        <v>14</v>
      </c>
      <c r="EA349" t="s">
        <v>14</v>
      </c>
      <c r="EB349" t="s">
        <v>14</v>
      </c>
      <c r="EC349" t="s">
        <v>14</v>
      </c>
      <c r="EE349">
        <v>416979948</v>
      </c>
      <c r="EF349">
        <v>3</v>
      </c>
      <c r="EG349" t="s">
        <v>1182</v>
      </c>
      <c r="EH349">
        <v>0</v>
      </c>
      <c r="EI349" t="s">
        <v>14</v>
      </c>
      <c r="EJ349">
        <v>2</v>
      </c>
      <c r="EK349">
        <v>110005</v>
      </c>
      <c r="EL349" t="s">
        <v>1183</v>
      </c>
      <c r="EM349" t="s">
        <v>1184</v>
      </c>
      <c r="EO349" t="s">
        <v>1273</v>
      </c>
      <c r="EQ349">
        <v>131072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13</v>
      </c>
      <c r="EX349">
        <v>1.6499999999999999</v>
      </c>
      <c r="EY349">
        <v>0</v>
      </c>
      <c r="FQ349">
        <v>0</v>
      </c>
      <c r="FR349">
        <v>0</v>
      </c>
      <c r="FS349">
        <v>0</v>
      </c>
      <c r="FX349">
        <v>111</v>
      </c>
      <c r="FY349">
        <v>52</v>
      </c>
      <c r="GA349" t="s">
        <v>14</v>
      </c>
      <c r="GD349">
        <v>1</v>
      </c>
      <c r="GF349">
        <v>-1315341515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56"/>
        <v>0</v>
      </c>
      <c r="GM349">
        <f t="shared" si="257"/>
        <v>7386.8500000000004</v>
      </c>
      <c r="GN349">
        <f t="shared" si="258"/>
        <v>0</v>
      </c>
      <c r="GO349">
        <f t="shared" si="259"/>
        <v>7386.8500000000004</v>
      </c>
      <c r="GP349">
        <f t="shared" si="260"/>
        <v>0</v>
      </c>
      <c r="GR349">
        <v>0</v>
      </c>
      <c r="GS349">
        <v>3</v>
      </c>
      <c r="GT349">
        <v>0</v>
      </c>
      <c r="GU349" t="s">
        <v>14</v>
      </c>
      <c r="GV349">
        <f t="shared" si="261"/>
        <v>0</v>
      </c>
      <c r="GW349">
        <v>1</v>
      </c>
      <c r="GX349">
        <f t="shared" si="262"/>
        <v>0</v>
      </c>
      <c r="HA349">
        <v>0</v>
      </c>
      <c r="HB349">
        <v>0</v>
      </c>
      <c r="HC349">
        <f t="shared" si="263"/>
        <v>0</v>
      </c>
      <c r="HE349" t="s">
        <v>14</v>
      </c>
      <c r="HF349" t="s">
        <v>14</v>
      </c>
      <c r="HM349" t="s">
        <v>14</v>
      </c>
      <c r="HN349" t="s">
        <v>61</v>
      </c>
      <c r="HO349" t="s">
        <v>64</v>
      </c>
      <c r="HP349" t="s">
        <v>1183</v>
      </c>
      <c r="HQ349" t="s">
        <v>1183</v>
      </c>
      <c r="HS349">
        <v>0</v>
      </c>
      <c r="IK349">
        <v>0</v>
      </c>
    </row>
    <row r="350">
      <c r="A350">
        <v>17</v>
      </c>
      <c r="B350">
        <v>1</v>
      </c>
      <c r="C350">
        <f>ROW(SmtRes!A838)</f>
        <v>838</v>
      </c>
      <c r="D350">
        <f>ROW(EtalonRes!A838)</f>
        <v>838</v>
      </c>
      <c r="E350" t="s">
        <v>372</v>
      </c>
      <c r="F350" t="s">
        <v>1361</v>
      </c>
      <c r="G350" t="s">
        <v>1363</v>
      </c>
      <c r="H350" t="s">
        <v>252</v>
      </c>
      <c r="I350">
        <v>1</v>
      </c>
      <c r="J350">
        <v>0</v>
      </c>
      <c r="K350">
        <v>1</v>
      </c>
      <c r="O350">
        <f t="shared" si="242"/>
        <v>10665.389999999999</v>
      </c>
      <c r="P350">
        <f>SUMIF(SmtRes!AQ819:'SmtRes'!AQ838,"=1",SmtRes!DF819:'SmtRes'!DF838)</f>
        <v>0</v>
      </c>
      <c r="Q350">
        <f>SUMIF(SmtRes!AQ819:'SmtRes'!AQ838,"=1",SmtRes!DG819:'SmtRes'!DG838)</f>
        <v>2102.5100000000002</v>
      </c>
      <c r="R350">
        <f>SUMIF(SmtRes!AQ819:'SmtRes'!AQ838,"=1",SmtRes!DH819:'SmtRes'!DH838)</f>
        <v>1023.4</v>
      </c>
      <c r="S350">
        <f>SUMIF(SmtRes!AQ819:'SmtRes'!AQ838,"=1",SmtRes!DI819:'SmtRes'!DI838)</f>
        <v>7539.4800000000005</v>
      </c>
      <c r="T350">
        <f t="shared" si="243"/>
        <v>0</v>
      </c>
      <c r="U350">
        <f>SUMIF(SmtRes!AQ819:'SmtRes'!AQ838,"=1",SmtRes!CV819:'SmtRes'!CV838)</f>
        <v>13</v>
      </c>
      <c r="V350">
        <f>SUMIF(SmtRes!AQ819:'SmtRes'!AQ838,"=1",SmtRes!CW819:'SmtRes'!CW838)</f>
        <v>1.6499999999999999</v>
      </c>
      <c r="W350">
        <f t="shared" si="244"/>
        <v>0</v>
      </c>
      <c r="X350">
        <f t="shared" si="245"/>
        <v>9504.8000000000011</v>
      </c>
      <c r="Y350">
        <f t="shared" si="246"/>
        <v>4452.6999999999998</v>
      </c>
      <c r="AA350">
        <v>419115877</v>
      </c>
      <c r="AB350">
        <f t="shared" si="247"/>
        <v>9182.0715</v>
      </c>
      <c r="AC350">
        <f t="shared" si="248"/>
        <v>0</v>
      </c>
      <c r="AD350">
        <f>ROUND((((SUM(SmtRes!BR819:'SmtRes'!BR838))-(SUM(SmtRes!BS819:'SmtRes'!BS838)))+AE350),6)</f>
        <v>1642.5915</v>
      </c>
      <c r="AE350">
        <f>ROUND((SUM(SmtRes!BS819:'SmtRes'!BS838)),6)</f>
        <v>1023.396</v>
      </c>
      <c r="AF350">
        <f>ROUND((SUM(SmtRes!BT819:'SmtRes'!BT838)),6)</f>
        <v>7539.4799999999996</v>
      </c>
      <c r="AG350">
        <f t="shared" si="249"/>
        <v>0</v>
      </c>
      <c r="AH350">
        <f>(SUM(SmtRes!BU819:'SmtRes'!BU838))</f>
        <v>13</v>
      </c>
      <c r="AI350">
        <f>(SUM(SmtRes!BV819:'SmtRes'!BV838))</f>
        <v>1.6499999999999999</v>
      </c>
      <c r="AJ350">
        <f t="shared" si="250"/>
        <v>0</v>
      </c>
      <c r="AK350">
        <v>11791.3824551</v>
      </c>
      <c r="AL350">
        <v>1585.9149550999998</v>
      </c>
      <c r="AM350">
        <v>1642.5915</v>
      </c>
      <c r="AN350">
        <v>1023.396</v>
      </c>
      <c r="AO350">
        <v>7539.4800000000005</v>
      </c>
      <c r="AP350">
        <v>0</v>
      </c>
      <c r="AQ350">
        <v>13</v>
      </c>
      <c r="AR350">
        <v>1.6499999999999999</v>
      </c>
      <c r="AS350">
        <v>0</v>
      </c>
      <c r="AT350">
        <v>111</v>
      </c>
      <c r="AU350">
        <v>52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14</v>
      </c>
      <c r="BE350" t="s">
        <v>14</v>
      </c>
      <c r="BF350" t="s">
        <v>14</v>
      </c>
      <c r="BG350" t="s">
        <v>14</v>
      </c>
      <c r="BH350">
        <v>0</v>
      </c>
      <c r="BI350">
        <v>2</v>
      </c>
      <c r="BJ350" t="s">
        <v>1362</v>
      </c>
      <c r="BM350">
        <v>110005</v>
      </c>
      <c r="BN350">
        <v>0</v>
      </c>
      <c r="BO350" t="s">
        <v>14</v>
      </c>
      <c r="BP350">
        <v>0</v>
      </c>
      <c r="BQ350">
        <v>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14</v>
      </c>
      <c r="BZ350">
        <v>111</v>
      </c>
      <c r="CA350">
        <v>52</v>
      </c>
      <c r="CB350" t="s">
        <v>14</v>
      </c>
      <c r="CE350">
        <v>0</v>
      </c>
      <c r="CF350">
        <v>0</v>
      </c>
      <c r="CG350">
        <v>0</v>
      </c>
      <c r="CM350">
        <v>0</v>
      </c>
      <c r="CN350" t="s">
        <v>14</v>
      </c>
      <c r="CO350">
        <v>0</v>
      </c>
      <c r="CP350">
        <f t="shared" si="251"/>
        <v>10665.390000000001</v>
      </c>
      <c r="CQ350">
        <f>SUMIF(SmtRes!AQ819:'SmtRes'!AQ838,"=1",SmtRes!AA819:'SmtRes'!AA838)</f>
        <v>1459926.8799999999</v>
      </c>
      <c r="CR350">
        <f>SUMIF(SmtRes!AQ819:'SmtRes'!AQ838,"=1",SmtRes!AB819:'SmtRes'!AB838)</f>
        <v>1274.25</v>
      </c>
      <c r="CS350">
        <f>SUMIF(SmtRes!AQ819:'SmtRes'!AQ838,"=1",SmtRes!AC819:'SmtRes'!AC838)</f>
        <v>620.24000000000001</v>
      </c>
      <c r="CT350">
        <f>SUMIF(SmtRes!AQ819:'SmtRes'!AQ838,"=1",SmtRes!AD819:'SmtRes'!AD838)</f>
        <v>579.96000000000004</v>
      </c>
      <c r="CU350">
        <f t="shared" si="252"/>
        <v>0</v>
      </c>
      <c r="CV350">
        <f>SUMIF(SmtRes!AQ819:'SmtRes'!AQ838,"=1",SmtRes!BU819:'SmtRes'!BU838)</f>
        <v>13</v>
      </c>
      <c r="CW350">
        <f>SUMIF(SmtRes!AQ819:'SmtRes'!AQ838,"=1",SmtRes!BV819:'SmtRes'!BV838)</f>
        <v>1.6499999999999999</v>
      </c>
      <c r="CX350">
        <f t="shared" si="253"/>
        <v>0</v>
      </c>
      <c r="CY350">
        <f t="shared" si="254"/>
        <v>9504.7968000000019</v>
      </c>
      <c r="CZ350">
        <f t="shared" si="255"/>
        <v>4452.6976000000004</v>
      </c>
      <c r="DC350" t="s">
        <v>14</v>
      </c>
      <c r="DD350" t="s">
        <v>1176</v>
      </c>
      <c r="DE350" t="s">
        <v>14</v>
      </c>
      <c r="DF350" t="s">
        <v>14</v>
      </c>
      <c r="DG350" t="s">
        <v>14</v>
      </c>
      <c r="DH350" t="s">
        <v>14</v>
      </c>
      <c r="DI350" t="s">
        <v>14</v>
      </c>
      <c r="DJ350" t="s">
        <v>14</v>
      </c>
      <c r="DK350" t="s">
        <v>14</v>
      </c>
      <c r="DL350" t="s">
        <v>14</v>
      </c>
      <c r="DM350" t="s">
        <v>14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252</v>
      </c>
      <c r="DW350" t="s">
        <v>252</v>
      </c>
      <c r="DX350">
        <v>1</v>
      </c>
      <c r="DZ350" t="s">
        <v>14</v>
      </c>
      <c r="EA350" t="s">
        <v>14</v>
      </c>
      <c r="EB350" t="s">
        <v>14</v>
      </c>
      <c r="EC350" t="s">
        <v>14</v>
      </c>
      <c r="EE350">
        <v>416979948</v>
      </c>
      <c r="EF350">
        <v>3</v>
      </c>
      <c r="EG350" t="s">
        <v>1182</v>
      </c>
      <c r="EH350">
        <v>0</v>
      </c>
      <c r="EI350" t="s">
        <v>14</v>
      </c>
      <c r="EJ350">
        <v>2</v>
      </c>
      <c r="EK350">
        <v>110005</v>
      </c>
      <c r="EL350" t="s">
        <v>1183</v>
      </c>
      <c r="EM350" t="s">
        <v>1184</v>
      </c>
      <c r="EO350" t="s">
        <v>14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13</v>
      </c>
      <c r="EX350">
        <v>1.6499999999999999</v>
      </c>
      <c r="EY350">
        <v>0</v>
      </c>
      <c r="FQ350">
        <v>0</v>
      </c>
      <c r="FR350">
        <v>0</v>
      </c>
      <c r="FS350">
        <v>0</v>
      </c>
      <c r="FX350">
        <v>111</v>
      </c>
      <c r="FY350">
        <v>52</v>
      </c>
      <c r="GA350" t="s">
        <v>14</v>
      </c>
      <c r="GD350">
        <v>1</v>
      </c>
      <c r="GF350">
        <v>-1402084642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56"/>
        <v>0</v>
      </c>
      <c r="GM350">
        <f t="shared" si="257"/>
        <v>24622.889999999999</v>
      </c>
      <c r="GN350">
        <f t="shared" si="258"/>
        <v>0</v>
      </c>
      <c r="GO350">
        <f t="shared" si="259"/>
        <v>24622.889999999999</v>
      </c>
      <c r="GP350">
        <f t="shared" si="260"/>
        <v>0</v>
      </c>
      <c r="GR350">
        <v>0</v>
      </c>
      <c r="GS350">
        <v>3</v>
      </c>
      <c r="GT350">
        <v>0</v>
      </c>
      <c r="GU350" t="s">
        <v>14</v>
      </c>
      <c r="GV350">
        <f t="shared" si="261"/>
        <v>0</v>
      </c>
      <c r="GW350">
        <v>1</v>
      </c>
      <c r="GX350">
        <f t="shared" si="262"/>
        <v>0</v>
      </c>
      <c r="HA350">
        <v>0</v>
      </c>
      <c r="HB350">
        <v>0</v>
      </c>
      <c r="HC350">
        <f t="shared" si="263"/>
        <v>0</v>
      </c>
      <c r="HE350" t="s">
        <v>14</v>
      </c>
      <c r="HF350" t="s">
        <v>14</v>
      </c>
      <c r="HM350" t="s">
        <v>14</v>
      </c>
      <c r="HN350" t="s">
        <v>61</v>
      </c>
      <c r="HO350" t="s">
        <v>64</v>
      </c>
      <c r="HP350" t="s">
        <v>1183</v>
      </c>
      <c r="HQ350" t="s">
        <v>1183</v>
      </c>
      <c r="HS350">
        <v>0</v>
      </c>
      <c r="IK350">
        <v>0</v>
      </c>
    </row>
    <row r="351">
      <c r="A351">
        <v>17</v>
      </c>
      <c r="B351">
        <v>1</v>
      </c>
      <c r="C351">
        <f>ROW(SmtRes!A858)</f>
        <v>858</v>
      </c>
      <c r="D351">
        <f>ROW(EtalonRes!A858)</f>
        <v>858</v>
      </c>
      <c r="E351" t="s">
        <v>374</v>
      </c>
      <c r="F351" t="s">
        <v>1364</v>
      </c>
      <c r="G351" t="s">
        <v>376</v>
      </c>
      <c r="H351" t="s">
        <v>252</v>
      </c>
      <c r="I351">
        <v>1</v>
      </c>
      <c r="J351">
        <v>0</v>
      </c>
      <c r="K351">
        <v>1</v>
      </c>
      <c r="O351">
        <f t="shared" si="242"/>
        <v>3892.0900000000001</v>
      </c>
      <c r="P351">
        <f>SUMIF(SmtRes!AQ839:'SmtRes'!AQ858,"=1",SmtRes!DF839:'SmtRes'!DF858)</f>
        <v>0</v>
      </c>
      <c r="Q351">
        <f>SUMIF(SmtRes!AQ839:'SmtRes'!AQ858,"=1",SmtRes!DG839:'SmtRes'!DG858)</f>
        <v>745.44000000000005</v>
      </c>
      <c r="R351">
        <f>SUMIF(SmtRes!AQ839:'SmtRes'!AQ858,"=1",SmtRes!DH839:'SmtRes'!DH858)</f>
        <v>362.84000000000003</v>
      </c>
      <c r="S351">
        <f>SUMIF(SmtRes!AQ839:'SmtRes'!AQ858,"=1",SmtRes!DI839:'SmtRes'!DI858)</f>
        <v>2783.8099999999999</v>
      </c>
      <c r="T351">
        <f t="shared" si="243"/>
        <v>0</v>
      </c>
      <c r="U351">
        <f>SUMIF(SmtRes!AQ839:'SmtRes'!AQ858,"=1",SmtRes!CV839:'SmtRes'!CV858)</f>
        <v>4.7999999999999998</v>
      </c>
      <c r="V351">
        <f>SUMIF(SmtRes!AQ839:'SmtRes'!AQ858,"=1",SmtRes!CW839:'SmtRes'!CW858)</f>
        <v>0.58499999999999996</v>
      </c>
      <c r="W351">
        <f t="shared" si="244"/>
        <v>0</v>
      </c>
      <c r="X351">
        <f t="shared" si="245"/>
        <v>3492.7800000000002</v>
      </c>
      <c r="Y351">
        <f t="shared" si="246"/>
        <v>1636.26</v>
      </c>
      <c r="AA351">
        <v>419115877</v>
      </c>
      <c r="AB351">
        <f t="shared" si="247"/>
        <v>3366.1813499999998</v>
      </c>
      <c r="AC351">
        <f t="shared" si="248"/>
        <v>0</v>
      </c>
      <c r="AD351">
        <f>ROUND((((SUM(SmtRes!BR839:'SmtRes'!BR858))-(SUM(SmtRes!BS839:'SmtRes'!BS858)))+AE351),6)</f>
        <v>582.37334999999996</v>
      </c>
      <c r="AE351">
        <f>ROUND((SUM(SmtRes!BS839:'SmtRes'!BS858)),6)</f>
        <v>362.84039999999999</v>
      </c>
      <c r="AF351">
        <f>ROUND((SUM(SmtRes!BT839:'SmtRes'!BT858)),6)</f>
        <v>2783.808</v>
      </c>
      <c r="AG351">
        <f t="shared" si="249"/>
        <v>0</v>
      </c>
      <c r="AH351">
        <f>(SUM(SmtRes!BU839:'SmtRes'!BU858))</f>
        <v>4.7999999999999998</v>
      </c>
      <c r="AI351">
        <f>(SUM(SmtRes!BV839:'SmtRes'!BV858))</f>
        <v>0.58499999999999996</v>
      </c>
      <c r="AJ351">
        <f t="shared" si="250"/>
        <v>0</v>
      </c>
      <c r="AK351">
        <v>14266.855472900002</v>
      </c>
      <c r="AL351">
        <v>1836.7829729</v>
      </c>
      <c r="AM351">
        <v>1941.2445</v>
      </c>
      <c r="AN351">
        <v>1209.4680000000001</v>
      </c>
      <c r="AO351">
        <v>9279.3600000000006</v>
      </c>
      <c r="AP351">
        <v>0</v>
      </c>
      <c r="AQ351">
        <v>16</v>
      </c>
      <c r="AR351">
        <v>1.95</v>
      </c>
      <c r="AS351">
        <v>0</v>
      </c>
      <c r="AT351">
        <v>111</v>
      </c>
      <c r="AU351">
        <v>52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14</v>
      </c>
      <c r="BE351" t="s">
        <v>14</v>
      </c>
      <c r="BF351" t="s">
        <v>14</v>
      </c>
      <c r="BG351" t="s">
        <v>14</v>
      </c>
      <c r="BH351">
        <v>0</v>
      </c>
      <c r="BI351">
        <v>2</v>
      </c>
      <c r="BJ351" t="s">
        <v>1365</v>
      </c>
      <c r="BM351">
        <v>110005</v>
      </c>
      <c r="BN351">
        <v>0</v>
      </c>
      <c r="BO351" t="s">
        <v>14</v>
      </c>
      <c r="BP351">
        <v>0</v>
      </c>
      <c r="BQ351">
        <v>3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14</v>
      </c>
      <c r="BZ351">
        <v>111</v>
      </c>
      <c r="CA351">
        <v>52</v>
      </c>
      <c r="CB351" t="s">
        <v>14</v>
      </c>
      <c r="CE351">
        <v>0</v>
      </c>
      <c r="CF351">
        <v>0</v>
      </c>
      <c r="CG351">
        <v>0</v>
      </c>
      <c r="CM351">
        <v>0</v>
      </c>
      <c r="CN351" t="s">
        <v>1270</v>
      </c>
      <c r="CO351">
        <v>0</v>
      </c>
      <c r="CP351">
        <f t="shared" si="251"/>
        <v>3892.0900000000001</v>
      </c>
      <c r="CQ351">
        <f>SUMIF(SmtRes!AQ839:'SmtRes'!AQ858,"=1",SmtRes!AA839:'SmtRes'!AA858)</f>
        <v>1459926.8799999999</v>
      </c>
      <c r="CR351">
        <f>SUMIF(SmtRes!AQ839:'SmtRes'!AQ858,"=1",SmtRes!AB839:'SmtRes'!AB858)</f>
        <v>1274.25</v>
      </c>
      <c r="CS351">
        <f>SUMIF(SmtRes!AQ839:'SmtRes'!AQ858,"=1",SmtRes!AC839:'SmtRes'!AC858)</f>
        <v>620.24000000000001</v>
      </c>
      <c r="CT351">
        <f>SUMIF(SmtRes!AQ839:'SmtRes'!AQ858,"=1",SmtRes!AD839:'SmtRes'!AD858)</f>
        <v>579.96000000000004</v>
      </c>
      <c r="CU351">
        <f t="shared" si="252"/>
        <v>0</v>
      </c>
      <c r="CV351">
        <f>SUMIF(SmtRes!AQ839:'SmtRes'!AQ858,"=1",SmtRes!BU839:'SmtRes'!BU858)</f>
        <v>4.7999999999999998</v>
      </c>
      <c r="CW351">
        <f>SUMIF(SmtRes!AQ839:'SmtRes'!AQ858,"=1",SmtRes!BV839:'SmtRes'!BV858)</f>
        <v>0.58499999999999996</v>
      </c>
      <c r="CX351">
        <f t="shared" si="253"/>
        <v>0</v>
      </c>
      <c r="CY351">
        <f t="shared" si="254"/>
        <v>3492.7815000000001</v>
      </c>
      <c r="CZ351">
        <f t="shared" si="255"/>
        <v>1636.2580000000003</v>
      </c>
      <c r="DB351">
        <v>37</v>
      </c>
      <c r="DC351" t="s">
        <v>14</v>
      </c>
      <c r="DD351" t="s">
        <v>1271</v>
      </c>
      <c r="DE351" t="s">
        <v>1272</v>
      </c>
      <c r="DF351" t="s">
        <v>1272</v>
      </c>
      <c r="DG351" t="s">
        <v>1272</v>
      </c>
      <c r="DH351" t="s">
        <v>14</v>
      </c>
      <c r="DI351" t="s">
        <v>1272</v>
      </c>
      <c r="DJ351" t="s">
        <v>1272</v>
      </c>
      <c r="DK351" t="s">
        <v>14</v>
      </c>
      <c r="DL351" t="s">
        <v>14</v>
      </c>
      <c r="DM351" t="s">
        <v>14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252</v>
      </c>
      <c r="DW351" t="s">
        <v>252</v>
      </c>
      <c r="DX351">
        <v>1</v>
      </c>
      <c r="DZ351" t="s">
        <v>14</v>
      </c>
      <c r="EA351" t="s">
        <v>14</v>
      </c>
      <c r="EB351" t="s">
        <v>14</v>
      </c>
      <c r="EC351" t="s">
        <v>14</v>
      </c>
      <c r="EE351">
        <v>416979948</v>
      </c>
      <c r="EF351">
        <v>3</v>
      </c>
      <c r="EG351" t="s">
        <v>1182</v>
      </c>
      <c r="EH351">
        <v>0</v>
      </c>
      <c r="EI351" t="s">
        <v>14</v>
      </c>
      <c r="EJ351">
        <v>2</v>
      </c>
      <c r="EK351">
        <v>110005</v>
      </c>
      <c r="EL351" t="s">
        <v>1183</v>
      </c>
      <c r="EM351" t="s">
        <v>1184</v>
      </c>
      <c r="EO351" t="s">
        <v>1273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16</v>
      </c>
      <c r="EX351">
        <v>1.95</v>
      </c>
      <c r="EY351">
        <v>0</v>
      </c>
      <c r="FQ351">
        <v>0</v>
      </c>
      <c r="FR351">
        <v>0</v>
      </c>
      <c r="FS351">
        <v>0</v>
      </c>
      <c r="FX351">
        <v>111</v>
      </c>
      <c r="FY351">
        <v>52</v>
      </c>
      <c r="GA351" t="s">
        <v>14</v>
      </c>
      <c r="GD351">
        <v>1</v>
      </c>
      <c r="GF351">
        <v>-2111237475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56"/>
        <v>0</v>
      </c>
      <c r="GM351">
        <f t="shared" si="257"/>
        <v>9021.130000000001</v>
      </c>
      <c r="GN351">
        <f t="shared" si="258"/>
        <v>0</v>
      </c>
      <c r="GO351">
        <f t="shared" si="259"/>
        <v>9021.130000000001</v>
      </c>
      <c r="GP351">
        <f t="shared" si="260"/>
        <v>0</v>
      </c>
      <c r="GR351">
        <v>0</v>
      </c>
      <c r="GS351">
        <v>3</v>
      </c>
      <c r="GT351">
        <v>0</v>
      </c>
      <c r="GU351" t="s">
        <v>14</v>
      </c>
      <c r="GV351">
        <f t="shared" si="261"/>
        <v>0</v>
      </c>
      <c r="GW351">
        <v>1</v>
      </c>
      <c r="GX351">
        <f t="shared" si="262"/>
        <v>0</v>
      </c>
      <c r="HA351">
        <v>0</v>
      </c>
      <c r="HB351">
        <v>0</v>
      </c>
      <c r="HC351">
        <f t="shared" si="263"/>
        <v>0</v>
      </c>
      <c r="HE351" t="s">
        <v>14</v>
      </c>
      <c r="HF351" t="s">
        <v>14</v>
      </c>
      <c r="HM351" t="s">
        <v>14</v>
      </c>
      <c r="HN351" t="s">
        <v>61</v>
      </c>
      <c r="HO351" t="s">
        <v>64</v>
      </c>
      <c r="HP351" t="s">
        <v>1183</v>
      </c>
      <c r="HQ351" t="s">
        <v>1183</v>
      </c>
      <c r="HS351">
        <v>0</v>
      </c>
      <c r="IK351">
        <v>0</v>
      </c>
    </row>
    <row r="352">
      <c r="A352">
        <v>17</v>
      </c>
      <c r="B352">
        <v>1</v>
      </c>
      <c r="C352">
        <f>ROW(SmtRes!A878)</f>
        <v>878</v>
      </c>
      <c r="D352">
        <f>ROW(EtalonRes!A878)</f>
        <v>878</v>
      </c>
      <c r="E352" t="s">
        <v>377</v>
      </c>
      <c r="F352" t="s">
        <v>1364</v>
      </c>
      <c r="G352" t="s">
        <v>1366</v>
      </c>
      <c r="H352" t="s">
        <v>252</v>
      </c>
      <c r="I352">
        <v>1</v>
      </c>
      <c r="J352">
        <v>0</v>
      </c>
      <c r="K352">
        <v>1</v>
      </c>
      <c r="O352">
        <f t="shared" si="242"/>
        <v>12973.620000000001</v>
      </c>
      <c r="P352">
        <f>SUMIF(SmtRes!AQ859:'SmtRes'!AQ878,"=1",SmtRes!DF859:'SmtRes'!DF878)</f>
        <v>0</v>
      </c>
      <c r="Q352">
        <f>SUMIF(SmtRes!AQ859:'SmtRes'!AQ878,"=1",SmtRes!DG859:'SmtRes'!DG878)</f>
        <v>2484.79</v>
      </c>
      <c r="R352">
        <f>SUMIF(SmtRes!AQ859:'SmtRes'!AQ878,"=1",SmtRes!DH859:'SmtRes'!DH878)</f>
        <v>1209.47</v>
      </c>
      <c r="S352">
        <f>SUMIF(SmtRes!AQ859:'SmtRes'!AQ878,"=1",SmtRes!DI859:'SmtRes'!DI878)</f>
        <v>9279.3600000000006</v>
      </c>
      <c r="T352">
        <f t="shared" si="243"/>
        <v>0</v>
      </c>
      <c r="U352">
        <f>SUMIF(SmtRes!AQ859:'SmtRes'!AQ878,"=1",SmtRes!CV859:'SmtRes'!CV878)</f>
        <v>16</v>
      </c>
      <c r="V352">
        <f>SUMIF(SmtRes!AQ859:'SmtRes'!AQ878,"=1",SmtRes!CW859:'SmtRes'!CW878)</f>
        <v>1.95</v>
      </c>
      <c r="W352">
        <f t="shared" si="244"/>
        <v>0</v>
      </c>
      <c r="X352">
        <f t="shared" si="245"/>
        <v>11642.6</v>
      </c>
      <c r="Y352">
        <f t="shared" si="246"/>
        <v>5454.1900000000005</v>
      </c>
      <c r="AA352">
        <v>419115877</v>
      </c>
      <c r="AB352">
        <f t="shared" si="247"/>
        <v>11220.604499999999</v>
      </c>
      <c r="AC352">
        <f t="shared" si="248"/>
        <v>0</v>
      </c>
      <c r="AD352">
        <f>ROUND((((SUM(SmtRes!BR859:'SmtRes'!BR878))-(SUM(SmtRes!BS859:'SmtRes'!BS878)))+AE352),6)</f>
        <v>1941.2445</v>
      </c>
      <c r="AE352">
        <f>ROUND((SUM(SmtRes!BS859:'SmtRes'!BS878)),6)</f>
        <v>1209.4679999999998</v>
      </c>
      <c r="AF352">
        <f>ROUND((SUM(SmtRes!BT859:'SmtRes'!BT878)),6)</f>
        <v>9279.3599999999988</v>
      </c>
      <c r="AG352">
        <f t="shared" si="249"/>
        <v>0</v>
      </c>
      <c r="AH352">
        <f>(SUM(SmtRes!BU859:'SmtRes'!BU878))</f>
        <v>16</v>
      </c>
      <c r="AI352">
        <f>(SUM(SmtRes!BV859:'SmtRes'!BV878))</f>
        <v>1.95</v>
      </c>
      <c r="AJ352">
        <f t="shared" si="250"/>
        <v>0</v>
      </c>
      <c r="AK352">
        <v>14266.855472900002</v>
      </c>
      <c r="AL352">
        <v>1836.7829729</v>
      </c>
      <c r="AM352">
        <v>1941.2445</v>
      </c>
      <c r="AN352">
        <v>1209.4680000000001</v>
      </c>
      <c r="AO352">
        <v>9279.3600000000006</v>
      </c>
      <c r="AP352">
        <v>0</v>
      </c>
      <c r="AQ352">
        <v>16</v>
      </c>
      <c r="AR352">
        <v>1.95</v>
      </c>
      <c r="AS352">
        <v>0</v>
      </c>
      <c r="AT352">
        <v>111</v>
      </c>
      <c r="AU352">
        <v>52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14</v>
      </c>
      <c r="BE352" t="s">
        <v>14</v>
      </c>
      <c r="BF352" t="s">
        <v>14</v>
      </c>
      <c r="BG352" t="s">
        <v>14</v>
      </c>
      <c r="BH352">
        <v>0</v>
      </c>
      <c r="BI352">
        <v>2</v>
      </c>
      <c r="BJ352" t="s">
        <v>1365</v>
      </c>
      <c r="BM352">
        <v>110005</v>
      </c>
      <c r="BN352">
        <v>0</v>
      </c>
      <c r="BO352" t="s">
        <v>14</v>
      </c>
      <c r="BP352">
        <v>0</v>
      </c>
      <c r="BQ352">
        <v>3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14</v>
      </c>
      <c r="BZ352">
        <v>111</v>
      </c>
      <c r="CA352">
        <v>52</v>
      </c>
      <c r="CB352" t="s">
        <v>14</v>
      </c>
      <c r="CE352">
        <v>0</v>
      </c>
      <c r="CF352">
        <v>0</v>
      </c>
      <c r="CG352">
        <v>0</v>
      </c>
      <c r="CM352">
        <v>0</v>
      </c>
      <c r="CN352" t="s">
        <v>14</v>
      </c>
      <c r="CO352">
        <v>0</v>
      </c>
      <c r="CP352">
        <f t="shared" si="251"/>
        <v>12973.620000000001</v>
      </c>
      <c r="CQ352">
        <f>SUMIF(SmtRes!AQ859:'SmtRes'!AQ878,"=1",SmtRes!AA859:'SmtRes'!AA878)</f>
        <v>1459926.8799999999</v>
      </c>
      <c r="CR352">
        <f>SUMIF(SmtRes!AQ859:'SmtRes'!AQ878,"=1",SmtRes!AB859:'SmtRes'!AB878)</f>
        <v>1274.25</v>
      </c>
      <c r="CS352">
        <f>SUMIF(SmtRes!AQ859:'SmtRes'!AQ878,"=1",SmtRes!AC859:'SmtRes'!AC878)</f>
        <v>620.24000000000001</v>
      </c>
      <c r="CT352">
        <f>SUMIF(SmtRes!AQ859:'SmtRes'!AQ878,"=1",SmtRes!AD859:'SmtRes'!AD878)</f>
        <v>579.96000000000004</v>
      </c>
      <c r="CU352">
        <f t="shared" si="252"/>
        <v>0</v>
      </c>
      <c r="CV352">
        <f>SUMIF(SmtRes!AQ859:'SmtRes'!AQ878,"=1",SmtRes!BU859:'SmtRes'!BU878)</f>
        <v>16</v>
      </c>
      <c r="CW352">
        <f>SUMIF(SmtRes!AQ859:'SmtRes'!AQ878,"=1",SmtRes!BV859:'SmtRes'!BV878)</f>
        <v>1.95</v>
      </c>
      <c r="CX352">
        <f t="shared" si="253"/>
        <v>0</v>
      </c>
      <c r="CY352">
        <f t="shared" si="254"/>
        <v>11642.601299999998</v>
      </c>
      <c r="CZ352">
        <f t="shared" si="255"/>
        <v>5454.1916000000001</v>
      </c>
      <c r="DC352" t="s">
        <v>14</v>
      </c>
      <c r="DD352" t="s">
        <v>1176</v>
      </c>
      <c r="DE352" t="s">
        <v>14</v>
      </c>
      <c r="DF352" t="s">
        <v>14</v>
      </c>
      <c r="DG352" t="s">
        <v>14</v>
      </c>
      <c r="DH352" t="s">
        <v>14</v>
      </c>
      <c r="DI352" t="s">
        <v>14</v>
      </c>
      <c r="DJ352" t="s">
        <v>14</v>
      </c>
      <c r="DK352" t="s">
        <v>14</v>
      </c>
      <c r="DL352" t="s">
        <v>14</v>
      </c>
      <c r="DM352" t="s">
        <v>14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252</v>
      </c>
      <c r="DW352" t="s">
        <v>252</v>
      </c>
      <c r="DX352">
        <v>1</v>
      </c>
      <c r="DZ352" t="s">
        <v>14</v>
      </c>
      <c r="EA352" t="s">
        <v>14</v>
      </c>
      <c r="EB352" t="s">
        <v>14</v>
      </c>
      <c r="EC352" t="s">
        <v>14</v>
      </c>
      <c r="EE352">
        <v>416979948</v>
      </c>
      <c r="EF352">
        <v>3</v>
      </c>
      <c r="EG352" t="s">
        <v>1182</v>
      </c>
      <c r="EH352">
        <v>0</v>
      </c>
      <c r="EI352" t="s">
        <v>14</v>
      </c>
      <c r="EJ352">
        <v>2</v>
      </c>
      <c r="EK352">
        <v>110005</v>
      </c>
      <c r="EL352" t="s">
        <v>1183</v>
      </c>
      <c r="EM352" t="s">
        <v>1184</v>
      </c>
      <c r="EO352" t="s">
        <v>14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16</v>
      </c>
      <c r="EX352">
        <v>1.95</v>
      </c>
      <c r="EY352">
        <v>0</v>
      </c>
      <c r="FQ352">
        <v>0</v>
      </c>
      <c r="FR352">
        <v>0</v>
      </c>
      <c r="FS352">
        <v>0</v>
      </c>
      <c r="FX352">
        <v>111</v>
      </c>
      <c r="FY352">
        <v>52</v>
      </c>
      <c r="GA352" t="s">
        <v>14</v>
      </c>
      <c r="GD352">
        <v>1</v>
      </c>
      <c r="GF352">
        <v>-1546302889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56"/>
        <v>0</v>
      </c>
      <c r="GM352">
        <f t="shared" si="257"/>
        <v>30070.41</v>
      </c>
      <c r="GN352">
        <f t="shared" si="258"/>
        <v>0</v>
      </c>
      <c r="GO352">
        <f t="shared" si="259"/>
        <v>30070.41</v>
      </c>
      <c r="GP352">
        <f t="shared" si="260"/>
        <v>0</v>
      </c>
      <c r="GR352">
        <v>0</v>
      </c>
      <c r="GS352">
        <v>3</v>
      </c>
      <c r="GT352">
        <v>0</v>
      </c>
      <c r="GU352" t="s">
        <v>14</v>
      </c>
      <c r="GV352">
        <f t="shared" si="261"/>
        <v>0</v>
      </c>
      <c r="GW352">
        <v>1</v>
      </c>
      <c r="GX352">
        <f t="shared" si="262"/>
        <v>0</v>
      </c>
      <c r="HA352">
        <v>0</v>
      </c>
      <c r="HB352">
        <v>0</v>
      </c>
      <c r="HC352">
        <f t="shared" si="263"/>
        <v>0</v>
      </c>
      <c r="HE352" t="s">
        <v>14</v>
      </c>
      <c r="HF352" t="s">
        <v>14</v>
      </c>
      <c r="HM352" t="s">
        <v>14</v>
      </c>
      <c r="HN352" t="s">
        <v>61</v>
      </c>
      <c r="HO352" t="s">
        <v>64</v>
      </c>
      <c r="HP352" t="s">
        <v>1183</v>
      </c>
      <c r="HQ352" t="s">
        <v>1183</v>
      </c>
      <c r="HS352">
        <v>0</v>
      </c>
      <c r="IK352">
        <v>0</v>
      </c>
    </row>
    <row r="353">
      <c r="A353">
        <v>17</v>
      </c>
      <c r="B353">
        <v>1</v>
      </c>
      <c r="C353">
        <f>ROW(SmtRes!A898)</f>
        <v>898</v>
      </c>
      <c r="D353">
        <f>ROW(EtalonRes!A898)</f>
        <v>898</v>
      </c>
      <c r="E353" t="s">
        <v>379</v>
      </c>
      <c r="F353" t="s">
        <v>1367</v>
      </c>
      <c r="G353" t="s">
        <v>381</v>
      </c>
      <c r="H353" t="s">
        <v>252</v>
      </c>
      <c r="I353">
        <v>1</v>
      </c>
      <c r="J353">
        <v>0</v>
      </c>
      <c r="K353">
        <v>1</v>
      </c>
      <c r="O353">
        <f t="shared" si="242"/>
        <v>5311.1300000000001</v>
      </c>
      <c r="P353">
        <f>SUMIF(SmtRes!AQ879:'SmtRes'!AQ898,"=1",SmtRes!DF879:'SmtRes'!DF898)</f>
        <v>0</v>
      </c>
      <c r="Q353">
        <f>SUMIF(SmtRes!AQ879:'SmtRes'!AQ898,"=1",SmtRes!DG879:'SmtRes'!DG898)</f>
        <v>997.74000000000001</v>
      </c>
      <c r="R353">
        <f>SUMIF(SmtRes!AQ879:'SmtRes'!AQ898,"=1",SmtRes!DH879:'SmtRes'!DH898)</f>
        <v>485.65000000000003</v>
      </c>
      <c r="S353">
        <f>SUMIF(SmtRes!AQ879:'SmtRes'!AQ898,"=1",SmtRes!DI879:'SmtRes'!DI898)</f>
        <v>3827.7400000000002</v>
      </c>
      <c r="T353">
        <f t="shared" si="243"/>
        <v>0</v>
      </c>
      <c r="U353">
        <f>SUMIF(SmtRes!AQ879:'SmtRes'!AQ898,"=1",SmtRes!CV879:'SmtRes'!CV898)</f>
        <v>6.5999999999999996</v>
      </c>
      <c r="V353">
        <f>SUMIF(SmtRes!AQ879:'SmtRes'!AQ898,"=1",SmtRes!CW879:'SmtRes'!CW898)</f>
        <v>0.78299999999999992</v>
      </c>
      <c r="W353">
        <f t="shared" si="244"/>
        <v>0</v>
      </c>
      <c r="X353">
        <f t="shared" si="245"/>
        <v>4787.8599999999997</v>
      </c>
      <c r="Y353">
        <f t="shared" si="246"/>
        <v>2242.96</v>
      </c>
      <c r="AA353">
        <v>419115877</v>
      </c>
      <c r="AB353">
        <f t="shared" si="247"/>
        <v>4607.2203300000001</v>
      </c>
      <c r="AC353">
        <f t="shared" si="248"/>
        <v>0</v>
      </c>
      <c r="AD353">
        <f>ROUND((((SUM(SmtRes!BR879:'SmtRes'!BR898))-(SUM(SmtRes!BS879:'SmtRes'!BS898)))+AE353),6)</f>
        <v>779.48433</v>
      </c>
      <c r="AE353">
        <f>ROUND((SUM(SmtRes!BS879:'SmtRes'!BS898)),6)</f>
        <v>485.64792</v>
      </c>
      <c r="AF353">
        <f>ROUND((SUM(SmtRes!BT879:'SmtRes'!BT898)),6)</f>
        <v>3827.7359999999999</v>
      </c>
      <c r="AG353">
        <f t="shared" si="249"/>
        <v>0</v>
      </c>
      <c r="AH353">
        <f>(SUM(SmtRes!BU879:'SmtRes'!BU898))</f>
        <v>6.5999999999999996</v>
      </c>
      <c r="AI353">
        <f>(SUM(SmtRes!BV879:'SmtRes'!BV898))</f>
        <v>0.78299999999999992</v>
      </c>
      <c r="AJ353">
        <f t="shared" si="250"/>
        <v>0</v>
      </c>
      <c r="AK353">
        <v>19388.342817099998</v>
      </c>
      <c r="AL353">
        <v>2412.1153171000005</v>
      </c>
      <c r="AM353">
        <v>2598.2810999999997</v>
      </c>
      <c r="AN353">
        <v>1618.8263999999999</v>
      </c>
      <c r="AO353">
        <v>12759.120000000001</v>
      </c>
      <c r="AP353">
        <v>0</v>
      </c>
      <c r="AQ353">
        <v>22</v>
      </c>
      <c r="AR353">
        <v>2.6099999999999999</v>
      </c>
      <c r="AS353">
        <v>0</v>
      </c>
      <c r="AT353">
        <v>111</v>
      </c>
      <c r="AU353">
        <v>52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14</v>
      </c>
      <c r="BE353" t="s">
        <v>14</v>
      </c>
      <c r="BF353" t="s">
        <v>14</v>
      </c>
      <c r="BG353" t="s">
        <v>14</v>
      </c>
      <c r="BH353">
        <v>0</v>
      </c>
      <c r="BI353">
        <v>2</v>
      </c>
      <c r="BJ353" t="s">
        <v>1368</v>
      </c>
      <c r="BM353">
        <v>110005</v>
      </c>
      <c r="BN353">
        <v>0</v>
      </c>
      <c r="BO353" t="s">
        <v>14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14</v>
      </c>
      <c r="BZ353">
        <v>111</v>
      </c>
      <c r="CA353">
        <v>52</v>
      </c>
      <c r="CB353" t="s">
        <v>14</v>
      </c>
      <c r="CE353">
        <v>0</v>
      </c>
      <c r="CF353">
        <v>0</v>
      </c>
      <c r="CG353">
        <v>0</v>
      </c>
      <c r="CM353">
        <v>0</v>
      </c>
      <c r="CN353" t="s">
        <v>1270</v>
      </c>
      <c r="CO353">
        <v>0</v>
      </c>
      <c r="CP353">
        <f t="shared" si="251"/>
        <v>5311.1300000000001</v>
      </c>
      <c r="CQ353">
        <f>SUMIF(SmtRes!AQ879:'SmtRes'!AQ898,"=1",SmtRes!AA879:'SmtRes'!AA898)</f>
        <v>1459926.8799999999</v>
      </c>
      <c r="CR353">
        <f>SUMIF(SmtRes!AQ879:'SmtRes'!AQ898,"=1",SmtRes!AB879:'SmtRes'!AB898)</f>
        <v>1274.25</v>
      </c>
      <c r="CS353">
        <f>SUMIF(SmtRes!AQ879:'SmtRes'!AQ898,"=1",SmtRes!AC879:'SmtRes'!AC898)</f>
        <v>620.24000000000001</v>
      </c>
      <c r="CT353">
        <f>SUMIF(SmtRes!AQ879:'SmtRes'!AQ898,"=1",SmtRes!AD879:'SmtRes'!AD898)</f>
        <v>579.96000000000004</v>
      </c>
      <c r="CU353">
        <f t="shared" si="252"/>
        <v>0</v>
      </c>
      <c r="CV353">
        <f>SUMIF(SmtRes!AQ879:'SmtRes'!AQ898,"=1",SmtRes!BU879:'SmtRes'!BU898)</f>
        <v>6.5999999999999996</v>
      </c>
      <c r="CW353">
        <f>SUMIF(SmtRes!AQ879:'SmtRes'!AQ898,"=1",SmtRes!BV879:'SmtRes'!BV898)</f>
        <v>0.78299999999999992</v>
      </c>
      <c r="CX353">
        <f t="shared" si="253"/>
        <v>0</v>
      </c>
      <c r="CY353">
        <f t="shared" si="254"/>
        <v>4787.8629000000001</v>
      </c>
      <c r="CZ353">
        <f t="shared" si="255"/>
        <v>2242.9628000000002</v>
      </c>
      <c r="DB353">
        <v>38</v>
      </c>
      <c r="DC353" t="s">
        <v>14</v>
      </c>
      <c r="DD353" t="s">
        <v>1271</v>
      </c>
      <c r="DE353" t="s">
        <v>1272</v>
      </c>
      <c r="DF353" t="s">
        <v>1272</v>
      </c>
      <c r="DG353" t="s">
        <v>1272</v>
      </c>
      <c r="DH353" t="s">
        <v>14</v>
      </c>
      <c r="DI353" t="s">
        <v>1272</v>
      </c>
      <c r="DJ353" t="s">
        <v>1272</v>
      </c>
      <c r="DK353" t="s">
        <v>14</v>
      </c>
      <c r="DL353" t="s">
        <v>14</v>
      </c>
      <c r="DM353" t="s">
        <v>14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252</v>
      </c>
      <c r="DW353" t="s">
        <v>252</v>
      </c>
      <c r="DX353">
        <v>1</v>
      </c>
      <c r="DZ353" t="s">
        <v>14</v>
      </c>
      <c r="EA353" t="s">
        <v>14</v>
      </c>
      <c r="EB353" t="s">
        <v>14</v>
      </c>
      <c r="EC353" t="s">
        <v>14</v>
      </c>
      <c r="EE353">
        <v>416979948</v>
      </c>
      <c r="EF353">
        <v>3</v>
      </c>
      <c r="EG353" t="s">
        <v>1182</v>
      </c>
      <c r="EH353">
        <v>0</v>
      </c>
      <c r="EI353" t="s">
        <v>14</v>
      </c>
      <c r="EJ353">
        <v>2</v>
      </c>
      <c r="EK353">
        <v>110005</v>
      </c>
      <c r="EL353" t="s">
        <v>1183</v>
      </c>
      <c r="EM353" t="s">
        <v>1184</v>
      </c>
      <c r="EO353" t="s">
        <v>1273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22</v>
      </c>
      <c r="EX353">
        <v>2.6099999999999999</v>
      </c>
      <c r="EY353">
        <v>0</v>
      </c>
      <c r="FQ353">
        <v>0</v>
      </c>
      <c r="FR353">
        <v>0</v>
      </c>
      <c r="FS353">
        <v>0</v>
      </c>
      <c r="FX353">
        <v>111</v>
      </c>
      <c r="FY353">
        <v>52</v>
      </c>
      <c r="GA353" t="s">
        <v>14</v>
      </c>
      <c r="GD353">
        <v>1</v>
      </c>
      <c r="GF353">
        <v>1545922190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56"/>
        <v>0</v>
      </c>
      <c r="GM353">
        <f t="shared" si="257"/>
        <v>12341.950000000001</v>
      </c>
      <c r="GN353">
        <f t="shared" si="258"/>
        <v>0</v>
      </c>
      <c r="GO353">
        <f t="shared" si="259"/>
        <v>12341.950000000001</v>
      </c>
      <c r="GP353">
        <f t="shared" si="260"/>
        <v>0</v>
      </c>
      <c r="GR353">
        <v>0</v>
      </c>
      <c r="GS353">
        <v>3</v>
      </c>
      <c r="GT353">
        <v>0</v>
      </c>
      <c r="GU353" t="s">
        <v>14</v>
      </c>
      <c r="GV353">
        <f t="shared" si="261"/>
        <v>0</v>
      </c>
      <c r="GW353">
        <v>1</v>
      </c>
      <c r="GX353">
        <f t="shared" si="262"/>
        <v>0</v>
      </c>
      <c r="HA353">
        <v>0</v>
      </c>
      <c r="HB353">
        <v>0</v>
      </c>
      <c r="HC353">
        <f t="shared" si="263"/>
        <v>0</v>
      </c>
      <c r="HE353" t="s">
        <v>14</v>
      </c>
      <c r="HF353" t="s">
        <v>14</v>
      </c>
      <c r="HM353" t="s">
        <v>14</v>
      </c>
      <c r="HN353" t="s">
        <v>61</v>
      </c>
      <c r="HO353" t="s">
        <v>64</v>
      </c>
      <c r="HP353" t="s">
        <v>1183</v>
      </c>
      <c r="HQ353" t="s">
        <v>1183</v>
      </c>
      <c r="HS353">
        <v>0</v>
      </c>
      <c r="IK353">
        <v>0</v>
      </c>
    </row>
    <row r="354">
      <c r="A354">
        <v>17</v>
      </c>
      <c r="B354">
        <v>1</v>
      </c>
      <c r="C354">
        <f>ROW(SmtRes!A918)</f>
        <v>918</v>
      </c>
      <c r="D354">
        <f>ROW(EtalonRes!A918)</f>
        <v>918</v>
      </c>
      <c r="E354" t="s">
        <v>382</v>
      </c>
      <c r="F354" t="s">
        <v>1367</v>
      </c>
      <c r="G354" t="s">
        <v>1369</v>
      </c>
      <c r="H354" t="s">
        <v>252</v>
      </c>
      <c r="I354">
        <v>1</v>
      </c>
      <c r="J354">
        <v>0</v>
      </c>
      <c r="K354">
        <v>1</v>
      </c>
      <c r="O354">
        <f t="shared" si="242"/>
        <v>17703.740000000002</v>
      </c>
      <c r="P354">
        <f>SUMIF(SmtRes!AQ899:'SmtRes'!AQ918,"=1",SmtRes!DF899:'SmtRes'!DF918)</f>
        <v>0</v>
      </c>
      <c r="Q354">
        <f>SUMIF(SmtRes!AQ899:'SmtRes'!AQ918,"=1",SmtRes!DG899:'SmtRes'!DG918)</f>
        <v>3325.79</v>
      </c>
      <c r="R354">
        <f>SUMIF(SmtRes!AQ899:'SmtRes'!AQ918,"=1",SmtRes!DH899:'SmtRes'!DH918)</f>
        <v>1618.8299999999999</v>
      </c>
      <c r="S354">
        <f>SUMIF(SmtRes!AQ899:'SmtRes'!AQ918,"=1",SmtRes!DI899:'SmtRes'!DI918)</f>
        <v>12759.120000000001</v>
      </c>
      <c r="T354">
        <f t="shared" si="243"/>
        <v>0</v>
      </c>
      <c r="U354">
        <f>SUMIF(SmtRes!AQ899:'SmtRes'!AQ918,"=1",SmtRes!CV899:'SmtRes'!CV918)</f>
        <v>22</v>
      </c>
      <c r="V354">
        <f>SUMIF(SmtRes!AQ899:'SmtRes'!AQ918,"=1",SmtRes!CW899:'SmtRes'!CW918)</f>
        <v>2.6099999999999999</v>
      </c>
      <c r="W354">
        <f t="shared" si="244"/>
        <v>0</v>
      </c>
      <c r="X354">
        <f t="shared" si="245"/>
        <v>15959.52</v>
      </c>
      <c r="Y354">
        <f t="shared" si="246"/>
        <v>7476.5299999999997</v>
      </c>
      <c r="AA354">
        <v>419115877</v>
      </c>
      <c r="AB354">
        <f t="shared" si="247"/>
        <v>15357.401099999999</v>
      </c>
      <c r="AC354">
        <f t="shared" si="248"/>
        <v>0</v>
      </c>
      <c r="AD354">
        <f>ROUND((((SUM(SmtRes!BR899:'SmtRes'!BR918))-(SUM(SmtRes!BS899:'SmtRes'!BS918)))+AE354),6)</f>
        <v>2598.2810999999997</v>
      </c>
      <c r="AE354">
        <f>ROUND((SUM(SmtRes!BS899:'SmtRes'!BS918)),6)</f>
        <v>1618.8263999999999</v>
      </c>
      <c r="AF354">
        <f>ROUND((SUM(SmtRes!BT899:'SmtRes'!BT918)),6)</f>
        <v>12759.119999999999</v>
      </c>
      <c r="AG354">
        <f t="shared" si="249"/>
        <v>0</v>
      </c>
      <c r="AH354">
        <f>(SUM(SmtRes!BU899:'SmtRes'!BU918))</f>
        <v>22</v>
      </c>
      <c r="AI354">
        <f>(SUM(SmtRes!BV899:'SmtRes'!BV918))</f>
        <v>2.6099999999999999</v>
      </c>
      <c r="AJ354">
        <f t="shared" si="250"/>
        <v>0</v>
      </c>
      <c r="AK354">
        <v>19388.342817099998</v>
      </c>
      <c r="AL354">
        <v>2412.1153171000005</v>
      </c>
      <c r="AM354">
        <v>2598.2810999999997</v>
      </c>
      <c r="AN354">
        <v>1618.8263999999999</v>
      </c>
      <c r="AO354">
        <v>12759.120000000001</v>
      </c>
      <c r="AP354">
        <v>0</v>
      </c>
      <c r="AQ354">
        <v>22</v>
      </c>
      <c r="AR354">
        <v>2.6099999999999999</v>
      </c>
      <c r="AS354">
        <v>0</v>
      </c>
      <c r="AT354">
        <v>111</v>
      </c>
      <c r="AU354">
        <v>52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14</v>
      </c>
      <c r="BE354" t="s">
        <v>14</v>
      </c>
      <c r="BF354" t="s">
        <v>14</v>
      </c>
      <c r="BG354" t="s">
        <v>14</v>
      </c>
      <c r="BH354">
        <v>0</v>
      </c>
      <c r="BI354">
        <v>2</v>
      </c>
      <c r="BJ354" t="s">
        <v>1368</v>
      </c>
      <c r="BM354">
        <v>110005</v>
      </c>
      <c r="BN354">
        <v>0</v>
      </c>
      <c r="BO354" t="s">
        <v>14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14</v>
      </c>
      <c r="BZ354">
        <v>111</v>
      </c>
      <c r="CA354">
        <v>52</v>
      </c>
      <c r="CB354" t="s">
        <v>14</v>
      </c>
      <c r="CE354">
        <v>0</v>
      </c>
      <c r="CF354">
        <v>0</v>
      </c>
      <c r="CG354">
        <v>0</v>
      </c>
      <c r="CM354">
        <v>0</v>
      </c>
      <c r="CN354" t="s">
        <v>14</v>
      </c>
      <c r="CO354">
        <v>0</v>
      </c>
      <c r="CP354">
        <f t="shared" si="251"/>
        <v>17703.739999999998</v>
      </c>
      <c r="CQ354">
        <f>SUMIF(SmtRes!AQ899:'SmtRes'!AQ918,"=1",SmtRes!AA899:'SmtRes'!AA918)</f>
        <v>1459926.8799999999</v>
      </c>
      <c r="CR354">
        <f>SUMIF(SmtRes!AQ899:'SmtRes'!AQ918,"=1",SmtRes!AB899:'SmtRes'!AB918)</f>
        <v>1274.25</v>
      </c>
      <c r="CS354">
        <f>SUMIF(SmtRes!AQ899:'SmtRes'!AQ918,"=1",SmtRes!AC899:'SmtRes'!AC918)</f>
        <v>620.24000000000001</v>
      </c>
      <c r="CT354">
        <f>SUMIF(SmtRes!AQ899:'SmtRes'!AQ918,"=1",SmtRes!AD899:'SmtRes'!AD918)</f>
        <v>579.96000000000004</v>
      </c>
      <c r="CU354">
        <f t="shared" si="252"/>
        <v>0</v>
      </c>
      <c r="CV354">
        <f>SUMIF(SmtRes!AQ899:'SmtRes'!AQ918,"=1",SmtRes!BU899:'SmtRes'!BU918)</f>
        <v>22</v>
      </c>
      <c r="CW354">
        <f>SUMIF(SmtRes!AQ899:'SmtRes'!AQ918,"=1",SmtRes!BV899:'SmtRes'!BV918)</f>
        <v>2.6099999999999999</v>
      </c>
      <c r="CX354">
        <f t="shared" si="253"/>
        <v>0</v>
      </c>
      <c r="CY354">
        <f t="shared" si="254"/>
        <v>15959.524500000001</v>
      </c>
      <c r="CZ354">
        <f t="shared" si="255"/>
        <v>7476.5340000000006</v>
      </c>
      <c r="DC354" t="s">
        <v>14</v>
      </c>
      <c r="DD354" t="s">
        <v>1176</v>
      </c>
      <c r="DE354" t="s">
        <v>14</v>
      </c>
      <c r="DF354" t="s">
        <v>14</v>
      </c>
      <c r="DG354" t="s">
        <v>14</v>
      </c>
      <c r="DH354" t="s">
        <v>14</v>
      </c>
      <c r="DI354" t="s">
        <v>14</v>
      </c>
      <c r="DJ354" t="s">
        <v>14</v>
      </c>
      <c r="DK354" t="s">
        <v>14</v>
      </c>
      <c r="DL354" t="s">
        <v>14</v>
      </c>
      <c r="DM354" t="s">
        <v>14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252</v>
      </c>
      <c r="DW354" t="s">
        <v>252</v>
      </c>
      <c r="DX354">
        <v>1</v>
      </c>
      <c r="DZ354" t="s">
        <v>14</v>
      </c>
      <c r="EA354" t="s">
        <v>14</v>
      </c>
      <c r="EB354" t="s">
        <v>14</v>
      </c>
      <c r="EC354" t="s">
        <v>14</v>
      </c>
      <c r="EE354">
        <v>416979948</v>
      </c>
      <c r="EF354">
        <v>3</v>
      </c>
      <c r="EG354" t="s">
        <v>1182</v>
      </c>
      <c r="EH354">
        <v>0</v>
      </c>
      <c r="EI354" t="s">
        <v>14</v>
      </c>
      <c r="EJ354">
        <v>2</v>
      </c>
      <c r="EK354">
        <v>110005</v>
      </c>
      <c r="EL354" t="s">
        <v>1183</v>
      </c>
      <c r="EM354" t="s">
        <v>1184</v>
      </c>
      <c r="EO354" t="s">
        <v>14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22</v>
      </c>
      <c r="EX354">
        <v>2.6099999999999999</v>
      </c>
      <c r="EY354">
        <v>0</v>
      </c>
      <c r="FQ354">
        <v>0</v>
      </c>
      <c r="FR354">
        <v>0</v>
      </c>
      <c r="FS354">
        <v>0</v>
      </c>
      <c r="FX354">
        <v>111</v>
      </c>
      <c r="FY354">
        <v>52</v>
      </c>
      <c r="GA354" t="s">
        <v>14</v>
      </c>
      <c r="GD354">
        <v>1</v>
      </c>
      <c r="GF354">
        <v>1556743665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56"/>
        <v>0</v>
      </c>
      <c r="GM354">
        <f t="shared" si="257"/>
        <v>41139.790000000001</v>
      </c>
      <c r="GN354">
        <f t="shared" si="258"/>
        <v>0</v>
      </c>
      <c r="GO354">
        <f t="shared" si="259"/>
        <v>41139.790000000001</v>
      </c>
      <c r="GP354">
        <f t="shared" si="260"/>
        <v>0</v>
      </c>
      <c r="GR354">
        <v>0</v>
      </c>
      <c r="GS354">
        <v>3</v>
      </c>
      <c r="GT354">
        <v>0</v>
      </c>
      <c r="GU354" t="s">
        <v>14</v>
      </c>
      <c r="GV354">
        <f t="shared" si="261"/>
        <v>0</v>
      </c>
      <c r="GW354">
        <v>1</v>
      </c>
      <c r="GX354">
        <f t="shared" si="262"/>
        <v>0</v>
      </c>
      <c r="HA354">
        <v>0</v>
      </c>
      <c r="HB354">
        <v>0</v>
      </c>
      <c r="HC354">
        <f t="shared" si="263"/>
        <v>0</v>
      </c>
      <c r="HE354" t="s">
        <v>14</v>
      </c>
      <c r="HF354" t="s">
        <v>14</v>
      </c>
      <c r="HM354" t="s">
        <v>14</v>
      </c>
      <c r="HN354" t="s">
        <v>61</v>
      </c>
      <c r="HO354" t="s">
        <v>64</v>
      </c>
      <c r="HP354" t="s">
        <v>1183</v>
      </c>
      <c r="HQ354" t="s">
        <v>1183</v>
      </c>
      <c r="HS354">
        <v>0</v>
      </c>
      <c r="IK354">
        <v>0</v>
      </c>
    </row>
    <row r="356">
      <c r="A356" s="83">
        <v>51</v>
      </c>
      <c r="B356" s="83">
        <f>B339</f>
        <v>1</v>
      </c>
      <c r="C356" s="83">
        <f>A339</f>
        <v>4</v>
      </c>
      <c r="D356" s="83">
        <f>ROW(A339)</f>
        <v>339</v>
      </c>
      <c r="E356" s="83"/>
      <c r="F356" s="83" t="str">
        <f>IF(F339&lt;&gt;"",F339,"")</f>
        <v xml:space="preserve">Новый раздел</v>
      </c>
      <c r="G356" s="83" t="str">
        <f>IF(G339&lt;&gt;"",G339,"")</f>
        <v xml:space="preserve">8. Замена симметрирующей муфты на низкочастотном кабеле в котлованах для междугородных КЛС</v>
      </c>
      <c r="H356" s="83">
        <v>0</v>
      </c>
      <c r="I356" s="83"/>
      <c r="J356" s="83"/>
      <c r="K356" s="83"/>
      <c r="L356" s="83"/>
      <c r="M356" s="83"/>
      <c r="N356" s="83"/>
      <c r="O356" s="83">
        <f t="shared" ref="O356:T356" si="264">ROUND(AB356,2)</f>
        <v>101706.69</v>
      </c>
      <c r="P356" s="83">
        <f t="shared" si="264"/>
        <v>0</v>
      </c>
      <c r="Q356" s="83">
        <f t="shared" si="264"/>
        <v>19894.869999999999</v>
      </c>
      <c r="R356" s="83">
        <f t="shared" si="264"/>
        <v>9683.8099999999995</v>
      </c>
      <c r="S356" s="83">
        <f t="shared" si="264"/>
        <v>72128.009999999995</v>
      </c>
      <c r="T356" s="83">
        <f t="shared" si="264"/>
        <v>0</v>
      </c>
      <c r="U356" s="83">
        <f>AH356</f>
        <v>128.69999999999999</v>
      </c>
      <c r="V356" s="83">
        <f>AI356</f>
        <v>15.612999999999998</v>
      </c>
      <c r="W356" s="83">
        <f>ROUND(AJ356,2)</f>
        <v>0</v>
      </c>
      <c r="X356" s="83">
        <f>ROUND(AK356,2)</f>
        <v>90811.100000000006</v>
      </c>
      <c r="Y356" s="83">
        <f>ROUND(AL356,2)</f>
        <v>42542.150000000001</v>
      </c>
      <c r="Z356" s="83"/>
      <c r="AA356" s="83"/>
      <c r="AB356" s="83">
        <f>ROUND(SUMIF(AA343:AA354,"=419115877",O343:O354),2)</f>
        <v>101706.69</v>
      </c>
      <c r="AC356" s="83">
        <f>ROUND(SUMIF(AA343:AA354,"=419115877",P343:P354),2)</f>
        <v>0</v>
      </c>
      <c r="AD356" s="83">
        <f>ROUND(SUMIF(AA343:AA354,"=419115877",Q343:Q354),2)</f>
        <v>19894.869999999999</v>
      </c>
      <c r="AE356" s="83">
        <f>ROUND(SUMIF(AA343:AA354,"=419115877",R343:R354),2)</f>
        <v>9683.8099999999995</v>
      </c>
      <c r="AF356" s="83">
        <f>ROUND(SUMIF(AA343:AA354,"=419115877",S343:S354),2)</f>
        <v>72128.009999999995</v>
      </c>
      <c r="AG356" s="83">
        <f>ROUND(SUMIF(AA343:AA354,"=419115877",T343:T354),2)</f>
        <v>0</v>
      </c>
      <c r="AH356" s="83">
        <f>SUMIF(AA343:AA354,"=419115877",U343:U354)</f>
        <v>128.69999999999999</v>
      </c>
      <c r="AI356" s="83">
        <f>SUMIF(AA343:AA354,"=419115877",V343:V354)</f>
        <v>15.612999999999998</v>
      </c>
      <c r="AJ356" s="83">
        <f>ROUND(SUMIF(AA343:AA354,"=419115877",W343:W354),2)</f>
        <v>0</v>
      </c>
      <c r="AK356" s="83">
        <f>ROUND(SUMIF(AA343:AA354,"=419115877",X343:X354),2)</f>
        <v>90811.100000000006</v>
      </c>
      <c r="AL356" s="83">
        <f>ROUND(SUMIF(AA343:AA354,"=419115877",Y343:Y354),2)</f>
        <v>42542.150000000001</v>
      </c>
      <c r="AM356" s="83"/>
      <c r="AN356" s="83"/>
      <c r="AO356" s="83">
        <f t="shared" ref="AO356:BD356" si="265">ROUND(BX356,2)</f>
        <v>0</v>
      </c>
      <c r="AP356" s="83">
        <f t="shared" si="265"/>
        <v>0</v>
      </c>
      <c r="AQ356" s="83">
        <f t="shared" si="265"/>
        <v>0</v>
      </c>
      <c r="AR356" s="83">
        <f t="shared" si="265"/>
        <v>235059.94</v>
      </c>
      <c r="AS356" s="83">
        <f t="shared" si="265"/>
        <v>0</v>
      </c>
      <c r="AT356" s="83">
        <f t="shared" si="265"/>
        <v>235059.94</v>
      </c>
      <c r="AU356" s="83">
        <f t="shared" si="265"/>
        <v>0</v>
      </c>
      <c r="AV356" s="83">
        <f t="shared" si="265"/>
        <v>0</v>
      </c>
      <c r="AW356" s="83">
        <f t="shared" si="265"/>
        <v>0</v>
      </c>
      <c r="AX356" s="83">
        <f t="shared" si="265"/>
        <v>0</v>
      </c>
      <c r="AY356" s="83">
        <f t="shared" si="265"/>
        <v>0</v>
      </c>
      <c r="AZ356" s="83">
        <f t="shared" si="265"/>
        <v>0</v>
      </c>
      <c r="BA356" s="83">
        <f t="shared" si="265"/>
        <v>0</v>
      </c>
      <c r="BB356" s="83">
        <f t="shared" si="265"/>
        <v>0</v>
      </c>
      <c r="BC356" s="83">
        <f t="shared" si="265"/>
        <v>0</v>
      </c>
      <c r="BD356" s="83">
        <f t="shared" si="265"/>
        <v>0</v>
      </c>
      <c r="BE356" s="83"/>
      <c r="BF356" s="83"/>
      <c r="BG356" s="83"/>
      <c r="BH356" s="83"/>
      <c r="BI356" s="83"/>
      <c r="BJ356" s="83"/>
      <c r="BK356" s="83"/>
      <c r="BL356" s="83"/>
      <c r="BM356" s="83"/>
      <c r="BN356" s="83"/>
      <c r="BO356" s="83"/>
      <c r="BP356" s="83"/>
      <c r="BQ356" s="83"/>
      <c r="BR356" s="83"/>
      <c r="BS356" s="83"/>
      <c r="BT356" s="83"/>
      <c r="BU356" s="83"/>
      <c r="BV356" s="83"/>
      <c r="BW356" s="83"/>
      <c r="BX356" s="83">
        <f>ROUND(SUMIF(AA343:AA354,"=419115877",FQ343:FQ354),2)</f>
        <v>0</v>
      </c>
      <c r="BY356" s="83">
        <f>ROUND(SUMIF(AA343:AA354,"=419115877",FR343:FR354),2)</f>
        <v>0</v>
      </c>
      <c r="BZ356" s="83">
        <f>ROUND(SUMIF(AA343:AA354,"=419115877",GL343:GL354),2)</f>
        <v>0</v>
      </c>
      <c r="CA356" s="83">
        <f>ROUND(SUMIF(AA343:AA354,"=419115877",GM343:GM354),2)</f>
        <v>235059.94</v>
      </c>
      <c r="CB356" s="83">
        <f>ROUND(SUMIF(AA343:AA354,"=419115877",GN343:GN354),2)</f>
        <v>0</v>
      </c>
      <c r="CC356" s="83">
        <f>ROUND(SUMIF(AA343:AA354,"=419115877",GO343:GO354),2)</f>
        <v>235059.94</v>
      </c>
      <c r="CD356" s="83">
        <f>ROUND(SUMIF(AA343:AA354,"=419115877",GP343:GP354),2)</f>
        <v>0</v>
      </c>
      <c r="CE356" s="83">
        <f>AC356-BX356</f>
        <v>0</v>
      </c>
      <c r="CF356" s="83">
        <f>AC356-BY356</f>
        <v>0</v>
      </c>
      <c r="CG356" s="83">
        <f>BX356-BZ356</f>
        <v>0</v>
      </c>
      <c r="CH356" s="83">
        <f>AC356-BX356-BY356+BZ356</f>
        <v>0</v>
      </c>
      <c r="CI356" s="83">
        <f>BY356-BZ356</f>
        <v>0</v>
      </c>
      <c r="CJ356" s="83">
        <f>ROUND(SUMIF(AA343:AA354,"=419115877",GX343:GX354),2)</f>
        <v>0</v>
      </c>
      <c r="CK356" s="83">
        <f>ROUND(SUMIF(AA343:AA354,"=419115877",GY343:GY354),2)</f>
        <v>0</v>
      </c>
      <c r="CL356" s="83">
        <f>ROUND(SUMIF(AA343:AA354,"=419115877",GZ343:GZ354),2)</f>
        <v>0</v>
      </c>
      <c r="CM356" s="83">
        <f>ROUND(SUMIF(AA343:AA354,"=419115877",HD343:HD354),2)</f>
        <v>0</v>
      </c>
      <c r="CN356" s="83"/>
      <c r="CO356" s="83"/>
      <c r="CP356" s="83"/>
      <c r="CQ356" s="83"/>
      <c r="CR356" s="83"/>
      <c r="CS356" s="83"/>
      <c r="CT356" s="83"/>
      <c r="CU356" s="83"/>
      <c r="CV356" s="83"/>
      <c r="CW356" s="83"/>
      <c r="CX356" s="83"/>
      <c r="CY356" s="83"/>
      <c r="CZ356" s="83"/>
      <c r="DA356" s="83"/>
      <c r="DB356" s="83"/>
      <c r="DC356" s="83"/>
      <c r="DD356" s="83"/>
      <c r="DE356" s="83"/>
      <c r="DF356" s="83"/>
      <c r="DG356" s="84"/>
      <c r="DH356" s="84"/>
      <c r="DI356" s="84"/>
      <c r="DJ356" s="84"/>
      <c r="DK356" s="84"/>
      <c r="DL356" s="84"/>
      <c r="DM356" s="84"/>
      <c r="DN356" s="84"/>
      <c r="DO356" s="84"/>
      <c r="DP356" s="84"/>
      <c r="DQ356" s="84"/>
      <c r="DR356" s="84"/>
      <c r="DS356" s="84"/>
      <c r="DT356" s="84"/>
      <c r="DU356" s="84"/>
      <c r="DV356" s="84"/>
      <c r="DW356" s="84"/>
      <c r="DX356" s="84"/>
      <c r="DY356" s="84"/>
      <c r="DZ356" s="84"/>
      <c r="EA356" s="84"/>
      <c r="EB356" s="84"/>
      <c r="EC356" s="84"/>
      <c r="ED356" s="84"/>
      <c r="EE356" s="84"/>
      <c r="EF356" s="84"/>
      <c r="EG356" s="84"/>
      <c r="EH356" s="84"/>
      <c r="EI356" s="84"/>
      <c r="EJ356" s="84"/>
      <c r="EK356" s="84"/>
      <c r="EL356" s="84"/>
      <c r="EM356" s="84"/>
      <c r="EN356" s="84"/>
      <c r="EO356" s="84"/>
      <c r="EP356" s="84"/>
      <c r="EQ356" s="84"/>
      <c r="ER356" s="84"/>
      <c r="ES356" s="84"/>
      <c r="ET356" s="84"/>
      <c r="EU356" s="84"/>
      <c r="EV356" s="84"/>
      <c r="EW356" s="84"/>
      <c r="EX356" s="84"/>
      <c r="EY356" s="84"/>
      <c r="EZ356" s="84"/>
      <c r="FA356" s="84"/>
      <c r="FB356" s="84"/>
      <c r="FC356" s="84"/>
      <c r="FD356" s="84"/>
      <c r="FE356" s="84"/>
      <c r="FF356" s="84"/>
      <c r="FG356" s="84"/>
      <c r="FH356" s="84"/>
      <c r="FI356" s="84"/>
      <c r="FJ356" s="84"/>
      <c r="FK356" s="84"/>
      <c r="FL356" s="84"/>
      <c r="FM356" s="84"/>
      <c r="FN356" s="84"/>
      <c r="FO356" s="84"/>
      <c r="FP356" s="84"/>
      <c r="FQ356" s="84"/>
      <c r="FR356" s="84"/>
      <c r="FS356" s="84"/>
      <c r="FT356" s="84"/>
      <c r="FU356" s="84"/>
      <c r="FV356" s="84"/>
      <c r="FW356" s="84"/>
      <c r="FX356" s="84"/>
      <c r="FY356" s="84"/>
      <c r="FZ356" s="84"/>
      <c r="GA356" s="84"/>
      <c r="GB356" s="84"/>
      <c r="GC356" s="84"/>
      <c r="GD356" s="84"/>
      <c r="GE356" s="84"/>
      <c r="GF356" s="84"/>
      <c r="GG356" s="84"/>
      <c r="GH356" s="84"/>
      <c r="GI356" s="84"/>
      <c r="GJ356" s="84"/>
      <c r="GK356" s="84"/>
      <c r="GL356" s="84"/>
      <c r="GM356" s="84"/>
      <c r="GN356" s="84"/>
      <c r="GO356" s="84"/>
      <c r="GP356" s="84"/>
      <c r="GQ356" s="84"/>
      <c r="GR356" s="84"/>
      <c r="GS356" s="84"/>
      <c r="GT356" s="84"/>
      <c r="GU356" s="84"/>
      <c r="GV356" s="84"/>
      <c r="GW356" s="84"/>
      <c r="GX356" s="84">
        <v>0</v>
      </c>
    </row>
    <row r="358">
      <c r="A358" s="85">
        <v>50</v>
      </c>
      <c r="B358" s="85">
        <v>0</v>
      </c>
      <c r="C358" s="85">
        <v>0</v>
      </c>
      <c r="D358" s="85">
        <v>1</v>
      </c>
      <c r="E358" s="85">
        <v>201</v>
      </c>
      <c r="F358" s="85">
        <f>ROUND(Source!O356,O358)</f>
        <v>101706.69</v>
      </c>
      <c r="G358" s="85" t="s">
        <v>1186</v>
      </c>
      <c r="H358" s="85" t="s">
        <v>1187</v>
      </c>
      <c r="I358" s="85"/>
      <c r="J358" s="85"/>
      <c r="K358" s="85">
        <v>201</v>
      </c>
      <c r="L358" s="85">
        <v>1</v>
      </c>
      <c r="M358" s="85">
        <v>3</v>
      </c>
      <c r="N358" s="85" t="s">
        <v>14</v>
      </c>
      <c r="O358" s="85">
        <v>2</v>
      </c>
      <c r="P358" s="85"/>
      <c r="Q358" s="85"/>
      <c r="R358" s="85"/>
      <c r="S358" s="85"/>
      <c r="T358" s="85"/>
      <c r="U358" s="85"/>
      <c r="V358" s="85"/>
      <c r="W358" s="85">
        <v>101706.69</v>
      </c>
      <c r="X358" s="85">
        <v>1</v>
      </c>
      <c r="Y358" s="85">
        <v>101706.69</v>
      </c>
      <c r="Z358" s="85"/>
      <c r="AA358" s="85"/>
      <c r="AB358" s="85"/>
    </row>
    <row r="359">
      <c r="A359" s="85">
        <v>50</v>
      </c>
      <c r="B359" s="85">
        <v>0</v>
      </c>
      <c r="C359" s="85">
        <v>0</v>
      </c>
      <c r="D359" s="85">
        <v>1</v>
      </c>
      <c r="E359" s="85">
        <v>202</v>
      </c>
      <c r="F359" s="85">
        <f>ROUND(Source!P356,O359)</f>
        <v>0</v>
      </c>
      <c r="G359" s="85" t="s">
        <v>1188</v>
      </c>
      <c r="H359" s="85" t="s">
        <v>1189</v>
      </c>
      <c r="I359" s="85"/>
      <c r="J359" s="85"/>
      <c r="K359" s="85">
        <v>202</v>
      </c>
      <c r="L359" s="85">
        <v>2</v>
      </c>
      <c r="M359" s="85">
        <v>3</v>
      </c>
      <c r="N359" s="85" t="s">
        <v>14</v>
      </c>
      <c r="O359" s="85">
        <v>2</v>
      </c>
      <c r="P359" s="85"/>
      <c r="Q359" s="85"/>
      <c r="R359" s="85"/>
      <c r="S359" s="85"/>
      <c r="T359" s="85"/>
      <c r="U359" s="85"/>
      <c r="V359" s="85"/>
      <c r="W359" s="85">
        <v>0</v>
      </c>
      <c r="X359" s="85">
        <v>1</v>
      </c>
      <c r="Y359" s="85">
        <v>0</v>
      </c>
      <c r="Z359" s="85"/>
      <c r="AA359" s="85"/>
      <c r="AB359" s="85"/>
    </row>
    <row r="360">
      <c r="A360" s="85">
        <v>50</v>
      </c>
      <c r="B360" s="85">
        <v>0</v>
      </c>
      <c r="C360" s="85">
        <v>0</v>
      </c>
      <c r="D360" s="85">
        <v>1</v>
      </c>
      <c r="E360" s="85">
        <v>222</v>
      </c>
      <c r="F360" s="85">
        <f>ROUND(Source!AO356,O360)</f>
        <v>0</v>
      </c>
      <c r="G360" s="85" t="s">
        <v>1190</v>
      </c>
      <c r="H360" s="85" t="s">
        <v>1191</v>
      </c>
      <c r="I360" s="85"/>
      <c r="J360" s="85"/>
      <c r="K360" s="85">
        <v>222</v>
      </c>
      <c r="L360" s="85">
        <v>3</v>
      </c>
      <c r="M360" s="85">
        <v>3</v>
      </c>
      <c r="N360" s="85" t="s">
        <v>14</v>
      </c>
      <c r="O360" s="85">
        <v>2</v>
      </c>
      <c r="P360" s="85"/>
      <c r="Q360" s="85"/>
      <c r="R360" s="85"/>
      <c r="S360" s="85"/>
      <c r="T360" s="85"/>
      <c r="U360" s="85"/>
      <c r="V360" s="85"/>
      <c r="W360" s="85">
        <v>0</v>
      </c>
      <c r="X360" s="85">
        <v>1</v>
      </c>
      <c r="Y360" s="85">
        <v>0</v>
      </c>
      <c r="Z360" s="85"/>
      <c r="AA360" s="85"/>
      <c r="AB360" s="85"/>
    </row>
    <row r="361">
      <c r="A361" s="85">
        <v>50</v>
      </c>
      <c r="B361" s="85">
        <v>0</v>
      </c>
      <c r="C361" s="85">
        <v>0</v>
      </c>
      <c r="D361" s="85">
        <v>1</v>
      </c>
      <c r="E361" s="85">
        <v>225</v>
      </c>
      <c r="F361" s="85">
        <f>ROUND(Source!AV356,O361)</f>
        <v>0</v>
      </c>
      <c r="G361" s="85" t="s">
        <v>1192</v>
      </c>
      <c r="H361" s="85" t="s">
        <v>1193</v>
      </c>
      <c r="I361" s="85"/>
      <c r="J361" s="85"/>
      <c r="K361" s="85">
        <v>225</v>
      </c>
      <c r="L361" s="85">
        <v>4</v>
      </c>
      <c r="M361" s="85">
        <v>3</v>
      </c>
      <c r="N361" s="85" t="s">
        <v>14</v>
      </c>
      <c r="O361" s="85">
        <v>2</v>
      </c>
      <c r="P361" s="85"/>
      <c r="Q361" s="85"/>
      <c r="R361" s="85"/>
      <c r="S361" s="85"/>
      <c r="T361" s="85"/>
      <c r="U361" s="85"/>
      <c r="V361" s="85"/>
      <c r="W361" s="85">
        <v>0</v>
      </c>
      <c r="X361" s="85">
        <v>1</v>
      </c>
      <c r="Y361" s="85">
        <v>0</v>
      </c>
      <c r="Z361" s="85"/>
      <c r="AA361" s="85"/>
      <c r="AB361" s="85"/>
    </row>
    <row r="362">
      <c r="A362" s="85">
        <v>50</v>
      </c>
      <c r="B362" s="85">
        <v>0</v>
      </c>
      <c r="C362" s="85">
        <v>0</v>
      </c>
      <c r="D362" s="85">
        <v>1</v>
      </c>
      <c r="E362" s="85">
        <v>226</v>
      </c>
      <c r="F362" s="85">
        <f>ROUND(Source!AW356,O362)</f>
        <v>0</v>
      </c>
      <c r="G362" s="85" t="s">
        <v>1194</v>
      </c>
      <c r="H362" s="85" t="s">
        <v>1195</v>
      </c>
      <c r="I362" s="85"/>
      <c r="J362" s="85"/>
      <c r="K362" s="85">
        <v>226</v>
      </c>
      <c r="L362" s="85">
        <v>5</v>
      </c>
      <c r="M362" s="85">
        <v>3</v>
      </c>
      <c r="N362" s="85" t="s">
        <v>14</v>
      </c>
      <c r="O362" s="85">
        <v>2</v>
      </c>
      <c r="P362" s="85"/>
      <c r="Q362" s="85"/>
      <c r="R362" s="85"/>
      <c r="S362" s="85"/>
      <c r="T362" s="85"/>
      <c r="U362" s="85"/>
      <c r="V362" s="85"/>
      <c r="W362" s="85">
        <v>0</v>
      </c>
      <c r="X362" s="85">
        <v>1</v>
      </c>
      <c r="Y362" s="85">
        <v>0</v>
      </c>
      <c r="Z362" s="85"/>
      <c r="AA362" s="85"/>
      <c r="AB362" s="85"/>
    </row>
    <row r="363">
      <c r="A363" s="85">
        <v>50</v>
      </c>
      <c r="B363" s="85">
        <v>0</v>
      </c>
      <c r="C363" s="85">
        <v>0</v>
      </c>
      <c r="D363" s="85">
        <v>1</v>
      </c>
      <c r="E363" s="85">
        <v>227</v>
      </c>
      <c r="F363" s="85">
        <f>ROUND(Source!AX356,O363)</f>
        <v>0</v>
      </c>
      <c r="G363" s="85" t="s">
        <v>1196</v>
      </c>
      <c r="H363" s="85" t="s">
        <v>1197</v>
      </c>
      <c r="I363" s="85"/>
      <c r="J363" s="85"/>
      <c r="K363" s="85">
        <v>227</v>
      </c>
      <c r="L363" s="85">
        <v>6</v>
      </c>
      <c r="M363" s="85">
        <v>3</v>
      </c>
      <c r="N363" s="85" t="s">
        <v>14</v>
      </c>
      <c r="O363" s="85">
        <v>2</v>
      </c>
      <c r="P363" s="85"/>
      <c r="Q363" s="85"/>
      <c r="R363" s="85"/>
      <c r="S363" s="85"/>
      <c r="T363" s="85"/>
      <c r="U363" s="85"/>
      <c r="V363" s="85"/>
      <c r="W363" s="85">
        <v>0</v>
      </c>
      <c r="X363" s="85">
        <v>1</v>
      </c>
      <c r="Y363" s="85">
        <v>0</v>
      </c>
      <c r="Z363" s="85"/>
      <c r="AA363" s="85"/>
      <c r="AB363" s="85"/>
    </row>
    <row r="364">
      <c r="A364" s="85">
        <v>50</v>
      </c>
      <c r="B364" s="85">
        <v>0</v>
      </c>
      <c r="C364" s="85">
        <v>0</v>
      </c>
      <c r="D364" s="85">
        <v>1</v>
      </c>
      <c r="E364" s="85">
        <v>228</v>
      </c>
      <c r="F364" s="85">
        <f>ROUND(Source!AY356,O364)</f>
        <v>0</v>
      </c>
      <c r="G364" s="85" t="s">
        <v>1198</v>
      </c>
      <c r="H364" s="85" t="s">
        <v>1199</v>
      </c>
      <c r="I364" s="85"/>
      <c r="J364" s="85"/>
      <c r="K364" s="85">
        <v>228</v>
      </c>
      <c r="L364" s="85">
        <v>7</v>
      </c>
      <c r="M364" s="85">
        <v>3</v>
      </c>
      <c r="N364" s="85" t="s">
        <v>14</v>
      </c>
      <c r="O364" s="85">
        <v>2</v>
      </c>
      <c r="P364" s="85"/>
      <c r="Q364" s="85"/>
      <c r="R364" s="85"/>
      <c r="S364" s="85"/>
      <c r="T364" s="85"/>
      <c r="U364" s="85"/>
      <c r="V364" s="85"/>
      <c r="W364" s="85">
        <v>0</v>
      </c>
      <c r="X364" s="85">
        <v>1</v>
      </c>
      <c r="Y364" s="85">
        <v>0</v>
      </c>
      <c r="Z364" s="85"/>
      <c r="AA364" s="85"/>
      <c r="AB364" s="85"/>
    </row>
    <row r="365">
      <c r="A365" s="85">
        <v>50</v>
      </c>
      <c r="B365" s="85">
        <v>0</v>
      </c>
      <c r="C365" s="85">
        <v>0</v>
      </c>
      <c r="D365" s="85">
        <v>1</v>
      </c>
      <c r="E365" s="85">
        <v>216</v>
      </c>
      <c r="F365" s="85">
        <f>ROUND(Source!AP356,O365)</f>
        <v>0</v>
      </c>
      <c r="G365" s="85" t="s">
        <v>1200</v>
      </c>
      <c r="H365" s="85" t="s">
        <v>1201</v>
      </c>
      <c r="I365" s="85"/>
      <c r="J365" s="85"/>
      <c r="K365" s="85">
        <v>216</v>
      </c>
      <c r="L365" s="85">
        <v>8</v>
      </c>
      <c r="M365" s="85">
        <v>3</v>
      </c>
      <c r="N365" s="85" t="s">
        <v>14</v>
      </c>
      <c r="O365" s="85">
        <v>2</v>
      </c>
      <c r="P365" s="85"/>
      <c r="Q365" s="85"/>
      <c r="R365" s="85"/>
      <c r="S365" s="85"/>
      <c r="T365" s="85"/>
      <c r="U365" s="85"/>
      <c r="V365" s="85"/>
      <c r="W365" s="85">
        <v>0</v>
      </c>
      <c r="X365" s="85">
        <v>1</v>
      </c>
      <c r="Y365" s="85">
        <v>0</v>
      </c>
      <c r="Z365" s="85"/>
      <c r="AA365" s="85"/>
      <c r="AB365" s="85"/>
    </row>
    <row r="366">
      <c r="A366" s="85">
        <v>50</v>
      </c>
      <c r="B366" s="85">
        <v>0</v>
      </c>
      <c r="C366" s="85">
        <v>0</v>
      </c>
      <c r="D366" s="85">
        <v>1</v>
      </c>
      <c r="E366" s="85">
        <v>223</v>
      </c>
      <c r="F366" s="85">
        <f>ROUND(Source!AQ356,O366)</f>
        <v>0</v>
      </c>
      <c r="G366" s="85" t="s">
        <v>1202</v>
      </c>
      <c r="H366" s="85" t="s">
        <v>1203</v>
      </c>
      <c r="I366" s="85"/>
      <c r="J366" s="85"/>
      <c r="K366" s="85">
        <v>223</v>
      </c>
      <c r="L366" s="85">
        <v>9</v>
      </c>
      <c r="M366" s="85">
        <v>3</v>
      </c>
      <c r="N366" s="85" t="s">
        <v>14</v>
      </c>
      <c r="O366" s="85">
        <v>2</v>
      </c>
      <c r="P366" s="85"/>
      <c r="Q366" s="85"/>
      <c r="R366" s="85"/>
      <c r="S366" s="85"/>
      <c r="T366" s="85"/>
      <c r="U366" s="85"/>
      <c r="V366" s="85"/>
      <c r="W366" s="85">
        <v>0</v>
      </c>
      <c r="X366" s="85">
        <v>1</v>
      </c>
      <c r="Y366" s="85">
        <v>0</v>
      </c>
      <c r="Z366" s="85"/>
      <c r="AA366" s="85"/>
      <c r="AB366" s="85"/>
    </row>
    <row r="367">
      <c r="A367" s="85">
        <v>50</v>
      </c>
      <c r="B367" s="85">
        <v>0</v>
      </c>
      <c r="C367" s="85">
        <v>0</v>
      </c>
      <c r="D367" s="85">
        <v>1</v>
      </c>
      <c r="E367" s="85">
        <v>229</v>
      </c>
      <c r="F367" s="85">
        <f>ROUND(Source!AZ356,O367)</f>
        <v>0</v>
      </c>
      <c r="G367" s="85" t="s">
        <v>1204</v>
      </c>
      <c r="H367" s="85" t="s">
        <v>1205</v>
      </c>
      <c r="I367" s="85"/>
      <c r="J367" s="85"/>
      <c r="K367" s="85">
        <v>229</v>
      </c>
      <c r="L367" s="85">
        <v>10</v>
      </c>
      <c r="M367" s="85">
        <v>3</v>
      </c>
      <c r="N367" s="85" t="s">
        <v>14</v>
      </c>
      <c r="O367" s="85">
        <v>2</v>
      </c>
      <c r="P367" s="85"/>
      <c r="Q367" s="85"/>
      <c r="R367" s="85"/>
      <c r="S367" s="85"/>
      <c r="T367" s="85"/>
      <c r="U367" s="85"/>
      <c r="V367" s="85"/>
      <c r="W367" s="85">
        <v>0</v>
      </c>
      <c r="X367" s="85">
        <v>1</v>
      </c>
      <c r="Y367" s="85">
        <v>0</v>
      </c>
      <c r="Z367" s="85"/>
      <c r="AA367" s="85"/>
      <c r="AB367" s="85"/>
    </row>
    <row r="368">
      <c r="A368" s="85">
        <v>50</v>
      </c>
      <c r="B368" s="85">
        <v>0</v>
      </c>
      <c r="C368" s="85">
        <v>0</v>
      </c>
      <c r="D368" s="85">
        <v>1</v>
      </c>
      <c r="E368" s="85">
        <v>203</v>
      </c>
      <c r="F368" s="85">
        <f>ROUND(Source!Q356,O368)</f>
        <v>19894.869999999999</v>
      </c>
      <c r="G368" s="85" t="s">
        <v>1206</v>
      </c>
      <c r="H368" s="85" t="s">
        <v>1207</v>
      </c>
      <c r="I368" s="85"/>
      <c r="J368" s="85"/>
      <c r="K368" s="85">
        <v>203</v>
      </c>
      <c r="L368" s="85">
        <v>11</v>
      </c>
      <c r="M368" s="85">
        <v>3</v>
      </c>
      <c r="N368" s="85" t="s">
        <v>14</v>
      </c>
      <c r="O368" s="85">
        <v>2</v>
      </c>
      <c r="P368" s="85"/>
      <c r="Q368" s="85"/>
      <c r="R368" s="85"/>
      <c r="S368" s="85"/>
      <c r="T368" s="85"/>
      <c r="U368" s="85"/>
      <c r="V368" s="85"/>
      <c r="W368" s="85">
        <v>19894.870000000003</v>
      </c>
      <c r="X368" s="85">
        <v>1</v>
      </c>
      <c r="Y368" s="85">
        <v>19894.870000000003</v>
      </c>
      <c r="Z368" s="85"/>
      <c r="AA368" s="85"/>
      <c r="AB368" s="85"/>
    </row>
    <row r="369">
      <c r="A369" s="85">
        <v>50</v>
      </c>
      <c r="B369" s="85">
        <v>0</v>
      </c>
      <c r="C369" s="85">
        <v>0</v>
      </c>
      <c r="D369" s="85">
        <v>1</v>
      </c>
      <c r="E369" s="85">
        <v>231</v>
      </c>
      <c r="F369" s="85">
        <f>ROUND(Source!BB356,O369)</f>
        <v>0</v>
      </c>
      <c r="G369" s="85" t="s">
        <v>1208</v>
      </c>
      <c r="H369" s="85" t="s">
        <v>1209</v>
      </c>
      <c r="I369" s="85"/>
      <c r="J369" s="85"/>
      <c r="K369" s="85">
        <v>231</v>
      </c>
      <c r="L369" s="85">
        <v>12</v>
      </c>
      <c r="M369" s="85">
        <v>3</v>
      </c>
      <c r="N369" s="85" t="s">
        <v>14</v>
      </c>
      <c r="O369" s="85">
        <v>2</v>
      </c>
      <c r="P369" s="85"/>
      <c r="Q369" s="85"/>
      <c r="R369" s="85"/>
      <c r="S369" s="85"/>
      <c r="T369" s="85"/>
      <c r="U369" s="85"/>
      <c r="V369" s="85"/>
      <c r="W369" s="85">
        <v>0</v>
      </c>
      <c r="X369" s="85">
        <v>1</v>
      </c>
      <c r="Y369" s="85">
        <v>0</v>
      </c>
      <c r="Z369" s="85"/>
      <c r="AA369" s="85"/>
      <c r="AB369" s="85"/>
    </row>
    <row r="370">
      <c r="A370" s="85">
        <v>50</v>
      </c>
      <c r="B370" s="85">
        <v>0</v>
      </c>
      <c r="C370" s="85">
        <v>0</v>
      </c>
      <c r="D370" s="85">
        <v>1</v>
      </c>
      <c r="E370" s="85">
        <v>204</v>
      </c>
      <c r="F370" s="85">
        <f>ROUND(Source!R356,O370)</f>
        <v>9683.8099999999995</v>
      </c>
      <c r="G370" s="85" t="s">
        <v>1210</v>
      </c>
      <c r="H370" s="85" t="s">
        <v>1211</v>
      </c>
      <c r="I370" s="85"/>
      <c r="J370" s="85"/>
      <c r="K370" s="85">
        <v>204</v>
      </c>
      <c r="L370" s="85">
        <v>13</v>
      </c>
      <c r="M370" s="85">
        <v>3</v>
      </c>
      <c r="N370" s="85" t="s">
        <v>14</v>
      </c>
      <c r="O370" s="85">
        <v>2</v>
      </c>
      <c r="P370" s="85"/>
      <c r="Q370" s="85"/>
      <c r="R370" s="85"/>
      <c r="S370" s="85"/>
      <c r="T370" s="85"/>
      <c r="U370" s="85"/>
      <c r="V370" s="85"/>
      <c r="W370" s="85">
        <v>9683.8100000000013</v>
      </c>
      <c r="X370" s="85">
        <v>1</v>
      </c>
      <c r="Y370" s="85">
        <v>9683.8100000000013</v>
      </c>
      <c r="Z370" s="85"/>
      <c r="AA370" s="85"/>
      <c r="AB370" s="85"/>
    </row>
    <row r="371">
      <c r="A371" s="85">
        <v>50</v>
      </c>
      <c r="B371" s="85">
        <v>0</v>
      </c>
      <c r="C371" s="85">
        <v>0</v>
      </c>
      <c r="D371" s="85">
        <v>1</v>
      </c>
      <c r="E371" s="85">
        <v>205</v>
      </c>
      <c r="F371" s="85">
        <f>ROUND(Source!S356,O371)</f>
        <v>72128.009999999995</v>
      </c>
      <c r="G371" s="85" t="s">
        <v>1212</v>
      </c>
      <c r="H371" s="85" t="s">
        <v>1213</v>
      </c>
      <c r="I371" s="85"/>
      <c r="J371" s="85"/>
      <c r="K371" s="85">
        <v>205</v>
      </c>
      <c r="L371" s="85">
        <v>14</v>
      </c>
      <c r="M371" s="85">
        <v>3</v>
      </c>
      <c r="N371" s="85" t="s">
        <v>14</v>
      </c>
      <c r="O371" s="85">
        <v>2</v>
      </c>
      <c r="P371" s="85"/>
      <c r="Q371" s="85"/>
      <c r="R371" s="85"/>
      <c r="S371" s="85"/>
      <c r="T371" s="85"/>
      <c r="U371" s="85"/>
      <c r="V371" s="85"/>
      <c r="W371" s="85">
        <v>72128.009999999995</v>
      </c>
      <c r="X371" s="85">
        <v>1</v>
      </c>
      <c r="Y371" s="85">
        <v>72128.009999999995</v>
      </c>
      <c r="Z371" s="85"/>
      <c r="AA371" s="85"/>
      <c r="AB371" s="85"/>
    </row>
    <row r="372">
      <c r="A372" s="85">
        <v>50</v>
      </c>
      <c r="B372" s="85">
        <v>0</v>
      </c>
      <c r="C372" s="85">
        <v>0</v>
      </c>
      <c r="D372" s="85">
        <v>1</v>
      </c>
      <c r="E372" s="85">
        <v>232</v>
      </c>
      <c r="F372" s="85">
        <f>ROUND(Source!BC356,O372)</f>
        <v>0</v>
      </c>
      <c r="G372" s="85" t="s">
        <v>1214</v>
      </c>
      <c r="H372" s="85" t="s">
        <v>1215</v>
      </c>
      <c r="I372" s="85"/>
      <c r="J372" s="85"/>
      <c r="K372" s="85">
        <v>232</v>
      </c>
      <c r="L372" s="85">
        <v>15</v>
      </c>
      <c r="M372" s="85">
        <v>3</v>
      </c>
      <c r="N372" s="85" t="s">
        <v>14</v>
      </c>
      <c r="O372" s="85">
        <v>2</v>
      </c>
      <c r="P372" s="85"/>
      <c r="Q372" s="85"/>
      <c r="R372" s="85"/>
      <c r="S372" s="85"/>
      <c r="T372" s="85"/>
      <c r="U372" s="85"/>
      <c r="V372" s="85"/>
      <c r="W372" s="85">
        <v>0</v>
      </c>
      <c r="X372" s="85">
        <v>1</v>
      </c>
      <c r="Y372" s="85">
        <v>0</v>
      </c>
      <c r="Z372" s="85"/>
      <c r="AA372" s="85"/>
      <c r="AB372" s="85"/>
    </row>
    <row r="373">
      <c r="A373" s="85">
        <v>50</v>
      </c>
      <c r="B373" s="85">
        <v>0</v>
      </c>
      <c r="C373" s="85">
        <v>0</v>
      </c>
      <c r="D373" s="85">
        <v>1</v>
      </c>
      <c r="E373" s="85">
        <v>214</v>
      </c>
      <c r="F373" s="85">
        <f>ROUND(Source!AS356,O373)</f>
        <v>0</v>
      </c>
      <c r="G373" s="85" t="s">
        <v>1216</v>
      </c>
      <c r="H373" s="85" t="s">
        <v>1217</v>
      </c>
      <c r="I373" s="85"/>
      <c r="J373" s="85"/>
      <c r="K373" s="85">
        <v>214</v>
      </c>
      <c r="L373" s="85">
        <v>16</v>
      </c>
      <c r="M373" s="85">
        <v>3</v>
      </c>
      <c r="N373" s="85" t="s">
        <v>14</v>
      </c>
      <c r="O373" s="85">
        <v>2</v>
      </c>
      <c r="P373" s="85"/>
      <c r="Q373" s="85"/>
      <c r="R373" s="85"/>
      <c r="S373" s="85"/>
      <c r="T373" s="85"/>
      <c r="U373" s="85"/>
      <c r="V373" s="85"/>
      <c r="W373" s="85">
        <v>0</v>
      </c>
      <c r="X373" s="85">
        <v>1</v>
      </c>
      <c r="Y373" s="85">
        <v>0</v>
      </c>
      <c r="Z373" s="85"/>
      <c r="AA373" s="85"/>
      <c r="AB373" s="85"/>
    </row>
    <row r="374">
      <c r="A374" s="85">
        <v>50</v>
      </c>
      <c r="B374" s="85">
        <v>0</v>
      </c>
      <c r="C374" s="85">
        <v>0</v>
      </c>
      <c r="D374" s="85">
        <v>1</v>
      </c>
      <c r="E374" s="85">
        <v>215</v>
      </c>
      <c r="F374" s="85">
        <f>ROUND(Source!AT356,O374)</f>
        <v>235059.94</v>
      </c>
      <c r="G374" s="85" t="s">
        <v>1218</v>
      </c>
      <c r="H374" s="85" t="s">
        <v>1219</v>
      </c>
      <c r="I374" s="85"/>
      <c r="J374" s="85"/>
      <c r="K374" s="85">
        <v>215</v>
      </c>
      <c r="L374" s="85">
        <v>17</v>
      </c>
      <c r="M374" s="85">
        <v>3</v>
      </c>
      <c r="N374" s="85" t="s">
        <v>14</v>
      </c>
      <c r="O374" s="85">
        <v>2</v>
      </c>
      <c r="P374" s="85"/>
      <c r="Q374" s="85"/>
      <c r="R374" s="85"/>
      <c r="S374" s="85"/>
      <c r="T374" s="85"/>
      <c r="U374" s="85"/>
      <c r="V374" s="85"/>
      <c r="W374" s="85">
        <v>235059.94</v>
      </c>
      <c r="X374" s="85">
        <v>1</v>
      </c>
      <c r="Y374" s="85">
        <v>235059.94</v>
      </c>
      <c r="Z374" s="85"/>
      <c r="AA374" s="85"/>
      <c r="AB374" s="85"/>
    </row>
    <row r="375">
      <c r="A375" s="85">
        <v>50</v>
      </c>
      <c r="B375" s="85">
        <v>0</v>
      </c>
      <c r="C375" s="85">
        <v>0</v>
      </c>
      <c r="D375" s="85">
        <v>1</v>
      </c>
      <c r="E375" s="85">
        <v>217</v>
      </c>
      <c r="F375" s="85">
        <f>ROUND(Source!AU356,O375)</f>
        <v>0</v>
      </c>
      <c r="G375" s="85" t="s">
        <v>1220</v>
      </c>
      <c r="H375" s="85" t="s">
        <v>1221</v>
      </c>
      <c r="I375" s="85"/>
      <c r="J375" s="85"/>
      <c r="K375" s="85">
        <v>217</v>
      </c>
      <c r="L375" s="85">
        <v>18</v>
      </c>
      <c r="M375" s="85">
        <v>3</v>
      </c>
      <c r="N375" s="85" t="s">
        <v>14</v>
      </c>
      <c r="O375" s="85">
        <v>2</v>
      </c>
      <c r="P375" s="85"/>
      <c r="Q375" s="85"/>
      <c r="R375" s="85"/>
      <c r="S375" s="85"/>
      <c r="T375" s="85"/>
      <c r="U375" s="85"/>
      <c r="V375" s="85"/>
      <c r="W375" s="85">
        <v>0</v>
      </c>
      <c r="X375" s="85">
        <v>1</v>
      </c>
      <c r="Y375" s="85">
        <v>0</v>
      </c>
      <c r="Z375" s="85"/>
      <c r="AA375" s="85"/>
      <c r="AB375" s="85"/>
    </row>
    <row r="376">
      <c r="A376" s="85">
        <v>50</v>
      </c>
      <c r="B376" s="85">
        <v>0</v>
      </c>
      <c r="C376" s="85">
        <v>0</v>
      </c>
      <c r="D376" s="85">
        <v>1</v>
      </c>
      <c r="E376" s="85">
        <v>230</v>
      </c>
      <c r="F376" s="85">
        <f>ROUND(Source!BA356,O376)</f>
        <v>0</v>
      </c>
      <c r="G376" s="85" t="s">
        <v>1222</v>
      </c>
      <c r="H376" s="85" t="s">
        <v>1223</v>
      </c>
      <c r="I376" s="85"/>
      <c r="J376" s="85"/>
      <c r="K376" s="85">
        <v>230</v>
      </c>
      <c r="L376" s="85">
        <v>19</v>
      </c>
      <c r="M376" s="85">
        <v>3</v>
      </c>
      <c r="N376" s="85" t="s">
        <v>14</v>
      </c>
      <c r="O376" s="85">
        <v>2</v>
      </c>
      <c r="P376" s="85"/>
      <c r="Q376" s="85"/>
      <c r="R376" s="85"/>
      <c r="S376" s="85"/>
      <c r="T376" s="85"/>
      <c r="U376" s="85"/>
      <c r="V376" s="85"/>
      <c r="W376" s="85">
        <v>0</v>
      </c>
      <c r="X376" s="85">
        <v>1</v>
      </c>
      <c r="Y376" s="85">
        <v>0</v>
      </c>
      <c r="Z376" s="85"/>
      <c r="AA376" s="85"/>
      <c r="AB376" s="85"/>
    </row>
    <row r="377">
      <c r="A377" s="85">
        <v>50</v>
      </c>
      <c r="B377" s="85">
        <v>0</v>
      </c>
      <c r="C377" s="85">
        <v>0</v>
      </c>
      <c r="D377" s="85">
        <v>1</v>
      </c>
      <c r="E377" s="85">
        <v>206</v>
      </c>
      <c r="F377" s="85">
        <f>ROUND(Source!T356,O377)</f>
        <v>0</v>
      </c>
      <c r="G377" s="85" t="s">
        <v>1224</v>
      </c>
      <c r="H377" s="85" t="s">
        <v>1225</v>
      </c>
      <c r="I377" s="85"/>
      <c r="J377" s="85"/>
      <c r="K377" s="85">
        <v>206</v>
      </c>
      <c r="L377" s="85">
        <v>20</v>
      </c>
      <c r="M377" s="85">
        <v>3</v>
      </c>
      <c r="N377" s="85" t="s">
        <v>14</v>
      </c>
      <c r="O377" s="85">
        <v>2</v>
      </c>
      <c r="P377" s="85"/>
      <c r="Q377" s="85"/>
      <c r="R377" s="85"/>
      <c r="S377" s="85"/>
      <c r="T377" s="85"/>
      <c r="U377" s="85"/>
      <c r="V377" s="85"/>
      <c r="W377" s="85">
        <v>0</v>
      </c>
      <c r="X377" s="85">
        <v>1</v>
      </c>
      <c r="Y377" s="85">
        <v>0</v>
      </c>
      <c r="Z377" s="85"/>
      <c r="AA377" s="85"/>
      <c r="AB377" s="85"/>
    </row>
    <row r="378">
      <c r="A378" s="85">
        <v>50</v>
      </c>
      <c r="B378" s="85">
        <v>0</v>
      </c>
      <c r="C378" s="85">
        <v>0</v>
      </c>
      <c r="D378" s="85">
        <v>1</v>
      </c>
      <c r="E378" s="85">
        <v>207</v>
      </c>
      <c r="F378" s="85">
        <f>ROUND(Source!U356,O378)</f>
        <v>128.69999999999999</v>
      </c>
      <c r="G378" s="85" t="s">
        <v>1226</v>
      </c>
      <c r="H378" s="85" t="s">
        <v>1227</v>
      </c>
      <c r="I378" s="85"/>
      <c r="J378" s="85"/>
      <c r="K378" s="85">
        <v>207</v>
      </c>
      <c r="L378" s="85">
        <v>21</v>
      </c>
      <c r="M378" s="85">
        <v>3</v>
      </c>
      <c r="N378" s="85" t="s">
        <v>14</v>
      </c>
      <c r="O378" s="85">
        <v>7</v>
      </c>
      <c r="P378" s="85"/>
      <c r="Q378" s="85"/>
      <c r="R378" s="85"/>
      <c r="S378" s="85"/>
      <c r="T378" s="85"/>
      <c r="U378" s="85"/>
      <c r="V378" s="85"/>
      <c r="W378" s="85">
        <v>128.69999999999999</v>
      </c>
      <c r="X378" s="85">
        <v>1</v>
      </c>
      <c r="Y378" s="85">
        <v>128.69999999999999</v>
      </c>
      <c r="Z378" s="85"/>
      <c r="AA378" s="85"/>
      <c r="AB378" s="85"/>
    </row>
    <row r="379">
      <c r="A379" s="85">
        <v>50</v>
      </c>
      <c r="B379" s="85">
        <v>0</v>
      </c>
      <c r="C379" s="85">
        <v>0</v>
      </c>
      <c r="D379" s="85">
        <v>1</v>
      </c>
      <c r="E379" s="85">
        <v>208</v>
      </c>
      <c r="F379" s="85">
        <f>ROUND(Source!V356,O379)</f>
        <v>15.613</v>
      </c>
      <c r="G379" s="85" t="s">
        <v>1228</v>
      </c>
      <c r="H379" s="85" t="s">
        <v>1229</v>
      </c>
      <c r="I379" s="85"/>
      <c r="J379" s="85"/>
      <c r="K379" s="85">
        <v>208</v>
      </c>
      <c r="L379" s="85">
        <v>22</v>
      </c>
      <c r="M379" s="85">
        <v>3</v>
      </c>
      <c r="N379" s="85" t="s">
        <v>14</v>
      </c>
      <c r="O379" s="85">
        <v>7</v>
      </c>
      <c r="P379" s="85"/>
      <c r="Q379" s="85"/>
      <c r="R379" s="85"/>
      <c r="S379" s="85"/>
      <c r="T379" s="85"/>
      <c r="U379" s="85"/>
      <c r="V379" s="85"/>
      <c r="W379" s="85">
        <v>15.613</v>
      </c>
      <c r="X379" s="85">
        <v>1</v>
      </c>
      <c r="Y379" s="85">
        <v>15.613</v>
      </c>
      <c r="Z379" s="85"/>
      <c r="AA379" s="85"/>
      <c r="AB379" s="85"/>
    </row>
    <row r="380">
      <c r="A380" s="85">
        <v>50</v>
      </c>
      <c r="B380" s="85">
        <v>0</v>
      </c>
      <c r="C380" s="85">
        <v>0</v>
      </c>
      <c r="D380" s="85">
        <v>1</v>
      </c>
      <c r="E380" s="85">
        <v>209</v>
      </c>
      <c r="F380" s="85">
        <f>ROUND(Source!W356,O380)</f>
        <v>0</v>
      </c>
      <c r="G380" s="85" t="s">
        <v>1230</v>
      </c>
      <c r="H380" s="85" t="s">
        <v>1231</v>
      </c>
      <c r="I380" s="85"/>
      <c r="J380" s="85"/>
      <c r="K380" s="85">
        <v>209</v>
      </c>
      <c r="L380" s="85">
        <v>23</v>
      </c>
      <c r="M380" s="85">
        <v>3</v>
      </c>
      <c r="N380" s="85" t="s">
        <v>14</v>
      </c>
      <c r="O380" s="85">
        <v>2</v>
      </c>
      <c r="P380" s="85"/>
      <c r="Q380" s="85"/>
      <c r="R380" s="85"/>
      <c r="S380" s="85"/>
      <c r="T380" s="85"/>
      <c r="U380" s="85"/>
      <c r="V380" s="85"/>
      <c r="W380" s="85">
        <v>0</v>
      </c>
      <c r="X380" s="85">
        <v>1</v>
      </c>
      <c r="Y380" s="85">
        <v>0</v>
      </c>
      <c r="Z380" s="85"/>
      <c r="AA380" s="85"/>
      <c r="AB380" s="85"/>
    </row>
    <row r="381">
      <c r="A381" s="85">
        <v>50</v>
      </c>
      <c r="B381" s="85">
        <v>0</v>
      </c>
      <c r="C381" s="85">
        <v>0</v>
      </c>
      <c r="D381" s="85">
        <v>1</v>
      </c>
      <c r="E381" s="85">
        <v>233</v>
      </c>
      <c r="F381" s="85">
        <f>ROUND(Source!BD356,O381)</f>
        <v>0</v>
      </c>
      <c r="G381" s="85" t="s">
        <v>1232</v>
      </c>
      <c r="H381" s="85" t="s">
        <v>1233</v>
      </c>
      <c r="I381" s="85"/>
      <c r="J381" s="85"/>
      <c r="K381" s="85">
        <v>233</v>
      </c>
      <c r="L381" s="85">
        <v>24</v>
      </c>
      <c r="M381" s="85">
        <v>3</v>
      </c>
      <c r="N381" s="85" t="s">
        <v>14</v>
      </c>
      <c r="O381" s="85">
        <v>2</v>
      </c>
      <c r="P381" s="85"/>
      <c r="Q381" s="85"/>
      <c r="R381" s="85"/>
      <c r="S381" s="85"/>
      <c r="T381" s="85"/>
      <c r="U381" s="85"/>
      <c r="V381" s="85"/>
      <c r="W381" s="85">
        <v>0</v>
      </c>
      <c r="X381" s="85">
        <v>1</v>
      </c>
      <c r="Y381" s="85">
        <v>0</v>
      </c>
      <c r="Z381" s="85"/>
      <c r="AA381" s="85"/>
      <c r="AB381" s="85"/>
    </row>
    <row r="382">
      <c r="A382" s="85">
        <v>50</v>
      </c>
      <c r="B382" s="85">
        <v>0</v>
      </c>
      <c r="C382" s="85">
        <v>0</v>
      </c>
      <c r="D382" s="85">
        <v>1</v>
      </c>
      <c r="E382" s="85">
        <v>210</v>
      </c>
      <c r="F382" s="85">
        <f>ROUND(Source!X356,O382)</f>
        <v>90811.100000000006</v>
      </c>
      <c r="G382" s="85" t="s">
        <v>1234</v>
      </c>
      <c r="H382" s="85" t="s">
        <v>1235</v>
      </c>
      <c r="I382" s="85"/>
      <c r="J382" s="85"/>
      <c r="K382" s="85">
        <v>210</v>
      </c>
      <c r="L382" s="85">
        <v>25</v>
      </c>
      <c r="M382" s="85">
        <v>3</v>
      </c>
      <c r="N382" s="85" t="s">
        <v>14</v>
      </c>
      <c r="O382" s="85">
        <v>2</v>
      </c>
      <c r="P382" s="85"/>
      <c r="Q382" s="85"/>
      <c r="R382" s="85"/>
      <c r="S382" s="85"/>
      <c r="T382" s="85"/>
      <c r="U382" s="85"/>
      <c r="V382" s="85"/>
      <c r="W382" s="85">
        <v>90811.100000000006</v>
      </c>
      <c r="X382" s="85">
        <v>1</v>
      </c>
      <c r="Y382" s="85">
        <v>90811.100000000006</v>
      </c>
      <c r="Z382" s="85"/>
      <c r="AA382" s="85"/>
      <c r="AB382" s="85"/>
    </row>
    <row r="383">
      <c r="A383" s="85">
        <v>50</v>
      </c>
      <c r="B383" s="85">
        <v>0</v>
      </c>
      <c r="C383" s="85">
        <v>0</v>
      </c>
      <c r="D383" s="85">
        <v>1</v>
      </c>
      <c r="E383" s="85">
        <v>211</v>
      </c>
      <c r="F383" s="85">
        <f>ROUND(Source!Y356,O383)</f>
        <v>42542.150000000001</v>
      </c>
      <c r="G383" s="85" t="s">
        <v>1236</v>
      </c>
      <c r="H383" s="85" t="s">
        <v>1237</v>
      </c>
      <c r="I383" s="85"/>
      <c r="J383" s="85"/>
      <c r="K383" s="85">
        <v>211</v>
      </c>
      <c r="L383" s="85">
        <v>26</v>
      </c>
      <c r="M383" s="85">
        <v>3</v>
      </c>
      <c r="N383" s="85" t="s">
        <v>14</v>
      </c>
      <c r="O383" s="85">
        <v>2</v>
      </c>
      <c r="P383" s="85"/>
      <c r="Q383" s="85"/>
      <c r="R383" s="85"/>
      <c r="S383" s="85"/>
      <c r="T383" s="85"/>
      <c r="U383" s="85"/>
      <c r="V383" s="85"/>
      <c r="W383" s="85">
        <v>42542.150000000001</v>
      </c>
      <c r="X383" s="85">
        <v>1</v>
      </c>
      <c r="Y383" s="85">
        <v>42542.150000000001</v>
      </c>
      <c r="Z383" s="85"/>
      <c r="AA383" s="85"/>
      <c r="AB383" s="85"/>
    </row>
    <row r="384">
      <c r="A384" s="85">
        <v>50</v>
      </c>
      <c r="B384" s="85">
        <v>0</v>
      </c>
      <c r="C384" s="85">
        <v>0</v>
      </c>
      <c r="D384" s="85">
        <v>1</v>
      </c>
      <c r="E384" s="85">
        <v>224</v>
      </c>
      <c r="F384" s="85">
        <f>ROUND(Source!AR356,O384)</f>
        <v>235059.94</v>
      </c>
      <c r="G384" s="85" t="s">
        <v>1238</v>
      </c>
      <c r="H384" s="85" t="s">
        <v>1239</v>
      </c>
      <c r="I384" s="85"/>
      <c r="J384" s="85"/>
      <c r="K384" s="85">
        <v>224</v>
      </c>
      <c r="L384" s="85">
        <v>27</v>
      </c>
      <c r="M384" s="85">
        <v>3</v>
      </c>
      <c r="N384" s="85" t="s">
        <v>14</v>
      </c>
      <c r="O384" s="85">
        <v>2</v>
      </c>
      <c r="P384" s="85"/>
      <c r="Q384" s="85"/>
      <c r="R384" s="85"/>
      <c r="S384" s="85"/>
      <c r="T384" s="85"/>
      <c r="U384" s="85"/>
      <c r="V384" s="85"/>
      <c r="W384" s="85">
        <v>235059.94</v>
      </c>
      <c r="X384" s="85">
        <v>1</v>
      </c>
      <c r="Y384" s="85">
        <v>235059.94</v>
      </c>
      <c r="Z384" s="85"/>
      <c r="AA384" s="85"/>
      <c r="AB384" s="85"/>
    </row>
    <row r="386">
      <c r="A386" s="82">
        <v>4</v>
      </c>
      <c r="B386" s="82">
        <v>1</v>
      </c>
      <c r="C386" s="82"/>
      <c r="D386" s="82">
        <f>ROW(A403)</f>
        <v>403</v>
      </c>
      <c r="E386" s="82"/>
      <c r="F386" s="82" t="s">
        <v>1177</v>
      </c>
      <c r="G386" s="82" t="s">
        <v>1370</v>
      </c>
      <c r="H386" s="82" t="s">
        <v>14</v>
      </c>
      <c r="I386" s="82">
        <v>0</v>
      </c>
      <c r="J386" s="82"/>
      <c r="K386" s="82">
        <v>0</v>
      </c>
      <c r="L386" s="82"/>
      <c r="M386" s="82" t="s">
        <v>14</v>
      </c>
      <c r="N386" s="82"/>
      <c r="O386" s="82"/>
      <c r="P386" s="82"/>
      <c r="Q386" s="82"/>
      <c r="R386" s="82"/>
      <c r="S386" s="82">
        <v>0</v>
      </c>
      <c r="T386" s="82"/>
      <c r="U386" s="82" t="s">
        <v>14</v>
      </c>
      <c r="V386" s="82">
        <v>0</v>
      </c>
      <c r="W386" s="82"/>
      <c r="X386" s="82"/>
      <c r="Y386" s="82"/>
      <c r="Z386" s="82"/>
      <c r="AA386" s="82"/>
      <c r="AB386" s="82" t="s">
        <v>14</v>
      </c>
      <c r="AC386" s="82" t="s">
        <v>14</v>
      </c>
      <c r="AD386" s="82" t="s">
        <v>14</v>
      </c>
      <c r="AE386" s="82" t="s">
        <v>14</v>
      </c>
      <c r="AF386" s="82" t="s">
        <v>14</v>
      </c>
      <c r="AG386" s="82" t="s">
        <v>14</v>
      </c>
      <c r="AH386" s="82"/>
      <c r="AI386" s="82"/>
      <c r="AJ386" s="82"/>
      <c r="AK386" s="82"/>
      <c r="AL386" s="82"/>
      <c r="AM386" s="82"/>
      <c r="AN386" s="82"/>
      <c r="AO386" s="82"/>
      <c r="AP386" s="82" t="s">
        <v>14</v>
      </c>
      <c r="AQ386" s="82" t="s">
        <v>14</v>
      </c>
      <c r="AR386" s="82" t="s">
        <v>14</v>
      </c>
      <c r="AS386" s="82"/>
      <c r="AT386" s="82"/>
      <c r="AU386" s="82"/>
      <c r="AV386" s="82"/>
      <c r="AW386" s="82"/>
      <c r="AX386" s="82"/>
      <c r="AY386" s="82"/>
      <c r="AZ386" s="82" t="s">
        <v>14</v>
      </c>
      <c r="BA386" s="82"/>
      <c r="BB386" s="82" t="s">
        <v>14</v>
      </c>
      <c r="BC386" s="82" t="s">
        <v>1176</v>
      </c>
      <c r="BD386" s="82" t="s">
        <v>14</v>
      </c>
      <c r="BE386" s="82" t="s">
        <v>14</v>
      </c>
      <c r="BF386" s="82" t="s">
        <v>14</v>
      </c>
      <c r="BG386" s="82" t="s">
        <v>14</v>
      </c>
      <c r="BH386" s="82" t="s">
        <v>14</v>
      </c>
      <c r="BI386" s="82" t="s">
        <v>14</v>
      </c>
      <c r="BJ386" s="82" t="s">
        <v>14</v>
      </c>
      <c r="BK386" s="82" t="s">
        <v>14</v>
      </c>
      <c r="BL386" s="82" t="s">
        <v>14</v>
      </c>
      <c r="BM386" s="82" t="s">
        <v>1176</v>
      </c>
      <c r="BN386" s="82" t="s">
        <v>14</v>
      </c>
      <c r="BO386" s="82" t="s">
        <v>14</v>
      </c>
      <c r="BP386" s="82" t="s">
        <v>14</v>
      </c>
      <c r="BQ386" s="82"/>
      <c r="BR386" s="82"/>
      <c r="BS386" s="82"/>
      <c r="BT386" s="82"/>
      <c r="BU386" s="82"/>
      <c r="BV386" s="82"/>
      <c r="BW386" s="82"/>
      <c r="BX386" s="82">
        <v>0</v>
      </c>
      <c r="BY386" s="82"/>
      <c r="BZ386" s="82"/>
      <c r="CA386" s="82"/>
      <c r="CB386" s="82"/>
      <c r="CC386" s="82"/>
      <c r="CD386" s="82"/>
      <c r="CE386" s="82"/>
      <c r="CF386" s="82"/>
      <c r="CG386" s="82"/>
      <c r="CH386" s="82"/>
      <c r="CI386" s="82"/>
      <c r="CJ386" s="82">
        <v>0</v>
      </c>
    </row>
    <row r="388">
      <c r="A388" s="83">
        <v>52</v>
      </c>
      <c r="B388" s="83">
        <f t="shared" ref="B388:G388" si="266">B403</f>
        <v>1</v>
      </c>
      <c r="C388" s="83">
        <f t="shared" si="266"/>
        <v>4</v>
      </c>
      <c r="D388" s="83">
        <f t="shared" si="266"/>
        <v>386</v>
      </c>
      <c r="E388" s="83">
        <f t="shared" si="266"/>
        <v>0</v>
      </c>
      <c r="F388" s="83" t="str">
        <f t="shared" si="266"/>
        <v xml:space="preserve">Новый раздел</v>
      </c>
      <c r="G388" s="83" t="str">
        <f t="shared" si="266"/>
        <v xml:space="preserve">9. Замена стыковой муфты на высокочастотном симметричном кабеле в котлованах для междугородных КЛС</v>
      </c>
      <c r="H388" s="83"/>
      <c r="I388" s="83"/>
      <c r="J388" s="83"/>
      <c r="K388" s="83"/>
      <c r="L388" s="83"/>
      <c r="M388" s="83"/>
      <c r="N388" s="83"/>
      <c r="O388" s="83">
        <f t="shared" ref="O388:AT388" si="267">O403</f>
        <v>423576.89000000001</v>
      </c>
      <c r="P388" s="83">
        <f t="shared" si="267"/>
        <v>0</v>
      </c>
      <c r="Q388" s="83">
        <f t="shared" si="267"/>
        <v>88973.529999999999</v>
      </c>
      <c r="R388" s="83">
        <f t="shared" si="267"/>
        <v>37880.540000000001</v>
      </c>
      <c r="S388" s="83">
        <f t="shared" si="267"/>
        <v>296722.82000000001</v>
      </c>
      <c r="T388" s="83">
        <f t="shared" si="267"/>
        <v>0</v>
      </c>
      <c r="U388" s="83">
        <f t="shared" si="267"/>
        <v>478.39999999999998</v>
      </c>
      <c r="V388" s="83">
        <f t="shared" si="267"/>
        <v>61.073999999999998</v>
      </c>
      <c r="W388" s="83">
        <f t="shared" si="267"/>
        <v>0</v>
      </c>
      <c r="X388" s="83">
        <f t="shared" si="267"/>
        <v>371409.72000000003</v>
      </c>
      <c r="Y388" s="83">
        <f t="shared" si="267"/>
        <v>173993.75</v>
      </c>
      <c r="Z388" s="83">
        <f t="shared" si="267"/>
        <v>0</v>
      </c>
      <c r="AA388" s="83">
        <f t="shared" si="267"/>
        <v>0</v>
      </c>
      <c r="AB388" s="83">
        <f t="shared" si="267"/>
        <v>423576.89000000001</v>
      </c>
      <c r="AC388" s="83">
        <f t="shared" si="267"/>
        <v>0</v>
      </c>
      <c r="AD388" s="83">
        <f t="shared" si="267"/>
        <v>88973.529999999999</v>
      </c>
      <c r="AE388" s="83">
        <f t="shared" si="267"/>
        <v>37880.540000000001</v>
      </c>
      <c r="AF388" s="83">
        <f t="shared" si="267"/>
        <v>296722.82000000001</v>
      </c>
      <c r="AG388" s="83">
        <f t="shared" si="267"/>
        <v>0</v>
      </c>
      <c r="AH388" s="83">
        <f t="shared" si="267"/>
        <v>478.39999999999998</v>
      </c>
      <c r="AI388" s="83">
        <f t="shared" si="267"/>
        <v>61.073999999999998</v>
      </c>
      <c r="AJ388" s="83">
        <f t="shared" si="267"/>
        <v>0</v>
      </c>
      <c r="AK388" s="83">
        <f t="shared" si="267"/>
        <v>371409.72000000003</v>
      </c>
      <c r="AL388" s="83">
        <f t="shared" si="267"/>
        <v>173993.75</v>
      </c>
      <c r="AM388" s="83">
        <f t="shared" si="267"/>
        <v>0</v>
      </c>
      <c r="AN388" s="83">
        <f t="shared" si="267"/>
        <v>0</v>
      </c>
      <c r="AO388" s="83">
        <f t="shared" si="267"/>
        <v>0</v>
      </c>
      <c r="AP388" s="83">
        <f t="shared" si="267"/>
        <v>0</v>
      </c>
      <c r="AQ388" s="83">
        <f t="shared" si="267"/>
        <v>0</v>
      </c>
      <c r="AR388" s="83">
        <f t="shared" si="267"/>
        <v>968980.35999999999</v>
      </c>
      <c r="AS388" s="83">
        <f t="shared" si="267"/>
        <v>0</v>
      </c>
      <c r="AT388" s="83">
        <f t="shared" si="267"/>
        <v>968980.35999999999</v>
      </c>
      <c r="AU388" s="83">
        <f t="shared" ref="AU388:BZ388" si="268">AU403</f>
        <v>0</v>
      </c>
      <c r="AV388" s="83">
        <f t="shared" si="268"/>
        <v>0</v>
      </c>
      <c r="AW388" s="83">
        <f t="shared" si="268"/>
        <v>0</v>
      </c>
      <c r="AX388" s="83">
        <f t="shared" si="268"/>
        <v>0</v>
      </c>
      <c r="AY388" s="83">
        <f t="shared" si="268"/>
        <v>0</v>
      </c>
      <c r="AZ388" s="83">
        <f t="shared" si="268"/>
        <v>0</v>
      </c>
      <c r="BA388" s="83">
        <f t="shared" si="268"/>
        <v>0</v>
      </c>
      <c r="BB388" s="83">
        <f t="shared" si="268"/>
        <v>0</v>
      </c>
      <c r="BC388" s="83">
        <f t="shared" si="268"/>
        <v>0</v>
      </c>
      <c r="BD388" s="83">
        <f t="shared" si="268"/>
        <v>0</v>
      </c>
      <c r="BE388" s="83">
        <f t="shared" si="268"/>
        <v>0</v>
      </c>
      <c r="BF388" s="83">
        <f t="shared" si="268"/>
        <v>0</v>
      </c>
      <c r="BG388" s="83">
        <f t="shared" si="268"/>
        <v>0</v>
      </c>
      <c r="BH388" s="83">
        <f t="shared" si="268"/>
        <v>0</v>
      </c>
      <c r="BI388" s="83">
        <f t="shared" si="268"/>
        <v>0</v>
      </c>
      <c r="BJ388" s="83">
        <f t="shared" si="268"/>
        <v>0</v>
      </c>
      <c r="BK388" s="83">
        <f t="shared" si="268"/>
        <v>0</v>
      </c>
      <c r="BL388" s="83">
        <f t="shared" si="268"/>
        <v>0</v>
      </c>
      <c r="BM388" s="83">
        <f t="shared" si="268"/>
        <v>0</v>
      </c>
      <c r="BN388" s="83">
        <f t="shared" si="268"/>
        <v>0</v>
      </c>
      <c r="BO388" s="83">
        <f t="shared" si="268"/>
        <v>0</v>
      </c>
      <c r="BP388" s="83">
        <f t="shared" si="268"/>
        <v>0</v>
      </c>
      <c r="BQ388" s="83">
        <f t="shared" si="268"/>
        <v>0</v>
      </c>
      <c r="BR388" s="83">
        <f t="shared" si="268"/>
        <v>0</v>
      </c>
      <c r="BS388" s="83">
        <f t="shared" si="268"/>
        <v>0</v>
      </c>
      <c r="BT388" s="83">
        <f t="shared" si="268"/>
        <v>0</v>
      </c>
      <c r="BU388" s="83">
        <f t="shared" si="268"/>
        <v>0</v>
      </c>
      <c r="BV388" s="83">
        <f t="shared" si="268"/>
        <v>0</v>
      </c>
      <c r="BW388" s="83">
        <f t="shared" si="268"/>
        <v>0</v>
      </c>
      <c r="BX388" s="83">
        <f t="shared" si="268"/>
        <v>0</v>
      </c>
      <c r="BY388" s="83">
        <f t="shared" si="268"/>
        <v>0</v>
      </c>
      <c r="BZ388" s="83">
        <f t="shared" si="268"/>
        <v>0</v>
      </c>
      <c r="CA388" s="83">
        <f t="shared" ref="CA388:DF388" si="269">CA403</f>
        <v>968980.35999999999</v>
      </c>
      <c r="CB388" s="83">
        <f t="shared" si="269"/>
        <v>0</v>
      </c>
      <c r="CC388" s="83">
        <f t="shared" si="269"/>
        <v>968980.35999999999</v>
      </c>
      <c r="CD388" s="83">
        <f t="shared" si="269"/>
        <v>0</v>
      </c>
      <c r="CE388" s="83">
        <f t="shared" si="269"/>
        <v>0</v>
      </c>
      <c r="CF388" s="83">
        <f t="shared" si="269"/>
        <v>0</v>
      </c>
      <c r="CG388" s="83">
        <f t="shared" si="269"/>
        <v>0</v>
      </c>
      <c r="CH388" s="83">
        <f t="shared" si="269"/>
        <v>0</v>
      </c>
      <c r="CI388" s="83">
        <f t="shared" si="269"/>
        <v>0</v>
      </c>
      <c r="CJ388" s="83">
        <f t="shared" si="269"/>
        <v>0</v>
      </c>
      <c r="CK388" s="83">
        <f t="shared" si="269"/>
        <v>0</v>
      </c>
      <c r="CL388" s="83">
        <f t="shared" si="269"/>
        <v>0</v>
      </c>
      <c r="CM388" s="83">
        <f t="shared" si="269"/>
        <v>0</v>
      </c>
      <c r="CN388" s="83">
        <f t="shared" si="269"/>
        <v>0</v>
      </c>
      <c r="CO388" s="83">
        <f t="shared" si="269"/>
        <v>0</v>
      </c>
      <c r="CP388" s="83">
        <f t="shared" si="269"/>
        <v>0</v>
      </c>
      <c r="CQ388" s="83">
        <f t="shared" si="269"/>
        <v>0</v>
      </c>
      <c r="CR388" s="83">
        <f t="shared" si="269"/>
        <v>0</v>
      </c>
      <c r="CS388" s="83">
        <f t="shared" si="269"/>
        <v>0</v>
      </c>
      <c r="CT388" s="83">
        <f t="shared" si="269"/>
        <v>0</v>
      </c>
      <c r="CU388" s="83">
        <f t="shared" si="269"/>
        <v>0</v>
      </c>
      <c r="CV388" s="83">
        <f t="shared" si="269"/>
        <v>0</v>
      </c>
      <c r="CW388" s="83">
        <f t="shared" si="269"/>
        <v>0</v>
      </c>
      <c r="CX388" s="83">
        <f t="shared" si="269"/>
        <v>0</v>
      </c>
      <c r="CY388" s="83">
        <f t="shared" si="269"/>
        <v>0</v>
      </c>
      <c r="CZ388" s="83">
        <f t="shared" si="269"/>
        <v>0</v>
      </c>
      <c r="DA388" s="83">
        <f t="shared" si="269"/>
        <v>0</v>
      </c>
      <c r="DB388" s="83">
        <f t="shared" si="269"/>
        <v>0</v>
      </c>
      <c r="DC388" s="83">
        <f t="shared" si="269"/>
        <v>0</v>
      </c>
      <c r="DD388" s="83">
        <f t="shared" si="269"/>
        <v>0</v>
      </c>
      <c r="DE388" s="83">
        <f t="shared" si="269"/>
        <v>0</v>
      </c>
      <c r="DF388" s="83">
        <f t="shared" si="269"/>
        <v>0</v>
      </c>
      <c r="DG388" s="84">
        <f t="shared" si="239"/>
        <v>0</v>
      </c>
      <c r="DH388" s="84">
        <f t="shared" si="239"/>
        <v>0</v>
      </c>
      <c r="DI388" s="84">
        <f t="shared" si="239"/>
        <v>0</v>
      </c>
      <c r="DJ388" s="84">
        <f t="shared" si="239"/>
        <v>0</v>
      </c>
      <c r="DK388" s="84">
        <f t="shared" si="239"/>
        <v>0</v>
      </c>
      <c r="DL388" s="84">
        <f t="shared" si="239"/>
        <v>0</v>
      </c>
      <c r="DM388" s="84">
        <f t="shared" si="239"/>
        <v>0</v>
      </c>
      <c r="DN388" s="84">
        <f t="shared" si="239"/>
        <v>0</v>
      </c>
      <c r="DO388" s="84">
        <f t="shared" si="239"/>
        <v>0</v>
      </c>
      <c r="DP388" s="84">
        <f t="shared" si="239"/>
        <v>0</v>
      </c>
      <c r="DQ388" s="84">
        <f t="shared" si="239"/>
        <v>0</v>
      </c>
      <c r="DR388" s="84">
        <f t="shared" si="239"/>
        <v>0</v>
      </c>
      <c r="DS388" s="84">
        <f t="shared" si="239"/>
        <v>0</v>
      </c>
      <c r="DT388" s="84">
        <f t="shared" si="239"/>
        <v>0</v>
      </c>
      <c r="DU388" s="84">
        <f t="shared" si="239"/>
        <v>0</v>
      </c>
      <c r="DV388" s="84">
        <f t="shared" si="239"/>
        <v>0</v>
      </c>
      <c r="DW388" s="84">
        <f t="shared" si="239"/>
        <v>0</v>
      </c>
      <c r="DX388" s="84">
        <f t="shared" si="239"/>
        <v>0</v>
      </c>
      <c r="DY388" s="84">
        <f t="shared" si="239"/>
        <v>0</v>
      </c>
      <c r="DZ388" s="84">
        <f t="shared" si="239"/>
        <v>0</v>
      </c>
      <c r="EA388" s="84">
        <f t="shared" si="239"/>
        <v>0</v>
      </c>
      <c r="EB388" s="84">
        <f t="shared" si="239"/>
        <v>0</v>
      </c>
      <c r="EC388" s="84">
        <f t="shared" si="239"/>
        <v>0</v>
      </c>
      <c r="ED388" s="84">
        <f t="shared" si="239"/>
        <v>0</v>
      </c>
      <c r="EE388" s="84">
        <f t="shared" si="239"/>
        <v>0</v>
      </c>
      <c r="EF388" s="84">
        <f t="shared" si="239"/>
        <v>0</v>
      </c>
      <c r="EG388" s="84">
        <f t="shared" si="239"/>
        <v>0</v>
      </c>
      <c r="EH388" s="84">
        <f t="shared" si="239"/>
        <v>0</v>
      </c>
      <c r="EI388" s="84">
        <f t="shared" si="239"/>
        <v>0</v>
      </c>
      <c r="EJ388" s="84">
        <f t="shared" si="239"/>
        <v>0</v>
      </c>
      <c r="EK388" s="84">
        <f t="shared" si="239"/>
        <v>0</v>
      </c>
      <c r="EL388" s="84">
        <f t="shared" si="239"/>
        <v>0</v>
      </c>
      <c r="EM388" s="84">
        <f t="shared" si="240"/>
        <v>0</v>
      </c>
      <c r="EN388" s="84">
        <f t="shared" si="240"/>
        <v>0</v>
      </c>
      <c r="EO388" s="84">
        <f t="shared" si="240"/>
        <v>0</v>
      </c>
      <c r="EP388" s="84">
        <f t="shared" si="240"/>
        <v>0</v>
      </c>
      <c r="EQ388" s="84">
        <f t="shared" si="240"/>
        <v>0</v>
      </c>
      <c r="ER388" s="84">
        <f t="shared" si="240"/>
        <v>0</v>
      </c>
      <c r="ES388" s="84">
        <f t="shared" si="240"/>
        <v>0</v>
      </c>
      <c r="ET388" s="84">
        <f t="shared" si="240"/>
        <v>0</v>
      </c>
      <c r="EU388" s="84">
        <f t="shared" si="240"/>
        <v>0</v>
      </c>
      <c r="EV388" s="84">
        <f t="shared" si="240"/>
        <v>0</v>
      </c>
      <c r="EW388" s="84">
        <f t="shared" si="240"/>
        <v>0</v>
      </c>
      <c r="EX388" s="84">
        <f t="shared" si="240"/>
        <v>0</v>
      </c>
      <c r="EY388" s="84">
        <f t="shared" si="240"/>
        <v>0</v>
      </c>
      <c r="EZ388" s="84">
        <f t="shared" si="240"/>
        <v>0</v>
      </c>
      <c r="FA388" s="84">
        <f t="shared" si="240"/>
        <v>0</v>
      </c>
      <c r="FB388" s="84">
        <f t="shared" si="240"/>
        <v>0</v>
      </c>
      <c r="FC388" s="84">
        <f t="shared" si="240"/>
        <v>0</v>
      </c>
      <c r="FD388" s="84">
        <f t="shared" si="240"/>
        <v>0</v>
      </c>
      <c r="FE388" s="84">
        <f t="shared" si="240"/>
        <v>0</v>
      </c>
      <c r="FF388" s="84">
        <f t="shared" si="240"/>
        <v>0</v>
      </c>
      <c r="FG388" s="84">
        <f t="shared" si="240"/>
        <v>0</v>
      </c>
      <c r="FH388" s="84">
        <f t="shared" si="240"/>
        <v>0</v>
      </c>
      <c r="FI388" s="84">
        <f t="shared" si="240"/>
        <v>0</v>
      </c>
      <c r="FJ388" s="84">
        <f t="shared" si="240"/>
        <v>0</v>
      </c>
      <c r="FK388" s="84">
        <f t="shared" si="240"/>
        <v>0</v>
      </c>
      <c r="FL388" s="84">
        <f t="shared" si="240"/>
        <v>0</v>
      </c>
      <c r="FM388" s="84">
        <f t="shared" si="240"/>
        <v>0</v>
      </c>
      <c r="FN388" s="84">
        <f t="shared" si="240"/>
        <v>0</v>
      </c>
      <c r="FO388" s="84">
        <f t="shared" si="240"/>
        <v>0</v>
      </c>
      <c r="FP388" s="84">
        <f t="shared" si="240"/>
        <v>0</v>
      </c>
      <c r="FQ388" s="84">
        <f t="shared" si="240"/>
        <v>0</v>
      </c>
      <c r="FR388" s="84">
        <f t="shared" si="240"/>
        <v>0</v>
      </c>
      <c r="FS388" s="84">
        <f t="shared" si="241"/>
        <v>0</v>
      </c>
      <c r="FT388" s="84">
        <f t="shared" si="241"/>
        <v>0</v>
      </c>
      <c r="FU388" s="84">
        <f t="shared" si="241"/>
        <v>0</v>
      </c>
      <c r="FV388" s="84">
        <f t="shared" si="241"/>
        <v>0</v>
      </c>
      <c r="FW388" s="84">
        <f t="shared" si="241"/>
        <v>0</v>
      </c>
      <c r="FX388" s="84">
        <f t="shared" si="241"/>
        <v>0</v>
      </c>
      <c r="FY388" s="84">
        <f t="shared" si="241"/>
        <v>0</v>
      </c>
      <c r="FZ388" s="84">
        <f t="shared" si="241"/>
        <v>0</v>
      </c>
      <c r="GA388" s="84">
        <f t="shared" si="241"/>
        <v>0</v>
      </c>
      <c r="GB388" s="84">
        <f t="shared" si="241"/>
        <v>0</v>
      </c>
      <c r="GC388" s="84">
        <f t="shared" si="241"/>
        <v>0</v>
      </c>
      <c r="GD388" s="84">
        <f t="shared" si="241"/>
        <v>0</v>
      </c>
      <c r="GE388" s="84">
        <f t="shared" si="241"/>
        <v>0</v>
      </c>
      <c r="GF388" s="84">
        <f t="shared" si="241"/>
        <v>0</v>
      </c>
      <c r="GG388" s="84">
        <f t="shared" si="241"/>
        <v>0</v>
      </c>
      <c r="GH388" s="84">
        <f t="shared" si="241"/>
        <v>0</v>
      </c>
      <c r="GI388" s="84">
        <f t="shared" si="241"/>
        <v>0</v>
      </c>
      <c r="GJ388" s="84">
        <f t="shared" si="241"/>
        <v>0</v>
      </c>
      <c r="GK388" s="84">
        <f t="shared" si="241"/>
        <v>0</v>
      </c>
      <c r="GL388" s="84">
        <f t="shared" si="241"/>
        <v>0</v>
      </c>
      <c r="GM388" s="84">
        <f t="shared" si="241"/>
        <v>0</v>
      </c>
      <c r="GN388" s="84">
        <f t="shared" si="241"/>
        <v>0</v>
      </c>
      <c r="GO388" s="84">
        <f t="shared" si="241"/>
        <v>0</v>
      </c>
      <c r="GP388" s="84">
        <f t="shared" si="241"/>
        <v>0</v>
      </c>
      <c r="GQ388" s="84">
        <f t="shared" si="241"/>
        <v>0</v>
      </c>
      <c r="GR388" s="84">
        <f t="shared" si="241"/>
        <v>0</v>
      </c>
      <c r="GS388" s="84">
        <f t="shared" si="241"/>
        <v>0</v>
      </c>
      <c r="GT388" s="84">
        <f t="shared" si="241"/>
        <v>0</v>
      </c>
      <c r="GU388" s="84">
        <f t="shared" si="241"/>
        <v>0</v>
      </c>
      <c r="GV388" s="84">
        <f t="shared" si="241"/>
        <v>0</v>
      </c>
      <c r="GW388" s="84">
        <f t="shared" si="241"/>
        <v>0</v>
      </c>
      <c r="GX388" s="84">
        <f t="shared" si="241"/>
        <v>0</v>
      </c>
    </row>
    <row r="390">
      <c r="A390">
        <v>17</v>
      </c>
      <c r="B390">
        <v>1</v>
      </c>
      <c r="C390">
        <f>ROW(SmtRes!A936)</f>
        <v>936</v>
      </c>
      <c r="D390">
        <f>ROW(EtalonRes!A936)</f>
        <v>936</v>
      </c>
      <c r="E390" t="s">
        <v>385</v>
      </c>
      <c r="F390" t="s">
        <v>1371</v>
      </c>
      <c r="G390" t="s">
        <v>387</v>
      </c>
      <c r="H390" t="s">
        <v>252</v>
      </c>
      <c r="I390">
        <v>1</v>
      </c>
      <c r="J390">
        <v>0</v>
      </c>
      <c r="K390">
        <v>1</v>
      </c>
      <c r="O390">
        <f t="shared" ref="O390:O401" si="270">ROUND(CP390,2)</f>
        <v>12247.15</v>
      </c>
      <c r="P390">
        <f>SUMIF(SmtRes!AQ919:'SmtRes'!AQ936,"=1",SmtRes!DF919:'SmtRes'!DF936)</f>
        <v>0</v>
      </c>
      <c r="Q390">
        <f>SUMIF(SmtRes!AQ919:'SmtRes'!AQ936,"=1",SmtRes!DG919:'SmtRes'!DG936)</f>
        <v>2588.1500000000001</v>
      </c>
      <c r="R390">
        <f>SUMIF(SmtRes!AQ919:'SmtRes'!AQ936,"=1",SmtRes!DH919:'SmtRes'!DH936)</f>
        <v>1099.6900000000001</v>
      </c>
      <c r="S390">
        <f>SUMIF(SmtRes!AQ919:'SmtRes'!AQ936,"=1",SmtRes!DI919:'SmtRes'!DI936)</f>
        <v>8559.3099999999995</v>
      </c>
      <c r="T390">
        <f t="shared" ref="T390:T401" si="271">ROUND(CU390*I390,2)</f>
        <v>0</v>
      </c>
      <c r="U390">
        <f>SUMIF(SmtRes!AQ919:'SmtRes'!AQ936,"=1",SmtRes!CV919:'SmtRes'!CV936)</f>
        <v>13.799999999999999</v>
      </c>
      <c r="V390">
        <f>SUMIF(SmtRes!AQ919:'SmtRes'!AQ936,"=1",SmtRes!CW919:'SmtRes'!CW936)</f>
        <v>1.7729999999999999</v>
      </c>
      <c r="W390">
        <f t="shared" ref="W390:W401" si="272">ROUND(CX390*I390,2)</f>
        <v>0</v>
      </c>
      <c r="X390">
        <f t="shared" ref="X390:X401" si="273">ROUND(CY390,2)</f>
        <v>10721.49</v>
      </c>
      <c r="Y390">
        <f t="shared" ref="Y390:Y401" si="274">ROUND(CZ390,2)</f>
        <v>5022.6800000000003</v>
      </c>
      <c r="AA390">
        <v>419115877</v>
      </c>
      <c r="AB390">
        <f t="shared" ref="AB390:AB401" si="275">ROUND((AC390+AD390+AF390),6)</f>
        <v>10364.16339</v>
      </c>
      <c r="AC390">
        <f t="shared" ref="AC390:AC401" si="276">ROUND((0),6)</f>
        <v>0</v>
      </c>
      <c r="AD390">
        <f>ROUND((((SUM(SmtRes!BR919:'SmtRes'!BR936))-(SUM(SmtRes!BS919:'SmtRes'!BS936)))+AE390),6)</f>
        <v>1804.8513899999998</v>
      </c>
      <c r="AE390">
        <f>ROUND((SUM(SmtRes!BS919:'SmtRes'!BS936)),6)</f>
        <v>1099.68552</v>
      </c>
      <c r="AF390">
        <f>ROUND((SUM(SmtRes!BT919:'SmtRes'!BT936)),6)</f>
        <v>8559.3119999999999</v>
      </c>
      <c r="AG390">
        <f t="shared" ref="AG390:AG401" si="277">ROUND((AP390),6)</f>
        <v>0</v>
      </c>
      <c r="AH390">
        <f>(SUM(SmtRes!BU919:'SmtRes'!BU936))</f>
        <v>13.799999999999999</v>
      </c>
      <c r="AI390">
        <f>(SUM(SmtRes!BV919:'SmtRes'!BV936))</f>
        <v>1.7729999999999999</v>
      </c>
      <c r="AJ390">
        <f t="shared" ref="AJ390:AJ401" si="278">(AS390)</f>
        <v>0</v>
      </c>
      <c r="AK390">
        <v>40044.028939000003</v>
      </c>
      <c r="AL390">
        <v>1831.199239</v>
      </c>
      <c r="AM390">
        <v>6016.1712999999991</v>
      </c>
      <c r="AN390">
        <v>3665.6183999999998</v>
      </c>
      <c r="AO390">
        <v>28531.040000000001</v>
      </c>
      <c r="AP390">
        <v>0</v>
      </c>
      <c r="AQ390">
        <v>46</v>
      </c>
      <c r="AR390">
        <v>5.9099999999999993</v>
      </c>
      <c r="AS390">
        <v>0</v>
      </c>
      <c r="AT390">
        <v>111</v>
      </c>
      <c r="AU390">
        <v>52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14</v>
      </c>
      <c r="BE390" t="s">
        <v>14</v>
      </c>
      <c r="BF390" t="s">
        <v>14</v>
      </c>
      <c r="BG390" t="s">
        <v>14</v>
      </c>
      <c r="BH390">
        <v>0</v>
      </c>
      <c r="BI390">
        <v>2</v>
      </c>
      <c r="BJ390" t="s">
        <v>1372</v>
      </c>
      <c r="BM390">
        <v>110005</v>
      </c>
      <c r="BN390">
        <v>0</v>
      </c>
      <c r="BO390" t="s">
        <v>14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14</v>
      </c>
      <c r="BZ390">
        <v>111</v>
      </c>
      <c r="CA390">
        <v>52</v>
      </c>
      <c r="CB390" t="s">
        <v>14</v>
      </c>
      <c r="CE390">
        <v>0</v>
      </c>
      <c r="CF390">
        <v>0</v>
      </c>
      <c r="CG390">
        <v>0</v>
      </c>
      <c r="CM390">
        <v>0</v>
      </c>
      <c r="CN390" t="s">
        <v>1270</v>
      </c>
      <c r="CO390">
        <v>0</v>
      </c>
      <c r="CP390">
        <f t="shared" ref="CP390:CP401" si="279">(P390+Q390+S390+R390)</f>
        <v>12247.15</v>
      </c>
      <c r="CQ390">
        <f>SUMIF(SmtRes!AQ919:'SmtRes'!AQ936,"=1",SmtRes!AA919:'SmtRes'!AA936)</f>
        <v>1336603.21</v>
      </c>
      <c r="CR390">
        <f>SUMIF(SmtRes!AQ919:'SmtRes'!AQ936,"=1",SmtRes!AB919:'SmtRes'!AB936)</f>
        <v>2791.0599999999999</v>
      </c>
      <c r="CS390">
        <f>SUMIF(SmtRes!AQ919:'SmtRes'!AQ936,"=1",SmtRes!AC919:'SmtRes'!AC936)</f>
        <v>1240.48</v>
      </c>
      <c r="CT390">
        <f>SUMIF(SmtRes!AQ919:'SmtRes'!AQ936,"=1",SmtRes!AD919:'SmtRes'!AD936)</f>
        <v>620.24000000000001</v>
      </c>
      <c r="CU390">
        <f t="shared" ref="CU390:CU401" si="280">AG390</f>
        <v>0</v>
      </c>
      <c r="CV390">
        <f>SUMIF(SmtRes!AQ919:'SmtRes'!AQ936,"=1",SmtRes!BU919:'SmtRes'!BU936)</f>
        <v>13.799999999999999</v>
      </c>
      <c r="CW390">
        <f>SUMIF(SmtRes!AQ919:'SmtRes'!AQ936,"=1",SmtRes!BV919:'SmtRes'!BV936)</f>
        <v>1.7729999999999999</v>
      </c>
      <c r="CX390">
        <f t="shared" ref="CX390:CX401" si="281">AJ390</f>
        <v>0</v>
      </c>
      <c r="CY390">
        <f t="shared" ref="CY390:CY401" si="282">(((S390+R390)*AT390)/100)</f>
        <v>10721.49</v>
      </c>
      <c r="CZ390">
        <f t="shared" ref="CZ390:CZ401" si="283">(((S390+R390)*AU390)/100)</f>
        <v>5022.6800000000003</v>
      </c>
      <c r="DB390">
        <v>39</v>
      </c>
      <c r="DC390" t="s">
        <v>14</v>
      </c>
      <c r="DD390" t="s">
        <v>1271</v>
      </c>
      <c r="DE390" t="s">
        <v>1272</v>
      </c>
      <c r="DF390" t="s">
        <v>1272</v>
      </c>
      <c r="DG390" t="s">
        <v>1272</v>
      </c>
      <c r="DH390" t="s">
        <v>14</v>
      </c>
      <c r="DI390" t="s">
        <v>1272</v>
      </c>
      <c r="DJ390" t="s">
        <v>1272</v>
      </c>
      <c r="DK390" t="s">
        <v>14</v>
      </c>
      <c r="DL390" t="s">
        <v>14</v>
      </c>
      <c r="DM390" t="s">
        <v>14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252</v>
      </c>
      <c r="DW390" t="s">
        <v>252</v>
      </c>
      <c r="DX390">
        <v>1</v>
      </c>
      <c r="DZ390" t="s">
        <v>14</v>
      </c>
      <c r="EA390" t="s">
        <v>14</v>
      </c>
      <c r="EB390" t="s">
        <v>14</v>
      </c>
      <c r="EC390" t="s">
        <v>14</v>
      </c>
      <c r="EE390">
        <v>416979948</v>
      </c>
      <c r="EF390">
        <v>3</v>
      </c>
      <c r="EG390" t="s">
        <v>1182</v>
      </c>
      <c r="EH390">
        <v>0</v>
      </c>
      <c r="EI390" t="s">
        <v>14</v>
      </c>
      <c r="EJ390">
        <v>2</v>
      </c>
      <c r="EK390">
        <v>110005</v>
      </c>
      <c r="EL390" t="s">
        <v>1183</v>
      </c>
      <c r="EM390" t="s">
        <v>1184</v>
      </c>
      <c r="EO390" t="s">
        <v>1273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46</v>
      </c>
      <c r="EX390">
        <v>5.9100000000000001</v>
      </c>
      <c r="EY390">
        <v>0</v>
      </c>
      <c r="FQ390">
        <v>0</v>
      </c>
      <c r="FR390">
        <v>0</v>
      </c>
      <c r="FS390">
        <v>0</v>
      </c>
      <c r="FX390">
        <v>111</v>
      </c>
      <c r="FY390">
        <v>52</v>
      </c>
      <c r="GA390" t="s">
        <v>14</v>
      </c>
      <c r="GD390">
        <v>1</v>
      </c>
      <c r="GF390">
        <v>1051032715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ref="GL390:GL401" si="284">ROUND(IF(AND(BH390=3,BI390=3,FS390&lt;&gt;0),P390,0),2)</f>
        <v>0</v>
      </c>
      <c r="GM390">
        <f t="shared" ref="GM390:GM401" si="285">ROUND(O390+X390+Y390,2)+GX390</f>
        <v>27991.32</v>
      </c>
      <c r="GN390">
        <f t="shared" ref="GN390:GN401" si="286">IF(OR(BI390=0,BI390=1),GM390-GX390,0)</f>
        <v>0</v>
      </c>
      <c r="GO390">
        <f t="shared" ref="GO390:GO401" si="287">IF(BI390=2,GM390-GX390,0)</f>
        <v>27991.32</v>
      </c>
      <c r="GP390">
        <f t="shared" ref="GP390:GP401" si="288">IF(BI390=4,GM390-GX390,0)</f>
        <v>0</v>
      </c>
      <c r="GR390">
        <v>0</v>
      </c>
      <c r="GS390">
        <v>3</v>
      </c>
      <c r="GT390">
        <v>0</v>
      </c>
      <c r="GU390" t="s">
        <v>14</v>
      </c>
      <c r="GV390">
        <f t="shared" ref="GV390:GV401" si="289">ROUND((GT390),6)</f>
        <v>0</v>
      </c>
      <c r="GW390">
        <v>1</v>
      </c>
      <c r="GX390">
        <f t="shared" ref="GX390:GX401" si="290">ROUND(HC390*I390,2)</f>
        <v>0</v>
      </c>
      <c r="HA390">
        <v>0</v>
      </c>
      <c r="HB390">
        <v>0</v>
      </c>
      <c r="HC390">
        <f t="shared" ref="HC380:HC443" si="291">GV390*GW390</f>
        <v>0</v>
      </c>
      <c r="HE390" t="s">
        <v>14</v>
      </c>
      <c r="HF390" t="s">
        <v>14</v>
      </c>
      <c r="HM390" t="s">
        <v>14</v>
      </c>
      <c r="HN390" t="s">
        <v>61</v>
      </c>
      <c r="HO390" t="s">
        <v>64</v>
      </c>
      <c r="HP390" t="s">
        <v>1183</v>
      </c>
      <c r="HQ390" t="s">
        <v>1183</v>
      </c>
      <c r="HS390">
        <v>0</v>
      </c>
      <c r="IK390">
        <v>0</v>
      </c>
    </row>
    <row r="391">
      <c r="A391">
        <v>17</v>
      </c>
      <c r="B391">
        <v>1</v>
      </c>
      <c r="C391">
        <f>ROW(SmtRes!A954)</f>
        <v>954</v>
      </c>
      <c r="D391">
        <f>ROW(EtalonRes!A954)</f>
        <v>954</v>
      </c>
      <c r="E391" t="s">
        <v>390</v>
      </c>
      <c r="F391" t="s">
        <v>1371</v>
      </c>
      <c r="G391" t="s">
        <v>1373</v>
      </c>
      <c r="H391" t="s">
        <v>252</v>
      </c>
      <c r="I391">
        <v>1</v>
      </c>
      <c r="J391">
        <v>0</v>
      </c>
      <c r="K391">
        <v>1</v>
      </c>
      <c r="O391">
        <f t="shared" si="270"/>
        <v>40823.840000000004</v>
      </c>
      <c r="P391">
        <f>SUMIF(SmtRes!AQ937:'SmtRes'!AQ954,"=1",SmtRes!DF937:'SmtRes'!DF954)</f>
        <v>0</v>
      </c>
      <c r="Q391">
        <f>SUMIF(SmtRes!AQ937:'SmtRes'!AQ954,"=1",SmtRes!DG937:'SmtRes'!DG954)</f>
        <v>8627.1900000000005</v>
      </c>
      <c r="R391">
        <f>SUMIF(SmtRes!AQ937:'SmtRes'!AQ954,"=1",SmtRes!DH937:'SmtRes'!DH954)</f>
        <v>3665.6100000000001</v>
      </c>
      <c r="S391">
        <f>SUMIF(SmtRes!AQ937:'SmtRes'!AQ954,"=1",SmtRes!DI937:'SmtRes'!DI954)</f>
        <v>28531.040000000001</v>
      </c>
      <c r="T391">
        <f t="shared" si="271"/>
        <v>0</v>
      </c>
      <c r="U391">
        <f>SUMIF(SmtRes!AQ937:'SmtRes'!AQ954,"=1",SmtRes!CV937:'SmtRes'!CV954)</f>
        <v>46</v>
      </c>
      <c r="V391">
        <f>SUMIF(SmtRes!AQ937:'SmtRes'!AQ954,"=1",SmtRes!CW937:'SmtRes'!CW954)</f>
        <v>5.9099999999999993</v>
      </c>
      <c r="W391">
        <f t="shared" si="272"/>
        <v>0</v>
      </c>
      <c r="X391">
        <f t="shared" si="273"/>
        <v>35738.279999999999</v>
      </c>
      <c r="Y391">
        <f t="shared" si="274"/>
        <v>16742.260000000002</v>
      </c>
      <c r="AA391">
        <v>419115877</v>
      </c>
      <c r="AB391">
        <f t="shared" si="275"/>
        <v>34547.211299999995</v>
      </c>
      <c r="AC391">
        <f t="shared" si="276"/>
        <v>0</v>
      </c>
      <c r="AD391">
        <f>ROUND((((SUM(SmtRes!BR937:'SmtRes'!BR954))-(SUM(SmtRes!BS937:'SmtRes'!BS954)))+AE391),6)</f>
        <v>6016.1713</v>
      </c>
      <c r="AE391">
        <f>ROUND((SUM(SmtRes!BS937:'SmtRes'!BS954)),6)</f>
        <v>3665.6183999999998</v>
      </c>
      <c r="AF391">
        <f>ROUND((SUM(SmtRes!BT937:'SmtRes'!BT954)),6)</f>
        <v>28531.039999999997</v>
      </c>
      <c r="AG391">
        <f t="shared" si="277"/>
        <v>0</v>
      </c>
      <c r="AH391">
        <f>(SUM(SmtRes!BU937:'SmtRes'!BU954))</f>
        <v>46</v>
      </c>
      <c r="AI391">
        <f>(SUM(SmtRes!BV937:'SmtRes'!BV954))</f>
        <v>5.9099999999999993</v>
      </c>
      <c r="AJ391">
        <f t="shared" si="278"/>
        <v>0</v>
      </c>
      <c r="AK391">
        <v>40044.028939000003</v>
      </c>
      <c r="AL391">
        <v>1831.199239</v>
      </c>
      <c r="AM391">
        <v>6016.1712999999991</v>
      </c>
      <c r="AN391">
        <v>3665.6183999999998</v>
      </c>
      <c r="AO391">
        <v>28531.040000000001</v>
      </c>
      <c r="AP391">
        <v>0</v>
      </c>
      <c r="AQ391">
        <v>46</v>
      </c>
      <c r="AR391">
        <v>5.9099999999999993</v>
      </c>
      <c r="AS391">
        <v>0</v>
      </c>
      <c r="AT391">
        <v>111</v>
      </c>
      <c r="AU391">
        <v>52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14</v>
      </c>
      <c r="BE391" t="s">
        <v>14</v>
      </c>
      <c r="BF391" t="s">
        <v>14</v>
      </c>
      <c r="BG391" t="s">
        <v>14</v>
      </c>
      <c r="BH391">
        <v>0</v>
      </c>
      <c r="BI391">
        <v>2</v>
      </c>
      <c r="BJ391" t="s">
        <v>1372</v>
      </c>
      <c r="BM391">
        <v>110005</v>
      </c>
      <c r="BN391">
        <v>0</v>
      </c>
      <c r="BO391" t="s">
        <v>14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14</v>
      </c>
      <c r="BZ391">
        <v>111</v>
      </c>
      <c r="CA391">
        <v>52</v>
      </c>
      <c r="CB391" t="s">
        <v>14</v>
      </c>
      <c r="CE391">
        <v>0</v>
      </c>
      <c r="CF391">
        <v>0</v>
      </c>
      <c r="CG391">
        <v>0</v>
      </c>
      <c r="CM391">
        <v>0</v>
      </c>
      <c r="CN391" t="s">
        <v>14</v>
      </c>
      <c r="CO391">
        <v>0</v>
      </c>
      <c r="CP391">
        <f t="shared" si="279"/>
        <v>40823.840000000004</v>
      </c>
      <c r="CQ391">
        <f>SUMIF(SmtRes!AQ937:'SmtRes'!AQ954,"=1",SmtRes!AA937:'SmtRes'!AA954)</f>
        <v>1336603.21</v>
      </c>
      <c r="CR391">
        <f>SUMIF(SmtRes!AQ937:'SmtRes'!AQ954,"=1",SmtRes!AB937:'SmtRes'!AB954)</f>
        <v>2791.0599999999999</v>
      </c>
      <c r="CS391">
        <f>SUMIF(SmtRes!AQ937:'SmtRes'!AQ954,"=1",SmtRes!AC937:'SmtRes'!AC954)</f>
        <v>1240.48</v>
      </c>
      <c r="CT391">
        <f>SUMIF(SmtRes!AQ937:'SmtRes'!AQ954,"=1",SmtRes!AD937:'SmtRes'!AD954)</f>
        <v>620.24000000000001</v>
      </c>
      <c r="CU391">
        <f t="shared" si="280"/>
        <v>0</v>
      </c>
      <c r="CV391">
        <f>SUMIF(SmtRes!AQ937:'SmtRes'!AQ954,"=1",SmtRes!BU937:'SmtRes'!BU954)</f>
        <v>46</v>
      </c>
      <c r="CW391">
        <f>SUMIF(SmtRes!AQ937:'SmtRes'!AQ954,"=1",SmtRes!BV937:'SmtRes'!BV954)</f>
        <v>5.9099999999999993</v>
      </c>
      <c r="CX391">
        <f t="shared" si="281"/>
        <v>0</v>
      </c>
      <c r="CY391">
        <f t="shared" si="282"/>
        <v>35738.281500000005</v>
      </c>
      <c r="CZ391">
        <f t="shared" si="283"/>
        <v>16742.258000000002</v>
      </c>
      <c r="DC391" t="s">
        <v>14</v>
      </c>
      <c r="DD391" t="s">
        <v>1176</v>
      </c>
      <c r="DE391" t="s">
        <v>14</v>
      </c>
      <c r="DF391" t="s">
        <v>14</v>
      </c>
      <c r="DG391" t="s">
        <v>14</v>
      </c>
      <c r="DH391" t="s">
        <v>14</v>
      </c>
      <c r="DI391" t="s">
        <v>14</v>
      </c>
      <c r="DJ391" t="s">
        <v>14</v>
      </c>
      <c r="DK391" t="s">
        <v>14</v>
      </c>
      <c r="DL391" t="s">
        <v>14</v>
      </c>
      <c r="DM391" t="s">
        <v>14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252</v>
      </c>
      <c r="DW391" t="s">
        <v>252</v>
      </c>
      <c r="DX391">
        <v>1</v>
      </c>
      <c r="DZ391" t="s">
        <v>14</v>
      </c>
      <c r="EA391" t="s">
        <v>14</v>
      </c>
      <c r="EB391" t="s">
        <v>14</v>
      </c>
      <c r="EC391" t="s">
        <v>14</v>
      </c>
      <c r="EE391">
        <v>416979948</v>
      </c>
      <c r="EF391">
        <v>3</v>
      </c>
      <c r="EG391" t="s">
        <v>1182</v>
      </c>
      <c r="EH391">
        <v>0</v>
      </c>
      <c r="EI391" t="s">
        <v>14</v>
      </c>
      <c r="EJ391">
        <v>2</v>
      </c>
      <c r="EK391">
        <v>110005</v>
      </c>
      <c r="EL391" t="s">
        <v>1183</v>
      </c>
      <c r="EM391" t="s">
        <v>1184</v>
      </c>
      <c r="EO391" t="s">
        <v>14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46</v>
      </c>
      <c r="EX391">
        <v>5.9100000000000001</v>
      </c>
      <c r="EY391">
        <v>0</v>
      </c>
      <c r="FQ391">
        <v>0</v>
      </c>
      <c r="FR391">
        <v>0</v>
      </c>
      <c r="FS391">
        <v>0</v>
      </c>
      <c r="FX391">
        <v>111</v>
      </c>
      <c r="FY391">
        <v>52</v>
      </c>
      <c r="GA391" t="s">
        <v>14</v>
      </c>
      <c r="GD391">
        <v>1</v>
      </c>
      <c r="GF391">
        <v>-1630368096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84"/>
        <v>0</v>
      </c>
      <c r="GM391">
        <f t="shared" si="285"/>
        <v>93304.380000000005</v>
      </c>
      <c r="GN391">
        <f t="shared" si="286"/>
        <v>0</v>
      </c>
      <c r="GO391">
        <f t="shared" si="287"/>
        <v>93304.380000000005</v>
      </c>
      <c r="GP391">
        <f t="shared" si="288"/>
        <v>0</v>
      </c>
      <c r="GR391">
        <v>0</v>
      </c>
      <c r="GS391">
        <v>3</v>
      </c>
      <c r="GT391">
        <v>0</v>
      </c>
      <c r="GU391" t="s">
        <v>14</v>
      </c>
      <c r="GV391">
        <f t="shared" si="289"/>
        <v>0</v>
      </c>
      <c r="GW391">
        <v>1</v>
      </c>
      <c r="GX391">
        <f t="shared" si="290"/>
        <v>0</v>
      </c>
      <c r="HA391">
        <v>0</v>
      </c>
      <c r="HB391">
        <v>0</v>
      </c>
      <c r="HC391">
        <f t="shared" si="291"/>
        <v>0</v>
      </c>
      <c r="HE391" t="s">
        <v>14</v>
      </c>
      <c r="HF391" t="s">
        <v>14</v>
      </c>
      <c r="HM391" t="s">
        <v>14</v>
      </c>
      <c r="HN391" t="s">
        <v>61</v>
      </c>
      <c r="HO391" t="s">
        <v>64</v>
      </c>
      <c r="HP391" t="s">
        <v>1183</v>
      </c>
      <c r="HQ391" t="s">
        <v>1183</v>
      </c>
      <c r="HS391">
        <v>0</v>
      </c>
      <c r="IK391">
        <v>0</v>
      </c>
    </row>
    <row r="392">
      <c r="A392">
        <v>17</v>
      </c>
      <c r="B392">
        <v>1</v>
      </c>
      <c r="C392">
        <f>ROW(SmtRes!A972)</f>
        <v>972</v>
      </c>
      <c r="D392">
        <f>ROW(EtalonRes!A972)</f>
        <v>972</v>
      </c>
      <c r="E392" t="s">
        <v>392</v>
      </c>
      <c r="F392" t="s">
        <v>1374</v>
      </c>
      <c r="G392" t="s">
        <v>394</v>
      </c>
      <c r="H392" t="s">
        <v>252</v>
      </c>
      <c r="I392">
        <v>1</v>
      </c>
      <c r="J392">
        <v>0</v>
      </c>
      <c r="K392">
        <v>1</v>
      </c>
      <c r="O392">
        <f t="shared" si="270"/>
        <v>18401.369999999999</v>
      </c>
      <c r="P392">
        <f>SUMIF(SmtRes!AQ955:'SmtRes'!AQ972,"=1",SmtRes!DF955:'SmtRes'!DF972)</f>
        <v>0</v>
      </c>
      <c r="Q392">
        <f>SUMIF(SmtRes!AQ955:'SmtRes'!AQ972,"=1",SmtRes!DG955:'SmtRes'!DG972)</f>
        <v>3913.8000000000002</v>
      </c>
      <c r="R392">
        <f>SUMIF(SmtRes!AQ955:'SmtRes'!AQ972,"=1",SmtRes!DH955:'SmtRes'!DH972)</f>
        <v>1648.6000000000001</v>
      </c>
      <c r="S392">
        <f>SUMIF(SmtRes!AQ955:'SmtRes'!AQ972,"=1",SmtRes!DI955:'SmtRes'!DI972)</f>
        <v>12838.970000000001</v>
      </c>
      <c r="T392">
        <f t="shared" si="271"/>
        <v>0</v>
      </c>
      <c r="U392">
        <f>SUMIF(SmtRes!AQ955:'SmtRes'!AQ972,"=1",SmtRes!CV955:'SmtRes'!CV972)</f>
        <v>20.699999999999999</v>
      </c>
      <c r="V392">
        <f>SUMIF(SmtRes!AQ955:'SmtRes'!AQ972,"=1",SmtRes!CW955:'SmtRes'!CW972)</f>
        <v>2.6579999999999995</v>
      </c>
      <c r="W392">
        <f t="shared" si="272"/>
        <v>0</v>
      </c>
      <c r="X392">
        <f t="shared" si="273"/>
        <v>16081.200000000001</v>
      </c>
      <c r="Y392">
        <f t="shared" si="274"/>
        <v>7533.54</v>
      </c>
      <c r="AA392">
        <v>419115877</v>
      </c>
      <c r="AB392">
        <f t="shared" si="275"/>
        <v>15548.8035</v>
      </c>
      <c r="AC392">
        <f t="shared" si="276"/>
        <v>0</v>
      </c>
      <c r="AD392">
        <f>ROUND((((SUM(SmtRes!BR955:'SmtRes'!BR972))-(SUM(SmtRes!BS955:'SmtRes'!BS972)))+AE392),6)</f>
        <v>2709.8354999999997</v>
      </c>
      <c r="AE392">
        <f>ROUND((SUM(SmtRes!BS955:'SmtRes'!BS972)),6)</f>
        <v>1648.5979199999999</v>
      </c>
      <c r="AF392">
        <f>ROUND((SUM(SmtRes!BT955:'SmtRes'!BT972)),6)</f>
        <v>12838.967999999999</v>
      </c>
      <c r="AG392">
        <f t="shared" si="277"/>
        <v>0</v>
      </c>
      <c r="AH392">
        <f>(SUM(SmtRes!BU955:'SmtRes'!BU972))</f>
        <v>20.699999999999999</v>
      </c>
      <c r="AI392">
        <f>(SUM(SmtRes!BV955:'SmtRes'!BV972))</f>
        <v>2.6580000000000004</v>
      </c>
      <c r="AJ392">
        <f t="shared" si="278"/>
        <v>0</v>
      </c>
      <c r="AK392">
        <v>59353.092493999997</v>
      </c>
      <c r="AL392">
        <v>2028.4210940000003</v>
      </c>
      <c r="AM392">
        <v>9032.7849999999999</v>
      </c>
      <c r="AN392">
        <v>5495.3264000000008</v>
      </c>
      <c r="AO392">
        <v>42796.559999999998</v>
      </c>
      <c r="AP392">
        <v>0</v>
      </c>
      <c r="AQ392">
        <v>69</v>
      </c>
      <c r="AR392">
        <v>8.8599999999999994</v>
      </c>
      <c r="AS392">
        <v>0</v>
      </c>
      <c r="AT392">
        <v>111</v>
      </c>
      <c r="AU392">
        <v>52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14</v>
      </c>
      <c r="BE392" t="s">
        <v>14</v>
      </c>
      <c r="BF392" t="s">
        <v>14</v>
      </c>
      <c r="BG392" t="s">
        <v>14</v>
      </c>
      <c r="BH392">
        <v>0</v>
      </c>
      <c r="BI392">
        <v>2</v>
      </c>
      <c r="BJ392" t="s">
        <v>1375</v>
      </c>
      <c r="BM392">
        <v>110005</v>
      </c>
      <c r="BN392">
        <v>0</v>
      </c>
      <c r="BO392" t="s">
        <v>14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14</v>
      </c>
      <c r="BZ392">
        <v>111</v>
      </c>
      <c r="CA392">
        <v>52</v>
      </c>
      <c r="CB392" t="s">
        <v>14</v>
      </c>
      <c r="CE392">
        <v>0</v>
      </c>
      <c r="CF392">
        <v>0</v>
      </c>
      <c r="CG392">
        <v>0</v>
      </c>
      <c r="CM392">
        <v>0</v>
      </c>
      <c r="CN392" t="s">
        <v>1270</v>
      </c>
      <c r="CO392">
        <v>0</v>
      </c>
      <c r="CP392">
        <f t="shared" si="279"/>
        <v>18401.369999999999</v>
      </c>
      <c r="CQ392">
        <f>SUMIF(SmtRes!AQ955:'SmtRes'!AQ972,"=1",SmtRes!AA955:'SmtRes'!AA972)</f>
        <v>1336603.21</v>
      </c>
      <c r="CR392">
        <f>SUMIF(SmtRes!AQ955:'SmtRes'!AQ972,"=1",SmtRes!AB955:'SmtRes'!AB972)</f>
        <v>2791.0599999999999</v>
      </c>
      <c r="CS392">
        <f>SUMIF(SmtRes!AQ955:'SmtRes'!AQ972,"=1",SmtRes!AC955:'SmtRes'!AC972)</f>
        <v>1240.48</v>
      </c>
      <c r="CT392">
        <f>SUMIF(SmtRes!AQ955:'SmtRes'!AQ972,"=1",SmtRes!AD955:'SmtRes'!AD972)</f>
        <v>620.24000000000001</v>
      </c>
      <c r="CU392">
        <f t="shared" si="280"/>
        <v>0</v>
      </c>
      <c r="CV392">
        <f>SUMIF(SmtRes!AQ955:'SmtRes'!AQ972,"=1",SmtRes!BU955:'SmtRes'!BU972)</f>
        <v>20.699999999999999</v>
      </c>
      <c r="CW392">
        <f>SUMIF(SmtRes!AQ955:'SmtRes'!AQ972,"=1",SmtRes!BV955:'SmtRes'!BV972)</f>
        <v>2.6580000000000004</v>
      </c>
      <c r="CX392">
        <f t="shared" si="281"/>
        <v>0</v>
      </c>
      <c r="CY392">
        <f t="shared" si="282"/>
        <v>16081.202700000002</v>
      </c>
      <c r="CZ392">
        <f t="shared" si="283"/>
        <v>7533.5364000000009</v>
      </c>
      <c r="DB392">
        <v>40</v>
      </c>
      <c r="DC392" t="s">
        <v>14</v>
      </c>
      <c r="DD392" t="s">
        <v>1271</v>
      </c>
      <c r="DE392" t="s">
        <v>1272</v>
      </c>
      <c r="DF392" t="s">
        <v>1272</v>
      </c>
      <c r="DG392" t="s">
        <v>1272</v>
      </c>
      <c r="DH392" t="s">
        <v>14</v>
      </c>
      <c r="DI392" t="s">
        <v>1272</v>
      </c>
      <c r="DJ392" t="s">
        <v>1272</v>
      </c>
      <c r="DK392" t="s">
        <v>14</v>
      </c>
      <c r="DL392" t="s">
        <v>14</v>
      </c>
      <c r="DM392" t="s">
        <v>14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252</v>
      </c>
      <c r="DW392" t="s">
        <v>252</v>
      </c>
      <c r="DX392">
        <v>1</v>
      </c>
      <c r="DZ392" t="s">
        <v>14</v>
      </c>
      <c r="EA392" t="s">
        <v>14</v>
      </c>
      <c r="EB392" t="s">
        <v>14</v>
      </c>
      <c r="EC392" t="s">
        <v>14</v>
      </c>
      <c r="EE392">
        <v>416979948</v>
      </c>
      <c r="EF392">
        <v>3</v>
      </c>
      <c r="EG392" t="s">
        <v>1182</v>
      </c>
      <c r="EH392">
        <v>0</v>
      </c>
      <c r="EI392" t="s">
        <v>14</v>
      </c>
      <c r="EJ392">
        <v>2</v>
      </c>
      <c r="EK392">
        <v>110005</v>
      </c>
      <c r="EL392" t="s">
        <v>1183</v>
      </c>
      <c r="EM392" t="s">
        <v>1184</v>
      </c>
      <c r="EO392" t="s">
        <v>1273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69</v>
      </c>
      <c r="EX392">
        <v>8.8599999999999994</v>
      </c>
      <c r="EY392">
        <v>0</v>
      </c>
      <c r="FQ392">
        <v>0</v>
      </c>
      <c r="FR392">
        <v>0</v>
      </c>
      <c r="FS392">
        <v>0</v>
      </c>
      <c r="FX392">
        <v>111</v>
      </c>
      <c r="FY392">
        <v>52</v>
      </c>
      <c r="GA392" t="s">
        <v>14</v>
      </c>
      <c r="GD392">
        <v>1</v>
      </c>
      <c r="GF392">
        <v>1247093773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84"/>
        <v>0</v>
      </c>
      <c r="GM392">
        <f t="shared" si="285"/>
        <v>42016.110000000001</v>
      </c>
      <c r="GN392">
        <f t="shared" si="286"/>
        <v>0</v>
      </c>
      <c r="GO392">
        <f t="shared" si="287"/>
        <v>42016.110000000001</v>
      </c>
      <c r="GP392">
        <f t="shared" si="288"/>
        <v>0</v>
      </c>
      <c r="GR392">
        <v>0</v>
      </c>
      <c r="GS392">
        <v>3</v>
      </c>
      <c r="GT392">
        <v>0</v>
      </c>
      <c r="GU392" t="s">
        <v>14</v>
      </c>
      <c r="GV392">
        <f t="shared" si="289"/>
        <v>0</v>
      </c>
      <c r="GW392">
        <v>1</v>
      </c>
      <c r="GX392">
        <f t="shared" si="290"/>
        <v>0</v>
      </c>
      <c r="HA392">
        <v>0</v>
      </c>
      <c r="HB392">
        <v>0</v>
      </c>
      <c r="HC392">
        <f t="shared" si="291"/>
        <v>0</v>
      </c>
      <c r="HE392" t="s">
        <v>14</v>
      </c>
      <c r="HF392" t="s">
        <v>14</v>
      </c>
      <c r="HM392" t="s">
        <v>14</v>
      </c>
      <c r="HN392" t="s">
        <v>61</v>
      </c>
      <c r="HO392" t="s">
        <v>64</v>
      </c>
      <c r="HP392" t="s">
        <v>1183</v>
      </c>
      <c r="HQ392" t="s">
        <v>1183</v>
      </c>
      <c r="HS392">
        <v>0</v>
      </c>
      <c r="IK392">
        <v>0</v>
      </c>
    </row>
    <row r="393">
      <c r="A393">
        <v>17</v>
      </c>
      <c r="B393">
        <v>1</v>
      </c>
      <c r="C393">
        <f>ROW(SmtRes!A990)</f>
        <v>990</v>
      </c>
      <c r="D393">
        <f>ROW(EtalonRes!A990)</f>
        <v>990</v>
      </c>
      <c r="E393" t="s">
        <v>395</v>
      </c>
      <c r="F393" t="s">
        <v>1374</v>
      </c>
      <c r="G393" t="s">
        <v>1376</v>
      </c>
      <c r="H393" t="s">
        <v>252</v>
      </c>
      <c r="I393">
        <v>1</v>
      </c>
      <c r="J393">
        <v>0</v>
      </c>
      <c r="K393">
        <v>1</v>
      </c>
      <c r="O393">
        <f t="shared" si="270"/>
        <v>61337.880000000005</v>
      </c>
      <c r="P393">
        <f>SUMIF(SmtRes!AQ973:'SmtRes'!AQ990,"=1",SmtRes!DF973:'SmtRes'!DF990)</f>
        <v>0</v>
      </c>
      <c r="Q393">
        <f>SUMIF(SmtRes!AQ973:'SmtRes'!AQ990,"=1",SmtRes!DG973:'SmtRes'!DG990)</f>
        <v>13045.990000000002</v>
      </c>
      <c r="R393">
        <f>SUMIF(SmtRes!AQ973:'SmtRes'!AQ990,"=1",SmtRes!DH973:'SmtRes'!DH990)</f>
        <v>5495.3299999999999</v>
      </c>
      <c r="S393">
        <f>SUMIF(SmtRes!AQ973:'SmtRes'!AQ990,"=1",SmtRes!DI973:'SmtRes'!DI990)</f>
        <v>42796.559999999998</v>
      </c>
      <c r="T393">
        <f t="shared" si="271"/>
        <v>0</v>
      </c>
      <c r="U393">
        <f>SUMIF(SmtRes!AQ973:'SmtRes'!AQ990,"=1",SmtRes!CV973:'SmtRes'!CV990)</f>
        <v>69</v>
      </c>
      <c r="V393">
        <f>SUMIF(SmtRes!AQ973:'SmtRes'!AQ990,"=1",SmtRes!CW973:'SmtRes'!CW990)</f>
        <v>8.8599999999999994</v>
      </c>
      <c r="W393">
        <f t="shared" si="272"/>
        <v>0</v>
      </c>
      <c r="X393">
        <f t="shared" si="273"/>
        <v>53604</v>
      </c>
      <c r="Y393">
        <f t="shared" si="274"/>
        <v>25111.779999999999</v>
      </c>
      <c r="AA393">
        <v>419115877</v>
      </c>
      <c r="AB393">
        <f t="shared" si="275"/>
        <v>51829.345000000001</v>
      </c>
      <c r="AC393">
        <f t="shared" si="276"/>
        <v>0</v>
      </c>
      <c r="AD393">
        <f>ROUND((((SUM(SmtRes!BR973:'SmtRes'!BR990))-(SUM(SmtRes!BS973:'SmtRes'!BS990)))+AE393),6)</f>
        <v>9032.7849999999999</v>
      </c>
      <c r="AE393">
        <f>ROUND((SUM(SmtRes!BS973:'SmtRes'!BS990)),6)</f>
        <v>5495.3263999999999</v>
      </c>
      <c r="AF393">
        <f>ROUND((SUM(SmtRes!BT973:'SmtRes'!BT990)),6)</f>
        <v>42796.559999999998</v>
      </c>
      <c r="AG393">
        <f t="shared" si="277"/>
        <v>0</v>
      </c>
      <c r="AH393">
        <f>(SUM(SmtRes!BU973:'SmtRes'!BU990))</f>
        <v>69</v>
      </c>
      <c r="AI393">
        <f>(SUM(SmtRes!BV973:'SmtRes'!BV990))</f>
        <v>8.8599999999999994</v>
      </c>
      <c r="AJ393">
        <f t="shared" si="278"/>
        <v>0</v>
      </c>
      <c r="AK393">
        <v>59353.092493999997</v>
      </c>
      <c r="AL393">
        <v>2028.4210940000003</v>
      </c>
      <c r="AM393">
        <v>9032.7849999999999</v>
      </c>
      <c r="AN393">
        <v>5495.3264000000008</v>
      </c>
      <c r="AO393">
        <v>42796.559999999998</v>
      </c>
      <c r="AP393">
        <v>0</v>
      </c>
      <c r="AQ393">
        <v>69</v>
      </c>
      <c r="AR393">
        <v>8.8599999999999994</v>
      </c>
      <c r="AS393">
        <v>0</v>
      </c>
      <c r="AT393">
        <v>111</v>
      </c>
      <c r="AU393">
        <v>52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14</v>
      </c>
      <c r="BE393" t="s">
        <v>14</v>
      </c>
      <c r="BF393" t="s">
        <v>14</v>
      </c>
      <c r="BG393" t="s">
        <v>14</v>
      </c>
      <c r="BH393">
        <v>0</v>
      </c>
      <c r="BI393">
        <v>2</v>
      </c>
      <c r="BJ393" t="s">
        <v>1375</v>
      </c>
      <c r="BM393">
        <v>110005</v>
      </c>
      <c r="BN393">
        <v>0</v>
      </c>
      <c r="BO393" t="s">
        <v>14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14</v>
      </c>
      <c r="BZ393">
        <v>111</v>
      </c>
      <c r="CA393">
        <v>52</v>
      </c>
      <c r="CB393" t="s">
        <v>14</v>
      </c>
      <c r="CE393">
        <v>0</v>
      </c>
      <c r="CF393">
        <v>0</v>
      </c>
      <c r="CG393">
        <v>0</v>
      </c>
      <c r="CM393">
        <v>0</v>
      </c>
      <c r="CN393" t="s">
        <v>14</v>
      </c>
      <c r="CO393">
        <v>0</v>
      </c>
      <c r="CP393">
        <f t="shared" si="279"/>
        <v>61337.880000000005</v>
      </c>
      <c r="CQ393">
        <f>SUMIF(SmtRes!AQ973:'SmtRes'!AQ990,"=1",SmtRes!AA973:'SmtRes'!AA990)</f>
        <v>1336603.21</v>
      </c>
      <c r="CR393">
        <f>SUMIF(SmtRes!AQ973:'SmtRes'!AQ990,"=1",SmtRes!AB973:'SmtRes'!AB990)</f>
        <v>2791.0599999999999</v>
      </c>
      <c r="CS393">
        <f>SUMIF(SmtRes!AQ973:'SmtRes'!AQ990,"=1",SmtRes!AC973:'SmtRes'!AC990)</f>
        <v>1240.48</v>
      </c>
      <c r="CT393">
        <f>SUMIF(SmtRes!AQ973:'SmtRes'!AQ990,"=1",SmtRes!AD973:'SmtRes'!AD990)</f>
        <v>620.24000000000001</v>
      </c>
      <c r="CU393">
        <f t="shared" si="280"/>
        <v>0</v>
      </c>
      <c r="CV393">
        <f>SUMIF(SmtRes!AQ973:'SmtRes'!AQ990,"=1",SmtRes!BU973:'SmtRes'!BU990)</f>
        <v>69</v>
      </c>
      <c r="CW393">
        <f>SUMIF(SmtRes!AQ973:'SmtRes'!AQ990,"=1",SmtRes!BV973:'SmtRes'!BV990)</f>
        <v>8.8599999999999994</v>
      </c>
      <c r="CX393">
        <f t="shared" si="281"/>
        <v>0</v>
      </c>
      <c r="CY393">
        <f t="shared" si="282"/>
        <v>53603.997900000002</v>
      </c>
      <c r="CZ393">
        <f t="shared" si="283"/>
        <v>25111.782799999997</v>
      </c>
      <c r="DC393" t="s">
        <v>14</v>
      </c>
      <c r="DD393" t="s">
        <v>1176</v>
      </c>
      <c r="DE393" t="s">
        <v>14</v>
      </c>
      <c r="DF393" t="s">
        <v>14</v>
      </c>
      <c r="DG393" t="s">
        <v>14</v>
      </c>
      <c r="DH393" t="s">
        <v>14</v>
      </c>
      <c r="DI393" t="s">
        <v>14</v>
      </c>
      <c r="DJ393" t="s">
        <v>14</v>
      </c>
      <c r="DK393" t="s">
        <v>14</v>
      </c>
      <c r="DL393" t="s">
        <v>14</v>
      </c>
      <c r="DM393" t="s">
        <v>14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252</v>
      </c>
      <c r="DW393" t="s">
        <v>252</v>
      </c>
      <c r="DX393">
        <v>1</v>
      </c>
      <c r="DZ393" t="s">
        <v>14</v>
      </c>
      <c r="EA393" t="s">
        <v>14</v>
      </c>
      <c r="EB393" t="s">
        <v>14</v>
      </c>
      <c r="EC393" t="s">
        <v>14</v>
      </c>
      <c r="EE393">
        <v>416979948</v>
      </c>
      <c r="EF393">
        <v>3</v>
      </c>
      <c r="EG393" t="s">
        <v>1182</v>
      </c>
      <c r="EH393">
        <v>0</v>
      </c>
      <c r="EI393" t="s">
        <v>14</v>
      </c>
      <c r="EJ393">
        <v>2</v>
      </c>
      <c r="EK393">
        <v>110005</v>
      </c>
      <c r="EL393" t="s">
        <v>1183</v>
      </c>
      <c r="EM393" t="s">
        <v>1184</v>
      </c>
      <c r="EO393" t="s">
        <v>14</v>
      </c>
      <c r="EQ393">
        <v>131072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69</v>
      </c>
      <c r="EX393">
        <v>8.8599999999999994</v>
      </c>
      <c r="EY393">
        <v>0</v>
      </c>
      <c r="FQ393">
        <v>0</v>
      </c>
      <c r="FR393">
        <v>0</v>
      </c>
      <c r="FS393">
        <v>0</v>
      </c>
      <c r="FX393">
        <v>111</v>
      </c>
      <c r="FY393">
        <v>52</v>
      </c>
      <c r="GA393" t="s">
        <v>14</v>
      </c>
      <c r="GD393">
        <v>1</v>
      </c>
      <c r="GF393">
        <v>-1475164912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84"/>
        <v>0</v>
      </c>
      <c r="GM393">
        <f t="shared" si="285"/>
        <v>140053.66</v>
      </c>
      <c r="GN393">
        <f t="shared" si="286"/>
        <v>0</v>
      </c>
      <c r="GO393">
        <f t="shared" si="287"/>
        <v>140053.66</v>
      </c>
      <c r="GP393">
        <f t="shared" si="288"/>
        <v>0</v>
      </c>
      <c r="GR393">
        <v>0</v>
      </c>
      <c r="GS393">
        <v>3</v>
      </c>
      <c r="GT393">
        <v>0</v>
      </c>
      <c r="GU393" t="s">
        <v>14</v>
      </c>
      <c r="GV393">
        <f t="shared" si="289"/>
        <v>0</v>
      </c>
      <c r="GW393">
        <v>1</v>
      </c>
      <c r="GX393">
        <f t="shared" si="290"/>
        <v>0</v>
      </c>
      <c r="HA393">
        <v>0</v>
      </c>
      <c r="HB393">
        <v>0</v>
      </c>
      <c r="HC393">
        <f t="shared" si="291"/>
        <v>0</v>
      </c>
      <c r="HE393" t="s">
        <v>14</v>
      </c>
      <c r="HF393" t="s">
        <v>14</v>
      </c>
      <c r="HM393" t="s">
        <v>14</v>
      </c>
      <c r="HN393" t="s">
        <v>61</v>
      </c>
      <c r="HO393" t="s">
        <v>64</v>
      </c>
      <c r="HP393" t="s">
        <v>1183</v>
      </c>
      <c r="HQ393" t="s">
        <v>1183</v>
      </c>
      <c r="HS393">
        <v>0</v>
      </c>
      <c r="IK393">
        <v>0</v>
      </c>
    </row>
    <row r="394">
      <c r="A394">
        <v>17</v>
      </c>
      <c r="B394">
        <v>1</v>
      </c>
      <c r="C394">
        <f>ROW(SmtRes!A1011)</f>
        <v>1011</v>
      </c>
      <c r="D394">
        <f>ROW(EtalonRes!A1011)</f>
        <v>1011</v>
      </c>
      <c r="E394" t="s">
        <v>397</v>
      </c>
      <c r="F394" t="s">
        <v>1377</v>
      </c>
      <c r="G394" t="s">
        <v>399</v>
      </c>
      <c r="H394" t="s">
        <v>252</v>
      </c>
      <c r="I394">
        <v>1</v>
      </c>
      <c r="J394">
        <v>0</v>
      </c>
      <c r="K394">
        <v>1</v>
      </c>
      <c r="O394">
        <f t="shared" si="270"/>
        <v>13247.92</v>
      </c>
      <c r="P394">
        <f>SUMIF(SmtRes!AQ991:'SmtRes'!AQ1011,"=1",SmtRes!DF991:'SmtRes'!DF1011)</f>
        <v>0</v>
      </c>
      <c r="Q394">
        <f>SUMIF(SmtRes!AQ991:'SmtRes'!AQ1011,"=1",SmtRes!DG991:'SmtRes'!DG1011)</f>
        <v>2760.9000000000001</v>
      </c>
      <c r="R394">
        <f>SUMIF(SmtRes!AQ991:'SmtRes'!AQ1011,"=1",SmtRes!DH991:'SmtRes'!DH1011)</f>
        <v>1183.4200000000001</v>
      </c>
      <c r="S394">
        <f>SUMIF(SmtRes!AQ991:'SmtRes'!AQ1011,"=1",SmtRes!DI991:'SmtRes'!DI1011)</f>
        <v>9303.6000000000004</v>
      </c>
      <c r="T394">
        <f t="shared" si="271"/>
        <v>0</v>
      </c>
      <c r="U394">
        <f>SUMIF(SmtRes!AQ991:'SmtRes'!AQ1011,"=1",SmtRes!CV991:'SmtRes'!CV1011)</f>
        <v>15</v>
      </c>
      <c r="V394">
        <f>SUMIF(SmtRes!AQ991:'SmtRes'!AQ1011,"=1",SmtRes!CW991:'SmtRes'!CW1011)</f>
        <v>1.9079999999999999</v>
      </c>
      <c r="W394">
        <f t="shared" si="272"/>
        <v>0</v>
      </c>
      <c r="X394">
        <f t="shared" si="273"/>
        <v>11640.59</v>
      </c>
      <c r="Y394">
        <f t="shared" si="274"/>
        <v>5453.25</v>
      </c>
      <c r="AA394">
        <v>419115877</v>
      </c>
      <c r="AB394">
        <f t="shared" si="275"/>
        <v>11242.93332</v>
      </c>
      <c r="AC394">
        <f t="shared" si="276"/>
        <v>0</v>
      </c>
      <c r="AD394">
        <f>ROUND((((SUM(SmtRes!BR991:'SmtRes'!BR1011))-(SUM(SmtRes!BS991:'SmtRes'!BS1011)))+AE394),6)</f>
        <v>1939.33332</v>
      </c>
      <c r="AE394">
        <f>ROUND((SUM(SmtRes!BS991:'SmtRes'!BS1011)),6)</f>
        <v>1183.4179199999999</v>
      </c>
      <c r="AF394">
        <f>ROUND((SUM(SmtRes!BT991:'SmtRes'!BT1011)),6)</f>
        <v>9303.6000000000004</v>
      </c>
      <c r="AG394">
        <f t="shared" si="277"/>
        <v>0</v>
      </c>
      <c r="AH394">
        <f>(SUM(SmtRes!BU991:'SmtRes'!BU1011))</f>
        <v>15</v>
      </c>
      <c r="AI394">
        <f>(SUM(SmtRes!BV991:'SmtRes'!BV1011))</f>
        <v>1.9079999999999999</v>
      </c>
      <c r="AJ394">
        <f t="shared" si="278"/>
        <v>0</v>
      </c>
      <c r="AK394">
        <v>43596.957435999997</v>
      </c>
      <c r="AL394">
        <v>2175.7866360000003</v>
      </c>
      <c r="AM394">
        <v>6464.4443999999994</v>
      </c>
      <c r="AN394">
        <v>3944.7264000000005</v>
      </c>
      <c r="AO394">
        <v>31012</v>
      </c>
      <c r="AP394">
        <v>0</v>
      </c>
      <c r="AQ394">
        <v>50</v>
      </c>
      <c r="AR394">
        <v>6.3600000000000003</v>
      </c>
      <c r="AS394">
        <v>0</v>
      </c>
      <c r="AT394">
        <v>111</v>
      </c>
      <c r="AU394">
        <v>52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14</v>
      </c>
      <c r="BE394" t="s">
        <v>14</v>
      </c>
      <c r="BF394" t="s">
        <v>14</v>
      </c>
      <c r="BG394" t="s">
        <v>14</v>
      </c>
      <c r="BH394">
        <v>0</v>
      </c>
      <c r="BI394">
        <v>2</v>
      </c>
      <c r="BJ394" t="s">
        <v>1378</v>
      </c>
      <c r="BM394">
        <v>110005</v>
      </c>
      <c r="BN394">
        <v>0</v>
      </c>
      <c r="BO394" t="s">
        <v>14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14</v>
      </c>
      <c r="BZ394">
        <v>111</v>
      </c>
      <c r="CA394">
        <v>52</v>
      </c>
      <c r="CB394" t="s">
        <v>14</v>
      </c>
      <c r="CE394">
        <v>0</v>
      </c>
      <c r="CF394">
        <v>0</v>
      </c>
      <c r="CG394">
        <v>0</v>
      </c>
      <c r="CM394">
        <v>0</v>
      </c>
      <c r="CN394" t="s">
        <v>1270</v>
      </c>
      <c r="CO394">
        <v>0</v>
      </c>
      <c r="CP394">
        <f t="shared" si="279"/>
        <v>13247.92</v>
      </c>
      <c r="CQ394">
        <f>SUMIF(SmtRes!AQ991:'SmtRes'!AQ1011,"=1",SmtRes!AA991:'SmtRes'!AA1011)</f>
        <v>1342892.2999999998</v>
      </c>
      <c r="CR394">
        <f>SUMIF(SmtRes!AQ991:'SmtRes'!AQ1011,"=1",SmtRes!AB991:'SmtRes'!AB1011)</f>
        <v>2791.0599999999999</v>
      </c>
      <c r="CS394">
        <f>SUMIF(SmtRes!AQ991:'SmtRes'!AQ1011,"=1",SmtRes!AC991:'SmtRes'!AC1011)</f>
        <v>1240.48</v>
      </c>
      <c r="CT394">
        <f>SUMIF(SmtRes!AQ991:'SmtRes'!AQ1011,"=1",SmtRes!AD991:'SmtRes'!AD1011)</f>
        <v>620.24000000000001</v>
      </c>
      <c r="CU394">
        <f t="shared" si="280"/>
        <v>0</v>
      </c>
      <c r="CV394">
        <f>SUMIF(SmtRes!AQ991:'SmtRes'!AQ1011,"=1",SmtRes!BU991:'SmtRes'!BU1011)</f>
        <v>15</v>
      </c>
      <c r="CW394">
        <f>SUMIF(SmtRes!AQ991:'SmtRes'!AQ1011,"=1",SmtRes!BV991:'SmtRes'!BV1011)</f>
        <v>1.9079999999999999</v>
      </c>
      <c r="CX394">
        <f t="shared" si="281"/>
        <v>0</v>
      </c>
      <c r="CY394">
        <f t="shared" si="282"/>
        <v>11640.592199999999</v>
      </c>
      <c r="CZ394">
        <f t="shared" si="283"/>
        <v>5453.2504000000008</v>
      </c>
      <c r="DB394">
        <v>41</v>
      </c>
      <c r="DC394" t="s">
        <v>14</v>
      </c>
      <c r="DD394" t="s">
        <v>1271</v>
      </c>
      <c r="DE394" t="s">
        <v>1272</v>
      </c>
      <c r="DF394" t="s">
        <v>1272</v>
      </c>
      <c r="DG394" t="s">
        <v>1272</v>
      </c>
      <c r="DH394" t="s">
        <v>14</v>
      </c>
      <c r="DI394" t="s">
        <v>1272</v>
      </c>
      <c r="DJ394" t="s">
        <v>1272</v>
      </c>
      <c r="DK394" t="s">
        <v>14</v>
      </c>
      <c r="DL394" t="s">
        <v>14</v>
      </c>
      <c r="DM394" t="s">
        <v>14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252</v>
      </c>
      <c r="DW394" t="s">
        <v>252</v>
      </c>
      <c r="DX394">
        <v>1</v>
      </c>
      <c r="DZ394" t="s">
        <v>14</v>
      </c>
      <c r="EA394" t="s">
        <v>14</v>
      </c>
      <c r="EB394" t="s">
        <v>14</v>
      </c>
      <c r="EC394" t="s">
        <v>14</v>
      </c>
      <c r="EE394">
        <v>416979948</v>
      </c>
      <c r="EF394">
        <v>3</v>
      </c>
      <c r="EG394" t="s">
        <v>1182</v>
      </c>
      <c r="EH394">
        <v>0</v>
      </c>
      <c r="EI394" t="s">
        <v>14</v>
      </c>
      <c r="EJ394">
        <v>2</v>
      </c>
      <c r="EK394">
        <v>110005</v>
      </c>
      <c r="EL394" t="s">
        <v>1183</v>
      </c>
      <c r="EM394" t="s">
        <v>1184</v>
      </c>
      <c r="EO394" t="s">
        <v>1273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50</v>
      </c>
      <c r="EX394">
        <v>6.3600000000000003</v>
      </c>
      <c r="EY394">
        <v>0</v>
      </c>
      <c r="FQ394">
        <v>0</v>
      </c>
      <c r="FR394">
        <v>0</v>
      </c>
      <c r="FS394">
        <v>0</v>
      </c>
      <c r="FX394">
        <v>111</v>
      </c>
      <c r="FY394">
        <v>52</v>
      </c>
      <c r="GA394" t="s">
        <v>14</v>
      </c>
      <c r="GD394">
        <v>1</v>
      </c>
      <c r="GF394">
        <v>1693782703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84"/>
        <v>0</v>
      </c>
      <c r="GM394">
        <f t="shared" si="285"/>
        <v>30341.760000000002</v>
      </c>
      <c r="GN394">
        <f t="shared" si="286"/>
        <v>0</v>
      </c>
      <c r="GO394">
        <f t="shared" si="287"/>
        <v>30341.760000000002</v>
      </c>
      <c r="GP394">
        <f t="shared" si="288"/>
        <v>0</v>
      </c>
      <c r="GR394">
        <v>0</v>
      </c>
      <c r="GS394">
        <v>3</v>
      </c>
      <c r="GT394">
        <v>0</v>
      </c>
      <c r="GU394" t="s">
        <v>14</v>
      </c>
      <c r="GV394">
        <f t="shared" si="289"/>
        <v>0</v>
      </c>
      <c r="GW394">
        <v>1</v>
      </c>
      <c r="GX394">
        <f t="shared" si="290"/>
        <v>0</v>
      </c>
      <c r="HA394">
        <v>0</v>
      </c>
      <c r="HB394">
        <v>0</v>
      </c>
      <c r="HC394">
        <f t="shared" si="291"/>
        <v>0</v>
      </c>
      <c r="HE394" t="s">
        <v>14</v>
      </c>
      <c r="HF394" t="s">
        <v>14</v>
      </c>
      <c r="HM394" t="s">
        <v>14</v>
      </c>
      <c r="HN394" t="s">
        <v>61</v>
      </c>
      <c r="HO394" t="s">
        <v>64</v>
      </c>
      <c r="HP394" t="s">
        <v>1183</v>
      </c>
      <c r="HQ394" t="s">
        <v>1183</v>
      </c>
      <c r="HS394">
        <v>0</v>
      </c>
      <c r="IK394">
        <v>0</v>
      </c>
    </row>
    <row r="395">
      <c r="A395">
        <v>17</v>
      </c>
      <c r="B395">
        <v>1</v>
      </c>
      <c r="C395">
        <f>ROW(SmtRes!A1032)</f>
        <v>1032</v>
      </c>
      <c r="D395">
        <f>ROW(EtalonRes!A1032)</f>
        <v>1032</v>
      </c>
      <c r="E395" t="s">
        <v>400</v>
      </c>
      <c r="F395" t="s">
        <v>1377</v>
      </c>
      <c r="G395" t="s">
        <v>1379</v>
      </c>
      <c r="H395" t="s">
        <v>252</v>
      </c>
      <c r="I395">
        <v>1</v>
      </c>
      <c r="J395">
        <v>0</v>
      </c>
      <c r="K395">
        <v>1</v>
      </c>
      <c r="O395">
        <f t="shared" si="270"/>
        <v>44159.760000000002</v>
      </c>
      <c r="P395">
        <f>SUMIF(SmtRes!AQ1012:'SmtRes'!AQ1032,"=1",SmtRes!DF1012:'SmtRes'!DF1032)</f>
        <v>0</v>
      </c>
      <c r="Q395">
        <f>SUMIF(SmtRes!AQ1012:'SmtRes'!AQ1032,"=1",SmtRes!DG1012:'SmtRes'!DG1032)</f>
        <v>9203.0300000000007</v>
      </c>
      <c r="R395">
        <f>SUMIF(SmtRes!AQ1012:'SmtRes'!AQ1032,"=1",SmtRes!DH1012:'SmtRes'!DH1032)</f>
        <v>3944.73</v>
      </c>
      <c r="S395">
        <f>SUMIF(SmtRes!AQ1012:'SmtRes'!AQ1032,"=1",SmtRes!DI1012:'SmtRes'!DI1032)</f>
        <v>31012</v>
      </c>
      <c r="T395">
        <f t="shared" si="271"/>
        <v>0</v>
      </c>
      <c r="U395">
        <f>SUMIF(SmtRes!AQ1012:'SmtRes'!AQ1032,"=1",SmtRes!CV1012:'SmtRes'!CV1032)</f>
        <v>50</v>
      </c>
      <c r="V395">
        <f>SUMIF(SmtRes!AQ1012:'SmtRes'!AQ1032,"=1",SmtRes!CW1012:'SmtRes'!CW1032)</f>
        <v>6.3599999999999994</v>
      </c>
      <c r="W395">
        <f t="shared" si="272"/>
        <v>0</v>
      </c>
      <c r="X395">
        <f t="shared" si="273"/>
        <v>38801.970000000001</v>
      </c>
      <c r="Y395">
        <f t="shared" si="274"/>
        <v>18177.5</v>
      </c>
      <c r="AA395">
        <v>419115877</v>
      </c>
      <c r="AB395">
        <f t="shared" si="275"/>
        <v>37476.4444</v>
      </c>
      <c r="AC395">
        <f t="shared" si="276"/>
        <v>0</v>
      </c>
      <c r="AD395">
        <f>ROUND((((SUM(SmtRes!BR1012:'SmtRes'!BR1032))-(SUM(SmtRes!BS1012:'SmtRes'!BS1032)))+AE395),6)</f>
        <v>6464.4443999999994</v>
      </c>
      <c r="AE395">
        <f>ROUND((SUM(SmtRes!BS1012:'SmtRes'!BS1032)),6)</f>
        <v>3944.7264</v>
      </c>
      <c r="AF395">
        <f>ROUND((SUM(SmtRes!BT1012:'SmtRes'!BT1032)),6)</f>
        <v>31012</v>
      </c>
      <c r="AG395">
        <f t="shared" si="277"/>
        <v>0</v>
      </c>
      <c r="AH395">
        <f>(SUM(SmtRes!BU1012:'SmtRes'!BU1032))</f>
        <v>50</v>
      </c>
      <c r="AI395">
        <f>(SUM(SmtRes!BV1012:'SmtRes'!BV1032))</f>
        <v>6.3600000000000003</v>
      </c>
      <c r="AJ395">
        <f t="shared" si="278"/>
        <v>0</v>
      </c>
      <c r="AK395">
        <v>43596.957435999997</v>
      </c>
      <c r="AL395">
        <v>2175.7866360000003</v>
      </c>
      <c r="AM395">
        <v>6464.4443999999994</v>
      </c>
      <c r="AN395">
        <v>3944.7264000000005</v>
      </c>
      <c r="AO395">
        <v>31012</v>
      </c>
      <c r="AP395">
        <v>0</v>
      </c>
      <c r="AQ395">
        <v>50</v>
      </c>
      <c r="AR395">
        <v>6.3600000000000003</v>
      </c>
      <c r="AS395">
        <v>0</v>
      </c>
      <c r="AT395">
        <v>111</v>
      </c>
      <c r="AU395">
        <v>52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14</v>
      </c>
      <c r="BE395" t="s">
        <v>14</v>
      </c>
      <c r="BF395" t="s">
        <v>14</v>
      </c>
      <c r="BG395" t="s">
        <v>14</v>
      </c>
      <c r="BH395">
        <v>0</v>
      </c>
      <c r="BI395">
        <v>2</v>
      </c>
      <c r="BJ395" t="s">
        <v>1378</v>
      </c>
      <c r="BM395">
        <v>110005</v>
      </c>
      <c r="BN395">
        <v>0</v>
      </c>
      <c r="BO395" t="s">
        <v>14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14</v>
      </c>
      <c r="BZ395">
        <v>111</v>
      </c>
      <c r="CA395">
        <v>52</v>
      </c>
      <c r="CB395" t="s">
        <v>14</v>
      </c>
      <c r="CE395">
        <v>0</v>
      </c>
      <c r="CF395">
        <v>0</v>
      </c>
      <c r="CG395">
        <v>0</v>
      </c>
      <c r="CM395">
        <v>0</v>
      </c>
      <c r="CN395" t="s">
        <v>14</v>
      </c>
      <c r="CO395">
        <v>0</v>
      </c>
      <c r="CP395">
        <f t="shared" si="279"/>
        <v>44159.760000000002</v>
      </c>
      <c r="CQ395">
        <f>SUMIF(SmtRes!AQ1012:'SmtRes'!AQ1032,"=1",SmtRes!AA1012:'SmtRes'!AA1032)</f>
        <v>1342892.2999999998</v>
      </c>
      <c r="CR395">
        <f>SUMIF(SmtRes!AQ1012:'SmtRes'!AQ1032,"=1",SmtRes!AB1012:'SmtRes'!AB1032)</f>
        <v>2791.0599999999999</v>
      </c>
      <c r="CS395">
        <f>SUMIF(SmtRes!AQ1012:'SmtRes'!AQ1032,"=1",SmtRes!AC1012:'SmtRes'!AC1032)</f>
        <v>1240.48</v>
      </c>
      <c r="CT395">
        <f>SUMIF(SmtRes!AQ1012:'SmtRes'!AQ1032,"=1",SmtRes!AD1012:'SmtRes'!AD1032)</f>
        <v>620.24000000000001</v>
      </c>
      <c r="CU395">
        <f t="shared" si="280"/>
        <v>0</v>
      </c>
      <c r="CV395">
        <f>SUMIF(SmtRes!AQ1012:'SmtRes'!AQ1032,"=1",SmtRes!BU1012:'SmtRes'!BU1032)</f>
        <v>50</v>
      </c>
      <c r="CW395">
        <f>SUMIF(SmtRes!AQ1012:'SmtRes'!AQ1032,"=1",SmtRes!BV1012:'SmtRes'!BV1032)</f>
        <v>6.3600000000000003</v>
      </c>
      <c r="CX395">
        <f t="shared" si="281"/>
        <v>0</v>
      </c>
      <c r="CY395">
        <f t="shared" si="282"/>
        <v>38801.970300000001</v>
      </c>
      <c r="CZ395">
        <f t="shared" si="283"/>
        <v>18177.499600000003</v>
      </c>
      <c r="DC395" t="s">
        <v>14</v>
      </c>
      <c r="DD395" t="s">
        <v>1176</v>
      </c>
      <c r="DE395" t="s">
        <v>14</v>
      </c>
      <c r="DF395" t="s">
        <v>14</v>
      </c>
      <c r="DG395" t="s">
        <v>14</v>
      </c>
      <c r="DH395" t="s">
        <v>14</v>
      </c>
      <c r="DI395" t="s">
        <v>14</v>
      </c>
      <c r="DJ395" t="s">
        <v>14</v>
      </c>
      <c r="DK395" t="s">
        <v>14</v>
      </c>
      <c r="DL395" t="s">
        <v>14</v>
      </c>
      <c r="DM395" t="s">
        <v>14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252</v>
      </c>
      <c r="DW395" t="s">
        <v>252</v>
      </c>
      <c r="DX395">
        <v>1</v>
      </c>
      <c r="DZ395" t="s">
        <v>14</v>
      </c>
      <c r="EA395" t="s">
        <v>14</v>
      </c>
      <c r="EB395" t="s">
        <v>14</v>
      </c>
      <c r="EC395" t="s">
        <v>14</v>
      </c>
      <c r="EE395">
        <v>416979948</v>
      </c>
      <c r="EF395">
        <v>3</v>
      </c>
      <c r="EG395" t="s">
        <v>1182</v>
      </c>
      <c r="EH395">
        <v>0</v>
      </c>
      <c r="EI395" t="s">
        <v>14</v>
      </c>
      <c r="EJ395">
        <v>2</v>
      </c>
      <c r="EK395">
        <v>110005</v>
      </c>
      <c r="EL395" t="s">
        <v>1183</v>
      </c>
      <c r="EM395" t="s">
        <v>1184</v>
      </c>
      <c r="EO395" t="s">
        <v>14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50</v>
      </c>
      <c r="EX395">
        <v>6.3600000000000003</v>
      </c>
      <c r="EY395">
        <v>0</v>
      </c>
      <c r="FQ395">
        <v>0</v>
      </c>
      <c r="FR395">
        <v>0</v>
      </c>
      <c r="FS395">
        <v>0</v>
      </c>
      <c r="FX395">
        <v>111</v>
      </c>
      <c r="FY395">
        <v>52</v>
      </c>
      <c r="GA395" t="s">
        <v>14</v>
      </c>
      <c r="GD395">
        <v>1</v>
      </c>
      <c r="GF395">
        <v>-1231322676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84"/>
        <v>0</v>
      </c>
      <c r="GM395">
        <f t="shared" si="285"/>
        <v>101139.23</v>
      </c>
      <c r="GN395">
        <f t="shared" si="286"/>
        <v>0</v>
      </c>
      <c r="GO395">
        <f t="shared" si="287"/>
        <v>101139.23</v>
      </c>
      <c r="GP395">
        <f t="shared" si="288"/>
        <v>0</v>
      </c>
      <c r="GR395">
        <v>0</v>
      </c>
      <c r="GS395">
        <v>3</v>
      </c>
      <c r="GT395">
        <v>0</v>
      </c>
      <c r="GU395" t="s">
        <v>14</v>
      </c>
      <c r="GV395">
        <f t="shared" si="289"/>
        <v>0</v>
      </c>
      <c r="GW395">
        <v>1</v>
      </c>
      <c r="GX395">
        <f t="shared" si="290"/>
        <v>0</v>
      </c>
      <c r="HA395">
        <v>0</v>
      </c>
      <c r="HB395">
        <v>0</v>
      </c>
      <c r="HC395">
        <f t="shared" si="291"/>
        <v>0</v>
      </c>
      <c r="HE395" t="s">
        <v>14</v>
      </c>
      <c r="HF395" t="s">
        <v>14</v>
      </c>
      <c r="HM395" t="s">
        <v>14</v>
      </c>
      <c r="HN395" t="s">
        <v>61</v>
      </c>
      <c r="HO395" t="s">
        <v>64</v>
      </c>
      <c r="HP395" t="s">
        <v>1183</v>
      </c>
      <c r="HQ395" t="s">
        <v>1183</v>
      </c>
      <c r="HS395">
        <v>0</v>
      </c>
      <c r="IK395">
        <v>0</v>
      </c>
    </row>
    <row r="396">
      <c r="A396">
        <v>17</v>
      </c>
      <c r="B396">
        <v>1</v>
      </c>
      <c r="C396">
        <f>ROW(SmtRes!A1053)</f>
        <v>1053</v>
      </c>
      <c r="D396">
        <f>ROW(EtalonRes!A1053)</f>
        <v>1053</v>
      </c>
      <c r="E396" t="s">
        <v>402</v>
      </c>
      <c r="F396" t="s">
        <v>1380</v>
      </c>
      <c r="G396" t="s">
        <v>404</v>
      </c>
      <c r="H396" t="s">
        <v>252</v>
      </c>
      <c r="I396">
        <v>1</v>
      </c>
      <c r="J396">
        <v>0</v>
      </c>
      <c r="K396">
        <v>1</v>
      </c>
      <c r="O396">
        <f t="shared" si="270"/>
        <v>14221.02</v>
      </c>
      <c r="P396">
        <f>SUMIF(SmtRes!AQ1033:'SmtRes'!AQ1053,"=1",SmtRes!DF1033:'SmtRes'!DF1053)</f>
        <v>0</v>
      </c>
      <c r="Q396">
        <f>SUMIF(SmtRes!AQ1033:'SmtRes'!AQ1053,"=1",SmtRes!DG1033:'SmtRes'!DG1053)</f>
        <v>2915.2799999999997</v>
      </c>
      <c r="R396">
        <f>SUMIF(SmtRes!AQ1033:'SmtRes'!AQ1053,"=1",SmtRes!DH1033:'SmtRes'!DH1053)</f>
        <v>1257.8499999999999</v>
      </c>
      <c r="S396">
        <f>SUMIF(SmtRes!AQ1033:'SmtRes'!AQ1053,"=1",SmtRes!DI1033:'SmtRes'!DI1053)</f>
        <v>10047.889999999999</v>
      </c>
      <c r="T396">
        <f t="shared" si="271"/>
        <v>0</v>
      </c>
      <c r="U396">
        <f>SUMIF(SmtRes!AQ1033:'SmtRes'!AQ1053,"=1",SmtRes!CV1033:'SmtRes'!CV1053)</f>
        <v>16.199999999999999</v>
      </c>
      <c r="V396">
        <f>SUMIF(SmtRes!AQ1033:'SmtRes'!AQ1053,"=1",SmtRes!CW1033:'SmtRes'!CW1053)</f>
        <v>2.028</v>
      </c>
      <c r="W396">
        <f t="shared" si="272"/>
        <v>0</v>
      </c>
      <c r="X396">
        <f t="shared" si="273"/>
        <v>12549.370000000001</v>
      </c>
      <c r="Y396">
        <f t="shared" si="274"/>
        <v>5878.9800000000005</v>
      </c>
      <c r="AA396">
        <v>419115877</v>
      </c>
      <c r="AB396">
        <f t="shared" si="275"/>
        <v>12106.858679999999</v>
      </c>
      <c r="AC396">
        <f t="shared" si="276"/>
        <v>0</v>
      </c>
      <c r="AD396">
        <f>ROUND((((SUM(SmtRes!BR1033:'SmtRes'!BR1053))-(SUM(SmtRes!BS1033:'SmtRes'!BS1053)))+AE396),6)</f>
        <v>2058.9706799999999</v>
      </c>
      <c r="AE396">
        <f>ROUND((SUM(SmtRes!BS1033:'SmtRes'!BS1053)),6)</f>
        <v>1257.84672</v>
      </c>
      <c r="AF396">
        <f>ROUND((SUM(SmtRes!BT1033:'SmtRes'!BT1053)),6)</f>
        <v>10047.887999999999</v>
      </c>
      <c r="AG396">
        <f t="shared" si="277"/>
        <v>0</v>
      </c>
      <c r="AH396">
        <f>(SUM(SmtRes!BU1033:'SmtRes'!BU1053))</f>
        <v>16.199999999999999</v>
      </c>
      <c r="AI396">
        <f>(SUM(SmtRes!BV1033:'SmtRes'!BV1053))</f>
        <v>2.028</v>
      </c>
      <c r="AJ396">
        <f t="shared" si="278"/>
        <v>0</v>
      </c>
      <c r="AK396">
        <v>46724.804635999993</v>
      </c>
      <c r="AL396">
        <v>2175.7866360000003</v>
      </c>
      <c r="AM396">
        <v>6863.2356</v>
      </c>
      <c r="AN396">
        <v>4192.8224</v>
      </c>
      <c r="AO396">
        <v>33492.959999999999</v>
      </c>
      <c r="AP396">
        <v>0</v>
      </c>
      <c r="AQ396">
        <v>54</v>
      </c>
      <c r="AR396">
        <v>6.7599999999999998</v>
      </c>
      <c r="AS396">
        <v>0</v>
      </c>
      <c r="AT396">
        <v>111</v>
      </c>
      <c r="AU396">
        <v>52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14</v>
      </c>
      <c r="BE396" t="s">
        <v>14</v>
      </c>
      <c r="BF396" t="s">
        <v>14</v>
      </c>
      <c r="BG396" t="s">
        <v>14</v>
      </c>
      <c r="BH396">
        <v>0</v>
      </c>
      <c r="BI396">
        <v>2</v>
      </c>
      <c r="BJ396" t="s">
        <v>1381</v>
      </c>
      <c r="BM396">
        <v>110005</v>
      </c>
      <c r="BN396">
        <v>0</v>
      </c>
      <c r="BO396" t="s">
        <v>14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14</v>
      </c>
      <c r="BZ396">
        <v>111</v>
      </c>
      <c r="CA396">
        <v>52</v>
      </c>
      <c r="CB396" t="s">
        <v>14</v>
      </c>
      <c r="CE396">
        <v>0</v>
      </c>
      <c r="CF396">
        <v>0</v>
      </c>
      <c r="CG396">
        <v>0</v>
      </c>
      <c r="CM396">
        <v>0</v>
      </c>
      <c r="CN396" t="s">
        <v>1270</v>
      </c>
      <c r="CO396">
        <v>0</v>
      </c>
      <c r="CP396">
        <f t="shared" si="279"/>
        <v>14221.019999999999</v>
      </c>
      <c r="CQ396">
        <f>SUMIF(SmtRes!AQ1033:'SmtRes'!AQ1053,"=1",SmtRes!AA1033:'SmtRes'!AA1053)</f>
        <v>1342892.2999999998</v>
      </c>
      <c r="CR396">
        <f>SUMIF(SmtRes!AQ1033:'SmtRes'!AQ1053,"=1",SmtRes!AB1033:'SmtRes'!AB1053)</f>
        <v>2791.0599999999999</v>
      </c>
      <c r="CS396">
        <f>SUMIF(SmtRes!AQ1033:'SmtRes'!AQ1053,"=1",SmtRes!AC1033:'SmtRes'!AC1053)</f>
        <v>1240.48</v>
      </c>
      <c r="CT396">
        <f>SUMIF(SmtRes!AQ1033:'SmtRes'!AQ1053,"=1",SmtRes!AD1033:'SmtRes'!AD1053)</f>
        <v>620.24000000000001</v>
      </c>
      <c r="CU396">
        <f t="shared" si="280"/>
        <v>0</v>
      </c>
      <c r="CV396">
        <f>SUMIF(SmtRes!AQ1033:'SmtRes'!AQ1053,"=1",SmtRes!BU1033:'SmtRes'!BU1053)</f>
        <v>16.199999999999999</v>
      </c>
      <c r="CW396">
        <f>SUMIF(SmtRes!AQ1033:'SmtRes'!AQ1053,"=1",SmtRes!BV1033:'SmtRes'!BV1053)</f>
        <v>2.028</v>
      </c>
      <c r="CX396">
        <f t="shared" si="281"/>
        <v>0</v>
      </c>
      <c r="CY396">
        <f t="shared" si="282"/>
        <v>12549.371399999998</v>
      </c>
      <c r="CZ396">
        <f t="shared" si="283"/>
        <v>5878.9848000000002</v>
      </c>
      <c r="DB396">
        <v>42</v>
      </c>
      <c r="DC396" t="s">
        <v>14</v>
      </c>
      <c r="DD396" t="s">
        <v>1271</v>
      </c>
      <c r="DE396" t="s">
        <v>1272</v>
      </c>
      <c r="DF396" t="s">
        <v>1272</v>
      </c>
      <c r="DG396" t="s">
        <v>1272</v>
      </c>
      <c r="DH396" t="s">
        <v>14</v>
      </c>
      <c r="DI396" t="s">
        <v>1272</v>
      </c>
      <c r="DJ396" t="s">
        <v>1272</v>
      </c>
      <c r="DK396" t="s">
        <v>14</v>
      </c>
      <c r="DL396" t="s">
        <v>14</v>
      </c>
      <c r="DM396" t="s">
        <v>14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252</v>
      </c>
      <c r="DW396" t="s">
        <v>252</v>
      </c>
      <c r="DX396">
        <v>1</v>
      </c>
      <c r="DZ396" t="s">
        <v>14</v>
      </c>
      <c r="EA396" t="s">
        <v>14</v>
      </c>
      <c r="EB396" t="s">
        <v>14</v>
      </c>
      <c r="EC396" t="s">
        <v>14</v>
      </c>
      <c r="EE396">
        <v>416979948</v>
      </c>
      <c r="EF396">
        <v>3</v>
      </c>
      <c r="EG396" t="s">
        <v>1182</v>
      </c>
      <c r="EH396">
        <v>0</v>
      </c>
      <c r="EI396" t="s">
        <v>14</v>
      </c>
      <c r="EJ396">
        <v>2</v>
      </c>
      <c r="EK396">
        <v>110005</v>
      </c>
      <c r="EL396" t="s">
        <v>1183</v>
      </c>
      <c r="EM396" t="s">
        <v>1184</v>
      </c>
      <c r="EO396" t="s">
        <v>1273</v>
      </c>
      <c r="EQ396">
        <v>131072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54</v>
      </c>
      <c r="EX396">
        <v>6.7599999999999998</v>
      </c>
      <c r="EY396">
        <v>0</v>
      </c>
      <c r="FQ396">
        <v>0</v>
      </c>
      <c r="FR396">
        <v>0</v>
      </c>
      <c r="FS396">
        <v>0</v>
      </c>
      <c r="FX396">
        <v>111</v>
      </c>
      <c r="FY396">
        <v>52</v>
      </c>
      <c r="GA396" t="s">
        <v>14</v>
      </c>
      <c r="GD396">
        <v>1</v>
      </c>
      <c r="GF396">
        <v>-637193008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84"/>
        <v>0</v>
      </c>
      <c r="GM396">
        <f t="shared" si="285"/>
        <v>32649.369999999999</v>
      </c>
      <c r="GN396">
        <f t="shared" si="286"/>
        <v>0</v>
      </c>
      <c r="GO396">
        <f t="shared" si="287"/>
        <v>32649.369999999999</v>
      </c>
      <c r="GP396">
        <f t="shared" si="288"/>
        <v>0</v>
      </c>
      <c r="GR396">
        <v>0</v>
      </c>
      <c r="GS396">
        <v>3</v>
      </c>
      <c r="GT396">
        <v>0</v>
      </c>
      <c r="GU396" t="s">
        <v>14</v>
      </c>
      <c r="GV396">
        <f t="shared" si="289"/>
        <v>0</v>
      </c>
      <c r="GW396">
        <v>1</v>
      </c>
      <c r="GX396">
        <f t="shared" si="290"/>
        <v>0</v>
      </c>
      <c r="HA396">
        <v>0</v>
      </c>
      <c r="HB396">
        <v>0</v>
      </c>
      <c r="HC396">
        <f t="shared" si="291"/>
        <v>0</v>
      </c>
      <c r="HE396" t="s">
        <v>14</v>
      </c>
      <c r="HF396" t="s">
        <v>14</v>
      </c>
      <c r="HM396" t="s">
        <v>14</v>
      </c>
      <c r="HN396" t="s">
        <v>61</v>
      </c>
      <c r="HO396" t="s">
        <v>64</v>
      </c>
      <c r="HP396" t="s">
        <v>1183</v>
      </c>
      <c r="HQ396" t="s">
        <v>1183</v>
      </c>
      <c r="HS396">
        <v>0</v>
      </c>
      <c r="IK396">
        <v>0</v>
      </c>
    </row>
    <row r="397">
      <c r="A397">
        <v>17</v>
      </c>
      <c r="B397">
        <v>1</v>
      </c>
      <c r="C397">
        <f>ROW(SmtRes!A1074)</f>
        <v>1074</v>
      </c>
      <c r="D397">
        <f>ROW(EtalonRes!A1074)</f>
        <v>1074</v>
      </c>
      <c r="E397" t="s">
        <v>405</v>
      </c>
      <c r="F397" t="s">
        <v>1380</v>
      </c>
      <c r="G397" t="s">
        <v>1382</v>
      </c>
      <c r="H397" t="s">
        <v>252</v>
      </c>
      <c r="I397">
        <v>1</v>
      </c>
      <c r="J397">
        <v>0</v>
      </c>
      <c r="K397">
        <v>1</v>
      </c>
      <c r="O397">
        <f t="shared" si="270"/>
        <v>47403.360000000001</v>
      </c>
      <c r="P397">
        <f>SUMIF(SmtRes!AQ1054:'SmtRes'!AQ1074,"=1",SmtRes!DF1054:'SmtRes'!DF1074)</f>
        <v>0</v>
      </c>
      <c r="Q397">
        <f>SUMIF(SmtRes!AQ1054:'SmtRes'!AQ1074,"=1",SmtRes!DG1054:'SmtRes'!DG1074)</f>
        <v>9717.5799999999999</v>
      </c>
      <c r="R397">
        <f>SUMIF(SmtRes!AQ1054:'SmtRes'!AQ1074,"=1",SmtRes!DH1054:'SmtRes'!DH1074)</f>
        <v>4192.8199999999997</v>
      </c>
      <c r="S397">
        <f>SUMIF(SmtRes!AQ1054:'SmtRes'!AQ1074,"=1",SmtRes!DI1054:'SmtRes'!DI1074)</f>
        <v>33492.959999999999</v>
      </c>
      <c r="T397">
        <f t="shared" si="271"/>
        <v>0</v>
      </c>
      <c r="U397">
        <f>SUMIF(SmtRes!AQ1054:'SmtRes'!AQ1074,"=1",SmtRes!CV1054:'SmtRes'!CV1074)</f>
        <v>54</v>
      </c>
      <c r="V397">
        <f>SUMIF(SmtRes!AQ1054:'SmtRes'!AQ1074,"=1",SmtRes!CW1054:'SmtRes'!CW1074)</f>
        <v>6.7599999999999998</v>
      </c>
      <c r="W397">
        <f t="shared" si="272"/>
        <v>0</v>
      </c>
      <c r="X397">
        <f t="shared" si="273"/>
        <v>41831.220000000001</v>
      </c>
      <c r="Y397">
        <f t="shared" si="274"/>
        <v>19596.610000000001</v>
      </c>
      <c r="AA397">
        <v>419115877</v>
      </c>
      <c r="AB397">
        <f t="shared" si="275"/>
        <v>40356.195599999999</v>
      </c>
      <c r="AC397">
        <f t="shared" si="276"/>
        <v>0</v>
      </c>
      <c r="AD397">
        <f>ROUND((((SUM(SmtRes!BR1054:'SmtRes'!BR1074))-(SUM(SmtRes!BS1054:'SmtRes'!BS1074)))+AE397),6)</f>
        <v>6863.2356</v>
      </c>
      <c r="AE397">
        <f>ROUND((SUM(SmtRes!BS1054:'SmtRes'!BS1074)),6)</f>
        <v>4192.8224</v>
      </c>
      <c r="AF397">
        <f>ROUND((SUM(SmtRes!BT1054:'SmtRes'!BT1074)),6)</f>
        <v>33492.959999999999</v>
      </c>
      <c r="AG397">
        <f t="shared" si="277"/>
        <v>0</v>
      </c>
      <c r="AH397">
        <f>(SUM(SmtRes!BU1054:'SmtRes'!BU1074))</f>
        <v>54</v>
      </c>
      <c r="AI397">
        <f>(SUM(SmtRes!BV1054:'SmtRes'!BV1074))</f>
        <v>6.7599999999999998</v>
      </c>
      <c r="AJ397">
        <f t="shared" si="278"/>
        <v>0</v>
      </c>
      <c r="AK397">
        <v>46724.804635999993</v>
      </c>
      <c r="AL397">
        <v>2175.7866360000003</v>
      </c>
      <c r="AM397">
        <v>6863.2356</v>
      </c>
      <c r="AN397">
        <v>4192.8224</v>
      </c>
      <c r="AO397">
        <v>33492.959999999999</v>
      </c>
      <c r="AP397">
        <v>0</v>
      </c>
      <c r="AQ397">
        <v>54</v>
      </c>
      <c r="AR397">
        <v>6.7599999999999998</v>
      </c>
      <c r="AS397">
        <v>0</v>
      </c>
      <c r="AT397">
        <v>111</v>
      </c>
      <c r="AU397">
        <v>52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14</v>
      </c>
      <c r="BE397" t="s">
        <v>14</v>
      </c>
      <c r="BF397" t="s">
        <v>14</v>
      </c>
      <c r="BG397" t="s">
        <v>14</v>
      </c>
      <c r="BH397">
        <v>0</v>
      </c>
      <c r="BI397">
        <v>2</v>
      </c>
      <c r="BJ397" t="s">
        <v>1381</v>
      </c>
      <c r="BM397">
        <v>110005</v>
      </c>
      <c r="BN397">
        <v>0</v>
      </c>
      <c r="BO397" t="s">
        <v>14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14</v>
      </c>
      <c r="BZ397">
        <v>111</v>
      </c>
      <c r="CA397">
        <v>52</v>
      </c>
      <c r="CB397" t="s">
        <v>14</v>
      </c>
      <c r="CE397">
        <v>0</v>
      </c>
      <c r="CF397">
        <v>0</v>
      </c>
      <c r="CG397">
        <v>0</v>
      </c>
      <c r="CM397">
        <v>0</v>
      </c>
      <c r="CN397" t="s">
        <v>14</v>
      </c>
      <c r="CO397">
        <v>0</v>
      </c>
      <c r="CP397">
        <f t="shared" si="279"/>
        <v>47403.360000000001</v>
      </c>
      <c r="CQ397">
        <f>SUMIF(SmtRes!AQ1054:'SmtRes'!AQ1074,"=1",SmtRes!AA1054:'SmtRes'!AA1074)</f>
        <v>1342892.2999999998</v>
      </c>
      <c r="CR397">
        <f>SUMIF(SmtRes!AQ1054:'SmtRes'!AQ1074,"=1",SmtRes!AB1054:'SmtRes'!AB1074)</f>
        <v>2791.0599999999999</v>
      </c>
      <c r="CS397">
        <f>SUMIF(SmtRes!AQ1054:'SmtRes'!AQ1074,"=1",SmtRes!AC1054:'SmtRes'!AC1074)</f>
        <v>1240.48</v>
      </c>
      <c r="CT397">
        <f>SUMIF(SmtRes!AQ1054:'SmtRes'!AQ1074,"=1",SmtRes!AD1054:'SmtRes'!AD1074)</f>
        <v>620.24000000000001</v>
      </c>
      <c r="CU397">
        <f t="shared" si="280"/>
        <v>0</v>
      </c>
      <c r="CV397">
        <f>SUMIF(SmtRes!AQ1054:'SmtRes'!AQ1074,"=1",SmtRes!BU1054:'SmtRes'!BU1074)</f>
        <v>54</v>
      </c>
      <c r="CW397">
        <f>SUMIF(SmtRes!AQ1054:'SmtRes'!AQ1074,"=1",SmtRes!BV1054:'SmtRes'!BV1074)</f>
        <v>6.7599999999999998</v>
      </c>
      <c r="CX397">
        <f t="shared" si="281"/>
        <v>0</v>
      </c>
      <c r="CY397">
        <f t="shared" si="282"/>
        <v>41831.215799999998</v>
      </c>
      <c r="CZ397">
        <f t="shared" si="283"/>
        <v>19596.605599999999</v>
      </c>
      <c r="DC397" t="s">
        <v>14</v>
      </c>
      <c r="DD397" t="s">
        <v>1176</v>
      </c>
      <c r="DE397" t="s">
        <v>14</v>
      </c>
      <c r="DF397" t="s">
        <v>14</v>
      </c>
      <c r="DG397" t="s">
        <v>14</v>
      </c>
      <c r="DH397" t="s">
        <v>14</v>
      </c>
      <c r="DI397" t="s">
        <v>14</v>
      </c>
      <c r="DJ397" t="s">
        <v>14</v>
      </c>
      <c r="DK397" t="s">
        <v>14</v>
      </c>
      <c r="DL397" t="s">
        <v>14</v>
      </c>
      <c r="DM397" t="s">
        <v>14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252</v>
      </c>
      <c r="DW397" t="s">
        <v>252</v>
      </c>
      <c r="DX397">
        <v>1</v>
      </c>
      <c r="DZ397" t="s">
        <v>14</v>
      </c>
      <c r="EA397" t="s">
        <v>14</v>
      </c>
      <c r="EB397" t="s">
        <v>14</v>
      </c>
      <c r="EC397" t="s">
        <v>14</v>
      </c>
      <c r="EE397">
        <v>416979948</v>
      </c>
      <c r="EF397">
        <v>3</v>
      </c>
      <c r="EG397" t="s">
        <v>1182</v>
      </c>
      <c r="EH397">
        <v>0</v>
      </c>
      <c r="EI397" t="s">
        <v>14</v>
      </c>
      <c r="EJ397">
        <v>2</v>
      </c>
      <c r="EK397">
        <v>110005</v>
      </c>
      <c r="EL397" t="s">
        <v>1183</v>
      </c>
      <c r="EM397" t="s">
        <v>1184</v>
      </c>
      <c r="EO397" t="s">
        <v>14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54</v>
      </c>
      <c r="EX397">
        <v>6.7599999999999998</v>
      </c>
      <c r="EY397">
        <v>0</v>
      </c>
      <c r="FQ397">
        <v>0</v>
      </c>
      <c r="FR397">
        <v>0</v>
      </c>
      <c r="FS397">
        <v>0</v>
      </c>
      <c r="FX397">
        <v>111</v>
      </c>
      <c r="FY397">
        <v>52</v>
      </c>
      <c r="GA397" t="s">
        <v>14</v>
      </c>
      <c r="GD397">
        <v>1</v>
      </c>
      <c r="GF397">
        <v>-234754470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84"/>
        <v>0</v>
      </c>
      <c r="GM397">
        <f t="shared" si="285"/>
        <v>108831.19</v>
      </c>
      <c r="GN397">
        <f t="shared" si="286"/>
        <v>0</v>
      </c>
      <c r="GO397">
        <f t="shared" si="287"/>
        <v>108831.19</v>
      </c>
      <c r="GP397">
        <f t="shared" si="288"/>
        <v>0</v>
      </c>
      <c r="GR397">
        <v>0</v>
      </c>
      <c r="GS397">
        <v>3</v>
      </c>
      <c r="GT397">
        <v>0</v>
      </c>
      <c r="GU397" t="s">
        <v>14</v>
      </c>
      <c r="GV397">
        <f t="shared" si="289"/>
        <v>0</v>
      </c>
      <c r="GW397">
        <v>1</v>
      </c>
      <c r="GX397">
        <f t="shared" si="290"/>
        <v>0</v>
      </c>
      <c r="HA397">
        <v>0</v>
      </c>
      <c r="HB397">
        <v>0</v>
      </c>
      <c r="HC397">
        <f t="shared" si="291"/>
        <v>0</v>
      </c>
      <c r="HE397" t="s">
        <v>14</v>
      </c>
      <c r="HF397" t="s">
        <v>14</v>
      </c>
      <c r="HM397" t="s">
        <v>14</v>
      </c>
      <c r="HN397" t="s">
        <v>61</v>
      </c>
      <c r="HO397" t="s">
        <v>64</v>
      </c>
      <c r="HP397" t="s">
        <v>1183</v>
      </c>
      <c r="HQ397" t="s">
        <v>1183</v>
      </c>
      <c r="HS397">
        <v>0</v>
      </c>
      <c r="IK397">
        <v>0</v>
      </c>
    </row>
    <row r="398">
      <c r="A398">
        <v>17</v>
      </c>
      <c r="B398">
        <v>1</v>
      </c>
      <c r="C398">
        <f>ROW(SmtRes!A1095)</f>
        <v>1095</v>
      </c>
      <c r="D398">
        <f>ROW(EtalonRes!A1095)</f>
        <v>1095</v>
      </c>
      <c r="E398" t="s">
        <v>407</v>
      </c>
      <c r="F398" t="s">
        <v>1383</v>
      </c>
      <c r="G398" t="s">
        <v>409</v>
      </c>
      <c r="H398" t="s">
        <v>252</v>
      </c>
      <c r="I398">
        <v>1</v>
      </c>
      <c r="J398">
        <v>0</v>
      </c>
      <c r="K398">
        <v>1</v>
      </c>
      <c r="O398">
        <f t="shared" si="270"/>
        <v>19419.18</v>
      </c>
      <c r="P398">
        <f>SUMIF(SmtRes!AQ1075:'SmtRes'!AQ1095,"=1",SmtRes!DF1075:'SmtRes'!DF1095)</f>
        <v>0</v>
      </c>
      <c r="Q398">
        <f>SUMIF(SmtRes!AQ1075:'SmtRes'!AQ1095,"=1",SmtRes!DG1075:'SmtRes'!DG1095)</f>
        <v>4098.0100000000002</v>
      </c>
      <c r="R398">
        <f>SUMIF(SmtRes!AQ1075:'SmtRes'!AQ1095,"=1",SmtRes!DH1075:'SmtRes'!DH1095)</f>
        <v>1737.9099999999999</v>
      </c>
      <c r="S398">
        <f>SUMIF(SmtRes!AQ1075:'SmtRes'!AQ1095,"=1",SmtRes!DI1075:'SmtRes'!DI1095)</f>
        <v>13583.26</v>
      </c>
      <c r="T398">
        <f t="shared" si="271"/>
        <v>0</v>
      </c>
      <c r="U398">
        <f>SUMIF(SmtRes!AQ1075:'SmtRes'!AQ1095,"=1",SmtRes!CV1075:'SmtRes'!CV1095)</f>
        <v>21.899999999999999</v>
      </c>
      <c r="V398">
        <f>SUMIF(SmtRes!AQ1075:'SmtRes'!AQ1095,"=1",SmtRes!CW1075:'SmtRes'!CW1095)</f>
        <v>2.8019999999999996</v>
      </c>
      <c r="W398">
        <f t="shared" si="272"/>
        <v>0</v>
      </c>
      <c r="X398">
        <f t="shared" si="273"/>
        <v>17006.5</v>
      </c>
      <c r="Y398">
        <f t="shared" si="274"/>
        <v>7967.0100000000002</v>
      </c>
      <c r="AA398">
        <v>419115877</v>
      </c>
      <c r="AB398">
        <f t="shared" si="275"/>
        <v>16436.533019999999</v>
      </c>
      <c r="AC398">
        <f t="shared" si="276"/>
        <v>0</v>
      </c>
      <c r="AD398">
        <f>ROUND((((SUM(SmtRes!BR1075:'SmtRes'!BR1095))-(SUM(SmtRes!BS1075:'SmtRes'!BS1095)))+AE398),6)</f>
        <v>2853.27702</v>
      </c>
      <c r="AE398">
        <f>ROUND((SUM(SmtRes!BS1075:'SmtRes'!BS1095)),6)</f>
        <v>1737.91248</v>
      </c>
      <c r="AF398">
        <f>ROUND((SUM(SmtRes!BT1075:'SmtRes'!BT1095)),6)</f>
        <v>13583.255999999999</v>
      </c>
      <c r="AG398">
        <f t="shared" si="277"/>
        <v>0</v>
      </c>
      <c r="AH398">
        <f>(SUM(SmtRes!BU1075:'SmtRes'!BU1095))</f>
        <v>21.899999999999999</v>
      </c>
      <c r="AI398">
        <f>(SUM(SmtRes!BV1075:'SmtRes'!BV1095))</f>
        <v>2.8019999999999996</v>
      </c>
      <c r="AJ398">
        <f t="shared" si="278"/>
        <v>0</v>
      </c>
      <c r="AK398">
        <v>63085.050984000001</v>
      </c>
      <c r="AL398">
        <v>2503.5659840000003</v>
      </c>
      <c r="AM398">
        <v>9510.9233999999997</v>
      </c>
      <c r="AN398">
        <v>5793.0415999999996</v>
      </c>
      <c r="AO398">
        <v>45277.520000000004</v>
      </c>
      <c r="AP398">
        <v>0</v>
      </c>
      <c r="AQ398">
        <v>73</v>
      </c>
      <c r="AR398">
        <v>9.3399999999999999</v>
      </c>
      <c r="AS398">
        <v>0</v>
      </c>
      <c r="AT398">
        <v>111</v>
      </c>
      <c r="AU398">
        <v>52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14</v>
      </c>
      <c r="BE398" t="s">
        <v>14</v>
      </c>
      <c r="BF398" t="s">
        <v>14</v>
      </c>
      <c r="BG398" t="s">
        <v>14</v>
      </c>
      <c r="BH398">
        <v>0</v>
      </c>
      <c r="BI398">
        <v>2</v>
      </c>
      <c r="BJ398" t="s">
        <v>1384</v>
      </c>
      <c r="BM398">
        <v>110005</v>
      </c>
      <c r="BN398">
        <v>0</v>
      </c>
      <c r="BO398" t="s">
        <v>14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14</v>
      </c>
      <c r="BZ398">
        <v>111</v>
      </c>
      <c r="CA398">
        <v>52</v>
      </c>
      <c r="CB398" t="s">
        <v>14</v>
      </c>
      <c r="CE398">
        <v>0</v>
      </c>
      <c r="CF398">
        <v>0</v>
      </c>
      <c r="CG398">
        <v>0</v>
      </c>
      <c r="CM398">
        <v>0</v>
      </c>
      <c r="CN398" t="s">
        <v>1270</v>
      </c>
      <c r="CO398">
        <v>0</v>
      </c>
      <c r="CP398">
        <f t="shared" si="279"/>
        <v>19419.18</v>
      </c>
      <c r="CQ398">
        <f>SUMIF(SmtRes!AQ1075:'SmtRes'!AQ1095,"=1",SmtRes!AA1075:'SmtRes'!AA1095)</f>
        <v>1342892.2999999998</v>
      </c>
      <c r="CR398">
        <f>SUMIF(SmtRes!AQ1075:'SmtRes'!AQ1095,"=1",SmtRes!AB1075:'SmtRes'!AB1095)</f>
        <v>2791.0599999999999</v>
      </c>
      <c r="CS398">
        <f>SUMIF(SmtRes!AQ1075:'SmtRes'!AQ1095,"=1",SmtRes!AC1075:'SmtRes'!AC1095)</f>
        <v>1240.48</v>
      </c>
      <c r="CT398">
        <f>SUMIF(SmtRes!AQ1075:'SmtRes'!AQ1095,"=1",SmtRes!AD1075:'SmtRes'!AD1095)</f>
        <v>620.24000000000001</v>
      </c>
      <c r="CU398">
        <f t="shared" si="280"/>
        <v>0</v>
      </c>
      <c r="CV398">
        <f>SUMIF(SmtRes!AQ1075:'SmtRes'!AQ1095,"=1",SmtRes!BU1075:'SmtRes'!BU1095)</f>
        <v>21.899999999999999</v>
      </c>
      <c r="CW398">
        <f>SUMIF(SmtRes!AQ1075:'SmtRes'!AQ1095,"=1",SmtRes!BV1075:'SmtRes'!BV1095)</f>
        <v>2.8019999999999996</v>
      </c>
      <c r="CX398">
        <f t="shared" si="281"/>
        <v>0</v>
      </c>
      <c r="CY398">
        <f t="shared" si="282"/>
        <v>17006.4987</v>
      </c>
      <c r="CZ398">
        <f t="shared" si="283"/>
        <v>7967.0083999999997</v>
      </c>
      <c r="DB398">
        <v>43</v>
      </c>
      <c r="DC398" t="s">
        <v>14</v>
      </c>
      <c r="DD398" t="s">
        <v>1271</v>
      </c>
      <c r="DE398" t="s">
        <v>1272</v>
      </c>
      <c r="DF398" t="s">
        <v>1272</v>
      </c>
      <c r="DG398" t="s">
        <v>1272</v>
      </c>
      <c r="DH398" t="s">
        <v>14</v>
      </c>
      <c r="DI398" t="s">
        <v>1272</v>
      </c>
      <c r="DJ398" t="s">
        <v>1272</v>
      </c>
      <c r="DK398" t="s">
        <v>14</v>
      </c>
      <c r="DL398" t="s">
        <v>14</v>
      </c>
      <c r="DM398" t="s">
        <v>14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252</v>
      </c>
      <c r="DW398" t="s">
        <v>252</v>
      </c>
      <c r="DX398">
        <v>1</v>
      </c>
      <c r="DZ398" t="s">
        <v>14</v>
      </c>
      <c r="EA398" t="s">
        <v>14</v>
      </c>
      <c r="EB398" t="s">
        <v>14</v>
      </c>
      <c r="EC398" t="s">
        <v>14</v>
      </c>
      <c r="EE398">
        <v>416979948</v>
      </c>
      <c r="EF398">
        <v>3</v>
      </c>
      <c r="EG398" t="s">
        <v>1182</v>
      </c>
      <c r="EH398">
        <v>0</v>
      </c>
      <c r="EI398" t="s">
        <v>14</v>
      </c>
      <c r="EJ398">
        <v>2</v>
      </c>
      <c r="EK398">
        <v>110005</v>
      </c>
      <c r="EL398" t="s">
        <v>1183</v>
      </c>
      <c r="EM398" t="s">
        <v>1184</v>
      </c>
      <c r="EO398" t="s">
        <v>1273</v>
      </c>
      <c r="EQ398">
        <v>131072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73</v>
      </c>
      <c r="EX398">
        <v>9.3399999999999999</v>
      </c>
      <c r="EY398">
        <v>0</v>
      </c>
      <c r="FQ398">
        <v>0</v>
      </c>
      <c r="FR398">
        <v>0</v>
      </c>
      <c r="FS398">
        <v>0</v>
      </c>
      <c r="FX398">
        <v>111</v>
      </c>
      <c r="FY398">
        <v>52</v>
      </c>
      <c r="GA398" t="s">
        <v>14</v>
      </c>
      <c r="GD398">
        <v>1</v>
      </c>
      <c r="GF398">
        <v>496744109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84"/>
        <v>0</v>
      </c>
      <c r="GM398">
        <f t="shared" si="285"/>
        <v>44392.690000000002</v>
      </c>
      <c r="GN398">
        <f t="shared" si="286"/>
        <v>0</v>
      </c>
      <c r="GO398">
        <f t="shared" si="287"/>
        <v>44392.690000000002</v>
      </c>
      <c r="GP398">
        <f t="shared" si="288"/>
        <v>0</v>
      </c>
      <c r="GR398">
        <v>0</v>
      </c>
      <c r="GS398">
        <v>3</v>
      </c>
      <c r="GT398">
        <v>0</v>
      </c>
      <c r="GU398" t="s">
        <v>14</v>
      </c>
      <c r="GV398">
        <f t="shared" si="289"/>
        <v>0</v>
      </c>
      <c r="GW398">
        <v>1</v>
      </c>
      <c r="GX398">
        <f t="shared" si="290"/>
        <v>0</v>
      </c>
      <c r="HA398">
        <v>0</v>
      </c>
      <c r="HB398">
        <v>0</v>
      </c>
      <c r="HC398">
        <f t="shared" si="291"/>
        <v>0</v>
      </c>
      <c r="HE398" t="s">
        <v>14</v>
      </c>
      <c r="HF398" t="s">
        <v>14</v>
      </c>
      <c r="HM398" t="s">
        <v>14</v>
      </c>
      <c r="HN398" t="s">
        <v>61</v>
      </c>
      <c r="HO398" t="s">
        <v>64</v>
      </c>
      <c r="HP398" t="s">
        <v>1183</v>
      </c>
      <c r="HQ398" t="s">
        <v>1183</v>
      </c>
      <c r="HS398">
        <v>0</v>
      </c>
      <c r="IK398">
        <v>0</v>
      </c>
    </row>
    <row r="399">
      <c r="A399">
        <v>17</v>
      </c>
      <c r="B399">
        <v>1</v>
      </c>
      <c r="C399">
        <f>ROW(SmtRes!A1116)</f>
        <v>1116</v>
      </c>
      <c r="D399">
        <f>ROW(EtalonRes!A1116)</f>
        <v>1116</v>
      </c>
      <c r="E399" t="s">
        <v>410</v>
      </c>
      <c r="F399" t="s">
        <v>1383</v>
      </c>
      <c r="G399" t="s">
        <v>1385</v>
      </c>
      <c r="H399" t="s">
        <v>252</v>
      </c>
      <c r="I399">
        <v>1</v>
      </c>
      <c r="J399">
        <v>0</v>
      </c>
      <c r="K399">
        <v>1</v>
      </c>
      <c r="O399">
        <f t="shared" si="270"/>
        <v>64730.610000000001</v>
      </c>
      <c r="P399">
        <f>SUMIF(SmtRes!AQ1096:'SmtRes'!AQ1116,"=1",SmtRes!DF1096:'SmtRes'!DF1116)</f>
        <v>0</v>
      </c>
      <c r="Q399">
        <f>SUMIF(SmtRes!AQ1096:'SmtRes'!AQ1116,"=1",SmtRes!DG1096:'SmtRes'!DG1116)</f>
        <v>13660.050000000001</v>
      </c>
      <c r="R399">
        <f>SUMIF(SmtRes!AQ1096:'SmtRes'!AQ1116,"=1",SmtRes!DH1096:'SmtRes'!DH1116)</f>
        <v>5793.04</v>
      </c>
      <c r="S399">
        <f>SUMIF(SmtRes!AQ1096:'SmtRes'!AQ1116,"=1",SmtRes!DI1096:'SmtRes'!DI1116)</f>
        <v>45277.520000000004</v>
      </c>
      <c r="T399">
        <f t="shared" si="271"/>
        <v>0</v>
      </c>
      <c r="U399">
        <f>SUMIF(SmtRes!AQ1096:'SmtRes'!AQ1116,"=1",SmtRes!CV1096:'SmtRes'!CV1116)</f>
        <v>73</v>
      </c>
      <c r="V399">
        <f>SUMIF(SmtRes!AQ1096:'SmtRes'!AQ1116,"=1",SmtRes!CW1096:'SmtRes'!CW1116)</f>
        <v>9.3399999999999999</v>
      </c>
      <c r="W399">
        <f t="shared" si="272"/>
        <v>0</v>
      </c>
      <c r="X399">
        <f t="shared" si="273"/>
        <v>56688.32</v>
      </c>
      <c r="Y399">
        <f t="shared" si="274"/>
        <v>26556.690000000002</v>
      </c>
      <c r="AA399">
        <v>419115877</v>
      </c>
      <c r="AB399">
        <f t="shared" si="275"/>
        <v>54788.443399999996</v>
      </c>
      <c r="AC399">
        <f t="shared" si="276"/>
        <v>0</v>
      </c>
      <c r="AD399">
        <f>ROUND((((SUM(SmtRes!BR1096:'SmtRes'!BR1116))-(SUM(SmtRes!BS1096:'SmtRes'!BS1116)))+AE399),6)</f>
        <v>9510.9233999999997</v>
      </c>
      <c r="AE399">
        <f>ROUND((SUM(SmtRes!BS1096:'SmtRes'!BS1116)),6)</f>
        <v>5793.0415999999996</v>
      </c>
      <c r="AF399">
        <f>ROUND((SUM(SmtRes!BT1096:'SmtRes'!BT1116)),6)</f>
        <v>45277.519999999997</v>
      </c>
      <c r="AG399">
        <f t="shared" si="277"/>
        <v>0</v>
      </c>
      <c r="AH399">
        <f>(SUM(SmtRes!BU1096:'SmtRes'!BU1116))</f>
        <v>73</v>
      </c>
      <c r="AI399">
        <f>(SUM(SmtRes!BV1096:'SmtRes'!BV1116))</f>
        <v>9.3399999999999999</v>
      </c>
      <c r="AJ399">
        <f t="shared" si="278"/>
        <v>0</v>
      </c>
      <c r="AK399">
        <v>63085.050984000001</v>
      </c>
      <c r="AL399">
        <v>2503.5659840000003</v>
      </c>
      <c r="AM399">
        <v>9510.9233999999997</v>
      </c>
      <c r="AN399">
        <v>5793.0415999999996</v>
      </c>
      <c r="AO399">
        <v>45277.520000000004</v>
      </c>
      <c r="AP399">
        <v>0</v>
      </c>
      <c r="AQ399">
        <v>73</v>
      </c>
      <c r="AR399">
        <v>9.3399999999999999</v>
      </c>
      <c r="AS399">
        <v>0</v>
      </c>
      <c r="AT399">
        <v>111</v>
      </c>
      <c r="AU399">
        <v>52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14</v>
      </c>
      <c r="BE399" t="s">
        <v>14</v>
      </c>
      <c r="BF399" t="s">
        <v>14</v>
      </c>
      <c r="BG399" t="s">
        <v>14</v>
      </c>
      <c r="BH399">
        <v>0</v>
      </c>
      <c r="BI399">
        <v>2</v>
      </c>
      <c r="BJ399" t="s">
        <v>1384</v>
      </c>
      <c r="BM399">
        <v>110005</v>
      </c>
      <c r="BN399">
        <v>0</v>
      </c>
      <c r="BO399" t="s">
        <v>14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14</v>
      </c>
      <c r="BZ399">
        <v>111</v>
      </c>
      <c r="CA399">
        <v>52</v>
      </c>
      <c r="CB399" t="s">
        <v>14</v>
      </c>
      <c r="CE399">
        <v>0</v>
      </c>
      <c r="CF399">
        <v>0</v>
      </c>
      <c r="CG399">
        <v>0</v>
      </c>
      <c r="CM399">
        <v>0</v>
      </c>
      <c r="CN399" t="s">
        <v>14</v>
      </c>
      <c r="CO399">
        <v>0</v>
      </c>
      <c r="CP399">
        <f t="shared" si="279"/>
        <v>64730.610000000008</v>
      </c>
      <c r="CQ399">
        <f>SUMIF(SmtRes!AQ1096:'SmtRes'!AQ1116,"=1",SmtRes!AA1096:'SmtRes'!AA1116)</f>
        <v>1342892.2999999998</v>
      </c>
      <c r="CR399">
        <f>SUMIF(SmtRes!AQ1096:'SmtRes'!AQ1116,"=1",SmtRes!AB1096:'SmtRes'!AB1116)</f>
        <v>2791.0599999999999</v>
      </c>
      <c r="CS399">
        <f>SUMIF(SmtRes!AQ1096:'SmtRes'!AQ1116,"=1",SmtRes!AC1096:'SmtRes'!AC1116)</f>
        <v>1240.48</v>
      </c>
      <c r="CT399">
        <f>SUMIF(SmtRes!AQ1096:'SmtRes'!AQ1116,"=1",SmtRes!AD1096:'SmtRes'!AD1116)</f>
        <v>620.24000000000001</v>
      </c>
      <c r="CU399">
        <f t="shared" si="280"/>
        <v>0</v>
      </c>
      <c r="CV399">
        <f>SUMIF(SmtRes!AQ1096:'SmtRes'!AQ1116,"=1",SmtRes!BU1096:'SmtRes'!BU1116)</f>
        <v>73</v>
      </c>
      <c r="CW399">
        <f>SUMIF(SmtRes!AQ1096:'SmtRes'!AQ1116,"=1",SmtRes!BV1096:'SmtRes'!BV1116)</f>
        <v>9.3399999999999999</v>
      </c>
      <c r="CX399">
        <f t="shared" si="281"/>
        <v>0</v>
      </c>
      <c r="CY399">
        <f t="shared" si="282"/>
        <v>56688.321600000003</v>
      </c>
      <c r="CZ399">
        <f t="shared" si="283"/>
        <v>26556.691200000001</v>
      </c>
      <c r="DC399" t="s">
        <v>14</v>
      </c>
      <c r="DD399" t="s">
        <v>1176</v>
      </c>
      <c r="DE399" t="s">
        <v>14</v>
      </c>
      <c r="DF399" t="s">
        <v>14</v>
      </c>
      <c r="DG399" t="s">
        <v>14</v>
      </c>
      <c r="DH399" t="s">
        <v>14</v>
      </c>
      <c r="DI399" t="s">
        <v>14</v>
      </c>
      <c r="DJ399" t="s">
        <v>14</v>
      </c>
      <c r="DK399" t="s">
        <v>14</v>
      </c>
      <c r="DL399" t="s">
        <v>14</v>
      </c>
      <c r="DM399" t="s">
        <v>14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252</v>
      </c>
      <c r="DW399" t="s">
        <v>252</v>
      </c>
      <c r="DX399">
        <v>1</v>
      </c>
      <c r="DZ399" t="s">
        <v>14</v>
      </c>
      <c r="EA399" t="s">
        <v>14</v>
      </c>
      <c r="EB399" t="s">
        <v>14</v>
      </c>
      <c r="EC399" t="s">
        <v>14</v>
      </c>
      <c r="EE399">
        <v>416979948</v>
      </c>
      <c r="EF399">
        <v>3</v>
      </c>
      <c r="EG399" t="s">
        <v>1182</v>
      </c>
      <c r="EH399">
        <v>0</v>
      </c>
      <c r="EI399" t="s">
        <v>14</v>
      </c>
      <c r="EJ399">
        <v>2</v>
      </c>
      <c r="EK399">
        <v>110005</v>
      </c>
      <c r="EL399" t="s">
        <v>1183</v>
      </c>
      <c r="EM399" t="s">
        <v>1184</v>
      </c>
      <c r="EO399" t="s">
        <v>14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73</v>
      </c>
      <c r="EX399">
        <v>9.3399999999999999</v>
      </c>
      <c r="EY399">
        <v>0</v>
      </c>
      <c r="FQ399">
        <v>0</v>
      </c>
      <c r="FR399">
        <v>0</v>
      </c>
      <c r="FS399">
        <v>0</v>
      </c>
      <c r="FX399">
        <v>111</v>
      </c>
      <c r="FY399">
        <v>52</v>
      </c>
      <c r="GA399" t="s">
        <v>14</v>
      </c>
      <c r="GD399">
        <v>1</v>
      </c>
      <c r="GF399">
        <v>784078535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84"/>
        <v>0</v>
      </c>
      <c r="GM399">
        <f t="shared" si="285"/>
        <v>147975.62</v>
      </c>
      <c r="GN399">
        <f t="shared" si="286"/>
        <v>0</v>
      </c>
      <c r="GO399">
        <f t="shared" si="287"/>
        <v>147975.62</v>
      </c>
      <c r="GP399">
        <f t="shared" si="288"/>
        <v>0</v>
      </c>
      <c r="GR399">
        <v>0</v>
      </c>
      <c r="GS399">
        <v>3</v>
      </c>
      <c r="GT399">
        <v>0</v>
      </c>
      <c r="GU399" t="s">
        <v>14</v>
      </c>
      <c r="GV399">
        <f t="shared" si="289"/>
        <v>0</v>
      </c>
      <c r="GW399">
        <v>1</v>
      </c>
      <c r="GX399">
        <f t="shared" si="290"/>
        <v>0</v>
      </c>
      <c r="HA399">
        <v>0</v>
      </c>
      <c r="HB399">
        <v>0</v>
      </c>
      <c r="HC399">
        <f t="shared" si="291"/>
        <v>0</v>
      </c>
      <c r="HE399" t="s">
        <v>14</v>
      </c>
      <c r="HF399" t="s">
        <v>14</v>
      </c>
      <c r="HM399" t="s">
        <v>14</v>
      </c>
      <c r="HN399" t="s">
        <v>61</v>
      </c>
      <c r="HO399" t="s">
        <v>64</v>
      </c>
      <c r="HP399" t="s">
        <v>1183</v>
      </c>
      <c r="HQ399" t="s">
        <v>1183</v>
      </c>
      <c r="HS399">
        <v>0</v>
      </c>
      <c r="IK399">
        <v>0</v>
      </c>
    </row>
    <row r="400">
      <c r="A400">
        <v>17</v>
      </c>
      <c r="B400">
        <v>1</v>
      </c>
      <c r="C400">
        <f>ROW(SmtRes!A1137)</f>
        <v>1137</v>
      </c>
      <c r="D400">
        <f>ROW(EtalonRes!A1137)</f>
        <v>1137</v>
      </c>
      <c r="E400" t="s">
        <v>412</v>
      </c>
      <c r="F400" t="s">
        <v>1386</v>
      </c>
      <c r="G400" t="s">
        <v>414</v>
      </c>
      <c r="H400" t="s">
        <v>252</v>
      </c>
      <c r="I400">
        <v>1</v>
      </c>
      <c r="J400">
        <v>0</v>
      </c>
      <c r="K400">
        <v>1</v>
      </c>
      <c r="O400">
        <f t="shared" si="270"/>
        <v>20211.869999999999</v>
      </c>
      <c r="P400">
        <f>SUMIF(SmtRes!AQ1117:'SmtRes'!AQ1137,"=1",SmtRes!DF1117:'SmtRes'!DF1137)</f>
        <v>0</v>
      </c>
      <c r="Q400">
        <f>SUMIF(SmtRes!AQ1117:'SmtRes'!AQ1137,"=1",SmtRes!DG1117:'SmtRes'!DG1137)</f>
        <v>4256.1999999999998</v>
      </c>
      <c r="R400">
        <f>SUMIF(SmtRes!AQ1117:'SmtRes'!AQ1137,"=1",SmtRes!DH1117:'SmtRes'!DH1137)</f>
        <v>1814.2</v>
      </c>
      <c r="S400">
        <f>SUMIF(SmtRes!AQ1117:'SmtRes'!AQ1137,"=1",SmtRes!DI1117:'SmtRes'!DI1137)</f>
        <v>14141.470000000001</v>
      </c>
      <c r="T400">
        <f t="shared" si="271"/>
        <v>0</v>
      </c>
      <c r="U400">
        <f>SUMIF(SmtRes!AQ1117:'SmtRes'!AQ1137,"=1",SmtRes!CV1117:'SmtRes'!CV1137)</f>
        <v>22.800000000000001</v>
      </c>
      <c r="V400">
        <f>SUMIF(SmtRes!AQ1117:'SmtRes'!AQ1137,"=1",SmtRes!CW1117:'SmtRes'!CW1137)</f>
        <v>2.9249999999999998</v>
      </c>
      <c r="W400">
        <f t="shared" si="272"/>
        <v>0</v>
      </c>
      <c r="X400">
        <f t="shared" si="273"/>
        <v>17710.790000000001</v>
      </c>
      <c r="Y400">
        <f t="shared" si="274"/>
        <v>8296.9500000000007</v>
      </c>
      <c r="AA400">
        <v>419115877</v>
      </c>
      <c r="AB400">
        <f t="shared" si="275"/>
        <v>17117.372909999998</v>
      </c>
      <c r="AC400">
        <f t="shared" si="276"/>
        <v>0</v>
      </c>
      <c r="AD400">
        <f>ROUND((((SUM(SmtRes!BR1117:'SmtRes'!BR1137))-(SUM(SmtRes!BS1117:'SmtRes'!BS1137)))+AE400),6)</f>
        <v>2975.9009099999998</v>
      </c>
      <c r="AE400">
        <f>ROUND((SUM(SmtRes!BS1117:'SmtRes'!BS1137)),6)</f>
        <v>1814.202</v>
      </c>
      <c r="AF400">
        <f>ROUND((SUM(SmtRes!BT1117:'SmtRes'!BT1137)),6)</f>
        <v>14141.472</v>
      </c>
      <c r="AG400">
        <f t="shared" si="277"/>
        <v>0</v>
      </c>
      <c r="AH400">
        <f>(SUM(SmtRes!BU1117:'SmtRes'!BU1137))</f>
        <v>22.800000000000001</v>
      </c>
      <c r="AI400">
        <f>(SUM(SmtRes!BV1117:'SmtRes'!BV1137))</f>
        <v>2.9249999999999998</v>
      </c>
      <c r="AJ400">
        <f t="shared" si="278"/>
        <v>0</v>
      </c>
      <c r="AK400">
        <v>65608.815684000001</v>
      </c>
      <c r="AL400">
        <v>2503.5659840000003</v>
      </c>
      <c r="AM400">
        <v>9919.6696999999986</v>
      </c>
      <c r="AN400">
        <v>6047.3400000000001</v>
      </c>
      <c r="AO400">
        <v>47138.239999999998</v>
      </c>
      <c r="AP400">
        <v>0</v>
      </c>
      <c r="AQ400">
        <v>76</v>
      </c>
      <c r="AR400">
        <v>9.75</v>
      </c>
      <c r="AS400">
        <v>0</v>
      </c>
      <c r="AT400">
        <v>111</v>
      </c>
      <c r="AU400">
        <v>52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14</v>
      </c>
      <c r="BE400" t="s">
        <v>14</v>
      </c>
      <c r="BF400" t="s">
        <v>14</v>
      </c>
      <c r="BG400" t="s">
        <v>14</v>
      </c>
      <c r="BH400">
        <v>0</v>
      </c>
      <c r="BI400">
        <v>2</v>
      </c>
      <c r="BJ400" t="s">
        <v>1387</v>
      </c>
      <c r="BM400">
        <v>110005</v>
      </c>
      <c r="BN400">
        <v>0</v>
      </c>
      <c r="BO400" t="s">
        <v>14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14</v>
      </c>
      <c r="BZ400">
        <v>111</v>
      </c>
      <c r="CA400">
        <v>52</v>
      </c>
      <c r="CB400" t="s">
        <v>14</v>
      </c>
      <c r="CE400">
        <v>0</v>
      </c>
      <c r="CF400">
        <v>0</v>
      </c>
      <c r="CG400">
        <v>0</v>
      </c>
      <c r="CM400">
        <v>0</v>
      </c>
      <c r="CN400" t="s">
        <v>1270</v>
      </c>
      <c r="CO400">
        <v>0</v>
      </c>
      <c r="CP400">
        <f t="shared" si="279"/>
        <v>20211.870000000003</v>
      </c>
      <c r="CQ400">
        <f>SUMIF(SmtRes!AQ1117:'SmtRes'!AQ1137,"=1",SmtRes!AA1117:'SmtRes'!AA1137)</f>
        <v>1342892.2999999998</v>
      </c>
      <c r="CR400">
        <f>SUMIF(SmtRes!AQ1117:'SmtRes'!AQ1137,"=1",SmtRes!AB1117:'SmtRes'!AB1137)</f>
        <v>2791.0599999999999</v>
      </c>
      <c r="CS400">
        <f>SUMIF(SmtRes!AQ1117:'SmtRes'!AQ1137,"=1",SmtRes!AC1117:'SmtRes'!AC1137)</f>
        <v>1240.48</v>
      </c>
      <c r="CT400">
        <f>SUMIF(SmtRes!AQ1117:'SmtRes'!AQ1137,"=1",SmtRes!AD1117:'SmtRes'!AD1137)</f>
        <v>620.24000000000001</v>
      </c>
      <c r="CU400">
        <f t="shared" si="280"/>
        <v>0</v>
      </c>
      <c r="CV400">
        <f>SUMIF(SmtRes!AQ1117:'SmtRes'!AQ1137,"=1",SmtRes!BU1117:'SmtRes'!BU1137)</f>
        <v>22.800000000000001</v>
      </c>
      <c r="CW400">
        <f>SUMIF(SmtRes!AQ1117:'SmtRes'!AQ1137,"=1",SmtRes!BV1117:'SmtRes'!BV1137)</f>
        <v>2.9249999999999998</v>
      </c>
      <c r="CX400">
        <f t="shared" si="281"/>
        <v>0</v>
      </c>
      <c r="CY400">
        <f t="shared" si="282"/>
        <v>17710.793700000002</v>
      </c>
      <c r="CZ400">
        <f t="shared" si="283"/>
        <v>8296.9484000000011</v>
      </c>
      <c r="DB400">
        <v>44</v>
      </c>
      <c r="DC400" t="s">
        <v>14</v>
      </c>
      <c r="DD400" t="s">
        <v>1271</v>
      </c>
      <c r="DE400" t="s">
        <v>1272</v>
      </c>
      <c r="DF400" t="s">
        <v>1272</v>
      </c>
      <c r="DG400" t="s">
        <v>1272</v>
      </c>
      <c r="DH400" t="s">
        <v>14</v>
      </c>
      <c r="DI400" t="s">
        <v>1272</v>
      </c>
      <c r="DJ400" t="s">
        <v>1272</v>
      </c>
      <c r="DK400" t="s">
        <v>14</v>
      </c>
      <c r="DL400" t="s">
        <v>14</v>
      </c>
      <c r="DM400" t="s">
        <v>14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252</v>
      </c>
      <c r="DW400" t="s">
        <v>252</v>
      </c>
      <c r="DX400">
        <v>1</v>
      </c>
      <c r="DZ400" t="s">
        <v>14</v>
      </c>
      <c r="EA400" t="s">
        <v>14</v>
      </c>
      <c r="EB400" t="s">
        <v>14</v>
      </c>
      <c r="EC400" t="s">
        <v>14</v>
      </c>
      <c r="EE400">
        <v>416979948</v>
      </c>
      <c r="EF400">
        <v>3</v>
      </c>
      <c r="EG400" t="s">
        <v>1182</v>
      </c>
      <c r="EH400">
        <v>0</v>
      </c>
      <c r="EI400" t="s">
        <v>14</v>
      </c>
      <c r="EJ400">
        <v>2</v>
      </c>
      <c r="EK400">
        <v>110005</v>
      </c>
      <c r="EL400" t="s">
        <v>1183</v>
      </c>
      <c r="EM400" t="s">
        <v>1184</v>
      </c>
      <c r="EO400" t="s">
        <v>1273</v>
      </c>
      <c r="EQ400">
        <v>131072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76</v>
      </c>
      <c r="EX400">
        <v>9.75</v>
      </c>
      <c r="EY400">
        <v>0</v>
      </c>
      <c r="FQ400">
        <v>0</v>
      </c>
      <c r="FR400">
        <v>0</v>
      </c>
      <c r="FS400">
        <v>0</v>
      </c>
      <c r="FX400">
        <v>111</v>
      </c>
      <c r="FY400">
        <v>52</v>
      </c>
      <c r="GA400" t="s">
        <v>14</v>
      </c>
      <c r="GD400">
        <v>1</v>
      </c>
      <c r="GF400">
        <v>554428459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84"/>
        <v>0</v>
      </c>
      <c r="GM400">
        <f t="shared" si="285"/>
        <v>46219.610000000001</v>
      </c>
      <c r="GN400">
        <f t="shared" si="286"/>
        <v>0</v>
      </c>
      <c r="GO400">
        <f t="shared" si="287"/>
        <v>46219.610000000001</v>
      </c>
      <c r="GP400">
        <f t="shared" si="288"/>
        <v>0</v>
      </c>
      <c r="GR400">
        <v>0</v>
      </c>
      <c r="GS400">
        <v>3</v>
      </c>
      <c r="GT400">
        <v>0</v>
      </c>
      <c r="GU400" t="s">
        <v>14</v>
      </c>
      <c r="GV400">
        <f t="shared" si="289"/>
        <v>0</v>
      </c>
      <c r="GW400">
        <v>1</v>
      </c>
      <c r="GX400">
        <f t="shared" si="290"/>
        <v>0</v>
      </c>
      <c r="HA400">
        <v>0</v>
      </c>
      <c r="HB400">
        <v>0</v>
      </c>
      <c r="HC400">
        <f t="shared" si="291"/>
        <v>0</v>
      </c>
      <c r="HE400" t="s">
        <v>14</v>
      </c>
      <c r="HF400" t="s">
        <v>14</v>
      </c>
      <c r="HM400" t="s">
        <v>14</v>
      </c>
      <c r="HN400" t="s">
        <v>61</v>
      </c>
      <c r="HO400" t="s">
        <v>64</v>
      </c>
      <c r="HP400" t="s">
        <v>1183</v>
      </c>
      <c r="HQ400" t="s">
        <v>1183</v>
      </c>
      <c r="HS400">
        <v>0</v>
      </c>
      <c r="IK400">
        <v>0</v>
      </c>
    </row>
    <row r="401">
      <c r="A401">
        <v>17</v>
      </c>
      <c r="B401">
        <v>1</v>
      </c>
      <c r="C401">
        <f>ROW(SmtRes!A1158)</f>
        <v>1158</v>
      </c>
      <c r="D401">
        <f>ROW(EtalonRes!A1158)</f>
        <v>1158</v>
      </c>
      <c r="E401" t="s">
        <v>415</v>
      </c>
      <c r="F401" t="s">
        <v>1386</v>
      </c>
      <c r="G401" t="s">
        <v>1388</v>
      </c>
      <c r="H401" t="s">
        <v>252</v>
      </c>
      <c r="I401">
        <v>1</v>
      </c>
      <c r="J401">
        <v>0</v>
      </c>
      <c r="K401">
        <v>1</v>
      </c>
      <c r="O401">
        <f t="shared" si="270"/>
        <v>67372.930000000008</v>
      </c>
      <c r="P401">
        <f>SUMIF(SmtRes!AQ1138:'SmtRes'!AQ1158,"=1",SmtRes!DF1138:'SmtRes'!DF1158)</f>
        <v>0</v>
      </c>
      <c r="Q401">
        <f>SUMIF(SmtRes!AQ1138:'SmtRes'!AQ1158,"=1",SmtRes!DG1138:'SmtRes'!DG1158)</f>
        <v>14187.35</v>
      </c>
      <c r="R401">
        <f>SUMIF(SmtRes!AQ1138:'SmtRes'!AQ1158,"=1",SmtRes!DH1138:'SmtRes'!DH1158)</f>
        <v>6047.3400000000001</v>
      </c>
      <c r="S401">
        <f>SUMIF(SmtRes!AQ1138:'SmtRes'!AQ1158,"=1",SmtRes!DI1138:'SmtRes'!DI1158)</f>
        <v>47138.239999999998</v>
      </c>
      <c r="T401">
        <f t="shared" si="271"/>
        <v>0</v>
      </c>
      <c r="U401">
        <f>SUMIF(SmtRes!AQ1138:'SmtRes'!AQ1158,"=1",SmtRes!CV1138:'SmtRes'!CV1158)</f>
        <v>76</v>
      </c>
      <c r="V401">
        <f>SUMIF(SmtRes!AQ1138:'SmtRes'!AQ1158,"=1",SmtRes!CW1138:'SmtRes'!CW1158)</f>
        <v>9.75</v>
      </c>
      <c r="W401">
        <f t="shared" si="272"/>
        <v>0</v>
      </c>
      <c r="X401">
        <f t="shared" si="273"/>
        <v>59035.989999999998</v>
      </c>
      <c r="Y401">
        <f t="shared" si="274"/>
        <v>27656.5</v>
      </c>
      <c r="AA401">
        <v>419115877</v>
      </c>
      <c r="AB401">
        <f t="shared" si="275"/>
        <v>57057.909699999997</v>
      </c>
      <c r="AC401">
        <f t="shared" si="276"/>
        <v>0</v>
      </c>
      <c r="AD401">
        <f>ROUND((((SUM(SmtRes!BR1138:'SmtRes'!BR1158))-(SUM(SmtRes!BS1138:'SmtRes'!BS1158)))+AE401),6)</f>
        <v>9919.6697000000004</v>
      </c>
      <c r="AE401">
        <f>ROUND((SUM(SmtRes!BS1138:'SmtRes'!BS1158)),6)</f>
        <v>6047.3400000000001</v>
      </c>
      <c r="AF401">
        <f>ROUND((SUM(SmtRes!BT1138:'SmtRes'!BT1158)),6)</f>
        <v>47138.239999999998</v>
      </c>
      <c r="AG401">
        <f t="shared" si="277"/>
        <v>0</v>
      </c>
      <c r="AH401">
        <f>(SUM(SmtRes!BU1138:'SmtRes'!BU1158))</f>
        <v>76</v>
      </c>
      <c r="AI401">
        <f>(SUM(SmtRes!BV1138:'SmtRes'!BV1158))</f>
        <v>9.75</v>
      </c>
      <c r="AJ401">
        <f t="shared" si="278"/>
        <v>0</v>
      </c>
      <c r="AK401">
        <v>65608.815684000001</v>
      </c>
      <c r="AL401">
        <v>2503.5659840000003</v>
      </c>
      <c r="AM401">
        <v>9919.6696999999986</v>
      </c>
      <c r="AN401">
        <v>6047.3400000000001</v>
      </c>
      <c r="AO401">
        <v>47138.239999999998</v>
      </c>
      <c r="AP401">
        <v>0</v>
      </c>
      <c r="AQ401">
        <v>76</v>
      </c>
      <c r="AR401">
        <v>9.75</v>
      </c>
      <c r="AS401">
        <v>0</v>
      </c>
      <c r="AT401">
        <v>111</v>
      </c>
      <c r="AU401">
        <v>52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14</v>
      </c>
      <c r="BE401" t="s">
        <v>14</v>
      </c>
      <c r="BF401" t="s">
        <v>14</v>
      </c>
      <c r="BG401" t="s">
        <v>14</v>
      </c>
      <c r="BH401">
        <v>0</v>
      </c>
      <c r="BI401">
        <v>2</v>
      </c>
      <c r="BJ401" t="s">
        <v>1387</v>
      </c>
      <c r="BM401">
        <v>110005</v>
      </c>
      <c r="BN401">
        <v>0</v>
      </c>
      <c r="BO401" t="s">
        <v>14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14</v>
      </c>
      <c r="BZ401">
        <v>111</v>
      </c>
      <c r="CA401">
        <v>52</v>
      </c>
      <c r="CB401" t="s">
        <v>14</v>
      </c>
      <c r="CE401">
        <v>0</v>
      </c>
      <c r="CF401">
        <v>0</v>
      </c>
      <c r="CG401">
        <v>0</v>
      </c>
      <c r="CM401">
        <v>0</v>
      </c>
      <c r="CN401" t="s">
        <v>14</v>
      </c>
      <c r="CO401">
        <v>0</v>
      </c>
      <c r="CP401">
        <f t="shared" si="279"/>
        <v>67372.929999999993</v>
      </c>
      <c r="CQ401">
        <f>SUMIF(SmtRes!AQ1138:'SmtRes'!AQ1158,"=1",SmtRes!AA1138:'SmtRes'!AA1158)</f>
        <v>1342892.2999999998</v>
      </c>
      <c r="CR401">
        <f>SUMIF(SmtRes!AQ1138:'SmtRes'!AQ1158,"=1",SmtRes!AB1138:'SmtRes'!AB1158)</f>
        <v>2791.0599999999999</v>
      </c>
      <c r="CS401">
        <f>SUMIF(SmtRes!AQ1138:'SmtRes'!AQ1158,"=1",SmtRes!AC1138:'SmtRes'!AC1158)</f>
        <v>1240.48</v>
      </c>
      <c r="CT401">
        <f>SUMIF(SmtRes!AQ1138:'SmtRes'!AQ1158,"=1",SmtRes!AD1138:'SmtRes'!AD1158)</f>
        <v>620.24000000000001</v>
      </c>
      <c r="CU401">
        <f t="shared" si="280"/>
        <v>0</v>
      </c>
      <c r="CV401">
        <f>SUMIF(SmtRes!AQ1138:'SmtRes'!AQ1158,"=1",SmtRes!BU1138:'SmtRes'!BU1158)</f>
        <v>76</v>
      </c>
      <c r="CW401">
        <f>SUMIF(SmtRes!AQ1138:'SmtRes'!AQ1158,"=1",SmtRes!BV1138:'SmtRes'!BV1158)</f>
        <v>9.75</v>
      </c>
      <c r="CX401">
        <f t="shared" si="281"/>
        <v>0</v>
      </c>
      <c r="CY401">
        <f t="shared" si="282"/>
        <v>59035.993799999997</v>
      </c>
      <c r="CZ401">
        <f t="shared" si="283"/>
        <v>27656.501600000003</v>
      </c>
      <c r="DC401" t="s">
        <v>14</v>
      </c>
      <c r="DD401" t="s">
        <v>1176</v>
      </c>
      <c r="DE401" t="s">
        <v>14</v>
      </c>
      <c r="DF401" t="s">
        <v>14</v>
      </c>
      <c r="DG401" t="s">
        <v>14</v>
      </c>
      <c r="DH401" t="s">
        <v>14</v>
      </c>
      <c r="DI401" t="s">
        <v>14</v>
      </c>
      <c r="DJ401" t="s">
        <v>14</v>
      </c>
      <c r="DK401" t="s">
        <v>14</v>
      </c>
      <c r="DL401" t="s">
        <v>14</v>
      </c>
      <c r="DM401" t="s">
        <v>14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252</v>
      </c>
      <c r="DW401" t="s">
        <v>252</v>
      </c>
      <c r="DX401">
        <v>1</v>
      </c>
      <c r="DZ401" t="s">
        <v>14</v>
      </c>
      <c r="EA401" t="s">
        <v>14</v>
      </c>
      <c r="EB401" t="s">
        <v>14</v>
      </c>
      <c r="EC401" t="s">
        <v>14</v>
      </c>
      <c r="EE401">
        <v>416979948</v>
      </c>
      <c r="EF401">
        <v>3</v>
      </c>
      <c r="EG401" t="s">
        <v>1182</v>
      </c>
      <c r="EH401">
        <v>0</v>
      </c>
      <c r="EI401" t="s">
        <v>14</v>
      </c>
      <c r="EJ401">
        <v>2</v>
      </c>
      <c r="EK401">
        <v>110005</v>
      </c>
      <c r="EL401" t="s">
        <v>1183</v>
      </c>
      <c r="EM401" t="s">
        <v>1184</v>
      </c>
      <c r="EO401" t="s">
        <v>14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76</v>
      </c>
      <c r="EX401">
        <v>9.75</v>
      </c>
      <c r="EY401">
        <v>0</v>
      </c>
      <c r="FQ401">
        <v>0</v>
      </c>
      <c r="FR401">
        <v>0</v>
      </c>
      <c r="FS401">
        <v>0</v>
      </c>
      <c r="FX401">
        <v>111</v>
      </c>
      <c r="FY401">
        <v>52</v>
      </c>
      <c r="GA401" t="s">
        <v>14</v>
      </c>
      <c r="GD401">
        <v>1</v>
      </c>
      <c r="GF401">
        <v>-1630956777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84"/>
        <v>0</v>
      </c>
      <c r="GM401">
        <f t="shared" si="285"/>
        <v>154065.42000000001</v>
      </c>
      <c r="GN401">
        <f t="shared" si="286"/>
        <v>0</v>
      </c>
      <c r="GO401">
        <f t="shared" si="287"/>
        <v>154065.42000000001</v>
      </c>
      <c r="GP401">
        <f t="shared" si="288"/>
        <v>0</v>
      </c>
      <c r="GR401">
        <v>0</v>
      </c>
      <c r="GS401">
        <v>3</v>
      </c>
      <c r="GT401">
        <v>0</v>
      </c>
      <c r="GU401" t="s">
        <v>14</v>
      </c>
      <c r="GV401">
        <f t="shared" si="289"/>
        <v>0</v>
      </c>
      <c r="GW401">
        <v>1</v>
      </c>
      <c r="GX401">
        <f t="shared" si="290"/>
        <v>0</v>
      </c>
      <c r="HA401">
        <v>0</v>
      </c>
      <c r="HB401">
        <v>0</v>
      </c>
      <c r="HC401">
        <f t="shared" si="291"/>
        <v>0</v>
      </c>
      <c r="HE401" t="s">
        <v>14</v>
      </c>
      <c r="HF401" t="s">
        <v>14</v>
      </c>
      <c r="HM401" t="s">
        <v>14</v>
      </c>
      <c r="HN401" t="s">
        <v>61</v>
      </c>
      <c r="HO401" t="s">
        <v>64</v>
      </c>
      <c r="HP401" t="s">
        <v>1183</v>
      </c>
      <c r="HQ401" t="s">
        <v>1183</v>
      </c>
      <c r="HS401">
        <v>0</v>
      </c>
      <c r="IK401">
        <v>0</v>
      </c>
    </row>
    <row r="403">
      <c r="A403" s="83">
        <v>51</v>
      </c>
      <c r="B403" s="83">
        <f>B386</f>
        <v>1</v>
      </c>
      <c r="C403" s="83">
        <f>A386</f>
        <v>4</v>
      </c>
      <c r="D403" s="83">
        <f>ROW(A386)</f>
        <v>386</v>
      </c>
      <c r="E403" s="83"/>
      <c r="F403" s="83" t="str">
        <f>IF(F386&lt;&gt;"",F386,"")</f>
        <v xml:space="preserve">Новый раздел</v>
      </c>
      <c r="G403" s="83" t="str">
        <f>IF(G386&lt;&gt;"",G386,"")</f>
        <v xml:space="preserve">9. Замена стыковой муфты на высокочастотном симметричном кабеле в котлованах для междугородных КЛС</v>
      </c>
      <c r="H403" s="83">
        <v>0</v>
      </c>
      <c r="I403" s="83"/>
      <c r="J403" s="83"/>
      <c r="K403" s="83"/>
      <c r="L403" s="83"/>
      <c r="M403" s="83"/>
      <c r="N403" s="83"/>
      <c r="O403" s="83">
        <f t="shared" ref="O403:T403" si="292">ROUND(AB403,2)</f>
        <v>423576.89000000001</v>
      </c>
      <c r="P403" s="83">
        <f t="shared" si="292"/>
        <v>0</v>
      </c>
      <c r="Q403" s="83">
        <f t="shared" si="292"/>
        <v>88973.529999999999</v>
      </c>
      <c r="R403" s="83">
        <f t="shared" si="292"/>
        <v>37880.540000000001</v>
      </c>
      <c r="S403" s="83">
        <f t="shared" si="292"/>
        <v>296722.82000000001</v>
      </c>
      <c r="T403" s="83">
        <f t="shared" si="292"/>
        <v>0</v>
      </c>
      <c r="U403" s="83">
        <f>AH403</f>
        <v>478.39999999999998</v>
      </c>
      <c r="V403" s="83">
        <f>AI403</f>
        <v>61.073999999999998</v>
      </c>
      <c r="W403" s="83">
        <f>ROUND(AJ403,2)</f>
        <v>0</v>
      </c>
      <c r="X403" s="83">
        <f>ROUND(AK403,2)</f>
        <v>371409.72000000003</v>
      </c>
      <c r="Y403" s="83">
        <f>ROUND(AL403,2)</f>
        <v>173993.75</v>
      </c>
      <c r="Z403" s="83"/>
      <c r="AA403" s="83"/>
      <c r="AB403" s="83">
        <f>ROUND(SUMIF(AA390:AA401,"=419115877",O390:O401),2)</f>
        <v>423576.89000000001</v>
      </c>
      <c r="AC403" s="83">
        <f>ROUND(SUMIF(AA390:AA401,"=419115877",P390:P401),2)</f>
        <v>0</v>
      </c>
      <c r="AD403" s="83">
        <f>ROUND(SUMIF(AA390:AA401,"=419115877",Q390:Q401),2)</f>
        <v>88973.529999999999</v>
      </c>
      <c r="AE403" s="83">
        <f>ROUND(SUMIF(AA390:AA401,"=419115877",R390:R401),2)</f>
        <v>37880.540000000001</v>
      </c>
      <c r="AF403" s="83">
        <f>ROUND(SUMIF(AA390:AA401,"=419115877",S390:S401),2)</f>
        <v>296722.82000000001</v>
      </c>
      <c r="AG403" s="83">
        <f>ROUND(SUMIF(AA390:AA401,"=419115877",T390:T401),2)</f>
        <v>0</v>
      </c>
      <c r="AH403" s="83">
        <f>SUMIF(AA390:AA401,"=419115877",U390:U401)</f>
        <v>478.39999999999998</v>
      </c>
      <c r="AI403" s="83">
        <f>SUMIF(AA390:AA401,"=419115877",V390:V401)</f>
        <v>61.073999999999998</v>
      </c>
      <c r="AJ403" s="83">
        <f>ROUND(SUMIF(AA390:AA401,"=419115877",W390:W401),2)</f>
        <v>0</v>
      </c>
      <c r="AK403" s="83">
        <f>ROUND(SUMIF(AA390:AA401,"=419115877",X390:X401),2)</f>
        <v>371409.72000000003</v>
      </c>
      <c r="AL403" s="83">
        <f>ROUND(SUMIF(AA390:AA401,"=419115877",Y390:Y401),2)</f>
        <v>173993.75</v>
      </c>
      <c r="AM403" s="83"/>
      <c r="AN403" s="83"/>
      <c r="AO403" s="83">
        <f t="shared" ref="AO403:BD403" si="293">ROUND(BX403,2)</f>
        <v>0</v>
      </c>
      <c r="AP403" s="83">
        <f t="shared" si="293"/>
        <v>0</v>
      </c>
      <c r="AQ403" s="83">
        <f t="shared" si="293"/>
        <v>0</v>
      </c>
      <c r="AR403" s="83">
        <f t="shared" si="293"/>
        <v>968980.35999999999</v>
      </c>
      <c r="AS403" s="83">
        <f t="shared" si="293"/>
        <v>0</v>
      </c>
      <c r="AT403" s="83">
        <f t="shared" si="293"/>
        <v>968980.35999999999</v>
      </c>
      <c r="AU403" s="83">
        <f t="shared" si="293"/>
        <v>0</v>
      </c>
      <c r="AV403" s="83">
        <f t="shared" si="293"/>
        <v>0</v>
      </c>
      <c r="AW403" s="83">
        <f t="shared" si="293"/>
        <v>0</v>
      </c>
      <c r="AX403" s="83">
        <f t="shared" si="293"/>
        <v>0</v>
      </c>
      <c r="AY403" s="83">
        <f t="shared" si="293"/>
        <v>0</v>
      </c>
      <c r="AZ403" s="83">
        <f t="shared" si="293"/>
        <v>0</v>
      </c>
      <c r="BA403" s="83">
        <f t="shared" si="293"/>
        <v>0</v>
      </c>
      <c r="BB403" s="83">
        <f t="shared" si="293"/>
        <v>0</v>
      </c>
      <c r="BC403" s="83">
        <f t="shared" si="293"/>
        <v>0</v>
      </c>
      <c r="BD403" s="83">
        <f t="shared" si="293"/>
        <v>0</v>
      </c>
      <c r="BE403" s="83"/>
      <c r="BF403" s="83"/>
      <c r="BG403" s="83"/>
      <c r="BH403" s="83"/>
      <c r="BI403" s="83"/>
      <c r="BJ403" s="83"/>
      <c r="BK403" s="83"/>
      <c r="BL403" s="83"/>
      <c r="BM403" s="83"/>
      <c r="BN403" s="83"/>
      <c r="BO403" s="83"/>
      <c r="BP403" s="83"/>
      <c r="BQ403" s="83"/>
      <c r="BR403" s="83"/>
      <c r="BS403" s="83"/>
      <c r="BT403" s="83"/>
      <c r="BU403" s="83"/>
      <c r="BV403" s="83"/>
      <c r="BW403" s="83"/>
      <c r="BX403" s="83">
        <f>ROUND(SUMIF(AA390:AA401,"=419115877",FQ390:FQ401),2)</f>
        <v>0</v>
      </c>
      <c r="BY403" s="83">
        <f>ROUND(SUMIF(AA390:AA401,"=419115877",FR390:FR401),2)</f>
        <v>0</v>
      </c>
      <c r="BZ403" s="83">
        <f>ROUND(SUMIF(AA390:AA401,"=419115877",GL390:GL401),2)</f>
        <v>0</v>
      </c>
      <c r="CA403" s="83">
        <f>ROUND(SUMIF(AA390:AA401,"=419115877",GM390:GM401),2)</f>
        <v>968980.35999999999</v>
      </c>
      <c r="CB403" s="83">
        <f>ROUND(SUMIF(AA390:AA401,"=419115877",GN390:GN401),2)</f>
        <v>0</v>
      </c>
      <c r="CC403" s="83">
        <f>ROUND(SUMIF(AA390:AA401,"=419115877",GO390:GO401),2)</f>
        <v>968980.35999999999</v>
      </c>
      <c r="CD403" s="83">
        <f>ROUND(SUMIF(AA390:AA401,"=419115877",GP390:GP401),2)</f>
        <v>0</v>
      </c>
      <c r="CE403" s="83">
        <f>AC403-BX403</f>
        <v>0</v>
      </c>
      <c r="CF403" s="83">
        <f>AC403-BY403</f>
        <v>0</v>
      </c>
      <c r="CG403" s="83">
        <f>BX403-BZ403</f>
        <v>0</v>
      </c>
      <c r="CH403" s="83">
        <f>AC403-BX403-BY403+BZ403</f>
        <v>0</v>
      </c>
      <c r="CI403" s="83">
        <f>BY403-BZ403</f>
        <v>0</v>
      </c>
      <c r="CJ403" s="83">
        <f>ROUND(SUMIF(AA390:AA401,"=419115877",GX390:GX401),2)</f>
        <v>0</v>
      </c>
      <c r="CK403" s="83">
        <f>ROUND(SUMIF(AA390:AA401,"=419115877",GY390:GY401),2)</f>
        <v>0</v>
      </c>
      <c r="CL403" s="83">
        <f>ROUND(SUMIF(AA390:AA401,"=419115877",GZ390:GZ401),2)</f>
        <v>0</v>
      </c>
      <c r="CM403" s="83">
        <f>ROUND(SUMIF(AA390:AA401,"=419115877",HD390:HD401),2)</f>
        <v>0</v>
      </c>
      <c r="CN403" s="83"/>
      <c r="CO403" s="83"/>
      <c r="CP403" s="83"/>
      <c r="CQ403" s="83"/>
      <c r="CR403" s="83"/>
      <c r="CS403" s="83"/>
      <c r="CT403" s="83"/>
      <c r="CU403" s="83"/>
      <c r="CV403" s="83"/>
      <c r="CW403" s="83"/>
      <c r="CX403" s="83"/>
      <c r="CY403" s="83"/>
      <c r="CZ403" s="83"/>
      <c r="DA403" s="83"/>
      <c r="DB403" s="83"/>
      <c r="DC403" s="83"/>
      <c r="DD403" s="83"/>
      <c r="DE403" s="83"/>
      <c r="DF403" s="83"/>
      <c r="DG403" s="84"/>
      <c r="DH403" s="84"/>
      <c r="DI403" s="84"/>
      <c r="DJ403" s="84"/>
      <c r="DK403" s="84"/>
      <c r="DL403" s="84"/>
      <c r="DM403" s="84"/>
      <c r="DN403" s="84"/>
      <c r="DO403" s="84"/>
      <c r="DP403" s="84"/>
      <c r="DQ403" s="84"/>
      <c r="DR403" s="84"/>
      <c r="DS403" s="84"/>
      <c r="DT403" s="84"/>
      <c r="DU403" s="84"/>
      <c r="DV403" s="84"/>
      <c r="DW403" s="84"/>
      <c r="DX403" s="84"/>
      <c r="DY403" s="84"/>
      <c r="DZ403" s="84"/>
      <c r="EA403" s="84"/>
      <c r="EB403" s="84"/>
      <c r="EC403" s="84"/>
      <c r="ED403" s="84"/>
      <c r="EE403" s="84"/>
      <c r="EF403" s="84"/>
      <c r="EG403" s="84"/>
      <c r="EH403" s="84"/>
      <c r="EI403" s="84"/>
      <c r="EJ403" s="84"/>
      <c r="EK403" s="84"/>
      <c r="EL403" s="84"/>
      <c r="EM403" s="84"/>
      <c r="EN403" s="84"/>
      <c r="EO403" s="84"/>
      <c r="EP403" s="84"/>
      <c r="EQ403" s="84"/>
      <c r="ER403" s="84"/>
      <c r="ES403" s="84"/>
      <c r="ET403" s="84"/>
      <c r="EU403" s="84"/>
      <c r="EV403" s="84"/>
      <c r="EW403" s="84"/>
      <c r="EX403" s="84"/>
      <c r="EY403" s="84"/>
      <c r="EZ403" s="84"/>
      <c r="FA403" s="84"/>
      <c r="FB403" s="84"/>
      <c r="FC403" s="84"/>
      <c r="FD403" s="84"/>
      <c r="FE403" s="84"/>
      <c r="FF403" s="84"/>
      <c r="FG403" s="84"/>
      <c r="FH403" s="84"/>
      <c r="FI403" s="84"/>
      <c r="FJ403" s="84"/>
      <c r="FK403" s="84"/>
      <c r="FL403" s="84"/>
      <c r="FM403" s="84"/>
      <c r="FN403" s="84"/>
      <c r="FO403" s="84"/>
      <c r="FP403" s="84"/>
      <c r="FQ403" s="84"/>
      <c r="FR403" s="84"/>
      <c r="FS403" s="84"/>
      <c r="FT403" s="84"/>
      <c r="FU403" s="84"/>
      <c r="FV403" s="84"/>
      <c r="FW403" s="84"/>
      <c r="FX403" s="84"/>
      <c r="FY403" s="84"/>
      <c r="FZ403" s="84"/>
      <c r="GA403" s="84"/>
      <c r="GB403" s="84"/>
      <c r="GC403" s="84"/>
      <c r="GD403" s="84"/>
      <c r="GE403" s="84"/>
      <c r="GF403" s="84"/>
      <c r="GG403" s="84"/>
      <c r="GH403" s="84"/>
      <c r="GI403" s="84"/>
      <c r="GJ403" s="84"/>
      <c r="GK403" s="84"/>
      <c r="GL403" s="84"/>
      <c r="GM403" s="84"/>
      <c r="GN403" s="84"/>
      <c r="GO403" s="84"/>
      <c r="GP403" s="84"/>
      <c r="GQ403" s="84"/>
      <c r="GR403" s="84"/>
      <c r="GS403" s="84"/>
      <c r="GT403" s="84"/>
      <c r="GU403" s="84"/>
      <c r="GV403" s="84"/>
      <c r="GW403" s="84"/>
      <c r="GX403" s="84">
        <v>0</v>
      </c>
    </row>
    <row r="405">
      <c r="A405" s="85">
        <v>50</v>
      </c>
      <c r="B405" s="85">
        <v>0</v>
      </c>
      <c r="C405" s="85">
        <v>0</v>
      </c>
      <c r="D405" s="85">
        <v>1</v>
      </c>
      <c r="E405" s="85">
        <v>201</v>
      </c>
      <c r="F405" s="85">
        <f>ROUND(Source!O403,O405)</f>
        <v>423576.89000000001</v>
      </c>
      <c r="G405" s="85" t="s">
        <v>1186</v>
      </c>
      <c r="H405" s="85" t="s">
        <v>1187</v>
      </c>
      <c r="I405" s="85"/>
      <c r="J405" s="85"/>
      <c r="K405" s="85">
        <v>201</v>
      </c>
      <c r="L405" s="85">
        <v>1</v>
      </c>
      <c r="M405" s="85">
        <v>3</v>
      </c>
      <c r="N405" s="85" t="s">
        <v>14</v>
      </c>
      <c r="O405" s="85">
        <v>2</v>
      </c>
      <c r="P405" s="85"/>
      <c r="Q405" s="85"/>
      <c r="R405" s="85"/>
      <c r="S405" s="85"/>
      <c r="T405" s="85"/>
      <c r="U405" s="85"/>
      <c r="V405" s="85"/>
      <c r="W405" s="85">
        <v>423576.88999999996</v>
      </c>
      <c r="X405" s="85">
        <v>1</v>
      </c>
      <c r="Y405" s="85">
        <v>423576.88999999996</v>
      </c>
      <c r="Z405" s="85"/>
      <c r="AA405" s="85"/>
      <c r="AB405" s="85"/>
    </row>
    <row r="406">
      <c r="A406" s="85">
        <v>50</v>
      </c>
      <c r="B406" s="85">
        <v>0</v>
      </c>
      <c r="C406" s="85">
        <v>0</v>
      </c>
      <c r="D406" s="85">
        <v>1</v>
      </c>
      <c r="E406" s="85">
        <v>202</v>
      </c>
      <c r="F406" s="85">
        <f>ROUND(Source!P403,O406)</f>
        <v>0</v>
      </c>
      <c r="G406" s="85" t="s">
        <v>1188</v>
      </c>
      <c r="H406" s="85" t="s">
        <v>1189</v>
      </c>
      <c r="I406" s="85"/>
      <c r="J406" s="85"/>
      <c r="K406" s="85">
        <v>202</v>
      </c>
      <c r="L406" s="85">
        <v>2</v>
      </c>
      <c r="M406" s="85">
        <v>3</v>
      </c>
      <c r="N406" s="85" t="s">
        <v>14</v>
      </c>
      <c r="O406" s="85">
        <v>2</v>
      </c>
      <c r="P406" s="85"/>
      <c r="Q406" s="85"/>
      <c r="R406" s="85"/>
      <c r="S406" s="85"/>
      <c r="T406" s="85"/>
      <c r="U406" s="85"/>
      <c r="V406" s="85"/>
      <c r="W406" s="85">
        <v>0</v>
      </c>
      <c r="X406" s="85">
        <v>1</v>
      </c>
      <c r="Y406" s="85">
        <v>0</v>
      </c>
      <c r="Z406" s="85"/>
      <c r="AA406" s="85"/>
      <c r="AB406" s="85"/>
    </row>
    <row r="407">
      <c r="A407" s="85">
        <v>50</v>
      </c>
      <c r="B407" s="85">
        <v>0</v>
      </c>
      <c r="C407" s="85">
        <v>0</v>
      </c>
      <c r="D407" s="85">
        <v>1</v>
      </c>
      <c r="E407" s="85">
        <v>222</v>
      </c>
      <c r="F407" s="85">
        <f>ROUND(Source!AO403,O407)</f>
        <v>0</v>
      </c>
      <c r="G407" s="85" t="s">
        <v>1190</v>
      </c>
      <c r="H407" s="85" t="s">
        <v>1191</v>
      </c>
      <c r="I407" s="85"/>
      <c r="J407" s="85"/>
      <c r="K407" s="85">
        <v>222</v>
      </c>
      <c r="L407" s="85">
        <v>3</v>
      </c>
      <c r="M407" s="85">
        <v>3</v>
      </c>
      <c r="N407" s="85" t="s">
        <v>14</v>
      </c>
      <c r="O407" s="85">
        <v>2</v>
      </c>
      <c r="P407" s="85"/>
      <c r="Q407" s="85"/>
      <c r="R407" s="85"/>
      <c r="S407" s="85"/>
      <c r="T407" s="85"/>
      <c r="U407" s="85"/>
      <c r="V407" s="85"/>
      <c r="W407" s="85">
        <v>0</v>
      </c>
      <c r="X407" s="85">
        <v>1</v>
      </c>
      <c r="Y407" s="85">
        <v>0</v>
      </c>
      <c r="Z407" s="85"/>
      <c r="AA407" s="85"/>
      <c r="AB407" s="85"/>
    </row>
    <row r="408">
      <c r="A408" s="85">
        <v>50</v>
      </c>
      <c r="B408" s="85">
        <v>0</v>
      </c>
      <c r="C408" s="85">
        <v>0</v>
      </c>
      <c r="D408" s="85">
        <v>1</v>
      </c>
      <c r="E408" s="85">
        <v>225</v>
      </c>
      <c r="F408" s="85">
        <f>ROUND(Source!AV403,O408)</f>
        <v>0</v>
      </c>
      <c r="G408" s="85" t="s">
        <v>1192</v>
      </c>
      <c r="H408" s="85" t="s">
        <v>1193</v>
      </c>
      <c r="I408" s="85"/>
      <c r="J408" s="85"/>
      <c r="K408" s="85">
        <v>225</v>
      </c>
      <c r="L408" s="85">
        <v>4</v>
      </c>
      <c r="M408" s="85">
        <v>3</v>
      </c>
      <c r="N408" s="85" t="s">
        <v>14</v>
      </c>
      <c r="O408" s="85">
        <v>2</v>
      </c>
      <c r="P408" s="85"/>
      <c r="Q408" s="85"/>
      <c r="R408" s="85"/>
      <c r="S408" s="85"/>
      <c r="T408" s="85"/>
      <c r="U408" s="85"/>
      <c r="V408" s="85"/>
      <c r="W408" s="85">
        <v>0</v>
      </c>
      <c r="X408" s="85">
        <v>1</v>
      </c>
      <c r="Y408" s="85">
        <v>0</v>
      </c>
      <c r="Z408" s="85"/>
      <c r="AA408" s="85"/>
      <c r="AB408" s="85"/>
    </row>
    <row r="409">
      <c r="A409" s="85">
        <v>50</v>
      </c>
      <c r="B409" s="85">
        <v>0</v>
      </c>
      <c r="C409" s="85">
        <v>0</v>
      </c>
      <c r="D409" s="85">
        <v>1</v>
      </c>
      <c r="E409" s="85">
        <v>226</v>
      </c>
      <c r="F409" s="85">
        <f>ROUND(Source!AW403,O409)</f>
        <v>0</v>
      </c>
      <c r="G409" s="85" t="s">
        <v>1194</v>
      </c>
      <c r="H409" s="85" t="s">
        <v>1195</v>
      </c>
      <c r="I409" s="85"/>
      <c r="J409" s="85"/>
      <c r="K409" s="85">
        <v>226</v>
      </c>
      <c r="L409" s="85">
        <v>5</v>
      </c>
      <c r="M409" s="85">
        <v>3</v>
      </c>
      <c r="N409" s="85" t="s">
        <v>14</v>
      </c>
      <c r="O409" s="85">
        <v>2</v>
      </c>
      <c r="P409" s="85"/>
      <c r="Q409" s="85"/>
      <c r="R409" s="85"/>
      <c r="S409" s="85"/>
      <c r="T409" s="85"/>
      <c r="U409" s="85"/>
      <c r="V409" s="85"/>
      <c r="W409" s="85">
        <v>0</v>
      </c>
      <c r="X409" s="85">
        <v>1</v>
      </c>
      <c r="Y409" s="85">
        <v>0</v>
      </c>
      <c r="Z409" s="85"/>
      <c r="AA409" s="85"/>
      <c r="AB409" s="85"/>
    </row>
    <row r="410">
      <c r="A410" s="85">
        <v>50</v>
      </c>
      <c r="B410" s="85">
        <v>0</v>
      </c>
      <c r="C410" s="85">
        <v>0</v>
      </c>
      <c r="D410" s="85">
        <v>1</v>
      </c>
      <c r="E410" s="85">
        <v>227</v>
      </c>
      <c r="F410" s="85">
        <f>ROUND(Source!AX403,O410)</f>
        <v>0</v>
      </c>
      <c r="G410" s="85" t="s">
        <v>1196</v>
      </c>
      <c r="H410" s="85" t="s">
        <v>1197</v>
      </c>
      <c r="I410" s="85"/>
      <c r="J410" s="85"/>
      <c r="K410" s="85">
        <v>227</v>
      </c>
      <c r="L410" s="85">
        <v>6</v>
      </c>
      <c r="M410" s="85">
        <v>3</v>
      </c>
      <c r="N410" s="85" t="s">
        <v>14</v>
      </c>
      <c r="O410" s="85">
        <v>2</v>
      </c>
      <c r="P410" s="85"/>
      <c r="Q410" s="85"/>
      <c r="R410" s="85"/>
      <c r="S410" s="85"/>
      <c r="T410" s="85"/>
      <c r="U410" s="85"/>
      <c r="V410" s="85"/>
      <c r="W410" s="85">
        <v>0</v>
      </c>
      <c r="X410" s="85">
        <v>1</v>
      </c>
      <c r="Y410" s="85">
        <v>0</v>
      </c>
      <c r="Z410" s="85"/>
      <c r="AA410" s="85"/>
      <c r="AB410" s="85"/>
    </row>
    <row r="411">
      <c r="A411" s="85">
        <v>50</v>
      </c>
      <c r="B411" s="85">
        <v>0</v>
      </c>
      <c r="C411" s="85">
        <v>0</v>
      </c>
      <c r="D411" s="85">
        <v>1</v>
      </c>
      <c r="E411" s="85">
        <v>228</v>
      </c>
      <c r="F411" s="85">
        <f>ROUND(Source!AY403,O411)</f>
        <v>0</v>
      </c>
      <c r="G411" s="85" t="s">
        <v>1198</v>
      </c>
      <c r="H411" s="85" t="s">
        <v>1199</v>
      </c>
      <c r="I411" s="85"/>
      <c r="J411" s="85"/>
      <c r="K411" s="85">
        <v>228</v>
      </c>
      <c r="L411" s="85">
        <v>7</v>
      </c>
      <c r="M411" s="85">
        <v>3</v>
      </c>
      <c r="N411" s="85" t="s">
        <v>14</v>
      </c>
      <c r="O411" s="85">
        <v>2</v>
      </c>
      <c r="P411" s="85"/>
      <c r="Q411" s="85"/>
      <c r="R411" s="85"/>
      <c r="S411" s="85"/>
      <c r="T411" s="85"/>
      <c r="U411" s="85"/>
      <c r="V411" s="85"/>
      <c r="W411" s="85">
        <v>0</v>
      </c>
      <c r="X411" s="85">
        <v>1</v>
      </c>
      <c r="Y411" s="85">
        <v>0</v>
      </c>
      <c r="Z411" s="85"/>
      <c r="AA411" s="85"/>
      <c r="AB411" s="85"/>
    </row>
    <row r="412">
      <c r="A412" s="85">
        <v>50</v>
      </c>
      <c r="B412" s="85">
        <v>0</v>
      </c>
      <c r="C412" s="85">
        <v>0</v>
      </c>
      <c r="D412" s="85">
        <v>1</v>
      </c>
      <c r="E412" s="85">
        <v>216</v>
      </c>
      <c r="F412" s="85">
        <f>ROUND(Source!AP403,O412)</f>
        <v>0</v>
      </c>
      <c r="G412" s="85" t="s">
        <v>1200</v>
      </c>
      <c r="H412" s="85" t="s">
        <v>1201</v>
      </c>
      <c r="I412" s="85"/>
      <c r="J412" s="85"/>
      <c r="K412" s="85">
        <v>216</v>
      </c>
      <c r="L412" s="85">
        <v>8</v>
      </c>
      <c r="M412" s="85">
        <v>3</v>
      </c>
      <c r="N412" s="85" t="s">
        <v>14</v>
      </c>
      <c r="O412" s="85">
        <v>2</v>
      </c>
      <c r="P412" s="85"/>
      <c r="Q412" s="85"/>
      <c r="R412" s="85"/>
      <c r="S412" s="85"/>
      <c r="T412" s="85"/>
      <c r="U412" s="85"/>
      <c r="V412" s="85"/>
      <c r="W412" s="85">
        <v>0</v>
      </c>
      <c r="X412" s="85">
        <v>1</v>
      </c>
      <c r="Y412" s="85">
        <v>0</v>
      </c>
      <c r="Z412" s="85"/>
      <c r="AA412" s="85"/>
      <c r="AB412" s="85"/>
    </row>
    <row r="413">
      <c r="A413" s="85">
        <v>50</v>
      </c>
      <c r="B413" s="85">
        <v>0</v>
      </c>
      <c r="C413" s="85">
        <v>0</v>
      </c>
      <c r="D413" s="85">
        <v>1</v>
      </c>
      <c r="E413" s="85">
        <v>223</v>
      </c>
      <c r="F413" s="85">
        <f>ROUND(Source!AQ403,O413)</f>
        <v>0</v>
      </c>
      <c r="G413" s="85" t="s">
        <v>1202</v>
      </c>
      <c r="H413" s="85" t="s">
        <v>1203</v>
      </c>
      <c r="I413" s="85"/>
      <c r="J413" s="85"/>
      <c r="K413" s="85">
        <v>223</v>
      </c>
      <c r="L413" s="85">
        <v>9</v>
      </c>
      <c r="M413" s="85">
        <v>3</v>
      </c>
      <c r="N413" s="85" t="s">
        <v>14</v>
      </c>
      <c r="O413" s="85">
        <v>2</v>
      </c>
      <c r="P413" s="85"/>
      <c r="Q413" s="85"/>
      <c r="R413" s="85"/>
      <c r="S413" s="85"/>
      <c r="T413" s="85"/>
      <c r="U413" s="85"/>
      <c r="V413" s="85"/>
      <c r="W413" s="85">
        <v>0</v>
      </c>
      <c r="X413" s="85">
        <v>1</v>
      </c>
      <c r="Y413" s="85">
        <v>0</v>
      </c>
      <c r="Z413" s="85"/>
      <c r="AA413" s="85"/>
      <c r="AB413" s="85"/>
    </row>
    <row r="414">
      <c r="A414" s="85">
        <v>50</v>
      </c>
      <c r="B414" s="85">
        <v>0</v>
      </c>
      <c r="C414" s="85">
        <v>0</v>
      </c>
      <c r="D414" s="85">
        <v>1</v>
      </c>
      <c r="E414" s="85">
        <v>229</v>
      </c>
      <c r="F414" s="85">
        <f>ROUND(Source!AZ403,O414)</f>
        <v>0</v>
      </c>
      <c r="G414" s="85" t="s">
        <v>1204</v>
      </c>
      <c r="H414" s="85" t="s">
        <v>1205</v>
      </c>
      <c r="I414" s="85"/>
      <c r="J414" s="85"/>
      <c r="K414" s="85">
        <v>229</v>
      </c>
      <c r="L414" s="85">
        <v>10</v>
      </c>
      <c r="M414" s="85">
        <v>3</v>
      </c>
      <c r="N414" s="85" t="s">
        <v>14</v>
      </c>
      <c r="O414" s="85">
        <v>2</v>
      </c>
      <c r="P414" s="85"/>
      <c r="Q414" s="85"/>
      <c r="R414" s="85"/>
      <c r="S414" s="85"/>
      <c r="T414" s="85"/>
      <c r="U414" s="85"/>
      <c r="V414" s="85"/>
      <c r="W414" s="85">
        <v>0</v>
      </c>
      <c r="X414" s="85">
        <v>1</v>
      </c>
      <c r="Y414" s="85">
        <v>0</v>
      </c>
      <c r="Z414" s="85"/>
      <c r="AA414" s="85"/>
      <c r="AB414" s="85"/>
    </row>
    <row r="415">
      <c r="A415" s="85">
        <v>50</v>
      </c>
      <c r="B415" s="85">
        <v>0</v>
      </c>
      <c r="C415" s="85">
        <v>0</v>
      </c>
      <c r="D415" s="85">
        <v>1</v>
      </c>
      <c r="E415" s="85">
        <v>203</v>
      </c>
      <c r="F415" s="85">
        <f>ROUND(Source!Q403,O415)</f>
        <v>88973.529999999999</v>
      </c>
      <c r="G415" s="85" t="s">
        <v>1206</v>
      </c>
      <c r="H415" s="85" t="s">
        <v>1207</v>
      </c>
      <c r="I415" s="85"/>
      <c r="J415" s="85"/>
      <c r="K415" s="85">
        <v>203</v>
      </c>
      <c r="L415" s="85">
        <v>11</v>
      </c>
      <c r="M415" s="85">
        <v>3</v>
      </c>
      <c r="N415" s="85" t="s">
        <v>14</v>
      </c>
      <c r="O415" s="85">
        <v>2</v>
      </c>
      <c r="P415" s="85"/>
      <c r="Q415" s="85"/>
      <c r="R415" s="85"/>
      <c r="S415" s="85"/>
      <c r="T415" s="85"/>
      <c r="U415" s="85"/>
      <c r="V415" s="85"/>
      <c r="W415" s="85">
        <v>88973.529999999999</v>
      </c>
      <c r="X415" s="85">
        <v>1</v>
      </c>
      <c r="Y415" s="85">
        <v>88973.529999999999</v>
      </c>
      <c r="Z415" s="85"/>
      <c r="AA415" s="85"/>
      <c r="AB415" s="85"/>
    </row>
    <row r="416">
      <c r="A416" s="85">
        <v>50</v>
      </c>
      <c r="B416" s="85">
        <v>0</v>
      </c>
      <c r="C416" s="85">
        <v>0</v>
      </c>
      <c r="D416" s="85">
        <v>1</v>
      </c>
      <c r="E416" s="85">
        <v>231</v>
      </c>
      <c r="F416" s="85">
        <f>ROUND(Source!BB403,O416)</f>
        <v>0</v>
      </c>
      <c r="G416" s="85" t="s">
        <v>1208</v>
      </c>
      <c r="H416" s="85" t="s">
        <v>1209</v>
      </c>
      <c r="I416" s="85"/>
      <c r="J416" s="85"/>
      <c r="K416" s="85">
        <v>231</v>
      </c>
      <c r="L416" s="85">
        <v>12</v>
      </c>
      <c r="M416" s="85">
        <v>3</v>
      </c>
      <c r="N416" s="85" t="s">
        <v>14</v>
      </c>
      <c r="O416" s="85">
        <v>2</v>
      </c>
      <c r="P416" s="85"/>
      <c r="Q416" s="85"/>
      <c r="R416" s="85"/>
      <c r="S416" s="85"/>
      <c r="T416" s="85"/>
      <c r="U416" s="85"/>
      <c r="V416" s="85"/>
      <c r="W416" s="85">
        <v>0</v>
      </c>
      <c r="X416" s="85">
        <v>1</v>
      </c>
      <c r="Y416" s="85">
        <v>0</v>
      </c>
      <c r="Z416" s="85"/>
      <c r="AA416" s="85"/>
      <c r="AB416" s="85"/>
    </row>
    <row r="417">
      <c r="A417" s="85">
        <v>50</v>
      </c>
      <c r="B417" s="85">
        <v>0</v>
      </c>
      <c r="C417" s="85">
        <v>0</v>
      </c>
      <c r="D417" s="85">
        <v>1</v>
      </c>
      <c r="E417" s="85">
        <v>204</v>
      </c>
      <c r="F417" s="85">
        <f>ROUND(Source!R403,O417)</f>
        <v>37880.540000000001</v>
      </c>
      <c r="G417" s="85" t="s">
        <v>1210</v>
      </c>
      <c r="H417" s="85" t="s">
        <v>1211</v>
      </c>
      <c r="I417" s="85"/>
      <c r="J417" s="85"/>
      <c r="K417" s="85">
        <v>204</v>
      </c>
      <c r="L417" s="85">
        <v>13</v>
      </c>
      <c r="M417" s="85">
        <v>3</v>
      </c>
      <c r="N417" s="85" t="s">
        <v>14</v>
      </c>
      <c r="O417" s="85">
        <v>2</v>
      </c>
      <c r="P417" s="85"/>
      <c r="Q417" s="85"/>
      <c r="R417" s="85"/>
      <c r="S417" s="85"/>
      <c r="T417" s="85"/>
      <c r="U417" s="85"/>
      <c r="V417" s="85"/>
      <c r="W417" s="85">
        <v>37880.540000000001</v>
      </c>
      <c r="X417" s="85">
        <v>1</v>
      </c>
      <c r="Y417" s="85">
        <v>37880.540000000001</v>
      </c>
      <c r="Z417" s="85"/>
      <c r="AA417" s="85"/>
      <c r="AB417" s="85"/>
    </row>
    <row r="418">
      <c r="A418" s="85">
        <v>50</v>
      </c>
      <c r="B418" s="85">
        <v>0</v>
      </c>
      <c r="C418" s="85">
        <v>0</v>
      </c>
      <c r="D418" s="85">
        <v>1</v>
      </c>
      <c r="E418" s="85">
        <v>205</v>
      </c>
      <c r="F418" s="85">
        <f>ROUND(Source!S403,O418)</f>
        <v>296722.82000000001</v>
      </c>
      <c r="G418" s="85" t="s">
        <v>1212</v>
      </c>
      <c r="H418" s="85" t="s">
        <v>1213</v>
      </c>
      <c r="I418" s="85"/>
      <c r="J418" s="85"/>
      <c r="K418" s="85">
        <v>205</v>
      </c>
      <c r="L418" s="85">
        <v>14</v>
      </c>
      <c r="M418" s="85">
        <v>3</v>
      </c>
      <c r="N418" s="85" t="s">
        <v>14</v>
      </c>
      <c r="O418" s="85">
        <v>2</v>
      </c>
      <c r="P418" s="85"/>
      <c r="Q418" s="85"/>
      <c r="R418" s="85"/>
      <c r="S418" s="85"/>
      <c r="T418" s="85"/>
      <c r="U418" s="85"/>
      <c r="V418" s="85"/>
      <c r="W418" s="85">
        <v>296722.82000000001</v>
      </c>
      <c r="X418" s="85">
        <v>1</v>
      </c>
      <c r="Y418" s="85">
        <v>296722.82000000001</v>
      </c>
      <c r="Z418" s="85"/>
      <c r="AA418" s="85"/>
      <c r="AB418" s="85"/>
    </row>
    <row r="419">
      <c r="A419" s="85">
        <v>50</v>
      </c>
      <c r="B419" s="85">
        <v>0</v>
      </c>
      <c r="C419" s="85">
        <v>0</v>
      </c>
      <c r="D419" s="85">
        <v>1</v>
      </c>
      <c r="E419" s="85">
        <v>232</v>
      </c>
      <c r="F419" s="85">
        <f>ROUND(Source!BC403,O419)</f>
        <v>0</v>
      </c>
      <c r="G419" s="85" t="s">
        <v>1214</v>
      </c>
      <c r="H419" s="85" t="s">
        <v>1215</v>
      </c>
      <c r="I419" s="85"/>
      <c r="J419" s="85"/>
      <c r="K419" s="85">
        <v>232</v>
      </c>
      <c r="L419" s="85">
        <v>15</v>
      </c>
      <c r="M419" s="85">
        <v>3</v>
      </c>
      <c r="N419" s="85" t="s">
        <v>14</v>
      </c>
      <c r="O419" s="85">
        <v>2</v>
      </c>
      <c r="P419" s="85"/>
      <c r="Q419" s="85"/>
      <c r="R419" s="85"/>
      <c r="S419" s="85"/>
      <c r="T419" s="85"/>
      <c r="U419" s="85"/>
      <c r="V419" s="85"/>
      <c r="W419" s="85">
        <v>0</v>
      </c>
      <c r="X419" s="85">
        <v>1</v>
      </c>
      <c r="Y419" s="85">
        <v>0</v>
      </c>
      <c r="Z419" s="85"/>
      <c r="AA419" s="85"/>
      <c r="AB419" s="85"/>
    </row>
    <row r="420">
      <c r="A420" s="85">
        <v>50</v>
      </c>
      <c r="B420" s="85">
        <v>0</v>
      </c>
      <c r="C420" s="85">
        <v>0</v>
      </c>
      <c r="D420" s="85">
        <v>1</v>
      </c>
      <c r="E420" s="85">
        <v>214</v>
      </c>
      <c r="F420" s="85">
        <f>ROUND(Source!AS403,O420)</f>
        <v>0</v>
      </c>
      <c r="G420" s="85" t="s">
        <v>1216</v>
      </c>
      <c r="H420" s="85" t="s">
        <v>1217</v>
      </c>
      <c r="I420" s="85"/>
      <c r="J420" s="85"/>
      <c r="K420" s="85">
        <v>214</v>
      </c>
      <c r="L420" s="85">
        <v>16</v>
      </c>
      <c r="M420" s="85">
        <v>3</v>
      </c>
      <c r="N420" s="85" t="s">
        <v>14</v>
      </c>
      <c r="O420" s="85">
        <v>2</v>
      </c>
      <c r="P420" s="85"/>
      <c r="Q420" s="85"/>
      <c r="R420" s="85"/>
      <c r="S420" s="85"/>
      <c r="T420" s="85"/>
      <c r="U420" s="85"/>
      <c r="V420" s="85"/>
      <c r="W420" s="85">
        <v>0</v>
      </c>
      <c r="X420" s="85">
        <v>1</v>
      </c>
      <c r="Y420" s="85">
        <v>0</v>
      </c>
      <c r="Z420" s="85"/>
      <c r="AA420" s="85"/>
      <c r="AB420" s="85"/>
    </row>
    <row r="421">
      <c r="A421" s="85">
        <v>50</v>
      </c>
      <c r="B421" s="85">
        <v>0</v>
      </c>
      <c r="C421" s="85">
        <v>0</v>
      </c>
      <c r="D421" s="85">
        <v>1</v>
      </c>
      <c r="E421" s="85">
        <v>215</v>
      </c>
      <c r="F421" s="85">
        <f>ROUND(Source!AT403,O421)</f>
        <v>968980.35999999999</v>
      </c>
      <c r="G421" s="85" t="s">
        <v>1218</v>
      </c>
      <c r="H421" s="85" t="s">
        <v>1219</v>
      </c>
      <c r="I421" s="85"/>
      <c r="J421" s="85"/>
      <c r="K421" s="85">
        <v>215</v>
      </c>
      <c r="L421" s="85">
        <v>17</v>
      </c>
      <c r="M421" s="85">
        <v>3</v>
      </c>
      <c r="N421" s="85" t="s">
        <v>14</v>
      </c>
      <c r="O421" s="85">
        <v>2</v>
      </c>
      <c r="P421" s="85"/>
      <c r="Q421" s="85"/>
      <c r="R421" s="85"/>
      <c r="S421" s="85"/>
      <c r="T421" s="85"/>
      <c r="U421" s="85"/>
      <c r="V421" s="85"/>
      <c r="W421" s="85">
        <v>968980.35999999999</v>
      </c>
      <c r="X421" s="85">
        <v>1</v>
      </c>
      <c r="Y421" s="85">
        <v>968980.35999999999</v>
      </c>
      <c r="Z421" s="85"/>
      <c r="AA421" s="85"/>
      <c r="AB421" s="85"/>
    </row>
    <row r="422">
      <c r="A422" s="85">
        <v>50</v>
      </c>
      <c r="B422" s="85">
        <v>0</v>
      </c>
      <c r="C422" s="85">
        <v>0</v>
      </c>
      <c r="D422" s="85">
        <v>1</v>
      </c>
      <c r="E422" s="85">
        <v>217</v>
      </c>
      <c r="F422" s="85">
        <f>ROUND(Source!AU403,O422)</f>
        <v>0</v>
      </c>
      <c r="G422" s="85" t="s">
        <v>1220</v>
      </c>
      <c r="H422" s="85" t="s">
        <v>1221</v>
      </c>
      <c r="I422" s="85"/>
      <c r="J422" s="85"/>
      <c r="K422" s="85">
        <v>217</v>
      </c>
      <c r="L422" s="85">
        <v>18</v>
      </c>
      <c r="M422" s="85">
        <v>3</v>
      </c>
      <c r="N422" s="85" t="s">
        <v>14</v>
      </c>
      <c r="O422" s="85">
        <v>2</v>
      </c>
      <c r="P422" s="85"/>
      <c r="Q422" s="85"/>
      <c r="R422" s="85"/>
      <c r="S422" s="85"/>
      <c r="T422" s="85"/>
      <c r="U422" s="85"/>
      <c r="V422" s="85"/>
      <c r="W422" s="85">
        <v>0</v>
      </c>
      <c r="X422" s="85">
        <v>1</v>
      </c>
      <c r="Y422" s="85">
        <v>0</v>
      </c>
      <c r="Z422" s="85"/>
      <c r="AA422" s="85"/>
      <c r="AB422" s="85"/>
    </row>
    <row r="423">
      <c r="A423" s="85">
        <v>50</v>
      </c>
      <c r="B423" s="85">
        <v>0</v>
      </c>
      <c r="C423" s="85">
        <v>0</v>
      </c>
      <c r="D423" s="85">
        <v>1</v>
      </c>
      <c r="E423" s="85">
        <v>230</v>
      </c>
      <c r="F423" s="85">
        <f>ROUND(Source!BA403,O423)</f>
        <v>0</v>
      </c>
      <c r="G423" s="85" t="s">
        <v>1222</v>
      </c>
      <c r="H423" s="85" t="s">
        <v>1223</v>
      </c>
      <c r="I423" s="85"/>
      <c r="J423" s="85"/>
      <c r="K423" s="85">
        <v>230</v>
      </c>
      <c r="L423" s="85">
        <v>19</v>
      </c>
      <c r="M423" s="85">
        <v>3</v>
      </c>
      <c r="N423" s="85" t="s">
        <v>14</v>
      </c>
      <c r="O423" s="85">
        <v>2</v>
      </c>
      <c r="P423" s="85"/>
      <c r="Q423" s="85"/>
      <c r="R423" s="85"/>
      <c r="S423" s="85"/>
      <c r="T423" s="85"/>
      <c r="U423" s="85"/>
      <c r="V423" s="85"/>
      <c r="W423" s="85">
        <v>0</v>
      </c>
      <c r="X423" s="85">
        <v>1</v>
      </c>
      <c r="Y423" s="85">
        <v>0</v>
      </c>
      <c r="Z423" s="85"/>
      <c r="AA423" s="85"/>
      <c r="AB423" s="85"/>
    </row>
    <row r="424">
      <c r="A424" s="85">
        <v>50</v>
      </c>
      <c r="B424" s="85">
        <v>0</v>
      </c>
      <c r="C424" s="85">
        <v>0</v>
      </c>
      <c r="D424" s="85">
        <v>1</v>
      </c>
      <c r="E424" s="85">
        <v>206</v>
      </c>
      <c r="F424" s="85">
        <f>ROUND(Source!T403,O424)</f>
        <v>0</v>
      </c>
      <c r="G424" s="85" t="s">
        <v>1224</v>
      </c>
      <c r="H424" s="85" t="s">
        <v>1225</v>
      </c>
      <c r="I424" s="85"/>
      <c r="J424" s="85"/>
      <c r="K424" s="85">
        <v>206</v>
      </c>
      <c r="L424" s="85">
        <v>20</v>
      </c>
      <c r="M424" s="85">
        <v>3</v>
      </c>
      <c r="N424" s="85" t="s">
        <v>14</v>
      </c>
      <c r="O424" s="85">
        <v>2</v>
      </c>
      <c r="P424" s="85"/>
      <c r="Q424" s="85"/>
      <c r="R424" s="85"/>
      <c r="S424" s="85"/>
      <c r="T424" s="85"/>
      <c r="U424" s="85"/>
      <c r="V424" s="85"/>
      <c r="W424" s="85">
        <v>0</v>
      </c>
      <c r="X424" s="85">
        <v>1</v>
      </c>
      <c r="Y424" s="85">
        <v>0</v>
      </c>
      <c r="Z424" s="85"/>
      <c r="AA424" s="85"/>
      <c r="AB424" s="85"/>
    </row>
    <row r="425">
      <c r="A425" s="85">
        <v>50</v>
      </c>
      <c r="B425" s="85">
        <v>0</v>
      </c>
      <c r="C425" s="85">
        <v>0</v>
      </c>
      <c r="D425" s="85">
        <v>1</v>
      </c>
      <c r="E425" s="85">
        <v>207</v>
      </c>
      <c r="F425" s="85">
        <f>ROUND(Source!U403,O425)</f>
        <v>478.39999999999998</v>
      </c>
      <c r="G425" s="85" t="s">
        <v>1226</v>
      </c>
      <c r="H425" s="85" t="s">
        <v>1227</v>
      </c>
      <c r="I425" s="85"/>
      <c r="J425" s="85"/>
      <c r="K425" s="85">
        <v>207</v>
      </c>
      <c r="L425" s="85">
        <v>21</v>
      </c>
      <c r="M425" s="85">
        <v>3</v>
      </c>
      <c r="N425" s="85" t="s">
        <v>14</v>
      </c>
      <c r="O425" s="85">
        <v>7</v>
      </c>
      <c r="P425" s="85"/>
      <c r="Q425" s="85"/>
      <c r="R425" s="85"/>
      <c r="S425" s="85"/>
      <c r="T425" s="85"/>
      <c r="U425" s="85"/>
      <c r="V425" s="85"/>
      <c r="W425" s="85">
        <v>478.39999999999998</v>
      </c>
      <c r="X425" s="85">
        <v>1</v>
      </c>
      <c r="Y425" s="85">
        <v>478.39999999999998</v>
      </c>
      <c r="Z425" s="85"/>
      <c r="AA425" s="85"/>
      <c r="AB425" s="85"/>
    </row>
    <row r="426">
      <c r="A426" s="85">
        <v>50</v>
      </c>
      <c r="B426" s="85">
        <v>0</v>
      </c>
      <c r="C426" s="85">
        <v>0</v>
      </c>
      <c r="D426" s="85">
        <v>1</v>
      </c>
      <c r="E426" s="85">
        <v>208</v>
      </c>
      <c r="F426" s="85">
        <f>ROUND(Source!V403,O426)</f>
        <v>61.073999999999998</v>
      </c>
      <c r="G426" s="85" t="s">
        <v>1228</v>
      </c>
      <c r="H426" s="85" t="s">
        <v>1229</v>
      </c>
      <c r="I426" s="85"/>
      <c r="J426" s="85"/>
      <c r="K426" s="85">
        <v>208</v>
      </c>
      <c r="L426" s="85">
        <v>22</v>
      </c>
      <c r="M426" s="85">
        <v>3</v>
      </c>
      <c r="N426" s="85" t="s">
        <v>14</v>
      </c>
      <c r="O426" s="85">
        <v>7</v>
      </c>
      <c r="P426" s="85"/>
      <c r="Q426" s="85"/>
      <c r="R426" s="85"/>
      <c r="S426" s="85"/>
      <c r="T426" s="85"/>
      <c r="U426" s="85"/>
      <c r="V426" s="85"/>
      <c r="W426" s="85">
        <v>61.073999999999998</v>
      </c>
      <c r="X426" s="85">
        <v>1</v>
      </c>
      <c r="Y426" s="85">
        <v>61.073999999999998</v>
      </c>
      <c r="Z426" s="85"/>
      <c r="AA426" s="85"/>
      <c r="AB426" s="85"/>
    </row>
    <row r="427">
      <c r="A427" s="85">
        <v>50</v>
      </c>
      <c r="B427" s="85">
        <v>0</v>
      </c>
      <c r="C427" s="85">
        <v>0</v>
      </c>
      <c r="D427" s="85">
        <v>1</v>
      </c>
      <c r="E427" s="85">
        <v>209</v>
      </c>
      <c r="F427" s="85">
        <f>ROUND(Source!W403,O427)</f>
        <v>0</v>
      </c>
      <c r="G427" s="85" t="s">
        <v>1230</v>
      </c>
      <c r="H427" s="85" t="s">
        <v>1231</v>
      </c>
      <c r="I427" s="85"/>
      <c r="J427" s="85"/>
      <c r="K427" s="85">
        <v>209</v>
      </c>
      <c r="L427" s="85">
        <v>23</v>
      </c>
      <c r="M427" s="85">
        <v>3</v>
      </c>
      <c r="N427" s="85" t="s">
        <v>14</v>
      </c>
      <c r="O427" s="85">
        <v>2</v>
      </c>
      <c r="P427" s="85"/>
      <c r="Q427" s="85"/>
      <c r="R427" s="85"/>
      <c r="S427" s="85"/>
      <c r="T427" s="85"/>
      <c r="U427" s="85"/>
      <c r="V427" s="85"/>
      <c r="W427" s="85">
        <v>0</v>
      </c>
      <c r="X427" s="85">
        <v>1</v>
      </c>
      <c r="Y427" s="85">
        <v>0</v>
      </c>
      <c r="Z427" s="85"/>
      <c r="AA427" s="85"/>
      <c r="AB427" s="85"/>
    </row>
    <row r="428">
      <c r="A428" s="85">
        <v>50</v>
      </c>
      <c r="B428" s="85">
        <v>0</v>
      </c>
      <c r="C428" s="85">
        <v>0</v>
      </c>
      <c r="D428" s="85">
        <v>1</v>
      </c>
      <c r="E428" s="85">
        <v>233</v>
      </c>
      <c r="F428" s="85">
        <f>ROUND(Source!BD403,O428)</f>
        <v>0</v>
      </c>
      <c r="G428" s="85" t="s">
        <v>1232</v>
      </c>
      <c r="H428" s="85" t="s">
        <v>1233</v>
      </c>
      <c r="I428" s="85"/>
      <c r="J428" s="85"/>
      <c r="K428" s="85">
        <v>233</v>
      </c>
      <c r="L428" s="85">
        <v>24</v>
      </c>
      <c r="M428" s="85">
        <v>3</v>
      </c>
      <c r="N428" s="85" t="s">
        <v>14</v>
      </c>
      <c r="O428" s="85">
        <v>2</v>
      </c>
      <c r="P428" s="85"/>
      <c r="Q428" s="85"/>
      <c r="R428" s="85"/>
      <c r="S428" s="85"/>
      <c r="T428" s="85"/>
      <c r="U428" s="85"/>
      <c r="V428" s="85"/>
      <c r="W428" s="85">
        <v>0</v>
      </c>
      <c r="X428" s="85">
        <v>1</v>
      </c>
      <c r="Y428" s="85">
        <v>0</v>
      </c>
      <c r="Z428" s="85"/>
      <c r="AA428" s="85"/>
      <c r="AB428" s="85"/>
    </row>
    <row r="429">
      <c r="A429" s="85">
        <v>50</v>
      </c>
      <c r="B429" s="85">
        <v>0</v>
      </c>
      <c r="C429" s="85">
        <v>0</v>
      </c>
      <c r="D429" s="85">
        <v>1</v>
      </c>
      <c r="E429" s="85">
        <v>210</v>
      </c>
      <c r="F429" s="85">
        <f>ROUND(Source!X403,O429)</f>
        <v>371409.72000000003</v>
      </c>
      <c r="G429" s="85" t="s">
        <v>1234</v>
      </c>
      <c r="H429" s="85" t="s">
        <v>1235</v>
      </c>
      <c r="I429" s="85"/>
      <c r="J429" s="85"/>
      <c r="K429" s="85">
        <v>210</v>
      </c>
      <c r="L429" s="85">
        <v>25</v>
      </c>
      <c r="M429" s="85">
        <v>3</v>
      </c>
      <c r="N429" s="85" t="s">
        <v>14</v>
      </c>
      <c r="O429" s="85">
        <v>2</v>
      </c>
      <c r="P429" s="85"/>
      <c r="Q429" s="85"/>
      <c r="R429" s="85"/>
      <c r="S429" s="85"/>
      <c r="T429" s="85"/>
      <c r="U429" s="85"/>
      <c r="V429" s="85"/>
      <c r="W429" s="85">
        <v>371409.71999999997</v>
      </c>
      <c r="X429" s="85">
        <v>1</v>
      </c>
      <c r="Y429" s="85">
        <v>371409.71999999997</v>
      </c>
      <c r="Z429" s="85"/>
      <c r="AA429" s="85"/>
      <c r="AB429" s="85"/>
    </row>
    <row r="430">
      <c r="A430" s="85">
        <v>50</v>
      </c>
      <c r="B430" s="85">
        <v>0</v>
      </c>
      <c r="C430" s="85">
        <v>0</v>
      </c>
      <c r="D430" s="85">
        <v>1</v>
      </c>
      <c r="E430" s="85">
        <v>211</v>
      </c>
      <c r="F430" s="85">
        <f>ROUND(Source!Y403,O430)</f>
        <v>173993.75</v>
      </c>
      <c r="G430" s="85" t="s">
        <v>1236</v>
      </c>
      <c r="H430" s="85" t="s">
        <v>1237</v>
      </c>
      <c r="I430" s="85"/>
      <c r="J430" s="85"/>
      <c r="K430" s="85">
        <v>211</v>
      </c>
      <c r="L430" s="85">
        <v>26</v>
      </c>
      <c r="M430" s="85">
        <v>3</v>
      </c>
      <c r="N430" s="85" t="s">
        <v>14</v>
      </c>
      <c r="O430" s="85">
        <v>2</v>
      </c>
      <c r="P430" s="85"/>
      <c r="Q430" s="85"/>
      <c r="R430" s="85"/>
      <c r="S430" s="85"/>
      <c r="T430" s="85"/>
      <c r="U430" s="85"/>
      <c r="V430" s="85"/>
      <c r="W430" s="85">
        <v>173993.75</v>
      </c>
      <c r="X430" s="85">
        <v>1</v>
      </c>
      <c r="Y430" s="85">
        <v>173993.75</v>
      </c>
      <c r="Z430" s="85"/>
      <c r="AA430" s="85"/>
      <c r="AB430" s="85"/>
    </row>
    <row r="431">
      <c r="A431" s="85">
        <v>50</v>
      </c>
      <c r="B431" s="85">
        <v>0</v>
      </c>
      <c r="C431" s="85">
        <v>0</v>
      </c>
      <c r="D431" s="85">
        <v>1</v>
      </c>
      <c r="E431" s="85">
        <v>224</v>
      </c>
      <c r="F431" s="85">
        <f>ROUND(Source!AR403,O431)</f>
        <v>968980.35999999999</v>
      </c>
      <c r="G431" s="85" t="s">
        <v>1238</v>
      </c>
      <c r="H431" s="85" t="s">
        <v>1239</v>
      </c>
      <c r="I431" s="85"/>
      <c r="J431" s="85"/>
      <c r="K431" s="85">
        <v>224</v>
      </c>
      <c r="L431" s="85">
        <v>27</v>
      </c>
      <c r="M431" s="85">
        <v>3</v>
      </c>
      <c r="N431" s="85" t="s">
        <v>14</v>
      </c>
      <c r="O431" s="85">
        <v>2</v>
      </c>
      <c r="P431" s="85"/>
      <c r="Q431" s="85"/>
      <c r="R431" s="85"/>
      <c r="S431" s="85"/>
      <c r="T431" s="85"/>
      <c r="U431" s="85"/>
      <c r="V431" s="85"/>
      <c r="W431" s="85">
        <v>968980.35999999999</v>
      </c>
      <c r="X431" s="85">
        <v>1</v>
      </c>
      <c r="Y431" s="85">
        <v>968980.35999999999</v>
      </c>
      <c r="Z431" s="85"/>
      <c r="AA431" s="85"/>
      <c r="AB431" s="85"/>
    </row>
    <row r="433">
      <c r="A433" s="82">
        <v>4</v>
      </c>
      <c r="B433" s="82">
        <v>1</v>
      </c>
      <c r="C433" s="82"/>
      <c r="D433" s="82">
        <f>ROW(A448)</f>
        <v>448</v>
      </c>
      <c r="E433" s="82"/>
      <c r="F433" s="82" t="s">
        <v>1177</v>
      </c>
      <c r="G433" s="82" t="s">
        <v>1389</v>
      </c>
      <c r="H433" s="82" t="s">
        <v>14</v>
      </c>
      <c r="I433" s="82">
        <v>0</v>
      </c>
      <c r="J433" s="82"/>
      <c r="K433" s="82">
        <v>-1</v>
      </c>
      <c r="L433" s="82"/>
      <c r="M433" s="82" t="s">
        <v>14</v>
      </c>
      <c r="N433" s="82"/>
      <c r="O433" s="82"/>
      <c r="P433" s="82"/>
      <c r="Q433" s="82"/>
      <c r="R433" s="82"/>
      <c r="S433" s="82">
        <v>0</v>
      </c>
      <c r="T433" s="82"/>
      <c r="U433" s="82" t="s">
        <v>14</v>
      </c>
      <c r="V433" s="82">
        <v>0</v>
      </c>
      <c r="W433" s="82"/>
      <c r="X433" s="82"/>
      <c r="Y433" s="82"/>
      <c r="Z433" s="82"/>
      <c r="AA433" s="82"/>
      <c r="AB433" s="82" t="s">
        <v>14</v>
      </c>
      <c r="AC433" s="82" t="s">
        <v>14</v>
      </c>
      <c r="AD433" s="82" t="s">
        <v>14</v>
      </c>
      <c r="AE433" s="82" t="s">
        <v>14</v>
      </c>
      <c r="AF433" s="82" t="s">
        <v>14</v>
      </c>
      <c r="AG433" s="82" t="s">
        <v>14</v>
      </c>
      <c r="AH433" s="82"/>
      <c r="AI433" s="82"/>
      <c r="AJ433" s="82"/>
      <c r="AK433" s="82"/>
      <c r="AL433" s="82"/>
      <c r="AM433" s="82"/>
      <c r="AN433" s="82"/>
      <c r="AO433" s="82"/>
      <c r="AP433" s="82" t="s">
        <v>14</v>
      </c>
      <c r="AQ433" s="82" t="s">
        <v>14</v>
      </c>
      <c r="AR433" s="82" t="s">
        <v>14</v>
      </c>
      <c r="AS433" s="82"/>
      <c r="AT433" s="82"/>
      <c r="AU433" s="82"/>
      <c r="AV433" s="82"/>
      <c r="AW433" s="82"/>
      <c r="AX433" s="82"/>
      <c r="AY433" s="82"/>
      <c r="AZ433" s="82" t="s">
        <v>14</v>
      </c>
      <c r="BA433" s="82"/>
      <c r="BB433" s="82" t="s">
        <v>14</v>
      </c>
      <c r="BC433" s="82" t="s">
        <v>1176</v>
      </c>
      <c r="BD433" s="82" t="s">
        <v>14</v>
      </c>
      <c r="BE433" s="82" t="s">
        <v>14</v>
      </c>
      <c r="BF433" s="82" t="s">
        <v>14</v>
      </c>
      <c r="BG433" s="82" t="s">
        <v>14</v>
      </c>
      <c r="BH433" s="82" t="s">
        <v>14</v>
      </c>
      <c r="BI433" s="82" t="s">
        <v>14</v>
      </c>
      <c r="BJ433" s="82" t="s">
        <v>14</v>
      </c>
      <c r="BK433" s="82" t="s">
        <v>14</v>
      </c>
      <c r="BL433" s="82" t="s">
        <v>14</v>
      </c>
      <c r="BM433" s="82" t="s">
        <v>1176</v>
      </c>
      <c r="BN433" s="82" t="s">
        <v>14</v>
      </c>
      <c r="BO433" s="82" t="s">
        <v>14</v>
      </c>
      <c r="BP433" s="82" t="s">
        <v>14</v>
      </c>
      <c r="BQ433" s="82"/>
      <c r="BR433" s="82"/>
      <c r="BS433" s="82"/>
      <c r="BT433" s="82"/>
      <c r="BU433" s="82"/>
      <c r="BV433" s="82"/>
      <c r="BW433" s="82"/>
      <c r="BX433" s="82">
        <v>0</v>
      </c>
      <c r="BY433" s="82"/>
      <c r="BZ433" s="82"/>
      <c r="CA433" s="82"/>
      <c r="CB433" s="82"/>
      <c r="CC433" s="82"/>
      <c r="CD433" s="82"/>
      <c r="CE433" s="82"/>
      <c r="CF433" s="82"/>
      <c r="CG433" s="82"/>
      <c r="CH433" s="82"/>
      <c r="CI433" s="82"/>
      <c r="CJ433" s="82">
        <v>0</v>
      </c>
    </row>
    <row r="435">
      <c r="A435" s="83">
        <v>52</v>
      </c>
      <c r="B435" s="83">
        <f t="shared" ref="B435:G435" si="294">B448</f>
        <v>1</v>
      </c>
      <c r="C435" s="83">
        <f t="shared" si="294"/>
        <v>4</v>
      </c>
      <c r="D435" s="83">
        <f t="shared" si="294"/>
        <v>433</v>
      </c>
      <c r="E435" s="83">
        <f t="shared" si="294"/>
        <v>0</v>
      </c>
      <c r="F435" s="83" t="str">
        <f t="shared" si="294"/>
        <v xml:space="preserve">Новый раздел</v>
      </c>
      <c r="G435" s="83" t="str">
        <f t="shared" si="294"/>
        <v xml:space="preserve">10. Замена прямых муфт в котлованах для городских КЛС</v>
      </c>
      <c r="H435" s="83"/>
      <c r="I435" s="83"/>
      <c r="J435" s="83"/>
      <c r="K435" s="83"/>
      <c r="L435" s="83"/>
      <c r="M435" s="83"/>
      <c r="N435" s="83"/>
      <c r="O435" s="83">
        <f t="shared" ref="O435:AT435" si="295">O448</f>
        <v>33623.760000000002</v>
      </c>
      <c r="P435" s="83">
        <f t="shared" si="295"/>
        <v>0</v>
      </c>
      <c r="Q435" s="83">
        <f t="shared" si="295"/>
        <v>7023.6599999999999</v>
      </c>
      <c r="R435" s="83">
        <f t="shared" si="295"/>
        <v>3418.77</v>
      </c>
      <c r="S435" s="83">
        <f t="shared" si="295"/>
        <v>23181.330000000002</v>
      </c>
      <c r="T435" s="83">
        <f t="shared" si="295"/>
        <v>0</v>
      </c>
      <c r="U435" s="83">
        <f t="shared" si="295"/>
        <v>45.5</v>
      </c>
      <c r="V435" s="83">
        <f t="shared" si="295"/>
        <v>5.5120000000000005</v>
      </c>
      <c r="W435" s="83">
        <f t="shared" si="295"/>
        <v>0</v>
      </c>
      <c r="X435" s="83">
        <f t="shared" si="295"/>
        <v>23940.09</v>
      </c>
      <c r="Y435" s="83">
        <f t="shared" si="295"/>
        <v>12236.040000000001</v>
      </c>
      <c r="Z435" s="83">
        <f t="shared" si="295"/>
        <v>0</v>
      </c>
      <c r="AA435" s="83">
        <f t="shared" si="295"/>
        <v>0</v>
      </c>
      <c r="AB435" s="83">
        <f t="shared" si="295"/>
        <v>33623.760000000002</v>
      </c>
      <c r="AC435" s="83">
        <f t="shared" si="295"/>
        <v>0</v>
      </c>
      <c r="AD435" s="83">
        <f t="shared" si="295"/>
        <v>7023.6599999999999</v>
      </c>
      <c r="AE435" s="83">
        <f t="shared" si="295"/>
        <v>3418.77</v>
      </c>
      <c r="AF435" s="83">
        <f t="shared" si="295"/>
        <v>23181.330000000002</v>
      </c>
      <c r="AG435" s="83">
        <f t="shared" si="295"/>
        <v>0</v>
      </c>
      <c r="AH435" s="83">
        <f t="shared" si="295"/>
        <v>45.5</v>
      </c>
      <c r="AI435" s="83">
        <f t="shared" si="295"/>
        <v>5.5120000000000005</v>
      </c>
      <c r="AJ435" s="83">
        <f t="shared" si="295"/>
        <v>0</v>
      </c>
      <c r="AK435" s="83">
        <f t="shared" si="295"/>
        <v>23940.09</v>
      </c>
      <c r="AL435" s="83">
        <f t="shared" si="295"/>
        <v>12236.040000000001</v>
      </c>
      <c r="AM435" s="83">
        <f t="shared" si="295"/>
        <v>0</v>
      </c>
      <c r="AN435" s="83">
        <f t="shared" si="295"/>
        <v>0</v>
      </c>
      <c r="AO435" s="83">
        <f t="shared" si="295"/>
        <v>0</v>
      </c>
      <c r="AP435" s="83">
        <f t="shared" si="295"/>
        <v>0</v>
      </c>
      <c r="AQ435" s="83">
        <f t="shared" si="295"/>
        <v>0</v>
      </c>
      <c r="AR435" s="83">
        <f t="shared" si="295"/>
        <v>69799.889999999999</v>
      </c>
      <c r="AS435" s="83">
        <f t="shared" si="295"/>
        <v>0</v>
      </c>
      <c r="AT435" s="83">
        <f t="shared" si="295"/>
        <v>69799.889999999999</v>
      </c>
      <c r="AU435" s="83">
        <f t="shared" ref="AU435:BZ435" si="296">AU448</f>
        <v>0</v>
      </c>
      <c r="AV435" s="83">
        <f t="shared" si="296"/>
        <v>0</v>
      </c>
      <c r="AW435" s="83">
        <f t="shared" si="296"/>
        <v>0</v>
      </c>
      <c r="AX435" s="83">
        <f t="shared" si="296"/>
        <v>0</v>
      </c>
      <c r="AY435" s="83">
        <f t="shared" si="296"/>
        <v>0</v>
      </c>
      <c r="AZ435" s="83">
        <f t="shared" si="296"/>
        <v>0</v>
      </c>
      <c r="BA435" s="83">
        <f t="shared" si="296"/>
        <v>0</v>
      </c>
      <c r="BB435" s="83">
        <f t="shared" si="296"/>
        <v>0</v>
      </c>
      <c r="BC435" s="83">
        <f t="shared" si="296"/>
        <v>0</v>
      </c>
      <c r="BD435" s="83">
        <f t="shared" si="296"/>
        <v>0</v>
      </c>
      <c r="BE435" s="83">
        <f t="shared" si="296"/>
        <v>0</v>
      </c>
      <c r="BF435" s="83">
        <f t="shared" si="296"/>
        <v>0</v>
      </c>
      <c r="BG435" s="83">
        <f t="shared" si="296"/>
        <v>0</v>
      </c>
      <c r="BH435" s="83">
        <f t="shared" si="296"/>
        <v>0</v>
      </c>
      <c r="BI435" s="83">
        <f t="shared" si="296"/>
        <v>0</v>
      </c>
      <c r="BJ435" s="83">
        <f t="shared" si="296"/>
        <v>0</v>
      </c>
      <c r="BK435" s="83">
        <f t="shared" si="296"/>
        <v>0</v>
      </c>
      <c r="BL435" s="83">
        <f t="shared" si="296"/>
        <v>0</v>
      </c>
      <c r="BM435" s="83">
        <f t="shared" si="296"/>
        <v>0</v>
      </c>
      <c r="BN435" s="83">
        <f t="shared" si="296"/>
        <v>0</v>
      </c>
      <c r="BO435" s="83">
        <f t="shared" si="296"/>
        <v>0</v>
      </c>
      <c r="BP435" s="83">
        <f t="shared" si="296"/>
        <v>0</v>
      </c>
      <c r="BQ435" s="83">
        <f t="shared" si="296"/>
        <v>0</v>
      </c>
      <c r="BR435" s="83">
        <f t="shared" si="296"/>
        <v>0</v>
      </c>
      <c r="BS435" s="83">
        <f t="shared" si="296"/>
        <v>0</v>
      </c>
      <c r="BT435" s="83">
        <f t="shared" si="296"/>
        <v>0</v>
      </c>
      <c r="BU435" s="83">
        <f t="shared" si="296"/>
        <v>0</v>
      </c>
      <c r="BV435" s="83">
        <f t="shared" si="296"/>
        <v>0</v>
      </c>
      <c r="BW435" s="83">
        <f t="shared" si="296"/>
        <v>0</v>
      </c>
      <c r="BX435" s="83">
        <f t="shared" si="296"/>
        <v>0</v>
      </c>
      <c r="BY435" s="83">
        <f t="shared" si="296"/>
        <v>0</v>
      </c>
      <c r="BZ435" s="83">
        <f t="shared" si="296"/>
        <v>0</v>
      </c>
      <c r="CA435" s="83">
        <f t="shared" ref="CA435:DF435" si="297">CA448</f>
        <v>69799.889999999999</v>
      </c>
      <c r="CB435" s="83">
        <f t="shared" si="297"/>
        <v>0</v>
      </c>
      <c r="CC435" s="83">
        <f t="shared" si="297"/>
        <v>69799.889999999999</v>
      </c>
      <c r="CD435" s="83">
        <f t="shared" si="297"/>
        <v>0</v>
      </c>
      <c r="CE435" s="83">
        <f t="shared" si="297"/>
        <v>0</v>
      </c>
      <c r="CF435" s="83">
        <f t="shared" si="297"/>
        <v>0</v>
      </c>
      <c r="CG435" s="83">
        <f t="shared" si="297"/>
        <v>0</v>
      </c>
      <c r="CH435" s="83">
        <f t="shared" si="297"/>
        <v>0</v>
      </c>
      <c r="CI435" s="83">
        <f t="shared" si="297"/>
        <v>0</v>
      </c>
      <c r="CJ435" s="83">
        <f t="shared" si="297"/>
        <v>0</v>
      </c>
      <c r="CK435" s="83">
        <f t="shared" si="297"/>
        <v>0</v>
      </c>
      <c r="CL435" s="83">
        <f t="shared" si="297"/>
        <v>0</v>
      </c>
      <c r="CM435" s="83">
        <f t="shared" si="297"/>
        <v>0</v>
      </c>
      <c r="CN435" s="83">
        <f t="shared" si="297"/>
        <v>0</v>
      </c>
      <c r="CO435" s="83">
        <f t="shared" si="297"/>
        <v>0</v>
      </c>
      <c r="CP435" s="83">
        <f t="shared" si="297"/>
        <v>0</v>
      </c>
      <c r="CQ435" s="83">
        <f t="shared" si="297"/>
        <v>0</v>
      </c>
      <c r="CR435" s="83">
        <f t="shared" si="297"/>
        <v>0</v>
      </c>
      <c r="CS435" s="83">
        <f t="shared" si="297"/>
        <v>0</v>
      </c>
      <c r="CT435" s="83">
        <f t="shared" si="297"/>
        <v>0</v>
      </c>
      <c r="CU435" s="83">
        <f t="shared" si="297"/>
        <v>0</v>
      </c>
      <c r="CV435" s="83">
        <f t="shared" si="297"/>
        <v>0</v>
      </c>
      <c r="CW435" s="83">
        <f t="shared" si="297"/>
        <v>0</v>
      </c>
      <c r="CX435" s="83">
        <f t="shared" si="297"/>
        <v>0</v>
      </c>
      <c r="CY435" s="83">
        <f t="shared" si="297"/>
        <v>0</v>
      </c>
      <c r="CZ435" s="83">
        <f t="shared" si="297"/>
        <v>0</v>
      </c>
      <c r="DA435" s="83">
        <f t="shared" si="297"/>
        <v>0</v>
      </c>
      <c r="DB435" s="83">
        <f t="shared" si="297"/>
        <v>0</v>
      </c>
      <c r="DC435" s="83">
        <f t="shared" si="297"/>
        <v>0</v>
      </c>
      <c r="DD435" s="83">
        <f t="shared" si="297"/>
        <v>0</v>
      </c>
      <c r="DE435" s="83">
        <f t="shared" si="297"/>
        <v>0</v>
      </c>
      <c r="DF435" s="83">
        <f t="shared" si="297"/>
        <v>0</v>
      </c>
      <c r="DG435" s="84">
        <f t="shared" ref="DG435:EL498" si="298">DG448</f>
        <v>0</v>
      </c>
      <c r="DH435" s="84">
        <f t="shared" si="298"/>
        <v>0</v>
      </c>
      <c r="DI435" s="84">
        <f t="shared" si="298"/>
        <v>0</v>
      </c>
      <c r="DJ435" s="84">
        <f t="shared" si="298"/>
        <v>0</v>
      </c>
      <c r="DK435" s="84">
        <f t="shared" si="298"/>
        <v>0</v>
      </c>
      <c r="DL435" s="84">
        <f t="shared" si="298"/>
        <v>0</v>
      </c>
      <c r="DM435" s="84">
        <f t="shared" si="298"/>
        <v>0</v>
      </c>
      <c r="DN435" s="84">
        <f t="shared" si="298"/>
        <v>0</v>
      </c>
      <c r="DO435" s="84">
        <f t="shared" si="298"/>
        <v>0</v>
      </c>
      <c r="DP435" s="84">
        <f t="shared" si="298"/>
        <v>0</v>
      </c>
      <c r="DQ435" s="84">
        <f t="shared" si="298"/>
        <v>0</v>
      </c>
      <c r="DR435" s="84">
        <f t="shared" si="298"/>
        <v>0</v>
      </c>
      <c r="DS435" s="84">
        <f t="shared" si="298"/>
        <v>0</v>
      </c>
      <c r="DT435" s="84">
        <f t="shared" si="298"/>
        <v>0</v>
      </c>
      <c r="DU435" s="84">
        <f t="shared" si="298"/>
        <v>0</v>
      </c>
      <c r="DV435" s="84">
        <f t="shared" si="298"/>
        <v>0</v>
      </c>
      <c r="DW435" s="84">
        <f t="shared" si="298"/>
        <v>0</v>
      </c>
      <c r="DX435" s="84">
        <f t="shared" si="298"/>
        <v>0</v>
      </c>
      <c r="DY435" s="84">
        <f t="shared" si="298"/>
        <v>0</v>
      </c>
      <c r="DZ435" s="84">
        <f t="shared" si="298"/>
        <v>0</v>
      </c>
      <c r="EA435" s="84">
        <f t="shared" si="298"/>
        <v>0</v>
      </c>
      <c r="EB435" s="84">
        <f t="shared" si="298"/>
        <v>0</v>
      </c>
      <c r="EC435" s="84">
        <f t="shared" si="298"/>
        <v>0</v>
      </c>
      <c r="ED435" s="84">
        <f t="shared" si="298"/>
        <v>0</v>
      </c>
      <c r="EE435" s="84">
        <f t="shared" si="298"/>
        <v>0</v>
      </c>
      <c r="EF435" s="84">
        <f t="shared" si="298"/>
        <v>0</v>
      </c>
      <c r="EG435" s="84">
        <f t="shared" si="298"/>
        <v>0</v>
      </c>
      <c r="EH435" s="84">
        <f t="shared" si="298"/>
        <v>0</v>
      </c>
      <c r="EI435" s="84">
        <f t="shared" si="298"/>
        <v>0</v>
      </c>
      <c r="EJ435" s="84">
        <f t="shared" si="298"/>
        <v>0</v>
      </c>
      <c r="EK435" s="84">
        <f t="shared" si="298"/>
        <v>0</v>
      </c>
      <c r="EL435" s="84">
        <f t="shared" si="298"/>
        <v>0</v>
      </c>
      <c r="EM435" s="84">
        <f t="shared" ref="EM435:FR498" si="299">EM448</f>
        <v>0</v>
      </c>
      <c r="EN435" s="84">
        <f t="shared" si="299"/>
        <v>0</v>
      </c>
      <c r="EO435" s="84">
        <f t="shared" si="299"/>
        <v>0</v>
      </c>
      <c r="EP435" s="84">
        <f t="shared" si="299"/>
        <v>0</v>
      </c>
      <c r="EQ435" s="84">
        <f t="shared" si="299"/>
        <v>0</v>
      </c>
      <c r="ER435" s="84">
        <f t="shared" si="299"/>
        <v>0</v>
      </c>
      <c r="ES435" s="84">
        <f t="shared" si="299"/>
        <v>0</v>
      </c>
      <c r="ET435" s="84">
        <f t="shared" si="299"/>
        <v>0</v>
      </c>
      <c r="EU435" s="84">
        <f t="shared" si="299"/>
        <v>0</v>
      </c>
      <c r="EV435" s="84">
        <f t="shared" si="299"/>
        <v>0</v>
      </c>
      <c r="EW435" s="84">
        <f t="shared" si="299"/>
        <v>0</v>
      </c>
      <c r="EX435" s="84">
        <f t="shared" si="299"/>
        <v>0</v>
      </c>
      <c r="EY435" s="84">
        <f t="shared" si="299"/>
        <v>0</v>
      </c>
      <c r="EZ435" s="84">
        <f t="shared" si="299"/>
        <v>0</v>
      </c>
      <c r="FA435" s="84">
        <f t="shared" si="299"/>
        <v>0</v>
      </c>
      <c r="FB435" s="84">
        <f t="shared" si="299"/>
        <v>0</v>
      </c>
      <c r="FC435" s="84">
        <f t="shared" si="299"/>
        <v>0</v>
      </c>
      <c r="FD435" s="84">
        <f t="shared" si="299"/>
        <v>0</v>
      </c>
      <c r="FE435" s="84">
        <f t="shared" si="299"/>
        <v>0</v>
      </c>
      <c r="FF435" s="84">
        <f t="shared" si="299"/>
        <v>0</v>
      </c>
      <c r="FG435" s="84">
        <f t="shared" si="299"/>
        <v>0</v>
      </c>
      <c r="FH435" s="84">
        <f t="shared" si="299"/>
        <v>0</v>
      </c>
      <c r="FI435" s="84">
        <f t="shared" si="299"/>
        <v>0</v>
      </c>
      <c r="FJ435" s="84">
        <f t="shared" si="299"/>
        <v>0</v>
      </c>
      <c r="FK435" s="84">
        <f t="shared" si="299"/>
        <v>0</v>
      </c>
      <c r="FL435" s="84">
        <f t="shared" si="299"/>
        <v>0</v>
      </c>
      <c r="FM435" s="84">
        <f t="shared" si="299"/>
        <v>0</v>
      </c>
      <c r="FN435" s="84">
        <f t="shared" si="299"/>
        <v>0</v>
      </c>
      <c r="FO435" s="84">
        <f t="shared" si="299"/>
        <v>0</v>
      </c>
      <c r="FP435" s="84">
        <f t="shared" si="299"/>
        <v>0</v>
      </c>
      <c r="FQ435" s="84">
        <f t="shared" si="299"/>
        <v>0</v>
      </c>
      <c r="FR435" s="84">
        <f t="shared" si="299"/>
        <v>0</v>
      </c>
      <c r="FS435" s="84">
        <f t="shared" ref="FS435:GX498" si="300">FS448</f>
        <v>0</v>
      </c>
      <c r="FT435" s="84">
        <f t="shared" si="300"/>
        <v>0</v>
      </c>
      <c r="FU435" s="84">
        <f t="shared" si="300"/>
        <v>0</v>
      </c>
      <c r="FV435" s="84">
        <f t="shared" si="300"/>
        <v>0</v>
      </c>
      <c r="FW435" s="84">
        <f t="shared" si="300"/>
        <v>0</v>
      </c>
      <c r="FX435" s="84">
        <f t="shared" si="300"/>
        <v>0</v>
      </c>
      <c r="FY435" s="84">
        <f t="shared" si="300"/>
        <v>0</v>
      </c>
      <c r="FZ435" s="84">
        <f t="shared" si="300"/>
        <v>0</v>
      </c>
      <c r="GA435" s="84">
        <f t="shared" si="300"/>
        <v>0</v>
      </c>
      <c r="GB435" s="84">
        <f t="shared" si="300"/>
        <v>0</v>
      </c>
      <c r="GC435" s="84">
        <f t="shared" si="300"/>
        <v>0</v>
      </c>
      <c r="GD435" s="84">
        <f t="shared" si="300"/>
        <v>0</v>
      </c>
      <c r="GE435" s="84">
        <f t="shared" si="300"/>
        <v>0</v>
      </c>
      <c r="GF435" s="84">
        <f t="shared" si="300"/>
        <v>0</v>
      </c>
      <c r="GG435" s="84">
        <f t="shared" si="300"/>
        <v>0</v>
      </c>
      <c r="GH435" s="84">
        <f t="shared" si="300"/>
        <v>0</v>
      </c>
      <c r="GI435" s="84">
        <f t="shared" si="300"/>
        <v>0</v>
      </c>
      <c r="GJ435" s="84">
        <f t="shared" si="300"/>
        <v>0</v>
      </c>
      <c r="GK435" s="84">
        <f t="shared" si="300"/>
        <v>0</v>
      </c>
      <c r="GL435" s="84">
        <f t="shared" si="300"/>
        <v>0</v>
      </c>
      <c r="GM435" s="84">
        <f t="shared" si="300"/>
        <v>0</v>
      </c>
      <c r="GN435" s="84">
        <f t="shared" si="300"/>
        <v>0</v>
      </c>
      <c r="GO435" s="84">
        <f t="shared" si="300"/>
        <v>0</v>
      </c>
      <c r="GP435" s="84">
        <f t="shared" si="300"/>
        <v>0</v>
      </c>
      <c r="GQ435" s="84">
        <f t="shared" si="300"/>
        <v>0</v>
      </c>
      <c r="GR435" s="84">
        <f t="shared" si="300"/>
        <v>0</v>
      </c>
      <c r="GS435" s="84">
        <f t="shared" si="300"/>
        <v>0</v>
      </c>
      <c r="GT435" s="84">
        <f t="shared" si="300"/>
        <v>0</v>
      </c>
      <c r="GU435" s="84">
        <f t="shared" si="300"/>
        <v>0</v>
      </c>
      <c r="GV435" s="84">
        <f t="shared" si="300"/>
        <v>0</v>
      </c>
      <c r="GW435" s="84">
        <f t="shared" si="300"/>
        <v>0</v>
      </c>
      <c r="GX435" s="84">
        <f t="shared" si="300"/>
        <v>0</v>
      </c>
    </row>
    <row r="437">
      <c r="A437">
        <v>17</v>
      </c>
      <c r="B437">
        <v>1</v>
      </c>
      <c r="C437">
        <f>ROW(SmtRes!A1176)</f>
        <v>1176</v>
      </c>
      <c r="D437">
        <f>ROW(EtalonRes!A1176)</f>
        <v>1176</v>
      </c>
      <c r="E437" t="s">
        <v>418</v>
      </c>
      <c r="F437" t="s">
        <v>1390</v>
      </c>
      <c r="G437" t="s">
        <v>420</v>
      </c>
      <c r="H437" t="s">
        <v>252</v>
      </c>
      <c r="I437">
        <v>1</v>
      </c>
      <c r="J437">
        <v>0</v>
      </c>
      <c r="K437">
        <v>1</v>
      </c>
      <c r="O437">
        <f t="shared" ref="O437:O446" si="301">ROUND(CP437,2)</f>
        <v>1088.1800000000001</v>
      </c>
      <c r="P437">
        <f>SUMIF(SmtRes!AQ1159:'SmtRes'!AQ1176,"=1",SmtRes!DF1159:'SmtRes'!DF1176)</f>
        <v>0</v>
      </c>
      <c r="Q437">
        <f>SUMIF(SmtRes!AQ1159:'SmtRes'!AQ1176,"=1",SmtRes!DG1159:'SmtRes'!DG1176)</f>
        <v>217.90000000000001</v>
      </c>
      <c r="R437">
        <f>SUMIF(SmtRes!AQ1159:'SmtRes'!AQ1176,"=1",SmtRes!DH1159:'SmtRes'!DH1176)</f>
        <v>106.06</v>
      </c>
      <c r="S437">
        <f>SUMIF(SmtRes!AQ1159:'SmtRes'!AQ1176,"=1",SmtRes!DI1159:'SmtRes'!DI1176)</f>
        <v>764.22000000000003</v>
      </c>
      <c r="T437">
        <f t="shared" ref="T437:T446" si="302">ROUND(CU437*I437,2)</f>
        <v>0</v>
      </c>
      <c r="U437">
        <f>SUMIF(SmtRes!AQ1159:'SmtRes'!AQ1176,"=1",SmtRes!CV1159:'SmtRes'!CV1176)</f>
        <v>1.5</v>
      </c>
      <c r="V437">
        <f>SUMIF(SmtRes!AQ1159:'SmtRes'!AQ1176,"=1",SmtRes!CW1159:'SmtRes'!CW1176)</f>
        <v>0.17099999999999999</v>
      </c>
      <c r="W437">
        <f t="shared" ref="W437:W446" si="303">ROUND(CX437*I437,2)</f>
        <v>0</v>
      </c>
      <c r="X437">
        <f t="shared" ref="X437:X446" si="304">ROUND(CY437,2)</f>
        <v>783.25</v>
      </c>
      <c r="Y437">
        <f t="shared" ref="Y437:Y446" si="305">ROUND(CZ437,2)</f>
        <v>400.32999999999998</v>
      </c>
      <c r="AA437">
        <v>419115877</v>
      </c>
      <c r="AB437">
        <f t="shared" ref="AB437:AB446" si="306">ROUND((AC437+AD437+AF437),6)</f>
        <v>934.45220999999992</v>
      </c>
      <c r="AC437">
        <f t="shared" ref="AC437:AC446" si="307">ROUND((0),6)</f>
        <v>0</v>
      </c>
      <c r="AD437">
        <f>ROUND((((SUM(SmtRes!BR1159:'SmtRes'!BR1176))-(SUM(SmtRes!BS1159:'SmtRes'!BS1176)))+AE437),6)</f>
        <v>170.23220999999998</v>
      </c>
      <c r="AE437">
        <f>ROUND((SUM(SmtRes!BS1159:'SmtRes'!BS1176)),6)</f>
        <v>106.06103999999999</v>
      </c>
      <c r="AF437">
        <f>ROUND((SUM(SmtRes!BT1159:'SmtRes'!BT1176)),6)</f>
        <v>764.21999999999991</v>
      </c>
      <c r="AG437">
        <f t="shared" ref="AG437:AG446" si="308">ROUND((AP437),6)</f>
        <v>0</v>
      </c>
      <c r="AH437">
        <f>(SUM(SmtRes!BU1159:'SmtRes'!BU1176))</f>
        <v>1.5</v>
      </c>
      <c r="AI437">
        <f>(SUM(SmtRes!BV1159:'SmtRes'!BV1176))</f>
        <v>0.17099999999999999</v>
      </c>
      <c r="AJ437">
        <f t="shared" ref="AJ437:AJ446" si="309">(AS437)</f>
        <v>0</v>
      </c>
      <c r="AK437">
        <v>4135.5328452000003</v>
      </c>
      <c r="AL437">
        <v>667.15534519999994</v>
      </c>
      <c r="AM437">
        <v>567.44069999999999</v>
      </c>
      <c r="AN437">
        <v>353.53679999999997</v>
      </c>
      <c r="AO437">
        <v>2547.4000000000001</v>
      </c>
      <c r="AP437">
        <v>0</v>
      </c>
      <c r="AQ437">
        <v>5</v>
      </c>
      <c r="AR437">
        <v>0.56999999999999995</v>
      </c>
      <c r="AS437">
        <v>0</v>
      </c>
      <c r="AT437">
        <v>90</v>
      </c>
      <c r="AU437">
        <v>46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14</v>
      </c>
      <c r="BE437" t="s">
        <v>14</v>
      </c>
      <c r="BF437" t="s">
        <v>14</v>
      </c>
      <c r="BG437" t="s">
        <v>14</v>
      </c>
      <c r="BH437">
        <v>0</v>
      </c>
      <c r="BI437">
        <v>2</v>
      </c>
      <c r="BJ437" t="s">
        <v>1391</v>
      </c>
      <c r="BM437">
        <v>110006</v>
      </c>
      <c r="BN437">
        <v>0</v>
      </c>
      <c r="BO437" t="s">
        <v>14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14</v>
      </c>
      <c r="BZ437">
        <v>90</v>
      </c>
      <c r="CA437">
        <v>46</v>
      </c>
      <c r="CB437" t="s">
        <v>14</v>
      </c>
      <c r="CE437">
        <v>0</v>
      </c>
      <c r="CF437">
        <v>0</v>
      </c>
      <c r="CG437">
        <v>0</v>
      </c>
      <c r="CM437">
        <v>0</v>
      </c>
      <c r="CN437" t="s">
        <v>1270</v>
      </c>
      <c r="CO437">
        <v>0</v>
      </c>
      <c r="CP437">
        <f t="shared" ref="CP437:CP446" si="310">(P437+Q437+S437+R437)</f>
        <v>1088.1800000000001</v>
      </c>
      <c r="CQ437">
        <f>SUMIF(SmtRes!AQ1159:'SmtRes'!AQ1176,"=1",SmtRes!AA1159:'SmtRes'!AA1176)</f>
        <v>1336058.97</v>
      </c>
      <c r="CR437">
        <f>SUMIF(SmtRes!AQ1159:'SmtRes'!AQ1176,"=1",SmtRes!AB1159:'SmtRes'!AB1176)</f>
        <v>1274.25</v>
      </c>
      <c r="CS437">
        <f>SUMIF(SmtRes!AQ1159:'SmtRes'!AQ1176,"=1",SmtRes!AC1159:'SmtRes'!AC1176)</f>
        <v>620.24000000000001</v>
      </c>
      <c r="CT437">
        <f>SUMIF(SmtRes!AQ1159:'SmtRes'!AQ1176,"=1",SmtRes!AD1159:'SmtRes'!AD1176)</f>
        <v>509.48000000000002</v>
      </c>
      <c r="CU437">
        <f t="shared" ref="CU437:CU446" si="311">AG437</f>
        <v>0</v>
      </c>
      <c r="CV437">
        <f>SUMIF(SmtRes!AQ1159:'SmtRes'!AQ1176,"=1",SmtRes!BU1159:'SmtRes'!BU1176)</f>
        <v>1.5</v>
      </c>
      <c r="CW437">
        <f>SUMIF(SmtRes!AQ1159:'SmtRes'!AQ1176,"=1",SmtRes!BV1159:'SmtRes'!BV1176)</f>
        <v>0.17099999999999999</v>
      </c>
      <c r="CX437">
        <f t="shared" ref="CX437:CX446" si="312">AJ437</f>
        <v>0</v>
      </c>
      <c r="CY437">
        <f t="shared" ref="CY437:CY446" si="313">(((S437+R437)*AT437)/100)</f>
        <v>783.25199999999995</v>
      </c>
      <c r="CZ437">
        <f t="shared" ref="CZ437:CZ446" si="314">(((S437+R437)*AU437)/100)</f>
        <v>400.3288</v>
      </c>
      <c r="DB437">
        <v>45</v>
      </c>
      <c r="DC437" t="s">
        <v>14</v>
      </c>
      <c r="DD437" t="s">
        <v>1271</v>
      </c>
      <c r="DE437" t="s">
        <v>1272</v>
      </c>
      <c r="DF437" t="s">
        <v>1272</v>
      </c>
      <c r="DG437" t="s">
        <v>1272</v>
      </c>
      <c r="DH437" t="s">
        <v>14</v>
      </c>
      <c r="DI437" t="s">
        <v>1272</v>
      </c>
      <c r="DJ437" t="s">
        <v>1272</v>
      </c>
      <c r="DK437" t="s">
        <v>14</v>
      </c>
      <c r="DL437" t="s">
        <v>14</v>
      </c>
      <c r="DM437" t="s">
        <v>14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252</v>
      </c>
      <c r="DW437" t="s">
        <v>252</v>
      </c>
      <c r="DX437">
        <v>1</v>
      </c>
      <c r="DZ437" t="s">
        <v>14</v>
      </c>
      <c r="EA437" t="s">
        <v>14</v>
      </c>
      <c r="EB437" t="s">
        <v>14</v>
      </c>
      <c r="EC437" t="s">
        <v>14</v>
      </c>
      <c r="EE437">
        <v>416979949</v>
      </c>
      <c r="EF437">
        <v>3</v>
      </c>
      <c r="EG437" t="s">
        <v>1182</v>
      </c>
      <c r="EH437">
        <v>0</v>
      </c>
      <c r="EI437" t="s">
        <v>14</v>
      </c>
      <c r="EJ437">
        <v>2</v>
      </c>
      <c r="EK437">
        <v>110006</v>
      </c>
      <c r="EL437" t="s">
        <v>1263</v>
      </c>
      <c r="EM437" t="s">
        <v>1184</v>
      </c>
      <c r="EO437" t="s">
        <v>1273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</v>
      </c>
      <c r="EX437">
        <v>0.56999999999999995</v>
      </c>
      <c r="EY437">
        <v>0</v>
      </c>
      <c r="FQ437">
        <v>0</v>
      </c>
      <c r="FR437">
        <v>0</v>
      </c>
      <c r="FS437">
        <v>0</v>
      </c>
      <c r="FX437">
        <v>90</v>
      </c>
      <c r="FY437">
        <v>46</v>
      </c>
      <c r="GA437" t="s">
        <v>14</v>
      </c>
      <c r="GD437">
        <v>1</v>
      </c>
      <c r="GF437">
        <v>1734791460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ref="GL437:GL446" si="315">ROUND(IF(AND(BH437=3,BI437=3,FS437&lt;&gt;0),P437,0),2)</f>
        <v>0</v>
      </c>
      <c r="GM437">
        <f t="shared" ref="GM437:GM446" si="316">ROUND(O437+X437+Y437,2)+GX437</f>
        <v>2271.7600000000002</v>
      </c>
      <c r="GN437">
        <f t="shared" ref="GN437:GN446" si="317">IF(OR(BI437=0,BI437=1),GM437-GX437,0)</f>
        <v>0</v>
      </c>
      <c r="GO437">
        <f t="shared" ref="GO437:GO446" si="318">IF(BI437=2,GM437-GX437,0)</f>
        <v>2271.7600000000002</v>
      </c>
      <c r="GP437">
        <f t="shared" ref="GP437:GP446" si="319">IF(BI437=4,GM437-GX437,0)</f>
        <v>0</v>
      </c>
      <c r="GR437">
        <v>0</v>
      </c>
      <c r="GS437">
        <v>3</v>
      </c>
      <c r="GT437">
        <v>0</v>
      </c>
      <c r="GU437" t="s">
        <v>14</v>
      </c>
      <c r="GV437">
        <f t="shared" ref="GV437:GV446" si="320">ROUND((GT437),6)</f>
        <v>0</v>
      </c>
      <c r="GW437">
        <v>1</v>
      </c>
      <c r="GX437">
        <f t="shared" ref="GX437:GX446" si="321">ROUND(HC437*I437,2)</f>
        <v>0</v>
      </c>
      <c r="HA437">
        <v>0</v>
      </c>
      <c r="HB437">
        <v>0</v>
      </c>
      <c r="HC437">
        <f t="shared" si="291"/>
        <v>0</v>
      </c>
      <c r="HE437" t="s">
        <v>14</v>
      </c>
      <c r="HF437" t="s">
        <v>14</v>
      </c>
      <c r="HM437" t="s">
        <v>14</v>
      </c>
      <c r="HN437" t="s">
        <v>138</v>
      </c>
      <c r="HO437" t="s">
        <v>140</v>
      </c>
      <c r="HP437" t="s">
        <v>1263</v>
      </c>
      <c r="HQ437" t="s">
        <v>1263</v>
      </c>
      <c r="HS437">
        <v>0</v>
      </c>
      <c r="IK437">
        <v>0</v>
      </c>
    </row>
    <row r="438">
      <c r="A438">
        <v>17</v>
      </c>
      <c r="B438">
        <v>1</v>
      </c>
      <c r="C438">
        <f>ROW(SmtRes!A1194)</f>
        <v>1194</v>
      </c>
      <c r="D438">
        <f>ROW(EtalonRes!A1194)</f>
        <v>1194</v>
      </c>
      <c r="E438" t="s">
        <v>434</v>
      </c>
      <c r="F438" t="s">
        <v>1390</v>
      </c>
      <c r="G438" t="s">
        <v>1392</v>
      </c>
      <c r="H438" t="s">
        <v>252</v>
      </c>
      <c r="I438">
        <v>1</v>
      </c>
      <c r="J438">
        <v>0</v>
      </c>
      <c r="K438">
        <v>1</v>
      </c>
      <c r="O438">
        <f t="shared" si="301"/>
        <v>3627.2600000000002</v>
      </c>
      <c r="P438">
        <f>SUMIF(SmtRes!AQ1177:'SmtRes'!AQ1194,"=1",SmtRes!DF1177:'SmtRes'!DF1194)</f>
        <v>0</v>
      </c>
      <c r="Q438">
        <f>SUMIF(SmtRes!AQ1177:'SmtRes'!AQ1194,"=1",SmtRes!DG1177:'SmtRes'!DG1194)</f>
        <v>726.32000000000005</v>
      </c>
      <c r="R438">
        <f>SUMIF(SmtRes!AQ1177:'SmtRes'!AQ1194,"=1",SmtRes!DH1177:'SmtRes'!DH1194)</f>
        <v>353.54000000000002</v>
      </c>
      <c r="S438">
        <f>SUMIF(SmtRes!AQ1177:'SmtRes'!AQ1194,"=1",SmtRes!DI1177:'SmtRes'!DI1194)</f>
        <v>2547.4000000000001</v>
      </c>
      <c r="T438">
        <f t="shared" si="302"/>
        <v>0</v>
      </c>
      <c r="U438">
        <f>SUMIF(SmtRes!AQ1177:'SmtRes'!AQ1194,"=1",SmtRes!CV1177:'SmtRes'!CV1194)</f>
        <v>5</v>
      </c>
      <c r="V438">
        <f>SUMIF(SmtRes!AQ1177:'SmtRes'!AQ1194,"=1",SmtRes!CW1177:'SmtRes'!CW1194)</f>
        <v>0.56999999999999995</v>
      </c>
      <c r="W438">
        <f t="shared" si="303"/>
        <v>0</v>
      </c>
      <c r="X438">
        <f t="shared" si="304"/>
        <v>2610.8499999999999</v>
      </c>
      <c r="Y438">
        <f t="shared" si="305"/>
        <v>1334.4300000000001</v>
      </c>
      <c r="AA438">
        <v>419115877</v>
      </c>
      <c r="AB438">
        <f t="shared" si="306"/>
        <v>3114.8406999999997</v>
      </c>
      <c r="AC438">
        <f t="shared" si="307"/>
        <v>0</v>
      </c>
      <c r="AD438">
        <f>ROUND((((SUM(SmtRes!BR1177:'SmtRes'!BR1194))-(SUM(SmtRes!BS1177:'SmtRes'!BS1194)))+AE438),6)</f>
        <v>567.44069999999999</v>
      </c>
      <c r="AE438">
        <f>ROUND((SUM(SmtRes!BS1177:'SmtRes'!BS1194)),6)</f>
        <v>353.53679999999997</v>
      </c>
      <c r="AF438">
        <f>ROUND((SUM(SmtRes!BT1177:'SmtRes'!BT1194)),6)</f>
        <v>2547.4000000000001</v>
      </c>
      <c r="AG438">
        <f t="shared" si="308"/>
        <v>0</v>
      </c>
      <c r="AH438">
        <f>(SUM(SmtRes!BU1177:'SmtRes'!BU1194))</f>
        <v>5</v>
      </c>
      <c r="AI438">
        <f>(SUM(SmtRes!BV1177:'SmtRes'!BV1194))</f>
        <v>0.56999999999999995</v>
      </c>
      <c r="AJ438">
        <f t="shared" si="309"/>
        <v>0</v>
      </c>
      <c r="AK438">
        <v>4135.5328452000003</v>
      </c>
      <c r="AL438">
        <v>667.15534519999994</v>
      </c>
      <c r="AM438">
        <v>567.44069999999999</v>
      </c>
      <c r="AN438">
        <v>353.53679999999997</v>
      </c>
      <c r="AO438">
        <v>2547.4000000000001</v>
      </c>
      <c r="AP438">
        <v>0</v>
      </c>
      <c r="AQ438">
        <v>5</v>
      </c>
      <c r="AR438">
        <v>0.56999999999999995</v>
      </c>
      <c r="AS438">
        <v>0</v>
      </c>
      <c r="AT438">
        <v>90</v>
      </c>
      <c r="AU438">
        <v>46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14</v>
      </c>
      <c r="BE438" t="s">
        <v>14</v>
      </c>
      <c r="BF438" t="s">
        <v>14</v>
      </c>
      <c r="BG438" t="s">
        <v>14</v>
      </c>
      <c r="BH438">
        <v>0</v>
      </c>
      <c r="BI438">
        <v>2</v>
      </c>
      <c r="BJ438" t="s">
        <v>1391</v>
      </c>
      <c r="BM438">
        <v>110006</v>
      </c>
      <c r="BN438">
        <v>0</v>
      </c>
      <c r="BO438" t="s">
        <v>14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14</v>
      </c>
      <c r="BZ438">
        <v>90</v>
      </c>
      <c r="CA438">
        <v>46</v>
      </c>
      <c r="CB438" t="s">
        <v>14</v>
      </c>
      <c r="CE438">
        <v>0</v>
      </c>
      <c r="CF438">
        <v>0</v>
      </c>
      <c r="CG438">
        <v>0</v>
      </c>
      <c r="CM438">
        <v>0</v>
      </c>
      <c r="CN438" t="s">
        <v>14</v>
      </c>
      <c r="CO438">
        <v>0</v>
      </c>
      <c r="CP438">
        <f t="shared" si="310"/>
        <v>3627.2600000000002</v>
      </c>
      <c r="CQ438">
        <f>SUMIF(SmtRes!AQ1177:'SmtRes'!AQ1194,"=1",SmtRes!AA1177:'SmtRes'!AA1194)</f>
        <v>1336058.97</v>
      </c>
      <c r="CR438">
        <f>SUMIF(SmtRes!AQ1177:'SmtRes'!AQ1194,"=1",SmtRes!AB1177:'SmtRes'!AB1194)</f>
        <v>1274.25</v>
      </c>
      <c r="CS438">
        <f>SUMIF(SmtRes!AQ1177:'SmtRes'!AQ1194,"=1",SmtRes!AC1177:'SmtRes'!AC1194)</f>
        <v>620.24000000000001</v>
      </c>
      <c r="CT438">
        <f>SUMIF(SmtRes!AQ1177:'SmtRes'!AQ1194,"=1",SmtRes!AD1177:'SmtRes'!AD1194)</f>
        <v>509.48000000000002</v>
      </c>
      <c r="CU438">
        <f t="shared" si="311"/>
        <v>0</v>
      </c>
      <c r="CV438">
        <f>SUMIF(SmtRes!AQ1177:'SmtRes'!AQ1194,"=1",SmtRes!BU1177:'SmtRes'!BU1194)</f>
        <v>5</v>
      </c>
      <c r="CW438">
        <f>SUMIF(SmtRes!AQ1177:'SmtRes'!AQ1194,"=1",SmtRes!BV1177:'SmtRes'!BV1194)</f>
        <v>0.56999999999999995</v>
      </c>
      <c r="CX438">
        <f t="shared" si="312"/>
        <v>0</v>
      </c>
      <c r="CY438">
        <f t="shared" si="313"/>
        <v>2610.846</v>
      </c>
      <c r="CZ438">
        <f t="shared" si="314"/>
        <v>1334.4323999999999</v>
      </c>
      <c r="DC438" t="s">
        <v>14</v>
      </c>
      <c r="DD438" t="s">
        <v>1176</v>
      </c>
      <c r="DE438" t="s">
        <v>14</v>
      </c>
      <c r="DF438" t="s">
        <v>14</v>
      </c>
      <c r="DG438" t="s">
        <v>14</v>
      </c>
      <c r="DH438" t="s">
        <v>14</v>
      </c>
      <c r="DI438" t="s">
        <v>14</v>
      </c>
      <c r="DJ438" t="s">
        <v>14</v>
      </c>
      <c r="DK438" t="s">
        <v>14</v>
      </c>
      <c r="DL438" t="s">
        <v>14</v>
      </c>
      <c r="DM438" t="s">
        <v>14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252</v>
      </c>
      <c r="DW438" t="s">
        <v>252</v>
      </c>
      <c r="DX438">
        <v>1</v>
      </c>
      <c r="DZ438" t="s">
        <v>14</v>
      </c>
      <c r="EA438" t="s">
        <v>14</v>
      </c>
      <c r="EB438" t="s">
        <v>14</v>
      </c>
      <c r="EC438" t="s">
        <v>14</v>
      </c>
      <c r="EE438">
        <v>416979949</v>
      </c>
      <c r="EF438">
        <v>3</v>
      </c>
      <c r="EG438" t="s">
        <v>1182</v>
      </c>
      <c r="EH438">
        <v>0</v>
      </c>
      <c r="EI438" t="s">
        <v>14</v>
      </c>
      <c r="EJ438">
        <v>2</v>
      </c>
      <c r="EK438">
        <v>110006</v>
      </c>
      <c r="EL438" t="s">
        <v>1263</v>
      </c>
      <c r="EM438" t="s">
        <v>1184</v>
      </c>
      <c r="EO438" t="s">
        <v>14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</v>
      </c>
      <c r="EX438">
        <v>0.56999999999999995</v>
      </c>
      <c r="EY438">
        <v>0</v>
      </c>
      <c r="FQ438">
        <v>0</v>
      </c>
      <c r="FR438">
        <v>0</v>
      </c>
      <c r="FS438">
        <v>0</v>
      </c>
      <c r="FX438">
        <v>90</v>
      </c>
      <c r="FY438">
        <v>46</v>
      </c>
      <c r="GA438" t="s">
        <v>14</v>
      </c>
      <c r="GD438">
        <v>1</v>
      </c>
      <c r="GF438">
        <v>-563956257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315"/>
        <v>0</v>
      </c>
      <c r="GM438">
        <f t="shared" si="316"/>
        <v>7572.54</v>
      </c>
      <c r="GN438">
        <f t="shared" si="317"/>
        <v>0</v>
      </c>
      <c r="GO438">
        <f t="shared" si="318"/>
        <v>7572.54</v>
      </c>
      <c r="GP438">
        <f t="shared" si="319"/>
        <v>0</v>
      </c>
      <c r="GR438">
        <v>0</v>
      </c>
      <c r="GS438">
        <v>3</v>
      </c>
      <c r="GT438">
        <v>0</v>
      </c>
      <c r="GU438" t="s">
        <v>14</v>
      </c>
      <c r="GV438">
        <f t="shared" si="320"/>
        <v>0</v>
      </c>
      <c r="GW438">
        <v>1</v>
      </c>
      <c r="GX438">
        <f t="shared" si="321"/>
        <v>0</v>
      </c>
      <c r="HA438">
        <v>0</v>
      </c>
      <c r="HB438">
        <v>0</v>
      </c>
      <c r="HC438">
        <f t="shared" si="291"/>
        <v>0</v>
      </c>
      <c r="HE438" t="s">
        <v>14</v>
      </c>
      <c r="HF438" t="s">
        <v>14</v>
      </c>
      <c r="HM438" t="s">
        <v>14</v>
      </c>
      <c r="HN438" t="s">
        <v>138</v>
      </c>
      <c r="HO438" t="s">
        <v>140</v>
      </c>
      <c r="HP438" t="s">
        <v>1263</v>
      </c>
      <c r="HQ438" t="s">
        <v>1263</v>
      </c>
      <c r="HS438">
        <v>0</v>
      </c>
      <c r="IK438">
        <v>0</v>
      </c>
    </row>
    <row r="439">
      <c r="A439">
        <v>17</v>
      </c>
      <c r="B439">
        <v>1</v>
      </c>
      <c r="C439">
        <f>ROW(SmtRes!A1212)</f>
        <v>1212</v>
      </c>
      <c r="D439">
        <f>ROW(EtalonRes!A1212)</f>
        <v>1212</v>
      </c>
      <c r="E439" t="s">
        <v>436</v>
      </c>
      <c r="F439" t="s">
        <v>1393</v>
      </c>
      <c r="G439" t="s">
        <v>438</v>
      </c>
      <c r="H439" t="s">
        <v>252</v>
      </c>
      <c r="I439">
        <v>1</v>
      </c>
      <c r="J439">
        <v>0</v>
      </c>
      <c r="K439">
        <v>1</v>
      </c>
      <c r="O439">
        <f t="shared" si="301"/>
        <v>1122.28</v>
      </c>
      <c r="P439">
        <f>SUMIF(SmtRes!AQ1195:'SmtRes'!AQ1212,"=1",SmtRes!DF1195:'SmtRes'!DF1212)</f>
        <v>0</v>
      </c>
      <c r="Q439">
        <f>SUMIF(SmtRes!AQ1195:'SmtRes'!AQ1212,"=1",SmtRes!DG1195:'SmtRes'!DG1212)</f>
        <v>240.83000000000001</v>
      </c>
      <c r="R439">
        <f>SUMIF(SmtRes!AQ1195:'SmtRes'!AQ1212,"=1",SmtRes!DH1195:'SmtRes'!DH1212)</f>
        <v>117.23</v>
      </c>
      <c r="S439">
        <f>SUMIF(SmtRes!AQ1195:'SmtRes'!AQ1212,"=1",SmtRes!DI1195:'SmtRes'!DI1212)</f>
        <v>764.22000000000003</v>
      </c>
      <c r="T439">
        <f t="shared" si="302"/>
        <v>0</v>
      </c>
      <c r="U439">
        <f>SUMIF(SmtRes!AQ1195:'SmtRes'!AQ1212,"=1",SmtRes!CV1195:'SmtRes'!CV1212)</f>
        <v>1.5</v>
      </c>
      <c r="V439">
        <f>SUMIF(SmtRes!AQ1195:'SmtRes'!AQ1212,"=1",SmtRes!CW1195:'SmtRes'!CW1212)</f>
        <v>0.189</v>
      </c>
      <c r="W439">
        <f t="shared" si="303"/>
        <v>0</v>
      </c>
      <c r="X439">
        <f t="shared" si="304"/>
        <v>793.31000000000006</v>
      </c>
      <c r="Y439">
        <f t="shared" si="305"/>
        <v>405.47000000000003</v>
      </c>
      <c r="AA439">
        <v>419115877</v>
      </c>
      <c r="AB439">
        <f t="shared" si="306"/>
        <v>952.37138999999991</v>
      </c>
      <c r="AC439">
        <f t="shared" si="307"/>
        <v>0</v>
      </c>
      <c r="AD439">
        <f>ROUND((((SUM(SmtRes!BR1195:'SmtRes'!BR1212))-(SUM(SmtRes!BS1195:'SmtRes'!BS1212)))+AE439),6)</f>
        <v>188.15138999999999</v>
      </c>
      <c r="AE439">
        <f>ROUND((SUM(SmtRes!BS1195:'SmtRes'!BS1212)),6)</f>
        <v>117.22535999999999</v>
      </c>
      <c r="AF439">
        <f>ROUND((SUM(SmtRes!BT1195:'SmtRes'!BT1212)),6)</f>
        <v>764.21999999999991</v>
      </c>
      <c r="AG439">
        <f t="shared" si="308"/>
        <v>0</v>
      </c>
      <c r="AH439">
        <f>(SUM(SmtRes!BU1195:'SmtRes'!BU1212))</f>
        <v>1.5</v>
      </c>
      <c r="AI439">
        <f>(SUM(SmtRes!BV1195:'SmtRes'!BV1212))</f>
        <v>0.189</v>
      </c>
      <c r="AJ439">
        <f t="shared" si="309"/>
        <v>0</v>
      </c>
      <c r="AK439">
        <v>4336.5806552000004</v>
      </c>
      <c r="AL439">
        <v>771.25815520000003</v>
      </c>
      <c r="AM439">
        <v>627.17129999999997</v>
      </c>
      <c r="AN439">
        <v>390.75119999999998</v>
      </c>
      <c r="AO439">
        <v>2547.4000000000001</v>
      </c>
      <c r="AP439">
        <v>0</v>
      </c>
      <c r="AQ439">
        <v>5</v>
      </c>
      <c r="AR439">
        <v>0.63</v>
      </c>
      <c r="AS439">
        <v>0</v>
      </c>
      <c r="AT439">
        <v>90</v>
      </c>
      <c r="AU439">
        <v>46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14</v>
      </c>
      <c r="BE439" t="s">
        <v>14</v>
      </c>
      <c r="BF439" t="s">
        <v>14</v>
      </c>
      <c r="BG439" t="s">
        <v>14</v>
      </c>
      <c r="BH439">
        <v>0</v>
      </c>
      <c r="BI439">
        <v>2</v>
      </c>
      <c r="BJ439" t="s">
        <v>1394</v>
      </c>
      <c r="BM439">
        <v>110006</v>
      </c>
      <c r="BN439">
        <v>0</v>
      </c>
      <c r="BO439" t="s">
        <v>14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14</v>
      </c>
      <c r="BZ439">
        <v>90</v>
      </c>
      <c r="CA439">
        <v>46</v>
      </c>
      <c r="CB439" t="s">
        <v>14</v>
      </c>
      <c r="CE439">
        <v>0</v>
      </c>
      <c r="CF439">
        <v>0</v>
      </c>
      <c r="CG439">
        <v>0</v>
      </c>
      <c r="CM439">
        <v>0</v>
      </c>
      <c r="CN439" t="s">
        <v>1270</v>
      </c>
      <c r="CO439">
        <v>0</v>
      </c>
      <c r="CP439">
        <f t="shared" si="310"/>
        <v>1122.28</v>
      </c>
      <c r="CQ439">
        <f>SUMIF(SmtRes!AQ1195:'SmtRes'!AQ1212,"=1",SmtRes!AA1195:'SmtRes'!AA1212)</f>
        <v>1336058.97</v>
      </c>
      <c r="CR439">
        <f>SUMIF(SmtRes!AQ1195:'SmtRes'!AQ1212,"=1",SmtRes!AB1195:'SmtRes'!AB1212)</f>
        <v>1274.25</v>
      </c>
      <c r="CS439">
        <f>SUMIF(SmtRes!AQ1195:'SmtRes'!AQ1212,"=1",SmtRes!AC1195:'SmtRes'!AC1212)</f>
        <v>620.24000000000001</v>
      </c>
      <c r="CT439">
        <f>SUMIF(SmtRes!AQ1195:'SmtRes'!AQ1212,"=1",SmtRes!AD1195:'SmtRes'!AD1212)</f>
        <v>509.48000000000002</v>
      </c>
      <c r="CU439">
        <f t="shared" si="311"/>
        <v>0</v>
      </c>
      <c r="CV439">
        <f>SUMIF(SmtRes!AQ1195:'SmtRes'!AQ1212,"=1",SmtRes!BU1195:'SmtRes'!BU1212)</f>
        <v>1.5</v>
      </c>
      <c r="CW439">
        <f>SUMIF(SmtRes!AQ1195:'SmtRes'!AQ1212,"=1",SmtRes!BV1195:'SmtRes'!BV1212)</f>
        <v>0.189</v>
      </c>
      <c r="CX439">
        <f t="shared" si="312"/>
        <v>0</v>
      </c>
      <c r="CY439">
        <f t="shared" si="313"/>
        <v>793.30499999999995</v>
      </c>
      <c r="CZ439">
        <f t="shared" si="314"/>
        <v>405.46700000000004</v>
      </c>
      <c r="DB439">
        <v>46</v>
      </c>
      <c r="DC439" t="s">
        <v>14</v>
      </c>
      <c r="DD439" t="s">
        <v>1271</v>
      </c>
      <c r="DE439" t="s">
        <v>1272</v>
      </c>
      <c r="DF439" t="s">
        <v>1272</v>
      </c>
      <c r="DG439" t="s">
        <v>1272</v>
      </c>
      <c r="DH439" t="s">
        <v>14</v>
      </c>
      <c r="DI439" t="s">
        <v>1272</v>
      </c>
      <c r="DJ439" t="s">
        <v>1272</v>
      </c>
      <c r="DK439" t="s">
        <v>14</v>
      </c>
      <c r="DL439" t="s">
        <v>14</v>
      </c>
      <c r="DM439" t="s">
        <v>14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252</v>
      </c>
      <c r="DW439" t="s">
        <v>252</v>
      </c>
      <c r="DX439">
        <v>1</v>
      </c>
      <c r="DZ439" t="s">
        <v>14</v>
      </c>
      <c r="EA439" t="s">
        <v>14</v>
      </c>
      <c r="EB439" t="s">
        <v>14</v>
      </c>
      <c r="EC439" t="s">
        <v>14</v>
      </c>
      <c r="EE439">
        <v>416979949</v>
      </c>
      <c r="EF439">
        <v>3</v>
      </c>
      <c r="EG439" t="s">
        <v>1182</v>
      </c>
      <c r="EH439">
        <v>0</v>
      </c>
      <c r="EI439" t="s">
        <v>14</v>
      </c>
      <c r="EJ439">
        <v>2</v>
      </c>
      <c r="EK439">
        <v>110006</v>
      </c>
      <c r="EL439" t="s">
        <v>1263</v>
      </c>
      <c r="EM439" t="s">
        <v>1184</v>
      </c>
      <c r="EO439" t="s">
        <v>1273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5</v>
      </c>
      <c r="EX439">
        <v>0.63</v>
      </c>
      <c r="EY439">
        <v>0</v>
      </c>
      <c r="FQ439">
        <v>0</v>
      </c>
      <c r="FR439">
        <v>0</v>
      </c>
      <c r="FS439">
        <v>0</v>
      </c>
      <c r="FX439">
        <v>90</v>
      </c>
      <c r="FY439">
        <v>46</v>
      </c>
      <c r="GA439" t="s">
        <v>14</v>
      </c>
      <c r="GD439">
        <v>1</v>
      </c>
      <c r="GF439">
        <v>412005774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315"/>
        <v>0</v>
      </c>
      <c r="GM439">
        <f t="shared" si="316"/>
        <v>2321.0599999999999</v>
      </c>
      <c r="GN439">
        <f t="shared" si="317"/>
        <v>0</v>
      </c>
      <c r="GO439">
        <f t="shared" si="318"/>
        <v>2321.0599999999999</v>
      </c>
      <c r="GP439">
        <f t="shared" si="319"/>
        <v>0</v>
      </c>
      <c r="GR439">
        <v>0</v>
      </c>
      <c r="GS439">
        <v>3</v>
      </c>
      <c r="GT439">
        <v>0</v>
      </c>
      <c r="GU439" t="s">
        <v>14</v>
      </c>
      <c r="GV439">
        <f t="shared" si="320"/>
        <v>0</v>
      </c>
      <c r="GW439">
        <v>1</v>
      </c>
      <c r="GX439">
        <f t="shared" si="321"/>
        <v>0</v>
      </c>
      <c r="HA439">
        <v>0</v>
      </c>
      <c r="HB439">
        <v>0</v>
      </c>
      <c r="HC439">
        <f t="shared" si="291"/>
        <v>0</v>
      </c>
      <c r="HE439" t="s">
        <v>14</v>
      </c>
      <c r="HF439" t="s">
        <v>14</v>
      </c>
      <c r="HM439" t="s">
        <v>14</v>
      </c>
      <c r="HN439" t="s">
        <v>138</v>
      </c>
      <c r="HO439" t="s">
        <v>140</v>
      </c>
      <c r="HP439" t="s">
        <v>1263</v>
      </c>
      <c r="HQ439" t="s">
        <v>1263</v>
      </c>
      <c r="HS439">
        <v>0</v>
      </c>
      <c r="IK439">
        <v>0</v>
      </c>
    </row>
    <row r="440">
      <c r="A440">
        <v>17</v>
      </c>
      <c r="B440">
        <v>1</v>
      </c>
      <c r="C440">
        <f>ROW(SmtRes!A1230)</f>
        <v>1230</v>
      </c>
      <c r="D440">
        <f>ROW(EtalonRes!A1230)</f>
        <v>1230</v>
      </c>
      <c r="E440" t="s">
        <v>439</v>
      </c>
      <c r="F440" t="s">
        <v>1393</v>
      </c>
      <c r="G440" t="s">
        <v>1395</v>
      </c>
      <c r="H440" t="s">
        <v>252</v>
      </c>
      <c r="I440">
        <v>1</v>
      </c>
      <c r="J440">
        <v>0</v>
      </c>
      <c r="K440">
        <v>1</v>
      </c>
      <c r="O440">
        <f t="shared" si="301"/>
        <v>3740.9300000000003</v>
      </c>
      <c r="P440">
        <f>SUMIF(SmtRes!AQ1213:'SmtRes'!AQ1230,"=1",SmtRes!DF1213:'SmtRes'!DF1230)</f>
        <v>0</v>
      </c>
      <c r="Q440">
        <f>SUMIF(SmtRes!AQ1213:'SmtRes'!AQ1230,"=1",SmtRes!DG1213:'SmtRes'!DG1230)</f>
        <v>802.77999999999997</v>
      </c>
      <c r="R440">
        <f>SUMIF(SmtRes!AQ1213:'SmtRes'!AQ1230,"=1",SmtRes!DH1213:'SmtRes'!DH1230)</f>
        <v>390.75</v>
      </c>
      <c r="S440">
        <f>SUMIF(SmtRes!AQ1213:'SmtRes'!AQ1230,"=1",SmtRes!DI1213:'SmtRes'!DI1230)</f>
        <v>2547.4000000000001</v>
      </c>
      <c r="T440">
        <f t="shared" si="302"/>
        <v>0</v>
      </c>
      <c r="U440">
        <f>SUMIF(SmtRes!AQ1213:'SmtRes'!AQ1230,"=1",SmtRes!CV1213:'SmtRes'!CV1230)</f>
        <v>5</v>
      </c>
      <c r="V440">
        <f>SUMIF(SmtRes!AQ1213:'SmtRes'!AQ1230,"=1",SmtRes!CW1213:'SmtRes'!CW1230)</f>
        <v>0.63</v>
      </c>
      <c r="W440">
        <f t="shared" si="303"/>
        <v>0</v>
      </c>
      <c r="X440">
        <f t="shared" si="304"/>
        <v>2644.3400000000001</v>
      </c>
      <c r="Y440">
        <f t="shared" si="305"/>
        <v>1351.55</v>
      </c>
      <c r="AA440">
        <v>419115877</v>
      </c>
      <c r="AB440">
        <f t="shared" si="306"/>
        <v>3174.5713000000001</v>
      </c>
      <c r="AC440">
        <f t="shared" si="307"/>
        <v>0</v>
      </c>
      <c r="AD440">
        <f>ROUND((((SUM(SmtRes!BR1213:'SmtRes'!BR1230))-(SUM(SmtRes!BS1213:'SmtRes'!BS1230)))+AE440),6)</f>
        <v>627.17129999999997</v>
      </c>
      <c r="AE440">
        <f>ROUND((SUM(SmtRes!BS1213:'SmtRes'!BS1230)),6)</f>
        <v>390.75119999999998</v>
      </c>
      <c r="AF440">
        <f>ROUND((SUM(SmtRes!BT1213:'SmtRes'!BT1230)),6)</f>
        <v>2547.4000000000001</v>
      </c>
      <c r="AG440">
        <f t="shared" si="308"/>
        <v>0</v>
      </c>
      <c r="AH440">
        <f>(SUM(SmtRes!BU1213:'SmtRes'!BU1230))</f>
        <v>5</v>
      </c>
      <c r="AI440">
        <f>(SUM(SmtRes!BV1213:'SmtRes'!BV1230))</f>
        <v>0.63</v>
      </c>
      <c r="AJ440">
        <f t="shared" si="309"/>
        <v>0</v>
      </c>
      <c r="AK440">
        <v>4336.5806552000004</v>
      </c>
      <c r="AL440">
        <v>771.25815520000003</v>
      </c>
      <c r="AM440">
        <v>627.17129999999997</v>
      </c>
      <c r="AN440">
        <v>390.75119999999998</v>
      </c>
      <c r="AO440">
        <v>2547.4000000000001</v>
      </c>
      <c r="AP440">
        <v>0</v>
      </c>
      <c r="AQ440">
        <v>5</v>
      </c>
      <c r="AR440">
        <v>0.63</v>
      </c>
      <c r="AS440">
        <v>0</v>
      </c>
      <c r="AT440">
        <v>90</v>
      </c>
      <c r="AU440">
        <v>46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14</v>
      </c>
      <c r="BE440" t="s">
        <v>14</v>
      </c>
      <c r="BF440" t="s">
        <v>14</v>
      </c>
      <c r="BG440" t="s">
        <v>14</v>
      </c>
      <c r="BH440">
        <v>0</v>
      </c>
      <c r="BI440">
        <v>2</v>
      </c>
      <c r="BJ440" t="s">
        <v>1394</v>
      </c>
      <c r="BM440">
        <v>110006</v>
      </c>
      <c r="BN440">
        <v>0</v>
      </c>
      <c r="BO440" t="s">
        <v>14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14</v>
      </c>
      <c r="BZ440">
        <v>90</v>
      </c>
      <c r="CA440">
        <v>46</v>
      </c>
      <c r="CB440" t="s">
        <v>14</v>
      </c>
      <c r="CE440">
        <v>0</v>
      </c>
      <c r="CF440">
        <v>0</v>
      </c>
      <c r="CG440">
        <v>0</v>
      </c>
      <c r="CM440">
        <v>0</v>
      </c>
      <c r="CN440" t="s">
        <v>14</v>
      </c>
      <c r="CO440">
        <v>0</v>
      </c>
      <c r="CP440">
        <f t="shared" si="310"/>
        <v>3740.9300000000003</v>
      </c>
      <c r="CQ440">
        <f>SUMIF(SmtRes!AQ1213:'SmtRes'!AQ1230,"=1",SmtRes!AA1213:'SmtRes'!AA1230)</f>
        <v>1336058.97</v>
      </c>
      <c r="CR440">
        <f>SUMIF(SmtRes!AQ1213:'SmtRes'!AQ1230,"=1",SmtRes!AB1213:'SmtRes'!AB1230)</f>
        <v>1274.25</v>
      </c>
      <c r="CS440">
        <f>SUMIF(SmtRes!AQ1213:'SmtRes'!AQ1230,"=1",SmtRes!AC1213:'SmtRes'!AC1230)</f>
        <v>620.24000000000001</v>
      </c>
      <c r="CT440">
        <f>SUMIF(SmtRes!AQ1213:'SmtRes'!AQ1230,"=1",SmtRes!AD1213:'SmtRes'!AD1230)</f>
        <v>509.48000000000002</v>
      </c>
      <c r="CU440">
        <f t="shared" si="311"/>
        <v>0</v>
      </c>
      <c r="CV440">
        <f>SUMIF(SmtRes!AQ1213:'SmtRes'!AQ1230,"=1",SmtRes!BU1213:'SmtRes'!BU1230)</f>
        <v>5</v>
      </c>
      <c r="CW440">
        <f>SUMIF(SmtRes!AQ1213:'SmtRes'!AQ1230,"=1",SmtRes!BV1213:'SmtRes'!BV1230)</f>
        <v>0.63</v>
      </c>
      <c r="CX440">
        <f t="shared" si="312"/>
        <v>0</v>
      </c>
      <c r="CY440">
        <f t="shared" si="313"/>
        <v>2644.335</v>
      </c>
      <c r="CZ440">
        <f t="shared" si="314"/>
        <v>1351.549</v>
      </c>
      <c r="DC440" t="s">
        <v>14</v>
      </c>
      <c r="DD440" t="s">
        <v>1176</v>
      </c>
      <c r="DE440" t="s">
        <v>14</v>
      </c>
      <c r="DF440" t="s">
        <v>14</v>
      </c>
      <c r="DG440" t="s">
        <v>14</v>
      </c>
      <c r="DH440" t="s">
        <v>14</v>
      </c>
      <c r="DI440" t="s">
        <v>14</v>
      </c>
      <c r="DJ440" t="s">
        <v>14</v>
      </c>
      <c r="DK440" t="s">
        <v>14</v>
      </c>
      <c r="DL440" t="s">
        <v>14</v>
      </c>
      <c r="DM440" t="s">
        <v>14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252</v>
      </c>
      <c r="DW440" t="s">
        <v>252</v>
      </c>
      <c r="DX440">
        <v>1</v>
      </c>
      <c r="DZ440" t="s">
        <v>14</v>
      </c>
      <c r="EA440" t="s">
        <v>14</v>
      </c>
      <c r="EB440" t="s">
        <v>14</v>
      </c>
      <c r="EC440" t="s">
        <v>14</v>
      </c>
      <c r="EE440">
        <v>416979949</v>
      </c>
      <c r="EF440">
        <v>3</v>
      </c>
      <c r="EG440" t="s">
        <v>1182</v>
      </c>
      <c r="EH440">
        <v>0</v>
      </c>
      <c r="EI440" t="s">
        <v>14</v>
      </c>
      <c r="EJ440">
        <v>2</v>
      </c>
      <c r="EK440">
        <v>110006</v>
      </c>
      <c r="EL440" t="s">
        <v>1263</v>
      </c>
      <c r="EM440" t="s">
        <v>1184</v>
      </c>
      <c r="EO440" t="s">
        <v>14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5</v>
      </c>
      <c r="EX440">
        <v>0.63</v>
      </c>
      <c r="EY440">
        <v>0</v>
      </c>
      <c r="FQ440">
        <v>0</v>
      </c>
      <c r="FR440">
        <v>0</v>
      </c>
      <c r="FS440">
        <v>0</v>
      </c>
      <c r="FX440">
        <v>90</v>
      </c>
      <c r="FY440">
        <v>46</v>
      </c>
      <c r="GA440" t="s">
        <v>14</v>
      </c>
      <c r="GD440">
        <v>1</v>
      </c>
      <c r="GF440">
        <v>-1699978317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315"/>
        <v>0</v>
      </c>
      <c r="GM440">
        <f t="shared" si="316"/>
        <v>7736.8199999999997</v>
      </c>
      <c r="GN440">
        <f t="shared" si="317"/>
        <v>0</v>
      </c>
      <c r="GO440">
        <f t="shared" si="318"/>
        <v>7736.8199999999997</v>
      </c>
      <c r="GP440">
        <f t="shared" si="319"/>
        <v>0</v>
      </c>
      <c r="GR440">
        <v>0</v>
      </c>
      <c r="GS440">
        <v>3</v>
      </c>
      <c r="GT440">
        <v>0</v>
      </c>
      <c r="GU440" t="s">
        <v>14</v>
      </c>
      <c r="GV440">
        <f t="shared" si="320"/>
        <v>0</v>
      </c>
      <c r="GW440">
        <v>1</v>
      </c>
      <c r="GX440">
        <f t="shared" si="321"/>
        <v>0</v>
      </c>
      <c r="HA440">
        <v>0</v>
      </c>
      <c r="HB440">
        <v>0</v>
      </c>
      <c r="HC440">
        <f t="shared" si="291"/>
        <v>0</v>
      </c>
      <c r="HE440" t="s">
        <v>14</v>
      </c>
      <c r="HF440" t="s">
        <v>14</v>
      </c>
      <c r="HM440" t="s">
        <v>14</v>
      </c>
      <c r="HN440" t="s">
        <v>138</v>
      </c>
      <c r="HO440" t="s">
        <v>140</v>
      </c>
      <c r="HP440" t="s">
        <v>1263</v>
      </c>
      <c r="HQ440" t="s">
        <v>1263</v>
      </c>
      <c r="HS440">
        <v>0</v>
      </c>
      <c r="IK440">
        <v>0</v>
      </c>
    </row>
    <row r="441">
      <c r="A441">
        <v>17</v>
      </c>
      <c r="B441">
        <v>1</v>
      </c>
      <c r="C441">
        <f>ROW(SmtRes!A1248)</f>
        <v>1248</v>
      </c>
      <c r="D441">
        <f>ROW(EtalonRes!A1248)</f>
        <v>1248</v>
      </c>
      <c r="E441" t="s">
        <v>441</v>
      </c>
      <c r="F441" t="s">
        <v>1396</v>
      </c>
      <c r="G441" t="s">
        <v>443</v>
      </c>
      <c r="H441" t="s">
        <v>252</v>
      </c>
      <c r="I441">
        <v>1</v>
      </c>
      <c r="J441">
        <v>0</v>
      </c>
      <c r="K441">
        <v>1</v>
      </c>
      <c r="O441">
        <f t="shared" si="301"/>
        <v>1349</v>
      </c>
      <c r="P441">
        <f>SUMIF(SmtRes!AQ1231:'SmtRes'!AQ1248,"=1",SmtRes!DF1231:'SmtRes'!DF1248)</f>
        <v>0</v>
      </c>
      <c r="Q441">
        <f>SUMIF(SmtRes!AQ1231:'SmtRes'!AQ1248,"=1",SmtRes!DG1231:'SmtRes'!DG1248)</f>
        <v>290.53000000000003</v>
      </c>
      <c r="R441">
        <f>SUMIF(SmtRes!AQ1231:'SmtRes'!AQ1248,"=1",SmtRes!DH1231:'SmtRes'!DH1248)</f>
        <v>141.41</v>
      </c>
      <c r="S441">
        <f>SUMIF(SmtRes!AQ1231:'SmtRes'!AQ1248,"=1",SmtRes!DI1231:'SmtRes'!DI1248)</f>
        <v>917.06000000000006</v>
      </c>
      <c r="T441">
        <f t="shared" si="302"/>
        <v>0</v>
      </c>
      <c r="U441">
        <f>SUMIF(SmtRes!AQ1231:'SmtRes'!AQ1248,"=1",SmtRes!CV1231:'SmtRes'!CV1248)</f>
        <v>1.7999999999999998</v>
      </c>
      <c r="V441">
        <f>SUMIF(SmtRes!AQ1231:'SmtRes'!AQ1248,"=1",SmtRes!CW1231:'SmtRes'!CW1248)</f>
        <v>0.22799999999999998</v>
      </c>
      <c r="W441">
        <f t="shared" si="303"/>
        <v>0</v>
      </c>
      <c r="X441">
        <f t="shared" si="304"/>
        <v>952.62</v>
      </c>
      <c r="Y441">
        <f t="shared" si="305"/>
        <v>486.90000000000003</v>
      </c>
      <c r="AA441">
        <v>419115877</v>
      </c>
      <c r="AB441">
        <f t="shared" si="306"/>
        <v>1144.0402799999999</v>
      </c>
      <c r="AC441">
        <f t="shared" si="307"/>
        <v>0</v>
      </c>
      <c r="AD441">
        <f>ROUND((((SUM(SmtRes!BR1231:'SmtRes'!BR1248))-(SUM(SmtRes!BS1231:'SmtRes'!BS1248)))+AE441),6)</f>
        <v>226.97628</v>
      </c>
      <c r="AE441">
        <f>ROUND((SUM(SmtRes!BS1231:'SmtRes'!BS1248)),6)</f>
        <v>141.41471999999999</v>
      </c>
      <c r="AF441">
        <f>ROUND((SUM(SmtRes!BT1231:'SmtRes'!BT1248)),6)</f>
        <v>917.06399999999996</v>
      </c>
      <c r="AG441">
        <f t="shared" si="308"/>
        <v>0</v>
      </c>
      <c r="AH441">
        <f>(SUM(SmtRes!BU1231:'SmtRes'!BU1248))</f>
        <v>1.7999999999999998</v>
      </c>
      <c r="AI441">
        <f>(SUM(SmtRes!BV1231:'SmtRes'!BV1248))</f>
        <v>0.22799999999999998</v>
      </c>
      <c r="AJ441">
        <f t="shared" si="309"/>
        <v>0</v>
      </c>
      <c r="AK441">
        <v>5175.2397652</v>
      </c>
      <c r="AL441">
        <v>890.38976520000006</v>
      </c>
      <c r="AM441">
        <v>756.58759999999995</v>
      </c>
      <c r="AN441">
        <v>471.38240000000002</v>
      </c>
      <c r="AO441">
        <v>3056.8800000000001</v>
      </c>
      <c r="AP441">
        <v>0</v>
      </c>
      <c r="AQ441">
        <v>6</v>
      </c>
      <c r="AR441">
        <v>0.76000000000000001</v>
      </c>
      <c r="AS441">
        <v>0</v>
      </c>
      <c r="AT441">
        <v>90</v>
      </c>
      <c r="AU441">
        <v>46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14</v>
      </c>
      <c r="BE441" t="s">
        <v>14</v>
      </c>
      <c r="BF441" t="s">
        <v>14</v>
      </c>
      <c r="BG441" t="s">
        <v>14</v>
      </c>
      <c r="BH441">
        <v>0</v>
      </c>
      <c r="BI441">
        <v>2</v>
      </c>
      <c r="BJ441" t="s">
        <v>1397</v>
      </c>
      <c r="BM441">
        <v>110006</v>
      </c>
      <c r="BN441">
        <v>0</v>
      </c>
      <c r="BO441" t="s">
        <v>14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14</v>
      </c>
      <c r="BZ441">
        <v>90</v>
      </c>
      <c r="CA441">
        <v>46</v>
      </c>
      <c r="CB441" t="s">
        <v>14</v>
      </c>
      <c r="CE441">
        <v>0</v>
      </c>
      <c r="CF441">
        <v>0</v>
      </c>
      <c r="CG441">
        <v>0</v>
      </c>
      <c r="CM441">
        <v>0</v>
      </c>
      <c r="CN441" t="s">
        <v>1270</v>
      </c>
      <c r="CO441">
        <v>0</v>
      </c>
      <c r="CP441">
        <f t="shared" si="310"/>
        <v>1349.0000000000002</v>
      </c>
      <c r="CQ441">
        <f>SUMIF(SmtRes!AQ1231:'SmtRes'!AQ1248,"=1",SmtRes!AA1231:'SmtRes'!AA1248)</f>
        <v>1336058.97</v>
      </c>
      <c r="CR441">
        <f>SUMIF(SmtRes!AQ1231:'SmtRes'!AQ1248,"=1",SmtRes!AB1231:'SmtRes'!AB1248)</f>
        <v>1274.25</v>
      </c>
      <c r="CS441">
        <f>SUMIF(SmtRes!AQ1231:'SmtRes'!AQ1248,"=1",SmtRes!AC1231:'SmtRes'!AC1248)</f>
        <v>620.24000000000001</v>
      </c>
      <c r="CT441">
        <f>SUMIF(SmtRes!AQ1231:'SmtRes'!AQ1248,"=1",SmtRes!AD1231:'SmtRes'!AD1248)</f>
        <v>509.48000000000002</v>
      </c>
      <c r="CU441">
        <f t="shared" si="311"/>
        <v>0</v>
      </c>
      <c r="CV441">
        <f>SUMIF(SmtRes!AQ1231:'SmtRes'!AQ1248,"=1",SmtRes!BU1231:'SmtRes'!BU1248)</f>
        <v>1.7999999999999998</v>
      </c>
      <c r="CW441">
        <f>SUMIF(SmtRes!AQ1231:'SmtRes'!AQ1248,"=1",SmtRes!BV1231:'SmtRes'!BV1248)</f>
        <v>0.22799999999999998</v>
      </c>
      <c r="CX441">
        <f t="shared" si="312"/>
        <v>0</v>
      </c>
      <c r="CY441">
        <f t="shared" si="313"/>
        <v>952.62300000000005</v>
      </c>
      <c r="CZ441">
        <f t="shared" si="314"/>
        <v>486.89620000000002</v>
      </c>
      <c r="DB441">
        <v>47</v>
      </c>
      <c r="DC441" t="s">
        <v>14</v>
      </c>
      <c r="DD441" t="s">
        <v>1271</v>
      </c>
      <c r="DE441" t="s">
        <v>1272</v>
      </c>
      <c r="DF441" t="s">
        <v>1272</v>
      </c>
      <c r="DG441" t="s">
        <v>1272</v>
      </c>
      <c r="DH441" t="s">
        <v>14</v>
      </c>
      <c r="DI441" t="s">
        <v>1272</v>
      </c>
      <c r="DJ441" t="s">
        <v>1272</v>
      </c>
      <c r="DK441" t="s">
        <v>14</v>
      </c>
      <c r="DL441" t="s">
        <v>14</v>
      </c>
      <c r="DM441" t="s">
        <v>14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252</v>
      </c>
      <c r="DW441" t="s">
        <v>252</v>
      </c>
      <c r="DX441">
        <v>1</v>
      </c>
      <c r="DZ441" t="s">
        <v>14</v>
      </c>
      <c r="EA441" t="s">
        <v>14</v>
      </c>
      <c r="EB441" t="s">
        <v>14</v>
      </c>
      <c r="EC441" t="s">
        <v>14</v>
      </c>
      <c r="EE441">
        <v>416979949</v>
      </c>
      <c r="EF441">
        <v>3</v>
      </c>
      <c r="EG441" t="s">
        <v>1182</v>
      </c>
      <c r="EH441">
        <v>0</v>
      </c>
      <c r="EI441" t="s">
        <v>14</v>
      </c>
      <c r="EJ441">
        <v>2</v>
      </c>
      <c r="EK441">
        <v>110006</v>
      </c>
      <c r="EL441" t="s">
        <v>1263</v>
      </c>
      <c r="EM441" t="s">
        <v>1184</v>
      </c>
      <c r="EO441" t="s">
        <v>1273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6</v>
      </c>
      <c r="EX441">
        <v>0.76000000000000001</v>
      </c>
      <c r="EY441">
        <v>0</v>
      </c>
      <c r="FQ441">
        <v>0</v>
      </c>
      <c r="FR441">
        <v>0</v>
      </c>
      <c r="FS441">
        <v>0</v>
      </c>
      <c r="FX441">
        <v>90</v>
      </c>
      <c r="FY441">
        <v>46</v>
      </c>
      <c r="GA441" t="s">
        <v>14</v>
      </c>
      <c r="GD441">
        <v>1</v>
      </c>
      <c r="GF441">
        <v>877289970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315"/>
        <v>0</v>
      </c>
      <c r="GM441">
        <f t="shared" si="316"/>
        <v>2788.52</v>
      </c>
      <c r="GN441">
        <f t="shared" si="317"/>
        <v>0</v>
      </c>
      <c r="GO441">
        <f t="shared" si="318"/>
        <v>2788.52</v>
      </c>
      <c r="GP441">
        <f t="shared" si="319"/>
        <v>0</v>
      </c>
      <c r="GR441">
        <v>0</v>
      </c>
      <c r="GS441">
        <v>3</v>
      </c>
      <c r="GT441">
        <v>0</v>
      </c>
      <c r="GU441" t="s">
        <v>14</v>
      </c>
      <c r="GV441">
        <f t="shared" si="320"/>
        <v>0</v>
      </c>
      <c r="GW441">
        <v>1</v>
      </c>
      <c r="GX441">
        <f t="shared" si="321"/>
        <v>0</v>
      </c>
      <c r="HA441">
        <v>0</v>
      </c>
      <c r="HB441">
        <v>0</v>
      </c>
      <c r="HC441">
        <f t="shared" si="291"/>
        <v>0</v>
      </c>
      <c r="HE441" t="s">
        <v>14</v>
      </c>
      <c r="HF441" t="s">
        <v>14</v>
      </c>
      <c r="HM441" t="s">
        <v>14</v>
      </c>
      <c r="HN441" t="s">
        <v>138</v>
      </c>
      <c r="HO441" t="s">
        <v>140</v>
      </c>
      <c r="HP441" t="s">
        <v>1263</v>
      </c>
      <c r="HQ441" t="s">
        <v>1263</v>
      </c>
      <c r="HS441">
        <v>0</v>
      </c>
      <c r="IK441">
        <v>0</v>
      </c>
    </row>
    <row r="442">
      <c r="A442">
        <v>17</v>
      </c>
      <c r="B442">
        <v>1</v>
      </c>
      <c r="C442">
        <f>ROW(SmtRes!A1266)</f>
        <v>1266</v>
      </c>
      <c r="D442">
        <f>ROW(EtalonRes!A1266)</f>
        <v>1266</v>
      </c>
      <c r="E442" t="s">
        <v>444</v>
      </c>
      <c r="F442" t="s">
        <v>1396</v>
      </c>
      <c r="G442" t="s">
        <v>1398</v>
      </c>
      <c r="H442" t="s">
        <v>252</v>
      </c>
      <c r="I442">
        <v>1</v>
      </c>
      <c r="J442">
        <v>0</v>
      </c>
      <c r="K442">
        <v>1</v>
      </c>
      <c r="O442">
        <f t="shared" si="301"/>
        <v>4496.6900000000005</v>
      </c>
      <c r="P442">
        <f>SUMIF(SmtRes!AQ1249:'SmtRes'!AQ1266,"=1",SmtRes!DF1249:'SmtRes'!DF1266)</f>
        <v>0</v>
      </c>
      <c r="Q442">
        <f>SUMIF(SmtRes!AQ1249:'SmtRes'!AQ1266,"=1",SmtRes!DG1249:'SmtRes'!DG1266)</f>
        <v>968.43000000000006</v>
      </c>
      <c r="R442">
        <f>SUMIF(SmtRes!AQ1249:'SmtRes'!AQ1266,"=1",SmtRes!DH1249:'SmtRes'!DH1266)</f>
        <v>471.38</v>
      </c>
      <c r="S442">
        <f>SUMIF(SmtRes!AQ1249:'SmtRes'!AQ1266,"=1",SmtRes!DI1249:'SmtRes'!DI1266)</f>
        <v>3056.8800000000001</v>
      </c>
      <c r="T442">
        <f t="shared" si="302"/>
        <v>0</v>
      </c>
      <c r="U442">
        <f>SUMIF(SmtRes!AQ1249:'SmtRes'!AQ1266,"=1",SmtRes!CV1249:'SmtRes'!CV1266)</f>
        <v>6</v>
      </c>
      <c r="V442">
        <f>SUMIF(SmtRes!AQ1249:'SmtRes'!AQ1266,"=1",SmtRes!CW1249:'SmtRes'!CW1266)</f>
        <v>0.76000000000000001</v>
      </c>
      <c r="W442">
        <f t="shared" si="303"/>
        <v>0</v>
      </c>
      <c r="X442">
        <f t="shared" si="304"/>
        <v>3175.4300000000003</v>
      </c>
      <c r="Y442">
        <f t="shared" si="305"/>
        <v>1623</v>
      </c>
      <c r="AA442">
        <v>419115877</v>
      </c>
      <c r="AB442">
        <f t="shared" si="306"/>
        <v>3813.4675999999999</v>
      </c>
      <c r="AC442">
        <f t="shared" si="307"/>
        <v>0</v>
      </c>
      <c r="AD442">
        <f>ROUND((((SUM(SmtRes!BR1249:'SmtRes'!BR1266))-(SUM(SmtRes!BS1249:'SmtRes'!BS1266)))+AE442),6)</f>
        <v>756.58759999999995</v>
      </c>
      <c r="AE442">
        <f>ROUND((SUM(SmtRes!BS1249:'SmtRes'!BS1266)),6)</f>
        <v>471.38239999999996</v>
      </c>
      <c r="AF442">
        <f>ROUND((SUM(SmtRes!BT1249:'SmtRes'!BT1266)),6)</f>
        <v>3056.8799999999997</v>
      </c>
      <c r="AG442">
        <f t="shared" si="308"/>
        <v>0</v>
      </c>
      <c r="AH442">
        <f>(SUM(SmtRes!BU1249:'SmtRes'!BU1266))</f>
        <v>6</v>
      </c>
      <c r="AI442">
        <f>(SUM(SmtRes!BV1249:'SmtRes'!BV1266))</f>
        <v>0.76000000000000001</v>
      </c>
      <c r="AJ442">
        <f t="shared" si="309"/>
        <v>0</v>
      </c>
      <c r="AK442">
        <v>5175.2397652</v>
      </c>
      <c r="AL442">
        <v>890.38976520000006</v>
      </c>
      <c r="AM442">
        <v>756.58759999999995</v>
      </c>
      <c r="AN442">
        <v>471.38240000000002</v>
      </c>
      <c r="AO442">
        <v>3056.8800000000001</v>
      </c>
      <c r="AP442">
        <v>0</v>
      </c>
      <c r="AQ442">
        <v>6</v>
      </c>
      <c r="AR442">
        <v>0.76000000000000001</v>
      </c>
      <c r="AS442">
        <v>0</v>
      </c>
      <c r="AT442">
        <v>90</v>
      </c>
      <c r="AU442">
        <v>46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14</v>
      </c>
      <c r="BE442" t="s">
        <v>14</v>
      </c>
      <c r="BF442" t="s">
        <v>14</v>
      </c>
      <c r="BG442" t="s">
        <v>14</v>
      </c>
      <c r="BH442">
        <v>0</v>
      </c>
      <c r="BI442">
        <v>2</v>
      </c>
      <c r="BJ442" t="s">
        <v>1397</v>
      </c>
      <c r="BM442">
        <v>110006</v>
      </c>
      <c r="BN442">
        <v>0</v>
      </c>
      <c r="BO442" t="s">
        <v>14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14</v>
      </c>
      <c r="BZ442">
        <v>90</v>
      </c>
      <c r="CA442">
        <v>46</v>
      </c>
      <c r="CB442" t="s">
        <v>14</v>
      </c>
      <c r="CE442">
        <v>0</v>
      </c>
      <c r="CF442">
        <v>0</v>
      </c>
      <c r="CG442">
        <v>0</v>
      </c>
      <c r="CM442">
        <v>0</v>
      </c>
      <c r="CN442" t="s">
        <v>14</v>
      </c>
      <c r="CO442">
        <v>0</v>
      </c>
      <c r="CP442">
        <f t="shared" si="310"/>
        <v>4496.6900000000005</v>
      </c>
      <c r="CQ442">
        <f>SUMIF(SmtRes!AQ1249:'SmtRes'!AQ1266,"=1",SmtRes!AA1249:'SmtRes'!AA1266)</f>
        <v>1336058.97</v>
      </c>
      <c r="CR442">
        <f>SUMIF(SmtRes!AQ1249:'SmtRes'!AQ1266,"=1",SmtRes!AB1249:'SmtRes'!AB1266)</f>
        <v>1274.25</v>
      </c>
      <c r="CS442">
        <f>SUMIF(SmtRes!AQ1249:'SmtRes'!AQ1266,"=1",SmtRes!AC1249:'SmtRes'!AC1266)</f>
        <v>620.24000000000001</v>
      </c>
      <c r="CT442">
        <f>SUMIF(SmtRes!AQ1249:'SmtRes'!AQ1266,"=1",SmtRes!AD1249:'SmtRes'!AD1266)</f>
        <v>509.48000000000002</v>
      </c>
      <c r="CU442">
        <f t="shared" si="311"/>
        <v>0</v>
      </c>
      <c r="CV442">
        <f>SUMIF(SmtRes!AQ1249:'SmtRes'!AQ1266,"=1",SmtRes!BU1249:'SmtRes'!BU1266)</f>
        <v>6</v>
      </c>
      <c r="CW442">
        <f>SUMIF(SmtRes!AQ1249:'SmtRes'!AQ1266,"=1",SmtRes!BV1249:'SmtRes'!BV1266)</f>
        <v>0.76000000000000001</v>
      </c>
      <c r="CX442">
        <f t="shared" si="312"/>
        <v>0</v>
      </c>
      <c r="CY442">
        <f t="shared" si="313"/>
        <v>3175.4340000000002</v>
      </c>
      <c r="CZ442">
        <f t="shared" si="314"/>
        <v>1622.9996000000001</v>
      </c>
      <c r="DC442" t="s">
        <v>14</v>
      </c>
      <c r="DD442" t="s">
        <v>1176</v>
      </c>
      <c r="DE442" t="s">
        <v>14</v>
      </c>
      <c r="DF442" t="s">
        <v>14</v>
      </c>
      <c r="DG442" t="s">
        <v>14</v>
      </c>
      <c r="DH442" t="s">
        <v>14</v>
      </c>
      <c r="DI442" t="s">
        <v>14</v>
      </c>
      <c r="DJ442" t="s">
        <v>14</v>
      </c>
      <c r="DK442" t="s">
        <v>14</v>
      </c>
      <c r="DL442" t="s">
        <v>14</v>
      </c>
      <c r="DM442" t="s">
        <v>14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252</v>
      </c>
      <c r="DW442" t="s">
        <v>252</v>
      </c>
      <c r="DX442">
        <v>1</v>
      </c>
      <c r="DZ442" t="s">
        <v>14</v>
      </c>
      <c r="EA442" t="s">
        <v>14</v>
      </c>
      <c r="EB442" t="s">
        <v>14</v>
      </c>
      <c r="EC442" t="s">
        <v>14</v>
      </c>
      <c r="EE442">
        <v>416979949</v>
      </c>
      <c r="EF442">
        <v>3</v>
      </c>
      <c r="EG442" t="s">
        <v>1182</v>
      </c>
      <c r="EH442">
        <v>0</v>
      </c>
      <c r="EI442" t="s">
        <v>14</v>
      </c>
      <c r="EJ442">
        <v>2</v>
      </c>
      <c r="EK442">
        <v>110006</v>
      </c>
      <c r="EL442" t="s">
        <v>1263</v>
      </c>
      <c r="EM442" t="s">
        <v>1184</v>
      </c>
      <c r="EO442" t="s">
        <v>14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6</v>
      </c>
      <c r="EX442">
        <v>0.76000000000000001</v>
      </c>
      <c r="EY442">
        <v>0</v>
      </c>
      <c r="FQ442">
        <v>0</v>
      </c>
      <c r="FR442">
        <v>0</v>
      </c>
      <c r="FS442">
        <v>0</v>
      </c>
      <c r="FX442">
        <v>90</v>
      </c>
      <c r="FY442">
        <v>46</v>
      </c>
      <c r="GA442" t="s">
        <v>14</v>
      </c>
      <c r="GD442">
        <v>1</v>
      </c>
      <c r="GF442">
        <v>983127661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315"/>
        <v>0</v>
      </c>
      <c r="GM442">
        <f t="shared" si="316"/>
        <v>9295.1200000000008</v>
      </c>
      <c r="GN442">
        <f t="shared" si="317"/>
        <v>0</v>
      </c>
      <c r="GO442">
        <f t="shared" si="318"/>
        <v>9295.1200000000008</v>
      </c>
      <c r="GP442">
        <f t="shared" si="319"/>
        <v>0</v>
      </c>
      <c r="GR442">
        <v>0</v>
      </c>
      <c r="GS442">
        <v>3</v>
      </c>
      <c r="GT442">
        <v>0</v>
      </c>
      <c r="GU442" t="s">
        <v>14</v>
      </c>
      <c r="GV442">
        <f t="shared" si="320"/>
        <v>0</v>
      </c>
      <c r="GW442">
        <v>1</v>
      </c>
      <c r="GX442">
        <f t="shared" si="321"/>
        <v>0</v>
      </c>
      <c r="HA442">
        <v>0</v>
      </c>
      <c r="HB442">
        <v>0</v>
      </c>
      <c r="HC442">
        <f t="shared" si="291"/>
        <v>0</v>
      </c>
      <c r="HE442" t="s">
        <v>14</v>
      </c>
      <c r="HF442" t="s">
        <v>14</v>
      </c>
      <c r="HM442" t="s">
        <v>14</v>
      </c>
      <c r="HN442" t="s">
        <v>138</v>
      </c>
      <c r="HO442" t="s">
        <v>140</v>
      </c>
      <c r="HP442" t="s">
        <v>1263</v>
      </c>
      <c r="HQ442" t="s">
        <v>1263</v>
      </c>
      <c r="HS442">
        <v>0</v>
      </c>
      <c r="IK442">
        <v>0</v>
      </c>
    </row>
    <row r="443">
      <c r="A443">
        <v>17</v>
      </c>
      <c r="B443">
        <v>1</v>
      </c>
      <c r="C443">
        <f>ROW(SmtRes!A1284)</f>
        <v>1284</v>
      </c>
      <c r="D443">
        <f>ROW(EtalonRes!A1284)</f>
        <v>1284</v>
      </c>
      <c r="E443" t="s">
        <v>446</v>
      </c>
      <c r="F443" t="s">
        <v>1399</v>
      </c>
      <c r="G443" t="s">
        <v>448</v>
      </c>
      <c r="H443" t="s">
        <v>252</v>
      </c>
      <c r="I443">
        <v>1</v>
      </c>
      <c r="J443">
        <v>0</v>
      </c>
      <c r="K443">
        <v>1</v>
      </c>
      <c r="O443">
        <f t="shared" si="301"/>
        <v>1768.3600000000001</v>
      </c>
      <c r="P443">
        <f>SUMIF(SmtRes!AQ1267:'SmtRes'!AQ1284,"=1",SmtRes!DF1267:'SmtRes'!DF1284)</f>
        <v>0</v>
      </c>
      <c r="Q443">
        <f>SUMIF(SmtRes!AQ1267:'SmtRes'!AQ1284,"=1",SmtRes!DG1267:'SmtRes'!DG1284)</f>
        <v>366.98000000000002</v>
      </c>
      <c r="R443">
        <f>SUMIF(SmtRes!AQ1267:'SmtRes'!AQ1284,"=1",SmtRes!DH1267:'SmtRes'!DH1284)</f>
        <v>178.63</v>
      </c>
      <c r="S443">
        <f>SUMIF(SmtRes!AQ1267:'SmtRes'!AQ1284,"=1",SmtRes!DI1267:'SmtRes'!DI1284)</f>
        <v>1222.75</v>
      </c>
      <c r="T443">
        <f t="shared" si="302"/>
        <v>0</v>
      </c>
      <c r="U443">
        <f>SUMIF(SmtRes!AQ1267:'SmtRes'!AQ1284,"=1",SmtRes!CV1267:'SmtRes'!CV1284)</f>
        <v>2.3999999999999999</v>
      </c>
      <c r="V443">
        <f>SUMIF(SmtRes!AQ1267:'SmtRes'!AQ1284,"=1",SmtRes!CW1267:'SmtRes'!CW1284)</f>
        <v>0.28799999999999998</v>
      </c>
      <c r="W443">
        <f t="shared" si="303"/>
        <v>0</v>
      </c>
      <c r="X443">
        <f t="shared" si="304"/>
        <v>1261.24</v>
      </c>
      <c r="Y443">
        <f t="shared" si="305"/>
        <v>644.63</v>
      </c>
      <c r="AA443">
        <v>419115877</v>
      </c>
      <c r="AB443">
        <f t="shared" si="306"/>
        <v>1509.4588799999999</v>
      </c>
      <c r="AC443">
        <f t="shared" si="307"/>
        <v>0</v>
      </c>
      <c r="AD443">
        <f>ROUND((((SUM(SmtRes!BR1267:'SmtRes'!BR1284))-(SUM(SmtRes!BS1267:'SmtRes'!BS1284)))+AE443),6)</f>
        <v>286.70688000000001</v>
      </c>
      <c r="AE443">
        <f>ROUND((SUM(SmtRes!BS1267:'SmtRes'!BS1284)),6)</f>
        <v>178.62912</v>
      </c>
      <c r="AF443">
        <f>ROUND((SUM(SmtRes!BT1267:'SmtRes'!BT1284)),6)</f>
        <v>1222.752</v>
      </c>
      <c r="AG443">
        <f t="shared" si="308"/>
        <v>0</v>
      </c>
      <c r="AH443">
        <f>(SUM(SmtRes!BU1267:'SmtRes'!BU1284))</f>
        <v>2.3999999999999999</v>
      </c>
      <c r="AI443">
        <f>(SUM(SmtRes!BV1267:'SmtRes'!BV1284))</f>
        <v>0.28799999999999998</v>
      </c>
      <c r="AJ443">
        <f t="shared" si="309"/>
        <v>0</v>
      </c>
      <c r="AK443">
        <v>6739.5097052000001</v>
      </c>
      <c r="AL443">
        <v>1112.5497052000001</v>
      </c>
      <c r="AM443">
        <v>955.68959999999993</v>
      </c>
      <c r="AN443">
        <v>595.43039999999996</v>
      </c>
      <c r="AO443">
        <v>4075.8400000000001</v>
      </c>
      <c r="AP443">
        <v>0</v>
      </c>
      <c r="AQ443">
        <v>8</v>
      </c>
      <c r="AR443">
        <v>0.95999999999999996</v>
      </c>
      <c r="AS443">
        <v>0</v>
      </c>
      <c r="AT443">
        <v>90</v>
      </c>
      <c r="AU443">
        <v>46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14</v>
      </c>
      <c r="BE443" t="s">
        <v>14</v>
      </c>
      <c r="BF443" t="s">
        <v>14</v>
      </c>
      <c r="BG443" t="s">
        <v>14</v>
      </c>
      <c r="BH443">
        <v>0</v>
      </c>
      <c r="BI443">
        <v>2</v>
      </c>
      <c r="BJ443" t="s">
        <v>1400</v>
      </c>
      <c r="BM443">
        <v>110006</v>
      </c>
      <c r="BN443">
        <v>0</v>
      </c>
      <c r="BO443" t="s">
        <v>14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14</v>
      </c>
      <c r="BZ443">
        <v>90</v>
      </c>
      <c r="CA443">
        <v>46</v>
      </c>
      <c r="CB443" t="s">
        <v>14</v>
      </c>
      <c r="CE443">
        <v>0</v>
      </c>
      <c r="CF443">
        <v>0</v>
      </c>
      <c r="CG443">
        <v>0</v>
      </c>
      <c r="CM443">
        <v>0</v>
      </c>
      <c r="CN443" t="s">
        <v>1270</v>
      </c>
      <c r="CO443">
        <v>0</v>
      </c>
      <c r="CP443">
        <f t="shared" si="310"/>
        <v>1768.3600000000001</v>
      </c>
      <c r="CQ443">
        <f>SUMIF(SmtRes!AQ1267:'SmtRes'!AQ1284,"=1",SmtRes!AA1267:'SmtRes'!AA1284)</f>
        <v>1336058.97</v>
      </c>
      <c r="CR443">
        <f>SUMIF(SmtRes!AQ1267:'SmtRes'!AQ1284,"=1",SmtRes!AB1267:'SmtRes'!AB1284)</f>
        <v>1274.25</v>
      </c>
      <c r="CS443">
        <f>SUMIF(SmtRes!AQ1267:'SmtRes'!AQ1284,"=1",SmtRes!AC1267:'SmtRes'!AC1284)</f>
        <v>620.24000000000001</v>
      </c>
      <c r="CT443">
        <f>SUMIF(SmtRes!AQ1267:'SmtRes'!AQ1284,"=1",SmtRes!AD1267:'SmtRes'!AD1284)</f>
        <v>509.48000000000002</v>
      </c>
      <c r="CU443">
        <f t="shared" si="311"/>
        <v>0</v>
      </c>
      <c r="CV443">
        <f>SUMIF(SmtRes!AQ1267:'SmtRes'!AQ1284,"=1",SmtRes!BU1267:'SmtRes'!BU1284)</f>
        <v>2.3999999999999999</v>
      </c>
      <c r="CW443">
        <f>SUMIF(SmtRes!AQ1267:'SmtRes'!AQ1284,"=1",SmtRes!BV1267:'SmtRes'!BV1284)</f>
        <v>0.28799999999999998</v>
      </c>
      <c r="CX443">
        <f t="shared" si="312"/>
        <v>0</v>
      </c>
      <c r="CY443">
        <f t="shared" si="313"/>
        <v>1261.2420000000002</v>
      </c>
      <c r="CZ443">
        <f t="shared" si="314"/>
        <v>644.63480000000004</v>
      </c>
      <c r="DB443">
        <v>48</v>
      </c>
      <c r="DC443" t="s">
        <v>14</v>
      </c>
      <c r="DD443" t="s">
        <v>1271</v>
      </c>
      <c r="DE443" t="s">
        <v>1272</v>
      </c>
      <c r="DF443" t="s">
        <v>1272</v>
      </c>
      <c r="DG443" t="s">
        <v>1272</v>
      </c>
      <c r="DH443" t="s">
        <v>14</v>
      </c>
      <c r="DI443" t="s">
        <v>1272</v>
      </c>
      <c r="DJ443" t="s">
        <v>1272</v>
      </c>
      <c r="DK443" t="s">
        <v>14</v>
      </c>
      <c r="DL443" t="s">
        <v>14</v>
      </c>
      <c r="DM443" t="s">
        <v>14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252</v>
      </c>
      <c r="DW443" t="s">
        <v>252</v>
      </c>
      <c r="DX443">
        <v>1</v>
      </c>
      <c r="DZ443" t="s">
        <v>14</v>
      </c>
      <c r="EA443" t="s">
        <v>14</v>
      </c>
      <c r="EB443" t="s">
        <v>14</v>
      </c>
      <c r="EC443" t="s">
        <v>14</v>
      </c>
      <c r="EE443">
        <v>416979949</v>
      </c>
      <c r="EF443">
        <v>3</v>
      </c>
      <c r="EG443" t="s">
        <v>1182</v>
      </c>
      <c r="EH443">
        <v>0</v>
      </c>
      <c r="EI443" t="s">
        <v>14</v>
      </c>
      <c r="EJ443">
        <v>2</v>
      </c>
      <c r="EK443">
        <v>110006</v>
      </c>
      <c r="EL443" t="s">
        <v>1263</v>
      </c>
      <c r="EM443" t="s">
        <v>1184</v>
      </c>
      <c r="EO443" t="s">
        <v>1273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8</v>
      </c>
      <c r="EX443">
        <v>0.95999999999999996</v>
      </c>
      <c r="EY443">
        <v>0</v>
      </c>
      <c r="FQ443">
        <v>0</v>
      </c>
      <c r="FR443">
        <v>0</v>
      </c>
      <c r="FS443">
        <v>0</v>
      </c>
      <c r="FX443">
        <v>90</v>
      </c>
      <c r="FY443">
        <v>46</v>
      </c>
      <c r="GA443" t="s">
        <v>14</v>
      </c>
      <c r="GD443">
        <v>1</v>
      </c>
      <c r="GF443">
        <v>-109736739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315"/>
        <v>0</v>
      </c>
      <c r="GM443">
        <f t="shared" si="316"/>
        <v>3674.23</v>
      </c>
      <c r="GN443">
        <f t="shared" si="317"/>
        <v>0</v>
      </c>
      <c r="GO443">
        <f t="shared" si="318"/>
        <v>3674.23</v>
      </c>
      <c r="GP443">
        <f t="shared" si="319"/>
        <v>0</v>
      </c>
      <c r="GR443">
        <v>0</v>
      </c>
      <c r="GS443">
        <v>3</v>
      </c>
      <c r="GT443">
        <v>0</v>
      </c>
      <c r="GU443" t="s">
        <v>14</v>
      </c>
      <c r="GV443">
        <f t="shared" si="320"/>
        <v>0</v>
      </c>
      <c r="GW443">
        <v>1</v>
      </c>
      <c r="GX443">
        <f t="shared" si="321"/>
        <v>0</v>
      </c>
      <c r="HA443">
        <v>0</v>
      </c>
      <c r="HB443">
        <v>0</v>
      </c>
      <c r="HC443">
        <f t="shared" si="291"/>
        <v>0</v>
      </c>
      <c r="HE443" t="s">
        <v>14</v>
      </c>
      <c r="HF443" t="s">
        <v>14</v>
      </c>
      <c r="HM443" t="s">
        <v>14</v>
      </c>
      <c r="HN443" t="s">
        <v>138</v>
      </c>
      <c r="HO443" t="s">
        <v>140</v>
      </c>
      <c r="HP443" t="s">
        <v>1263</v>
      </c>
      <c r="HQ443" t="s">
        <v>1263</v>
      </c>
      <c r="HS443">
        <v>0</v>
      </c>
      <c r="IK443">
        <v>0</v>
      </c>
    </row>
    <row r="444">
      <c r="A444">
        <v>17</v>
      </c>
      <c r="B444">
        <v>1</v>
      </c>
      <c r="C444">
        <f>ROW(SmtRes!A1302)</f>
        <v>1302</v>
      </c>
      <c r="D444">
        <f>ROW(EtalonRes!A1302)</f>
        <v>1302</v>
      </c>
      <c r="E444" t="s">
        <v>449</v>
      </c>
      <c r="F444" t="s">
        <v>1399</v>
      </c>
      <c r="G444" t="s">
        <v>1401</v>
      </c>
      <c r="H444" t="s">
        <v>252</v>
      </c>
      <c r="I444">
        <v>1</v>
      </c>
      <c r="J444">
        <v>0</v>
      </c>
      <c r="K444">
        <v>1</v>
      </c>
      <c r="O444">
        <f t="shared" si="301"/>
        <v>5894.5500000000002</v>
      </c>
      <c r="P444">
        <f>SUMIF(SmtRes!AQ1285:'SmtRes'!AQ1302,"=1",SmtRes!DF1285:'SmtRes'!DF1302)</f>
        <v>0</v>
      </c>
      <c r="Q444">
        <f>SUMIF(SmtRes!AQ1285:'SmtRes'!AQ1302,"=1",SmtRes!DG1285:'SmtRes'!DG1302)</f>
        <v>1223.28</v>
      </c>
      <c r="R444">
        <f>SUMIF(SmtRes!AQ1285:'SmtRes'!AQ1302,"=1",SmtRes!DH1285:'SmtRes'!DH1302)</f>
        <v>595.43000000000006</v>
      </c>
      <c r="S444">
        <f>SUMIF(SmtRes!AQ1285:'SmtRes'!AQ1302,"=1",SmtRes!DI1285:'SmtRes'!DI1302)</f>
        <v>4075.8400000000001</v>
      </c>
      <c r="T444">
        <f t="shared" si="302"/>
        <v>0</v>
      </c>
      <c r="U444">
        <f>SUMIF(SmtRes!AQ1285:'SmtRes'!AQ1302,"=1",SmtRes!CV1285:'SmtRes'!CV1302)</f>
        <v>8</v>
      </c>
      <c r="V444">
        <f>SUMIF(SmtRes!AQ1285:'SmtRes'!AQ1302,"=1",SmtRes!CW1285:'SmtRes'!CW1302)</f>
        <v>0.95999999999999996</v>
      </c>
      <c r="W444">
        <f t="shared" si="303"/>
        <v>0</v>
      </c>
      <c r="X444">
        <f t="shared" si="304"/>
        <v>4204.1400000000003</v>
      </c>
      <c r="Y444">
        <f t="shared" si="305"/>
        <v>2148.7800000000002</v>
      </c>
      <c r="AA444">
        <v>419115877</v>
      </c>
      <c r="AB444">
        <f t="shared" si="306"/>
        <v>5031.5295999999998</v>
      </c>
      <c r="AC444">
        <f t="shared" si="307"/>
        <v>0</v>
      </c>
      <c r="AD444">
        <f>ROUND((((SUM(SmtRes!BR1285:'SmtRes'!BR1302))-(SUM(SmtRes!BS1285:'SmtRes'!BS1302)))+AE444),6)</f>
        <v>955.68959999999993</v>
      </c>
      <c r="AE444">
        <f>ROUND((SUM(SmtRes!BS1285:'SmtRes'!BS1302)),6)</f>
        <v>595.43039999999996</v>
      </c>
      <c r="AF444">
        <f>ROUND((SUM(SmtRes!BT1285:'SmtRes'!BT1302)),6)</f>
        <v>4075.8399999999997</v>
      </c>
      <c r="AG444">
        <f t="shared" si="308"/>
        <v>0</v>
      </c>
      <c r="AH444">
        <f>(SUM(SmtRes!BU1285:'SmtRes'!BU1302))</f>
        <v>8</v>
      </c>
      <c r="AI444">
        <f>(SUM(SmtRes!BV1285:'SmtRes'!BV1302))</f>
        <v>0.95999999999999996</v>
      </c>
      <c r="AJ444">
        <f t="shared" si="309"/>
        <v>0</v>
      </c>
      <c r="AK444">
        <v>6739.5097052000001</v>
      </c>
      <c r="AL444">
        <v>1112.5497052000001</v>
      </c>
      <c r="AM444">
        <v>955.68959999999993</v>
      </c>
      <c r="AN444">
        <v>595.43039999999996</v>
      </c>
      <c r="AO444">
        <v>4075.8400000000001</v>
      </c>
      <c r="AP444">
        <v>0</v>
      </c>
      <c r="AQ444">
        <v>8</v>
      </c>
      <c r="AR444">
        <v>0.95999999999999996</v>
      </c>
      <c r="AS444">
        <v>0</v>
      </c>
      <c r="AT444">
        <v>90</v>
      </c>
      <c r="AU444">
        <v>46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14</v>
      </c>
      <c r="BE444" t="s">
        <v>14</v>
      </c>
      <c r="BF444" t="s">
        <v>14</v>
      </c>
      <c r="BG444" t="s">
        <v>14</v>
      </c>
      <c r="BH444">
        <v>0</v>
      </c>
      <c r="BI444">
        <v>2</v>
      </c>
      <c r="BJ444" t="s">
        <v>1400</v>
      </c>
      <c r="BM444">
        <v>110006</v>
      </c>
      <c r="BN444">
        <v>0</v>
      </c>
      <c r="BO444" t="s">
        <v>14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14</v>
      </c>
      <c r="BZ444">
        <v>90</v>
      </c>
      <c r="CA444">
        <v>46</v>
      </c>
      <c r="CB444" t="s">
        <v>14</v>
      </c>
      <c r="CE444">
        <v>0</v>
      </c>
      <c r="CF444">
        <v>0</v>
      </c>
      <c r="CG444">
        <v>0</v>
      </c>
      <c r="CM444">
        <v>0</v>
      </c>
      <c r="CN444" t="s">
        <v>14</v>
      </c>
      <c r="CO444">
        <v>0</v>
      </c>
      <c r="CP444">
        <f t="shared" si="310"/>
        <v>5894.5500000000002</v>
      </c>
      <c r="CQ444">
        <f>SUMIF(SmtRes!AQ1285:'SmtRes'!AQ1302,"=1",SmtRes!AA1285:'SmtRes'!AA1302)</f>
        <v>1336058.97</v>
      </c>
      <c r="CR444">
        <f>SUMIF(SmtRes!AQ1285:'SmtRes'!AQ1302,"=1",SmtRes!AB1285:'SmtRes'!AB1302)</f>
        <v>1274.25</v>
      </c>
      <c r="CS444">
        <f>SUMIF(SmtRes!AQ1285:'SmtRes'!AQ1302,"=1",SmtRes!AC1285:'SmtRes'!AC1302)</f>
        <v>620.24000000000001</v>
      </c>
      <c r="CT444">
        <f>SUMIF(SmtRes!AQ1285:'SmtRes'!AQ1302,"=1",SmtRes!AD1285:'SmtRes'!AD1302)</f>
        <v>509.48000000000002</v>
      </c>
      <c r="CU444">
        <f t="shared" si="311"/>
        <v>0</v>
      </c>
      <c r="CV444">
        <f>SUMIF(SmtRes!AQ1285:'SmtRes'!AQ1302,"=1",SmtRes!BU1285:'SmtRes'!BU1302)</f>
        <v>8</v>
      </c>
      <c r="CW444">
        <f>SUMIF(SmtRes!AQ1285:'SmtRes'!AQ1302,"=1",SmtRes!BV1285:'SmtRes'!BV1302)</f>
        <v>0.95999999999999996</v>
      </c>
      <c r="CX444">
        <f t="shared" si="312"/>
        <v>0</v>
      </c>
      <c r="CY444">
        <f t="shared" si="313"/>
        <v>4204.143</v>
      </c>
      <c r="CZ444">
        <f t="shared" si="314"/>
        <v>2148.7842000000001</v>
      </c>
      <c r="DC444" t="s">
        <v>14</v>
      </c>
      <c r="DD444" t="s">
        <v>1176</v>
      </c>
      <c r="DE444" t="s">
        <v>14</v>
      </c>
      <c r="DF444" t="s">
        <v>14</v>
      </c>
      <c r="DG444" t="s">
        <v>14</v>
      </c>
      <c r="DH444" t="s">
        <v>14</v>
      </c>
      <c r="DI444" t="s">
        <v>14</v>
      </c>
      <c r="DJ444" t="s">
        <v>14</v>
      </c>
      <c r="DK444" t="s">
        <v>14</v>
      </c>
      <c r="DL444" t="s">
        <v>14</v>
      </c>
      <c r="DM444" t="s">
        <v>14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252</v>
      </c>
      <c r="DW444" t="s">
        <v>252</v>
      </c>
      <c r="DX444">
        <v>1</v>
      </c>
      <c r="DZ444" t="s">
        <v>14</v>
      </c>
      <c r="EA444" t="s">
        <v>14</v>
      </c>
      <c r="EB444" t="s">
        <v>14</v>
      </c>
      <c r="EC444" t="s">
        <v>14</v>
      </c>
      <c r="EE444">
        <v>416979949</v>
      </c>
      <c r="EF444">
        <v>3</v>
      </c>
      <c r="EG444" t="s">
        <v>1182</v>
      </c>
      <c r="EH444">
        <v>0</v>
      </c>
      <c r="EI444" t="s">
        <v>14</v>
      </c>
      <c r="EJ444">
        <v>2</v>
      </c>
      <c r="EK444">
        <v>110006</v>
      </c>
      <c r="EL444" t="s">
        <v>1263</v>
      </c>
      <c r="EM444" t="s">
        <v>1184</v>
      </c>
      <c r="EO444" t="s">
        <v>14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8</v>
      </c>
      <c r="EX444">
        <v>0.95999999999999996</v>
      </c>
      <c r="EY444">
        <v>0</v>
      </c>
      <c r="FQ444">
        <v>0</v>
      </c>
      <c r="FR444">
        <v>0</v>
      </c>
      <c r="FS444">
        <v>0</v>
      </c>
      <c r="FX444">
        <v>90</v>
      </c>
      <c r="FY444">
        <v>46</v>
      </c>
      <c r="GA444" t="s">
        <v>14</v>
      </c>
      <c r="GD444">
        <v>1</v>
      </c>
      <c r="GF444">
        <v>1630638303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315"/>
        <v>0</v>
      </c>
      <c r="GM444">
        <f t="shared" si="316"/>
        <v>12247.470000000001</v>
      </c>
      <c r="GN444">
        <f t="shared" si="317"/>
        <v>0</v>
      </c>
      <c r="GO444">
        <f t="shared" si="318"/>
        <v>12247.470000000001</v>
      </c>
      <c r="GP444">
        <f t="shared" si="319"/>
        <v>0</v>
      </c>
      <c r="GR444">
        <v>0</v>
      </c>
      <c r="GS444">
        <v>3</v>
      </c>
      <c r="GT444">
        <v>0</v>
      </c>
      <c r="GU444" t="s">
        <v>14</v>
      </c>
      <c r="GV444">
        <f t="shared" si="320"/>
        <v>0</v>
      </c>
      <c r="GW444">
        <v>1</v>
      </c>
      <c r="GX444">
        <f t="shared" si="321"/>
        <v>0</v>
      </c>
      <c r="HA444">
        <v>0</v>
      </c>
      <c r="HB444">
        <v>0</v>
      </c>
      <c r="HC444">
        <f t="shared" ref="HC444:HC507" si="322">GV444*GW444</f>
        <v>0</v>
      </c>
      <c r="HE444" t="s">
        <v>14</v>
      </c>
      <c r="HF444" t="s">
        <v>14</v>
      </c>
      <c r="HM444" t="s">
        <v>14</v>
      </c>
      <c r="HN444" t="s">
        <v>138</v>
      </c>
      <c r="HO444" t="s">
        <v>140</v>
      </c>
      <c r="HP444" t="s">
        <v>1263</v>
      </c>
      <c r="HQ444" t="s">
        <v>1263</v>
      </c>
      <c r="HS444">
        <v>0</v>
      </c>
      <c r="IK444">
        <v>0</v>
      </c>
    </row>
    <row r="445">
      <c r="A445">
        <v>17</v>
      </c>
      <c r="B445">
        <v>1</v>
      </c>
      <c r="C445">
        <f>ROW(SmtRes!A1320)</f>
        <v>1320</v>
      </c>
      <c r="D445">
        <f>ROW(EtalonRes!A1320)</f>
        <v>1320</v>
      </c>
      <c r="E445" t="s">
        <v>451</v>
      </c>
      <c r="F445" t="s">
        <v>1402</v>
      </c>
      <c r="G445" t="s">
        <v>453</v>
      </c>
      <c r="H445" t="s">
        <v>252</v>
      </c>
      <c r="I445">
        <v>1</v>
      </c>
      <c r="J445">
        <v>0</v>
      </c>
      <c r="K445">
        <v>1</v>
      </c>
      <c r="O445">
        <f t="shared" si="301"/>
        <v>2431.5</v>
      </c>
      <c r="P445">
        <f>SUMIF(SmtRes!AQ1303:'SmtRes'!AQ1320,"=1",SmtRes!DF1303:'SmtRes'!DF1320)</f>
        <v>0</v>
      </c>
      <c r="Q445">
        <f>SUMIF(SmtRes!AQ1303:'SmtRes'!AQ1320,"=1",SmtRes!DG1303:'SmtRes'!DG1320)</f>
        <v>504.60000000000002</v>
      </c>
      <c r="R445">
        <f>SUMIF(SmtRes!AQ1303:'SmtRes'!AQ1320,"=1",SmtRes!DH1303:'SmtRes'!DH1320)</f>
        <v>245.62</v>
      </c>
      <c r="S445">
        <f>SUMIF(SmtRes!AQ1303:'SmtRes'!AQ1320,"=1",SmtRes!DI1303:'SmtRes'!DI1320)</f>
        <v>1681.28</v>
      </c>
      <c r="T445">
        <f t="shared" si="302"/>
        <v>0</v>
      </c>
      <c r="U445">
        <f>SUMIF(SmtRes!AQ1303:'SmtRes'!AQ1320,"=1",SmtRes!CV1303:'SmtRes'!CV1320)</f>
        <v>3.2999999999999998</v>
      </c>
      <c r="V445">
        <f>SUMIF(SmtRes!AQ1303:'SmtRes'!AQ1320,"=1",SmtRes!CW1303:'SmtRes'!CW1320)</f>
        <v>0.39599999999999996</v>
      </c>
      <c r="W445">
        <f t="shared" si="303"/>
        <v>0</v>
      </c>
      <c r="X445">
        <f t="shared" si="304"/>
        <v>1734.21</v>
      </c>
      <c r="Y445">
        <f t="shared" si="305"/>
        <v>886.37</v>
      </c>
      <c r="AA445">
        <v>419115877</v>
      </c>
      <c r="AB445">
        <f t="shared" si="306"/>
        <v>2075.50596</v>
      </c>
      <c r="AC445">
        <f t="shared" si="307"/>
        <v>0</v>
      </c>
      <c r="AD445">
        <f>ROUND((((SUM(SmtRes!BR1303:'SmtRes'!BR1320))-(SUM(SmtRes!BS1303:'SmtRes'!BS1320)))+AE445),6)</f>
        <v>394.22195999999997</v>
      </c>
      <c r="AE445">
        <f>ROUND((SUM(SmtRes!BS1303:'SmtRes'!BS1320)),6)</f>
        <v>245.61503999999999</v>
      </c>
      <c r="AF445">
        <f>ROUND((SUM(SmtRes!BT1303:'SmtRes'!BT1320)),6)</f>
        <v>1681.2839999999999</v>
      </c>
      <c r="AG445">
        <f t="shared" si="308"/>
        <v>0</v>
      </c>
      <c r="AH445">
        <f>(SUM(SmtRes!BU1303:'SmtRes'!BU1320))</f>
        <v>3.2999999999999998</v>
      </c>
      <c r="AI445">
        <f>(SUM(SmtRes!BV1303:'SmtRes'!BV1320))</f>
        <v>0.39600000000000002</v>
      </c>
      <c r="AJ445">
        <f t="shared" si="309"/>
        <v>0</v>
      </c>
      <c r="AK445">
        <v>9496.5387552000011</v>
      </c>
      <c r="AL445">
        <v>1759.4687552</v>
      </c>
      <c r="AM445">
        <v>1314.0732</v>
      </c>
      <c r="AN445">
        <v>818.71680000000003</v>
      </c>
      <c r="AO445">
        <v>5604.2800000000007</v>
      </c>
      <c r="AP445">
        <v>0</v>
      </c>
      <c r="AQ445">
        <v>11</v>
      </c>
      <c r="AR445">
        <v>1.3200000000000001</v>
      </c>
      <c r="AS445">
        <v>0</v>
      </c>
      <c r="AT445">
        <v>90</v>
      </c>
      <c r="AU445">
        <v>46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14</v>
      </c>
      <c r="BE445" t="s">
        <v>14</v>
      </c>
      <c r="BF445" t="s">
        <v>14</v>
      </c>
      <c r="BG445" t="s">
        <v>14</v>
      </c>
      <c r="BH445">
        <v>0</v>
      </c>
      <c r="BI445">
        <v>2</v>
      </c>
      <c r="BJ445" t="s">
        <v>1403</v>
      </c>
      <c r="BM445">
        <v>110006</v>
      </c>
      <c r="BN445">
        <v>0</v>
      </c>
      <c r="BO445" t="s">
        <v>14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14</v>
      </c>
      <c r="BZ445">
        <v>90</v>
      </c>
      <c r="CA445">
        <v>46</v>
      </c>
      <c r="CB445" t="s">
        <v>14</v>
      </c>
      <c r="CE445">
        <v>0</v>
      </c>
      <c r="CF445">
        <v>0</v>
      </c>
      <c r="CG445">
        <v>0</v>
      </c>
      <c r="CM445">
        <v>0</v>
      </c>
      <c r="CN445" t="s">
        <v>1270</v>
      </c>
      <c r="CO445">
        <v>0</v>
      </c>
      <c r="CP445">
        <f t="shared" si="310"/>
        <v>2431.5</v>
      </c>
      <c r="CQ445">
        <f>SUMIF(SmtRes!AQ1303:'SmtRes'!AQ1320,"=1",SmtRes!AA1303:'SmtRes'!AA1320)</f>
        <v>1336199.1199999999</v>
      </c>
      <c r="CR445">
        <f>SUMIF(SmtRes!AQ1303:'SmtRes'!AQ1320,"=1",SmtRes!AB1303:'SmtRes'!AB1320)</f>
        <v>1274.25</v>
      </c>
      <c r="CS445">
        <f>SUMIF(SmtRes!AQ1303:'SmtRes'!AQ1320,"=1",SmtRes!AC1303:'SmtRes'!AC1320)</f>
        <v>620.24000000000001</v>
      </c>
      <c r="CT445">
        <f>SUMIF(SmtRes!AQ1303:'SmtRes'!AQ1320,"=1",SmtRes!AD1303:'SmtRes'!AD1320)</f>
        <v>509.48000000000002</v>
      </c>
      <c r="CU445">
        <f t="shared" si="311"/>
        <v>0</v>
      </c>
      <c r="CV445">
        <f>SUMIF(SmtRes!AQ1303:'SmtRes'!AQ1320,"=1",SmtRes!BU1303:'SmtRes'!BU1320)</f>
        <v>3.2999999999999998</v>
      </c>
      <c r="CW445">
        <f>SUMIF(SmtRes!AQ1303:'SmtRes'!AQ1320,"=1",SmtRes!BV1303:'SmtRes'!BV1320)</f>
        <v>0.39600000000000002</v>
      </c>
      <c r="CX445">
        <f t="shared" si="312"/>
        <v>0</v>
      </c>
      <c r="CY445">
        <f t="shared" si="313"/>
        <v>1734.21</v>
      </c>
      <c r="CZ445">
        <f t="shared" si="314"/>
        <v>886.37400000000014</v>
      </c>
      <c r="DB445">
        <v>49</v>
      </c>
      <c r="DC445" t="s">
        <v>14</v>
      </c>
      <c r="DD445" t="s">
        <v>1271</v>
      </c>
      <c r="DE445" t="s">
        <v>1272</v>
      </c>
      <c r="DF445" t="s">
        <v>1272</v>
      </c>
      <c r="DG445" t="s">
        <v>1272</v>
      </c>
      <c r="DH445" t="s">
        <v>14</v>
      </c>
      <c r="DI445" t="s">
        <v>1272</v>
      </c>
      <c r="DJ445" t="s">
        <v>1272</v>
      </c>
      <c r="DK445" t="s">
        <v>14</v>
      </c>
      <c r="DL445" t="s">
        <v>14</v>
      </c>
      <c r="DM445" t="s">
        <v>14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252</v>
      </c>
      <c r="DW445" t="s">
        <v>252</v>
      </c>
      <c r="DX445">
        <v>1</v>
      </c>
      <c r="DZ445" t="s">
        <v>14</v>
      </c>
      <c r="EA445" t="s">
        <v>14</v>
      </c>
      <c r="EB445" t="s">
        <v>14</v>
      </c>
      <c r="EC445" t="s">
        <v>14</v>
      </c>
      <c r="EE445">
        <v>416979949</v>
      </c>
      <c r="EF445">
        <v>3</v>
      </c>
      <c r="EG445" t="s">
        <v>1182</v>
      </c>
      <c r="EH445">
        <v>0</v>
      </c>
      <c r="EI445" t="s">
        <v>14</v>
      </c>
      <c r="EJ445">
        <v>2</v>
      </c>
      <c r="EK445">
        <v>110006</v>
      </c>
      <c r="EL445" t="s">
        <v>1263</v>
      </c>
      <c r="EM445" t="s">
        <v>1184</v>
      </c>
      <c r="EO445" t="s">
        <v>1273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11</v>
      </c>
      <c r="EX445">
        <v>1.3200000000000001</v>
      </c>
      <c r="EY445">
        <v>0</v>
      </c>
      <c r="FQ445">
        <v>0</v>
      </c>
      <c r="FR445">
        <v>0</v>
      </c>
      <c r="FS445">
        <v>0</v>
      </c>
      <c r="FX445">
        <v>90</v>
      </c>
      <c r="FY445">
        <v>46</v>
      </c>
      <c r="GA445" t="s">
        <v>14</v>
      </c>
      <c r="GD445">
        <v>1</v>
      </c>
      <c r="GF445">
        <v>-1633784796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315"/>
        <v>0</v>
      </c>
      <c r="GM445">
        <f t="shared" si="316"/>
        <v>5052.0799999999999</v>
      </c>
      <c r="GN445">
        <f t="shared" si="317"/>
        <v>0</v>
      </c>
      <c r="GO445">
        <f t="shared" si="318"/>
        <v>5052.0799999999999</v>
      </c>
      <c r="GP445">
        <f t="shared" si="319"/>
        <v>0</v>
      </c>
      <c r="GR445">
        <v>0</v>
      </c>
      <c r="GS445">
        <v>3</v>
      </c>
      <c r="GT445">
        <v>0</v>
      </c>
      <c r="GU445" t="s">
        <v>14</v>
      </c>
      <c r="GV445">
        <f t="shared" si="320"/>
        <v>0</v>
      </c>
      <c r="GW445">
        <v>1</v>
      </c>
      <c r="GX445">
        <f t="shared" si="321"/>
        <v>0</v>
      </c>
      <c r="HA445">
        <v>0</v>
      </c>
      <c r="HB445">
        <v>0</v>
      </c>
      <c r="HC445">
        <f t="shared" si="322"/>
        <v>0</v>
      </c>
      <c r="HE445" t="s">
        <v>14</v>
      </c>
      <c r="HF445" t="s">
        <v>14</v>
      </c>
      <c r="HM445" t="s">
        <v>14</v>
      </c>
      <c r="HN445" t="s">
        <v>138</v>
      </c>
      <c r="HO445" t="s">
        <v>140</v>
      </c>
      <c r="HP445" t="s">
        <v>1263</v>
      </c>
      <c r="HQ445" t="s">
        <v>1263</v>
      </c>
      <c r="HS445">
        <v>0</v>
      </c>
      <c r="IK445">
        <v>0</v>
      </c>
    </row>
    <row r="446">
      <c r="A446">
        <v>17</v>
      </c>
      <c r="B446">
        <v>1</v>
      </c>
      <c r="C446">
        <f>ROW(SmtRes!A1338)</f>
        <v>1338</v>
      </c>
      <c r="D446">
        <f>ROW(EtalonRes!A1338)</f>
        <v>1338</v>
      </c>
      <c r="E446" t="s">
        <v>456</v>
      </c>
      <c r="F446" t="s">
        <v>1402</v>
      </c>
      <c r="G446" t="s">
        <v>1404</v>
      </c>
      <c r="H446" t="s">
        <v>252</v>
      </c>
      <c r="I446">
        <v>1</v>
      </c>
      <c r="J446">
        <v>0</v>
      </c>
      <c r="K446">
        <v>1</v>
      </c>
      <c r="O446">
        <f t="shared" si="301"/>
        <v>8105.0100000000002</v>
      </c>
      <c r="P446">
        <f>SUMIF(SmtRes!AQ1321:'SmtRes'!AQ1338,"=1",SmtRes!DF1321:'SmtRes'!DF1338)</f>
        <v>0</v>
      </c>
      <c r="Q446">
        <f>SUMIF(SmtRes!AQ1321:'SmtRes'!AQ1338,"=1",SmtRes!DG1321:'SmtRes'!DG1338)</f>
        <v>1682.01</v>
      </c>
      <c r="R446">
        <f>SUMIF(SmtRes!AQ1321:'SmtRes'!AQ1338,"=1",SmtRes!DH1321:'SmtRes'!DH1338)</f>
        <v>818.72000000000003</v>
      </c>
      <c r="S446">
        <f>SUMIF(SmtRes!AQ1321:'SmtRes'!AQ1338,"=1",SmtRes!DI1321:'SmtRes'!DI1338)</f>
        <v>5604.2799999999997</v>
      </c>
      <c r="T446">
        <f t="shared" si="302"/>
        <v>0</v>
      </c>
      <c r="U446">
        <f>SUMIF(SmtRes!AQ1321:'SmtRes'!AQ1338,"=1",SmtRes!CV1321:'SmtRes'!CV1338)</f>
        <v>11</v>
      </c>
      <c r="V446">
        <f>SUMIF(SmtRes!AQ1321:'SmtRes'!AQ1338,"=1",SmtRes!CW1321:'SmtRes'!CW1338)</f>
        <v>1.3199999999999998</v>
      </c>
      <c r="W446">
        <f t="shared" si="303"/>
        <v>0</v>
      </c>
      <c r="X446">
        <f t="shared" si="304"/>
        <v>5780.6999999999998</v>
      </c>
      <c r="Y446">
        <f t="shared" si="305"/>
        <v>2954.5799999999999</v>
      </c>
      <c r="AA446">
        <v>419115877</v>
      </c>
      <c r="AB446">
        <f t="shared" si="306"/>
        <v>6918.3531999999996</v>
      </c>
      <c r="AC446">
        <f t="shared" si="307"/>
        <v>0</v>
      </c>
      <c r="AD446">
        <f>ROUND((((SUM(SmtRes!BR1321:'SmtRes'!BR1338))-(SUM(SmtRes!BS1321:'SmtRes'!BS1338)))+AE446),6)</f>
        <v>1314.0732</v>
      </c>
      <c r="AE446">
        <f>ROUND((SUM(SmtRes!BS1321:'SmtRes'!BS1338)),6)</f>
        <v>818.71679999999992</v>
      </c>
      <c r="AF446">
        <f>ROUND((SUM(SmtRes!BT1321:'SmtRes'!BT1338)),6)</f>
        <v>5604.2799999999997</v>
      </c>
      <c r="AG446">
        <f t="shared" si="308"/>
        <v>0</v>
      </c>
      <c r="AH446">
        <f>(SUM(SmtRes!BU1321:'SmtRes'!BU1338))</f>
        <v>11</v>
      </c>
      <c r="AI446">
        <f>(SUM(SmtRes!BV1321:'SmtRes'!BV1338))</f>
        <v>1.3200000000000001</v>
      </c>
      <c r="AJ446">
        <f t="shared" si="309"/>
        <v>0</v>
      </c>
      <c r="AK446">
        <v>9496.5387552000011</v>
      </c>
      <c r="AL446">
        <v>1759.4687552</v>
      </c>
      <c r="AM446">
        <v>1314.0732</v>
      </c>
      <c r="AN446">
        <v>818.71680000000003</v>
      </c>
      <c r="AO446">
        <v>5604.2800000000007</v>
      </c>
      <c r="AP446">
        <v>0</v>
      </c>
      <c r="AQ446">
        <v>11</v>
      </c>
      <c r="AR446">
        <v>1.3200000000000001</v>
      </c>
      <c r="AS446">
        <v>0</v>
      </c>
      <c r="AT446">
        <v>90</v>
      </c>
      <c r="AU446">
        <v>46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14</v>
      </c>
      <c r="BE446" t="s">
        <v>14</v>
      </c>
      <c r="BF446" t="s">
        <v>14</v>
      </c>
      <c r="BG446" t="s">
        <v>14</v>
      </c>
      <c r="BH446">
        <v>0</v>
      </c>
      <c r="BI446">
        <v>2</v>
      </c>
      <c r="BJ446" t="s">
        <v>1403</v>
      </c>
      <c r="BM446">
        <v>110006</v>
      </c>
      <c r="BN446">
        <v>0</v>
      </c>
      <c r="BO446" t="s">
        <v>14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14</v>
      </c>
      <c r="BZ446">
        <v>90</v>
      </c>
      <c r="CA446">
        <v>46</v>
      </c>
      <c r="CB446" t="s">
        <v>14</v>
      </c>
      <c r="CE446">
        <v>0</v>
      </c>
      <c r="CF446">
        <v>0</v>
      </c>
      <c r="CG446">
        <v>0</v>
      </c>
      <c r="CM446">
        <v>0</v>
      </c>
      <c r="CN446" t="s">
        <v>14</v>
      </c>
      <c r="CO446">
        <v>0</v>
      </c>
      <c r="CP446">
        <f t="shared" si="310"/>
        <v>8105.0100000000002</v>
      </c>
      <c r="CQ446">
        <f>SUMIF(SmtRes!AQ1321:'SmtRes'!AQ1338,"=1",SmtRes!AA1321:'SmtRes'!AA1338)</f>
        <v>1336199.1199999999</v>
      </c>
      <c r="CR446">
        <f>SUMIF(SmtRes!AQ1321:'SmtRes'!AQ1338,"=1",SmtRes!AB1321:'SmtRes'!AB1338)</f>
        <v>1274.25</v>
      </c>
      <c r="CS446">
        <f>SUMIF(SmtRes!AQ1321:'SmtRes'!AQ1338,"=1",SmtRes!AC1321:'SmtRes'!AC1338)</f>
        <v>620.24000000000001</v>
      </c>
      <c r="CT446">
        <f>SUMIF(SmtRes!AQ1321:'SmtRes'!AQ1338,"=1",SmtRes!AD1321:'SmtRes'!AD1338)</f>
        <v>509.48000000000002</v>
      </c>
      <c r="CU446">
        <f t="shared" si="311"/>
        <v>0</v>
      </c>
      <c r="CV446">
        <f>SUMIF(SmtRes!AQ1321:'SmtRes'!AQ1338,"=1",SmtRes!BU1321:'SmtRes'!BU1338)</f>
        <v>11</v>
      </c>
      <c r="CW446">
        <f>SUMIF(SmtRes!AQ1321:'SmtRes'!AQ1338,"=1",SmtRes!BV1321:'SmtRes'!BV1338)</f>
        <v>1.3200000000000001</v>
      </c>
      <c r="CX446">
        <f t="shared" si="312"/>
        <v>0</v>
      </c>
      <c r="CY446">
        <f t="shared" si="313"/>
        <v>5780.6999999999998</v>
      </c>
      <c r="CZ446">
        <f t="shared" si="314"/>
        <v>2954.5799999999999</v>
      </c>
      <c r="DC446" t="s">
        <v>14</v>
      </c>
      <c r="DD446" t="s">
        <v>1176</v>
      </c>
      <c r="DE446" t="s">
        <v>14</v>
      </c>
      <c r="DF446" t="s">
        <v>14</v>
      </c>
      <c r="DG446" t="s">
        <v>14</v>
      </c>
      <c r="DH446" t="s">
        <v>14</v>
      </c>
      <c r="DI446" t="s">
        <v>14</v>
      </c>
      <c r="DJ446" t="s">
        <v>14</v>
      </c>
      <c r="DK446" t="s">
        <v>14</v>
      </c>
      <c r="DL446" t="s">
        <v>14</v>
      </c>
      <c r="DM446" t="s">
        <v>14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252</v>
      </c>
      <c r="DW446" t="s">
        <v>252</v>
      </c>
      <c r="DX446">
        <v>1</v>
      </c>
      <c r="DZ446" t="s">
        <v>14</v>
      </c>
      <c r="EA446" t="s">
        <v>14</v>
      </c>
      <c r="EB446" t="s">
        <v>14</v>
      </c>
      <c r="EC446" t="s">
        <v>14</v>
      </c>
      <c r="EE446">
        <v>416979949</v>
      </c>
      <c r="EF446">
        <v>3</v>
      </c>
      <c r="EG446" t="s">
        <v>1182</v>
      </c>
      <c r="EH446">
        <v>0</v>
      </c>
      <c r="EI446" t="s">
        <v>14</v>
      </c>
      <c r="EJ446">
        <v>2</v>
      </c>
      <c r="EK446">
        <v>110006</v>
      </c>
      <c r="EL446" t="s">
        <v>1263</v>
      </c>
      <c r="EM446" t="s">
        <v>1184</v>
      </c>
      <c r="EO446" t="s">
        <v>14</v>
      </c>
      <c r="EQ446">
        <v>131072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11</v>
      </c>
      <c r="EX446">
        <v>1.3200000000000001</v>
      </c>
      <c r="EY446">
        <v>0</v>
      </c>
      <c r="FQ446">
        <v>0</v>
      </c>
      <c r="FR446">
        <v>0</v>
      </c>
      <c r="FS446">
        <v>0</v>
      </c>
      <c r="FX446">
        <v>90</v>
      </c>
      <c r="FY446">
        <v>46</v>
      </c>
      <c r="GA446" t="s">
        <v>14</v>
      </c>
      <c r="GD446">
        <v>1</v>
      </c>
      <c r="GF446">
        <v>1513927870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315"/>
        <v>0</v>
      </c>
      <c r="GM446">
        <f t="shared" si="316"/>
        <v>16840.290000000001</v>
      </c>
      <c r="GN446">
        <f t="shared" si="317"/>
        <v>0</v>
      </c>
      <c r="GO446">
        <f t="shared" si="318"/>
        <v>16840.290000000001</v>
      </c>
      <c r="GP446">
        <f t="shared" si="319"/>
        <v>0</v>
      </c>
      <c r="GR446">
        <v>0</v>
      </c>
      <c r="GS446">
        <v>3</v>
      </c>
      <c r="GT446">
        <v>0</v>
      </c>
      <c r="GU446" t="s">
        <v>14</v>
      </c>
      <c r="GV446">
        <f t="shared" si="320"/>
        <v>0</v>
      </c>
      <c r="GW446">
        <v>1</v>
      </c>
      <c r="GX446">
        <f t="shared" si="321"/>
        <v>0</v>
      </c>
      <c r="HA446">
        <v>0</v>
      </c>
      <c r="HB446">
        <v>0</v>
      </c>
      <c r="HC446">
        <f t="shared" si="322"/>
        <v>0</v>
      </c>
      <c r="HE446" t="s">
        <v>14</v>
      </c>
      <c r="HF446" t="s">
        <v>14</v>
      </c>
      <c r="HM446" t="s">
        <v>14</v>
      </c>
      <c r="HN446" t="s">
        <v>138</v>
      </c>
      <c r="HO446" t="s">
        <v>140</v>
      </c>
      <c r="HP446" t="s">
        <v>1263</v>
      </c>
      <c r="HQ446" t="s">
        <v>1263</v>
      </c>
      <c r="HS446">
        <v>0</v>
      </c>
      <c r="IK446">
        <v>0</v>
      </c>
    </row>
    <row r="448">
      <c r="A448" s="83">
        <v>51</v>
      </c>
      <c r="B448" s="83">
        <f>B433</f>
        <v>1</v>
      </c>
      <c r="C448" s="83">
        <f>A433</f>
        <v>4</v>
      </c>
      <c r="D448" s="83">
        <f>ROW(A433)</f>
        <v>433</v>
      </c>
      <c r="E448" s="83"/>
      <c r="F448" s="83" t="str">
        <f>IF(F433&lt;&gt;"",F433,"")</f>
        <v xml:space="preserve">Новый раздел</v>
      </c>
      <c r="G448" s="83" t="str">
        <f>IF(G433&lt;&gt;"",G433,"")</f>
        <v xml:space="preserve">10. Замена прямых муфт в котлованах для городских КЛС</v>
      </c>
      <c r="H448" s="83">
        <v>0</v>
      </c>
      <c r="I448" s="83"/>
      <c r="J448" s="83"/>
      <c r="K448" s="83"/>
      <c r="L448" s="83"/>
      <c r="M448" s="83"/>
      <c r="N448" s="83"/>
      <c r="O448" s="83">
        <f t="shared" ref="O448:T448" si="323">ROUND(AB448,2)</f>
        <v>33623.760000000002</v>
      </c>
      <c r="P448" s="83">
        <f t="shared" si="323"/>
        <v>0</v>
      </c>
      <c r="Q448" s="83">
        <f t="shared" si="323"/>
        <v>7023.6599999999999</v>
      </c>
      <c r="R448" s="83">
        <f t="shared" si="323"/>
        <v>3418.77</v>
      </c>
      <c r="S448" s="83">
        <f t="shared" si="323"/>
        <v>23181.330000000002</v>
      </c>
      <c r="T448" s="83">
        <f t="shared" si="323"/>
        <v>0</v>
      </c>
      <c r="U448" s="83">
        <f>AH448</f>
        <v>45.5</v>
      </c>
      <c r="V448" s="83">
        <f>AI448</f>
        <v>5.5120000000000005</v>
      </c>
      <c r="W448" s="83">
        <f>ROUND(AJ448,2)</f>
        <v>0</v>
      </c>
      <c r="X448" s="83">
        <f>ROUND(AK448,2)</f>
        <v>23940.09</v>
      </c>
      <c r="Y448" s="83">
        <f>ROUND(AL448,2)</f>
        <v>12236.040000000001</v>
      </c>
      <c r="Z448" s="83"/>
      <c r="AA448" s="83"/>
      <c r="AB448" s="83">
        <f>ROUND(SUMIF(AA437:AA446,"=419115877",O437:O446),2)</f>
        <v>33623.760000000002</v>
      </c>
      <c r="AC448" s="83">
        <f>ROUND(SUMIF(AA437:AA446,"=419115877",P437:P446),2)</f>
        <v>0</v>
      </c>
      <c r="AD448" s="83">
        <f>ROUND(SUMIF(AA437:AA446,"=419115877",Q437:Q446),2)</f>
        <v>7023.6599999999999</v>
      </c>
      <c r="AE448" s="83">
        <f>ROUND(SUMIF(AA437:AA446,"=419115877",R437:R446),2)</f>
        <v>3418.77</v>
      </c>
      <c r="AF448" s="83">
        <f>ROUND(SUMIF(AA437:AA446,"=419115877",S437:S446),2)</f>
        <v>23181.330000000002</v>
      </c>
      <c r="AG448" s="83">
        <f>ROUND(SUMIF(AA437:AA446,"=419115877",T437:T446),2)</f>
        <v>0</v>
      </c>
      <c r="AH448" s="83">
        <f>SUMIF(AA437:AA446,"=419115877",U437:U446)</f>
        <v>45.5</v>
      </c>
      <c r="AI448" s="83">
        <f>SUMIF(AA437:AA446,"=419115877",V437:V446)</f>
        <v>5.5120000000000005</v>
      </c>
      <c r="AJ448" s="83">
        <f>ROUND(SUMIF(AA437:AA446,"=419115877",W437:W446),2)</f>
        <v>0</v>
      </c>
      <c r="AK448" s="83">
        <f>ROUND(SUMIF(AA437:AA446,"=419115877",X437:X446),2)</f>
        <v>23940.09</v>
      </c>
      <c r="AL448" s="83">
        <f>ROUND(SUMIF(AA437:AA446,"=419115877",Y437:Y446),2)</f>
        <v>12236.040000000001</v>
      </c>
      <c r="AM448" s="83"/>
      <c r="AN448" s="83"/>
      <c r="AO448" s="83">
        <f t="shared" ref="AO448:BD448" si="324">ROUND(BX448,2)</f>
        <v>0</v>
      </c>
      <c r="AP448" s="83">
        <f t="shared" si="324"/>
        <v>0</v>
      </c>
      <c r="AQ448" s="83">
        <f t="shared" si="324"/>
        <v>0</v>
      </c>
      <c r="AR448" s="83">
        <f t="shared" si="324"/>
        <v>69799.889999999999</v>
      </c>
      <c r="AS448" s="83">
        <f t="shared" si="324"/>
        <v>0</v>
      </c>
      <c r="AT448" s="83">
        <f t="shared" si="324"/>
        <v>69799.889999999999</v>
      </c>
      <c r="AU448" s="83">
        <f t="shared" si="324"/>
        <v>0</v>
      </c>
      <c r="AV448" s="83">
        <f t="shared" si="324"/>
        <v>0</v>
      </c>
      <c r="AW448" s="83">
        <f t="shared" si="324"/>
        <v>0</v>
      </c>
      <c r="AX448" s="83">
        <f t="shared" si="324"/>
        <v>0</v>
      </c>
      <c r="AY448" s="83">
        <f t="shared" si="324"/>
        <v>0</v>
      </c>
      <c r="AZ448" s="83">
        <f t="shared" si="324"/>
        <v>0</v>
      </c>
      <c r="BA448" s="83">
        <f t="shared" si="324"/>
        <v>0</v>
      </c>
      <c r="BB448" s="83">
        <f t="shared" si="324"/>
        <v>0</v>
      </c>
      <c r="BC448" s="83">
        <f t="shared" si="324"/>
        <v>0</v>
      </c>
      <c r="BD448" s="83">
        <f t="shared" si="324"/>
        <v>0</v>
      </c>
      <c r="BE448" s="83"/>
      <c r="BF448" s="83"/>
      <c r="BG448" s="83"/>
      <c r="BH448" s="83"/>
      <c r="BI448" s="83"/>
      <c r="BJ448" s="83"/>
      <c r="BK448" s="83"/>
      <c r="BL448" s="83"/>
      <c r="BM448" s="83"/>
      <c r="BN448" s="83"/>
      <c r="BO448" s="83"/>
      <c r="BP448" s="83"/>
      <c r="BQ448" s="83"/>
      <c r="BR448" s="83"/>
      <c r="BS448" s="83"/>
      <c r="BT448" s="83"/>
      <c r="BU448" s="83"/>
      <c r="BV448" s="83"/>
      <c r="BW448" s="83"/>
      <c r="BX448" s="83">
        <f>ROUND(SUMIF(AA437:AA446,"=419115877",FQ437:FQ446),2)</f>
        <v>0</v>
      </c>
      <c r="BY448" s="83">
        <f>ROUND(SUMIF(AA437:AA446,"=419115877",FR437:FR446),2)</f>
        <v>0</v>
      </c>
      <c r="BZ448" s="83">
        <f>ROUND(SUMIF(AA437:AA446,"=419115877",GL437:GL446),2)</f>
        <v>0</v>
      </c>
      <c r="CA448" s="83">
        <f>ROUND(SUMIF(AA437:AA446,"=419115877",GM437:GM446),2)</f>
        <v>69799.889999999999</v>
      </c>
      <c r="CB448" s="83">
        <f>ROUND(SUMIF(AA437:AA446,"=419115877",GN437:GN446),2)</f>
        <v>0</v>
      </c>
      <c r="CC448" s="83">
        <f>ROUND(SUMIF(AA437:AA446,"=419115877",GO437:GO446),2)</f>
        <v>69799.889999999999</v>
      </c>
      <c r="CD448" s="83">
        <f>ROUND(SUMIF(AA437:AA446,"=419115877",GP437:GP446),2)</f>
        <v>0</v>
      </c>
      <c r="CE448" s="83">
        <f>AC448-BX448</f>
        <v>0</v>
      </c>
      <c r="CF448" s="83">
        <f>AC448-BY448</f>
        <v>0</v>
      </c>
      <c r="CG448" s="83">
        <f>BX448-BZ448</f>
        <v>0</v>
      </c>
      <c r="CH448" s="83">
        <f>AC448-BX448-BY448+BZ448</f>
        <v>0</v>
      </c>
      <c r="CI448" s="83">
        <f>BY448-BZ448</f>
        <v>0</v>
      </c>
      <c r="CJ448" s="83">
        <f>ROUND(SUMIF(AA437:AA446,"=419115877",GX437:GX446),2)</f>
        <v>0</v>
      </c>
      <c r="CK448" s="83">
        <f>ROUND(SUMIF(AA437:AA446,"=419115877",GY437:GY446),2)</f>
        <v>0</v>
      </c>
      <c r="CL448" s="83">
        <f>ROUND(SUMIF(AA437:AA446,"=419115877",GZ437:GZ446),2)</f>
        <v>0</v>
      </c>
      <c r="CM448" s="83">
        <f>ROUND(SUMIF(AA437:AA446,"=419115877",HD437:HD446),2)</f>
        <v>0</v>
      </c>
      <c r="CN448" s="83"/>
      <c r="CO448" s="83"/>
      <c r="CP448" s="83"/>
      <c r="CQ448" s="83"/>
      <c r="CR448" s="83"/>
      <c r="CS448" s="83"/>
      <c r="CT448" s="83"/>
      <c r="CU448" s="83"/>
      <c r="CV448" s="83"/>
      <c r="CW448" s="83"/>
      <c r="CX448" s="83"/>
      <c r="CY448" s="83"/>
      <c r="CZ448" s="83"/>
      <c r="DA448" s="83"/>
      <c r="DB448" s="83"/>
      <c r="DC448" s="83"/>
      <c r="DD448" s="83"/>
      <c r="DE448" s="83"/>
      <c r="DF448" s="83"/>
      <c r="DG448" s="84"/>
      <c r="DH448" s="84"/>
      <c r="DI448" s="84"/>
      <c r="DJ448" s="84"/>
      <c r="DK448" s="84"/>
      <c r="DL448" s="84"/>
      <c r="DM448" s="84"/>
      <c r="DN448" s="84"/>
      <c r="DO448" s="84"/>
      <c r="DP448" s="84"/>
      <c r="DQ448" s="84"/>
      <c r="DR448" s="84"/>
      <c r="DS448" s="84"/>
      <c r="DT448" s="84"/>
      <c r="DU448" s="84"/>
      <c r="DV448" s="84"/>
      <c r="DW448" s="84"/>
      <c r="DX448" s="84"/>
      <c r="DY448" s="84"/>
      <c r="DZ448" s="84"/>
      <c r="EA448" s="84"/>
      <c r="EB448" s="84"/>
      <c r="EC448" s="84"/>
      <c r="ED448" s="84"/>
      <c r="EE448" s="84"/>
      <c r="EF448" s="84"/>
      <c r="EG448" s="84"/>
      <c r="EH448" s="84"/>
      <c r="EI448" s="84"/>
      <c r="EJ448" s="84"/>
      <c r="EK448" s="84"/>
      <c r="EL448" s="84"/>
      <c r="EM448" s="84"/>
      <c r="EN448" s="84"/>
      <c r="EO448" s="84"/>
      <c r="EP448" s="84"/>
      <c r="EQ448" s="84"/>
      <c r="ER448" s="84"/>
      <c r="ES448" s="84"/>
      <c r="ET448" s="84"/>
      <c r="EU448" s="84"/>
      <c r="EV448" s="84"/>
      <c r="EW448" s="84"/>
      <c r="EX448" s="84"/>
      <c r="EY448" s="84"/>
      <c r="EZ448" s="84"/>
      <c r="FA448" s="84"/>
      <c r="FB448" s="84"/>
      <c r="FC448" s="84"/>
      <c r="FD448" s="84"/>
      <c r="FE448" s="84"/>
      <c r="FF448" s="84"/>
      <c r="FG448" s="84"/>
      <c r="FH448" s="84"/>
      <c r="FI448" s="84"/>
      <c r="FJ448" s="84"/>
      <c r="FK448" s="84"/>
      <c r="FL448" s="84"/>
      <c r="FM448" s="84"/>
      <c r="FN448" s="84"/>
      <c r="FO448" s="84"/>
      <c r="FP448" s="84"/>
      <c r="FQ448" s="84"/>
      <c r="FR448" s="84"/>
      <c r="FS448" s="84"/>
      <c r="FT448" s="84"/>
      <c r="FU448" s="84"/>
      <c r="FV448" s="84"/>
      <c r="FW448" s="84"/>
      <c r="FX448" s="84"/>
      <c r="FY448" s="84"/>
      <c r="FZ448" s="84"/>
      <c r="GA448" s="84"/>
      <c r="GB448" s="84"/>
      <c r="GC448" s="84"/>
      <c r="GD448" s="84"/>
      <c r="GE448" s="84"/>
      <c r="GF448" s="84"/>
      <c r="GG448" s="84"/>
      <c r="GH448" s="84"/>
      <c r="GI448" s="84"/>
      <c r="GJ448" s="84"/>
      <c r="GK448" s="84"/>
      <c r="GL448" s="84"/>
      <c r="GM448" s="84"/>
      <c r="GN448" s="84"/>
      <c r="GO448" s="84"/>
      <c r="GP448" s="84"/>
      <c r="GQ448" s="84"/>
      <c r="GR448" s="84"/>
      <c r="GS448" s="84"/>
      <c r="GT448" s="84"/>
      <c r="GU448" s="84"/>
      <c r="GV448" s="84"/>
      <c r="GW448" s="84"/>
      <c r="GX448" s="84">
        <v>0</v>
      </c>
    </row>
    <row r="450">
      <c r="A450" s="85">
        <v>50</v>
      </c>
      <c r="B450" s="85">
        <v>0</v>
      </c>
      <c r="C450" s="85">
        <v>0</v>
      </c>
      <c r="D450" s="85">
        <v>1</v>
      </c>
      <c r="E450" s="85">
        <v>201</v>
      </c>
      <c r="F450" s="85">
        <f>ROUND(Source!O448,O450)</f>
        <v>33623.760000000002</v>
      </c>
      <c r="G450" s="85" t="s">
        <v>1186</v>
      </c>
      <c r="H450" s="85" t="s">
        <v>1187</v>
      </c>
      <c r="I450" s="85"/>
      <c r="J450" s="85"/>
      <c r="K450" s="85">
        <v>201</v>
      </c>
      <c r="L450" s="85">
        <v>1</v>
      </c>
      <c r="M450" s="85">
        <v>3</v>
      </c>
      <c r="N450" s="85" t="s">
        <v>14</v>
      </c>
      <c r="O450" s="85">
        <v>2</v>
      </c>
      <c r="P450" s="85"/>
      <c r="Q450" s="85"/>
      <c r="R450" s="85"/>
      <c r="S450" s="85"/>
      <c r="T450" s="85"/>
      <c r="U450" s="85"/>
      <c r="V450" s="85"/>
      <c r="W450" s="85">
        <v>33623.759999999995</v>
      </c>
      <c r="X450" s="85">
        <v>1</v>
      </c>
      <c r="Y450" s="85">
        <v>33623.759999999995</v>
      </c>
      <c r="Z450" s="85"/>
      <c r="AA450" s="85"/>
      <c r="AB450" s="85"/>
    </row>
    <row r="451">
      <c r="A451" s="85">
        <v>50</v>
      </c>
      <c r="B451" s="85">
        <v>0</v>
      </c>
      <c r="C451" s="85">
        <v>0</v>
      </c>
      <c r="D451" s="85">
        <v>1</v>
      </c>
      <c r="E451" s="85">
        <v>202</v>
      </c>
      <c r="F451" s="85">
        <f>ROUND(Source!P448,O451)</f>
        <v>0</v>
      </c>
      <c r="G451" s="85" t="s">
        <v>1188</v>
      </c>
      <c r="H451" s="85" t="s">
        <v>1189</v>
      </c>
      <c r="I451" s="85"/>
      <c r="J451" s="85"/>
      <c r="K451" s="85">
        <v>202</v>
      </c>
      <c r="L451" s="85">
        <v>2</v>
      </c>
      <c r="M451" s="85">
        <v>3</v>
      </c>
      <c r="N451" s="85" t="s">
        <v>14</v>
      </c>
      <c r="O451" s="85">
        <v>2</v>
      </c>
      <c r="P451" s="85"/>
      <c r="Q451" s="85"/>
      <c r="R451" s="85"/>
      <c r="S451" s="85"/>
      <c r="T451" s="85"/>
      <c r="U451" s="85"/>
      <c r="V451" s="85"/>
      <c r="W451" s="85">
        <v>0</v>
      </c>
      <c r="X451" s="85">
        <v>1</v>
      </c>
      <c r="Y451" s="85">
        <v>0</v>
      </c>
      <c r="Z451" s="85"/>
      <c r="AA451" s="85"/>
      <c r="AB451" s="85"/>
    </row>
    <row r="452">
      <c r="A452" s="85">
        <v>50</v>
      </c>
      <c r="B452" s="85">
        <v>0</v>
      </c>
      <c r="C452" s="85">
        <v>0</v>
      </c>
      <c r="D452" s="85">
        <v>1</v>
      </c>
      <c r="E452" s="85">
        <v>222</v>
      </c>
      <c r="F452" s="85">
        <f>ROUND(Source!AO448,O452)</f>
        <v>0</v>
      </c>
      <c r="G452" s="85" t="s">
        <v>1190</v>
      </c>
      <c r="H452" s="85" t="s">
        <v>1191</v>
      </c>
      <c r="I452" s="85"/>
      <c r="J452" s="85"/>
      <c r="K452" s="85">
        <v>222</v>
      </c>
      <c r="L452" s="85">
        <v>3</v>
      </c>
      <c r="M452" s="85">
        <v>3</v>
      </c>
      <c r="N452" s="85" t="s">
        <v>14</v>
      </c>
      <c r="O452" s="85">
        <v>2</v>
      </c>
      <c r="P452" s="85"/>
      <c r="Q452" s="85"/>
      <c r="R452" s="85"/>
      <c r="S452" s="85"/>
      <c r="T452" s="85"/>
      <c r="U452" s="85"/>
      <c r="V452" s="85"/>
      <c r="W452" s="85">
        <v>0</v>
      </c>
      <c r="X452" s="85">
        <v>1</v>
      </c>
      <c r="Y452" s="85">
        <v>0</v>
      </c>
      <c r="Z452" s="85"/>
      <c r="AA452" s="85"/>
      <c r="AB452" s="85"/>
    </row>
    <row r="453">
      <c r="A453" s="85">
        <v>50</v>
      </c>
      <c r="B453" s="85">
        <v>0</v>
      </c>
      <c r="C453" s="85">
        <v>0</v>
      </c>
      <c r="D453" s="85">
        <v>1</v>
      </c>
      <c r="E453" s="85">
        <v>225</v>
      </c>
      <c r="F453" s="85">
        <f>ROUND(Source!AV448,O453)</f>
        <v>0</v>
      </c>
      <c r="G453" s="85" t="s">
        <v>1192</v>
      </c>
      <c r="H453" s="85" t="s">
        <v>1193</v>
      </c>
      <c r="I453" s="85"/>
      <c r="J453" s="85"/>
      <c r="K453" s="85">
        <v>225</v>
      </c>
      <c r="L453" s="85">
        <v>4</v>
      </c>
      <c r="M453" s="85">
        <v>3</v>
      </c>
      <c r="N453" s="85" t="s">
        <v>14</v>
      </c>
      <c r="O453" s="85">
        <v>2</v>
      </c>
      <c r="P453" s="85"/>
      <c r="Q453" s="85"/>
      <c r="R453" s="85"/>
      <c r="S453" s="85"/>
      <c r="T453" s="85"/>
      <c r="U453" s="85"/>
      <c r="V453" s="85"/>
      <c r="W453" s="85">
        <v>0</v>
      </c>
      <c r="X453" s="85">
        <v>1</v>
      </c>
      <c r="Y453" s="85">
        <v>0</v>
      </c>
      <c r="Z453" s="85"/>
      <c r="AA453" s="85"/>
      <c r="AB453" s="85"/>
    </row>
    <row r="454">
      <c r="A454" s="85">
        <v>50</v>
      </c>
      <c r="B454" s="85">
        <v>0</v>
      </c>
      <c r="C454" s="85">
        <v>0</v>
      </c>
      <c r="D454" s="85">
        <v>1</v>
      </c>
      <c r="E454" s="85">
        <v>226</v>
      </c>
      <c r="F454" s="85">
        <f>ROUND(Source!AW448,O454)</f>
        <v>0</v>
      </c>
      <c r="G454" s="85" t="s">
        <v>1194</v>
      </c>
      <c r="H454" s="85" t="s">
        <v>1195</v>
      </c>
      <c r="I454" s="85"/>
      <c r="J454" s="85"/>
      <c r="K454" s="85">
        <v>226</v>
      </c>
      <c r="L454" s="85">
        <v>5</v>
      </c>
      <c r="M454" s="85">
        <v>3</v>
      </c>
      <c r="N454" s="85" t="s">
        <v>14</v>
      </c>
      <c r="O454" s="85">
        <v>2</v>
      </c>
      <c r="P454" s="85"/>
      <c r="Q454" s="85"/>
      <c r="R454" s="85"/>
      <c r="S454" s="85"/>
      <c r="T454" s="85"/>
      <c r="U454" s="85"/>
      <c r="V454" s="85"/>
      <c r="W454" s="85">
        <v>0</v>
      </c>
      <c r="X454" s="85">
        <v>1</v>
      </c>
      <c r="Y454" s="85">
        <v>0</v>
      </c>
      <c r="Z454" s="85"/>
      <c r="AA454" s="85"/>
      <c r="AB454" s="85"/>
    </row>
    <row r="455">
      <c r="A455" s="85">
        <v>50</v>
      </c>
      <c r="B455" s="85">
        <v>0</v>
      </c>
      <c r="C455" s="85">
        <v>0</v>
      </c>
      <c r="D455" s="85">
        <v>1</v>
      </c>
      <c r="E455" s="85">
        <v>227</v>
      </c>
      <c r="F455" s="85">
        <f>ROUND(Source!AX448,O455)</f>
        <v>0</v>
      </c>
      <c r="G455" s="85" t="s">
        <v>1196</v>
      </c>
      <c r="H455" s="85" t="s">
        <v>1197</v>
      </c>
      <c r="I455" s="85"/>
      <c r="J455" s="85"/>
      <c r="K455" s="85">
        <v>227</v>
      </c>
      <c r="L455" s="85">
        <v>6</v>
      </c>
      <c r="M455" s="85">
        <v>3</v>
      </c>
      <c r="N455" s="85" t="s">
        <v>14</v>
      </c>
      <c r="O455" s="85">
        <v>2</v>
      </c>
      <c r="P455" s="85"/>
      <c r="Q455" s="85"/>
      <c r="R455" s="85"/>
      <c r="S455" s="85"/>
      <c r="T455" s="85"/>
      <c r="U455" s="85"/>
      <c r="V455" s="85"/>
      <c r="W455" s="85">
        <v>0</v>
      </c>
      <c r="X455" s="85">
        <v>1</v>
      </c>
      <c r="Y455" s="85">
        <v>0</v>
      </c>
      <c r="Z455" s="85"/>
      <c r="AA455" s="85"/>
      <c r="AB455" s="85"/>
    </row>
    <row r="456">
      <c r="A456" s="85">
        <v>50</v>
      </c>
      <c r="B456" s="85">
        <v>0</v>
      </c>
      <c r="C456" s="85">
        <v>0</v>
      </c>
      <c r="D456" s="85">
        <v>1</v>
      </c>
      <c r="E456" s="85">
        <v>228</v>
      </c>
      <c r="F456" s="85">
        <f>ROUND(Source!AY448,O456)</f>
        <v>0</v>
      </c>
      <c r="G456" s="85" t="s">
        <v>1198</v>
      </c>
      <c r="H456" s="85" t="s">
        <v>1199</v>
      </c>
      <c r="I456" s="85"/>
      <c r="J456" s="85"/>
      <c r="K456" s="85">
        <v>228</v>
      </c>
      <c r="L456" s="85">
        <v>7</v>
      </c>
      <c r="M456" s="85">
        <v>3</v>
      </c>
      <c r="N456" s="85" t="s">
        <v>14</v>
      </c>
      <c r="O456" s="85">
        <v>2</v>
      </c>
      <c r="P456" s="85"/>
      <c r="Q456" s="85"/>
      <c r="R456" s="85"/>
      <c r="S456" s="85"/>
      <c r="T456" s="85"/>
      <c r="U456" s="85"/>
      <c r="V456" s="85"/>
      <c r="W456" s="85">
        <v>0</v>
      </c>
      <c r="X456" s="85">
        <v>1</v>
      </c>
      <c r="Y456" s="85">
        <v>0</v>
      </c>
      <c r="Z456" s="85"/>
      <c r="AA456" s="85"/>
      <c r="AB456" s="85"/>
    </row>
    <row r="457">
      <c r="A457" s="85">
        <v>50</v>
      </c>
      <c r="B457" s="85">
        <v>0</v>
      </c>
      <c r="C457" s="85">
        <v>0</v>
      </c>
      <c r="D457" s="85">
        <v>1</v>
      </c>
      <c r="E457" s="85">
        <v>216</v>
      </c>
      <c r="F457" s="85">
        <f>ROUND(Source!AP448,O457)</f>
        <v>0</v>
      </c>
      <c r="G457" s="85" t="s">
        <v>1200</v>
      </c>
      <c r="H457" s="85" t="s">
        <v>1201</v>
      </c>
      <c r="I457" s="85"/>
      <c r="J457" s="85"/>
      <c r="K457" s="85">
        <v>216</v>
      </c>
      <c r="L457" s="85">
        <v>8</v>
      </c>
      <c r="M457" s="85">
        <v>3</v>
      </c>
      <c r="N457" s="85" t="s">
        <v>14</v>
      </c>
      <c r="O457" s="85">
        <v>2</v>
      </c>
      <c r="P457" s="85"/>
      <c r="Q457" s="85"/>
      <c r="R457" s="85"/>
      <c r="S457" s="85"/>
      <c r="T457" s="85"/>
      <c r="U457" s="85"/>
      <c r="V457" s="85"/>
      <c r="W457" s="85">
        <v>0</v>
      </c>
      <c r="X457" s="85">
        <v>1</v>
      </c>
      <c r="Y457" s="85">
        <v>0</v>
      </c>
      <c r="Z457" s="85"/>
      <c r="AA457" s="85"/>
      <c r="AB457" s="85"/>
    </row>
    <row r="458">
      <c r="A458" s="85">
        <v>50</v>
      </c>
      <c r="B458" s="85">
        <v>0</v>
      </c>
      <c r="C458" s="85">
        <v>0</v>
      </c>
      <c r="D458" s="85">
        <v>1</v>
      </c>
      <c r="E458" s="85">
        <v>223</v>
      </c>
      <c r="F458" s="85">
        <f>ROUND(Source!AQ448,O458)</f>
        <v>0</v>
      </c>
      <c r="G458" s="85" t="s">
        <v>1202</v>
      </c>
      <c r="H458" s="85" t="s">
        <v>1203</v>
      </c>
      <c r="I458" s="85"/>
      <c r="J458" s="85"/>
      <c r="K458" s="85">
        <v>223</v>
      </c>
      <c r="L458" s="85">
        <v>9</v>
      </c>
      <c r="M458" s="85">
        <v>3</v>
      </c>
      <c r="N458" s="85" t="s">
        <v>14</v>
      </c>
      <c r="O458" s="85">
        <v>2</v>
      </c>
      <c r="P458" s="85"/>
      <c r="Q458" s="85"/>
      <c r="R458" s="85"/>
      <c r="S458" s="85"/>
      <c r="T458" s="85"/>
      <c r="U458" s="85"/>
      <c r="V458" s="85"/>
      <c r="W458" s="85">
        <v>0</v>
      </c>
      <c r="X458" s="85">
        <v>1</v>
      </c>
      <c r="Y458" s="85">
        <v>0</v>
      </c>
      <c r="Z458" s="85"/>
      <c r="AA458" s="85"/>
      <c r="AB458" s="85"/>
    </row>
    <row r="459">
      <c r="A459" s="85">
        <v>50</v>
      </c>
      <c r="B459" s="85">
        <v>0</v>
      </c>
      <c r="C459" s="85">
        <v>0</v>
      </c>
      <c r="D459" s="85">
        <v>1</v>
      </c>
      <c r="E459" s="85">
        <v>229</v>
      </c>
      <c r="F459" s="85">
        <f>ROUND(Source!AZ448,O459)</f>
        <v>0</v>
      </c>
      <c r="G459" s="85" t="s">
        <v>1204</v>
      </c>
      <c r="H459" s="85" t="s">
        <v>1205</v>
      </c>
      <c r="I459" s="85"/>
      <c r="J459" s="85"/>
      <c r="K459" s="85">
        <v>229</v>
      </c>
      <c r="L459" s="85">
        <v>10</v>
      </c>
      <c r="M459" s="85">
        <v>3</v>
      </c>
      <c r="N459" s="85" t="s">
        <v>14</v>
      </c>
      <c r="O459" s="85">
        <v>2</v>
      </c>
      <c r="P459" s="85"/>
      <c r="Q459" s="85"/>
      <c r="R459" s="85"/>
      <c r="S459" s="85"/>
      <c r="T459" s="85"/>
      <c r="U459" s="85"/>
      <c r="V459" s="85"/>
      <c r="W459" s="85">
        <v>0</v>
      </c>
      <c r="X459" s="85">
        <v>1</v>
      </c>
      <c r="Y459" s="85">
        <v>0</v>
      </c>
      <c r="Z459" s="85"/>
      <c r="AA459" s="85"/>
      <c r="AB459" s="85"/>
    </row>
    <row r="460">
      <c r="A460" s="85">
        <v>50</v>
      </c>
      <c r="B460" s="85">
        <v>0</v>
      </c>
      <c r="C460" s="85">
        <v>0</v>
      </c>
      <c r="D460" s="85">
        <v>1</v>
      </c>
      <c r="E460" s="85">
        <v>203</v>
      </c>
      <c r="F460" s="85">
        <f>ROUND(Source!Q448,O460)</f>
        <v>7023.6599999999999</v>
      </c>
      <c r="G460" s="85" t="s">
        <v>1206</v>
      </c>
      <c r="H460" s="85" t="s">
        <v>1207</v>
      </c>
      <c r="I460" s="85"/>
      <c r="J460" s="85"/>
      <c r="K460" s="85">
        <v>203</v>
      </c>
      <c r="L460" s="85">
        <v>11</v>
      </c>
      <c r="M460" s="85">
        <v>3</v>
      </c>
      <c r="N460" s="85" t="s">
        <v>14</v>
      </c>
      <c r="O460" s="85">
        <v>2</v>
      </c>
      <c r="P460" s="85"/>
      <c r="Q460" s="85"/>
      <c r="R460" s="85"/>
      <c r="S460" s="85"/>
      <c r="T460" s="85"/>
      <c r="U460" s="85"/>
      <c r="V460" s="85"/>
      <c r="W460" s="85">
        <v>7023.6599999999999</v>
      </c>
      <c r="X460" s="85">
        <v>1</v>
      </c>
      <c r="Y460" s="85">
        <v>7023.6599999999999</v>
      </c>
      <c r="Z460" s="85"/>
      <c r="AA460" s="85"/>
      <c r="AB460" s="85"/>
    </row>
    <row r="461">
      <c r="A461" s="85">
        <v>50</v>
      </c>
      <c r="B461" s="85">
        <v>0</v>
      </c>
      <c r="C461" s="85">
        <v>0</v>
      </c>
      <c r="D461" s="85">
        <v>1</v>
      </c>
      <c r="E461" s="85">
        <v>231</v>
      </c>
      <c r="F461" s="85">
        <f>ROUND(Source!BB448,O461)</f>
        <v>0</v>
      </c>
      <c r="G461" s="85" t="s">
        <v>1208</v>
      </c>
      <c r="H461" s="85" t="s">
        <v>1209</v>
      </c>
      <c r="I461" s="85"/>
      <c r="J461" s="85"/>
      <c r="K461" s="85">
        <v>231</v>
      </c>
      <c r="L461" s="85">
        <v>12</v>
      </c>
      <c r="M461" s="85">
        <v>3</v>
      </c>
      <c r="N461" s="85" t="s">
        <v>14</v>
      </c>
      <c r="O461" s="85">
        <v>2</v>
      </c>
      <c r="P461" s="85"/>
      <c r="Q461" s="85"/>
      <c r="R461" s="85"/>
      <c r="S461" s="85"/>
      <c r="T461" s="85"/>
      <c r="U461" s="85"/>
      <c r="V461" s="85"/>
      <c r="W461" s="85">
        <v>0</v>
      </c>
      <c r="X461" s="85">
        <v>1</v>
      </c>
      <c r="Y461" s="85">
        <v>0</v>
      </c>
      <c r="Z461" s="85"/>
      <c r="AA461" s="85"/>
      <c r="AB461" s="85"/>
    </row>
    <row r="462">
      <c r="A462" s="85">
        <v>50</v>
      </c>
      <c r="B462" s="85">
        <v>0</v>
      </c>
      <c r="C462" s="85">
        <v>0</v>
      </c>
      <c r="D462" s="85">
        <v>1</v>
      </c>
      <c r="E462" s="85">
        <v>204</v>
      </c>
      <c r="F462" s="85">
        <f>ROUND(Source!R448,O462)</f>
        <v>3418.77</v>
      </c>
      <c r="G462" s="85" t="s">
        <v>1210</v>
      </c>
      <c r="H462" s="85" t="s">
        <v>1211</v>
      </c>
      <c r="I462" s="85"/>
      <c r="J462" s="85"/>
      <c r="K462" s="85">
        <v>204</v>
      </c>
      <c r="L462" s="85">
        <v>13</v>
      </c>
      <c r="M462" s="85">
        <v>3</v>
      </c>
      <c r="N462" s="85" t="s">
        <v>14</v>
      </c>
      <c r="O462" s="85">
        <v>2</v>
      </c>
      <c r="P462" s="85"/>
      <c r="Q462" s="85"/>
      <c r="R462" s="85"/>
      <c r="S462" s="85"/>
      <c r="T462" s="85"/>
      <c r="U462" s="85"/>
      <c r="V462" s="85"/>
      <c r="W462" s="85">
        <v>3418.7699999999995</v>
      </c>
      <c r="X462" s="85">
        <v>1</v>
      </c>
      <c r="Y462" s="85">
        <v>3418.7699999999995</v>
      </c>
      <c r="Z462" s="85"/>
      <c r="AA462" s="85"/>
      <c r="AB462" s="85"/>
    </row>
    <row r="463">
      <c r="A463" s="85">
        <v>50</v>
      </c>
      <c r="B463" s="85">
        <v>0</v>
      </c>
      <c r="C463" s="85">
        <v>0</v>
      </c>
      <c r="D463" s="85">
        <v>1</v>
      </c>
      <c r="E463" s="85">
        <v>205</v>
      </c>
      <c r="F463" s="85">
        <f>ROUND(Source!S448,O463)</f>
        <v>23181.330000000002</v>
      </c>
      <c r="G463" s="85" t="s">
        <v>1212</v>
      </c>
      <c r="H463" s="85" t="s">
        <v>1213</v>
      </c>
      <c r="I463" s="85"/>
      <c r="J463" s="85"/>
      <c r="K463" s="85">
        <v>205</v>
      </c>
      <c r="L463" s="85">
        <v>14</v>
      </c>
      <c r="M463" s="85">
        <v>3</v>
      </c>
      <c r="N463" s="85" t="s">
        <v>14</v>
      </c>
      <c r="O463" s="85">
        <v>2</v>
      </c>
      <c r="P463" s="85"/>
      <c r="Q463" s="85"/>
      <c r="R463" s="85"/>
      <c r="S463" s="85"/>
      <c r="T463" s="85"/>
      <c r="U463" s="85"/>
      <c r="V463" s="85"/>
      <c r="W463" s="85">
        <v>23181.329999999998</v>
      </c>
      <c r="X463" s="85">
        <v>1</v>
      </c>
      <c r="Y463" s="85">
        <v>23181.329999999998</v>
      </c>
      <c r="Z463" s="85"/>
      <c r="AA463" s="85"/>
      <c r="AB463" s="85"/>
    </row>
    <row r="464">
      <c r="A464" s="85">
        <v>50</v>
      </c>
      <c r="B464" s="85">
        <v>0</v>
      </c>
      <c r="C464" s="85">
        <v>0</v>
      </c>
      <c r="D464" s="85">
        <v>1</v>
      </c>
      <c r="E464" s="85">
        <v>232</v>
      </c>
      <c r="F464" s="85">
        <f>ROUND(Source!BC448,O464)</f>
        <v>0</v>
      </c>
      <c r="G464" s="85" t="s">
        <v>1214</v>
      </c>
      <c r="H464" s="85" t="s">
        <v>1215</v>
      </c>
      <c r="I464" s="85"/>
      <c r="J464" s="85"/>
      <c r="K464" s="85">
        <v>232</v>
      </c>
      <c r="L464" s="85">
        <v>15</v>
      </c>
      <c r="M464" s="85">
        <v>3</v>
      </c>
      <c r="N464" s="85" t="s">
        <v>14</v>
      </c>
      <c r="O464" s="85">
        <v>2</v>
      </c>
      <c r="P464" s="85"/>
      <c r="Q464" s="85"/>
      <c r="R464" s="85"/>
      <c r="S464" s="85"/>
      <c r="T464" s="85"/>
      <c r="U464" s="85"/>
      <c r="V464" s="85"/>
      <c r="W464" s="85">
        <v>0</v>
      </c>
      <c r="X464" s="85">
        <v>1</v>
      </c>
      <c r="Y464" s="85">
        <v>0</v>
      </c>
      <c r="Z464" s="85"/>
      <c r="AA464" s="85"/>
      <c r="AB464" s="85"/>
    </row>
    <row r="465">
      <c r="A465" s="85">
        <v>50</v>
      </c>
      <c r="B465" s="85">
        <v>0</v>
      </c>
      <c r="C465" s="85">
        <v>0</v>
      </c>
      <c r="D465" s="85">
        <v>1</v>
      </c>
      <c r="E465" s="85">
        <v>214</v>
      </c>
      <c r="F465" s="85">
        <f>ROUND(Source!AS448,O465)</f>
        <v>0</v>
      </c>
      <c r="G465" s="85" t="s">
        <v>1216</v>
      </c>
      <c r="H465" s="85" t="s">
        <v>1217</v>
      </c>
      <c r="I465" s="85"/>
      <c r="J465" s="85"/>
      <c r="K465" s="85">
        <v>214</v>
      </c>
      <c r="L465" s="85">
        <v>16</v>
      </c>
      <c r="M465" s="85">
        <v>3</v>
      </c>
      <c r="N465" s="85" t="s">
        <v>14</v>
      </c>
      <c r="O465" s="85">
        <v>2</v>
      </c>
      <c r="P465" s="85"/>
      <c r="Q465" s="85"/>
      <c r="R465" s="85"/>
      <c r="S465" s="85"/>
      <c r="T465" s="85"/>
      <c r="U465" s="85"/>
      <c r="V465" s="85"/>
      <c r="W465" s="85">
        <v>0</v>
      </c>
      <c r="X465" s="85">
        <v>1</v>
      </c>
      <c r="Y465" s="85">
        <v>0</v>
      </c>
      <c r="Z465" s="85"/>
      <c r="AA465" s="85"/>
      <c r="AB465" s="85"/>
    </row>
    <row r="466">
      <c r="A466" s="85">
        <v>50</v>
      </c>
      <c r="B466" s="85">
        <v>0</v>
      </c>
      <c r="C466" s="85">
        <v>0</v>
      </c>
      <c r="D466" s="85">
        <v>1</v>
      </c>
      <c r="E466" s="85">
        <v>215</v>
      </c>
      <c r="F466" s="85">
        <f>ROUND(Source!AT448,O466)</f>
        <v>69799.889999999999</v>
      </c>
      <c r="G466" s="85" t="s">
        <v>1218</v>
      </c>
      <c r="H466" s="85" t="s">
        <v>1219</v>
      </c>
      <c r="I466" s="85"/>
      <c r="J466" s="85"/>
      <c r="K466" s="85">
        <v>215</v>
      </c>
      <c r="L466" s="85">
        <v>17</v>
      </c>
      <c r="M466" s="85">
        <v>3</v>
      </c>
      <c r="N466" s="85" t="s">
        <v>14</v>
      </c>
      <c r="O466" s="85">
        <v>2</v>
      </c>
      <c r="P466" s="85"/>
      <c r="Q466" s="85"/>
      <c r="R466" s="85"/>
      <c r="S466" s="85"/>
      <c r="T466" s="85"/>
      <c r="U466" s="85"/>
      <c r="V466" s="85"/>
      <c r="W466" s="85">
        <v>69799.889999999999</v>
      </c>
      <c r="X466" s="85">
        <v>1</v>
      </c>
      <c r="Y466" s="85">
        <v>69799.889999999999</v>
      </c>
      <c r="Z466" s="85"/>
      <c r="AA466" s="85"/>
      <c r="AB466" s="85"/>
    </row>
    <row r="467">
      <c r="A467" s="85">
        <v>50</v>
      </c>
      <c r="B467" s="85">
        <v>0</v>
      </c>
      <c r="C467" s="85">
        <v>0</v>
      </c>
      <c r="D467" s="85">
        <v>1</v>
      </c>
      <c r="E467" s="85">
        <v>217</v>
      </c>
      <c r="F467" s="85">
        <f>ROUND(Source!AU448,O467)</f>
        <v>0</v>
      </c>
      <c r="G467" s="85" t="s">
        <v>1220</v>
      </c>
      <c r="H467" s="85" t="s">
        <v>1221</v>
      </c>
      <c r="I467" s="85"/>
      <c r="J467" s="85"/>
      <c r="K467" s="85">
        <v>217</v>
      </c>
      <c r="L467" s="85">
        <v>18</v>
      </c>
      <c r="M467" s="85">
        <v>3</v>
      </c>
      <c r="N467" s="85" t="s">
        <v>14</v>
      </c>
      <c r="O467" s="85">
        <v>2</v>
      </c>
      <c r="P467" s="85"/>
      <c r="Q467" s="85"/>
      <c r="R467" s="85"/>
      <c r="S467" s="85"/>
      <c r="T467" s="85"/>
      <c r="U467" s="85"/>
      <c r="V467" s="85"/>
      <c r="W467" s="85">
        <v>0</v>
      </c>
      <c r="X467" s="85">
        <v>1</v>
      </c>
      <c r="Y467" s="85">
        <v>0</v>
      </c>
      <c r="Z467" s="85"/>
      <c r="AA467" s="85"/>
      <c r="AB467" s="85"/>
    </row>
    <row r="468">
      <c r="A468" s="85">
        <v>50</v>
      </c>
      <c r="B468" s="85">
        <v>0</v>
      </c>
      <c r="C468" s="85">
        <v>0</v>
      </c>
      <c r="D468" s="85">
        <v>1</v>
      </c>
      <c r="E468" s="85">
        <v>230</v>
      </c>
      <c r="F468" s="85">
        <f>ROUND(Source!BA448,O468)</f>
        <v>0</v>
      </c>
      <c r="G468" s="85" t="s">
        <v>1222</v>
      </c>
      <c r="H468" s="85" t="s">
        <v>1223</v>
      </c>
      <c r="I468" s="85"/>
      <c r="J468" s="85"/>
      <c r="K468" s="85">
        <v>230</v>
      </c>
      <c r="L468" s="85">
        <v>19</v>
      </c>
      <c r="M468" s="85">
        <v>3</v>
      </c>
      <c r="N468" s="85" t="s">
        <v>14</v>
      </c>
      <c r="O468" s="85">
        <v>2</v>
      </c>
      <c r="P468" s="85"/>
      <c r="Q468" s="85"/>
      <c r="R468" s="85"/>
      <c r="S468" s="85"/>
      <c r="T468" s="85"/>
      <c r="U468" s="85"/>
      <c r="V468" s="85"/>
      <c r="W468" s="85">
        <v>0</v>
      </c>
      <c r="X468" s="85">
        <v>1</v>
      </c>
      <c r="Y468" s="85">
        <v>0</v>
      </c>
      <c r="Z468" s="85"/>
      <c r="AA468" s="85"/>
      <c r="AB468" s="85"/>
    </row>
    <row r="469">
      <c r="A469" s="85">
        <v>50</v>
      </c>
      <c r="B469" s="85">
        <v>0</v>
      </c>
      <c r="C469" s="85">
        <v>0</v>
      </c>
      <c r="D469" s="85">
        <v>1</v>
      </c>
      <c r="E469" s="85">
        <v>206</v>
      </c>
      <c r="F469" s="85">
        <f>ROUND(Source!T448,O469)</f>
        <v>0</v>
      </c>
      <c r="G469" s="85" t="s">
        <v>1224</v>
      </c>
      <c r="H469" s="85" t="s">
        <v>1225</v>
      </c>
      <c r="I469" s="85"/>
      <c r="J469" s="85"/>
      <c r="K469" s="85">
        <v>206</v>
      </c>
      <c r="L469" s="85">
        <v>20</v>
      </c>
      <c r="M469" s="85">
        <v>3</v>
      </c>
      <c r="N469" s="85" t="s">
        <v>14</v>
      </c>
      <c r="O469" s="85">
        <v>2</v>
      </c>
      <c r="P469" s="85"/>
      <c r="Q469" s="85"/>
      <c r="R469" s="85"/>
      <c r="S469" s="85"/>
      <c r="T469" s="85"/>
      <c r="U469" s="85"/>
      <c r="V469" s="85"/>
      <c r="W469" s="85">
        <v>0</v>
      </c>
      <c r="X469" s="85">
        <v>1</v>
      </c>
      <c r="Y469" s="85">
        <v>0</v>
      </c>
      <c r="Z469" s="85"/>
      <c r="AA469" s="85"/>
      <c r="AB469" s="85"/>
    </row>
    <row r="470">
      <c r="A470" s="85">
        <v>50</v>
      </c>
      <c r="B470" s="85">
        <v>0</v>
      </c>
      <c r="C470" s="85">
        <v>0</v>
      </c>
      <c r="D470" s="85">
        <v>1</v>
      </c>
      <c r="E470" s="85">
        <v>207</v>
      </c>
      <c r="F470" s="85">
        <f>ROUND(Source!U448,O470)</f>
        <v>45.5</v>
      </c>
      <c r="G470" s="85" t="s">
        <v>1226</v>
      </c>
      <c r="H470" s="85" t="s">
        <v>1227</v>
      </c>
      <c r="I470" s="85"/>
      <c r="J470" s="85"/>
      <c r="K470" s="85">
        <v>207</v>
      </c>
      <c r="L470" s="85">
        <v>21</v>
      </c>
      <c r="M470" s="85">
        <v>3</v>
      </c>
      <c r="N470" s="85" t="s">
        <v>14</v>
      </c>
      <c r="O470" s="85">
        <v>7</v>
      </c>
      <c r="P470" s="85"/>
      <c r="Q470" s="85"/>
      <c r="R470" s="85"/>
      <c r="S470" s="85"/>
      <c r="T470" s="85"/>
      <c r="U470" s="85"/>
      <c r="V470" s="85"/>
      <c r="W470" s="85">
        <v>45.5</v>
      </c>
      <c r="X470" s="85">
        <v>1</v>
      </c>
      <c r="Y470" s="85">
        <v>45.5</v>
      </c>
      <c r="Z470" s="85"/>
      <c r="AA470" s="85"/>
      <c r="AB470" s="85"/>
    </row>
    <row r="471">
      <c r="A471" s="85">
        <v>50</v>
      </c>
      <c r="B471" s="85">
        <v>0</v>
      </c>
      <c r="C471" s="85">
        <v>0</v>
      </c>
      <c r="D471" s="85">
        <v>1</v>
      </c>
      <c r="E471" s="85">
        <v>208</v>
      </c>
      <c r="F471" s="85">
        <f>ROUND(Source!V448,O471)</f>
        <v>5.5119999999999996</v>
      </c>
      <c r="G471" s="85" t="s">
        <v>1228</v>
      </c>
      <c r="H471" s="85" t="s">
        <v>1229</v>
      </c>
      <c r="I471" s="85"/>
      <c r="J471" s="85"/>
      <c r="K471" s="85">
        <v>208</v>
      </c>
      <c r="L471" s="85">
        <v>22</v>
      </c>
      <c r="M471" s="85">
        <v>3</v>
      </c>
      <c r="N471" s="85" t="s">
        <v>14</v>
      </c>
      <c r="O471" s="85">
        <v>7</v>
      </c>
      <c r="P471" s="85"/>
      <c r="Q471" s="85"/>
      <c r="R471" s="85"/>
      <c r="S471" s="85"/>
      <c r="T471" s="85"/>
      <c r="U471" s="85"/>
      <c r="V471" s="85"/>
      <c r="W471" s="85">
        <v>5.5119999999999996</v>
      </c>
      <c r="X471" s="85">
        <v>1</v>
      </c>
      <c r="Y471" s="85">
        <v>5.5119999999999996</v>
      </c>
      <c r="Z471" s="85"/>
      <c r="AA471" s="85"/>
      <c r="AB471" s="85"/>
    </row>
    <row r="472">
      <c r="A472" s="85">
        <v>50</v>
      </c>
      <c r="B472" s="85">
        <v>0</v>
      </c>
      <c r="C472" s="85">
        <v>0</v>
      </c>
      <c r="D472" s="85">
        <v>1</v>
      </c>
      <c r="E472" s="85">
        <v>209</v>
      </c>
      <c r="F472" s="85">
        <f>ROUND(Source!W448,O472)</f>
        <v>0</v>
      </c>
      <c r="G472" s="85" t="s">
        <v>1230</v>
      </c>
      <c r="H472" s="85" t="s">
        <v>1231</v>
      </c>
      <c r="I472" s="85"/>
      <c r="J472" s="85"/>
      <c r="K472" s="85">
        <v>209</v>
      </c>
      <c r="L472" s="85">
        <v>23</v>
      </c>
      <c r="M472" s="85">
        <v>3</v>
      </c>
      <c r="N472" s="85" t="s">
        <v>14</v>
      </c>
      <c r="O472" s="85">
        <v>2</v>
      </c>
      <c r="P472" s="85"/>
      <c r="Q472" s="85"/>
      <c r="R472" s="85"/>
      <c r="S472" s="85"/>
      <c r="T472" s="85"/>
      <c r="U472" s="85"/>
      <c r="V472" s="85"/>
      <c r="W472" s="85">
        <v>0</v>
      </c>
      <c r="X472" s="85">
        <v>1</v>
      </c>
      <c r="Y472" s="85">
        <v>0</v>
      </c>
      <c r="Z472" s="85"/>
      <c r="AA472" s="85"/>
      <c r="AB472" s="85"/>
    </row>
    <row r="473">
      <c r="A473" s="85">
        <v>50</v>
      </c>
      <c r="B473" s="85">
        <v>0</v>
      </c>
      <c r="C473" s="85">
        <v>0</v>
      </c>
      <c r="D473" s="85">
        <v>1</v>
      </c>
      <c r="E473" s="85">
        <v>233</v>
      </c>
      <c r="F473" s="85">
        <f>ROUND(Source!BD448,O473)</f>
        <v>0</v>
      </c>
      <c r="G473" s="85" t="s">
        <v>1232</v>
      </c>
      <c r="H473" s="85" t="s">
        <v>1233</v>
      </c>
      <c r="I473" s="85"/>
      <c r="J473" s="85"/>
      <c r="K473" s="85">
        <v>233</v>
      </c>
      <c r="L473" s="85">
        <v>24</v>
      </c>
      <c r="M473" s="85">
        <v>3</v>
      </c>
      <c r="N473" s="85" t="s">
        <v>14</v>
      </c>
      <c r="O473" s="85">
        <v>2</v>
      </c>
      <c r="P473" s="85"/>
      <c r="Q473" s="85"/>
      <c r="R473" s="85"/>
      <c r="S473" s="85"/>
      <c r="T473" s="85"/>
      <c r="U473" s="85"/>
      <c r="V473" s="85"/>
      <c r="W473" s="85">
        <v>0</v>
      </c>
      <c r="X473" s="85">
        <v>1</v>
      </c>
      <c r="Y473" s="85">
        <v>0</v>
      </c>
      <c r="Z473" s="85"/>
      <c r="AA473" s="85"/>
      <c r="AB473" s="85"/>
    </row>
    <row r="474">
      <c r="A474" s="85">
        <v>50</v>
      </c>
      <c r="B474" s="85">
        <v>0</v>
      </c>
      <c r="C474" s="85">
        <v>0</v>
      </c>
      <c r="D474" s="85">
        <v>1</v>
      </c>
      <c r="E474" s="85">
        <v>210</v>
      </c>
      <c r="F474" s="85">
        <f>ROUND(Source!X448,O474)</f>
        <v>23940.09</v>
      </c>
      <c r="G474" s="85" t="s">
        <v>1234</v>
      </c>
      <c r="H474" s="85" t="s">
        <v>1235</v>
      </c>
      <c r="I474" s="85"/>
      <c r="J474" s="85"/>
      <c r="K474" s="85">
        <v>210</v>
      </c>
      <c r="L474" s="85">
        <v>25</v>
      </c>
      <c r="M474" s="85">
        <v>3</v>
      </c>
      <c r="N474" s="85" t="s">
        <v>14</v>
      </c>
      <c r="O474" s="85">
        <v>2</v>
      </c>
      <c r="P474" s="85"/>
      <c r="Q474" s="85"/>
      <c r="R474" s="85"/>
      <c r="S474" s="85"/>
      <c r="T474" s="85"/>
      <c r="U474" s="85"/>
      <c r="V474" s="85"/>
      <c r="W474" s="85">
        <v>23940.09</v>
      </c>
      <c r="X474" s="85">
        <v>1</v>
      </c>
      <c r="Y474" s="85">
        <v>23940.09</v>
      </c>
      <c r="Z474" s="85"/>
      <c r="AA474" s="85"/>
      <c r="AB474" s="85"/>
    </row>
    <row r="475">
      <c r="A475" s="85">
        <v>50</v>
      </c>
      <c r="B475" s="85">
        <v>0</v>
      </c>
      <c r="C475" s="85">
        <v>0</v>
      </c>
      <c r="D475" s="85">
        <v>1</v>
      </c>
      <c r="E475" s="85">
        <v>211</v>
      </c>
      <c r="F475" s="85">
        <f>ROUND(Source!Y448,O475)</f>
        <v>12236.040000000001</v>
      </c>
      <c r="G475" s="85" t="s">
        <v>1236</v>
      </c>
      <c r="H475" s="85" t="s">
        <v>1237</v>
      </c>
      <c r="I475" s="85"/>
      <c r="J475" s="85"/>
      <c r="K475" s="85">
        <v>211</v>
      </c>
      <c r="L475" s="85">
        <v>26</v>
      </c>
      <c r="M475" s="85">
        <v>3</v>
      </c>
      <c r="N475" s="85" t="s">
        <v>14</v>
      </c>
      <c r="O475" s="85">
        <v>2</v>
      </c>
      <c r="P475" s="85"/>
      <c r="Q475" s="85"/>
      <c r="R475" s="85"/>
      <c r="S475" s="85"/>
      <c r="T475" s="85"/>
      <c r="U475" s="85"/>
      <c r="V475" s="85"/>
      <c r="W475" s="85">
        <v>12236.040000000001</v>
      </c>
      <c r="X475" s="85">
        <v>1</v>
      </c>
      <c r="Y475" s="85">
        <v>12236.040000000001</v>
      </c>
      <c r="Z475" s="85"/>
      <c r="AA475" s="85"/>
      <c r="AB475" s="85"/>
    </row>
    <row r="476">
      <c r="A476" s="85">
        <v>50</v>
      </c>
      <c r="B476" s="85">
        <v>0</v>
      </c>
      <c r="C476" s="85">
        <v>0</v>
      </c>
      <c r="D476" s="85">
        <v>1</v>
      </c>
      <c r="E476" s="85">
        <v>224</v>
      </c>
      <c r="F476" s="85">
        <f>ROUND(Source!AR448,O476)</f>
        <v>69799.889999999999</v>
      </c>
      <c r="G476" s="85" t="s">
        <v>1238</v>
      </c>
      <c r="H476" s="85" t="s">
        <v>1239</v>
      </c>
      <c r="I476" s="85"/>
      <c r="J476" s="85"/>
      <c r="K476" s="85">
        <v>224</v>
      </c>
      <c r="L476" s="85">
        <v>27</v>
      </c>
      <c r="M476" s="85">
        <v>3</v>
      </c>
      <c r="N476" s="85" t="s">
        <v>14</v>
      </c>
      <c r="O476" s="85">
        <v>2</v>
      </c>
      <c r="P476" s="85"/>
      <c r="Q476" s="85"/>
      <c r="R476" s="85"/>
      <c r="S476" s="85"/>
      <c r="T476" s="85"/>
      <c r="U476" s="85"/>
      <c r="V476" s="85"/>
      <c r="W476" s="85">
        <v>69799.889999999999</v>
      </c>
      <c r="X476" s="85">
        <v>1</v>
      </c>
      <c r="Y476" s="85">
        <v>69799.889999999999</v>
      </c>
      <c r="Z476" s="85"/>
      <c r="AA476" s="85"/>
      <c r="AB476" s="85"/>
    </row>
    <row r="478">
      <c r="A478" s="82">
        <v>4</v>
      </c>
      <c r="B478" s="82">
        <v>1</v>
      </c>
      <c r="C478" s="82"/>
      <c r="D478" s="82">
        <f>ROW(A493)</f>
        <v>493</v>
      </c>
      <c r="E478" s="82"/>
      <c r="F478" s="82" t="s">
        <v>1177</v>
      </c>
      <c r="G478" s="82" t="s">
        <v>1405</v>
      </c>
      <c r="H478" s="82" t="s">
        <v>14</v>
      </c>
      <c r="I478" s="82">
        <v>0</v>
      </c>
      <c r="J478" s="82"/>
      <c r="K478" s="82">
        <v>-1</v>
      </c>
      <c r="L478" s="82"/>
      <c r="M478" s="82" t="s">
        <v>14</v>
      </c>
      <c r="N478" s="82"/>
      <c r="O478" s="82"/>
      <c r="P478" s="82"/>
      <c r="Q478" s="82"/>
      <c r="R478" s="82"/>
      <c r="S478" s="82">
        <v>0</v>
      </c>
      <c r="T478" s="82"/>
      <c r="U478" s="82" t="s">
        <v>14</v>
      </c>
      <c r="V478" s="82">
        <v>0</v>
      </c>
      <c r="W478" s="82"/>
      <c r="X478" s="82"/>
      <c r="Y478" s="82"/>
      <c r="Z478" s="82"/>
      <c r="AA478" s="82"/>
      <c r="AB478" s="82" t="s">
        <v>14</v>
      </c>
      <c r="AC478" s="82" t="s">
        <v>14</v>
      </c>
      <c r="AD478" s="82" t="s">
        <v>14</v>
      </c>
      <c r="AE478" s="82" t="s">
        <v>14</v>
      </c>
      <c r="AF478" s="82" t="s">
        <v>14</v>
      </c>
      <c r="AG478" s="82" t="s">
        <v>14</v>
      </c>
      <c r="AH478" s="82"/>
      <c r="AI478" s="82"/>
      <c r="AJ478" s="82"/>
      <c r="AK478" s="82"/>
      <c r="AL478" s="82"/>
      <c r="AM478" s="82"/>
      <c r="AN478" s="82"/>
      <c r="AO478" s="82"/>
      <c r="AP478" s="82" t="s">
        <v>14</v>
      </c>
      <c r="AQ478" s="82" t="s">
        <v>14</v>
      </c>
      <c r="AR478" s="82" t="s">
        <v>14</v>
      </c>
      <c r="AS478" s="82"/>
      <c r="AT478" s="82"/>
      <c r="AU478" s="82"/>
      <c r="AV478" s="82"/>
      <c r="AW478" s="82"/>
      <c r="AX478" s="82"/>
      <c r="AY478" s="82"/>
      <c r="AZ478" s="82" t="s">
        <v>14</v>
      </c>
      <c r="BA478" s="82"/>
      <c r="BB478" s="82" t="s">
        <v>14</v>
      </c>
      <c r="BC478" s="82" t="s">
        <v>1176</v>
      </c>
      <c r="BD478" s="82" t="s">
        <v>14</v>
      </c>
      <c r="BE478" s="82" t="s">
        <v>14</v>
      </c>
      <c r="BF478" s="82" t="s">
        <v>14</v>
      </c>
      <c r="BG478" s="82" t="s">
        <v>14</v>
      </c>
      <c r="BH478" s="82" t="s">
        <v>14</v>
      </c>
      <c r="BI478" s="82" t="s">
        <v>14</v>
      </c>
      <c r="BJ478" s="82" t="s">
        <v>14</v>
      </c>
      <c r="BK478" s="82" t="s">
        <v>14</v>
      </c>
      <c r="BL478" s="82" t="s">
        <v>14</v>
      </c>
      <c r="BM478" s="82" t="s">
        <v>1176</v>
      </c>
      <c r="BN478" s="82" t="s">
        <v>14</v>
      </c>
      <c r="BO478" s="82" t="s">
        <v>14</v>
      </c>
      <c r="BP478" s="82" t="s">
        <v>14</v>
      </c>
      <c r="BQ478" s="82"/>
      <c r="BR478" s="82"/>
      <c r="BS478" s="82"/>
      <c r="BT478" s="82"/>
      <c r="BU478" s="82"/>
      <c r="BV478" s="82"/>
      <c r="BW478" s="82"/>
      <c r="BX478" s="82">
        <v>0</v>
      </c>
      <c r="BY478" s="82"/>
      <c r="BZ478" s="82"/>
      <c r="CA478" s="82"/>
      <c r="CB478" s="82"/>
      <c r="CC478" s="82"/>
      <c r="CD478" s="82"/>
      <c r="CE478" s="82"/>
      <c r="CF478" s="82"/>
      <c r="CG478" s="82"/>
      <c r="CH478" s="82"/>
      <c r="CI478" s="82"/>
      <c r="CJ478" s="82">
        <v>0</v>
      </c>
    </row>
    <row r="480">
      <c r="A480" s="83">
        <v>52</v>
      </c>
      <c r="B480" s="83">
        <f t="shared" ref="B480:G480" si="325">B493</f>
        <v>1</v>
      </c>
      <c r="C480" s="83">
        <f t="shared" si="325"/>
        <v>4</v>
      </c>
      <c r="D480" s="83">
        <f t="shared" si="325"/>
        <v>478</v>
      </c>
      <c r="E480" s="83">
        <f t="shared" si="325"/>
        <v>0</v>
      </c>
      <c r="F480" s="83" t="str">
        <f t="shared" si="325"/>
        <v xml:space="preserve">Новый раздел</v>
      </c>
      <c r="G480" s="83" t="str">
        <f t="shared" si="325"/>
        <v xml:space="preserve">11. Замена муфты прямой в колодце на низкочастотном кабеле  междугородных КЛС</v>
      </c>
      <c r="H480" s="83"/>
      <c r="I480" s="83"/>
      <c r="J480" s="83"/>
      <c r="K480" s="83"/>
      <c r="L480" s="83"/>
      <c r="M480" s="83"/>
      <c r="N480" s="83"/>
      <c r="O480" s="83">
        <f t="shared" ref="O480:AT480" si="326">O493</f>
        <v>58397.950000000004</v>
      </c>
      <c r="P480" s="83">
        <f t="shared" si="326"/>
        <v>0</v>
      </c>
      <c r="Q480" s="83">
        <f t="shared" si="326"/>
        <v>9525.0300000000007</v>
      </c>
      <c r="R480" s="83">
        <f t="shared" si="326"/>
        <v>4636.3000000000002</v>
      </c>
      <c r="S480" s="83">
        <f t="shared" si="326"/>
        <v>44236.620000000003</v>
      </c>
      <c r="T480" s="83">
        <f t="shared" si="326"/>
        <v>0</v>
      </c>
      <c r="U480" s="83">
        <f t="shared" si="326"/>
        <v>92.299999999999997</v>
      </c>
      <c r="V480" s="83">
        <f t="shared" si="326"/>
        <v>7.4750000000000014</v>
      </c>
      <c r="W480" s="83">
        <f t="shared" si="326"/>
        <v>0</v>
      </c>
      <c r="X480" s="83">
        <f t="shared" si="326"/>
        <v>54248.940000000002</v>
      </c>
      <c r="Y480" s="83">
        <f t="shared" si="326"/>
        <v>25413.91</v>
      </c>
      <c r="Z480" s="83">
        <f t="shared" si="326"/>
        <v>0</v>
      </c>
      <c r="AA480" s="83">
        <f t="shared" si="326"/>
        <v>0</v>
      </c>
      <c r="AB480" s="83">
        <f t="shared" si="326"/>
        <v>58397.950000000004</v>
      </c>
      <c r="AC480" s="83">
        <f t="shared" si="326"/>
        <v>0</v>
      </c>
      <c r="AD480" s="83">
        <f t="shared" si="326"/>
        <v>9525.0300000000007</v>
      </c>
      <c r="AE480" s="83">
        <f t="shared" si="326"/>
        <v>4636.3000000000002</v>
      </c>
      <c r="AF480" s="83">
        <f t="shared" si="326"/>
        <v>44236.620000000003</v>
      </c>
      <c r="AG480" s="83">
        <f t="shared" si="326"/>
        <v>0</v>
      </c>
      <c r="AH480" s="83">
        <f t="shared" si="326"/>
        <v>92.299999999999997</v>
      </c>
      <c r="AI480" s="83">
        <f t="shared" si="326"/>
        <v>7.4750000000000014</v>
      </c>
      <c r="AJ480" s="83">
        <f t="shared" si="326"/>
        <v>0</v>
      </c>
      <c r="AK480" s="83">
        <f t="shared" si="326"/>
        <v>54248.940000000002</v>
      </c>
      <c r="AL480" s="83">
        <f t="shared" si="326"/>
        <v>25413.91</v>
      </c>
      <c r="AM480" s="83">
        <f t="shared" si="326"/>
        <v>0</v>
      </c>
      <c r="AN480" s="83">
        <f t="shared" si="326"/>
        <v>0</v>
      </c>
      <c r="AO480" s="83">
        <f t="shared" si="326"/>
        <v>0</v>
      </c>
      <c r="AP480" s="83">
        <f t="shared" si="326"/>
        <v>0</v>
      </c>
      <c r="AQ480" s="83">
        <f t="shared" si="326"/>
        <v>0</v>
      </c>
      <c r="AR480" s="83">
        <f t="shared" si="326"/>
        <v>138060.79999999999</v>
      </c>
      <c r="AS480" s="83">
        <f t="shared" si="326"/>
        <v>0</v>
      </c>
      <c r="AT480" s="83">
        <f t="shared" si="326"/>
        <v>138060.79999999999</v>
      </c>
      <c r="AU480" s="83">
        <f t="shared" ref="AU480:BZ480" si="327">AU493</f>
        <v>0</v>
      </c>
      <c r="AV480" s="83">
        <f t="shared" si="327"/>
        <v>0</v>
      </c>
      <c r="AW480" s="83">
        <f t="shared" si="327"/>
        <v>0</v>
      </c>
      <c r="AX480" s="83">
        <f t="shared" si="327"/>
        <v>0</v>
      </c>
      <c r="AY480" s="83">
        <f t="shared" si="327"/>
        <v>0</v>
      </c>
      <c r="AZ480" s="83">
        <f t="shared" si="327"/>
        <v>0</v>
      </c>
      <c r="BA480" s="83">
        <f t="shared" si="327"/>
        <v>0</v>
      </c>
      <c r="BB480" s="83">
        <f t="shared" si="327"/>
        <v>0</v>
      </c>
      <c r="BC480" s="83">
        <f t="shared" si="327"/>
        <v>0</v>
      </c>
      <c r="BD480" s="83">
        <f t="shared" si="327"/>
        <v>0</v>
      </c>
      <c r="BE480" s="83">
        <f t="shared" si="327"/>
        <v>0</v>
      </c>
      <c r="BF480" s="83">
        <f t="shared" si="327"/>
        <v>0</v>
      </c>
      <c r="BG480" s="83">
        <f t="shared" si="327"/>
        <v>0</v>
      </c>
      <c r="BH480" s="83">
        <f t="shared" si="327"/>
        <v>0</v>
      </c>
      <c r="BI480" s="83">
        <f t="shared" si="327"/>
        <v>0</v>
      </c>
      <c r="BJ480" s="83">
        <f t="shared" si="327"/>
        <v>0</v>
      </c>
      <c r="BK480" s="83">
        <f t="shared" si="327"/>
        <v>0</v>
      </c>
      <c r="BL480" s="83">
        <f t="shared" si="327"/>
        <v>0</v>
      </c>
      <c r="BM480" s="83">
        <f t="shared" si="327"/>
        <v>0</v>
      </c>
      <c r="BN480" s="83">
        <f t="shared" si="327"/>
        <v>0</v>
      </c>
      <c r="BO480" s="83">
        <f t="shared" si="327"/>
        <v>0</v>
      </c>
      <c r="BP480" s="83">
        <f t="shared" si="327"/>
        <v>0</v>
      </c>
      <c r="BQ480" s="83">
        <f t="shared" si="327"/>
        <v>0</v>
      </c>
      <c r="BR480" s="83">
        <f t="shared" si="327"/>
        <v>0</v>
      </c>
      <c r="BS480" s="83">
        <f t="shared" si="327"/>
        <v>0</v>
      </c>
      <c r="BT480" s="83">
        <f t="shared" si="327"/>
        <v>0</v>
      </c>
      <c r="BU480" s="83">
        <f t="shared" si="327"/>
        <v>0</v>
      </c>
      <c r="BV480" s="83">
        <f t="shared" si="327"/>
        <v>0</v>
      </c>
      <c r="BW480" s="83">
        <f t="shared" si="327"/>
        <v>0</v>
      </c>
      <c r="BX480" s="83">
        <f t="shared" si="327"/>
        <v>0</v>
      </c>
      <c r="BY480" s="83">
        <f t="shared" si="327"/>
        <v>0</v>
      </c>
      <c r="BZ480" s="83">
        <f t="shared" si="327"/>
        <v>0</v>
      </c>
      <c r="CA480" s="83">
        <f t="shared" ref="CA480:DF480" si="328">CA493</f>
        <v>138060.79999999999</v>
      </c>
      <c r="CB480" s="83">
        <f t="shared" si="328"/>
        <v>0</v>
      </c>
      <c r="CC480" s="83">
        <f t="shared" si="328"/>
        <v>138060.79999999999</v>
      </c>
      <c r="CD480" s="83">
        <f t="shared" si="328"/>
        <v>0</v>
      </c>
      <c r="CE480" s="83">
        <f t="shared" si="328"/>
        <v>0</v>
      </c>
      <c r="CF480" s="83">
        <f t="shared" si="328"/>
        <v>0</v>
      </c>
      <c r="CG480" s="83">
        <f t="shared" si="328"/>
        <v>0</v>
      </c>
      <c r="CH480" s="83">
        <f t="shared" si="328"/>
        <v>0</v>
      </c>
      <c r="CI480" s="83">
        <f t="shared" si="328"/>
        <v>0</v>
      </c>
      <c r="CJ480" s="83">
        <f t="shared" si="328"/>
        <v>0</v>
      </c>
      <c r="CK480" s="83">
        <f t="shared" si="328"/>
        <v>0</v>
      </c>
      <c r="CL480" s="83">
        <f t="shared" si="328"/>
        <v>0</v>
      </c>
      <c r="CM480" s="83">
        <f t="shared" si="328"/>
        <v>0</v>
      </c>
      <c r="CN480" s="83">
        <f t="shared" si="328"/>
        <v>0</v>
      </c>
      <c r="CO480" s="83">
        <f t="shared" si="328"/>
        <v>0</v>
      </c>
      <c r="CP480" s="83">
        <f t="shared" si="328"/>
        <v>0</v>
      </c>
      <c r="CQ480" s="83">
        <f t="shared" si="328"/>
        <v>0</v>
      </c>
      <c r="CR480" s="83">
        <f t="shared" si="328"/>
        <v>0</v>
      </c>
      <c r="CS480" s="83">
        <f t="shared" si="328"/>
        <v>0</v>
      </c>
      <c r="CT480" s="83">
        <f t="shared" si="328"/>
        <v>0</v>
      </c>
      <c r="CU480" s="83">
        <f t="shared" si="328"/>
        <v>0</v>
      </c>
      <c r="CV480" s="83">
        <f t="shared" si="328"/>
        <v>0</v>
      </c>
      <c r="CW480" s="83">
        <f t="shared" si="328"/>
        <v>0</v>
      </c>
      <c r="CX480" s="83">
        <f t="shared" si="328"/>
        <v>0</v>
      </c>
      <c r="CY480" s="83">
        <f t="shared" si="328"/>
        <v>0</v>
      </c>
      <c r="CZ480" s="83">
        <f t="shared" si="328"/>
        <v>0</v>
      </c>
      <c r="DA480" s="83">
        <f t="shared" si="328"/>
        <v>0</v>
      </c>
      <c r="DB480" s="83">
        <f t="shared" si="328"/>
        <v>0</v>
      </c>
      <c r="DC480" s="83">
        <f t="shared" si="328"/>
        <v>0</v>
      </c>
      <c r="DD480" s="83">
        <f t="shared" si="328"/>
        <v>0</v>
      </c>
      <c r="DE480" s="83">
        <f t="shared" si="328"/>
        <v>0</v>
      </c>
      <c r="DF480" s="83">
        <f t="shared" si="328"/>
        <v>0</v>
      </c>
      <c r="DG480" s="84">
        <f t="shared" si="298"/>
        <v>0</v>
      </c>
      <c r="DH480" s="84">
        <f t="shared" si="298"/>
        <v>0</v>
      </c>
      <c r="DI480" s="84">
        <f t="shared" si="298"/>
        <v>0</v>
      </c>
      <c r="DJ480" s="84">
        <f t="shared" si="298"/>
        <v>0</v>
      </c>
      <c r="DK480" s="84">
        <f t="shared" si="298"/>
        <v>0</v>
      </c>
      <c r="DL480" s="84">
        <f t="shared" si="298"/>
        <v>0</v>
      </c>
      <c r="DM480" s="84">
        <f t="shared" si="298"/>
        <v>0</v>
      </c>
      <c r="DN480" s="84">
        <f t="shared" si="298"/>
        <v>0</v>
      </c>
      <c r="DO480" s="84">
        <f t="shared" si="298"/>
        <v>0</v>
      </c>
      <c r="DP480" s="84">
        <f t="shared" si="298"/>
        <v>0</v>
      </c>
      <c r="DQ480" s="84">
        <f t="shared" si="298"/>
        <v>0</v>
      </c>
      <c r="DR480" s="84">
        <f t="shared" si="298"/>
        <v>0</v>
      </c>
      <c r="DS480" s="84">
        <f t="shared" si="298"/>
        <v>0</v>
      </c>
      <c r="DT480" s="84">
        <f t="shared" si="298"/>
        <v>0</v>
      </c>
      <c r="DU480" s="84">
        <f t="shared" si="298"/>
        <v>0</v>
      </c>
      <c r="DV480" s="84">
        <f t="shared" si="298"/>
        <v>0</v>
      </c>
      <c r="DW480" s="84">
        <f t="shared" si="298"/>
        <v>0</v>
      </c>
      <c r="DX480" s="84">
        <f t="shared" si="298"/>
        <v>0</v>
      </c>
      <c r="DY480" s="84">
        <f t="shared" si="298"/>
        <v>0</v>
      </c>
      <c r="DZ480" s="84">
        <f t="shared" si="298"/>
        <v>0</v>
      </c>
      <c r="EA480" s="84">
        <f t="shared" si="298"/>
        <v>0</v>
      </c>
      <c r="EB480" s="84">
        <f t="shared" si="298"/>
        <v>0</v>
      </c>
      <c r="EC480" s="84">
        <f t="shared" si="298"/>
        <v>0</v>
      </c>
      <c r="ED480" s="84">
        <f t="shared" si="298"/>
        <v>0</v>
      </c>
      <c r="EE480" s="84">
        <f t="shared" si="298"/>
        <v>0</v>
      </c>
      <c r="EF480" s="84">
        <f t="shared" si="298"/>
        <v>0</v>
      </c>
      <c r="EG480" s="84">
        <f t="shared" si="298"/>
        <v>0</v>
      </c>
      <c r="EH480" s="84">
        <f t="shared" si="298"/>
        <v>0</v>
      </c>
      <c r="EI480" s="84">
        <f t="shared" si="298"/>
        <v>0</v>
      </c>
      <c r="EJ480" s="84">
        <f t="shared" si="298"/>
        <v>0</v>
      </c>
      <c r="EK480" s="84">
        <f t="shared" si="298"/>
        <v>0</v>
      </c>
      <c r="EL480" s="84">
        <f t="shared" si="298"/>
        <v>0</v>
      </c>
      <c r="EM480" s="84">
        <f t="shared" si="299"/>
        <v>0</v>
      </c>
      <c r="EN480" s="84">
        <f t="shared" si="299"/>
        <v>0</v>
      </c>
      <c r="EO480" s="84">
        <f t="shared" si="299"/>
        <v>0</v>
      </c>
      <c r="EP480" s="84">
        <f t="shared" si="299"/>
        <v>0</v>
      </c>
      <c r="EQ480" s="84">
        <f t="shared" si="299"/>
        <v>0</v>
      </c>
      <c r="ER480" s="84">
        <f t="shared" si="299"/>
        <v>0</v>
      </c>
      <c r="ES480" s="84">
        <f t="shared" si="299"/>
        <v>0</v>
      </c>
      <c r="ET480" s="84">
        <f t="shared" si="299"/>
        <v>0</v>
      </c>
      <c r="EU480" s="84">
        <f t="shared" si="299"/>
        <v>0</v>
      </c>
      <c r="EV480" s="84">
        <f t="shared" si="299"/>
        <v>0</v>
      </c>
      <c r="EW480" s="84">
        <f t="shared" si="299"/>
        <v>0</v>
      </c>
      <c r="EX480" s="84">
        <f t="shared" si="299"/>
        <v>0</v>
      </c>
      <c r="EY480" s="84">
        <f t="shared" si="299"/>
        <v>0</v>
      </c>
      <c r="EZ480" s="84">
        <f t="shared" si="299"/>
        <v>0</v>
      </c>
      <c r="FA480" s="84">
        <f t="shared" si="299"/>
        <v>0</v>
      </c>
      <c r="FB480" s="84">
        <f t="shared" si="299"/>
        <v>0</v>
      </c>
      <c r="FC480" s="84">
        <f t="shared" si="299"/>
        <v>0</v>
      </c>
      <c r="FD480" s="84">
        <f t="shared" si="299"/>
        <v>0</v>
      </c>
      <c r="FE480" s="84">
        <f t="shared" si="299"/>
        <v>0</v>
      </c>
      <c r="FF480" s="84">
        <f t="shared" si="299"/>
        <v>0</v>
      </c>
      <c r="FG480" s="84">
        <f t="shared" si="299"/>
        <v>0</v>
      </c>
      <c r="FH480" s="84">
        <f t="shared" si="299"/>
        <v>0</v>
      </c>
      <c r="FI480" s="84">
        <f t="shared" si="299"/>
        <v>0</v>
      </c>
      <c r="FJ480" s="84">
        <f t="shared" si="299"/>
        <v>0</v>
      </c>
      <c r="FK480" s="84">
        <f t="shared" si="299"/>
        <v>0</v>
      </c>
      <c r="FL480" s="84">
        <f t="shared" si="299"/>
        <v>0</v>
      </c>
      <c r="FM480" s="84">
        <f t="shared" si="299"/>
        <v>0</v>
      </c>
      <c r="FN480" s="84">
        <f t="shared" si="299"/>
        <v>0</v>
      </c>
      <c r="FO480" s="84">
        <f t="shared" si="299"/>
        <v>0</v>
      </c>
      <c r="FP480" s="84">
        <f t="shared" si="299"/>
        <v>0</v>
      </c>
      <c r="FQ480" s="84">
        <f t="shared" si="299"/>
        <v>0</v>
      </c>
      <c r="FR480" s="84">
        <f t="shared" si="299"/>
        <v>0</v>
      </c>
      <c r="FS480" s="84">
        <f t="shared" si="300"/>
        <v>0</v>
      </c>
      <c r="FT480" s="84">
        <f t="shared" si="300"/>
        <v>0</v>
      </c>
      <c r="FU480" s="84">
        <f t="shared" si="300"/>
        <v>0</v>
      </c>
      <c r="FV480" s="84">
        <f t="shared" si="300"/>
        <v>0</v>
      </c>
      <c r="FW480" s="84">
        <f t="shared" si="300"/>
        <v>0</v>
      </c>
      <c r="FX480" s="84">
        <f t="shared" si="300"/>
        <v>0</v>
      </c>
      <c r="FY480" s="84">
        <f t="shared" si="300"/>
        <v>0</v>
      </c>
      <c r="FZ480" s="84">
        <f t="shared" si="300"/>
        <v>0</v>
      </c>
      <c r="GA480" s="84">
        <f t="shared" si="300"/>
        <v>0</v>
      </c>
      <c r="GB480" s="84">
        <f t="shared" si="300"/>
        <v>0</v>
      </c>
      <c r="GC480" s="84">
        <f t="shared" si="300"/>
        <v>0</v>
      </c>
      <c r="GD480" s="84">
        <f t="shared" si="300"/>
        <v>0</v>
      </c>
      <c r="GE480" s="84">
        <f t="shared" si="300"/>
        <v>0</v>
      </c>
      <c r="GF480" s="84">
        <f t="shared" si="300"/>
        <v>0</v>
      </c>
      <c r="GG480" s="84">
        <f t="shared" si="300"/>
        <v>0</v>
      </c>
      <c r="GH480" s="84">
        <f t="shared" si="300"/>
        <v>0</v>
      </c>
      <c r="GI480" s="84">
        <f t="shared" si="300"/>
        <v>0</v>
      </c>
      <c r="GJ480" s="84">
        <f t="shared" si="300"/>
        <v>0</v>
      </c>
      <c r="GK480" s="84">
        <f t="shared" si="300"/>
        <v>0</v>
      </c>
      <c r="GL480" s="84">
        <f t="shared" si="300"/>
        <v>0</v>
      </c>
      <c r="GM480" s="84">
        <f t="shared" si="300"/>
        <v>0</v>
      </c>
      <c r="GN480" s="84">
        <f t="shared" si="300"/>
        <v>0</v>
      </c>
      <c r="GO480" s="84">
        <f t="shared" si="300"/>
        <v>0</v>
      </c>
      <c r="GP480" s="84">
        <f t="shared" si="300"/>
        <v>0</v>
      </c>
      <c r="GQ480" s="84">
        <f t="shared" si="300"/>
        <v>0</v>
      </c>
      <c r="GR480" s="84">
        <f t="shared" si="300"/>
        <v>0</v>
      </c>
      <c r="GS480" s="84">
        <f t="shared" si="300"/>
        <v>0</v>
      </c>
      <c r="GT480" s="84">
        <f t="shared" si="300"/>
        <v>0</v>
      </c>
      <c r="GU480" s="84">
        <f t="shared" si="300"/>
        <v>0</v>
      </c>
      <c r="GV480" s="84">
        <f t="shared" si="300"/>
        <v>0</v>
      </c>
      <c r="GW480" s="84">
        <f t="shared" si="300"/>
        <v>0</v>
      </c>
      <c r="GX480" s="84">
        <f t="shared" si="300"/>
        <v>0</v>
      </c>
    </row>
    <row r="482">
      <c r="A482">
        <v>17</v>
      </c>
      <c r="B482">
        <v>1</v>
      </c>
      <c r="C482">
        <f>ROW(SmtRes!A1351)</f>
        <v>1351</v>
      </c>
      <c r="D482">
        <f>ROW(EtalonRes!A1351)</f>
        <v>1351</v>
      </c>
      <c r="E482" t="s">
        <v>459</v>
      </c>
      <c r="F482" t="s">
        <v>1406</v>
      </c>
      <c r="G482" t="s">
        <v>461</v>
      </c>
      <c r="H482" t="s">
        <v>252</v>
      </c>
      <c r="I482">
        <v>1</v>
      </c>
      <c r="J482">
        <v>0</v>
      </c>
      <c r="K482">
        <v>1</v>
      </c>
      <c r="O482">
        <f t="shared" ref="O482:O491" si="329">ROUND(CP482,2)</f>
        <v>3383.75</v>
      </c>
      <c r="P482">
        <f>SUMIF(SmtRes!AQ1339:'SmtRes'!AQ1351,"=1",SmtRes!DF1339:'SmtRes'!DF1351)</f>
        <v>0</v>
      </c>
      <c r="Q482">
        <f>SUMIF(SmtRes!AQ1339:'SmtRes'!AQ1351,"=1",SmtRes!DG1339:'SmtRes'!DG1351)</f>
        <v>535.19000000000005</v>
      </c>
      <c r="R482">
        <f>SUMIF(SmtRes!AQ1339:'SmtRes'!AQ1351,"=1",SmtRes!DH1339:'SmtRes'!DH1351)</f>
        <v>260.5</v>
      </c>
      <c r="S482">
        <f>SUMIF(SmtRes!AQ1339:'SmtRes'!AQ1351,"=1",SmtRes!DI1339:'SmtRes'!DI1351)</f>
        <v>2588.0599999999999</v>
      </c>
      <c r="T482">
        <f t="shared" ref="T482:T491" si="330">ROUND(CU482*I482,2)</f>
        <v>0</v>
      </c>
      <c r="U482">
        <f>SUMIF(SmtRes!AQ1339:'SmtRes'!AQ1351,"=1",SmtRes!CV1339:'SmtRes'!CV1351)</f>
        <v>5.3999999999999995</v>
      </c>
      <c r="V482">
        <f>SUMIF(SmtRes!AQ1339:'SmtRes'!AQ1351,"=1",SmtRes!CW1339:'SmtRes'!CW1351)</f>
        <v>0.41999999999999998</v>
      </c>
      <c r="W482">
        <f t="shared" ref="W482:W491" si="331">ROUND(CX482*I482,2)</f>
        <v>0</v>
      </c>
      <c r="X482">
        <f t="shared" ref="X482:X491" si="332">ROUND(CY482,2)</f>
        <v>3161.9000000000001</v>
      </c>
      <c r="Y482">
        <f t="shared" ref="Y482:Y491" si="333">ROUND(CZ482,2)</f>
        <v>1481.25</v>
      </c>
      <c r="AA482">
        <v>419115877</v>
      </c>
      <c r="AB482">
        <f t="shared" ref="AB482:AB491" si="334">ROUND((AC482+AD482+AF482),6)</f>
        <v>3006.1722</v>
      </c>
      <c r="AC482">
        <f t="shared" ref="AC482:AC491" si="335">ROUND((0),6)</f>
        <v>0</v>
      </c>
      <c r="AD482">
        <f>ROUND((((SUM(SmtRes!BR1339:'SmtRes'!BR1351))-(SUM(SmtRes!BS1339:'SmtRes'!BS1351)))+AE482),6)</f>
        <v>418.11419999999998</v>
      </c>
      <c r="AE482">
        <f>ROUND((SUM(SmtRes!BS1339:'SmtRes'!BS1351)),6)</f>
        <v>260.50079999999997</v>
      </c>
      <c r="AF482">
        <f>ROUND((SUM(SmtRes!BT1339:'SmtRes'!BT1351)),6)</f>
        <v>2588.058</v>
      </c>
      <c r="AG482">
        <f t="shared" ref="AG482:AG491" si="336">ROUND((AP482),6)</f>
        <v>0</v>
      </c>
      <c r="AH482">
        <f>(SUM(SmtRes!BU1339:'SmtRes'!BU1351))</f>
        <v>5.3999999999999995</v>
      </c>
      <c r="AI482">
        <f>(SUM(SmtRes!BV1339:'SmtRes'!BV1351))</f>
        <v>0.41999999999999998</v>
      </c>
      <c r="AJ482">
        <f t="shared" ref="AJ482:AJ491" si="337">(AS482)</f>
        <v>0</v>
      </c>
      <c r="AK482">
        <v>11365.258441599999</v>
      </c>
      <c r="AL482">
        <v>476.3484416</v>
      </c>
      <c r="AM482">
        <v>1393.7139999999999</v>
      </c>
      <c r="AN482">
        <v>868.33600000000001</v>
      </c>
      <c r="AO482">
        <v>8626.8600000000006</v>
      </c>
      <c r="AP482">
        <v>0</v>
      </c>
      <c r="AQ482">
        <v>18</v>
      </c>
      <c r="AR482">
        <v>1.3999999999999999</v>
      </c>
      <c r="AS482">
        <v>0</v>
      </c>
      <c r="AT482">
        <v>111</v>
      </c>
      <c r="AU482">
        <v>52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14</v>
      </c>
      <c r="BE482" t="s">
        <v>14</v>
      </c>
      <c r="BF482" t="s">
        <v>14</v>
      </c>
      <c r="BG482" t="s">
        <v>14</v>
      </c>
      <c r="BH482">
        <v>0</v>
      </c>
      <c r="BI482">
        <v>2</v>
      </c>
      <c r="BJ482" t="s">
        <v>1407</v>
      </c>
      <c r="BM482">
        <v>110005</v>
      </c>
      <c r="BN482">
        <v>0</v>
      </c>
      <c r="BO482" t="s">
        <v>14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14</v>
      </c>
      <c r="BZ482">
        <v>111</v>
      </c>
      <c r="CA482">
        <v>52</v>
      </c>
      <c r="CB482" t="s">
        <v>14</v>
      </c>
      <c r="CE482">
        <v>0</v>
      </c>
      <c r="CF482">
        <v>0</v>
      </c>
      <c r="CG482">
        <v>0</v>
      </c>
      <c r="CM482">
        <v>0</v>
      </c>
      <c r="CN482" t="s">
        <v>1270</v>
      </c>
      <c r="CO482">
        <v>0</v>
      </c>
      <c r="CP482">
        <f t="shared" ref="CP482:CP491" si="338">(P482+Q482+S482+R482)</f>
        <v>3383.75</v>
      </c>
      <c r="CQ482">
        <f>SUMIF(SmtRes!AQ1339:'SmtRes'!AQ1351,"=1",SmtRes!AA1339:'SmtRes'!AA1351)</f>
        <v>262946.02999999997</v>
      </c>
      <c r="CR482">
        <f>SUMIF(SmtRes!AQ1339:'SmtRes'!AQ1351,"=1",SmtRes!AB1339:'SmtRes'!AB1351)</f>
        <v>1274.25</v>
      </c>
      <c r="CS482">
        <f>SUMIF(SmtRes!AQ1339:'SmtRes'!AQ1351,"=1",SmtRes!AC1339:'SmtRes'!AC1351)</f>
        <v>620.24000000000001</v>
      </c>
      <c r="CT482">
        <f>SUMIF(SmtRes!AQ1339:'SmtRes'!AQ1351,"=1",SmtRes!AD1339:'SmtRes'!AD1351)</f>
        <v>479.26999999999998</v>
      </c>
      <c r="CU482">
        <f t="shared" ref="CU482:CU491" si="339">AG482</f>
        <v>0</v>
      </c>
      <c r="CV482">
        <f>SUMIF(SmtRes!AQ1339:'SmtRes'!AQ1351,"=1",SmtRes!BU1339:'SmtRes'!BU1351)</f>
        <v>5.3999999999999995</v>
      </c>
      <c r="CW482">
        <f>SUMIF(SmtRes!AQ1339:'SmtRes'!AQ1351,"=1",SmtRes!BV1339:'SmtRes'!BV1351)</f>
        <v>0.41999999999999998</v>
      </c>
      <c r="CX482">
        <f t="shared" ref="CX482:CX491" si="340">AJ482</f>
        <v>0</v>
      </c>
      <c r="CY482">
        <f t="shared" ref="CY482:CY491" si="341">(((S482+R482)*AT482)/100)</f>
        <v>3161.9015999999997</v>
      </c>
      <c r="CZ482">
        <f t="shared" ref="CZ482:CZ491" si="342">(((S482+R482)*AU482)/100)</f>
        <v>1481.2511999999999</v>
      </c>
      <c r="DB482">
        <v>50</v>
      </c>
      <c r="DC482" t="s">
        <v>14</v>
      </c>
      <c r="DD482" t="s">
        <v>1271</v>
      </c>
      <c r="DE482" t="s">
        <v>1272</v>
      </c>
      <c r="DF482" t="s">
        <v>1272</v>
      </c>
      <c r="DG482" t="s">
        <v>1272</v>
      </c>
      <c r="DH482" t="s">
        <v>14</v>
      </c>
      <c r="DI482" t="s">
        <v>1272</v>
      </c>
      <c r="DJ482" t="s">
        <v>1272</v>
      </c>
      <c r="DK482" t="s">
        <v>14</v>
      </c>
      <c r="DL482" t="s">
        <v>14</v>
      </c>
      <c r="DM482" t="s">
        <v>14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252</v>
      </c>
      <c r="DW482" t="s">
        <v>252</v>
      </c>
      <c r="DX482">
        <v>1</v>
      </c>
      <c r="DZ482" t="s">
        <v>14</v>
      </c>
      <c r="EA482" t="s">
        <v>14</v>
      </c>
      <c r="EB482" t="s">
        <v>14</v>
      </c>
      <c r="EC482" t="s">
        <v>14</v>
      </c>
      <c r="EE482">
        <v>416979948</v>
      </c>
      <c r="EF482">
        <v>3</v>
      </c>
      <c r="EG482" t="s">
        <v>1182</v>
      </c>
      <c r="EH482">
        <v>0</v>
      </c>
      <c r="EI482" t="s">
        <v>14</v>
      </c>
      <c r="EJ482">
        <v>2</v>
      </c>
      <c r="EK482">
        <v>110005</v>
      </c>
      <c r="EL482" t="s">
        <v>1183</v>
      </c>
      <c r="EM482" t="s">
        <v>1184</v>
      </c>
      <c r="EO482" t="s">
        <v>1273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</v>
      </c>
      <c r="EX482">
        <v>1.3999999999999999</v>
      </c>
      <c r="EY482">
        <v>0</v>
      </c>
      <c r="FQ482">
        <v>0</v>
      </c>
      <c r="FR482">
        <v>0</v>
      </c>
      <c r="FS482">
        <v>0</v>
      </c>
      <c r="FX482">
        <v>111</v>
      </c>
      <c r="FY482">
        <v>52</v>
      </c>
      <c r="GA482" t="s">
        <v>14</v>
      </c>
      <c r="GD482">
        <v>1</v>
      </c>
      <c r="GF482">
        <v>1072479445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ref="GL482:GL491" si="343">ROUND(IF(AND(BH482=3,BI482=3,FS482&lt;&gt;0),P482,0),2)</f>
        <v>0</v>
      </c>
      <c r="GM482">
        <f t="shared" ref="GM482:GM491" si="344">ROUND(O482+X482+Y482,2)+GX482</f>
        <v>8026.9000000000005</v>
      </c>
      <c r="GN482">
        <f t="shared" ref="GN482:GN491" si="345">IF(OR(BI482=0,BI482=1),GM482-GX482,0)</f>
        <v>0</v>
      </c>
      <c r="GO482">
        <f t="shared" ref="GO482:GO491" si="346">IF(BI482=2,GM482-GX482,0)</f>
        <v>8026.9000000000005</v>
      </c>
      <c r="GP482">
        <f t="shared" ref="GP482:GP491" si="347">IF(BI482=4,GM482-GX482,0)</f>
        <v>0</v>
      </c>
      <c r="GR482">
        <v>0</v>
      </c>
      <c r="GS482">
        <v>3</v>
      </c>
      <c r="GT482">
        <v>0</v>
      </c>
      <c r="GU482" t="s">
        <v>14</v>
      </c>
      <c r="GV482">
        <f t="shared" ref="GV482:GV491" si="348">ROUND((GT482),6)</f>
        <v>0</v>
      </c>
      <c r="GW482">
        <v>1</v>
      </c>
      <c r="GX482">
        <f t="shared" ref="GX482:GX491" si="349">ROUND(HC482*I482,2)</f>
        <v>0</v>
      </c>
      <c r="HA482">
        <v>0</v>
      </c>
      <c r="HB482">
        <v>0</v>
      </c>
      <c r="HC482">
        <f t="shared" si="322"/>
        <v>0</v>
      </c>
      <c r="HE482" t="s">
        <v>14</v>
      </c>
      <c r="HF482" t="s">
        <v>14</v>
      </c>
      <c r="HM482" t="s">
        <v>14</v>
      </c>
      <c r="HN482" t="s">
        <v>61</v>
      </c>
      <c r="HO482" t="s">
        <v>64</v>
      </c>
      <c r="HP482" t="s">
        <v>1183</v>
      </c>
      <c r="HQ482" t="s">
        <v>1183</v>
      </c>
      <c r="HS482">
        <v>0</v>
      </c>
      <c r="IK482">
        <v>0</v>
      </c>
    </row>
    <row r="483">
      <c r="A483">
        <v>17</v>
      </c>
      <c r="B483">
        <v>1</v>
      </c>
      <c r="C483">
        <f>ROW(SmtRes!A1364)</f>
        <v>1364</v>
      </c>
      <c r="D483">
        <f>ROW(EtalonRes!A1364)</f>
        <v>1364</v>
      </c>
      <c r="E483" t="s">
        <v>462</v>
      </c>
      <c r="F483" t="s">
        <v>1406</v>
      </c>
      <c r="G483" t="s">
        <v>1408</v>
      </c>
      <c r="H483" t="s">
        <v>252</v>
      </c>
      <c r="I483">
        <v>1</v>
      </c>
      <c r="J483">
        <v>0</v>
      </c>
      <c r="K483">
        <v>1</v>
      </c>
      <c r="O483">
        <f t="shared" si="329"/>
        <v>11279.15</v>
      </c>
      <c r="P483">
        <f>SUMIF(SmtRes!AQ1352:'SmtRes'!AQ1364,"=1",SmtRes!DF1352:'SmtRes'!DF1364)</f>
        <v>0</v>
      </c>
      <c r="Q483">
        <f>SUMIF(SmtRes!AQ1352:'SmtRes'!AQ1364,"=1",SmtRes!DG1352:'SmtRes'!DG1364)</f>
        <v>1783.95</v>
      </c>
      <c r="R483">
        <f>SUMIF(SmtRes!AQ1352:'SmtRes'!AQ1364,"=1",SmtRes!DH1352:'SmtRes'!DH1364)</f>
        <v>868.34000000000003</v>
      </c>
      <c r="S483">
        <f>SUMIF(SmtRes!AQ1352:'SmtRes'!AQ1364,"=1",SmtRes!DI1352:'SmtRes'!DI1364)</f>
        <v>8626.8600000000006</v>
      </c>
      <c r="T483">
        <f t="shared" si="330"/>
        <v>0</v>
      </c>
      <c r="U483">
        <f>SUMIF(SmtRes!AQ1352:'SmtRes'!AQ1364,"=1",SmtRes!CV1352:'SmtRes'!CV1364)</f>
        <v>18</v>
      </c>
      <c r="V483">
        <f>SUMIF(SmtRes!AQ1352:'SmtRes'!AQ1364,"=1",SmtRes!CW1352:'SmtRes'!CW1364)</f>
        <v>1.3999999999999999</v>
      </c>
      <c r="W483">
        <f t="shared" si="331"/>
        <v>0</v>
      </c>
      <c r="X483">
        <f t="shared" si="332"/>
        <v>10539.67</v>
      </c>
      <c r="Y483">
        <f t="shared" si="333"/>
        <v>4937.5</v>
      </c>
      <c r="AA483">
        <v>419115877</v>
      </c>
      <c r="AB483">
        <f t="shared" si="334"/>
        <v>10020.573999999999</v>
      </c>
      <c r="AC483">
        <f t="shared" si="335"/>
        <v>0</v>
      </c>
      <c r="AD483">
        <f>ROUND((((SUM(SmtRes!BR1352:'SmtRes'!BR1364))-(SUM(SmtRes!BS1352:'SmtRes'!BS1364)))+AE483),6)</f>
        <v>1393.7139999999999</v>
      </c>
      <c r="AE483">
        <f>ROUND((SUM(SmtRes!BS1352:'SmtRes'!BS1364)),6)</f>
        <v>868.33600000000001</v>
      </c>
      <c r="AF483">
        <f>ROUND((SUM(SmtRes!BT1352:'SmtRes'!BT1364)),6)</f>
        <v>8626.8599999999988</v>
      </c>
      <c r="AG483">
        <f t="shared" si="336"/>
        <v>0</v>
      </c>
      <c r="AH483">
        <f>(SUM(SmtRes!BU1352:'SmtRes'!BU1364))</f>
        <v>18</v>
      </c>
      <c r="AI483">
        <f>(SUM(SmtRes!BV1352:'SmtRes'!BV1364))</f>
        <v>1.3999999999999999</v>
      </c>
      <c r="AJ483">
        <f t="shared" si="337"/>
        <v>0</v>
      </c>
      <c r="AK483">
        <v>11365.258441599999</v>
      </c>
      <c r="AL483">
        <v>476.3484416</v>
      </c>
      <c r="AM483">
        <v>1393.7139999999999</v>
      </c>
      <c r="AN483">
        <v>868.33600000000001</v>
      </c>
      <c r="AO483">
        <v>8626.8600000000006</v>
      </c>
      <c r="AP483">
        <v>0</v>
      </c>
      <c r="AQ483">
        <v>18</v>
      </c>
      <c r="AR483">
        <v>1.3999999999999999</v>
      </c>
      <c r="AS483">
        <v>0</v>
      </c>
      <c r="AT483">
        <v>111</v>
      </c>
      <c r="AU483">
        <v>52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14</v>
      </c>
      <c r="BE483" t="s">
        <v>14</v>
      </c>
      <c r="BF483" t="s">
        <v>14</v>
      </c>
      <c r="BG483" t="s">
        <v>14</v>
      </c>
      <c r="BH483">
        <v>0</v>
      </c>
      <c r="BI483">
        <v>2</v>
      </c>
      <c r="BJ483" t="s">
        <v>1407</v>
      </c>
      <c r="BM483">
        <v>110005</v>
      </c>
      <c r="BN483">
        <v>0</v>
      </c>
      <c r="BO483" t="s">
        <v>14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14</v>
      </c>
      <c r="BZ483">
        <v>111</v>
      </c>
      <c r="CA483">
        <v>52</v>
      </c>
      <c r="CB483" t="s">
        <v>14</v>
      </c>
      <c r="CE483">
        <v>0</v>
      </c>
      <c r="CF483">
        <v>0</v>
      </c>
      <c r="CG483">
        <v>0</v>
      </c>
      <c r="CM483">
        <v>0</v>
      </c>
      <c r="CN483" t="s">
        <v>14</v>
      </c>
      <c r="CO483">
        <v>0</v>
      </c>
      <c r="CP483">
        <f t="shared" si="338"/>
        <v>11279.150000000001</v>
      </c>
      <c r="CQ483">
        <f>SUMIF(SmtRes!AQ1352:'SmtRes'!AQ1364,"=1",SmtRes!AA1352:'SmtRes'!AA1364)</f>
        <v>262946.02999999997</v>
      </c>
      <c r="CR483">
        <f>SUMIF(SmtRes!AQ1352:'SmtRes'!AQ1364,"=1",SmtRes!AB1352:'SmtRes'!AB1364)</f>
        <v>1274.25</v>
      </c>
      <c r="CS483">
        <f>SUMIF(SmtRes!AQ1352:'SmtRes'!AQ1364,"=1",SmtRes!AC1352:'SmtRes'!AC1364)</f>
        <v>620.24000000000001</v>
      </c>
      <c r="CT483">
        <f>SUMIF(SmtRes!AQ1352:'SmtRes'!AQ1364,"=1",SmtRes!AD1352:'SmtRes'!AD1364)</f>
        <v>479.26999999999998</v>
      </c>
      <c r="CU483">
        <f t="shared" si="339"/>
        <v>0</v>
      </c>
      <c r="CV483">
        <f>SUMIF(SmtRes!AQ1352:'SmtRes'!AQ1364,"=1",SmtRes!BU1352:'SmtRes'!BU1364)</f>
        <v>18</v>
      </c>
      <c r="CW483">
        <f>SUMIF(SmtRes!AQ1352:'SmtRes'!AQ1364,"=1",SmtRes!BV1352:'SmtRes'!BV1364)</f>
        <v>1.3999999999999999</v>
      </c>
      <c r="CX483">
        <f t="shared" si="340"/>
        <v>0</v>
      </c>
      <c r="CY483">
        <f t="shared" si="341"/>
        <v>10539.672000000002</v>
      </c>
      <c r="CZ483">
        <f t="shared" si="342"/>
        <v>4937.5039999999999</v>
      </c>
      <c r="DC483" t="s">
        <v>14</v>
      </c>
      <c r="DD483" t="s">
        <v>1176</v>
      </c>
      <c r="DE483" t="s">
        <v>14</v>
      </c>
      <c r="DF483" t="s">
        <v>14</v>
      </c>
      <c r="DG483" t="s">
        <v>14</v>
      </c>
      <c r="DH483" t="s">
        <v>14</v>
      </c>
      <c r="DI483" t="s">
        <v>14</v>
      </c>
      <c r="DJ483" t="s">
        <v>14</v>
      </c>
      <c r="DK483" t="s">
        <v>14</v>
      </c>
      <c r="DL483" t="s">
        <v>14</v>
      </c>
      <c r="DM483" t="s">
        <v>14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252</v>
      </c>
      <c r="DW483" t="s">
        <v>252</v>
      </c>
      <c r="DX483">
        <v>1</v>
      </c>
      <c r="DZ483" t="s">
        <v>14</v>
      </c>
      <c r="EA483" t="s">
        <v>14</v>
      </c>
      <c r="EB483" t="s">
        <v>14</v>
      </c>
      <c r="EC483" t="s">
        <v>14</v>
      </c>
      <c r="EE483">
        <v>416979948</v>
      </c>
      <c r="EF483">
        <v>3</v>
      </c>
      <c r="EG483" t="s">
        <v>1182</v>
      </c>
      <c r="EH483">
        <v>0</v>
      </c>
      <c r="EI483" t="s">
        <v>14</v>
      </c>
      <c r="EJ483">
        <v>2</v>
      </c>
      <c r="EK483">
        <v>110005</v>
      </c>
      <c r="EL483" t="s">
        <v>1183</v>
      </c>
      <c r="EM483" t="s">
        <v>1184</v>
      </c>
      <c r="EO483" t="s">
        <v>14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18</v>
      </c>
      <c r="EX483">
        <v>1.3999999999999999</v>
      </c>
      <c r="EY483">
        <v>0</v>
      </c>
      <c r="FQ483">
        <v>0</v>
      </c>
      <c r="FR483">
        <v>0</v>
      </c>
      <c r="FS483">
        <v>0</v>
      </c>
      <c r="FX483">
        <v>111</v>
      </c>
      <c r="FY483">
        <v>52</v>
      </c>
      <c r="GA483" t="s">
        <v>14</v>
      </c>
      <c r="GD483">
        <v>1</v>
      </c>
      <c r="GF483">
        <v>216489479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343"/>
        <v>0</v>
      </c>
      <c r="GM483">
        <f t="shared" si="344"/>
        <v>26756.32</v>
      </c>
      <c r="GN483">
        <f t="shared" si="345"/>
        <v>0</v>
      </c>
      <c r="GO483">
        <f t="shared" si="346"/>
        <v>26756.32</v>
      </c>
      <c r="GP483">
        <f t="shared" si="347"/>
        <v>0</v>
      </c>
      <c r="GR483">
        <v>0</v>
      </c>
      <c r="GS483">
        <v>3</v>
      </c>
      <c r="GT483">
        <v>0</v>
      </c>
      <c r="GU483" t="s">
        <v>14</v>
      </c>
      <c r="GV483">
        <f t="shared" si="348"/>
        <v>0</v>
      </c>
      <c r="GW483">
        <v>1</v>
      </c>
      <c r="GX483">
        <f t="shared" si="349"/>
        <v>0</v>
      </c>
      <c r="HA483">
        <v>0</v>
      </c>
      <c r="HB483">
        <v>0</v>
      </c>
      <c r="HC483">
        <f t="shared" si="322"/>
        <v>0</v>
      </c>
      <c r="HE483" t="s">
        <v>14</v>
      </c>
      <c r="HF483" t="s">
        <v>14</v>
      </c>
      <c r="HM483" t="s">
        <v>14</v>
      </c>
      <c r="HN483" t="s">
        <v>61</v>
      </c>
      <c r="HO483" t="s">
        <v>64</v>
      </c>
      <c r="HP483" t="s">
        <v>1183</v>
      </c>
      <c r="HQ483" t="s">
        <v>1183</v>
      </c>
      <c r="HS483">
        <v>0</v>
      </c>
      <c r="IK483">
        <v>0</v>
      </c>
    </row>
    <row r="484">
      <c r="A484">
        <v>17</v>
      </c>
      <c r="B484">
        <v>1</v>
      </c>
      <c r="C484">
        <f>ROW(SmtRes!A1377)</f>
        <v>1377</v>
      </c>
      <c r="D484">
        <f>ROW(EtalonRes!A1377)</f>
        <v>1377</v>
      </c>
      <c r="E484" t="s">
        <v>464</v>
      </c>
      <c r="F484" t="s">
        <v>1409</v>
      </c>
      <c r="G484" t="s">
        <v>466</v>
      </c>
      <c r="H484" t="s">
        <v>252</v>
      </c>
      <c r="I484">
        <v>1</v>
      </c>
      <c r="J484">
        <v>0</v>
      </c>
      <c r="K484">
        <v>1</v>
      </c>
      <c r="O484">
        <f t="shared" si="329"/>
        <v>3762.2400000000002</v>
      </c>
      <c r="P484">
        <f>SUMIF(SmtRes!AQ1365:'SmtRes'!AQ1377,"=1",SmtRes!DF1365:'SmtRes'!DF1377)</f>
        <v>0</v>
      </c>
      <c r="Q484">
        <f>SUMIF(SmtRes!AQ1365:'SmtRes'!AQ1377,"=1",SmtRes!DG1365:'SmtRes'!DG1377)</f>
        <v>596.35000000000002</v>
      </c>
      <c r="R484">
        <f>SUMIF(SmtRes!AQ1365:'SmtRes'!AQ1377,"=1",SmtRes!DH1365:'SmtRes'!DH1377)</f>
        <v>290.26999999999998</v>
      </c>
      <c r="S484">
        <f>SUMIF(SmtRes!AQ1365:'SmtRes'!AQ1377,"=1",SmtRes!DI1365:'SmtRes'!DI1377)</f>
        <v>2875.6199999999999</v>
      </c>
      <c r="T484">
        <f t="shared" si="330"/>
        <v>0</v>
      </c>
      <c r="U484">
        <f>SUMIF(SmtRes!AQ1365:'SmtRes'!AQ1377,"=1",SmtRes!CV1365:'SmtRes'!CV1377)</f>
        <v>6</v>
      </c>
      <c r="V484">
        <f>SUMIF(SmtRes!AQ1365:'SmtRes'!AQ1377,"=1",SmtRes!CW1365:'SmtRes'!CW1377)</f>
        <v>0.46799999999999997</v>
      </c>
      <c r="W484">
        <f t="shared" si="331"/>
        <v>0</v>
      </c>
      <c r="X484">
        <f t="shared" si="332"/>
        <v>3514.1399999999999</v>
      </c>
      <c r="Y484">
        <f t="shared" si="333"/>
        <v>1646.26</v>
      </c>
      <c r="AA484">
        <v>419115877</v>
      </c>
      <c r="AB484">
        <f t="shared" si="334"/>
        <v>3341.5186799999997</v>
      </c>
      <c r="AC484">
        <f t="shared" si="335"/>
        <v>0</v>
      </c>
      <c r="AD484">
        <f>ROUND((((SUM(SmtRes!BR1365:'SmtRes'!BR1377))-(SUM(SmtRes!BS1365:'SmtRes'!BS1377)))+AE484),6)</f>
        <v>465.89867999999996</v>
      </c>
      <c r="AE484">
        <f>ROUND((SUM(SmtRes!BS1365:'SmtRes'!BS1377)),6)</f>
        <v>290.27231999999998</v>
      </c>
      <c r="AF484">
        <f>ROUND((SUM(SmtRes!BT1365:'SmtRes'!BT1377)),6)</f>
        <v>2875.6199999999999</v>
      </c>
      <c r="AG484">
        <f t="shared" si="336"/>
        <v>0</v>
      </c>
      <c r="AH484">
        <f>(SUM(SmtRes!BU1365:'SmtRes'!BU1377))</f>
        <v>6</v>
      </c>
      <c r="AI484">
        <f>(SUM(SmtRes!BV1365:'SmtRes'!BV1377))</f>
        <v>0.46799999999999997</v>
      </c>
      <c r="AJ484">
        <f t="shared" si="337"/>
        <v>0</v>
      </c>
      <c r="AK484">
        <v>12721.031153599999</v>
      </c>
      <c r="AL484">
        <v>615.06115360000001</v>
      </c>
      <c r="AM484">
        <v>1552.9956</v>
      </c>
      <c r="AN484">
        <v>967.57440000000008</v>
      </c>
      <c r="AO484">
        <v>9585.3999999999996</v>
      </c>
      <c r="AP484">
        <v>0</v>
      </c>
      <c r="AQ484">
        <v>20</v>
      </c>
      <c r="AR484">
        <v>1.5600000000000001</v>
      </c>
      <c r="AS484">
        <v>0</v>
      </c>
      <c r="AT484">
        <v>111</v>
      </c>
      <c r="AU484">
        <v>52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14</v>
      </c>
      <c r="BE484" t="s">
        <v>14</v>
      </c>
      <c r="BF484" t="s">
        <v>14</v>
      </c>
      <c r="BG484" t="s">
        <v>14</v>
      </c>
      <c r="BH484">
        <v>0</v>
      </c>
      <c r="BI484">
        <v>2</v>
      </c>
      <c r="BJ484" t="s">
        <v>1410</v>
      </c>
      <c r="BM484">
        <v>110005</v>
      </c>
      <c r="BN484">
        <v>0</v>
      </c>
      <c r="BO484" t="s">
        <v>14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14</v>
      </c>
      <c r="BZ484">
        <v>111</v>
      </c>
      <c r="CA484">
        <v>52</v>
      </c>
      <c r="CB484" t="s">
        <v>14</v>
      </c>
      <c r="CE484">
        <v>0</v>
      </c>
      <c r="CF484">
        <v>0</v>
      </c>
      <c r="CG484">
        <v>0</v>
      </c>
      <c r="CM484">
        <v>0</v>
      </c>
      <c r="CN484" t="s">
        <v>1270</v>
      </c>
      <c r="CO484">
        <v>0</v>
      </c>
      <c r="CP484">
        <f t="shared" si="338"/>
        <v>3762.2399999999998</v>
      </c>
      <c r="CQ484">
        <f>SUMIF(SmtRes!AQ1365:'SmtRes'!AQ1377,"=1",SmtRes!AA1365:'SmtRes'!AA1377)</f>
        <v>262946.02999999997</v>
      </c>
      <c r="CR484">
        <f>SUMIF(SmtRes!AQ1365:'SmtRes'!AQ1377,"=1",SmtRes!AB1365:'SmtRes'!AB1377)</f>
        <v>1274.25</v>
      </c>
      <c r="CS484">
        <f>SUMIF(SmtRes!AQ1365:'SmtRes'!AQ1377,"=1",SmtRes!AC1365:'SmtRes'!AC1377)</f>
        <v>620.24000000000001</v>
      </c>
      <c r="CT484">
        <f>SUMIF(SmtRes!AQ1365:'SmtRes'!AQ1377,"=1",SmtRes!AD1365:'SmtRes'!AD1377)</f>
        <v>479.26999999999998</v>
      </c>
      <c r="CU484">
        <f t="shared" si="339"/>
        <v>0</v>
      </c>
      <c r="CV484">
        <f>SUMIF(SmtRes!AQ1365:'SmtRes'!AQ1377,"=1",SmtRes!BU1365:'SmtRes'!BU1377)</f>
        <v>6</v>
      </c>
      <c r="CW484">
        <f>SUMIF(SmtRes!AQ1365:'SmtRes'!AQ1377,"=1",SmtRes!BV1365:'SmtRes'!BV1377)</f>
        <v>0.46799999999999997</v>
      </c>
      <c r="CX484">
        <f t="shared" si="340"/>
        <v>0</v>
      </c>
      <c r="CY484">
        <f t="shared" si="341"/>
        <v>3514.1378999999997</v>
      </c>
      <c r="CZ484">
        <f t="shared" si="342"/>
        <v>1646.2628</v>
      </c>
      <c r="DB484">
        <v>51</v>
      </c>
      <c r="DC484" t="s">
        <v>14</v>
      </c>
      <c r="DD484" t="s">
        <v>1271</v>
      </c>
      <c r="DE484" t="s">
        <v>1272</v>
      </c>
      <c r="DF484" t="s">
        <v>1272</v>
      </c>
      <c r="DG484" t="s">
        <v>1272</v>
      </c>
      <c r="DH484" t="s">
        <v>14</v>
      </c>
      <c r="DI484" t="s">
        <v>1272</v>
      </c>
      <c r="DJ484" t="s">
        <v>1272</v>
      </c>
      <c r="DK484" t="s">
        <v>14</v>
      </c>
      <c r="DL484" t="s">
        <v>14</v>
      </c>
      <c r="DM484" t="s">
        <v>14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252</v>
      </c>
      <c r="DW484" t="s">
        <v>252</v>
      </c>
      <c r="DX484">
        <v>1</v>
      </c>
      <c r="DZ484" t="s">
        <v>14</v>
      </c>
      <c r="EA484" t="s">
        <v>14</v>
      </c>
      <c r="EB484" t="s">
        <v>14</v>
      </c>
      <c r="EC484" t="s">
        <v>14</v>
      </c>
      <c r="EE484">
        <v>416979948</v>
      </c>
      <c r="EF484">
        <v>3</v>
      </c>
      <c r="EG484" t="s">
        <v>1182</v>
      </c>
      <c r="EH484">
        <v>0</v>
      </c>
      <c r="EI484" t="s">
        <v>14</v>
      </c>
      <c r="EJ484">
        <v>2</v>
      </c>
      <c r="EK484">
        <v>110005</v>
      </c>
      <c r="EL484" t="s">
        <v>1183</v>
      </c>
      <c r="EM484" t="s">
        <v>1184</v>
      </c>
      <c r="EO484" t="s">
        <v>1273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20</v>
      </c>
      <c r="EX484">
        <v>1.5600000000000001</v>
      </c>
      <c r="EY484">
        <v>0</v>
      </c>
      <c r="FQ484">
        <v>0</v>
      </c>
      <c r="FR484">
        <v>0</v>
      </c>
      <c r="FS484">
        <v>0</v>
      </c>
      <c r="FX484">
        <v>111</v>
      </c>
      <c r="FY484">
        <v>52</v>
      </c>
      <c r="GA484" t="s">
        <v>14</v>
      </c>
      <c r="GD484">
        <v>1</v>
      </c>
      <c r="GF484">
        <v>85416748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43"/>
        <v>0</v>
      </c>
      <c r="GM484">
        <f t="shared" si="344"/>
        <v>8922.6399999999994</v>
      </c>
      <c r="GN484">
        <f t="shared" si="345"/>
        <v>0</v>
      </c>
      <c r="GO484">
        <f t="shared" si="346"/>
        <v>8922.6399999999994</v>
      </c>
      <c r="GP484">
        <f t="shared" si="347"/>
        <v>0</v>
      </c>
      <c r="GR484">
        <v>0</v>
      </c>
      <c r="GS484">
        <v>3</v>
      </c>
      <c r="GT484">
        <v>0</v>
      </c>
      <c r="GU484" t="s">
        <v>14</v>
      </c>
      <c r="GV484">
        <f t="shared" si="348"/>
        <v>0</v>
      </c>
      <c r="GW484">
        <v>1</v>
      </c>
      <c r="GX484">
        <f t="shared" si="349"/>
        <v>0</v>
      </c>
      <c r="HA484">
        <v>0</v>
      </c>
      <c r="HB484">
        <v>0</v>
      </c>
      <c r="HC484">
        <f t="shared" si="322"/>
        <v>0</v>
      </c>
      <c r="HE484" t="s">
        <v>14</v>
      </c>
      <c r="HF484" t="s">
        <v>14</v>
      </c>
      <c r="HM484" t="s">
        <v>14</v>
      </c>
      <c r="HN484" t="s">
        <v>61</v>
      </c>
      <c r="HO484" t="s">
        <v>64</v>
      </c>
      <c r="HP484" t="s">
        <v>1183</v>
      </c>
      <c r="HQ484" t="s">
        <v>1183</v>
      </c>
      <c r="HS484">
        <v>0</v>
      </c>
      <c r="IK484">
        <v>0</v>
      </c>
    </row>
    <row r="485">
      <c r="A485">
        <v>17</v>
      </c>
      <c r="B485">
        <v>1</v>
      </c>
      <c r="C485">
        <f>ROW(SmtRes!A1390)</f>
        <v>1390</v>
      </c>
      <c r="D485">
        <f>ROW(EtalonRes!A1390)</f>
        <v>1390</v>
      </c>
      <c r="E485" t="s">
        <v>467</v>
      </c>
      <c r="F485" t="s">
        <v>1409</v>
      </c>
      <c r="G485" t="s">
        <v>1411</v>
      </c>
      <c r="H485" t="s">
        <v>252</v>
      </c>
      <c r="I485">
        <v>1</v>
      </c>
      <c r="J485">
        <v>0</v>
      </c>
      <c r="K485">
        <v>1</v>
      </c>
      <c r="O485">
        <f t="shared" si="329"/>
        <v>12540.800000000001</v>
      </c>
      <c r="P485">
        <f>SUMIF(SmtRes!AQ1378:'SmtRes'!AQ1390,"=1",SmtRes!DF1378:'SmtRes'!DF1390)</f>
        <v>0</v>
      </c>
      <c r="Q485">
        <f>SUMIF(SmtRes!AQ1378:'SmtRes'!AQ1390,"=1",SmtRes!DG1378:'SmtRes'!DG1390)</f>
        <v>1987.8300000000002</v>
      </c>
      <c r="R485">
        <f>SUMIF(SmtRes!AQ1378:'SmtRes'!AQ1390,"=1",SmtRes!DH1378:'SmtRes'!DH1390)</f>
        <v>967.57000000000005</v>
      </c>
      <c r="S485">
        <f>SUMIF(SmtRes!AQ1378:'SmtRes'!AQ1390,"=1",SmtRes!DI1378:'SmtRes'!DI1390)</f>
        <v>9585.3999999999996</v>
      </c>
      <c r="T485">
        <f t="shared" si="330"/>
        <v>0</v>
      </c>
      <c r="U485">
        <f>SUMIF(SmtRes!AQ1378:'SmtRes'!AQ1390,"=1",SmtRes!CV1378:'SmtRes'!CV1390)</f>
        <v>20</v>
      </c>
      <c r="V485">
        <f>SUMIF(SmtRes!AQ1378:'SmtRes'!AQ1390,"=1",SmtRes!CW1378:'SmtRes'!CW1390)</f>
        <v>1.5599999999999998</v>
      </c>
      <c r="W485">
        <f t="shared" si="331"/>
        <v>0</v>
      </c>
      <c r="X485">
        <f t="shared" si="332"/>
        <v>11713.800000000001</v>
      </c>
      <c r="Y485">
        <f t="shared" si="333"/>
        <v>5487.54</v>
      </c>
      <c r="AA485">
        <v>419115877</v>
      </c>
      <c r="AB485">
        <f t="shared" si="334"/>
        <v>11138.3956</v>
      </c>
      <c r="AC485">
        <f t="shared" si="335"/>
        <v>0</v>
      </c>
      <c r="AD485">
        <f>ROUND((((SUM(SmtRes!BR1378:'SmtRes'!BR1390))-(SUM(SmtRes!BS1378:'SmtRes'!BS1390)))+AE485),6)</f>
        <v>1552.9956</v>
      </c>
      <c r="AE485">
        <f>ROUND((SUM(SmtRes!BS1378:'SmtRes'!BS1390)),6)</f>
        <v>967.57439999999997</v>
      </c>
      <c r="AF485">
        <f>ROUND((SUM(SmtRes!BT1378:'SmtRes'!BT1390)),6)</f>
        <v>9585.3999999999996</v>
      </c>
      <c r="AG485">
        <f t="shared" si="336"/>
        <v>0</v>
      </c>
      <c r="AH485">
        <f>(SUM(SmtRes!BU1378:'SmtRes'!BU1390))</f>
        <v>20</v>
      </c>
      <c r="AI485">
        <f>(SUM(SmtRes!BV1378:'SmtRes'!BV1390))</f>
        <v>1.5600000000000001</v>
      </c>
      <c r="AJ485">
        <f t="shared" si="337"/>
        <v>0</v>
      </c>
      <c r="AK485">
        <v>12721.031153599999</v>
      </c>
      <c r="AL485">
        <v>615.06115360000001</v>
      </c>
      <c r="AM485">
        <v>1552.9956</v>
      </c>
      <c r="AN485">
        <v>967.57440000000008</v>
      </c>
      <c r="AO485">
        <v>9585.3999999999996</v>
      </c>
      <c r="AP485">
        <v>0</v>
      </c>
      <c r="AQ485">
        <v>20</v>
      </c>
      <c r="AR485">
        <v>1.5600000000000001</v>
      </c>
      <c r="AS485">
        <v>0</v>
      </c>
      <c r="AT485">
        <v>111</v>
      </c>
      <c r="AU485">
        <v>52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14</v>
      </c>
      <c r="BE485" t="s">
        <v>14</v>
      </c>
      <c r="BF485" t="s">
        <v>14</v>
      </c>
      <c r="BG485" t="s">
        <v>14</v>
      </c>
      <c r="BH485">
        <v>0</v>
      </c>
      <c r="BI485">
        <v>2</v>
      </c>
      <c r="BJ485" t="s">
        <v>1410</v>
      </c>
      <c r="BM485">
        <v>110005</v>
      </c>
      <c r="BN485">
        <v>0</v>
      </c>
      <c r="BO485" t="s">
        <v>14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14</v>
      </c>
      <c r="BZ485">
        <v>111</v>
      </c>
      <c r="CA485">
        <v>52</v>
      </c>
      <c r="CB485" t="s">
        <v>14</v>
      </c>
      <c r="CE485">
        <v>0</v>
      </c>
      <c r="CF485">
        <v>0</v>
      </c>
      <c r="CG485">
        <v>0</v>
      </c>
      <c r="CM485">
        <v>0</v>
      </c>
      <c r="CN485" t="s">
        <v>14</v>
      </c>
      <c r="CO485">
        <v>0</v>
      </c>
      <c r="CP485">
        <f t="shared" si="338"/>
        <v>12540.799999999999</v>
      </c>
      <c r="CQ485">
        <f>SUMIF(SmtRes!AQ1378:'SmtRes'!AQ1390,"=1",SmtRes!AA1378:'SmtRes'!AA1390)</f>
        <v>262946.02999999997</v>
      </c>
      <c r="CR485">
        <f>SUMIF(SmtRes!AQ1378:'SmtRes'!AQ1390,"=1",SmtRes!AB1378:'SmtRes'!AB1390)</f>
        <v>1274.25</v>
      </c>
      <c r="CS485">
        <f>SUMIF(SmtRes!AQ1378:'SmtRes'!AQ1390,"=1",SmtRes!AC1378:'SmtRes'!AC1390)</f>
        <v>620.24000000000001</v>
      </c>
      <c r="CT485">
        <f>SUMIF(SmtRes!AQ1378:'SmtRes'!AQ1390,"=1",SmtRes!AD1378:'SmtRes'!AD1390)</f>
        <v>479.26999999999998</v>
      </c>
      <c r="CU485">
        <f t="shared" si="339"/>
        <v>0</v>
      </c>
      <c r="CV485">
        <f>SUMIF(SmtRes!AQ1378:'SmtRes'!AQ1390,"=1",SmtRes!BU1378:'SmtRes'!BU1390)</f>
        <v>20</v>
      </c>
      <c r="CW485">
        <f>SUMIF(SmtRes!AQ1378:'SmtRes'!AQ1390,"=1",SmtRes!BV1378:'SmtRes'!BV1390)</f>
        <v>1.5600000000000001</v>
      </c>
      <c r="CX485">
        <f t="shared" si="340"/>
        <v>0</v>
      </c>
      <c r="CY485">
        <f t="shared" si="341"/>
        <v>11713.796699999999</v>
      </c>
      <c r="CZ485">
        <f t="shared" si="342"/>
        <v>5487.5443999999998</v>
      </c>
      <c r="DC485" t="s">
        <v>14</v>
      </c>
      <c r="DD485" t="s">
        <v>1176</v>
      </c>
      <c r="DE485" t="s">
        <v>14</v>
      </c>
      <c r="DF485" t="s">
        <v>14</v>
      </c>
      <c r="DG485" t="s">
        <v>14</v>
      </c>
      <c r="DH485" t="s">
        <v>14</v>
      </c>
      <c r="DI485" t="s">
        <v>14</v>
      </c>
      <c r="DJ485" t="s">
        <v>14</v>
      </c>
      <c r="DK485" t="s">
        <v>14</v>
      </c>
      <c r="DL485" t="s">
        <v>14</v>
      </c>
      <c r="DM485" t="s">
        <v>14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252</v>
      </c>
      <c r="DW485" t="s">
        <v>252</v>
      </c>
      <c r="DX485">
        <v>1</v>
      </c>
      <c r="DZ485" t="s">
        <v>14</v>
      </c>
      <c r="EA485" t="s">
        <v>14</v>
      </c>
      <c r="EB485" t="s">
        <v>14</v>
      </c>
      <c r="EC485" t="s">
        <v>14</v>
      </c>
      <c r="EE485">
        <v>416979948</v>
      </c>
      <c r="EF485">
        <v>3</v>
      </c>
      <c r="EG485" t="s">
        <v>1182</v>
      </c>
      <c r="EH485">
        <v>0</v>
      </c>
      <c r="EI485" t="s">
        <v>14</v>
      </c>
      <c r="EJ485">
        <v>2</v>
      </c>
      <c r="EK485">
        <v>110005</v>
      </c>
      <c r="EL485" t="s">
        <v>1183</v>
      </c>
      <c r="EM485" t="s">
        <v>1184</v>
      </c>
      <c r="EO485" t="s">
        <v>14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20</v>
      </c>
      <c r="EX485">
        <v>1.5600000000000001</v>
      </c>
      <c r="EY485">
        <v>0</v>
      </c>
      <c r="FQ485">
        <v>0</v>
      </c>
      <c r="FR485">
        <v>0</v>
      </c>
      <c r="FS485">
        <v>0</v>
      </c>
      <c r="FX485">
        <v>111</v>
      </c>
      <c r="FY485">
        <v>52</v>
      </c>
      <c r="GA485" t="s">
        <v>14</v>
      </c>
      <c r="GD485">
        <v>1</v>
      </c>
      <c r="GF485">
        <v>2000672850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343"/>
        <v>0</v>
      </c>
      <c r="GM485">
        <f t="shared" si="344"/>
        <v>29742.139999999999</v>
      </c>
      <c r="GN485">
        <f t="shared" si="345"/>
        <v>0</v>
      </c>
      <c r="GO485">
        <f t="shared" si="346"/>
        <v>29742.139999999999</v>
      </c>
      <c r="GP485">
        <f t="shared" si="347"/>
        <v>0</v>
      </c>
      <c r="GR485">
        <v>0</v>
      </c>
      <c r="GS485">
        <v>3</v>
      </c>
      <c r="GT485">
        <v>0</v>
      </c>
      <c r="GU485" t="s">
        <v>14</v>
      </c>
      <c r="GV485">
        <f t="shared" si="348"/>
        <v>0</v>
      </c>
      <c r="GW485">
        <v>1</v>
      </c>
      <c r="GX485">
        <f t="shared" si="349"/>
        <v>0</v>
      </c>
      <c r="HA485">
        <v>0</v>
      </c>
      <c r="HB485">
        <v>0</v>
      </c>
      <c r="HC485">
        <f t="shared" si="322"/>
        <v>0</v>
      </c>
      <c r="HE485" t="s">
        <v>14</v>
      </c>
      <c r="HF485" t="s">
        <v>14</v>
      </c>
      <c r="HM485" t="s">
        <v>14</v>
      </c>
      <c r="HN485" t="s">
        <v>61</v>
      </c>
      <c r="HO485" t="s">
        <v>64</v>
      </c>
      <c r="HP485" t="s">
        <v>1183</v>
      </c>
      <c r="HQ485" t="s">
        <v>1183</v>
      </c>
      <c r="HS485">
        <v>0</v>
      </c>
      <c r="IK485">
        <v>0</v>
      </c>
    </row>
    <row r="486">
      <c r="A486">
        <v>17</v>
      </c>
      <c r="B486">
        <v>1</v>
      </c>
      <c r="C486">
        <f>ROW(SmtRes!A1401)</f>
        <v>1401</v>
      </c>
      <c r="D486">
        <f>ROW(EtalonRes!A1401)</f>
        <v>1401</v>
      </c>
      <c r="E486" t="s">
        <v>469</v>
      </c>
      <c r="F486" t="s">
        <v>1412</v>
      </c>
      <c r="G486" t="s">
        <v>471</v>
      </c>
      <c r="H486" t="s">
        <v>252</v>
      </c>
      <c r="I486">
        <v>1</v>
      </c>
      <c r="J486">
        <v>0</v>
      </c>
      <c r="K486">
        <v>1</v>
      </c>
      <c r="O486">
        <f t="shared" si="329"/>
        <v>1708.9200000000001</v>
      </c>
      <c r="P486">
        <f>SUMIF(SmtRes!AQ1391:'SmtRes'!AQ1401,"=1",SmtRes!DF1391:'SmtRes'!DF1401)</f>
        <v>0</v>
      </c>
      <c r="Q486">
        <f>SUMIF(SmtRes!AQ1391:'SmtRes'!AQ1401,"=1",SmtRes!DG1391:'SmtRes'!DG1401)</f>
        <v>279.06</v>
      </c>
      <c r="R486">
        <f>SUMIF(SmtRes!AQ1391:'SmtRes'!AQ1401,"=1",SmtRes!DH1391:'SmtRes'!DH1401)</f>
        <v>135.83000000000001</v>
      </c>
      <c r="S486">
        <f>SUMIF(SmtRes!AQ1391:'SmtRes'!AQ1401,"=1",SmtRes!DI1391:'SmtRes'!DI1401)</f>
        <v>1294.03</v>
      </c>
      <c r="T486">
        <f t="shared" si="330"/>
        <v>0</v>
      </c>
      <c r="U486">
        <f>SUMIF(SmtRes!AQ1391:'SmtRes'!AQ1401,"=1",SmtRes!CV1391:'SmtRes'!CV1401)</f>
        <v>2.6999999999999997</v>
      </c>
      <c r="V486">
        <f>SUMIF(SmtRes!AQ1391:'SmtRes'!AQ1401,"=1",SmtRes!CW1391:'SmtRes'!CW1401)</f>
        <v>0.219</v>
      </c>
      <c r="W486">
        <f t="shared" si="331"/>
        <v>0</v>
      </c>
      <c r="X486">
        <f t="shared" si="332"/>
        <v>1587.1400000000001</v>
      </c>
      <c r="Y486">
        <f t="shared" si="333"/>
        <v>743.52999999999997</v>
      </c>
      <c r="AA486">
        <v>419115877</v>
      </c>
      <c r="AB486">
        <f t="shared" si="334"/>
        <v>1512.0456899999999</v>
      </c>
      <c r="AC486">
        <f t="shared" si="335"/>
        <v>0</v>
      </c>
      <c r="AD486">
        <f>ROUND((((SUM(SmtRes!BR1391:'SmtRes'!BR1401))-(SUM(SmtRes!BS1391:'SmtRes'!BS1401)))+AE486),6)</f>
        <v>218.01668999999998</v>
      </c>
      <c r="AE486">
        <f>ROUND((SUM(SmtRes!BS1391:'SmtRes'!BS1401)),6)</f>
        <v>135.83256</v>
      </c>
      <c r="AF486">
        <f>ROUND((SUM(SmtRes!BT1391:'SmtRes'!BT1401)),6)</f>
        <v>1294.029</v>
      </c>
      <c r="AG486">
        <f t="shared" si="336"/>
        <v>0</v>
      </c>
      <c r="AH486">
        <f>(SUM(SmtRes!BU1391:'SmtRes'!BU1401))</f>
        <v>2.6999999999999997</v>
      </c>
      <c r="AI486">
        <f>(SUM(SmtRes!BV1391:'SmtRes'!BV1401))</f>
        <v>0.219</v>
      </c>
      <c r="AJ486">
        <f t="shared" si="337"/>
        <v>0</v>
      </c>
      <c r="AK486">
        <v>5860.7877220000009</v>
      </c>
      <c r="AL486">
        <v>367.86022200000002</v>
      </c>
      <c r="AM486">
        <v>726.72230000000002</v>
      </c>
      <c r="AN486">
        <v>452.77519999999998</v>
      </c>
      <c r="AO486">
        <v>4313.4300000000003</v>
      </c>
      <c r="AP486">
        <v>0</v>
      </c>
      <c r="AQ486">
        <v>9</v>
      </c>
      <c r="AR486">
        <v>0.72999999999999998</v>
      </c>
      <c r="AS486">
        <v>0</v>
      </c>
      <c r="AT486">
        <v>111</v>
      </c>
      <c r="AU486">
        <v>52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14</v>
      </c>
      <c r="BE486" t="s">
        <v>14</v>
      </c>
      <c r="BF486" t="s">
        <v>14</v>
      </c>
      <c r="BG486" t="s">
        <v>14</v>
      </c>
      <c r="BH486">
        <v>0</v>
      </c>
      <c r="BI486">
        <v>2</v>
      </c>
      <c r="BJ486" t="s">
        <v>1413</v>
      </c>
      <c r="BM486">
        <v>110005</v>
      </c>
      <c r="BN486">
        <v>0</v>
      </c>
      <c r="BO486" t="s">
        <v>14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14</v>
      </c>
      <c r="BZ486">
        <v>111</v>
      </c>
      <c r="CA486">
        <v>52</v>
      </c>
      <c r="CB486" t="s">
        <v>14</v>
      </c>
      <c r="CE486">
        <v>0</v>
      </c>
      <c r="CF486">
        <v>0</v>
      </c>
      <c r="CG486">
        <v>0</v>
      </c>
      <c r="CM486">
        <v>0</v>
      </c>
      <c r="CN486" t="s">
        <v>1270</v>
      </c>
      <c r="CO486">
        <v>0</v>
      </c>
      <c r="CP486">
        <f t="shared" si="338"/>
        <v>1708.9199999999998</v>
      </c>
      <c r="CQ486">
        <f>SUMIF(SmtRes!AQ1391:'SmtRes'!AQ1401,"=1",SmtRes!AA1391:'SmtRes'!AA1401)</f>
        <v>159715.49999999997</v>
      </c>
      <c r="CR486">
        <f>SUMIF(SmtRes!AQ1391:'SmtRes'!AQ1401,"=1",SmtRes!AB1391:'SmtRes'!AB1401)</f>
        <v>1274.25</v>
      </c>
      <c r="CS486">
        <f>SUMIF(SmtRes!AQ1391:'SmtRes'!AQ1401,"=1",SmtRes!AC1391:'SmtRes'!AC1401)</f>
        <v>620.24000000000001</v>
      </c>
      <c r="CT486">
        <f>SUMIF(SmtRes!AQ1391:'SmtRes'!AQ1401,"=1",SmtRes!AD1391:'SmtRes'!AD1401)</f>
        <v>479.26999999999998</v>
      </c>
      <c r="CU486">
        <f t="shared" si="339"/>
        <v>0</v>
      </c>
      <c r="CV486">
        <f>SUMIF(SmtRes!AQ1391:'SmtRes'!AQ1401,"=1",SmtRes!BU1391:'SmtRes'!BU1401)</f>
        <v>2.6999999999999997</v>
      </c>
      <c r="CW486">
        <f>SUMIF(SmtRes!AQ1391:'SmtRes'!AQ1401,"=1",SmtRes!BV1391:'SmtRes'!BV1401)</f>
        <v>0.219</v>
      </c>
      <c r="CX486">
        <f t="shared" si="340"/>
        <v>0</v>
      </c>
      <c r="CY486">
        <f t="shared" si="341"/>
        <v>1587.1445999999999</v>
      </c>
      <c r="CZ486">
        <f t="shared" si="342"/>
        <v>743.52719999999999</v>
      </c>
      <c r="DB486">
        <v>52</v>
      </c>
      <c r="DC486" t="s">
        <v>14</v>
      </c>
      <c r="DD486" t="s">
        <v>1271</v>
      </c>
      <c r="DE486" t="s">
        <v>1272</v>
      </c>
      <c r="DF486" t="s">
        <v>1272</v>
      </c>
      <c r="DG486" t="s">
        <v>1272</v>
      </c>
      <c r="DH486" t="s">
        <v>14</v>
      </c>
      <c r="DI486" t="s">
        <v>1272</v>
      </c>
      <c r="DJ486" t="s">
        <v>1272</v>
      </c>
      <c r="DK486" t="s">
        <v>14</v>
      </c>
      <c r="DL486" t="s">
        <v>14</v>
      </c>
      <c r="DM486" t="s">
        <v>14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252</v>
      </c>
      <c r="DW486" t="s">
        <v>252</v>
      </c>
      <c r="DX486">
        <v>1</v>
      </c>
      <c r="DZ486" t="s">
        <v>14</v>
      </c>
      <c r="EA486" t="s">
        <v>14</v>
      </c>
      <c r="EB486" t="s">
        <v>14</v>
      </c>
      <c r="EC486" t="s">
        <v>14</v>
      </c>
      <c r="EE486">
        <v>416979948</v>
      </c>
      <c r="EF486">
        <v>3</v>
      </c>
      <c r="EG486" t="s">
        <v>1182</v>
      </c>
      <c r="EH486">
        <v>0</v>
      </c>
      <c r="EI486" t="s">
        <v>14</v>
      </c>
      <c r="EJ486">
        <v>2</v>
      </c>
      <c r="EK486">
        <v>110005</v>
      </c>
      <c r="EL486" t="s">
        <v>1183</v>
      </c>
      <c r="EM486" t="s">
        <v>1184</v>
      </c>
      <c r="EO486" t="s">
        <v>1273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9</v>
      </c>
      <c r="EX486">
        <v>0.72999999999999998</v>
      </c>
      <c r="EY486">
        <v>0</v>
      </c>
      <c r="FQ486">
        <v>0</v>
      </c>
      <c r="FR486">
        <v>0</v>
      </c>
      <c r="FS486">
        <v>0</v>
      </c>
      <c r="FX486">
        <v>111</v>
      </c>
      <c r="FY486">
        <v>52</v>
      </c>
      <c r="GA486" t="s">
        <v>14</v>
      </c>
      <c r="GD486">
        <v>1</v>
      </c>
      <c r="GF486">
        <v>-1306323974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43"/>
        <v>0</v>
      </c>
      <c r="GM486">
        <f t="shared" si="344"/>
        <v>4039.5900000000001</v>
      </c>
      <c r="GN486">
        <f t="shared" si="345"/>
        <v>0</v>
      </c>
      <c r="GO486">
        <f t="shared" si="346"/>
        <v>4039.5900000000001</v>
      </c>
      <c r="GP486">
        <f t="shared" si="347"/>
        <v>0</v>
      </c>
      <c r="GR486">
        <v>0</v>
      </c>
      <c r="GS486">
        <v>3</v>
      </c>
      <c r="GT486">
        <v>0</v>
      </c>
      <c r="GU486" t="s">
        <v>14</v>
      </c>
      <c r="GV486">
        <f t="shared" si="348"/>
        <v>0</v>
      </c>
      <c r="GW486">
        <v>1</v>
      </c>
      <c r="GX486">
        <f t="shared" si="349"/>
        <v>0</v>
      </c>
      <c r="HA486">
        <v>0</v>
      </c>
      <c r="HB486">
        <v>0</v>
      </c>
      <c r="HC486">
        <f t="shared" si="322"/>
        <v>0</v>
      </c>
      <c r="HE486" t="s">
        <v>14</v>
      </c>
      <c r="HF486" t="s">
        <v>14</v>
      </c>
      <c r="HM486" t="s">
        <v>14</v>
      </c>
      <c r="HN486" t="s">
        <v>61</v>
      </c>
      <c r="HO486" t="s">
        <v>64</v>
      </c>
      <c r="HP486" t="s">
        <v>1183</v>
      </c>
      <c r="HQ486" t="s">
        <v>1183</v>
      </c>
      <c r="HS486">
        <v>0</v>
      </c>
      <c r="IK486">
        <v>0</v>
      </c>
    </row>
    <row r="487">
      <c r="A487">
        <v>17</v>
      </c>
      <c r="B487">
        <v>1</v>
      </c>
      <c r="C487">
        <f>ROW(SmtRes!A1412)</f>
        <v>1412</v>
      </c>
      <c r="D487">
        <f>ROW(EtalonRes!A1412)</f>
        <v>1412</v>
      </c>
      <c r="E487" t="s">
        <v>472</v>
      </c>
      <c r="F487" t="s">
        <v>1412</v>
      </c>
      <c r="G487" t="s">
        <v>1414</v>
      </c>
      <c r="H487" t="s">
        <v>252</v>
      </c>
      <c r="I487">
        <v>1</v>
      </c>
      <c r="J487">
        <v>0</v>
      </c>
      <c r="K487">
        <v>1</v>
      </c>
      <c r="O487">
        <f t="shared" si="329"/>
        <v>5696.4099999999999</v>
      </c>
      <c r="P487">
        <f>SUMIF(SmtRes!AQ1402:'SmtRes'!AQ1412,"=1",SmtRes!DF1402:'SmtRes'!DF1412)</f>
        <v>0</v>
      </c>
      <c r="Q487">
        <f>SUMIF(SmtRes!AQ1402:'SmtRes'!AQ1412,"=1",SmtRes!DG1402:'SmtRes'!DG1412)</f>
        <v>930.20000000000005</v>
      </c>
      <c r="R487">
        <f>SUMIF(SmtRes!AQ1402:'SmtRes'!AQ1412,"=1",SmtRes!DH1402:'SmtRes'!DH1412)</f>
        <v>452.78000000000003</v>
      </c>
      <c r="S487">
        <f>SUMIF(SmtRes!AQ1402:'SmtRes'!AQ1412,"=1",SmtRes!DI1402:'SmtRes'!DI1412)</f>
        <v>4313.4300000000003</v>
      </c>
      <c r="T487">
        <f t="shared" si="330"/>
        <v>0</v>
      </c>
      <c r="U487">
        <f>SUMIF(SmtRes!AQ1402:'SmtRes'!AQ1412,"=1",SmtRes!CV1402:'SmtRes'!CV1412)</f>
        <v>9</v>
      </c>
      <c r="V487">
        <f>SUMIF(SmtRes!AQ1402:'SmtRes'!AQ1412,"=1",SmtRes!CW1402:'SmtRes'!CW1412)</f>
        <v>0.72999999999999998</v>
      </c>
      <c r="W487">
        <f t="shared" si="331"/>
        <v>0</v>
      </c>
      <c r="X487">
        <f t="shared" si="332"/>
        <v>5290.4899999999998</v>
      </c>
      <c r="Y487">
        <f t="shared" si="333"/>
        <v>2478.4299999999998</v>
      </c>
      <c r="AA487">
        <v>419115877</v>
      </c>
      <c r="AB487">
        <f t="shared" si="334"/>
        <v>5040.1522999999997</v>
      </c>
      <c r="AC487">
        <f t="shared" si="335"/>
        <v>0</v>
      </c>
      <c r="AD487">
        <f>ROUND((((SUM(SmtRes!BR1402:'SmtRes'!BR1412))-(SUM(SmtRes!BS1402:'SmtRes'!BS1412)))+AE487),6)</f>
        <v>726.72230000000002</v>
      </c>
      <c r="AE487">
        <f>ROUND((SUM(SmtRes!BS1402:'SmtRes'!BS1412)),6)</f>
        <v>452.77519999999998</v>
      </c>
      <c r="AF487">
        <f>ROUND((SUM(SmtRes!BT1402:'SmtRes'!BT1412)),6)</f>
        <v>4313.4299999999994</v>
      </c>
      <c r="AG487">
        <f t="shared" si="336"/>
        <v>0</v>
      </c>
      <c r="AH487">
        <f>(SUM(SmtRes!BU1402:'SmtRes'!BU1412))</f>
        <v>9</v>
      </c>
      <c r="AI487">
        <f>(SUM(SmtRes!BV1402:'SmtRes'!BV1412))</f>
        <v>0.72999999999999998</v>
      </c>
      <c r="AJ487">
        <f t="shared" si="337"/>
        <v>0</v>
      </c>
      <c r="AK487">
        <v>5860.7877220000009</v>
      </c>
      <c r="AL487">
        <v>367.86022200000002</v>
      </c>
      <c r="AM487">
        <v>726.72230000000002</v>
      </c>
      <c r="AN487">
        <v>452.77519999999998</v>
      </c>
      <c r="AO487">
        <v>4313.4300000000003</v>
      </c>
      <c r="AP487">
        <v>0</v>
      </c>
      <c r="AQ487">
        <v>9</v>
      </c>
      <c r="AR487">
        <v>0.72999999999999998</v>
      </c>
      <c r="AS487">
        <v>0</v>
      </c>
      <c r="AT487">
        <v>111</v>
      </c>
      <c r="AU487">
        <v>52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14</v>
      </c>
      <c r="BE487" t="s">
        <v>14</v>
      </c>
      <c r="BF487" t="s">
        <v>14</v>
      </c>
      <c r="BG487" t="s">
        <v>14</v>
      </c>
      <c r="BH487">
        <v>0</v>
      </c>
      <c r="BI487">
        <v>2</v>
      </c>
      <c r="BJ487" t="s">
        <v>1413</v>
      </c>
      <c r="BM487">
        <v>110005</v>
      </c>
      <c r="BN487">
        <v>0</v>
      </c>
      <c r="BO487" t="s">
        <v>14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14</v>
      </c>
      <c r="BZ487">
        <v>111</v>
      </c>
      <c r="CA487">
        <v>52</v>
      </c>
      <c r="CB487" t="s">
        <v>14</v>
      </c>
      <c r="CE487">
        <v>0</v>
      </c>
      <c r="CF487">
        <v>0</v>
      </c>
      <c r="CG487">
        <v>0</v>
      </c>
      <c r="CM487">
        <v>0</v>
      </c>
      <c r="CN487" t="s">
        <v>14</v>
      </c>
      <c r="CO487">
        <v>0</v>
      </c>
      <c r="CP487">
        <f t="shared" si="338"/>
        <v>5696.4099999999999</v>
      </c>
      <c r="CQ487">
        <f>SUMIF(SmtRes!AQ1402:'SmtRes'!AQ1412,"=1",SmtRes!AA1402:'SmtRes'!AA1412)</f>
        <v>159715.49999999997</v>
      </c>
      <c r="CR487">
        <f>SUMIF(SmtRes!AQ1402:'SmtRes'!AQ1412,"=1",SmtRes!AB1402:'SmtRes'!AB1412)</f>
        <v>1274.25</v>
      </c>
      <c r="CS487">
        <f>SUMIF(SmtRes!AQ1402:'SmtRes'!AQ1412,"=1",SmtRes!AC1402:'SmtRes'!AC1412)</f>
        <v>620.24000000000001</v>
      </c>
      <c r="CT487">
        <f>SUMIF(SmtRes!AQ1402:'SmtRes'!AQ1412,"=1",SmtRes!AD1402:'SmtRes'!AD1412)</f>
        <v>479.26999999999998</v>
      </c>
      <c r="CU487">
        <f t="shared" si="339"/>
        <v>0</v>
      </c>
      <c r="CV487">
        <f>SUMIF(SmtRes!AQ1402:'SmtRes'!AQ1412,"=1",SmtRes!BU1402:'SmtRes'!BU1412)</f>
        <v>9</v>
      </c>
      <c r="CW487">
        <f>SUMIF(SmtRes!AQ1402:'SmtRes'!AQ1412,"=1",SmtRes!BV1402:'SmtRes'!BV1412)</f>
        <v>0.72999999999999998</v>
      </c>
      <c r="CX487">
        <f t="shared" si="340"/>
        <v>0</v>
      </c>
      <c r="CY487">
        <f t="shared" si="341"/>
        <v>5290.4931000000006</v>
      </c>
      <c r="CZ487">
        <f t="shared" si="342"/>
        <v>2478.4292</v>
      </c>
      <c r="DC487" t="s">
        <v>14</v>
      </c>
      <c r="DD487" t="s">
        <v>1176</v>
      </c>
      <c r="DE487" t="s">
        <v>14</v>
      </c>
      <c r="DF487" t="s">
        <v>14</v>
      </c>
      <c r="DG487" t="s">
        <v>14</v>
      </c>
      <c r="DH487" t="s">
        <v>14</v>
      </c>
      <c r="DI487" t="s">
        <v>14</v>
      </c>
      <c r="DJ487" t="s">
        <v>14</v>
      </c>
      <c r="DK487" t="s">
        <v>14</v>
      </c>
      <c r="DL487" t="s">
        <v>14</v>
      </c>
      <c r="DM487" t="s">
        <v>14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252</v>
      </c>
      <c r="DW487" t="s">
        <v>252</v>
      </c>
      <c r="DX487">
        <v>1</v>
      </c>
      <c r="DZ487" t="s">
        <v>14</v>
      </c>
      <c r="EA487" t="s">
        <v>14</v>
      </c>
      <c r="EB487" t="s">
        <v>14</v>
      </c>
      <c r="EC487" t="s">
        <v>14</v>
      </c>
      <c r="EE487">
        <v>416979948</v>
      </c>
      <c r="EF487">
        <v>3</v>
      </c>
      <c r="EG487" t="s">
        <v>1182</v>
      </c>
      <c r="EH487">
        <v>0</v>
      </c>
      <c r="EI487" t="s">
        <v>14</v>
      </c>
      <c r="EJ487">
        <v>2</v>
      </c>
      <c r="EK487">
        <v>110005</v>
      </c>
      <c r="EL487" t="s">
        <v>1183</v>
      </c>
      <c r="EM487" t="s">
        <v>1184</v>
      </c>
      <c r="EO487" t="s">
        <v>14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9</v>
      </c>
      <c r="EX487">
        <v>0.72999999999999998</v>
      </c>
      <c r="EY487">
        <v>0</v>
      </c>
      <c r="FQ487">
        <v>0</v>
      </c>
      <c r="FR487">
        <v>0</v>
      </c>
      <c r="FS487">
        <v>0</v>
      </c>
      <c r="FX487">
        <v>111</v>
      </c>
      <c r="FY487">
        <v>52</v>
      </c>
      <c r="GA487" t="s">
        <v>14</v>
      </c>
      <c r="GD487">
        <v>1</v>
      </c>
      <c r="GF487">
        <v>609104924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343"/>
        <v>0</v>
      </c>
      <c r="GM487">
        <f t="shared" si="344"/>
        <v>13465.33</v>
      </c>
      <c r="GN487">
        <f t="shared" si="345"/>
        <v>0</v>
      </c>
      <c r="GO487">
        <f t="shared" si="346"/>
        <v>13465.33</v>
      </c>
      <c r="GP487">
        <f t="shared" si="347"/>
        <v>0</v>
      </c>
      <c r="GR487">
        <v>0</v>
      </c>
      <c r="GS487">
        <v>3</v>
      </c>
      <c r="GT487">
        <v>0</v>
      </c>
      <c r="GU487" t="s">
        <v>14</v>
      </c>
      <c r="GV487">
        <f t="shared" si="348"/>
        <v>0</v>
      </c>
      <c r="GW487">
        <v>1</v>
      </c>
      <c r="GX487">
        <f t="shared" si="349"/>
        <v>0</v>
      </c>
      <c r="HA487">
        <v>0</v>
      </c>
      <c r="HB487">
        <v>0</v>
      </c>
      <c r="HC487">
        <f t="shared" si="322"/>
        <v>0</v>
      </c>
      <c r="HE487" t="s">
        <v>14</v>
      </c>
      <c r="HF487" t="s">
        <v>14</v>
      </c>
      <c r="HM487" t="s">
        <v>14</v>
      </c>
      <c r="HN487" t="s">
        <v>61</v>
      </c>
      <c r="HO487" t="s">
        <v>64</v>
      </c>
      <c r="HP487" t="s">
        <v>1183</v>
      </c>
      <c r="HQ487" t="s">
        <v>1183</v>
      </c>
      <c r="HS487">
        <v>0</v>
      </c>
      <c r="IK487">
        <v>0</v>
      </c>
    </row>
    <row r="488">
      <c r="A488">
        <v>17</v>
      </c>
      <c r="B488">
        <v>1</v>
      </c>
      <c r="C488">
        <f>ROW(SmtRes!A1423)</f>
        <v>1423</v>
      </c>
      <c r="D488">
        <f>ROW(EtalonRes!A1423)</f>
        <v>1423</v>
      </c>
      <c r="E488" t="s">
        <v>474</v>
      </c>
      <c r="F488" t="s">
        <v>1415</v>
      </c>
      <c r="G488" t="s">
        <v>476</v>
      </c>
      <c r="H488" t="s">
        <v>252</v>
      </c>
      <c r="I488">
        <v>1</v>
      </c>
      <c r="J488">
        <v>0</v>
      </c>
      <c r="K488">
        <v>1</v>
      </c>
      <c r="O488">
        <f t="shared" si="329"/>
        <v>1932.27</v>
      </c>
      <c r="P488">
        <f>SUMIF(SmtRes!AQ1413:'SmtRes'!AQ1423,"=1",SmtRes!DF1413:'SmtRes'!DF1423)</f>
        <v>0</v>
      </c>
      <c r="Q488">
        <f>SUMIF(SmtRes!AQ1413:'SmtRes'!AQ1423,"=1",SmtRes!DG1413:'SmtRes'!DG1423)</f>
        <v>332.57999999999998</v>
      </c>
      <c r="R488">
        <f>SUMIF(SmtRes!AQ1413:'SmtRes'!AQ1423,"=1",SmtRes!DH1413:'SmtRes'!DH1423)</f>
        <v>161.88</v>
      </c>
      <c r="S488">
        <f>SUMIF(SmtRes!AQ1413:'SmtRes'!AQ1423,"=1",SmtRes!DI1413:'SmtRes'!DI1423)</f>
        <v>1437.8099999999999</v>
      </c>
      <c r="T488">
        <f t="shared" si="330"/>
        <v>0</v>
      </c>
      <c r="U488">
        <f>SUMIF(SmtRes!AQ1413:'SmtRes'!AQ1423,"=1",SmtRes!CV1413:'SmtRes'!CV1423)</f>
        <v>3</v>
      </c>
      <c r="V488">
        <f>SUMIF(SmtRes!AQ1413:'SmtRes'!AQ1423,"=1",SmtRes!CW1413:'SmtRes'!CW1423)</f>
        <v>0.26100000000000001</v>
      </c>
      <c r="W488">
        <f t="shared" si="331"/>
        <v>0</v>
      </c>
      <c r="X488">
        <f t="shared" si="332"/>
        <v>1775.6600000000001</v>
      </c>
      <c r="Y488">
        <f t="shared" si="333"/>
        <v>831.84000000000003</v>
      </c>
      <c r="AA488">
        <v>419115877</v>
      </c>
      <c r="AB488">
        <f t="shared" si="334"/>
        <v>1697.6381099999999</v>
      </c>
      <c r="AC488">
        <f t="shared" si="335"/>
        <v>0</v>
      </c>
      <c r="AD488">
        <f>ROUND((((SUM(SmtRes!BR1413:'SmtRes'!BR1423))-(SUM(SmtRes!BS1413:'SmtRes'!BS1423)))+AE488),6)</f>
        <v>259.82810999999998</v>
      </c>
      <c r="AE488">
        <f>ROUND((SUM(SmtRes!BS1413:'SmtRes'!BS1423)),6)</f>
        <v>161.88263999999998</v>
      </c>
      <c r="AF488">
        <f>ROUND((SUM(SmtRes!BT1413:'SmtRes'!BT1423)),6)</f>
        <v>1437.8099999999999</v>
      </c>
      <c r="AG488">
        <f t="shared" si="336"/>
        <v>0</v>
      </c>
      <c r="AH488">
        <f>(SUM(SmtRes!BU1413:'SmtRes'!BU1423))</f>
        <v>3</v>
      </c>
      <c r="AI488">
        <f>(SUM(SmtRes!BV1413:'SmtRes'!BV1423))</f>
        <v>0.26100000000000001</v>
      </c>
      <c r="AJ488">
        <f t="shared" si="337"/>
        <v>0</v>
      </c>
      <c r="AK488">
        <v>6671.5295740000001</v>
      </c>
      <c r="AL488">
        <v>473.12707399999999</v>
      </c>
      <c r="AM488">
        <v>866.09370000000001</v>
      </c>
      <c r="AN488">
        <v>539.60879999999997</v>
      </c>
      <c r="AO488">
        <v>4792.6999999999998</v>
      </c>
      <c r="AP488">
        <v>0</v>
      </c>
      <c r="AQ488">
        <v>10</v>
      </c>
      <c r="AR488">
        <v>0.87</v>
      </c>
      <c r="AS488">
        <v>0</v>
      </c>
      <c r="AT488">
        <v>111</v>
      </c>
      <c r="AU488">
        <v>52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14</v>
      </c>
      <c r="BE488" t="s">
        <v>14</v>
      </c>
      <c r="BF488" t="s">
        <v>14</v>
      </c>
      <c r="BG488" t="s">
        <v>14</v>
      </c>
      <c r="BH488">
        <v>0</v>
      </c>
      <c r="BI488">
        <v>2</v>
      </c>
      <c r="BJ488" t="s">
        <v>1416</v>
      </c>
      <c r="BM488">
        <v>110005</v>
      </c>
      <c r="BN488">
        <v>0</v>
      </c>
      <c r="BO488" t="s">
        <v>14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14</v>
      </c>
      <c r="BZ488">
        <v>111</v>
      </c>
      <c r="CA488">
        <v>52</v>
      </c>
      <c r="CB488" t="s">
        <v>14</v>
      </c>
      <c r="CE488">
        <v>0</v>
      </c>
      <c r="CF488">
        <v>0</v>
      </c>
      <c r="CG488">
        <v>0</v>
      </c>
      <c r="CM488">
        <v>0</v>
      </c>
      <c r="CN488" t="s">
        <v>1270</v>
      </c>
      <c r="CO488">
        <v>0</v>
      </c>
      <c r="CP488">
        <f t="shared" si="338"/>
        <v>1932.27</v>
      </c>
      <c r="CQ488">
        <f>SUMIF(SmtRes!AQ1413:'SmtRes'!AQ1423,"=1",SmtRes!AA1413:'SmtRes'!AA1423)</f>
        <v>159715.49999999997</v>
      </c>
      <c r="CR488">
        <f>SUMIF(SmtRes!AQ1413:'SmtRes'!AQ1423,"=1",SmtRes!AB1413:'SmtRes'!AB1423)</f>
        <v>1274.25</v>
      </c>
      <c r="CS488">
        <f>SUMIF(SmtRes!AQ1413:'SmtRes'!AQ1423,"=1",SmtRes!AC1413:'SmtRes'!AC1423)</f>
        <v>620.24000000000001</v>
      </c>
      <c r="CT488">
        <f>SUMIF(SmtRes!AQ1413:'SmtRes'!AQ1423,"=1",SmtRes!AD1413:'SmtRes'!AD1423)</f>
        <v>479.26999999999998</v>
      </c>
      <c r="CU488">
        <f t="shared" si="339"/>
        <v>0</v>
      </c>
      <c r="CV488">
        <f>SUMIF(SmtRes!AQ1413:'SmtRes'!AQ1423,"=1",SmtRes!BU1413:'SmtRes'!BU1423)</f>
        <v>3</v>
      </c>
      <c r="CW488">
        <f>SUMIF(SmtRes!AQ1413:'SmtRes'!AQ1423,"=1",SmtRes!BV1413:'SmtRes'!BV1423)</f>
        <v>0.26100000000000001</v>
      </c>
      <c r="CX488">
        <f t="shared" si="340"/>
        <v>0</v>
      </c>
      <c r="CY488">
        <f t="shared" si="341"/>
        <v>1775.6559</v>
      </c>
      <c r="CZ488">
        <f t="shared" si="342"/>
        <v>831.83879999999999</v>
      </c>
      <c r="DB488">
        <v>53</v>
      </c>
      <c r="DC488" t="s">
        <v>14</v>
      </c>
      <c r="DD488" t="s">
        <v>1271</v>
      </c>
      <c r="DE488" t="s">
        <v>1272</v>
      </c>
      <c r="DF488" t="s">
        <v>1272</v>
      </c>
      <c r="DG488" t="s">
        <v>1272</v>
      </c>
      <c r="DH488" t="s">
        <v>14</v>
      </c>
      <c r="DI488" t="s">
        <v>1272</v>
      </c>
      <c r="DJ488" t="s">
        <v>1272</v>
      </c>
      <c r="DK488" t="s">
        <v>14</v>
      </c>
      <c r="DL488" t="s">
        <v>14</v>
      </c>
      <c r="DM488" t="s">
        <v>14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252</v>
      </c>
      <c r="DW488" t="s">
        <v>252</v>
      </c>
      <c r="DX488">
        <v>1</v>
      </c>
      <c r="DZ488" t="s">
        <v>14</v>
      </c>
      <c r="EA488" t="s">
        <v>14</v>
      </c>
      <c r="EB488" t="s">
        <v>14</v>
      </c>
      <c r="EC488" t="s">
        <v>14</v>
      </c>
      <c r="EE488">
        <v>416979948</v>
      </c>
      <c r="EF488">
        <v>3</v>
      </c>
      <c r="EG488" t="s">
        <v>1182</v>
      </c>
      <c r="EH488">
        <v>0</v>
      </c>
      <c r="EI488" t="s">
        <v>14</v>
      </c>
      <c r="EJ488">
        <v>2</v>
      </c>
      <c r="EK488">
        <v>110005</v>
      </c>
      <c r="EL488" t="s">
        <v>1183</v>
      </c>
      <c r="EM488" t="s">
        <v>1184</v>
      </c>
      <c r="EO488" t="s">
        <v>1273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10</v>
      </c>
      <c r="EX488">
        <v>0.87</v>
      </c>
      <c r="EY488">
        <v>0</v>
      </c>
      <c r="FQ488">
        <v>0</v>
      </c>
      <c r="FR488">
        <v>0</v>
      </c>
      <c r="FS488">
        <v>0</v>
      </c>
      <c r="FX488">
        <v>111</v>
      </c>
      <c r="FY488">
        <v>52</v>
      </c>
      <c r="GA488" t="s">
        <v>14</v>
      </c>
      <c r="GD488">
        <v>1</v>
      </c>
      <c r="GF488">
        <v>1296294443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43"/>
        <v>0</v>
      </c>
      <c r="GM488">
        <f t="shared" si="344"/>
        <v>4539.7700000000004</v>
      </c>
      <c r="GN488">
        <f t="shared" si="345"/>
        <v>0</v>
      </c>
      <c r="GO488">
        <f t="shared" si="346"/>
        <v>4539.7700000000004</v>
      </c>
      <c r="GP488">
        <f t="shared" si="347"/>
        <v>0</v>
      </c>
      <c r="GR488">
        <v>0</v>
      </c>
      <c r="GS488">
        <v>3</v>
      </c>
      <c r="GT488">
        <v>0</v>
      </c>
      <c r="GU488" t="s">
        <v>14</v>
      </c>
      <c r="GV488">
        <f t="shared" si="348"/>
        <v>0</v>
      </c>
      <c r="GW488">
        <v>1</v>
      </c>
      <c r="GX488">
        <f t="shared" si="349"/>
        <v>0</v>
      </c>
      <c r="HA488">
        <v>0</v>
      </c>
      <c r="HB488">
        <v>0</v>
      </c>
      <c r="HC488">
        <f t="shared" si="322"/>
        <v>0</v>
      </c>
      <c r="HE488" t="s">
        <v>14</v>
      </c>
      <c r="HF488" t="s">
        <v>14</v>
      </c>
      <c r="HM488" t="s">
        <v>14</v>
      </c>
      <c r="HN488" t="s">
        <v>61</v>
      </c>
      <c r="HO488" t="s">
        <v>64</v>
      </c>
      <c r="HP488" t="s">
        <v>1183</v>
      </c>
      <c r="HQ488" t="s">
        <v>1183</v>
      </c>
      <c r="HS488">
        <v>0</v>
      </c>
      <c r="IK488">
        <v>0</v>
      </c>
    </row>
    <row r="489">
      <c r="A489">
        <v>17</v>
      </c>
      <c r="B489">
        <v>1</v>
      </c>
      <c r="C489">
        <f>ROW(SmtRes!A1434)</f>
        <v>1434</v>
      </c>
      <c r="D489">
        <f>ROW(EtalonRes!A1434)</f>
        <v>1434</v>
      </c>
      <c r="E489" t="s">
        <v>477</v>
      </c>
      <c r="F489" t="s">
        <v>1415</v>
      </c>
      <c r="G489" t="s">
        <v>1417</v>
      </c>
      <c r="H489" t="s">
        <v>252</v>
      </c>
      <c r="I489">
        <v>1</v>
      </c>
      <c r="J489">
        <v>0</v>
      </c>
      <c r="K489">
        <v>1</v>
      </c>
      <c r="O489">
        <f t="shared" si="329"/>
        <v>6440.9099999999999</v>
      </c>
      <c r="P489">
        <f>SUMIF(SmtRes!AQ1424:'SmtRes'!AQ1434,"=1",SmtRes!DF1424:'SmtRes'!DF1434)</f>
        <v>0</v>
      </c>
      <c r="Q489">
        <f>SUMIF(SmtRes!AQ1424:'SmtRes'!AQ1434,"=1",SmtRes!DG1424:'SmtRes'!DG1434)</f>
        <v>1108.6000000000001</v>
      </c>
      <c r="R489">
        <f>SUMIF(SmtRes!AQ1424:'SmtRes'!AQ1434,"=1",SmtRes!DH1424:'SmtRes'!DH1434)</f>
        <v>539.61000000000001</v>
      </c>
      <c r="S489">
        <f>SUMIF(SmtRes!AQ1424:'SmtRes'!AQ1434,"=1",SmtRes!DI1424:'SmtRes'!DI1434)</f>
        <v>4792.6999999999998</v>
      </c>
      <c r="T489">
        <f t="shared" si="330"/>
        <v>0</v>
      </c>
      <c r="U489">
        <f>SUMIF(SmtRes!AQ1424:'SmtRes'!AQ1434,"=1",SmtRes!CV1424:'SmtRes'!CV1434)</f>
        <v>10</v>
      </c>
      <c r="V489">
        <f>SUMIF(SmtRes!AQ1424:'SmtRes'!AQ1434,"=1",SmtRes!CW1424:'SmtRes'!CW1434)</f>
        <v>0.87</v>
      </c>
      <c r="W489">
        <f t="shared" si="331"/>
        <v>0</v>
      </c>
      <c r="X489">
        <f t="shared" si="332"/>
        <v>5918.8599999999997</v>
      </c>
      <c r="Y489">
        <f t="shared" si="333"/>
        <v>2772.8000000000002</v>
      </c>
      <c r="AA489">
        <v>419115877</v>
      </c>
      <c r="AB489">
        <f t="shared" si="334"/>
        <v>5658.7937000000002</v>
      </c>
      <c r="AC489">
        <f t="shared" si="335"/>
        <v>0</v>
      </c>
      <c r="AD489">
        <f>ROUND((((SUM(SmtRes!BR1424:'SmtRes'!BR1434))-(SUM(SmtRes!BS1424:'SmtRes'!BS1434)))+AE489),6)</f>
        <v>866.09370000000001</v>
      </c>
      <c r="AE489">
        <f>ROUND((SUM(SmtRes!BS1424:'SmtRes'!BS1434)),6)</f>
        <v>539.60879999999997</v>
      </c>
      <c r="AF489">
        <f>ROUND((SUM(SmtRes!BT1424:'SmtRes'!BT1434)),6)</f>
        <v>4792.6999999999998</v>
      </c>
      <c r="AG489">
        <f t="shared" si="336"/>
        <v>0</v>
      </c>
      <c r="AH489">
        <f>(SUM(SmtRes!BU1424:'SmtRes'!BU1434))</f>
        <v>10</v>
      </c>
      <c r="AI489">
        <f>(SUM(SmtRes!BV1424:'SmtRes'!BV1434))</f>
        <v>0.87</v>
      </c>
      <c r="AJ489">
        <f t="shared" si="337"/>
        <v>0</v>
      </c>
      <c r="AK489">
        <v>6671.5295740000001</v>
      </c>
      <c r="AL489">
        <v>473.12707399999999</v>
      </c>
      <c r="AM489">
        <v>866.09370000000001</v>
      </c>
      <c r="AN489">
        <v>539.60879999999997</v>
      </c>
      <c r="AO489">
        <v>4792.6999999999998</v>
      </c>
      <c r="AP489">
        <v>0</v>
      </c>
      <c r="AQ489">
        <v>10</v>
      </c>
      <c r="AR489">
        <v>0.87</v>
      </c>
      <c r="AS489">
        <v>0</v>
      </c>
      <c r="AT489">
        <v>111</v>
      </c>
      <c r="AU489">
        <v>52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14</v>
      </c>
      <c r="BE489" t="s">
        <v>14</v>
      </c>
      <c r="BF489" t="s">
        <v>14</v>
      </c>
      <c r="BG489" t="s">
        <v>14</v>
      </c>
      <c r="BH489">
        <v>0</v>
      </c>
      <c r="BI489">
        <v>2</v>
      </c>
      <c r="BJ489" t="s">
        <v>1416</v>
      </c>
      <c r="BM489">
        <v>110005</v>
      </c>
      <c r="BN489">
        <v>0</v>
      </c>
      <c r="BO489" t="s">
        <v>14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14</v>
      </c>
      <c r="BZ489">
        <v>111</v>
      </c>
      <c r="CA489">
        <v>52</v>
      </c>
      <c r="CB489" t="s">
        <v>14</v>
      </c>
      <c r="CE489">
        <v>0</v>
      </c>
      <c r="CF489">
        <v>0</v>
      </c>
      <c r="CG489">
        <v>0</v>
      </c>
      <c r="CM489">
        <v>0</v>
      </c>
      <c r="CN489" t="s">
        <v>14</v>
      </c>
      <c r="CO489">
        <v>0</v>
      </c>
      <c r="CP489">
        <f t="shared" si="338"/>
        <v>6440.9099999999999</v>
      </c>
      <c r="CQ489">
        <f>SUMIF(SmtRes!AQ1424:'SmtRes'!AQ1434,"=1",SmtRes!AA1424:'SmtRes'!AA1434)</f>
        <v>159715.49999999997</v>
      </c>
      <c r="CR489">
        <f>SUMIF(SmtRes!AQ1424:'SmtRes'!AQ1434,"=1",SmtRes!AB1424:'SmtRes'!AB1434)</f>
        <v>1274.25</v>
      </c>
      <c r="CS489">
        <f>SUMIF(SmtRes!AQ1424:'SmtRes'!AQ1434,"=1",SmtRes!AC1424:'SmtRes'!AC1434)</f>
        <v>620.24000000000001</v>
      </c>
      <c r="CT489">
        <f>SUMIF(SmtRes!AQ1424:'SmtRes'!AQ1434,"=1",SmtRes!AD1424:'SmtRes'!AD1434)</f>
        <v>479.26999999999998</v>
      </c>
      <c r="CU489">
        <f t="shared" si="339"/>
        <v>0</v>
      </c>
      <c r="CV489">
        <f>SUMIF(SmtRes!AQ1424:'SmtRes'!AQ1434,"=1",SmtRes!BU1424:'SmtRes'!BU1434)</f>
        <v>10</v>
      </c>
      <c r="CW489">
        <f>SUMIF(SmtRes!AQ1424:'SmtRes'!AQ1434,"=1",SmtRes!BV1424:'SmtRes'!BV1434)</f>
        <v>0.87</v>
      </c>
      <c r="CX489">
        <f t="shared" si="340"/>
        <v>0</v>
      </c>
      <c r="CY489">
        <f t="shared" si="341"/>
        <v>5918.8640999999989</v>
      </c>
      <c r="CZ489">
        <f t="shared" si="342"/>
        <v>2772.8011999999999</v>
      </c>
      <c r="DC489" t="s">
        <v>14</v>
      </c>
      <c r="DD489" t="s">
        <v>1176</v>
      </c>
      <c r="DE489" t="s">
        <v>14</v>
      </c>
      <c r="DF489" t="s">
        <v>14</v>
      </c>
      <c r="DG489" t="s">
        <v>14</v>
      </c>
      <c r="DH489" t="s">
        <v>14</v>
      </c>
      <c r="DI489" t="s">
        <v>14</v>
      </c>
      <c r="DJ489" t="s">
        <v>14</v>
      </c>
      <c r="DK489" t="s">
        <v>14</v>
      </c>
      <c r="DL489" t="s">
        <v>14</v>
      </c>
      <c r="DM489" t="s">
        <v>14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252</v>
      </c>
      <c r="DW489" t="s">
        <v>252</v>
      </c>
      <c r="DX489">
        <v>1</v>
      </c>
      <c r="DZ489" t="s">
        <v>14</v>
      </c>
      <c r="EA489" t="s">
        <v>14</v>
      </c>
      <c r="EB489" t="s">
        <v>14</v>
      </c>
      <c r="EC489" t="s">
        <v>14</v>
      </c>
      <c r="EE489">
        <v>416979948</v>
      </c>
      <c r="EF489">
        <v>3</v>
      </c>
      <c r="EG489" t="s">
        <v>1182</v>
      </c>
      <c r="EH489">
        <v>0</v>
      </c>
      <c r="EI489" t="s">
        <v>14</v>
      </c>
      <c r="EJ489">
        <v>2</v>
      </c>
      <c r="EK489">
        <v>110005</v>
      </c>
      <c r="EL489" t="s">
        <v>1183</v>
      </c>
      <c r="EM489" t="s">
        <v>1184</v>
      </c>
      <c r="EO489" t="s">
        <v>14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10</v>
      </c>
      <c r="EX489">
        <v>0.87</v>
      </c>
      <c r="EY489">
        <v>0</v>
      </c>
      <c r="FQ489">
        <v>0</v>
      </c>
      <c r="FR489">
        <v>0</v>
      </c>
      <c r="FS489">
        <v>0</v>
      </c>
      <c r="FX489">
        <v>111</v>
      </c>
      <c r="FY489">
        <v>52</v>
      </c>
      <c r="GA489" t="s">
        <v>14</v>
      </c>
      <c r="GD489">
        <v>1</v>
      </c>
      <c r="GF489">
        <v>612547323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343"/>
        <v>0</v>
      </c>
      <c r="GM489">
        <f t="shared" si="344"/>
        <v>15132.57</v>
      </c>
      <c r="GN489">
        <f t="shared" si="345"/>
        <v>0</v>
      </c>
      <c r="GO489">
        <f t="shared" si="346"/>
        <v>15132.57</v>
      </c>
      <c r="GP489">
        <f t="shared" si="347"/>
        <v>0</v>
      </c>
      <c r="GR489">
        <v>0</v>
      </c>
      <c r="GS489">
        <v>3</v>
      </c>
      <c r="GT489">
        <v>0</v>
      </c>
      <c r="GU489" t="s">
        <v>14</v>
      </c>
      <c r="GV489">
        <f t="shared" si="348"/>
        <v>0</v>
      </c>
      <c r="GW489">
        <v>1</v>
      </c>
      <c r="GX489">
        <f t="shared" si="349"/>
        <v>0</v>
      </c>
      <c r="HA489">
        <v>0</v>
      </c>
      <c r="HB489">
        <v>0</v>
      </c>
      <c r="HC489">
        <f t="shared" si="322"/>
        <v>0</v>
      </c>
      <c r="HE489" t="s">
        <v>14</v>
      </c>
      <c r="HF489" t="s">
        <v>14</v>
      </c>
      <c r="HM489" t="s">
        <v>14</v>
      </c>
      <c r="HN489" t="s">
        <v>61</v>
      </c>
      <c r="HO489" t="s">
        <v>64</v>
      </c>
      <c r="HP489" t="s">
        <v>1183</v>
      </c>
      <c r="HQ489" t="s">
        <v>1183</v>
      </c>
      <c r="HS489">
        <v>0</v>
      </c>
      <c r="IK489">
        <v>0</v>
      </c>
    </row>
    <row r="490">
      <c r="A490">
        <v>17</v>
      </c>
      <c r="B490">
        <v>1</v>
      </c>
      <c r="C490">
        <f>ROW(SmtRes!A1445)</f>
        <v>1445</v>
      </c>
      <c r="D490">
        <f>ROW(EtalonRes!A1445)</f>
        <v>1445</v>
      </c>
      <c r="E490" t="s">
        <v>479</v>
      </c>
      <c r="F490" t="s">
        <v>1418</v>
      </c>
      <c r="G490" t="s">
        <v>481</v>
      </c>
      <c r="H490" t="s">
        <v>252</v>
      </c>
      <c r="I490">
        <v>1</v>
      </c>
      <c r="J490">
        <v>0</v>
      </c>
      <c r="K490">
        <v>1</v>
      </c>
      <c r="O490">
        <f t="shared" si="329"/>
        <v>2689.27</v>
      </c>
      <c r="P490">
        <f>SUMIF(SmtRes!AQ1435:'SmtRes'!AQ1445,"=1",SmtRes!DF1435:'SmtRes'!DF1445)</f>
        <v>0</v>
      </c>
      <c r="Q490">
        <f>SUMIF(SmtRes!AQ1435:'SmtRes'!AQ1445,"=1",SmtRes!DG1435:'SmtRes'!DG1445)</f>
        <v>454.91000000000003</v>
      </c>
      <c r="R490">
        <f>SUMIF(SmtRes!AQ1435:'SmtRes'!AQ1445,"=1",SmtRes!DH1435:'SmtRes'!DH1445)</f>
        <v>221.43000000000001</v>
      </c>
      <c r="S490">
        <f>SUMIF(SmtRes!AQ1435:'SmtRes'!AQ1445,"=1",SmtRes!DI1435:'SmtRes'!DI1445)</f>
        <v>2012.9300000000001</v>
      </c>
      <c r="T490">
        <f t="shared" si="330"/>
        <v>0</v>
      </c>
      <c r="U490">
        <f>SUMIF(SmtRes!AQ1435:'SmtRes'!AQ1445,"=1",SmtRes!CV1435:'SmtRes'!CV1445)</f>
        <v>4.2000000000000002</v>
      </c>
      <c r="V490">
        <f>SUMIF(SmtRes!AQ1435:'SmtRes'!AQ1445,"=1",SmtRes!CW1435:'SmtRes'!CW1445)</f>
        <v>0.35699999999999998</v>
      </c>
      <c r="W490">
        <f t="shared" si="331"/>
        <v>0</v>
      </c>
      <c r="X490">
        <f t="shared" si="332"/>
        <v>2480.1399999999999</v>
      </c>
      <c r="Y490">
        <f t="shared" si="333"/>
        <v>1161.8700000000001</v>
      </c>
      <c r="AA490">
        <v>419115877</v>
      </c>
      <c r="AB490">
        <f t="shared" si="334"/>
        <v>2368.3310699999997</v>
      </c>
      <c r="AC490">
        <f t="shared" si="335"/>
        <v>0</v>
      </c>
      <c r="AD490">
        <f>ROUND((((SUM(SmtRes!BR1435:'SmtRes'!BR1445))-(SUM(SmtRes!BS1435:'SmtRes'!BS1445)))+AE490),6)</f>
        <v>355.39706999999999</v>
      </c>
      <c r="AE490">
        <f>ROUND((SUM(SmtRes!BS1435:'SmtRes'!BS1445)),6)</f>
        <v>221.42568</v>
      </c>
      <c r="AF490">
        <f>ROUND((SUM(SmtRes!BT1435:'SmtRes'!BT1445)),6)</f>
        <v>2012.934</v>
      </c>
      <c r="AG490">
        <f t="shared" si="336"/>
        <v>0</v>
      </c>
      <c r="AH490">
        <f>(SUM(SmtRes!BU1435:'SmtRes'!BU1445))</f>
        <v>4.2000000000000002</v>
      </c>
      <c r="AI490">
        <f>(SUM(SmtRes!BV1435:'SmtRes'!BV1445))</f>
        <v>0.35699999999999998</v>
      </c>
      <c r="AJ490">
        <f t="shared" si="337"/>
        <v>0</v>
      </c>
      <c r="AK490">
        <v>9295.7359159999996</v>
      </c>
      <c r="AL490">
        <v>663.21341600000005</v>
      </c>
      <c r="AM490">
        <v>1184.6569</v>
      </c>
      <c r="AN490">
        <v>738.0856</v>
      </c>
      <c r="AO490">
        <v>6709.7799999999997</v>
      </c>
      <c r="AP490">
        <v>0</v>
      </c>
      <c r="AQ490">
        <v>14</v>
      </c>
      <c r="AR490">
        <v>1.1899999999999999</v>
      </c>
      <c r="AS490">
        <v>0</v>
      </c>
      <c r="AT490">
        <v>111</v>
      </c>
      <c r="AU490">
        <v>52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14</v>
      </c>
      <c r="BE490" t="s">
        <v>14</v>
      </c>
      <c r="BF490" t="s">
        <v>14</v>
      </c>
      <c r="BG490" t="s">
        <v>14</v>
      </c>
      <c r="BH490">
        <v>0</v>
      </c>
      <c r="BI490">
        <v>2</v>
      </c>
      <c r="BJ490" t="s">
        <v>1419</v>
      </c>
      <c r="BM490">
        <v>110005</v>
      </c>
      <c r="BN490">
        <v>0</v>
      </c>
      <c r="BO490" t="s">
        <v>14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14</v>
      </c>
      <c r="BZ490">
        <v>111</v>
      </c>
      <c r="CA490">
        <v>52</v>
      </c>
      <c r="CB490" t="s">
        <v>14</v>
      </c>
      <c r="CE490">
        <v>0</v>
      </c>
      <c r="CF490">
        <v>0</v>
      </c>
      <c r="CG490">
        <v>0</v>
      </c>
      <c r="CM490">
        <v>0</v>
      </c>
      <c r="CN490" t="s">
        <v>1270</v>
      </c>
      <c r="CO490">
        <v>0</v>
      </c>
      <c r="CP490">
        <f t="shared" si="338"/>
        <v>2689.27</v>
      </c>
      <c r="CQ490">
        <f>SUMIF(SmtRes!AQ1435:'SmtRes'!AQ1445,"=1",SmtRes!AA1435:'SmtRes'!AA1445)</f>
        <v>159715.49999999997</v>
      </c>
      <c r="CR490">
        <f>SUMIF(SmtRes!AQ1435:'SmtRes'!AQ1445,"=1",SmtRes!AB1435:'SmtRes'!AB1445)</f>
        <v>1274.25</v>
      </c>
      <c r="CS490">
        <f>SUMIF(SmtRes!AQ1435:'SmtRes'!AQ1445,"=1",SmtRes!AC1435:'SmtRes'!AC1445)</f>
        <v>620.24000000000001</v>
      </c>
      <c r="CT490">
        <f>SUMIF(SmtRes!AQ1435:'SmtRes'!AQ1445,"=1",SmtRes!AD1435:'SmtRes'!AD1445)</f>
        <v>479.26999999999998</v>
      </c>
      <c r="CU490">
        <f t="shared" si="339"/>
        <v>0</v>
      </c>
      <c r="CV490">
        <f>SUMIF(SmtRes!AQ1435:'SmtRes'!AQ1445,"=1",SmtRes!BU1435:'SmtRes'!BU1445)</f>
        <v>4.2000000000000002</v>
      </c>
      <c r="CW490">
        <f>SUMIF(SmtRes!AQ1435:'SmtRes'!AQ1445,"=1",SmtRes!BV1435:'SmtRes'!BV1445)</f>
        <v>0.35699999999999998</v>
      </c>
      <c r="CX490">
        <f t="shared" si="340"/>
        <v>0</v>
      </c>
      <c r="CY490">
        <f t="shared" si="341"/>
        <v>2480.1396000000004</v>
      </c>
      <c r="CZ490">
        <f t="shared" si="342"/>
        <v>1161.8671999999999</v>
      </c>
      <c r="DB490">
        <v>54</v>
      </c>
      <c r="DC490" t="s">
        <v>14</v>
      </c>
      <c r="DD490" t="s">
        <v>1271</v>
      </c>
      <c r="DE490" t="s">
        <v>1272</v>
      </c>
      <c r="DF490" t="s">
        <v>1272</v>
      </c>
      <c r="DG490" t="s">
        <v>1272</v>
      </c>
      <c r="DH490" t="s">
        <v>14</v>
      </c>
      <c r="DI490" t="s">
        <v>1272</v>
      </c>
      <c r="DJ490" t="s">
        <v>1272</v>
      </c>
      <c r="DK490" t="s">
        <v>14</v>
      </c>
      <c r="DL490" t="s">
        <v>14</v>
      </c>
      <c r="DM490" t="s">
        <v>14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252</v>
      </c>
      <c r="DW490" t="s">
        <v>252</v>
      </c>
      <c r="DX490">
        <v>1</v>
      </c>
      <c r="DZ490" t="s">
        <v>14</v>
      </c>
      <c r="EA490" t="s">
        <v>14</v>
      </c>
      <c r="EB490" t="s">
        <v>14</v>
      </c>
      <c r="EC490" t="s">
        <v>14</v>
      </c>
      <c r="EE490">
        <v>416979948</v>
      </c>
      <c r="EF490">
        <v>3</v>
      </c>
      <c r="EG490" t="s">
        <v>1182</v>
      </c>
      <c r="EH490">
        <v>0</v>
      </c>
      <c r="EI490" t="s">
        <v>14</v>
      </c>
      <c r="EJ490">
        <v>2</v>
      </c>
      <c r="EK490">
        <v>110005</v>
      </c>
      <c r="EL490" t="s">
        <v>1183</v>
      </c>
      <c r="EM490" t="s">
        <v>1184</v>
      </c>
      <c r="EO490" t="s">
        <v>1273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14</v>
      </c>
      <c r="EX490">
        <v>1.1899999999999999</v>
      </c>
      <c r="EY490">
        <v>0</v>
      </c>
      <c r="FQ490">
        <v>0</v>
      </c>
      <c r="FR490">
        <v>0</v>
      </c>
      <c r="FS490">
        <v>0</v>
      </c>
      <c r="FX490">
        <v>111</v>
      </c>
      <c r="FY490">
        <v>52</v>
      </c>
      <c r="GA490" t="s">
        <v>14</v>
      </c>
      <c r="GD490">
        <v>1</v>
      </c>
      <c r="GF490">
        <v>658497281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43"/>
        <v>0</v>
      </c>
      <c r="GM490">
        <f t="shared" si="344"/>
        <v>6331.2799999999997</v>
      </c>
      <c r="GN490">
        <f t="shared" si="345"/>
        <v>0</v>
      </c>
      <c r="GO490">
        <f t="shared" si="346"/>
        <v>6331.2799999999997</v>
      </c>
      <c r="GP490">
        <f t="shared" si="347"/>
        <v>0</v>
      </c>
      <c r="GR490">
        <v>0</v>
      </c>
      <c r="GS490">
        <v>3</v>
      </c>
      <c r="GT490">
        <v>0</v>
      </c>
      <c r="GU490" t="s">
        <v>14</v>
      </c>
      <c r="GV490">
        <f t="shared" si="348"/>
        <v>0</v>
      </c>
      <c r="GW490">
        <v>1</v>
      </c>
      <c r="GX490">
        <f t="shared" si="349"/>
        <v>0</v>
      </c>
      <c r="HA490">
        <v>0</v>
      </c>
      <c r="HB490">
        <v>0</v>
      </c>
      <c r="HC490">
        <f t="shared" si="322"/>
        <v>0</v>
      </c>
      <c r="HE490" t="s">
        <v>14</v>
      </c>
      <c r="HF490" t="s">
        <v>14</v>
      </c>
      <c r="HM490" t="s">
        <v>14</v>
      </c>
      <c r="HN490" t="s">
        <v>61</v>
      </c>
      <c r="HO490" t="s">
        <v>64</v>
      </c>
      <c r="HP490" t="s">
        <v>1183</v>
      </c>
      <c r="HQ490" t="s">
        <v>1183</v>
      </c>
      <c r="HS490">
        <v>0</v>
      </c>
      <c r="IK490">
        <v>0</v>
      </c>
    </row>
    <row r="491">
      <c r="A491">
        <v>17</v>
      </c>
      <c r="B491">
        <v>1</v>
      </c>
      <c r="C491">
        <f>ROW(SmtRes!A1456)</f>
        <v>1456</v>
      </c>
      <c r="D491">
        <f>ROW(EtalonRes!A1456)</f>
        <v>1456</v>
      </c>
      <c r="E491" t="s">
        <v>482</v>
      </c>
      <c r="F491" t="s">
        <v>1418</v>
      </c>
      <c r="G491" t="s">
        <v>1420</v>
      </c>
      <c r="H491" t="s">
        <v>252</v>
      </c>
      <c r="I491">
        <v>1</v>
      </c>
      <c r="J491">
        <v>0</v>
      </c>
      <c r="K491">
        <v>1</v>
      </c>
      <c r="O491">
        <f t="shared" si="329"/>
        <v>8964.2299999999996</v>
      </c>
      <c r="P491">
        <f>SUMIF(SmtRes!AQ1446:'SmtRes'!AQ1456,"=1",SmtRes!DF1446:'SmtRes'!DF1456)</f>
        <v>0</v>
      </c>
      <c r="Q491">
        <f>SUMIF(SmtRes!AQ1446:'SmtRes'!AQ1456,"=1",SmtRes!DG1446:'SmtRes'!DG1456)</f>
        <v>1516.3600000000001</v>
      </c>
      <c r="R491">
        <f>SUMIF(SmtRes!AQ1446:'SmtRes'!AQ1456,"=1",SmtRes!DH1446:'SmtRes'!DH1456)</f>
        <v>738.09000000000003</v>
      </c>
      <c r="S491">
        <f>SUMIF(SmtRes!AQ1446:'SmtRes'!AQ1456,"=1",SmtRes!DI1446:'SmtRes'!DI1456)</f>
        <v>6709.7799999999997</v>
      </c>
      <c r="T491">
        <f t="shared" si="330"/>
        <v>0</v>
      </c>
      <c r="U491">
        <f>SUMIF(SmtRes!AQ1446:'SmtRes'!AQ1456,"=1",SmtRes!CV1446:'SmtRes'!CV1456)</f>
        <v>14</v>
      </c>
      <c r="V491">
        <f>SUMIF(SmtRes!AQ1446:'SmtRes'!AQ1456,"=1",SmtRes!CW1446:'SmtRes'!CW1456)</f>
        <v>1.1899999999999999</v>
      </c>
      <c r="W491">
        <f t="shared" si="331"/>
        <v>0</v>
      </c>
      <c r="X491">
        <f t="shared" si="332"/>
        <v>8267.1399999999994</v>
      </c>
      <c r="Y491">
        <f t="shared" si="333"/>
        <v>3872.8899999999999</v>
      </c>
      <c r="AA491">
        <v>419115877</v>
      </c>
      <c r="AB491">
        <f t="shared" si="334"/>
        <v>7894.4368999999997</v>
      </c>
      <c r="AC491">
        <f t="shared" si="335"/>
        <v>0</v>
      </c>
      <c r="AD491">
        <f>ROUND((((SUM(SmtRes!BR1446:'SmtRes'!BR1456))-(SUM(SmtRes!BS1446:'SmtRes'!BS1456)))+AE491),6)</f>
        <v>1184.6569</v>
      </c>
      <c r="AE491">
        <f>ROUND((SUM(SmtRes!BS1446:'SmtRes'!BS1456)),6)</f>
        <v>738.0856</v>
      </c>
      <c r="AF491">
        <f>ROUND((SUM(SmtRes!BT1446:'SmtRes'!BT1456)),6)</f>
        <v>6709.7799999999997</v>
      </c>
      <c r="AG491">
        <f t="shared" si="336"/>
        <v>0</v>
      </c>
      <c r="AH491">
        <f>(SUM(SmtRes!BU1446:'SmtRes'!BU1456))</f>
        <v>14</v>
      </c>
      <c r="AI491">
        <f>(SUM(SmtRes!BV1446:'SmtRes'!BV1456))</f>
        <v>1.1899999999999999</v>
      </c>
      <c r="AJ491">
        <f t="shared" si="337"/>
        <v>0</v>
      </c>
      <c r="AK491">
        <v>9295.7359159999996</v>
      </c>
      <c r="AL491">
        <v>663.21341600000005</v>
      </c>
      <c r="AM491">
        <v>1184.6569</v>
      </c>
      <c r="AN491">
        <v>738.0856</v>
      </c>
      <c r="AO491">
        <v>6709.7799999999997</v>
      </c>
      <c r="AP491">
        <v>0</v>
      </c>
      <c r="AQ491">
        <v>14</v>
      </c>
      <c r="AR491">
        <v>1.1899999999999999</v>
      </c>
      <c r="AS491">
        <v>0</v>
      </c>
      <c r="AT491">
        <v>111</v>
      </c>
      <c r="AU491">
        <v>52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14</v>
      </c>
      <c r="BE491" t="s">
        <v>14</v>
      </c>
      <c r="BF491" t="s">
        <v>14</v>
      </c>
      <c r="BG491" t="s">
        <v>14</v>
      </c>
      <c r="BH491">
        <v>0</v>
      </c>
      <c r="BI491">
        <v>2</v>
      </c>
      <c r="BJ491" t="s">
        <v>1419</v>
      </c>
      <c r="BM491">
        <v>110005</v>
      </c>
      <c r="BN491">
        <v>0</v>
      </c>
      <c r="BO491" t="s">
        <v>14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14</v>
      </c>
      <c r="BZ491">
        <v>111</v>
      </c>
      <c r="CA491">
        <v>52</v>
      </c>
      <c r="CB491" t="s">
        <v>14</v>
      </c>
      <c r="CE491">
        <v>0</v>
      </c>
      <c r="CF491">
        <v>0</v>
      </c>
      <c r="CG491">
        <v>0</v>
      </c>
      <c r="CM491">
        <v>0</v>
      </c>
      <c r="CN491" t="s">
        <v>14</v>
      </c>
      <c r="CO491">
        <v>0</v>
      </c>
      <c r="CP491">
        <f t="shared" si="338"/>
        <v>8964.2299999999996</v>
      </c>
      <c r="CQ491">
        <f>SUMIF(SmtRes!AQ1446:'SmtRes'!AQ1456,"=1",SmtRes!AA1446:'SmtRes'!AA1456)</f>
        <v>159715.49999999997</v>
      </c>
      <c r="CR491">
        <f>SUMIF(SmtRes!AQ1446:'SmtRes'!AQ1456,"=1",SmtRes!AB1446:'SmtRes'!AB1456)</f>
        <v>1274.25</v>
      </c>
      <c r="CS491">
        <f>SUMIF(SmtRes!AQ1446:'SmtRes'!AQ1456,"=1",SmtRes!AC1446:'SmtRes'!AC1456)</f>
        <v>620.24000000000001</v>
      </c>
      <c r="CT491">
        <f>SUMIF(SmtRes!AQ1446:'SmtRes'!AQ1456,"=1",SmtRes!AD1446:'SmtRes'!AD1456)</f>
        <v>479.26999999999998</v>
      </c>
      <c r="CU491">
        <f t="shared" si="339"/>
        <v>0</v>
      </c>
      <c r="CV491">
        <f>SUMIF(SmtRes!AQ1446:'SmtRes'!AQ1456,"=1",SmtRes!BU1446:'SmtRes'!BU1456)</f>
        <v>14</v>
      </c>
      <c r="CW491">
        <f>SUMIF(SmtRes!AQ1446:'SmtRes'!AQ1456,"=1",SmtRes!BV1446:'SmtRes'!BV1456)</f>
        <v>1.1899999999999999</v>
      </c>
      <c r="CX491">
        <f t="shared" si="340"/>
        <v>0</v>
      </c>
      <c r="CY491">
        <f t="shared" si="341"/>
        <v>8267.1356999999989</v>
      </c>
      <c r="CZ491">
        <f t="shared" si="342"/>
        <v>3872.8923999999997</v>
      </c>
      <c r="DC491" t="s">
        <v>14</v>
      </c>
      <c r="DD491" t="s">
        <v>1176</v>
      </c>
      <c r="DE491" t="s">
        <v>14</v>
      </c>
      <c r="DF491" t="s">
        <v>14</v>
      </c>
      <c r="DG491" t="s">
        <v>14</v>
      </c>
      <c r="DH491" t="s">
        <v>14</v>
      </c>
      <c r="DI491" t="s">
        <v>14</v>
      </c>
      <c r="DJ491" t="s">
        <v>14</v>
      </c>
      <c r="DK491" t="s">
        <v>14</v>
      </c>
      <c r="DL491" t="s">
        <v>14</v>
      </c>
      <c r="DM491" t="s">
        <v>14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252</v>
      </c>
      <c r="DW491" t="s">
        <v>252</v>
      </c>
      <c r="DX491">
        <v>1</v>
      </c>
      <c r="DZ491" t="s">
        <v>14</v>
      </c>
      <c r="EA491" t="s">
        <v>14</v>
      </c>
      <c r="EB491" t="s">
        <v>14</v>
      </c>
      <c r="EC491" t="s">
        <v>14</v>
      </c>
      <c r="EE491">
        <v>416979948</v>
      </c>
      <c r="EF491">
        <v>3</v>
      </c>
      <c r="EG491" t="s">
        <v>1182</v>
      </c>
      <c r="EH491">
        <v>0</v>
      </c>
      <c r="EI491" t="s">
        <v>14</v>
      </c>
      <c r="EJ491">
        <v>2</v>
      </c>
      <c r="EK491">
        <v>110005</v>
      </c>
      <c r="EL491" t="s">
        <v>1183</v>
      </c>
      <c r="EM491" t="s">
        <v>1184</v>
      </c>
      <c r="EO491" t="s">
        <v>14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14</v>
      </c>
      <c r="EX491">
        <v>1.1899999999999999</v>
      </c>
      <c r="EY491">
        <v>0</v>
      </c>
      <c r="FQ491">
        <v>0</v>
      </c>
      <c r="FR491">
        <v>0</v>
      </c>
      <c r="FS491">
        <v>0</v>
      </c>
      <c r="FX491">
        <v>111</v>
      </c>
      <c r="FY491">
        <v>52</v>
      </c>
      <c r="GA491" t="s">
        <v>14</v>
      </c>
      <c r="GD491">
        <v>1</v>
      </c>
      <c r="GF491">
        <v>268215970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343"/>
        <v>0</v>
      </c>
      <c r="GM491">
        <f t="shared" si="344"/>
        <v>21104.260000000002</v>
      </c>
      <c r="GN491">
        <f t="shared" si="345"/>
        <v>0</v>
      </c>
      <c r="GO491">
        <f t="shared" si="346"/>
        <v>21104.260000000002</v>
      </c>
      <c r="GP491">
        <f t="shared" si="347"/>
        <v>0</v>
      </c>
      <c r="GR491">
        <v>0</v>
      </c>
      <c r="GS491">
        <v>3</v>
      </c>
      <c r="GT491">
        <v>0</v>
      </c>
      <c r="GU491" t="s">
        <v>14</v>
      </c>
      <c r="GV491">
        <f t="shared" si="348"/>
        <v>0</v>
      </c>
      <c r="GW491">
        <v>1</v>
      </c>
      <c r="GX491">
        <f t="shared" si="349"/>
        <v>0</v>
      </c>
      <c r="HA491">
        <v>0</v>
      </c>
      <c r="HB491">
        <v>0</v>
      </c>
      <c r="HC491">
        <f t="shared" si="322"/>
        <v>0</v>
      </c>
      <c r="HE491" t="s">
        <v>14</v>
      </c>
      <c r="HF491" t="s">
        <v>14</v>
      </c>
      <c r="HM491" t="s">
        <v>14</v>
      </c>
      <c r="HN491" t="s">
        <v>61</v>
      </c>
      <c r="HO491" t="s">
        <v>64</v>
      </c>
      <c r="HP491" t="s">
        <v>1183</v>
      </c>
      <c r="HQ491" t="s">
        <v>1183</v>
      </c>
      <c r="HS491">
        <v>0</v>
      </c>
      <c r="IK491">
        <v>0</v>
      </c>
    </row>
    <row r="493">
      <c r="A493" s="83">
        <v>51</v>
      </c>
      <c r="B493" s="83">
        <f>B478</f>
        <v>1</v>
      </c>
      <c r="C493" s="83">
        <f>A478</f>
        <v>4</v>
      </c>
      <c r="D493" s="83">
        <f>ROW(A478)</f>
        <v>478</v>
      </c>
      <c r="E493" s="83"/>
      <c r="F493" s="83" t="str">
        <f>IF(F478&lt;&gt;"",F478,"")</f>
        <v xml:space="preserve">Новый раздел</v>
      </c>
      <c r="G493" s="83" t="str">
        <f>IF(G478&lt;&gt;"",G478,"")</f>
        <v xml:space="preserve">11. Замена муфты прямой в колодце на низкочастотном кабеле  междугородных КЛС</v>
      </c>
      <c r="H493" s="83">
        <v>0</v>
      </c>
      <c r="I493" s="83"/>
      <c r="J493" s="83"/>
      <c r="K493" s="83"/>
      <c r="L493" s="83"/>
      <c r="M493" s="83"/>
      <c r="N493" s="83"/>
      <c r="O493" s="83">
        <f t="shared" ref="O493:T493" si="350">ROUND(AB493,2)</f>
        <v>58397.950000000004</v>
      </c>
      <c r="P493" s="83">
        <f t="shared" si="350"/>
        <v>0</v>
      </c>
      <c r="Q493" s="83">
        <f t="shared" si="350"/>
        <v>9525.0300000000007</v>
      </c>
      <c r="R493" s="83">
        <f t="shared" si="350"/>
        <v>4636.3000000000002</v>
      </c>
      <c r="S493" s="83">
        <f t="shared" si="350"/>
        <v>44236.620000000003</v>
      </c>
      <c r="T493" s="83">
        <f t="shared" si="350"/>
        <v>0</v>
      </c>
      <c r="U493" s="83">
        <f>AH493</f>
        <v>92.299999999999997</v>
      </c>
      <c r="V493" s="83">
        <f>AI493</f>
        <v>7.4750000000000014</v>
      </c>
      <c r="W493" s="83">
        <f>ROUND(AJ493,2)</f>
        <v>0</v>
      </c>
      <c r="X493" s="83">
        <f>ROUND(AK493,2)</f>
        <v>54248.940000000002</v>
      </c>
      <c r="Y493" s="83">
        <f>ROUND(AL493,2)</f>
        <v>25413.91</v>
      </c>
      <c r="Z493" s="83"/>
      <c r="AA493" s="83"/>
      <c r="AB493" s="83">
        <f>ROUND(SUMIF(AA482:AA491,"=419115877",O482:O491),2)</f>
        <v>58397.950000000004</v>
      </c>
      <c r="AC493" s="83">
        <f>ROUND(SUMIF(AA482:AA491,"=419115877",P482:P491),2)</f>
        <v>0</v>
      </c>
      <c r="AD493" s="83">
        <f>ROUND(SUMIF(AA482:AA491,"=419115877",Q482:Q491),2)</f>
        <v>9525.0300000000007</v>
      </c>
      <c r="AE493" s="83">
        <f>ROUND(SUMIF(AA482:AA491,"=419115877",R482:R491),2)</f>
        <v>4636.3000000000002</v>
      </c>
      <c r="AF493" s="83">
        <f>ROUND(SUMIF(AA482:AA491,"=419115877",S482:S491),2)</f>
        <v>44236.620000000003</v>
      </c>
      <c r="AG493" s="83">
        <f>ROUND(SUMIF(AA482:AA491,"=419115877",T482:T491),2)</f>
        <v>0</v>
      </c>
      <c r="AH493" s="83">
        <f>SUMIF(AA482:AA491,"=419115877",U482:U491)</f>
        <v>92.299999999999997</v>
      </c>
      <c r="AI493" s="83">
        <f>SUMIF(AA482:AA491,"=419115877",V482:V491)</f>
        <v>7.4750000000000014</v>
      </c>
      <c r="AJ493" s="83">
        <f>ROUND(SUMIF(AA482:AA491,"=419115877",W482:W491),2)</f>
        <v>0</v>
      </c>
      <c r="AK493" s="83">
        <f>ROUND(SUMIF(AA482:AA491,"=419115877",X482:X491),2)</f>
        <v>54248.940000000002</v>
      </c>
      <c r="AL493" s="83">
        <f>ROUND(SUMIF(AA482:AA491,"=419115877",Y482:Y491),2)</f>
        <v>25413.91</v>
      </c>
      <c r="AM493" s="83"/>
      <c r="AN493" s="83"/>
      <c r="AO493" s="83">
        <f t="shared" ref="AO493:BD493" si="351">ROUND(BX493,2)</f>
        <v>0</v>
      </c>
      <c r="AP493" s="83">
        <f t="shared" si="351"/>
        <v>0</v>
      </c>
      <c r="AQ493" s="83">
        <f t="shared" si="351"/>
        <v>0</v>
      </c>
      <c r="AR493" s="83">
        <f t="shared" si="351"/>
        <v>138060.79999999999</v>
      </c>
      <c r="AS493" s="83">
        <f t="shared" si="351"/>
        <v>0</v>
      </c>
      <c r="AT493" s="83">
        <f t="shared" si="351"/>
        <v>138060.79999999999</v>
      </c>
      <c r="AU493" s="83">
        <f t="shared" si="351"/>
        <v>0</v>
      </c>
      <c r="AV493" s="83">
        <f t="shared" si="351"/>
        <v>0</v>
      </c>
      <c r="AW493" s="83">
        <f t="shared" si="351"/>
        <v>0</v>
      </c>
      <c r="AX493" s="83">
        <f t="shared" si="351"/>
        <v>0</v>
      </c>
      <c r="AY493" s="83">
        <f t="shared" si="351"/>
        <v>0</v>
      </c>
      <c r="AZ493" s="83">
        <f t="shared" si="351"/>
        <v>0</v>
      </c>
      <c r="BA493" s="83">
        <f t="shared" si="351"/>
        <v>0</v>
      </c>
      <c r="BB493" s="83">
        <f t="shared" si="351"/>
        <v>0</v>
      </c>
      <c r="BC493" s="83">
        <f t="shared" si="351"/>
        <v>0</v>
      </c>
      <c r="BD493" s="83">
        <f t="shared" si="351"/>
        <v>0</v>
      </c>
      <c r="BE493" s="83"/>
      <c r="BF493" s="83"/>
      <c r="BG493" s="83"/>
      <c r="BH493" s="83"/>
      <c r="BI493" s="83"/>
      <c r="BJ493" s="83"/>
      <c r="BK493" s="83"/>
      <c r="BL493" s="83"/>
      <c r="BM493" s="83"/>
      <c r="BN493" s="83"/>
      <c r="BO493" s="83"/>
      <c r="BP493" s="83"/>
      <c r="BQ493" s="83"/>
      <c r="BR493" s="83"/>
      <c r="BS493" s="83"/>
      <c r="BT493" s="83"/>
      <c r="BU493" s="83"/>
      <c r="BV493" s="83"/>
      <c r="BW493" s="83"/>
      <c r="BX493" s="83">
        <f>ROUND(SUMIF(AA482:AA491,"=419115877",FQ482:FQ491),2)</f>
        <v>0</v>
      </c>
      <c r="BY493" s="83">
        <f>ROUND(SUMIF(AA482:AA491,"=419115877",FR482:FR491),2)</f>
        <v>0</v>
      </c>
      <c r="BZ493" s="83">
        <f>ROUND(SUMIF(AA482:AA491,"=419115877",GL482:GL491),2)</f>
        <v>0</v>
      </c>
      <c r="CA493" s="83">
        <f>ROUND(SUMIF(AA482:AA491,"=419115877",GM482:GM491),2)</f>
        <v>138060.79999999999</v>
      </c>
      <c r="CB493" s="83">
        <f>ROUND(SUMIF(AA482:AA491,"=419115877",GN482:GN491),2)</f>
        <v>0</v>
      </c>
      <c r="CC493" s="83">
        <f>ROUND(SUMIF(AA482:AA491,"=419115877",GO482:GO491),2)</f>
        <v>138060.79999999999</v>
      </c>
      <c r="CD493" s="83">
        <f>ROUND(SUMIF(AA482:AA491,"=419115877",GP482:GP491),2)</f>
        <v>0</v>
      </c>
      <c r="CE493" s="83">
        <f>AC493-BX493</f>
        <v>0</v>
      </c>
      <c r="CF493" s="83">
        <f>AC493-BY493</f>
        <v>0</v>
      </c>
      <c r="CG493" s="83">
        <f>BX493-BZ493</f>
        <v>0</v>
      </c>
      <c r="CH493" s="83">
        <f>AC493-BX493-BY493+BZ493</f>
        <v>0</v>
      </c>
      <c r="CI493" s="83">
        <f>BY493-BZ493</f>
        <v>0</v>
      </c>
      <c r="CJ493" s="83">
        <f>ROUND(SUMIF(AA482:AA491,"=419115877",GX482:GX491),2)</f>
        <v>0</v>
      </c>
      <c r="CK493" s="83">
        <f>ROUND(SUMIF(AA482:AA491,"=419115877",GY482:GY491),2)</f>
        <v>0</v>
      </c>
      <c r="CL493" s="83">
        <f>ROUND(SUMIF(AA482:AA491,"=419115877",GZ482:GZ491),2)</f>
        <v>0</v>
      </c>
      <c r="CM493" s="83">
        <f>ROUND(SUMIF(AA482:AA491,"=419115877",HD482:HD491),2)</f>
        <v>0</v>
      </c>
      <c r="CN493" s="83"/>
      <c r="CO493" s="83"/>
      <c r="CP493" s="83"/>
      <c r="CQ493" s="83"/>
      <c r="CR493" s="83"/>
      <c r="CS493" s="83"/>
      <c r="CT493" s="83"/>
      <c r="CU493" s="83"/>
      <c r="CV493" s="83"/>
      <c r="CW493" s="83"/>
      <c r="CX493" s="83"/>
      <c r="CY493" s="83"/>
      <c r="CZ493" s="83"/>
      <c r="DA493" s="83"/>
      <c r="DB493" s="83"/>
      <c r="DC493" s="83"/>
      <c r="DD493" s="83"/>
      <c r="DE493" s="83"/>
      <c r="DF493" s="83"/>
      <c r="DG493" s="84"/>
      <c r="DH493" s="84"/>
      <c r="DI493" s="84"/>
      <c r="DJ493" s="84"/>
      <c r="DK493" s="84"/>
      <c r="DL493" s="84"/>
      <c r="DM493" s="84"/>
      <c r="DN493" s="84"/>
      <c r="DO493" s="84"/>
      <c r="DP493" s="84"/>
      <c r="DQ493" s="84"/>
      <c r="DR493" s="84"/>
      <c r="DS493" s="84"/>
      <c r="DT493" s="84"/>
      <c r="DU493" s="84"/>
      <c r="DV493" s="84"/>
      <c r="DW493" s="84"/>
      <c r="DX493" s="84"/>
      <c r="DY493" s="84"/>
      <c r="DZ493" s="84"/>
      <c r="EA493" s="84"/>
      <c r="EB493" s="84"/>
      <c r="EC493" s="84"/>
      <c r="ED493" s="84"/>
      <c r="EE493" s="84"/>
      <c r="EF493" s="84"/>
      <c r="EG493" s="84"/>
      <c r="EH493" s="84"/>
      <c r="EI493" s="84"/>
      <c r="EJ493" s="84"/>
      <c r="EK493" s="84"/>
      <c r="EL493" s="84"/>
      <c r="EM493" s="84"/>
      <c r="EN493" s="84"/>
      <c r="EO493" s="84"/>
      <c r="EP493" s="84"/>
      <c r="EQ493" s="84"/>
      <c r="ER493" s="84"/>
      <c r="ES493" s="84"/>
      <c r="ET493" s="84"/>
      <c r="EU493" s="84"/>
      <c r="EV493" s="84"/>
      <c r="EW493" s="84"/>
      <c r="EX493" s="84"/>
      <c r="EY493" s="84"/>
      <c r="EZ493" s="84"/>
      <c r="FA493" s="84"/>
      <c r="FB493" s="84"/>
      <c r="FC493" s="84"/>
      <c r="FD493" s="84"/>
      <c r="FE493" s="84"/>
      <c r="FF493" s="84"/>
      <c r="FG493" s="84"/>
      <c r="FH493" s="84"/>
      <c r="FI493" s="84"/>
      <c r="FJ493" s="84"/>
      <c r="FK493" s="84"/>
      <c r="FL493" s="84"/>
      <c r="FM493" s="84"/>
      <c r="FN493" s="84"/>
      <c r="FO493" s="84"/>
      <c r="FP493" s="84"/>
      <c r="FQ493" s="84"/>
      <c r="FR493" s="84"/>
      <c r="FS493" s="84"/>
      <c r="FT493" s="84"/>
      <c r="FU493" s="84"/>
      <c r="FV493" s="84"/>
      <c r="FW493" s="84"/>
      <c r="FX493" s="84"/>
      <c r="FY493" s="84"/>
      <c r="FZ493" s="84"/>
      <c r="GA493" s="84"/>
      <c r="GB493" s="84"/>
      <c r="GC493" s="84"/>
      <c r="GD493" s="84"/>
      <c r="GE493" s="84"/>
      <c r="GF493" s="84"/>
      <c r="GG493" s="84"/>
      <c r="GH493" s="84"/>
      <c r="GI493" s="84"/>
      <c r="GJ493" s="84"/>
      <c r="GK493" s="84"/>
      <c r="GL493" s="84"/>
      <c r="GM493" s="84"/>
      <c r="GN493" s="84"/>
      <c r="GO493" s="84"/>
      <c r="GP493" s="84"/>
      <c r="GQ493" s="84"/>
      <c r="GR493" s="84"/>
      <c r="GS493" s="84"/>
      <c r="GT493" s="84"/>
      <c r="GU493" s="84"/>
      <c r="GV493" s="84"/>
      <c r="GW493" s="84"/>
      <c r="GX493" s="84">
        <v>0</v>
      </c>
    </row>
    <row r="495">
      <c r="A495" s="85">
        <v>50</v>
      </c>
      <c r="B495" s="85">
        <v>0</v>
      </c>
      <c r="C495" s="85">
        <v>0</v>
      </c>
      <c r="D495" s="85">
        <v>1</v>
      </c>
      <c r="E495" s="85">
        <v>201</v>
      </c>
      <c r="F495" s="85">
        <f>ROUND(Source!O493,O495)</f>
        <v>58397.950000000004</v>
      </c>
      <c r="G495" s="85" t="s">
        <v>1186</v>
      </c>
      <c r="H495" s="85" t="s">
        <v>1187</v>
      </c>
      <c r="I495" s="85"/>
      <c r="J495" s="85"/>
      <c r="K495" s="85">
        <v>201</v>
      </c>
      <c r="L495" s="85">
        <v>1</v>
      </c>
      <c r="M495" s="85">
        <v>3</v>
      </c>
      <c r="N495" s="85" t="s">
        <v>14</v>
      </c>
      <c r="O495" s="85">
        <v>2</v>
      </c>
      <c r="P495" s="85"/>
      <c r="Q495" s="85"/>
      <c r="R495" s="85"/>
      <c r="S495" s="85"/>
      <c r="T495" s="85"/>
      <c r="U495" s="85"/>
      <c r="V495" s="85"/>
      <c r="W495" s="85">
        <v>58397.950000000004</v>
      </c>
      <c r="X495" s="85">
        <v>1</v>
      </c>
      <c r="Y495" s="85">
        <v>58397.950000000004</v>
      </c>
      <c r="Z495" s="85"/>
      <c r="AA495" s="85"/>
      <c r="AB495" s="85"/>
    </row>
    <row r="496">
      <c r="A496" s="85">
        <v>50</v>
      </c>
      <c r="B496" s="85">
        <v>0</v>
      </c>
      <c r="C496" s="85">
        <v>0</v>
      </c>
      <c r="D496" s="85">
        <v>1</v>
      </c>
      <c r="E496" s="85">
        <v>202</v>
      </c>
      <c r="F496" s="85">
        <f>ROUND(Source!P493,O496)</f>
        <v>0</v>
      </c>
      <c r="G496" s="85" t="s">
        <v>1188</v>
      </c>
      <c r="H496" s="85" t="s">
        <v>1189</v>
      </c>
      <c r="I496" s="85"/>
      <c r="J496" s="85"/>
      <c r="K496" s="85">
        <v>202</v>
      </c>
      <c r="L496" s="85">
        <v>2</v>
      </c>
      <c r="M496" s="85">
        <v>3</v>
      </c>
      <c r="N496" s="85" t="s">
        <v>14</v>
      </c>
      <c r="O496" s="85">
        <v>2</v>
      </c>
      <c r="P496" s="85"/>
      <c r="Q496" s="85"/>
      <c r="R496" s="85"/>
      <c r="S496" s="85"/>
      <c r="T496" s="85"/>
      <c r="U496" s="85"/>
      <c r="V496" s="85"/>
      <c r="W496" s="85">
        <v>0</v>
      </c>
      <c r="X496" s="85">
        <v>1</v>
      </c>
      <c r="Y496" s="85">
        <v>0</v>
      </c>
      <c r="Z496" s="85"/>
      <c r="AA496" s="85"/>
      <c r="AB496" s="85"/>
    </row>
    <row r="497">
      <c r="A497" s="85">
        <v>50</v>
      </c>
      <c r="B497" s="85">
        <v>0</v>
      </c>
      <c r="C497" s="85">
        <v>0</v>
      </c>
      <c r="D497" s="85">
        <v>1</v>
      </c>
      <c r="E497" s="85">
        <v>222</v>
      </c>
      <c r="F497" s="85">
        <f>ROUND(Source!AO493,O497)</f>
        <v>0</v>
      </c>
      <c r="G497" s="85" t="s">
        <v>1190</v>
      </c>
      <c r="H497" s="85" t="s">
        <v>1191</v>
      </c>
      <c r="I497" s="85"/>
      <c r="J497" s="85"/>
      <c r="K497" s="85">
        <v>222</v>
      </c>
      <c r="L497" s="85">
        <v>3</v>
      </c>
      <c r="M497" s="85">
        <v>3</v>
      </c>
      <c r="N497" s="85" t="s">
        <v>14</v>
      </c>
      <c r="O497" s="85">
        <v>2</v>
      </c>
      <c r="P497" s="85"/>
      <c r="Q497" s="85"/>
      <c r="R497" s="85"/>
      <c r="S497" s="85"/>
      <c r="T497" s="85"/>
      <c r="U497" s="85"/>
      <c r="V497" s="85"/>
      <c r="W497" s="85">
        <v>0</v>
      </c>
      <c r="X497" s="85">
        <v>1</v>
      </c>
      <c r="Y497" s="85">
        <v>0</v>
      </c>
      <c r="Z497" s="85"/>
      <c r="AA497" s="85"/>
      <c r="AB497" s="85"/>
    </row>
    <row r="498">
      <c r="A498" s="85">
        <v>50</v>
      </c>
      <c r="B498" s="85">
        <v>0</v>
      </c>
      <c r="C498" s="85">
        <v>0</v>
      </c>
      <c r="D498" s="85">
        <v>1</v>
      </c>
      <c r="E498" s="85">
        <v>225</v>
      </c>
      <c r="F498" s="85">
        <f>ROUND(Source!AV493,O498)</f>
        <v>0</v>
      </c>
      <c r="G498" s="85" t="s">
        <v>1192</v>
      </c>
      <c r="H498" s="85" t="s">
        <v>1193</v>
      </c>
      <c r="I498" s="85"/>
      <c r="J498" s="85"/>
      <c r="K498" s="85">
        <v>225</v>
      </c>
      <c r="L498" s="85">
        <v>4</v>
      </c>
      <c r="M498" s="85">
        <v>3</v>
      </c>
      <c r="N498" s="85" t="s">
        <v>14</v>
      </c>
      <c r="O498" s="85">
        <v>2</v>
      </c>
      <c r="P498" s="85"/>
      <c r="Q498" s="85"/>
      <c r="R498" s="85"/>
      <c r="S498" s="85"/>
      <c r="T498" s="85"/>
      <c r="U498" s="85"/>
      <c r="V498" s="85"/>
      <c r="W498" s="85">
        <v>0</v>
      </c>
      <c r="X498" s="85">
        <v>1</v>
      </c>
      <c r="Y498" s="85">
        <v>0</v>
      </c>
      <c r="Z498" s="85"/>
      <c r="AA498" s="85"/>
      <c r="AB498" s="85"/>
    </row>
    <row r="499">
      <c r="A499" s="85">
        <v>50</v>
      </c>
      <c r="B499" s="85">
        <v>0</v>
      </c>
      <c r="C499" s="85">
        <v>0</v>
      </c>
      <c r="D499" s="85">
        <v>1</v>
      </c>
      <c r="E499" s="85">
        <v>226</v>
      </c>
      <c r="F499" s="85">
        <f>ROUND(Source!AW493,O499)</f>
        <v>0</v>
      </c>
      <c r="G499" s="85" t="s">
        <v>1194</v>
      </c>
      <c r="H499" s="85" t="s">
        <v>1195</v>
      </c>
      <c r="I499" s="85"/>
      <c r="J499" s="85"/>
      <c r="K499" s="85">
        <v>226</v>
      </c>
      <c r="L499" s="85">
        <v>5</v>
      </c>
      <c r="M499" s="85">
        <v>3</v>
      </c>
      <c r="N499" s="85" t="s">
        <v>14</v>
      </c>
      <c r="O499" s="85">
        <v>2</v>
      </c>
      <c r="P499" s="85"/>
      <c r="Q499" s="85"/>
      <c r="R499" s="85"/>
      <c r="S499" s="85"/>
      <c r="T499" s="85"/>
      <c r="U499" s="85"/>
      <c r="V499" s="85"/>
      <c r="W499" s="85">
        <v>0</v>
      </c>
      <c r="X499" s="85">
        <v>1</v>
      </c>
      <c r="Y499" s="85">
        <v>0</v>
      </c>
      <c r="Z499" s="85"/>
      <c r="AA499" s="85"/>
      <c r="AB499" s="85"/>
    </row>
    <row r="500">
      <c r="A500" s="85">
        <v>50</v>
      </c>
      <c r="B500" s="85">
        <v>0</v>
      </c>
      <c r="C500" s="85">
        <v>0</v>
      </c>
      <c r="D500" s="85">
        <v>1</v>
      </c>
      <c r="E500" s="85">
        <v>227</v>
      </c>
      <c r="F500" s="85">
        <f>ROUND(Source!AX493,O500)</f>
        <v>0</v>
      </c>
      <c r="G500" s="85" t="s">
        <v>1196</v>
      </c>
      <c r="H500" s="85" t="s">
        <v>1197</v>
      </c>
      <c r="I500" s="85"/>
      <c r="J500" s="85"/>
      <c r="K500" s="85">
        <v>227</v>
      </c>
      <c r="L500" s="85">
        <v>6</v>
      </c>
      <c r="M500" s="85">
        <v>3</v>
      </c>
      <c r="N500" s="85" t="s">
        <v>14</v>
      </c>
      <c r="O500" s="85">
        <v>2</v>
      </c>
      <c r="P500" s="85"/>
      <c r="Q500" s="85"/>
      <c r="R500" s="85"/>
      <c r="S500" s="85"/>
      <c r="T500" s="85"/>
      <c r="U500" s="85"/>
      <c r="V500" s="85"/>
      <c r="W500" s="85">
        <v>0</v>
      </c>
      <c r="X500" s="85">
        <v>1</v>
      </c>
      <c r="Y500" s="85">
        <v>0</v>
      </c>
      <c r="Z500" s="85"/>
      <c r="AA500" s="85"/>
      <c r="AB500" s="85"/>
    </row>
    <row r="501">
      <c r="A501" s="85">
        <v>50</v>
      </c>
      <c r="B501" s="85">
        <v>0</v>
      </c>
      <c r="C501" s="85">
        <v>0</v>
      </c>
      <c r="D501" s="85">
        <v>1</v>
      </c>
      <c r="E501" s="85">
        <v>228</v>
      </c>
      <c r="F501" s="85">
        <f>ROUND(Source!AY493,O501)</f>
        <v>0</v>
      </c>
      <c r="G501" s="85" t="s">
        <v>1198</v>
      </c>
      <c r="H501" s="85" t="s">
        <v>1199</v>
      </c>
      <c r="I501" s="85"/>
      <c r="J501" s="85"/>
      <c r="K501" s="85">
        <v>228</v>
      </c>
      <c r="L501" s="85">
        <v>7</v>
      </c>
      <c r="M501" s="85">
        <v>3</v>
      </c>
      <c r="N501" s="85" t="s">
        <v>14</v>
      </c>
      <c r="O501" s="85">
        <v>2</v>
      </c>
      <c r="P501" s="85"/>
      <c r="Q501" s="85"/>
      <c r="R501" s="85"/>
      <c r="S501" s="85"/>
      <c r="T501" s="85"/>
      <c r="U501" s="85"/>
      <c r="V501" s="85"/>
      <c r="W501" s="85">
        <v>0</v>
      </c>
      <c r="X501" s="85">
        <v>1</v>
      </c>
      <c r="Y501" s="85">
        <v>0</v>
      </c>
      <c r="Z501" s="85"/>
      <c r="AA501" s="85"/>
      <c r="AB501" s="85"/>
    </row>
    <row r="502">
      <c r="A502" s="85">
        <v>50</v>
      </c>
      <c r="B502" s="85">
        <v>0</v>
      </c>
      <c r="C502" s="85">
        <v>0</v>
      </c>
      <c r="D502" s="85">
        <v>1</v>
      </c>
      <c r="E502" s="85">
        <v>216</v>
      </c>
      <c r="F502" s="85">
        <f>ROUND(Source!AP493,O502)</f>
        <v>0</v>
      </c>
      <c r="G502" s="85" t="s">
        <v>1200</v>
      </c>
      <c r="H502" s="85" t="s">
        <v>1201</v>
      </c>
      <c r="I502" s="85"/>
      <c r="J502" s="85"/>
      <c r="K502" s="85">
        <v>216</v>
      </c>
      <c r="L502" s="85">
        <v>8</v>
      </c>
      <c r="M502" s="85">
        <v>3</v>
      </c>
      <c r="N502" s="85" t="s">
        <v>14</v>
      </c>
      <c r="O502" s="85">
        <v>2</v>
      </c>
      <c r="P502" s="85"/>
      <c r="Q502" s="85"/>
      <c r="R502" s="85"/>
      <c r="S502" s="85"/>
      <c r="T502" s="85"/>
      <c r="U502" s="85"/>
      <c r="V502" s="85"/>
      <c r="W502" s="85">
        <v>0</v>
      </c>
      <c r="X502" s="85">
        <v>1</v>
      </c>
      <c r="Y502" s="85">
        <v>0</v>
      </c>
      <c r="Z502" s="85"/>
      <c r="AA502" s="85"/>
      <c r="AB502" s="85"/>
    </row>
    <row r="503">
      <c r="A503" s="85">
        <v>50</v>
      </c>
      <c r="B503" s="85">
        <v>0</v>
      </c>
      <c r="C503" s="85">
        <v>0</v>
      </c>
      <c r="D503" s="85">
        <v>1</v>
      </c>
      <c r="E503" s="85">
        <v>223</v>
      </c>
      <c r="F503" s="85">
        <f>ROUND(Source!AQ493,O503)</f>
        <v>0</v>
      </c>
      <c r="G503" s="85" t="s">
        <v>1202</v>
      </c>
      <c r="H503" s="85" t="s">
        <v>1203</v>
      </c>
      <c r="I503" s="85"/>
      <c r="J503" s="85"/>
      <c r="K503" s="85">
        <v>223</v>
      </c>
      <c r="L503" s="85">
        <v>9</v>
      </c>
      <c r="M503" s="85">
        <v>3</v>
      </c>
      <c r="N503" s="85" t="s">
        <v>14</v>
      </c>
      <c r="O503" s="85">
        <v>2</v>
      </c>
      <c r="P503" s="85"/>
      <c r="Q503" s="85"/>
      <c r="R503" s="85"/>
      <c r="S503" s="85"/>
      <c r="T503" s="85"/>
      <c r="U503" s="85"/>
      <c r="V503" s="85"/>
      <c r="W503" s="85">
        <v>0</v>
      </c>
      <c r="X503" s="85">
        <v>1</v>
      </c>
      <c r="Y503" s="85">
        <v>0</v>
      </c>
      <c r="Z503" s="85"/>
      <c r="AA503" s="85"/>
      <c r="AB503" s="85"/>
    </row>
    <row r="504">
      <c r="A504" s="85">
        <v>50</v>
      </c>
      <c r="B504" s="85">
        <v>0</v>
      </c>
      <c r="C504" s="85">
        <v>0</v>
      </c>
      <c r="D504" s="85">
        <v>1</v>
      </c>
      <c r="E504" s="85">
        <v>229</v>
      </c>
      <c r="F504" s="85">
        <f>ROUND(Source!AZ493,O504)</f>
        <v>0</v>
      </c>
      <c r="G504" s="85" t="s">
        <v>1204</v>
      </c>
      <c r="H504" s="85" t="s">
        <v>1205</v>
      </c>
      <c r="I504" s="85"/>
      <c r="J504" s="85"/>
      <c r="K504" s="85">
        <v>229</v>
      </c>
      <c r="L504" s="85">
        <v>10</v>
      </c>
      <c r="M504" s="85">
        <v>3</v>
      </c>
      <c r="N504" s="85" t="s">
        <v>14</v>
      </c>
      <c r="O504" s="85">
        <v>2</v>
      </c>
      <c r="P504" s="85"/>
      <c r="Q504" s="85"/>
      <c r="R504" s="85"/>
      <c r="S504" s="85"/>
      <c r="T504" s="85"/>
      <c r="U504" s="85"/>
      <c r="V504" s="85"/>
      <c r="W504" s="85">
        <v>0</v>
      </c>
      <c r="X504" s="85">
        <v>1</v>
      </c>
      <c r="Y504" s="85">
        <v>0</v>
      </c>
      <c r="Z504" s="85"/>
      <c r="AA504" s="85"/>
      <c r="AB504" s="85"/>
    </row>
    <row r="505">
      <c r="A505" s="85">
        <v>50</v>
      </c>
      <c r="B505" s="85">
        <v>0</v>
      </c>
      <c r="C505" s="85">
        <v>0</v>
      </c>
      <c r="D505" s="85">
        <v>1</v>
      </c>
      <c r="E505" s="85">
        <v>203</v>
      </c>
      <c r="F505" s="85">
        <f>ROUND(Source!Q493,O505)</f>
        <v>9525.0300000000007</v>
      </c>
      <c r="G505" s="85" t="s">
        <v>1206</v>
      </c>
      <c r="H505" s="85" t="s">
        <v>1207</v>
      </c>
      <c r="I505" s="85"/>
      <c r="J505" s="85"/>
      <c r="K505" s="85">
        <v>203</v>
      </c>
      <c r="L505" s="85">
        <v>11</v>
      </c>
      <c r="M505" s="85">
        <v>3</v>
      </c>
      <c r="N505" s="85" t="s">
        <v>14</v>
      </c>
      <c r="O505" s="85">
        <v>2</v>
      </c>
      <c r="P505" s="85"/>
      <c r="Q505" s="85"/>
      <c r="R505" s="85"/>
      <c r="S505" s="85"/>
      <c r="T505" s="85"/>
      <c r="U505" s="85"/>
      <c r="V505" s="85"/>
      <c r="W505" s="85">
        <v>9525.0300000000007</v>
      </c>
      <c r="X505" s="85">
        <v>1</v>
      </c>
      <c r="Y505" s="85">
        <v>9525.0300000000007</v>
      </c>
      <c r="Z505" s="85"/>
      <c r="AA505" s="85"/>
      <c r="AB505" s="85"/>
    </row>
    <row r="506">
      <c r="A506" s="85">
        <v>50</v>
      </c>
      <c r="B506" s="85">
        <v>0</v>
      </c>
      <c r="C506" s="85">
        <v>0</v>
      </c>
      <c r="D506" s="85">
        <v>1</v>
      </c>
      <c r="E506" s="85">
        <v>231</v>
      </c>
      <c r="F506" s="85">
        <f>ROUND(Source!BB493,O506)</f>
        <v>0</v>
      </c>
      <c r="G506" s="85" t="s">
        <v>1208</v>
      </c>
      <c r="H506" s="85" t="s">
        <v>1209</v>
      </c>
      <c r="I506" s="85"/>
      <c r="J506" s="85"/>
      <c r="K506" s="85">
        <v>231</v>
      </c>
      <c r="L506" s="85">
        <v>12</v>
      </c>
      <c r="M506" s="85">
        <v>3</v>
      </c>
      <c r="N506" s="85" t="s">
        <v>14</v>
      </c>
      <c r="O506" s="85">
        <v>2</v>
      </c>
      <c r="P506" s="85"/>
      <c r="Q506" s="85"/>
      <c r="R506" s="85"/>
      <c r="S506" s="85"/>
      <c r="T506" s="85"/>
      <c r="U506" s="85"/>
      <c r="V506" s="85"/>
      <c r="W506" s="85">
        <v>0</v>
      </c>
      <c r="X506" s="85">
        <v>1</v>
      </c>
      <c r="Y506" s="85">
        <v>0</v>
      </c>
      <c r="Z506" s="85"/>
      <c r="AA506" s="85"/>
      <c r="AB506" s="85"/>
    </row>
    <row r="507">
      <c r="A507" s="85">
        <v>50</v>
      </c>
      <c r="B507" s="85">
        <v>0</v>
      </c>
      <c r="C507" s="85">
        <v>0</v>
      </c>
      <c r="D507" s="85">
        <v>1</v>
      </c>
      <c r="E507" s="85">
        <v>204</v>
      </c>
      <c r="F507" s="85">
        <f>ROUND(Source!R493,O507)</f>
        <v>4636.3000000000002</v>
      </c>
      <c r="G507" s="85" t="s">
        <v>1210</v>
      </c>
      <c r="H507" s="85" t="s">
        <v>1211</v>
      </c>
      <c r="I507" s="85"/>
      <c r="J507" s="85"/>
      <c r="K507" s="85">
        <v>204</v>
      </c>
      <c r="L507" s="85">
        <v>13</v>
      </c>
      <c r="M507" s="85">
        <v>3</v>
      </c>
      <c r="N507" s="85" t="s">
        <v>14</v>
      </c>
      <c r="O507" s="85">
        <v>2</v>
      </c>
      <c r="P507" s="85"/>
      <c r="Q507" s="85"/>
      <c r="R507" s="85"/>
      <c r="S507" s="85"/>
      <c r="T507" s="85"/>
      <c r="U507" s="85"/>
      <c r="V507" s="85"/>
      <c r="W507" s="85">
        <v>4636.3000000000002</v>
      </c>
      <c r="X507" s="85">
        <v>1</v>
      </c>
      <c r="Y507" s="85">
        <v>4636.3000000000002</v>
      </c>
      <c r="Z507" s="85"/>
      <c r="AA507" s="85"/>
      <c r="AB507" s="85"/>
    </row>
    <row r="508">
      <c r="A508" s="85">
        <v>50</v>
      </c>
      <c r="B508" s="85">
        <v>0</v>
      </c>
      <c r="C508" s="85">
        <v>0</v>
      </c>
      <c r="D508" s="85">
        <v>1</v>
      </c>
      <c r="E508" s="85">
        <v>205</v>
      </c>
      <c r="F508" s="85">
        <f>ROUND(Source!S493,O508)</f>
        <v>44236.620000000003</v>
      </c>
      <c r="G508" s="85" t="s">
        <v>1212</v>
      </c>
      <c r="H508" s="85" t="s">
        <v>1213</v>
      </c>
      <c r="I508" s="85"/>
      <c r="J508" s="85"/>
      <c r="K508" s="85">
        <v>205</v>
      </c>
      <c r="L508" s="85">
        <v>14</v>
      </c>
      <c r="M508" s="85">
        <v>3</v>
      </c>
      <c r="N508" s="85" t="s">
        <v>14</v>
      </c>
      <c r="O508" s="85">
        <v>2</v>
      </c>
      <c r="P508" s="85"/>
      <c r="Q508" s="85"/>
      <c r="R508" s="85"/>
      <c r="S508" s="85"/>
      <c r="T508" s="85"/>
      <c r="U508" s="85"/>
      <c r="V508" s="85"/>
      <c r="W508" s="85">
        <v>44236.620000000003</v>
      </c>
      <c r="X508" s="85">
        <v>1</v>
      </c>
      <c r="Y508" s="85">
        <v>44236.620000000003</v>
      </c>
      <c r="Z508" s="85"/>
      <c r="AA508" s="85"/>
      <c r="AB508" s="85"/>
    </row>
    <row r="509">
      <c r="A509" s="85">
        <v>50</v>
      </c>
      <c r="B509" s="85">
        <v>0</v>
      </c>
      <c r="C509" s="85">
        <v>0</v>
      </c>
      <c r="D509" s="85">
        <v>1</v>
      </c>
      <c r="E509" s="85">
        <v>232</v>
      </c>
      <c r="F509" s="85">
        <f>ROUND(Source!BC493,O509)</f>
        <v>0</v>
      </c>
      <c r="G509" s="85" t="s">
        <v>1214</v>
      </c>
      <c r="H509" s="85" t="s">
        <v>1215</v>
      </c>
      <c r="I509" s="85"/>
      <c r="J509" s="85"/>
      <c r="K509" s="85">
        <v>232</v>
      </c>
      <c r="L509" s="85">
        <v>15</v>
      </c>
      <c r="M509" s="85">
        <v>3</v>
      </c>
      <c r="N509" s="85" t="s">
        <v>14</v>
      </c>
      <c r="O509" s="85">
        <v>2</v>
      </c>
      <c r="P509" s="85"/>
      <c r="Q509" s="85"/>
      <c r="R509" s="85"/>
      <c r="S509" s="85"/>
      <c r="T509" s="85"/>
      <c r="U509" s="85"/>
      <c r="V509" s="85"/>
      <c r="W509" s="85">
        <v>0</v>
      </c>
      <c r="X509" s="85">
        <v>1</v>
      </c>
      <c r="Y509" s="85">
        <v>0</v>
      </c>
      <c r="Z509" s="85"/>
      <c r="AA509" s="85"/>
      <c r="AB509" s="85"/>
    </row>
    <row r="510">
      <c r="A510" s="85">
        <v>50</v>
      </c>
      <c r="B510" s="85">
        <v>0</v>
      </c>
      <c r="C510" s="85">
        <v>0</v>
      </c>
      <c r="D510" s="85">
        <v>1</v>
      </c>
      <c r="E510" s="85">
        <v>214</v>
      </c>
      <c r="F510" s="85">
        <f>ROUND(Source!AS493,O510)</f>
        <v>0</v>
      </c>
      <c r="G510" s="85" t="s">
        <v>1216</v>
      </c>
      <c r="H510" s="85" t="s">
        <v>1217</v>
      </c>
      <c r="I510" s="85"/>
      <c r="J510" s="85"/>
      <c r="K510" s="85">
        <v>214</v>
      </c>
      <c r="L510" s="85">
        <v>16</v>
      </c>
      <c r="M510" s="85">
        <v>3</v>
      </c>
      <c r="N510" s="85" t="s">
        <v>14</v>
      </c>
      <c r="O510" s="85">
        <v>2</v>
      </c>
      <c r="P510" s="85"/>
      <c r="Q510" s="85"/>
      <c r="R510" s="85"/>
      <c r="S510" s="85"/>
      <c r="T510" s="85"/>
      <c r="U510" s="85"/>
      <c r="V510" s="85"/>
      <c r="W510" s="85">
        <v>0</v>
      </c>
      <c r="X510" s="85">
        <v>1</v>
      </c>
      <c r="Y510" s="85">
        <v>0</v>
      </c>
      <c r="Z510" s="85"/>
      <c r="AA510" s="85"/>
      <c r="AB510" s="85"/>
    </row>
    <row r="511">
      <c r="A511" s="85">
        <v>50</v>
      </c>
      <c r="B511" s="85">
        <v>0</v>
      </c>
      <c r="C511" s="85">
        <v>0</v>
      </c>
      <c r="D511" s="85">
        <v>1</v>
      </c>
      <c r="E511" s="85">
        <v>215</v>
      </c>
      <c r="F511" s="85">
        <f>ROUND(Source!AT493,O511)</f>
        <v>138060.79999999999</v>
      </c>
      <c r="G511" s="85" t="s">
        <v>1218</v>
      </c>
      <c r="H511" s="85" t="s">
        <v>1219</v>
      </c>
      <c r="I511" s="85"/>
      <c r="J511" s="85"/>
      <c r="K511" s="85">
        <v>215</v>
      </c>
      <c r="L511" s="85">
        <v>17</v>
      </c>
      <c r="M511" s="85">
        <v>3</v>
      </c>
      <c r="N511" s="85" t="s">
        <v>14</v>
      </c>
      <c r="O511" s="85">
        <v>2</v>
      </c>
      <c r="P511" s="85"/>
      <c r="Q511" s="85"/>
      <c r="R511" s="85"/>
      <c r="S511" s="85"/>
      <c r="T511" s="85"/>
      <c r="U511" s="85"/>
      <c r="V511" s="85"/>
      <c r="W511" s="85">
        <v>138060.79999999999</v>
      </c>
      <c r="X511" s="85">
        <v>1</v>
      </c>
      <c r="Y511" s="85">
        <v>138060.79999999999</v>
      </c>
      <c r="Z511" s="85"/>
      <c r="AA511" s="85"/>
      <c r="AB511" s="85"/>
    </row>
    <row r="512">
      <c r="A512" s="85">
        <v>50</v>
      </c>
      <c r="B512" s="85">
        <v>0</v>
      </c>
      <c r="C512" s="85">
        <v>0</v>
      </c>
      <c r="D512" s="85">
        <v>1</v>
      </c>
      <c r="E512" s="85">
        <v>217</v>
      </c>
      <c r="F512" s="85">
        <f>ROUND(Source!AU493,O512)</f>
        <v>0</v>
      </c>
      <c r="G512" s="85" t="s">
        <v>1220</v>
      </c>
      <c r="H512" s="85" t="s">
        <v>1221</v>
      </c>
      <c r="I512" s="85"/>
      <c r="J512" s="85"/>
      <c r="K512" s="85">
        <v>217</v>
      </c>
      <c r="L512" s="85">
        <v>18</v>
      </c>
      <c r="M512" s="85">
        <v>3</v>
      </c>
      <c r="N512" s="85" t="s">
        <v>14</v>
      </c>
      <c r="O512" s="85">
        <v>2</v>
      </c>
      <c r="P512" s="85"/>
      <c r="Q512" s="85"/>
      <c r="R512" s="85"/>
      <c r="S512" s="85"/>
      <c r="T512" s="85"/>
      <c r="U512" s="85"/>
      <c r="V512" s="85"/>
      <c r="W512" s="85">
        <v>0</v>
      </c>
      <c r="X512" s="85">
        <v>1</v>
      </c>
      <c r="Y512" s="85">
        <v>0</v>
      </c>
      <c r="Z512" s="85"/>
      <c r="AA512" s="85"/>
      <c r="AB512" s="85"/>
    </row>
    <row r="513">
      <c r="A513" s="85">
        <v>50</v>
      </c>
      <c r="B513" s="85">
        <v>0</v>
      </c>
      <c r="C513" s="85">
        <v>0</v>
      </c>
      <c r="D513" s="85">
        <v>1</v>
      </c>
      <c r="E513" s="85">
        <v>230</v>
      </c>
      <c r="F513" s="85">
        <f>ROUND(Source!BA493,O513)</f>
        <v>0</v>
      </c>
      <c r="G513" s="85" t="s">
        <v>1222</v>
      </c>
      <c r="H513" s="85" t="s">
        <v>1223</v>
      </c>
      <c r="I513" s="85"/>
      <c r="J513" s="85"/>
      <c r="K513" s="85">
        <v>230</v>
      </c>
      <c r="L513" s="85">
        <v>19</v>
      </c>
      <c r="M513" s="85">
        <v>3</v>
      </c>
      <c r="N513" s="85" t="s">
        <v>14</v>
      </c>
      <c r="O513" s="85">
        <v>2</v>
      </c>
      <c r="P513" s="85"/>
      <c r="Q513" s="85"/>
      <c r="R513" s="85"/>
      <c r="S513" s="85"/>
      <c r="T513" s="85"/>
      <c r="U513" s="85"/>
      <c r="V513" s="85"/>
      <c r="W513" s="85">
        <v>0</v>
      </c>
      <c r="X513" s="85">
        <v>1</v>
      </c>
      <c r="Y513" s="85">
        <v>0</v>
      </c>
      <c r="Z513" s="85"/>
      <c r="AA513" s="85"/>
      <c r="AB513" s="85"/>
    </row>
    <row r="514">
      <c r="A514" s="85">
        <v>50</v>
      </c>
      <c r="B514" s="85">
        <v>0</v>
      </c>
      <c r="C514" s="85">
        <v>0</v>
      </c>
      <c r="D514" s="85">
        <v>1</v>
      </c>
      <c r="E514" s="85">
        <v>206</v>
      </c>
      <c r="F514" s="85">
        <f>ROUND(Source!T493,O514)</f>
        <v>0</v>
      </c>
      <c r="G514" s="85" t="s">
        <v>1224</v>
      </c>
      <c r="H514" s="85" t="s">
        <v>1225</v>
      </c>
      <c r="I514" s="85"/>
      <c r="J514" s="85"/>
      <c r="K514" s="85">
        <v>206</v>
      </c>
      <c r="L514" s="85">
        <v>20</v>
      </c>
      <c r="M514" s="85">
        <v>3</v>
      </c>
      <c r="N514" s="85" t="s">
        <v>14</v>
      </c>
      <c r="O514" s="85">
        <v>2</v>
      </c>
      <c r="P514" s="85"/>
      <c r="Q514" s="85"/>
      <c r="R514" s="85"/>
      <c r="S514" s="85"/>
      <c r="T514" s="85"/>
      <c r="U514" s="85"/>
      <c r="V514" s="85"/>
      <c r="W514" s="85">
        <v>0</v>
      </c>
      <c r="X514" s="85">
        <v>1</v>
      </c>
      <c r="Y514" s="85">
        <v>0</v>
      </c>
      <c r="Z514" s="85"/>
      <c r="AA514" s="85"/>
      <c r="AB514" s="85"/>
    </row>
    <row r="515">
      <c r="A515" s="85">
        <v>50</v>
      </c>
      <c r="B515" s="85">
        <v>0</v>
      </c>
      <c r="C515" s="85">
        <v>0</v>
      </c>
      <c r="D515" s="85">
        <v>1</v>
      </c>
      <c r="E515" s="85">
        <v>207</v>
      </c>
      <c r="F515" s="85">
        <f>ROUND(Source!U493,O515)</f>
        <v>92.299999999999997</v>
      </c>
      <c r="G515" s="85" t="s">
        <v>1226</v>
      </c>
      <c r="H515" s="85" t="s">
        <v>1227</v>
      </c>
      <c r="I515" s="85"/>
      <c r="J515" s="85"/>
      <c r="K515" s="85">
        <v>207</v>
      </c>
      <c r="L515" s="85">
        <v>21</v>
      </c>
      <c r="M515" s="85">
        <v>3</v>
      </c>
      <c r="N515" s="85" t="s">
        <v>14</v>
      </c>
      <c r="O515" s="85">
        <v>7</v>
      </c>
      <c r="P515" s="85"/>
      <c r="Q515" s="85"/>
      <c r="R515" s="85"/>
      <c r="S515" s="85"/>
      <c r="T515" s="85"/>
      <c r="U515" s="85"/>
      <c r="V515" s="85"/>
      <c r="W515" s="85">
        <v>92.299999999999997</v>
      </c>
      <c r="X515" s="85">
        <v>1</v>
      </c>
      <c r="Y515" s="85">
        <v>92.299999999999997</v>
      </c>
      <c r="Z515" s="85"/>
      <c r="AA515" s="85"/>
      <c r="AB515" s="85"/>
    </row>
    <row r="516">
      <c r="A516" s="85">
        <v>50</v>
      </c>
      <c r="B516" s="85">
        <v>0</v>
      </c>
      <c r="C516" s="85">
        <v>0</v>
      </c>
      <c r="D516" s="85">
        <v>1</v>
      </c>
      <c r="E516" s="85">
        <v>208</v>
      </c>
      <c r="F516" s="85">
        <f>ROUND(Source!V493,O516)</f>
        <v>7.4749999999999996</v>
      </c>
      <c r="G516" s="85" t="s">
        <v>1228</v>
      </c>
      <c r="H516" s="85" t="s">
        <v>1229</v>
      </c>
      <c r="I516" s="85"/>
      <c r="J516" s="85"/>
      <c r="K516" s="85">
        <v>208</v>
      </c>
      <c r="L516" s="85">
        <v>22</v>
      </c>
      <c r="M516" s="85">
        <v>3</v>
      </c>
      <c r="N516" s="85" t="s">
        <v>14</v>
      </c>
      <c r="O516" s="85">
        <v>7</v>
      </c>
      <c r="P516" s="85"/>
      <c r="Q516" s="85"/>
      <c r="R516" s="85"/>
      <c r="S516" s="85"/>
      <c r="T516" s="85"/>
      <c r="U516" s="85"/>
      <c r="V516" s="85"/>
      <c r="W516" s="85">
        <v>7.4749999999999996</v>
      </c>
      <c r="X516" s="85">
        <v>1</v>
      </c>
      <c r="Y516" s="85">
        <v>7.4749999999999996</v>
      </c>
      <c r="Z516" s="85"/>
      <c r="AA516" s="85"/>
      <c r="AB516" s="85"/>
    </row>
    <row r="517">
      <c r="A517" s="85">
        <v>50</v>
      </c>
      <c r="B517" s="85">
        <v>0</v>
      </c>
      <c r="C517" s="85">
        <v>0</v>
      </c>
      <c r="D517" s="85">
        <v>1</v>
      </c>
      <c r="E517" s="85">
        <v>209</v>
      </c>
      <c r="F517" s="85">
        <f>ROUND(Source!W493,O517)</f>
        <v>0</v>
      </c>
      <c r="G517" s="85" t="s">
        <v>1230</v>
      </c>
      <c r="H517" s="85" t="s">
        <v>1231</v>
      </c>
      <c r="I517" s="85"/>
      <c r="J517" s="85"/>
      <c r="K517" s="85">
        <v>209</v>
      </c>
      <c r="L517" s="85">
        <v>23</v>
      </c>
      <c r="M517" s="85">
        <v>3</v>
      </c>
      <c r="N517" s="85" t="s">
        <v>14</v>
      </c>
      <c r="O517" s="85">
        <v>2</v>
      </c>
      <c r="P517" s="85"/>
      <c r="Q517" s="85"/>
      <c r="R517" s="85"/>
      <c r="S517" s="85"/>
      <c r="T517" s="85"/>
      <c r="U517" s="85"/>
      <c r="V517" s="85"/>
      <c r="W517" s="85">
        <v>0</v>
      </c>
      <c r="X517" s="85">
        <v>1</v>
      </c>
      <c r="Y517" s="85">
        <v>0</v>
      </c>
      <c r="Z517" s="85"/>
      <c r="AA517" s="85"/>
      <c r="AB517" s="85"/>
    </row>
    <row r="518">
      <c r="A518" s="85">
        <v>50</v>
      </c>
      <c r="B518" s="85">
        <v>0</v>
      </c>
      <c r="C518" s="85">
        <v>0</v>
      </c>
      <c r="D518" s="85">
        <v>1</v>
      </c>
      <c r="E518" s="85">
        <v>233</v>
      </c>
      <c r="F518" s="85">
        <f>ROUND(Source!BD493,O518)</f>
        <v>0</v>
      </c>
      <c r="G518" s="85" t="s">
        <v>1232</v>
      </c>
      <c r="H518" s="85" t="s">
        <v>1233</v>
      </c>
      <c r="I518" s="85"/>
      <c r="J518" s="85"/>
      <c r="K518" s="85">
        <v>233</v>
      </c>
      <c r="L518" s="85">
        <v>24</v>
      </c>
      <c r="M518" s="85">
        <v>3</v>
      </c>
      <c r="N518" s="85" t="s">
        <v>14</v>
      </c>
      <c r="O518" s="85">
        <v>2</v>
      </c>
      <c r="P518" s="85"/>
      <c r="Q518" s="85"/>
      <c r="R518" s="85"/>
      <c r="S518" s="85"/>
      <c r="T518" s="85"/>
      <c r="U518" s="85"/>
      <c r="V518" s="85"/>
      <c r="W518" s="85">
        <v>0</v>
      </c>
      <c r="X518" s="85">
        <v>1</v>
      </c>
      <c r="Y518" s="85">
        <v>0</v>
      </c>
      <c r="Z518" s="85"/>
      <c r="AA518" s="85"/>
      <c r="AB518" s="85"/>
    </row>
    <row r="519">
      <c r="A519" s="85">
        <v>50</v>
      </c>
      <c r="B519" s="85">
        <v>0</v>
      </c>
      <c r="C519" s="85">
        <v>0</v>
      </c>
      <c r="D519" s="85">
        <v>1</v>
      </c>
      <c r="E519" s="85">
        <v>210</v>
      </c>
      <c r="F519" s="85">
        <f>ROUND(Source!X493,O519)</f>
        <v>54248.940000000002</v>
      </c>
      <c r="G519" s="85" t="s">
        <v>1234</v>
      </c>
      <c r="H519" s="85" t="s">
        <v>1235</v>
      </c>
      <c r="I519" s="85"/>
      <c r="J519" s="85"/>
      <c r="K519" s="85">
        <v>210</v>
      </c>
      <c r="L519" s="85">
        <v>25</v>
      </c>
      <c r="M519" s="85">
        <v>3</v>
      </c>
      <c r="N519" s="85" t="s">
        <v>14</v>
      </c>
      <c r="O519" s="85">
        <v>2</v>
      </c>
      <c r="P519" s="85"/>
      <c r="Q519" s="85"/>
      <c r="R519" s="85"/>
      <c r="S519" s="85"/>
      <c r="T519" s="85"/>
      <c r="U519" s="85"/>
      <c r="V519" s="85"/>
      <c r="W519" s="85">
        <v>54248.940000000002</v>
      </c>
      <c r="X519" s="85">
        <v>1</v>
      </c>
      <c r="Y519" s="85">
        <v>54248.940000000002</v>
      </c>
      <c r="Z519" s="85"/>
      <c r="AA519" s="85"/>
      <c r="AB519" s="85"/>
    </row>
    <row r="520">
      <c r="A520" s="85">
        <v>50</v>
      </c>
      <c r="B520" s="85">
        <v>0</v>
      </c>
      <c r="C520" s="85">
        <v>0</v>
      </c>
      <c r="D520" s="85">
        <v>1</v>
      </c>
      <c r="E520" s="85">
        <v>211</v>
      </c>
      <c r="F520" s="85">
        <f>ROUND(Source!Y493,O520)</f>
        <v>25413.91</v>
      </c>
      <c r="G520" s="85" t="s">
        <v>1236</v>
      </c>
      <c r="H520" s="85" t="s">
        <v>1237</v>
      </c>
      <c r="I520" s="85"/>
      <c r="J520" s="85"/>
      <c r="K520" s="85">
        <v>211</v>
      </c>
      <c r="L520" s="85">
        <v>26</v>
      </c>
      <c r="M520" s="85">
        <v>3</v>
      </c>
      <c r="N520" s="85" t="s">
        <v>14</v>
      </c>
      <c r="O520" s="85">
        <v>2</v>
      </c>
      <c r="P520" s="85"/>
      <c r="Q520" s="85"/>
      <c r="R520" s="85"/>
      <c r="S520" s="85"/>
      <c r="T520" s="85"/>
      <c r="U520" s="85"/>
      <c r="V520" s="85"/>
      <c r="W520" s="85">
        <v>25413.91</v>
      </c>
      <c r="X520" s="85">
        <v>1</v>
      </c>
      <c r="Y520" s="85">
        <v>25413.91</v>
      </c>
      <c r="Z520" s="85"/>
      <c r="AA520" s="85"/>
      <c r="AB520" s="85"/>
    </row>
    <row r="521">
      <c r="A521" s="85">
        <v>50</v>
      </c>
      <c r="B521" s="85">
        <v>0</v>
      </c>
      <c r="C521" s="85">
        <v>0</v>
      </c>
      <c r="D521" s="85">
        <v>1</v>
      </c>
      <c r="E521" s="85">
        <v>224</v>
      </c>
      <c r="F521" s="85">
        <f>ROUND(Source!AR493,O521)</f>
        <v>138060.79999999999</v>
      </c>
      <c r="G521" s="85" t="s">
        <v>1238</v>
      </c>
      <c r="H521" s="85" t="s">
        <v>1239</v>
      </c>
      <c r="I521" s="85"/>
      <c r="J521" s="85"/>
      <c r="K521" s="85">
        <v>224</v>
      </c>
      <c r="L521" s="85">
        <v>27</v>
      </c>
      <c r="M521" s="85">
        <v>3</v>
      </c>
      <c r="N521" s="85" t="s">
        <v>14</v>
      </c>
      <c r="O521" s="85">
        <v>2</v>
      </c>
      <c r="P521" s="85"/>
      <c r="Q521" s="85"/>
      <c r="R521" s="85"/>
      <c r="S521" s="85"/>
      <c r="T521" s="85"/>
      <c r="U521" s="85"/>
      <c r="V521" s="85"/>
      <c r="W521" s="85">
        <v>138060.79999999999</v>
      </c>
      <c r="X521" s="85">
        <v>1</v>
      </c>
      <c r="Y521" s="85">
        <v>138060.79999999999</v>
      </c>
      <c r="Z521" s="85"/>
      <c r="AA521" s="85"/>
      <c r="AB521" s="85"/>
    </row>
    <row r="523">
      <c r="A523" s="82">
        <v>4</v>
      </c>
      <c r="B523" s="82">
        <v>1</v>
      </c>
      <c r="C523" s="82"/>
      <c r="D523" s="82">
        <f>ROW(A538)</f>
        <v>538</v>
      </c>
      <c r="E523" s="82"/>
      <c r="F523" s="82" t="s">
        <v>1177</v>
      </c>
      <c r="G523" s="82" t="s">
        <v>1421</v>
      </c>
      <c r="H523" s="82" t="s">
        <v>14</v>
      </c>
      <c r="I523" s="82">
        <v>0</v>
      </c>
      <c r="J523" s="82"/>
      <c r="K523" s="82">
        <v>0</v>
      </c>
      <c r="L523" s="82"/>
      <c r="M523" s="82" t="s">
        <v>14</v>
      </c>
      <c r="N523" s="82"/>
      <c r="O523" s="82"/>
      <c r="P523" s="82"/>
      <c r="Q523" s="82"/>
      <c r="R523" s="82"/>
      <c r="S523" s="82">
        <v>0</v>
      </c>
      <c r="T523" s="82"/>
      <c r="U523" s="82" t="s">
        <v>14</v>
      </c>
      <c r="V523" s="82">
        <v>0</v>
      </c>
      <c r="W523" s="82"/>
      <c r="X523" s="82"/>
      <c r="Y523" s="82"/>
      <c r="Z523" s="82"/>
      <c r="AA523" s="82"/>
      <c r="AB523" s="82" t="s">
        <v>14</v>
      </c>
      <c r="AC523" s="82" t="s">
        <v>14</v>
      </c>
      <c r="AD523" s="82" t="s">
        <v>14</v>
      </c>
      <c r="AE523" s="82" t="s">
        <v>14</v>
      </c>
      <c r="AF523" s="82" t="s">
        <v>14</v>
      </c>
      <c r="AG523" s="82" t="s">
        <v>14</v>
      </c>
      <c r="AH523" s="82"/>
      <c r="AI523" s="82"/>
      <c r="AJ523" s="82"/>
      <c r="AK523" s="82"/>
      <c r="AL523" s="82"/>
      <c r="AM523" s="82"/>
      <c r="AN523" s="82"/>
      <c r="AO523" s="82"/>
      <c r="AP523" s="82" t="s">
        <v>14</v>
      </c>
      <c r="AQ523" s="82" t="s">
        <v>14</v>
      </c>
      <c r="AR523" s="82" t="s">
        <v>14</v>
      </c>
      <c r="AS523" s="82"/>
      <c r="AT523" s="82"/>
      <c r="AU523" s="82"/>
      <c r="AV523" s="82"/>
      <c r="AW523" s="82"/>
      <c r="AX523" s="82"/>
      <c r="AY523" s="82"/>
      <c r="AZ523" s="82" t="s">
        <v>14</v>
      </c>
      <c r="BA523" s="82"/>
      <c r="BB523" s="82" t="s">
        <v>14</v>
      </c>
      <c r="BC523" s="82" t="s">
        <v>1176</v>
      </c>
      <c r="BD523" s="82" t="s">
        <v>14</v>
      </c>
      <c r="BE523" s="82" t="s">
        <v>14</v>
      </c>
      <c r="BF523" s="82" t="s">
        <v>14</v>
      </c>
      <c r="BG523" s="82" t="s">
        <v>14</v>
      </c>
      <c r="BH523" s="82" t="s">
        <v>14</v>
      </c>
      <c r="BI523" s="82" t="s">
        <v>14</v>
      </c>
      <c r="BJ523" s="82" t="s">
        <v>14</v>
      </c>
      <c r="BK523" s="82" t="s">
        <v>14</v>
      </c>
      <c r="BL523" s="82" t="s">
        <v>14</v>
      </c>
      <c r="BM523" s="82" t="s">
        <v>1176</v>
      </c>
      <c r="BN523" s="82" t="s">
        <v>14</v>
      </c>
      <c r="BO523" s="82" t="s">
        <v>14</v>
      </c>
      <c r="BP523" s="82" t="s">
        <v>14</v>
      </c>
      <c r="BQ523" s="82"/>
      <c r="BR523" s="82"/>
      <c r="BS523" s="82"/>
      <c r="BT523" s="82"/>
      <c r="BU523" s="82"/>
      <c r="BV523" s="82"/>
      <c r="BW523" s="82"/>
      <c r="BX523" s="82">
        <v>0</v>
      </c>
      <c r="BY523" s="82"/>
      <c r="BZ523" s="82"/>
      <c r="CA523" s="82"/>
      <c r="CB523" s="82"/>
      <c r="CC523" s="82"/>
      <c r="CD523" s="82"/>
      <c r="CE523" s="82"/>
      <c r="CF523" s="82"/>
      <c r="CG523" s="82"/>
      <c r="CH523" s="82"/>
      <c r="CI523" s="82"/>
      <c r="CJ523" s="82">
        <v>0</v>
      </c>
    </row>
    <row r="525">
      <c r="A525" s="83">
        <v>52</v>
      </c>
      <c r="B525" s="83">
        <f t="shared" ref="B525:G525" si="352">B538</f>
        <v>1</v>
      </c>
      <c r="C525" s="83">
        <f t="shared" si="352"/>
        <v>4</v>
      </c>
      <c r="D525" s="83">
        <f t="shared" si="352"/>
        <v>523</v>
      </c>
      <c r="E525" s="83">
        <f t="shared" si="352"/>
        <v>0</v>
      </c>
      <c r="F525" s="83" t="str">
        <f t="shared" si="352"/>
        <v xml:space="preserve">Новый раздел</v>
      </c>
      <c r="G525" s="83" t="str">
        <f t="shared" si="352"/>
        <v xml:space="preserve">12. Замена муфты симметрирующей в колодце на низкочастотном кабеле  междугородных КЛС</v>
      </c>
      <c r="H525" s="83"/>
      <c r="I525" s="83"/>
      <c r="J525" s="83"/>
      <c r="K525" s="83"/>
      <c r="L525" s="83"/>
      <c r="M525" s="83"/>
      <c r="N525" s="83"/>
      <c r="O525" s="83">
        <f t="shared" ref="O525:AT525" si="353">O538</f>
        <v>81454.630000000005</v>
      </c>
      <c r="P525" s="83">
        <f t="shared" si="353"/>
        <v>0</v>
      </c>
      <c r="Q525" s="83">
        <f t="shared" si="353"/>
        <v>11844.16</v>
      </c>
      <c r="R525" s="83">
        <f t="shared" si="353"/>
        <v>5765.1300000000001</v>
      </c>
      <c r="S525" s="83">
        <f t="shared" si="353"/>
        <v>63845.340000000004</v>
      </c>
      <c r="T525" s="83">
        <f t="shared" si="353"/>
        <v>0</v>
      </c>
      <c r="U525" s="83">
        <f t="shared" si="353"/>
        <v>118.3</v>
      </c>
      <c r="V525" s="83">
        <f t="shared" si="353"/>
        <v>9.2949999999999999</v>
      </c>
      <c r="W525" s="83">
        <f t="shared" si="353"/>
        <v>0</v>
      </c>
      <c r="X525" s="83">
        <f t="shared" si="353"/>
        <v>77267.619999999995</v>
      </c>
      <c r="Y525" s="83">
        <f t="shared" si="353"/>
        <v>36197.440000000002</v>
      </c>
      <c r="Z525" s="83">
        <f t="shared" si="353"/>
        <v>0</v>
      </c>
      <c r="AA525" s="83">
        <f t="shared" si="353"/>
        <v>0</v>
      </c>
      <c r="AB525" s="83">
        <f t="shared" si="353"/>
        <v>81454.630000000005</v>
      </c>
      <c r="AC525" s="83">
        <f t="shared" si="353"/>
        <v>0</v>
      </c>
      <c r="AD525" s="83">
        <f t="shared" si="353"/>
        <v>11844.16</v>
      </c>
      <c r="AE525" s="83">
        <f t="shared" si="353"/>
        <v>5765.1300000000001</v>
      </c>
      <c r="AF525" s="83">
        <f t="shared" si="353"/>
        <v>63845.340000000004</v>
      </c>
      <c r="AG525" s="83">
        <f t="shared" si="353"/>
        <v>0</v>
      </c>
      <c r="AH525" s="83">
        <f t="shared" si="353"/>
        <v>118.3</v>
      </c>
      <c r="AI525" s="83">
        <f t="shared" si="353"/>
        <v>9.2949999999999999</v>
      </c>
      <c r="AJ525" s="83">
        <f t="shared" si="353"/>
        <v>0</v>
      </c>
      <c r="AK525" s="83">
        <f t="shared" si="353"/>
        <v>77267.619999999995</v>
      </c>
      <c r="AL525" s="83">
        <f t="shared" si="353"/>
        <v>36197.440000000002</v>
      </c>
      <c r="AM525" s="83">
        <f t="shared" si="353"/>
        <v>0</v>
      </c>
      <c r="AN525" s="83">
        <f t="shared" si="353"/>
        <v>0</v>
      </c>
      <c r="AO525" s="83">
        <f t="shared" si="353"/>
        <v>0</v>
      </c>
      <c r="AP525" s="83">
        <f t="shared" si="353"/>
        <v>0</v>
      </c>
      <c r="AQ525" s="83">
        <f t="shared" si="353"/>
        <v>0</v>
      </c>
      <c r="AR525" s="83">
        <f t="shared" si="353"/>
        <v>194919.69</v>
      </c>
      <c r="AS525" s="83">
        <f t="shared" si="353"/>
        <v>0</v>
      </c>
      <c r="AT525" s="83">
        <f t="shared" si="353"/>
        <v>194919.69</v>
      </c>
      <c r="AU525" s="83">
        <f t="shared" ref="AU525:BZ525" si="354">AU538</f>
        <v>0</v>
      </c>
      <c r="AV525" s="83">
        <f t="shared" si="354"/>
        <v>0</v>
      </c>
      <c r="AW525" s="83">
        <f t="shared" si="354"/>
        <v>0</v>
      </c>
      <c r="AX525" s="83">
        <f t="shared" si="354"/>
        <v>0</v>
      </c>
      <c r="AY525" s="83">
        <f t="shared" si="354"/>
        <v>0</v>
      </c>
      <c r="AZ525" s="83">
        <f t="shared" si="354"/>
        <v>0</v>
      </c>
      <c r="BA525" s="83">
        <f t="shared" si="354"/>
        <v>0</v>
      </c>
      <c r="BB525" s="83">
        <f t="shared" si="354"/>
        <v>0</v>
      </c>
      <c r="BC525" s="83">
        <f t="shared" si="354"/>
        <v>0</v>
      </c>
      <c r="BD525" s="83">
        <f t="shared" si="354"/>
        <v>0</v>
      </c>
      <c r="BE525" s="83">
        <f t="shared" si="354"/>
        <v>0</v>
      </c>
      <c r="BF525" s="83">
        <f t="shared" si="354"/>
        <v>0</v>
      </c>
      <c r="BG525" s="83">
        <f t="shared" si="354"/>
        <v>0</v>
      </c>
      <c r="BH525" s="83">
        <f t="shared" si="354"/>
        <v>0</v>
      </c>
      <c r="BI525" s="83">
        <f t="shared" si="354"/>
        <v>0</v>
      </c>
      <c r="BJ525" s="83">
        <f t="shared" si="354"/>
        <v>0</v>
      </c>
      <c r="BK525" s="83">
        <f t="shared" si="354"/>
        <v>0</v>
      </c>
      <c r="BL525" s="83">
        <f t="shared" si="354"/>
        <v>0</v>
      </c>
      <c r="BM525" s="83">
        <f t="shared" si="354"/>
        <v>0</v>
      </c>
      <c r="BN525" s="83">
        <f t="shared" si="354"/>
        <v>0</v>
      </c>
      <c r="BO525" s="83">
        <f t="shared" si="354"/>
        <v>0</v>
      </c>
      <c r="BP525" s="83">
        <f t="shared" si="354"/>
        <v>0</v>
      </c>
      <c r="BQ525" s="83">
        <f t="shared" si="354"/>
        <v>0</v>
      </c>
      <c r="BR525" s="83">
        <f t="shared" si="354"/>
        <v>0</v>
      </c>
      <c r="BS525" s="83">
        <f t="shared" si="354"/>
        <v>0</v>
      </c>
      <c r="BT525" s="83">
        <f t="shared" si="354"/>
        <v>0</v>
      </c>
      <c r="BU525" s="83">
        <f t="shared" si="354"/>
        <v>0</v>
      </c>
      <c r="BV525" s="83">
        <f t="shared" si="354"/>
        <v>0</v>
      </c>
      <c r="BW525" s="83">
        <f t="shared" si="354"/>
        <v>0</v>
      </c>
      <c r="BX525" s="83">
        <f t="shared" si="354"/>
        <v>0</v>
      </c>
      <c r="BY525" s="83">
        <f t="shared" si="354"/>
        <v>0</v>
      </c>
      <c r="BZ525" s="83">
        <f t="shared" si="354"/>
        <v>0</v>
      </c>
      <c r="CA525" s="83">
        <f t="shared" ref="CA525:DF525" si="355">CA538</f>
        <v>194919.69</v>
      </c>
      <c r="CB525" s="83">
        <f t="shared" si="355"/>
        <v>0</v>
      </c>
      <c r="CC525" s="83">
        <f t="shared" si="355"/>
        <v>194919.69</v>
      </c>
      <c r="CD525" s="83">
        <f t="shared" si="355"/>
        <v>0</v>
      </c>
      <c r="CE525" s="83">
        <f t="shared" si="355"/>
        <v>0</v>
      </c>
      <c r="CF525" s="83">
        <f t="shared" si="355"/>
        <v>0</v>
      </c>
      <c r="CG525" s="83">
        <f t="shared" si="355"/>
        <v>0</v>
      </c>
      <c r="CH525" s="83">
        <f t="shared" si="355"/>
        <v>0</v>
      </c>
      <c r="CI525" s="83">
        <f t="shared" si="355"/>
        <v>0</v>
      </c>
      <c r="CJ525" s="83">
        <f t="shared" si="355"/>
        <v>0</v>
      </c>
      <c r="CK525" s="83">
        <f t="shared" si="355"/>
        <v>0</v>
      </c>
      <c r="CL525" s="83">
        <f t="shared" si="355"/>
        <v>0</v>
      </c>
      <c r="CM525" s="83">
        <f t="shared" si="355"/>
        <v>0</v>
      </c>
      <c r="CN525" s="83">
        <f t="shared" si="355"/>
        <v>0</v>
      </c>
      <c r="CO525" s="83">
        <f t="shared" si="355"/>
        <v>0</v>
      </c>
      <c r="CP525" s="83">
        <f t="shared" si="355"/>
        <v>0</v>
      </c>
      <c r="CQ525" s="83">
        <f t="shared" si="355"/>
        <v>0</v>
      </c>
      <c r="CR525" s="83">
        <f t="shared" si="355"/>
        <v>0</v>
      </c>
      <c r="CS525" s="83">
        <f t="shared" si="355"/>
        <v>0</v>
      </c>
      <c r="CT525" s="83">
        <f t="shared" si="355"/>
        <v>0</v>
      </c>
      <c r="CU525" s="83">
        <f t="shared" si="355"/>
        <v>0</v>
      </c>
      <c r="CV525" s="83">
        <f t="shared" si="355"/>
        <v>0</v>
      </c>
      <c r="CW525" s="83">
        <f t="shared" si="355"/>
        <v>0</v>
      </c>
      <c r="CX525" s="83">
        <f t="shared" si="355"/>
        <v>0</v>
      </c>
      <c r="CY525" s="83">
        <f t="shared" si="355"/>
        <v>0</v>
      </c>
      <c r="CZ525" s="83">
        <f t="shared" si="355"/>
        <v>0</v>
      </c>
      <c r="DA525" s="83">
        <f t="shared" si="355"/>
        <v>0</v>
      </c>
      <c r="DB525" s="83">
        <f t="shared" si="355"/>
        <v>0</v>
      </c>
      <c r="DC525" s="83">
        <f t="shared" si="355"/>
        <v>0</v>
      </c>
      <c r="DD525" s="83">
        <f t="shared" si="355"/>
        <v>0</v>
      </c>
      <c r="DE525" s="83">
        <f t="shared" si="355"/>
        <v>0</v>
      </c>
      <c r="DF525" s="83">
        <f t="shared" si="355"/>
        <v>0</v>
      </c>
      <c r="DG525" s="84">
        <f t="shared" ref="DG499:EL525" si="356">DG538</f>
        <v>0</v>
      </c>
      <c r="DH525" s="84">
        <f t="shared" si="356"/>
        <v>0</v>
      </c>
      <c r="DI525" s="84">
        <f t="shared" si="356"/>
        <v>0</v>
      </c>
      <c r="DJ525" s="84">
        <f t="shared" si="356"/>
        <v>0</v>
      </c>
      <c r="DK525" s="84">
        <f t="shared" si="356"/>
        <v>0</v>
      </c>
      <c r="DL525" s="84">
        <f t="shared" si="356"/>
        <v>0</v>
      </c>
      <c r="DM525" s="84">
        <f t="shared" si="356"/>
        <v>0</v>
      </c>
      <c r="DN525" s="84">
        <f t="shared" si="356"/>
        <v>0</v>
      </c>
      <c r="DO525" s="84">
        <f t="shared" si="356"/>
        <v>0</v>
      </c>
      <c r="DP525" s="84">
        <f t="shared" si="356"/>
        <v>0</v>
      </c>
      <c r="DQ525" s="84">
        <f t="shared" si="356"/>
        <v>0</v>
      </c>
      <c r="DR525" s="84">
        <f t="shared" si="356"/>
        <v>0</v>
      </c>
      <c r="DS525" s="84">
        <f t="shared" si="356"/>
        <v>0</v>
      </c>
      <c r="DT525" s="84">
        <f t="shared" si="356"/>
        <v>0</v>
      </c>
      <c r="DU525" s="84">
        <f t="shared" si="356"/>
        <v>0</v>
      </c>
      <c r="DV525" s="84">
        <f t="shared" si="356"/>
        <v>0</v>
      </c>
      <c r="DW525" s="84">
        <f t="shared" si="356"/>
        <v>0</v>
      </c>
      <c r="DX525" s="84">
        <f t="shared" si="356"/>
        <v>0</v>
      </c>
      <c r="DY525" s="84">
        <f t="shared" si="356"/>
        <v>0</v>
      </c>
      <c r="DZ525" s="84">
        <f t="shared" si="356"/>
        <v>0</v>
      </c>
      <c r="EA525" s="84">
        <f t="shared" si="356"/>
        <v>0</v>
      </c>
      <c r="EB525" s="84">
        <f t="shared" si="356"/>
        <v>0</v>
      </c>
      <c r="EC525" s="84">
        <f t="shared" si="356"/>
        <v>0</v>
      </c>
      <c r="ED525" s="84">
        <f t="shared" si="356"/>
        <v>0</v>
      </c>
      <c r="EE525" s="84">
        <f t="shared" si="356"/>
        <v>0</v>
      </c>
      <c r="EF525" s="84">
        <f t="shared" si="356"/>
        <v>0</v>
      </c>
      <c r="EG525" s="84">
        <f t="shared" si="356"/>
        <v>0</v>
      </c>
      <c r="EH525" s="84">
        <f t="shared" si="356"/>
        <v>0</v>
      </c>
      <c r="EI525" s="84">
        <f t="shared" si="356"/>
        <v>0</v>
      </c>
      <c r="EJ525" s="84">
        <f t="shared" si="356"/>
        <v>0</v>
      </c>
      <c r="EK525" s="84">
        <f t="shared" si="356"/>
        <v>0</v>
      </c>
      <c r="EL525" s="84">
        <f t="shared" si="356"/>
        <v>0</v>
      </c>
      <c r="EM525" s="84">
        <f t="shared" ref="EM499:FR525" si="357">EM538</f>
        <v>0</v>
      </c>
      <c r="EN525" s="84">
        <f t="shared" si="357"/>
        <v>0</v>
      </c>
      <c r="EO525" s="84">
        <f t="shared" si="357"/>
        <v>0</v>
      </c>
      <c r="EP525" s="84">
        <f t="shared" si="357"/>
        <v>0</v>
      </c>
      <c r="EQ525" s="84">
        <f t="shared" si="357"/>
        <v>0</v>
      </c>
      <c r="ER525" s="84">
        <f t="shared" si="357"/>
        <v>0</v>
      </c>
      <c r="ES525" s="84">
        <f t="shared" si="357"/>
        <v>0</v>
      </c>
      <c r="ET525" s="84">
        <f t="shared" si="357"/>
        <v>0</v>
      </c>
      <c r="EU525" s="84">
        <f t="shared" si="357"/>
        <v>0</v>
      </c>
      <c r="EV525" s="84">
        <f t="shared" si="357"/>
        <v>0</v>
      </c>
      <c r="EW525" s="84">
        <f t="shared" si="357"/>
        <v>0</v>
      </c>
      <c r="EX525" s="84">
        <f t="shared" si="357"/>
        <v>0</v>
      </c>
      <c r="EY525" s="84">
        <f t="shared" si="357"/>
        <v>0</v>
      </c>
      <c r="EZ525" s="84">
        <f t="shared" si="357"/>
        <v>0</v>
      </c>
      <c r="FA525" s="84">
        <f t="shared" si="357"/>
        <v>0</v>
      </c>
      <c r="FB525" s="84">
        <f t="shared" si="357"/>
        <v>0</v>
      </c>
      <c r="FC525" s="84">
        <f t="shared" si="357"/>
        <v>0</v>
      </c>
      <c r="FD525" s="84">
        <f t="shared" si="357"/>
        <v>0</v>
      </c>
      <c r="FE525" s="84">
        <f t="shared" si="357"/>
        <v>0</v>
      </c>
      <c r="FF525" s="84">
        <f t="shared" si="357"/>
        <v>0</v>
      </c>
      <c r="FG525" s="84">
        <f t="shared" si="357"/>
        <v>0</v>
      </c>
      <c r="FH525" s="84">
        <f t="shared" si="357"/>
        <v>0</v>
      </c>
      <c r="FI525" s="84">
        <f t="shared" si="357"/>
        <v>0</v>
      </c>
      <c r="FJ525" s="84">
        <f t="shared" si="357"/>
        <v>0</v>
      </c>
      <c r="FK525" s="84">
        <f t="shared" si="357"/>
        <v>0</v>
      </c>
      <c r="FL525" s="84">
        <f t="shared" si="357"/>
        <v>0</v>
      </c>
      <c r="FM525" s="84">
        <f t="shared" si="357"/>
        <v>0</v>
      </c>
      <c r="FN525" s="84">
        <f t="shared" si="357"/>
        <v>0</v>
      </c>
      <c r="FO525" s="84">
        <f t="shared" si="357"/>
        <v>0</v>
      </c>
      <c r="FP525" s="84">
        <f t="shared" si="357"/>
        <v>0</v>
      </c>
      <c r="FQ525" s="84">
        <f t="shared" si="357"/>
        <v>0</v>
      </c>
      <c r="FR525" s="84">
        <f t="shared" si="357"/>
        <v>0</v>
      </c>
      <c r="FS525" s="84">
        <f t="shared" ref="FS499:GX525" si="358">FS538</f>
        <v>0</v>
      </c>
      <c r="FT525" s="84">
        <f t="shared" si="358"/>
        <v>0</v>
      </c>
      <c r="FU525" s="84">
        <f t="shared" si="358"/>
        <v>0</v>
      </c>
      <c r="FV525" s="84">
        <f t="shared" si="358"/>
        <v>0</v>
      </c>
      <c r="FW525" s="84">
        <f t="shared" si="358"/>
        <v>0</v>
      </c>
      <c r="FX525" s="84">
        <f t="shared" si="358"/>
        <v>0</v>
      </c>
      <c r="FY525" s="84">
        <f t="shared" si="358"/>
        <v>0</v>
      </c>
      <c r="FZ525" s="84">
        <f t="shared" si="358"/>
        <v>0</v>
      </c>
      <c r="GA525" s="84">
        <f t="shared" si="358"/>
        <v>0</v>
      </c>
      <c r="GB525" s="84">
        <f t="shared" si="358"/>
        <v>0</v>
      </c>
      <c r="GC525" s="84">
        <f t="shared" si="358"/>
        <v>0</v>
      </c>
      <c r="GD525" s="84">
        <f t="shared" si="358"/>
        <v>0</v>
      </c>
      <c r="GE525" s="84">
        <f t="shared" si="358"/>
        <v>0</v>
      </c>
      <c r="GF525" s="84">
        <f t="shared" si="358"/>
        <v>0</v>
      </c>
      <c r="GG525" s="84">
        <f t="shared" si="358"/>
        <v>0</v>
      </c>
      <c r="GH525" s="84">
        <f t="shared" si="358"/>
        <v>0</v>
      </c>
      <c r="GI525" s="84">
        <f t="shared" si="358"/>
        <v>0</v>
      </c>
      <c r="GJ525" s="84">
        <f t="shared" si="358"/>
        <v>0</v>
      </c>
      <c r="GK525" s="84">
        <f t="shared" si="358"/>
        <v>0</v>
      </c>
      <c r="GL525" s="84">
        <f t="shared" si="358"/>
        <v>0</v>
      </c>
      <c r="GM525" s="84">
        <f t="shared" si="358"/>
        <v>0</v>
      </c>
      <c r="GN525" s="84">
        <f t="shared" si="358"/>
        <v>0</v>
      </c>
      <c r="GO525" s="84">
        <f t="shared" si="358"/>
        <v>0</v>
      </c>
      <c r="GP525" s="84">
        <f t="shared" si="358"/>
        <v>0</v>
      </c>
      <c r="GQ525" s="84">
        <f t="shared" si="358"/>
        <v>0</v>
      </c>
      <c r="GR525" s="84">
        <f t="shared" si="358"/>
        <v>0</v>
      </c>
      <c r="GS525" s="84">
        <f t="shared" si="358"/>
        <v>0</v>
      </c>
      <c r="GT525" s="84">
        <f t="shared" si="358"/>
        <v>0</v>
      </c>
      <c r="GU525" s="84">
        <f t="shared" si="358"/>
        <v>0</v>
      </c>
      <c r="GV525" s="84">
        <f t="shared" si="358"/>
        <v>0</v>
      </c>
      <c r="GW525" s="84">
        <f t="shared" si="358"/>
        <v>0</v>
      </c>
      <c r="GX525" s="84">
        <f t="shared" si="358"/>
        <v>0</v>
      </c>
    </row>
    <row r="527">
      <c r="A527">
        <v>17</v>
      </c>
      <c r="B527">
        <v>1</v>
      </c>
      <c r="C527">
        <f>ROW(SmtRes!A1470)</f>
        <v>1470</v>
      </c>
      <c r="D527">
        <f>ROW(EtalonRes!A1470)</f>
        <v>1470</v>
      </c>
      <c r="E527" t="s">
        <v>485</v>
      </c>
      <c r="F527" t="s">
        <v>1422</v>
      </c>
      <c r="G527" t="s">
        <v>487</v>
      </c>
      <c r="H527" t="s">
        <v>252</v>
      </c>
      <c r="I527">
        <v>1</v>
      </c>
      <c r="J527">
        <v>0</v>
      </c>
      <c r="K527">
        <v>1</v>
      </c>
      <c r="O527">
        <f t="shared" ref="O527:O536" si="359">ROUND(CP527,2)</f>
        <v>4326.46</v>
      </c>
      <c r="P527">
        <f>SUMIF(SmtRes!AQ1457:'SmtRes'!AQ1470,"=1",SmtRes!DF1457:'SmtRes'!DF1470)</f>
        <v>0</v>
      </c>
      <c r="Q527">
        <f>SUMIF(SmtRes!AQ1457:'SmtRes'!AQ1470,"=1",SmtRes!DG1457:'SmtRes'!DG1470)</f>
        <v>623.11000000000001</v>
      </c>
      <c r="R527">
        <f>SUMIF(SmtRes!AQ1457:'SmtRes'!AQ1470,"=1",SmtRes!DH1457:'SmtRes'!DH1470)</f>
        <v>303.30000000000001</v>
      </c>
      <c r="S527">
        <f>SUMIF(SmtRes!AQ1457:'SmtRes'!AQ1470,"=1",SmtRes!DI1457:'SmtRes'!DI1470)</f>
        <v>3400.0500000000002</v>
      </c>
      <c r="T527">
        <f t="shared" ref="T527:T536" si="360">ROUND(CU527*I527,2)</f>
        <v>0</v>
      </c>
      <c r="U527">
        <f>SUMIF(SmtRes!AQ1457:'SmtRes'!AQ1470,"=1",SmtRes!CV1457:'SmtRes'!CV1470)</f>
        <v>6.2999999999999998</v>
      </c>
      <c r="V527">
        <f>SUMIF(SmtRes!AQ1457:'SmtRes'!AQ1470,"=1",SmtRes!CW1457:'SmtRes'!CW1470)</f>
        <v>0.48899999999999999</v>
      </c>
      <c r="W527">
        <f t="shared" ref="W527:W536" si="361">ROUND(CX527*I527,2)</f>
        <v>0</v>
      </c>
      <c r="X527">
        <f t="shared" ref="X527:X536" si="362">ROUND(CY527,2)</f>
        <v>4110.7200000000003</v>
      </c>
      <c r="Y527">
        <f t="shared" ref="Y527:Y536" si="363">ROUND(CZ527,2)</f>
        <v>1925.74</v>
      </c>
      <c r="AA527">
        <v>419115877</v>
      </c>
      <c r="AB527">
        <f t="shared" ref="AB527:AB536" si="364">ROUND((AC527+AD527+AF527),6)</f>
        <v>3886.8513899999998</v>
      </c>
      <c r="AC527">
        <f t="shared" ref="AC527:AC536" si="365">ROUND((0),6)</f>
        <v>0</v>
      </c>
      <c r="AD527">
        <f>ROUND((((SUM(SmtRes!BR1457:'SmtRes'!BR1470))-(SUM(SmtRes!BS1457:'SmtRes'!BS1470)))+AE527),6)</f>
        <v>486.80438999999996</v>
      </c>
      <c r="AE527">
        <f>ROUND((SUM(SmtRes!BS1457:'SmtRes'!BS1470)),6)</f>
        <v>303.29735999999997</v>
      </c>
      <c r="AF527">
        <f>ROUND((SUM(SmtRes!BT1457:'SmtRes'!BT1470)),6)</f>
        <v>3400.047</v>
      </c>
      <c r="AG527">
        <f t="shared" ref="AG527:AG536" si="366">ROUND((AP527),6)</f>
        <v>0</v>
      </c>
      <c r="AH527">
        <f>(SUM(SmtRes!BU1457:'SmtRes'!BU1470))</f>
        <v>6.2999999999999998</v>
      </c>
      <c r="AI527">
        <f>(SUM(SmtRes!BV1457:'SmtRes'!BV1470))</f>
        <v>0.48899999999999993</v>
      </c>
      <c r="AJ527">
        <f t="shared" ref="AJ527:AJ536" si="367">(AS527)</f>
        <v>0</v>
      </c>
      <c r="AK527">
        <v>14734.033767600002</v>
      </c>
      <c r="AL527">
        <v>766.87126760000001</v>
      </c>
      <c r="AM527">
        <v>1622.6813</v>
      </c>
      <c r="AN527">
        <v>1010.9911999999999</v>
      </c>
      <c r="AO527">
        <v>11333.490000000002</v>
      </c>
      <c r="AP527">
        <v>0</v>
      </c>
      <c r="AQ527">
        <v>21</v>
      </c>
      <c r="AR527">
        <v>1.6299999999999999</v>
      </c>
      <c r="AS527">
        <v>0</v>
      </c>
      <c r="AT527">
        <v>111</v>
      </c>
      <c r="AU527">
        <v>52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14</v>
      </c>
      <c r="BE527" t="s">
        <v>14</v>
      </c>
      <c r="BF527" t="s">
        <v>14</v>
      </c>
      <c r="BG527" t="s">
        <v>14</v>
      </c>
      <c r="BH527">
        <v>0</v>
      </c>
      <c r="BI527">
        <v>2</v>
      </c>
      <c r="BJ527" t="s">
        <v>1423</v>
      </c>
      <c r="BM527">
        <v>110005</v>
      </c>
      <c r="BN527">
        <v>0</v>
      </c>
      <c r="BO527" t="s">
        <v>14</v>
      </c>
      <c r="BP527">
        <v>0</v>
      </c>
      <c r="BQ527">
        <v>3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14</v>
      </c>
      <c r="BZ527">
        <v>111</v>
      </c>
      <c r="CA527">
        <v>52</v>
      </c>
      <c r="CB527" t="s">
        <v>14</v>
      </c>
      <c r="CE527">
        <v>0</v>
      </c>
      <c r="CF527">
        <v>0</v>
      </c>
      <c r="CG527">
        <v>0</v>
      </c>
      <c r="CM527">
        <v>0</v>
      </c>
      <c r="CN527" t="s">
        <v>1270</v>
      </c>
      <c r="CO527">
        <v>0</v>
      </c>
      <c r="CP527">
        <f t="shared" ref="CP527:CP536" si="368">(P527+Q527+S527+R527)</f>
        <v>4326.46</v>
      </c>
      <c r="CQ527">
        <f>SUMIF(SmtRes!AQ1457:'SmtRes'!AQ1470,"=1",SmtRes!AA1457:'SmtRes'!AA1470)</f>
        <v>262963.40999999997</v>
      </c>
      <c r="CR527">
        <f>SUMIF(SmtRes!AQ1457:'SmtRes'!AQ1470,"=1",SmtRes!AB1457:'SmtRes'!AB1470)</f>
        <v>1274.25</v>
      </c>
      <c r="CS527">
        <f>SUMIF(SmtRes!AQ1457:'SmtRes'!AQ1470,"=1",SmtRes!AC1457:'SmtRes'!AC1470)</f>
        <v>620.24000000000001</v>
      </c>
      <c r="CT527">
        <f>SUMIF(SmtRes!AQ1457:'SmtRes'!AQ1470,"=1",SmtRes!AD1457:'SmtRes'!AD1470)</f>
        <v>539.69000000000005</v>
      </c>
      <c r="CU527">
        <f t="shared" ref="CU527:CU536" si="369">AG527</f>
        <v>0</v>
      </c>
      <c r="CV527">
        <f>SUMIF(SmtRes!AQ1457:'SmtRes'!AQ1470,"=1",SmtRes!BU1457:'SmtRes'!BU1470)</f>
        <v>6.2999999999999998</v>
      </c>
      <c r="CW527">
        <f>SUMIF(SmtRes!AQ1457:'SmtRes'!AQ1470,"=1",SmtRes!BV1457:'SmtRes'!BV1470)</f>
        <v>0.48899999999999993</v>
      </c>
      <c r="CX527">
        <f t="shared" ref="CX527:CX536" si="370">AJ527</f>
        <v>0</v>
      </c>
      <c r="CY527">
        <f t="shared" ref="CY527:CY536" si="371">(((S527+R527)*AT527)/100)</f>
        <v>4110.7184999999999</v>
      </c>
      <c r="CZ527">
        <f t="shared" ref="CZ527:CZ536" si="372">(((S527+R527)*AU527)/100)</f>
        <v>1925.7420000000002</v>
      </c>
      <c r="DB527">
        <v>55</v>
      </c>
      <c r="DC527" t="s">
        <v>14</v>
      </c>
      <c r="DD527" t="s">
        <v>1271</v>
      </c>
      <c r="DE527" t="s">
        <v>1272</v>
      </c>
      <c r="DF527" t="s">
        <v>1272</v>
      </c>
      <c r="DG527" t="s">
        <v>1272</v>
      </c>
      <c r="DH527" t="s">
        <v>14</v>
      </c>
      <c r="DI527" t="s">
        <v>1272</v>
      </c>
      <c r="DJ527" t="s">
        <v>1272</v>
      </c>
      <c r="DK527" t="s">
        <v>14</v>
      </c>
      <c r="DL527" t="s">
        <v>14</v>
      </c>
      <c r="DM527" t="s">
        <v>14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252</v>
      </c>
      <c r="DW527" t="s">
        <v>252</v>
      </c>
      <c r="DX527">
        <v>1</v>
      </c>
      <c r="DZ527" t="s">
        <v>14</v>
      </c>
      <c r="EA527" t="s">
        <v>14</v>
      </c>
      <c r="EB527" t="s">
        <v>14</v>
      </c>
      <c r="EC527" t="s">
        <v>14</v>
      </c>
      <c r="EE527">
        <v>416979948</v>
      </c>
      <c r="EF527">
        <v>3</v>
      </c>
      <c r="EG527" t="s">
        <v>1182</v>
      </c>
      <c r="EH527">
        <v>0</v>
      </c>
      <c r="EI527" t="s">
        <v>14</v>
      </c>
      <c r="EJ527">
        <v>2</v>
      </c>
      <c r="EK527">
        <v>110005</v>
      </c>
      <c r="EL527" t="s">
        <v>1183</v>
      </c>
      <c r="EM527" t="s">
        <v>1184</v>
      </c>
      <c r="EO527" t="s">
        <v>1273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21</v>
      </c>
      <c r="EX527">
        <v>1.6299999999999999</v>
      </c>
      <c r="EY527">
        <v>0</v>
      </c>
      <c r="FQ527">
        <v>0</v>
      </c>
      <c r="FR527">
        <v>0</v>
      </c>
      <c r="FS527">
        <v>0</v>
      </c>
      <c r="FX527">
        <v>111</v>
      </c>
      <c r="FY527">
        <v>52</v>
      </c>
      <c r="GA527" t="s">
        <v>14</v>
      </c>
      <c r="GD527">
        <v>1</v>
      </c>
      <c r="GF527">
        <v>-128426800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ref="GL527:GL536" si="373">ROUND(IF(AND(BH527=3,BI527=3,FS527&lt;&gt;0),P527,0),2)</f>
        <v>0</v>
      </c>
      <c r="GM527">
        <f t="shared" ref="GM527:GM536" si="374">ROUND(O527+X527+Y527,2)+GX527</f>
        <v>10362.92</v>
      </c>
      <c r="GN527">
        <f t="shared" ref="GN527:GN536" si="375">IF(OR(BI527=0,BI527=1),GM527-GX527,0)</f>
        <v>0</v>
      </c>
      <c r="GO527">
        <f t="shared" ref="GO527:GO536" si="376">IF(BI527=2,GM527-GX527,0)</f>
        <v>10362.92</v>
      </c>
      <c r="GP527">
        <f t="shared" ref="GP527:GP536" si="377">IF(BI527=4,GM527-GX527,0)</f>
        <v>0</v>
      </c>
      <c r="GR527">
        <v>0</v>
      </c>
      <c r="GS527">
        <v>3</v>
      </c>
      <c r="GT527">
        <v>0</v>
      </c>
      <c r="GU527" t="s">
        <v>14</v>
      </c>
      <c r="GV527">
        <f t="shared" ref="GV527:GV536" si="378">ROUND((GT527),6)</f>
        <v>0</v>
      </c>
      <c r="GW527">
        <v>1</v>
      </c>
      <c r="GX527">
        <f t="shared" ref="GX527:GX536" si="379">ROUND(HC527*I527,2)</f>
        <v>0</v>
      </c>
      <c r="HA527">
        <v>0</v>
      </c>
      <c r="HB527">
        <v>0</v>
      </c>
      <c r="HC527">
        <f t="shared" ref="HC508:HC571" si="380">GV527*GW527</f>
        <v>0</v>
      </c>
      <c r="HE527" t="s">
        <v>14</v>
      </c>
      <c r="HF527" t="s">
        <v>14</v>
      </c>
      <c r="HM527" t="s">
        <v>14</v>
      </c>
      <c r="HN527" t="s">
        <v>61</v>
      </c>
      <c r="HO527" t="s">
        <v>64</v>
      </c>
      <c r="HP527" t="s">
        <v>1183</v>
      </c>
      <c r="HQ527" t="s">
        <v>1183</v>
      </c>
      <c r="HS527">
        <v>0</v>
      </c>
      <c r="IK527">
        <v>0</v>
      </c>
    </row>
    <row r="528">
      <c r="A528">
        <v>17</v>
      </c>
      <c r="B528">
        <v>1</v>
      </c>
      <c r="C528">
        <f>ROW(SmtRes!A1484)</f>
        <v>1484</v>
      </c>
      <c r="D528">
        <f>ROW(EtalonRes!A1484)</f>
        <v>1484</v>
      </c>
      <c r="E528" t="s">
        <v>488</v>
      </c>
      <c r="F528" t="s">
        <v>1422</v>
      </c>
      <c r="G528" t="s">
        <v>1424</v>
      </c>
      <c r="H528" t="s">
        <v>252</v>
      </c>
      <c r="I528">
        <v>1</v>
      </c>
      <c r="J528">
        <v>0</v>
      </c>
      <c r="K528">
        <v>1</v>
      </c>
      <c r="O528">
        <f t="shared" si="359"/>
        <v>14421.51</v>
      </c>
      <c r="P528">
        <f>SUMIF(SmtRes!AQ1471:'SmtRes'!AQ1484,"=1",SmtRes!DF1471:'SmtRes'!DF1484)</f>
        <v>0</v>
      </c>
      <c r="Q528">
        <f>SUMIF(SmtRes!AQ1471:'SmtRes'!AQ1484,"=1",SmtRes!DG1471:'SmtRes'!DG1484)</f>
        <v>2077.0300000000002</v>
      </c>
      <c r="R528">
        <f>SUMIF(SmtRes!AQ1471:'SmtRes'!AQ1484,"=1",SmtRes!DH1471:'SmtRes'!DH1484)</f>
        <v>1010.99</v>
      </c>
      <c r="S528">
        <f>SUMIF(SmtRes!AQ1471:'SmtRes'!AQ1484,"=1",SmtRes!DI1471:'SmtRes'!DI1484)</f>
        <v>11333.49</v>
      </c>
      <c r="T528">
        <f t="shared" si="360"/>
        <v>0</v>
      </c>
      <c r="U528">
        <f>SUMIF(SmtRes!AQ1471:'SmtRes'!AQ1484,"=1",SmtRes!CV1471:'SmtRes'!CV1484)</f>
        <v>21</v>
      </c>
      <c r="V528">
        <f>SUMIF(SmtRes!AQ1471:'SmtRes'!AQ1484,"=1",SmtRes!CW1471:'SmtRes'!CW1484)</f>
        <v>1.6299999999999999</v>
      </c>
      <c r="W528">
        <f t="shared" si="361"/>
        <v>0</v>
      </c>
      <c r="X528">
        <f t="shared" si="362"/>
        <v>13702.370000000001</v>
      </c>
      <c r="Y528">
        <f t="shared" si="363"/>
        <v>6419.1300000000001</v>
      </c>
      <c r="AA528">
        <v>419115877</v>
      </c>
      <c r="AB528">
        <f t="shared" si="364"/>
        <v>12956.1713</v>
      </c>
      <c r="AC528">
        <f t="shared" si="365"/>
        <v>0</v>
      </c>
      <c r="AD528">
        <f>ROUND((((SUM(SmtRes!BR1471:'SmtRes'!BR1484))-(SUM(SmtRes!BS1471:'SmtRes'!BS1484)))+AE528),6)</f>
        <v>1622.6813</v>
      </c>
      <c r="AE528">
        <f>ROUND((SUM(SmtRes!BS1471:'SmtRes'!BS1484)),6)</f>
        <v>1010.9911999999999</v>
      </c>
      <c r="AF528">
        <f>ROUND((SUM(SmtRes!BT1471:'SmtRes'!BT1484)),6)</f>
        <v>11333.49</v>
      </c>
      <c r="AG528">
        <f t="shared" si="366"/>
        <v>0</v>
      </c>
      <c r="AH528">
        <f>(SUM(SmtRes!BU1471:'SmtRes'!BU1484))</f>
        <v>21</v>
      </c>
      <c r="AI528">
        <f>(SUM(SmtRes!BV1471:'SmtRes'!BV1484))</f>
        <v>1.6299999999999999</v>
      </c>
      <c r="AJ528">
        <f t="shared" si="367"/>
        <v>0</v>
      </c>
      <c r="AK528">
        <v>14734.033767600002</v>
      </c>
      <c r="AL528">
        <v>766.87126760000001</v>
      </c>
      <c r="AM528">
        <v>1622.6813</v>
      </c>
      <c r="AN528">
        <v>1010.9911999999999</v>
      </c>
      <c r="AO528">
        <v>11333.490000000002</v>
      </c>
      <c r="AP528">
        <v>0</v>
      </c>
      <c r="AQ528">
        <v>21</v>
      </c>
      <c r="AR528">
        <v>1.6299999999999999</v>
      </c>
      <c r="AS528">
        <v>0</v>
      </c>
      <c r="AT528">
        <v>111</v>
      </c>
      <c r="AU528">
        <v>52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14</v>
      </c>
      <c r="BE528" t="s">
        <v>14</v>
      </c>
      <c r="BF528" t="s">
        <v>14</v>
      </c>
      <c r="BG528" t="s">
        <v>14</v>
      </c>
      <c r="BH528">
        <v>0</v>
      </c>
      <c r="BI528">
        <v>2</v>
      </c>
      <c r="BJ528" t="s">
        <v>1423</v>
      </c>
      <c r="BM528">
        <v>110005</v>
      </c>
      <c r="BN528">
        <v>0</v>
      </c>
      <c r="BO528" t="s">
        <v>14</v>
      </c>
      <c r="BP528">
        <v>0</v>
      </c>
      <c r="BQ528">
        <v>3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14</v>
      </c>
      <c r="BZ528">
        <v>111</v>
      </c>
      <c r="CA528">
        <v>52</v>
      </c>
      <c r="CB528" t="s">
        <v>14</v>
      </c>
      <c r="CE528">
        <v>0</v>
      </c>
      <c r="CF528">
        <v>0</v>
      </c>
      <c r="CG528">
        <v>0</v>
      </c>
      <c r="CM528">
        <v>0</v>
      </c>
      <c r="CN528" t="s">
        <v>14</v>
      </c>
      <c r="CO528">
        <v>0</v>
      </c>
      <c r="CP528">
        <f t="shared" si="368"/>
        <v>14421.51</v>
      </c>
      <c r="CQ528">
        <f>SUMIF(SmtRes!AQ1471:'SmtRes'!AQ1484,"=1",SmtRes!AA1471:'SmtRes'!AA1484)</f>
        <v>262963.40999999997</v>
      </c>
      <c r="CR528">
        <f>SUMIF(SmtRes!AQ1471:'SmtRes'!AQ1484,"=1",SmtRes!AB1471:'SmtRes'!AB1484)</f>
        <v>1274.25</v>
      </c>
      <c r="CS528">
        <f>SUMIF(SmtRes!AQ1471:'SmtRes'!AQ1484,"=1",SmtRes!AC1471:'SmtRes'!AC1484)</f>
        <v>620.24000000000001</v>
      </c>
      <c r="CT528">
        <f>SUMIF(SmtRes!AQ1471:'SmtRes'!AQ1484,"=1",SmtRes!AD1471:'SmtRes'!AD1484)</f>
        <v>539.69000000000005</v>
      </c>
      <c r="CU528">
        <f t="shared" si="369"/>
        <v>0</v>
      </c>
      <c r="CV528">
        <f>SUMIF(SmtRes!AQ1471:'SmtRes'!AQ1484,"=1",SmtRes!BU1471:'SmtRes'!BU1484)</f>
        <v>21</v>
      </c>
      <c r="CW528">
        <f>SUMIF(SmtRes!AQ1471:'SmtRes'!AQ1484,"=1",SmtRes!BV1471:'SmtRes'!BV1484)</f>
        <v>1.6299999999999999</v>
      </c>
      <c r="CX528">
        <f t="shared" si="370"/>
        <v>0</v>
      </c>
      <c r="CY528">
        <f t="shared" si="371"/>
        <v>13702.372800000001</v>
      </c>
      <c r="CZ528">
        <f t="shared" si="372"/>
        <v>6419.1295999999993</v>
      </c>
      <c r="DC528" t="s">
        <v>14</v>
      </c>
      <c r="DD528" t="s">
        <v>1176</v>
      </c>
      <c r="DE528" t="s">
        <v>14</v>
      </c>
      <c r="DF528" t="s">
        <v>14</v>
      </c>
      <c r="DG528" t="s">
        <v>14</v>
      </c>
      <c r="DH528" t="s">
        <v>14</v>
      </c>
      <c r="DI528" t="s">
        <v>14</v>
      </c>
      <c r="DJ528" t="s">
        <v>14</v>
      </c>
      <c r="DK528" t="s">
        <v>14</v>
      </c>
      <c r="DL528" t="s">
        <v>14</v>
      </c>
      <c r="DM528" t="s">
        <v>14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252</v>
      </c>
      <c r="DW528" t="s">
        <v>252</v>
      </c>
      <c r="DX528">
        <v>1</v>
      </c>
      <c r="DZ528" t="s">
        <v>14</v>
      </c>
      <c r="EA528" t="s">
        <v>14</v>
      </c>
      <c r="EB528" t="s">
        <v>14</v>
      </c>
      <c r="EC528" t="s">
        <v>14</v>
      </c>
      <c r="EE528">
        <v>416979948</v>
      </c>
      <c r="EF528">
        <v>3</v>
      </c>
      <c r="EG528" t="s">
        <v>1182</v>
      </c>
      <c r="EH528">
        <v>0</v>
      </c>
      <c r="EI528" t="s">
        <v>14</v>
      </c>
      <c r="EJ528">
        <v>2</v>
      </c>
      <c r="EK528">
        <v>110005</v>
      </c>
      <c r="EL528" t="s">
        <v>1183</v>
      </c>
      <c r="EM528" t="s">
        <v>1184</v>
      </c>
      <c r="EO528" t="s">
        <v>14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21</v>
      </c>
      <c r="EX528">
        <v>1.6299999999999999</v>
      </c>
      <c r="EY528">
        <v>0</v>
      </c>
      <c r="FQ528">
        <v>0</v>
      </c>
      <c r="FR528">
        <v>0</v>
      </c>
      <c r="FS528">
        <v>0</v>
      </c>
      <c r="FX528">
        <v>111</v>
      </c>
      <c r="FY528">
        <v>52</v>
      </c>
      <c r="GA528" t="s">
        <v>14</v>
      </c>
      <c r="GD528">
        <v>1</v>
      </c>
      <c r="GF528">
        <v>1454194812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73"/>
        <v>0</v>
      </c>
      <c r="GM528">
        <f t="shared" si="374"/>
        <v>34543.010000000002</v>
      </c>
      <c r="GN528">
        <f t="shared" si="375"/>
        <v>0</v>
      </c>
      <c r="GO528">
        <f t="shared" si="376"/>
        <v>34543.010000000002</v>
      </c>
      <c r="GP528">
        <f t="shared" si="377"/>
        <v>0</v>
      </c>
      <c r="GR528">
        <v>0</v>
      </c>
      <c r="GS528">
        <v>3</v>
      </c>
      <c r="GT528">
        <v>0</v>
      </c>
      <c r="GU528" t="s">
        <v>14</v>
      </c>
      <c r="GV528">
        <f t="shared" si="378"/>
        <v>0</v>
      </c>
      <c r="GW528">
        <v>1</v>
      </c>
      <c r="GX528">
        <f t="shared" si="379"/>
        <v>0</v>
      </c>
      <c r="HA528">
        <v>0</v>
      </c>
      <c r="HB528">
        <v>0</v>
      </c>
      <c r="HC528">
        <f t="shared" si="380"/>
        <v>0</v>
      </c>
      <c r="HE528" t="s">
        <v>14</v>
      </c>
      <c r="HF528" t="s">
        <v>14</v>
      </c>
      <c r="HM528" t="s">
        <v>14</v>
      </c>
      <c r="HN528" t="s">
        <v>61</v>
      </c>
      <c r="HO528" t="s">
        <v>64</v>
      </c>
      <c r="HP528" t="s">
        <v>1183</v>
      </c>
      <c r="HQ528" t="s">
        <v>1183</v>
      </c>
      <c r="HS528">
        <v>0</v>
      </c>
      <c r="IK528">
        <v>0</v>
      </c>
    </row>
    <row r="529">
      <c r="A529">
        <v>17</v>
      </c>
      <c r="B529">
        <v>1</v>
      </c>
      <c r="C529">
        <f>ROW(SmtRes!A1498)</f>
        <v>1498</v>
      </c>
      <c r="D529">
        <f>ROW(EtalonRes!A1498)</f>
        <v>1498</v>
      </c>
      <c r="E529" t="s">
        <v>490</v>
      </c>
      <c r="F529" t="s">
        <v>1425</v>
      </c>
      <c r="G529" t="s">
        <v>492</v>
      </c>
      <c r="H529" t="s">
        <v>252</v>
      </c>
      <c r="I529">
        <v>1</v>
      </c>
      <c r="J529">
        <v>0</v>
      </c>
      <c r="K529">
        <v>1</v>
      </c>
      <c r="O529">
        <f t="shared" si="359"/>
        <v>4954.2700000000004</v>
      </c>
      <c r="P529">
        <f>SUMIF(SmtRes!AQ1485:'SmtRes'!AQ1498,"=1",SmtRes!DF1485:'SmtRes'!DF1498)</f>
        <v>0</v>
      </c>
      <c r="Q529">
        <f>SUMIF(SmtRes!AQ1485:'SmtRes'!AQ1498,"=1",SmtRes!DG1485:'SmtRes'!DG1498)</f>
        <v>718.68000000000006</v>
      </c>
      <c r="R529">
        <f>SUMIF(SmtRes!AQ1485:'SmtRes'!AQ1498,"=1",SmtRes!DH1485:'SmtRes'!DH1498)</f>
        <v>349.81999999999999</v>
      </c>
      <c r="S529">
        <f>SUMIF(SmtRes!AQ1485:'SmtRes'!AQ1498,"=1",SmtRes!DI1485:'SmtRes'!DI1498)</f>
        <v>3885.77</v>
      </c>
      <c r="T529">
        <f t="shared" si="360"/>
        <v>0</v>
      </c>
      <c r="U529">
        <f>SUMIF(SmtRes!AQ1485:'SmtRes'!AQ1498,"=1",SmtRes!CV1485:'SmtRes'!CV1498)</f>
        <v>7.1999999999999993</v>
      </c>
      <c r="V529">
        <f>SUMIF(SmtRes!AQ1485:'SmtRes'!AQ1498,"=1",SmtRes!CW1485:'SmtRes'!CW1498)</f>
        <v>0.56399999999999995</v>
      </c>
      <c r="W529">
        <f t="shared" si="361"/>
        <v>0</v>
      </c>
      <c r="X529">
        <f t="shared" si="362"/>
        <v>4701.5</v>
      </c>
      <c r="Y529">
        <f t="shared" si="363"/>
        <v>2202.5100000000002</v>
      </c>
      <c r="AA529">
        <v>419115877</v>
      </c>
      <c r="AB529">
        <f t="shared" si="364"/>
        <v>4447.2356399999999</v>
      </c>
      <c r="AC529">
        <f t="shared" si="365"/>
        <v>0</v>
      </c>
      <c r="AD529">
        <f>ROUND((((SUM(SmtRes!BR1485:'SmtRes'!BR1498))-(SUM(SmtRes!BS1485:'SmtRes'!BS1498)))+AE529),6)</f>
        <v>561.46763999999996</v>
      </c>
      <c r="AE529">
        <f>ROUND((SUM(SmtRes!BS1485:'SmtRes'!BS1498)),6)</f>
        <v>349.81536</v>
      </c>
      <c r="AF529">
        <f>ROUND((SUM(SmtRes!BT1485:'SmtRes'!BT1498)),6)</f>
        <v>3885.768</v>
      </c>
      <c r="AG529">
        <f t="shared" si="366"/>
        <v>0</v>
      </c>
      <c r="AH529">
        <f>(SUM(SmtRes!BU1485:'SmtRes'!BU1498))</f>
        <v>7.1999999999999993</v>
      </c>
      <c r="AI529">
        <f>(SUM(SmtRes!BV1485:'SmtRes'!BV1498))</f>
        <v>0.56399999999999995</v>
      </c>
      <c r="AJ529">
        <f t="shared" si="367"/>
        <v>0</v>
      </c>
      <c r="AK529">
        <v>17016.755719400004</v>
      </c>
      <c r="AL529">
        <v>1026.5857194</v>
      </c>
      <c r="AM529">
        <v>1871.5587999999998</v>
      </c>
      <c r="AN529">
        <v>1166.0511999999999</v>
      </c>
      <c r="AO529">
        <v>12952.560000000001</v>
      </c>
      <c r="AP529">
        <v>0</v>
      </c>
      <c r="AQ529">
        <v>24</v>
      </c>
      <c r="AR529">
        <v>1.8799999999999999</v>
      </c>
      <c r="AS529">
        <v>0</v>
      </c>
      <c r="AT529">
        <v>111</v>
      </c>
      <c r="AU529">
        <v>52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14</v>
      </c>
      <c r="BE529" t="s">
        <v>14</v>
      </c>
      <c r="BF529" t="s">
        <v>14</v>
      </c>
      <c r="BG529" t="s">
        <v>14</v>
      </c>
      <c r="BH529">
        <v>0</v>
      </c>
      <c r="BI529">
        <v>2</v>
      </c>
      <c r="BJ529" t="s">
        <v>1426</v>
      </c>
      <c r="BM529">
        <v>110005</v>
      </c>
      <c r="BN529">
        <v>0</v>
      </c>
      <c r="BO529" t="s">
        <v>14</v>
      </c>
      <c r="BP529">
        <v>0</v>
      </c>
      <c r="BQ529">
        <v>3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14</v>
      </c>
      <c r="BZ529">
        <v>111</v>
      </c>
      <c r="CA529">
        <v>52</v>
      </c>
      <c r="CB529" t="s">
        <v>14</v>
      </c>
      <c r="CE529">
        <v>0</v>
      </c>
      <c r="CF529">
        <v>0</v>
      </c>
      <c r="CG529">
        <v>0</v>
      </c>
      <c r="CM529">
        <v>0</v>
      </c>
      <c r="CN529" t="s">
        <v>1270</v>
      </c>
      <c r="CO529">
        <v>0</v>
      </c>
      <c r="CP529">
        <f t="shared" si="368"/>
        <v>4954.2699999999995</v>
      </c>
      <c r="CQ529">
        <f>SUMIF(SmtRes!AQ1485:'SmtRes'!AQ1498,"=1",SmtRes!AA1485:'SmtRes'!AA1498)</f>
        <v>262963.40999999997</v>
      </c>
      <c r="CR529">
        <f>SUMIF(SmtRes!AQ1485:'SmtRes'!AQ1498,"=1",SmtRes!AB1485:'SmtRes'!AB1498)</f>
        <v>1274.25</v>
      </c>
      <c r="CS529">
        <f>SUMIF(SmtRes!AQ1485:'SmtRes'!AQ1498,"=1",SmtRes!AC1485:'SmtRes'!AC1498)</f>
        <v>620.24000000000001</v>
      </c>
      <c r="CT529">
        <f>SUMIF(SmtRes!AQ1485:'SmtRes'!AQ1498,"=1",SmtRes!AD1485:'SmtRes'!AD1498)</f>
        <v>539.69000000000005</v>
      </c>
      <c r="CU529">
        <f t="shared" si="369"/>
        <v>0</v>
      </c>
      <c r="CV529">
        <f>SUMIF(SmtRes!AQ1485:'SmtRes'!AQ1498,"=1",SmtRes!BU1485:'SmtRes'!BU1498)</f>
        <v>7.1999999999999993</v>
      </c>
      <c r="CW529">
        <f>SUMIF(SmtRes!AQ1485:'SmtRes'!AQ1498,"=1",SmtRes!BV1485:'SmtRes'!BV1498)</f>
        <v>0.56399999999999995</v>
      </c>
      <c r="CX529">
        <f t="shared" si="370"/>
        <v>0</v>
      </c>
      <c r="CY529">
        <f t="shared" si="371"/>
        <v>4701.5048999999999</v>
      </c>
      <c r="CZ529">
        <f t="shared" si="372"/>
        <v>2202.5068000000001</v>
      </c>
      <c r="DB529">
        <v>56</v>
      </c>
      <c r="DC529" t="s">
        <v>14</v>
      </c>
      <c r="DD529" t="s">
        <v>1271</v>
      </c>
      <c r="DE529" t="s">
        <v>1272</v>
      </c>
      <c r="DF529" t="s">
        <v>1272</v>
      </c>
      <c r="DG529" t="s">
        <v>1272</v>
      </c>
      <c r="DH529" t="s">
        <v>14</v>
      </c>
      <c r="DI529" t="s">
        <v>1272</v>
      </c>
      <c r="DJ529" t="s">
        <v>1272</v>
      </c>
      <c r="DK529" t="s">
        <v>14</v>
      </c>
      <c r="DL529" t="s">
        <v>14</v>
      </c>
      <c r="DM529" t="s">
        <v>14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252</v>
      </c>
      <c r="DW529" t="s">
        <v>252</v>
      </c>
      <c r="DX529">
        <v>1</v>
      </c>
      <c r="DZ529" t="s">
        <v>14</v>
      </c>
      <c r="EA529" t="s">
        <v>14</v>
      </c>
      <c r="EB529" t="s">
        <v>14</v>
      </c>
      <c r="EC529" t="s">
        <v>14</v>
      </c>
      <c r="EE529">
        <v>416979948</v>
      </c>
      <c r="EF529">
        <v>3</v>
      </c>
      <c r="EG529" t="s">
        <v>1182</v>
      </c>
      <c r="EH529">
        <v>0</v>
      </c>
      <c r="EI529" t="s">
        <v>14</v>
      </c>
      <c r="EJ529">
        <v>2</v>
      </c>
      <c r="EK529">
        <v>110005</v>
      </c>
      <c r="EL529" t="s">
        <v>1183</v>
      </c>
      <c r="EM529" t="s">
        <v>1184</v>
      </c>
      <c r="EO529" t="s">
        <v>1273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24</v>
      </c>
      <c r="EX529">
        <v>1.8799999999999999</v>
      </c>
      <c r="EY529">
        <v>0</v>
      </c>
      <c r="FQ529">
        <v>0</v>
      </c>
      <c r="FR529">
        <v>0</v>
      </c>
      <c r="FS529">
        <v>0</v>
      </c>
      <c r="FX529">
        <v>111</v>
      </c>
      <c r="FY529">
        <v>52</v>
      </c>
      <c r="GA529" t="s">
        <v>14</v>
      </c>
      <c r="GD529">
        <v>1</v>
      </c>
      <c r="GF529">
        <v>894225360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73"/>
        <v>0</v>
      </c>
      <c r="GM529">
        <f t="shared" si="374"/>
        <v>11858.280000000001</v>
      </c>
      <c r="GN529">
        <f t="shared" si="375"/>
        <v>0</v>
      </c>
      <c r="GO529">
        <f t="shared" si="376"/>
        <v>11858.280000000001</v>
      </c>
      <c r="GP529">
        <f t="shared" si="377"/>
        <v>0</v>
      </c>
      <c r="GR529">
        <v>0</v>
      </c>
      <c r="GS529">
        <v>3</v>
      </c>
      <c r="GT529">
        <v>0</v>
      </c>
      <c r="GU529" t="s">
        <v>14</v>
      </c>
      <c r="GV529">
        <f t="shared" si="378"/>
        <v>0</v>
      </c>
      <c r="GW529">
        <v>1</v>
      </c>
      <c r="GX529">
        <f t="shared" si="379"/>
        <v>0</v>
      </c>
      <c r="HA529">
        <v>0</v>
      </c>
      <c r="HB529">
        <v>0</v>
      </c>
      <c r="HC529">
        <f t="shared" si="380"/>
        <v>0</v>
      </c>
      <c r="HE529" t="s">
        <v>14</v>
      </c>
      <c r="HF529" t="s">
        <v>14</v>
      </c>
      <c r="HM529" t="s">
        <v>14</v>
      </c>
      <c r="HN529" t="s">
        <v>61</v>
      </c>
      <c r="HO529" t="s">
        <v>64</v>
      </c>
      <c r="HP529" t="s">
        <v>1183</v>
      </c>
      <c r="HQ529" t="s">
        <v>1183</v>
      </c>
      <c r="HS529">
        <v>0</v>
      </c>
      <c r="IK529">
        <v>0</v>
      </c>
    </row>
    <row r="530">
      <c r="A530">
        <v>17</v>
      </c>
      <c r="B530">
        <v>1</v>
      </c>
      <c r="C530">
        <f>ROW(SmtRes!A1512)</f>
        <v>1512</v>
      </c>
      <c r="D530">
        <f>ROW(EtalonRes!A1512)</f>
        <v>1512</v>
      </c>
      <c r="E530" t="s">
        <v>493</v>
      </c>
      <c r="F530" t="s">
        <v>1425</v>
      </c>
      <c r="G530" t="s">
        <v>1427</v>
      </c>
      <c r="H530" t="s">
        <v>252</v>
      </c>
      <c r="I530">
        <v>1</v>
      </c>
      <c r="J530">
        <v>0</v>
      </c>
      <c r="K530">
        <v>1</v>
      </c>
      <c r="O530">
        <f t="shared" si="359"/>
        <v>16514.200000000001</v>
      </c>
      <c r="P530">
        <f>SUMIF(SmtRes!AQ1499:'SmtRes'!AQ1512,"=1",SmtRes!DF1499:'SmtRes'!DF1512)</f>
        <v>0</v>
      </c>
      <c r="Q530">
        <f>SUMIF(SmtRes!AQ1499:'SmtRes'!AQ1512,"=1",SmtRes!DG1499:'SmtRes'!DG1512)</f>
        <v>2395.5900000000001</v>
      </c>
      <c r="R530">
        <f>SUMIF(SmtRes!AQ1499:'SmtRes'!AQ1512,"=1",SmtRes!DH1499:'SmtRes'!DH1512)</f>
        <v>1166.05</v>
      </c>
      <c r="S530">
        <f>SUMIF(SmtRes!AQ1499:'SmtRes'!AQ1512,"=1",SmtRes!DI1499:'SmtRes'!DI1512)</f>
        <v>12952.559999999999</v>
      </c>
      <c r="T530">
        <f t="shared" si="360"/>
        <v>0</v>
      </c>
      <c r="U530">
        <f>SUMIF(SmtRes!AQ1499:'SmtRes'!AQ1512,"=1",SmtRes!CV1499:'SmtRes'!CV1512)</f>
        <v>24</v>
      </c>
      <c r="V530">
        <f>SUMIF(SmtRes!AQ1499:'SmtRes'!AQ1512,"=1",SmtRes!CW1499:'SmtRes'!CW1512)</f>
        <v>1.8799999999999999</v>
      </c>
      <c r="W530">
        <f t="shared" si="361"/>
        <v>0</v>
      </c>
      <c r="X530">
        <f t="shared" si="362"/>
        <v>15671.66</v>
      </c>
      <c r="Y530">
        <f t="shared" si="363"/>
        <v>7341.6800000000003</v>
      </c>
      <c r="AA530">
        <v>419115877</v>
      </c>
      <c r="AB530">
        <f t="shared" si="364"/>
        <v>14824.1188</v>
      </c>
      <c r="AC530">
        <f t="shared" si="365"/>
        <v>0</v>
      </c>
      <c r="AD530">
        <f>ROUND((((SUM(SmtRes!BR1499:'SmtRes'!BR1512))-(SUM(SmtRes!BS1499:'SmtRes'!BS1512)))+AE530),6)</f>
        <v>1871.5588</v>
      </c>
      <c r="AE530">
        <f>ROUND((SUM(SmtRes!BS1499:'SmtRes'!BS1512)),6)</f>
        <v>1166.0511999999999</v>
      </c>
      <c r="AF530">
        <f>ROUND((SUM(SmtRes!BT1499:'SmtRes'!BT1512)),6)</f>
        <v>12952.559999999999</v>
      </c>
      <c r="AG530">
        <f t="shared" si="366"/>
        <v>0</v>
      </c>
      <c r="AH530">
        <f>(SUM(SmtRes!BU1499:'SmtRes'!BU1512))</f>
        <v>24</v>
      </c>
      <c r="AI530">
        <f>(SUM(SmtRes!BV1499:'SmtRes'!BV1512))</f>
        <v>1.8799999999999999</v>
      </c>
      <c r="AJ530">
        <f t="shared" si="367"/>
        <v>0</v>
      </c>
      <c r="AK530">
        <v>17016.755719400004</v>
      </c>
      <c r="AL530">
        <v>1026.5857194</v>
      </c>
      <c r="AM530">
        <v>1871.5587999999998</v>
      </c>
      <c r="AN530">
        <v>1166.0511999999999</v>
      </c>
      <c r="AO530">
        <v>12952.560000000001</v>
      </c>
      <c r="AP530">
        <v>0</v>
      </c>
      <c r="AQ530">
        <v>24</v>
      </c>
      <c r="AR530">
        <v>1.8799999999999999</v>
      </c>
      <c r="AS530">
        <v>0</v>
      </c>
      <c r="AT530">
        <v>111</v>
      </c>
      <c r="AU530">
        <v>52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14</v>
      </c>
      <c r="BE530" t="s">
        <v>14</v>
      </c>
      <c r="BF530" t="s">
        <v>14</v>
      </c>
      <c r="BG530" t="s">
        <v>14</v>
      </c>
      <c r="BH530">
        <v>0</v>
      </c>
      <c r="BI530">
        <v>2</v>
      </c>
      <c r="BJ530" t="s">
        <v>1426</v>
      </c>
      <c r="BM530">
        <v>110005</v>
      </c>
      <c r="BN530">
        <v>0</v>
      </c>
      <c r="BO530" t="s">
        <v>14</v>
      </c>
      <c r="BP530">
        <v>0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14</v>
      </c>
      <c r="BZ530">
        <v>111</v>
      </c>
      <c r="CA530">
        <v>52</v>
      </c>
      <c r="CB530" t="s">
        <v>14</v>
      </c>
      <c r="CE530">
        <v>0</v>
      </c>
      <c r="CF530">
        <v>0</v>
      </c>
      <c r="CG530">
        <v>0</v>
      </c>
      <c r="CM530">
        <v>0</v>
      </c>
      <c r="CN530" t="s">
        <v>14</v>
      </c>
      <c r="CO530">
        <v>0</v>
      </c>
      <c r="CP530">
        <f t="shared" si="368"/>
        <v>16514.200000000001</v>
      </c>
      <c r="CQ530">
        <f>SUMIF(SmtRes!AQ1499:'SmtRes'!AQ1512,"=1",SmtRes!AA1499:'SmtRes'!AA1512)</f>
        <v>262963.40999999997</v>
      </c>
      <c r="CR530">
        <f>SUMIF(SmtRes!AQ1499:'SmtRes'!AQ1512,"=1",SmtRes!AB1499:'SmtRes'!AB1512)</f>
        <v>1274.25</v>
      </c>
      <c r="CS530">
        <f>SUMIF(SmtRes!AQ1499:'SmtRes'!AQ1512,"=1",SmtRes!AC1499:'SmtRes'!AC1512)</f>
        <v>620.24000000000001</v>
      </c>
      <c r="CT530">
        <f>SUMIF(SmtRes!AQ1499:'SmtRes'!AQ1512,"=1",SmtRes!AD1499:'SmtRes'!AD1512)</f>
        <v>539.69000000000005</v>
      </c>
      <c r="CU530">
        <f t="shared" si="369"/>
        <v>0</v>
      </c>
      <c r="CV530">
        <f>SUMIF(SmtRes!AQ1499:'SmtRes'!AQ1512,"=1",SmtRes!BU1499:'SmtRes'!BU1512)</f>
        <v>24</v>
      </c>
      <c r="CW530">
        <f>SUMIF(SmtRes!AQ1499:'SmtRes'!AQ1512,"=1",SmtRes!BV1499:'SmtRes'!BV1512)</f>
        <v>1.8799999999999999</v>
      </c>
      <c r="CX530">
        <f t="shared" si="370"/>
        <v>0</v>
      </c>
      <c r="CY530">
        <f t="shared" si="371"/>
        <v>15671.6571</v>
      </c>
      <c r="CZ530">
        <f t="shared" si="372"/>
        <v>7341.6772000000001</v>
      </c>
      <c r="DC530" t="s">
        <v>14</v>
      </c>
      <c r="DD530" t="s">
        <v>1176</v>
      </c>
      <c r="DE530" t="s">
        <v>14</v>
      </c>
      <c r="DF530" t="s">
        <v>14</v>
      </c>
      <c r="DG530" t="s">
        <v>14</v>
      </c>
      <c r="DH530" t="s">
        <v>14</v>
      </c>
      <c r="DI530" t="s">
        <v>14</v>
      </c>
      <c r="DJ530" t="s">
        <v>14</v>
      </c>
      <c r="DK530" t="s">
        <v>14</v>
      </c>
      <c r="DL530" t="s">
        <v>14</v>
      </c>
      <c r="DM530" t="s">
        <v>14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252</v>
      </c>
      <c r="DW530" t="s">
        <v>252</v>
      </c>
      <c r="DX530">
        <v>1</v>
      </c>
      <c r="DZ530" t="s">
        <v>14</v>
      </c>
      <c r="EA530" t="s">
        <v>14</v>
      </c>
      <c r="EB530" t="s">
        <v>14</v>
      </c>
      <c r="EC530" t="s">
        <v>14</v>
      </c>
      <c r="EE530">
        <v>416979948</v>
      </c>
      <c r="EF530">
        <v>3</v>
      </c>
      <c r="EG530" t="s">
        <v>1182</v>
      </c>
      <c r="EH530">
        <v>0</v>
      </c>
      <c r="EI530" t="s">
        <v>14</v>
      </c>
      <c r="EJ530">
        <v>2</v>
      </c>
      <c r="EK530">
        <v>110005</v>
      </c>
      <c r="EL530" t="s">
        <v>1183</v>
      </c>
      <c r="EM530" t="s">
        <v>1184</v>
      </c>
      <c r="EO530" t="s">
        <v>14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24</v>
      </c>
      <c r="EX530">
        <v>1.8799999999999999</v>
      </c>
      <c r="EY530">
        <v>0</v>
      </c>
      <c r="FQ530">
        <v>0</v>
      </c>
      <c r="FR530">
        <v>0</v>
      </c>
      <c r="FS530">
        <v>0</v>
      </c>
      <c r="FX530">
        <v>111</v>
      </c>
      <c r="FY530">
        <v>52</v>
      </c>
      <c r="GA530" t="s">
        <v>14</v>
      </c>
      <c r="GD530">
        <v>1</v>
      </c>
      <c r="GF530">
        <v>-1304687387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73"/>
        <v>0</v>
      </c>
      <c r="GM530">
        <f t="shared" si="374"/>
        <v>39527.540000000001</v>
      </c>
      <c r="GN530">
        <f t="shared" si="375"/>
        <v>0</v>
      </c>
      <c r="GO530">
        <f t="shared" si="376"/>
        <v>39527.540000000001</v>
      </c>
      <c r="GP530">
        <f t="shared" si="377"/>
        <v>0</v>
      </c>
      <c r="GR530">
        <v>0</v>
      </c>
      <c r="GS530">
        <v>3</v>
      </c>
      <c r="GT530">
        <v>0</v>
      </c>
      <c r="GU530" t="s">
        <v>14</v>
      </c>
      <c r="GV530">
        <f t="shared" si="378"/>
        <v>0</v>
      </c>
      <c r="GW530">
        <v>1</v>
      </c>
      <c r="GX530">
        <f t="shared" si="379"/>
        <v>0</v>
      </c>
      <c r="HA530">
        <v>0</v>
      </c>
      <c r="HB530">
        <v>0</v>
      </c>
      <c r="HC530">
        <f t="shared" si="380"/>
        <v>0</v>
      </c>
      <c r="HE530" t="s">
        <v>14</v>
      </c>
      <c r="HF530" t="s">
        <v>14</v>
      </c>
      <c r="HM530" t="s">
        <v>14</v>
      </c>
      <c r="HN530" t="s">
        <v>61</v>
      </c>
      <c r="HO530" t="s">
        <v>64</v>
      </c>
      <c r="HP530" t="s">
        <v>1183</v>
      </c>
      <c r="HQ530" t="s">
        <v>1183</v>
      </c>
      <c r="HS530">
        <v>0</v>
      </c>
      <c r="IK530">
        <v>0</v>
      </c>
    </row>
    <row r="531">
      <c r="A531">
        <v>17</v>
      </c>
      <c r="B531">
        <v>1</v>
      </c>
      <c r="C531">
        <f>ROW(SmtRes!A1524)</f>
        <v>1524</v>
      </c>
      <c r="D531">
        <f>ROW(EtalonRes!A1524)</f>
        <v>1524</v>
      </c>
      <c r="E531" t="s">
        <v>495</v>
      </c>
      <c r="F531" t="s">
        <v>1428</v>
      </c>
      <c r="G531" t="s">
        <v>497</v>
      </c>
      <c r="H531" t="s">
        <v>252</v>
      </c>
      <c r="I531">
        <v>1</v>
      </c>
      <c r="J531">
        <v>0</v>
      </c>
      <c r="K531">
        <v>1</v>
      </c>
      <c r="O531">
        <f t="shared" si="359"/>
        <v>2286.8000000000002</v>
      </c>
      <c r="P531">
        <f>SUMIF(SmtRes!AQ1513:'SmtRes'!AQ1524,"=1",SmtRes!DF1513:'SmtRes'!DF1524)</f>
        <v>0</v>
      </c>
      <c r="Q531">
        <f>SUMIF(SmtRes!AQ1513:'SmtRes'!AQ1524,"=1",SmtRes!DG1513:'SmtRes'!DG1524)</f>
        <v>340.22000000000003</v>
      </c>
      <c r="R531">
        <f>SUMIF(SmtRes!AQ1513:'SmtRes'!AQ1524,"=1",SmtRes!DH1513:'SmtRes'!DH1524)</f>
        <v>165.59999999999999</v>
      </c>
      <c r="S531">
        <f>SUMIF(SmtRes!AQ1513:'SmtRes'!AQ1524,"=1",SmtRes!DI1513:'SmtRes'!DI1524)</f>
        <v>1780.98</v>
      </c>
      <c r="T531">
        <f t="shared" si="360"/>
        <v>0</v>
      </c>
      <c r="U531">
        <f>SUMIF(SmtRes!AQ1513:'SmtRes'!AQ1524,"=1",SmtRes!CV1513:'SmtRes'!CV1524)</f>
        <v>3.2999999999999998</v>
      </c>
      <c r="V531">
        <f>SUMIF(SmtRes!AQ1513:'SmtRes'!AQ1524,"=1",SmtRes!CW1513:'SmtRes'!CW1524)</f>
        <v>0.26700000000000002</v>
      </c>
      <c r="W531">
        <f t="shared" si="361"/>
        <v>0</v>
      </c>
      <c r="X531">
        <f t="shared" si="362"/>
        <v>2160.6999999999998</v>
      </c>
      <c r="Y531">
        <f t="shared" si="363"/>
        <v>1012.22</v>
      </c>
      <c r="AA531">
        <v>419115877</v>
      </c>
      <c r="AB531">
        <f t="shared" si="364"/>
        <v>2046.7781699999998</v>
      </c>
      <c r="AC531">
        <f t="shared" si="365"/>
        <v>0</v>
      </c>
      <c r="AD531">
        <f>ROUND((((SUM(SmtRes!BR1513:'SmtRes'!BR1524))-(SUM(SmtRes!BS1513:'SmtRes'!BS1524)))+AE531),6)</f>
        <v>265.80117000000001</v>
      </c>
      <c r="AE531">
        <f>ROUND((SUM(SmtRes!BS1513:'SmtRes'!BS1524)),6)</f>
        <v>165.60407999999998</v>
      </c>
      <c r="AF531">
        <f>ROUND((SUM(SmtRes!BT1513:'SmtRes'!BT1524)),6)</f>
        <v>1780.9769999999999</v>
      </c>
      <c r="AG531">
        <f t="shared" si="366"/>
        <v>0</v>
      </c>
      <c r="AH531">
        <f>(SUM(SmtRes!BU1513:'SmtRes'!BU1524))</f>
        <v>3.2999999999999998</v>
      </c>
      <c r="AI531">
        <f>(SUM(SmtRes!BV1513:'SmtRes'!BV1524))</f>
        <v>0.26700000000000002</v>
      </c>
      <c r="AJ531">
        <f t="shared" si="367"/>
        <v>0</v>
      </c>
      <c r="AK531">
        <v>7981.5386930000004</v>
      </c>
      <c r="AL531">
        <v>606.93119300000012</v>
      </c>
      <c r="AM531">
        <v>886.00390000000004</v>
      </c>
      <c r="AN531">
        <v>552.0136</v>
      </c>
      <c r="AO531">
        <v>5936.5900000000001</v>
      </c>
      <c r="AP531">
        <v>0</v>
      </c>
      <c r="AQ531">
        <v>11</v>
      </c>
      <c r="AR531">
        <v>0.89000000000000001</v>
      </c>
      <c r="AS531">
        <v>0</v>
      </c>
      <c r="AT531">
        <v>111</v>
      </c>
      <c r="AU531">
        <v>52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14</v>
      </c>
      <c r="BE531" t="s">
        <v>14</v>
      </c>
      <c r="BF531" t="s">
        <v>14</v>
      </c>
      <c r="BG531" t="s">
        <v>14</v>
      </c>
      <c r="BH531">
        <v>0</v>
      </c>
      <c r="BI531">
        <v>2</v>
      </c>
      <c r="BJ531" t="s">
        <v>1429</v>
      </c>
      <c r="BM531">
        <v>110005</v>
      </c>
      <c r="BN531">
        <v>0</v>
      </c>
      <c r="BO531" t="s">
        <v>14</v>
      </c>
      <c r="BP531">
        <v>0</v>
      </c>
      <c r="BQ531">
        <v>3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14</v>
      </c>
      <c r="BZ531">
        <v>111</v>
      </c>
      <c r="CA531">
        <v>52</v>
      </c>
      <c r="CB531" t="s">
        <v>14</v>
      </c>
      <c r="CE531">
        <v>0</v>
      </c>
      <c r="CF531">
        <v>0</v>
      </c>
      <c r="CG531">
        <v>0</v>
      </c>
      <c r="CM531">
        <v>0</v>
      </c>
      <c r="CN531" t="s">
        <v>1270</v>
      </c>
      <c r="CO531">
        <v>0</v>
      </c>
      <c r="CP531">
        <f t="shared" si="368"/>
        <v>2286.7999999999997</v>
      </c>
      <c r="CQ531">
        <f>SUMIF(SmtRes!AQ1513:'SmtRes'!AQ1524,"=1",SmtRes!AA1513:'SmtRes'!AA1524)</f>
        <v>159732.87999999998</v>
      </c>
      <c r="CR531">
        <f>SUMIF(SmtRes!AQ1513:'SmtRes'!AQ1524,"=1",SmtRes!AB1513:'SmtRes'!AB1524)</f>
        <v>1274.25</v>
      </c>
      <c r="CS531">
        <f>SUMIF(SmtRes!AQ1513:'SmtRes'!AQ1524,"=1",SmtRes!AC1513:'SmtRes'!AC1524)</f>
        <v>620.24000000000001</v>
      </c>
      <c r="CT531">
        <f>SUMIF(SmtRes!AQ1513:'SmtRes'!AQ1524,"=1",SmtRes!AD1513:'SmtRes'!AD1524)</f>
        <v>539.69000000000005</v>
      </c>
      <c r="CU531">
        <f t="shared" si="369"/>
        <v>0</v>
      </c>
      <c r="CV531">
        <f>SUMIF(SmtRes!AQ1513:'SmtRes'!AQ1524,"=1",SmtRes!BU1513:'SmtRes'!BU1524)</f>
        <v>3.2999999999999998</v>
      </c>
      <c r="CW531">
        <f>SUMIF(SmtRes!AQ1513:'SmtRes'!AQ1524,"=1",SmtRes!BV1513:'SmtRes'!BV1524)</f>
        <v>0.26700000000000002</v>
      </c>
      <c r="CX531">
        <f t="shared" si="370"/>
        <v>0</v>
      </c>
      <c r="CY531">
        <f t="shared" si="371"/>
        <v>2160.7038000000002</v>
      </c>
      <c r="CZ531">
        <f t="shared" si="372"/>
        <v>1012.2216000000001</v>
      </c>
      <c r="DB531">
        <v>57</v>
      </c>
      <c r="DC531" t="s">
        <v>14</v>
      </c>
      <c r="DD531" t="s">
        <v>1271</v>
      </c>
      <c r="DE531" t="s">
        <v>1272</v>
      </c>
      <c r="DF531" t="s">
        <v>1272</v>
      </c>
      <c r="DG531" t="s">
        <v>1272</v>
      </c>
      <c r="DH531" t="s">
        <v>14</v>
      </c>
      <c r="DI531" t="s">
        <v>1272</v>
      </c>
      <c r="DJ531" t="s">
        <v>1272</v>
      </c>
      <c r="DK531" t="s">
        <v>14</v>
      </c>
      <c r="DL531" t="s">
        <v>14</v>
      </c>
      <c r="DM531" t="s">
        <v>14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252</v>
      </c>
      <c r="DW531" t="s">
        <v>252</v>
      </c>
      <c r="DX531">
        <v>1</v>
      </c>
      <c r="DZ531" t="s">
        <v>14</v>
      </c>
      <c r="EA531" t="s">
        <v>14</v>
      </c>
      <c r="EB531" t="s">
        <v>14</v>
      </c>
      <c r="EC531" t="s">
        <v>14</v>
      </c>
      <c r="EE531">
        <v>416979948</v>
      </c>
      <c r="EF531">
        <v>3</v>
      </c>
      <c r="EG531" t="s">
        <v>1182</v>
      </c>
      <c r="EH531">
        <v>0</v>
      </c>
      <c r="EI531" t="s">
        <v>14</v>
      </c>
      <c r="EJ531">
        <v>2</v>
      </c>
      <c r="EK531">
        <v>110005</v>
      </c>
      <c r="EL531" t="s">
        <v>1183</v>
      </c>
      <c r="EM531" t="s">
        <v>1184</v>
      </c>
      <c r="EO531" t="s">
        <v>1273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11</v>
      </c>
      <c r="EX531">
        <v>0.89000000000000001</v>
      </c>
      <c r="EY531">
        <v>0</v>
      </c>
      <c r="FQ531">
        <v>0</v>
      </c>
      <c r="FR531">
        <v>0</v>
      </c>
      <c r="FS531">
        <v>0</v>
      </c>
      <c r="FX531">
        <v>111</v>
      </c>
      <c r="FY531">
        <v>52</v>
      </c>
      <c r="GA531" t="s">
        <v>14</v>
      </c>
      <c r="GD531">
        <v>1</v>
      </c>
      <c r="GF531">
        <v>1395144394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73"/>
        <v>0</v>
      </c>
      <c r="GM531">
        <f t="shared" si="374"/>
        <v>5459.7200000000003</v>
      </c>
      <c r="GN531">
        <f t="shared" si="375"/>
        <v>0</v>
      </c>
      <c r="GO531">
        <f t="shared" si="376"/>
        <v>5459.7200000000003</v>
      </c>
      <c r="GP531">
        <f t="shared" si="377"/>
        <v>0</v>
      </c>
      <c r="GR531">
        <v>0</v>
      </c>
      <c r="GS531">
        <v>3</v>
      </c>
      <c r="GT531">
        <v>0</v>
      </c>
      <c r="GU531" t="s">
        <v>14</v>
      </c>
      <c r="GV531">
        <f t="shared" si="378"/>
        <v>0</v>
      </c>
      <c r="GW531">
        <v>1</v>
      </c>
      <c r="GX531">
        <f t="shared" si="379"/>
        <v>0</v>
      </c>
      <c r="HA531">
        <v>0</v>
      </c>
      <c r="HB531">
        <v>0</v>
      </c>
      <c r="HC531">
        <f t="shared" si="380"/>
        <v>0</v>
      </c>
      <c r="HE531" t="s">
        <v>14</v>
      </c>
      <c r="HF531" t="s">
        <v>14</v>
      </c>
      <c r="HM531" t="s">
        <v>14</v>
      </c>
      <c r="HN531" t="s">
        <v>61</v>
      </c>
      <c r="HO531" t="s">
        <v>64</v>
      </c>
      <c r="HP531" t="s">
        <v>1183</v>
      </c>
      <c r="HQ531" t="s">
        <v>1183</v>
      </c>
      <c r="HS531">
        <v>0</v>
      </c>
      <c r="IK531">
        <v>0</v>
      </c>
    </row>
    <row r="532">
      <c r="A532">
        <v>17</v>
      </c>
      <c r="B532">
        <v>1</v>
      </c>
      <c r="C532">
        <f>ROW(SmtRes!A1536)</f>
        <v>1536</v>
      </c>
      <c r="D532">
        <f>ROW(EtalonRes!A1536)</f>
        <v>1536</v>
      </c>
      <c r="E532" t="s">
        <v>498</v>
      </c>
      <c r="F532" t="s">
        <v>1428</v>
      </c>
      <c r="G532" t="s">
        <v>1430</v>
      </c>
      <c r="H532" t="s">
        <v>252</v>
      </c>
      <c r="I532">
        <v>1</v>
      </c>
      <c r="J532">
        <v>0</v>
      </c>
      <c r="K532">
        <v>1</v>
      </c>
      <c r="O532">
        <f t="shared" si="359"/>
        <v>7622.6800000000003</v>
      </c>
      <c r="P532">
        <f>SUMIF(SmtRes!AQ1525:'SmtRes'!AQ1536,"=1",SmtRes!DF1525:'SmtRes'!DF1536)</f>
        <v>0</v>
      </c>
      <c r="Q532">
        <f>SUMIF(SmtRes!AQ1525:'SmtRes'!AQ1536,"=1",SmtRes!DG1525:'SmtRes'!DG1536)</f>
        <v>1134.0799999999999</v>
      </c>
      <c r="R532">
        <f>SUMIF(SmtRes!AQ1525:'SmtRes'!AQ1536,"=1",SmtRes!DH1525:'SmtRes'!DH1536)</f>
        <v>552.00999999999999</v>
      </c>
      <c r="S532">
        <f>SUMIF(SmtRes!AQ1525:'SmtRes'!AQ1536,"=1",SmtRes!DI1525:'SmtRes'!DI1536)</f>
        <v>5936.5900000000001</v>
      </c>
      <c r="T532">
        <f t="shared" si="360"/>
        <v>0</v>
      </c>
      <c r="U532">
        <f>SUMIF(SmtRes!AQ1525:'SmtRes'!AQ1536,"=1",SmtRes!CV1525:'SmtRes'!CV1536)</f>
        <v>11</v>
      </c>
      <c r="V532">
        <f>SUMIF(SmtRes!AQ1525:'SmtRes'!AQ1536,"=1",SmtRes!CW1525:'SmtRes'!CW1536)</f>
        <v>0.89000000000000001</v>
      </c>
      <c r="W532">
        <f t="shared" si="361"/>
        <v>0</v>
      </c>
      <c r="X532">
        <f t="shared" si="362"/>
        <v>7202.3500000000004</v>
      </c>
      <c r="Y532">
        <f t="shared" si="363"/>
        <v>3374.0700000000002</v>
      </c>
      <c r="AA532">
        <v>419115877</v>
      </c>
      <c r="AB532">
        <f t="shared" si="364"/>
        <v>6822.5938999999998</v>
      </c>
      <c r="AC532">
        <f t="shared" si="365"/>
        <v>0</v>
      </c>
      <c r="AD532">
        <f>ROUND((((SUM(SmtRes!BR1525:'SmtRes'!BR1536))-(SUM(SmtRes!BS1525:'SmtRes'!BS1536)))+AE532),6)</f>
        <v>886.00389999999993</v>
      </c>
      <c r="AE532">
        <f>ROUND((SUM(SmtRes!BS1525:'SmtRes'!BS1536)),6)</f>
        <v>552.0136</v>
      </c>
      <c r="AF532">
        <f>ROUND((SUM(SmtRes!BT1525:'SmtRes'!BT1536)),6)</f>
        <v>5936.5900000000001</v>
      </c>
      <c r="AG532">
        <f t="shared" si="366"/>
        <v>0</v>
      </c>
      <c r="AH532">
        <f>(SUM(SmtRes!BU1525:'SmtRes'!BU1536))</f>
        <v>11</v>
      </c>
      <c r="AI532">
        <f>(SUM(SmtRes!BV1525:'SmtRes'!BV1536))</f>
        <v>0.89000000000000001</v>
      </c>
      <c r="AJ532">
        <f t="shared" si="367"/>
        <v>0</v>
      </c>
      <c r="AK532">
        <v>7981.5386930000004</v>
      </c>
      <c r="AL532">
        <v>606.93119300000012</v>
      </c>
      <c r="AM532">
        <v>886.00390000000004</v>
      </c>
      <c r="AN532">
        <v>552.0136</v>
      </c>
      <c r="AO532">
        <v>5936.5900000000001</v>
      </c>
      <c r="AP532">
        <v>0</v>
      </c>
      <c r="AQ532">
        <v>11</v>
      </c>
      <c r="AR532">
        <v>0.89000000000000001</v>
      </c>
      <c r="AS532">
        <v>0</v>
      </c>
      <c r="AT532">
        <v>111</v>
      </c>
      <c r="AU532">
        <v>52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14</v>
      </c>
      <c r="BE532" t="s">
        <v>14</v>
      </c>
      <c r="BF532" t="s">
        <v>14</v>
      </c>
      <c r="BG532" t="s">
        <v>14</v>
      </c>
      <c r="BH532">
        <v>0</v>
      </c>
      <c r="BI532">
        <v>2</v>
      </c>
      <c r="BJ532" t="s">
        <v>1429</v>
      </c>
      <c r="BM532">
        <v>110005</v>
      </c>
      <c r="BN532">
        <v>0</v>
      </c>
      <c r="BO532" t="s">
        <v>14</v>
      </c>
      <c r="BP532">
        <v>0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14</v>
      </c>
      <c r="BZ532">
        <v>111</v>
      </c>
      <c r="CA532">
        <v>52</v>
      </c>
      <c r="CB532" t="s">
        <v>14</v>
      </c>
      <c r="CE532">
        <v>0</v>
      </c>
      <c r="CF532">
        <v>0</v>
      </c>
      <c r="CG532">
        <v>0</v>
      </c>
      <c r="CM532">
        <v>0</v>
      </c>
      <c r="CN532" t="s">
        <v>14</v>
      </c>
      <c r="CO532">
        <v>0</v>
      </c>
      <c r="CP532">
        <f t="shared" si="368"/>
        <v>7622.6800000000003</v>
      </c>
      <c r="CQ532">
        <f>SUMIF(SmtRes!AQ1525:'SmtRes'!AQ1536,"=1",SmtRes!AA1525:'SmtRes'!AA1536)</f>
        <v>159732.87999999998</v>
      </c>
      <c r="CR532">
        <f>SUMIF(SmtRes!AQ1525:'SmtRes'!AQ1536,"=1",SmtRes!AB1525:'SmtRes'!AB1536)</f>
        <v>1274.25</v>
      </c>
      <c r="CS532">
        <f>SUMIF(SmtRes!AQ1525:'SmtRes'!AQ1536,"=1",SmtRes!AC1525:'SmtRes'!AC1536)</f>
        <v>620.24000000000001</v>
      </c>
      <c r="CT532">
        <f>SUMIF(SmtRes!AQ1525:'SmtRes'!AQ1536,"=1",SmtRes!AD1525:'SmtRes'!AD1536)</f>
        <v>539.69000000000005</v>
      </c>
      <c r="CU532">
        <f t="shared" si="369"/>
        <v>0</v>
      </c>
      <c r="CV532">
        <f>SUMIF(SmtRes!AQ1525:'SmtRes'!AQ1536,"=1",SmtRes!BU1525:'SmtRes'!BU1536)</f>
        <v>11</v>
      </c>
      <c r="CW532">
        <f>SUMIF(SmtRes!AQ1525:'SmtRes'!AQ1536,"=1",SmtRes!BV1525:'SmtRes'!BV1536)</f>
        <v>0.89000000000000001</v>
      </c>
      <c r="CX532">
        <f t="shared" si="370"/>
        <v>0</v>
      </c>
      <c r="CY532">
        <f t="shared" si="371"/>
        <v>7202.3460000000014</v>
      </c>
      <c r="CZ532">
        <f t="shared" si="372"/>
        <v>3374.0720000000001</v>
      </c>
      <c r="DC532" t="s">
        <v>14</v>
      </c>
      <c r="DD532" t="s">
        <v>1176</v>
      </c>
      <c r="DE532" t="s">
        <v>14</v>
      </c>
      <c r="DF532" t="s">
        <v>14</v>
      </c>
      <c r="DG532" t="s">
        <v>14</v>
      </c>
      <c r="DH532" t="s">
        <v>14</v>
      </c>
      <c r="DI532" t="s">
        <v>14</v>
      </c>
      <c r="DJ532" t="s">
        <v>14</v>
      </c>
      <c r="DK532" t="s">
        <v>14</v>
      </c>
      <c r="DL532" t="s">
        <v>14</v>
      </c>
      <c r="DM532" t="s">
        <v>14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252</v>
      </c>
      <c r="DW532" t="s">
        <v>252</v>
      </c>
      <c r="DX532">
        <v>1</v>
      </c>
      <c r="DZ532" t="s">
        <v>14</v>
      </c>
      <c r="EA532" t="s">
        <v>14</v>
      </c>
      <c r="EB532" t="s">
        <v>14</v>
      </c>
      <c r="EC532" t="s">
        <v>14</v>
      </c>
      <c r="EE532">
        <v>416979948</v>
      </c>
      <c r="EF532">
        <v>3</v>
      </c>
      <c r="EG532" t="s">
        <v>1182</v>
      </c>
      <c r="EH532">
        <v>0</v>
      </c>
      <c r="EI532" t="s">
        <v>14</v>
      </c>
      <c r="EJ532">
        <v>2</v>
      </c>
      <c r="EK532">
        <v>110005</v>
      </c>
      <c r="EL532" t="s">
        <v>1183</v>
      </c>
      <c r="EM532" t="s">
        <v>1184</v>
      </c>
      <c r="EO532" t="s">
        <v>14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11</v>
      </c>
      <c r="EX532">
        <v>0.89000000000000001</v>
      </c>
      <c r="EY532">
        <v>0</v>
      </c>
      <c r="FQ532">
        <v>0</v>
      </c>
      <c r="FR532">
        <v>0</v>
      </c>
      <c r="FS532">
        <v>0</v>
      </c>
      <c r="FX532">
        <v>111</v>
      </c>
      <c r="FY532">
        <v>52</v>
      </c>
      <c r="GA532" t="s">
        <v>14</v>
      </c>
      <c r="GD532">
        <v>1</v>
      </c>
      <c r="GF532">
        <v>-24590131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73"/>
        <v>0</v>
      </c>
      <c r="GM532">
        <f t="shared" si="374"/>
        <v>18199.100000000002</v>
      </c>
      <c r="GN532">
        <f t="shared" si="375"/>
        <v>0</v>
      </c>
      <c r="GO532">
        <f t="shared" si="376"/>
        <v>18199.100000000002</v>
      </c>
      <c r="GP532">
        <f t="shared" si="377"/>
        <v>0</v>
      </c>
      <c r="GR532">
        <v>0</v>
      </c>
      <c r="GS532">
        <v>3</v>
      </c>
      <c r="GT532">
        <v>0</v>
      </c>
      <c r="GU532" t="s">
        <v>14</v>
      </c>
      <c r="GV532">
        <f t="shared" si="378"/>
        <v>0</v>
      </c>
      <c r="GW532">
        <v>1</v>
      </c>
      <c r="GX532">
        <f t="shared" si="379"/>
        <v>0</v>
      </c>
      <c r="HA532">
        <v>0</v>
      </c>
      <c r="HB532">
        <v>0</v>
      </c>
      <c r="HC532">
        <f t="shared" si="380"/>
        <v>0</v>
      </c>
      <c r="HE532" t="s">
        <v>14</v>
      </c>
      <c r="HF532" t="s">
        <v>14</v>
      </c>
      <c r="HM532" t="s">
        <v>14</v>
      </c>
      <c r="HN532" t="s">
        <v>61</v>
      </c>
      <c r="HO532" t="s">
        <v>64</v>
      </c>
      <c r="HP532" t="s">
        <v>1183</v>
      </c>
      <c r="HQ532" t="s">
        <v>1183</v>
      </c>
      <c r="HS532">
        <v>0</v>
      </c>
      <c r="IK532">
        <v>0</v>
      </c>
    </row>
    <row r="533">
      <c r="A533">
        <v>17</v>
      </c>
      <c r="B533">
        <v>1</v>
      </c>
      <c r="C533">
        <f>ROW(SmtRes!A1548)</f>
        <v>1548</v>
      </c>
      <c r="D533">
        <f>ROW(EtalonRes!A1548)</f>
        <v>1548</v>
      </c>
      <c r="E533" t="s">
        <v>500</v>
      </c>
      <c r="F533" t="s">
        <v>1431</v>
      </c>
      <c r="G533" t="s">
        <v>502</v>
      </c>
      <c r="H533" t="s">
        <v>252</v>
      </c>
      <c r="I533">
        <v>1</v>
      </c>
      <c r="J533">
        <v>0</v>
      </c>
      <c r="K533">
        <v>1</v>
      </c>
      <c r="O533">
        <f t="shared" si="359"/>
        <v>2903.25</v>
      </c>
      <c r="P533">
        <f>SUMIF(SmtRes!AQ1537:'SmtRes'!AQ1548,"=1",SmtRes!DF1537:'SmtRes'!DF1548)</f>
        <v>0</v>
      </c>
      <c r="Q533">
        <f>SUMIF(SmtRes!AQ1537:'SmtRes'!AQ1548,"=1",SmtRes!DG1537:'SmtRes'!DG1548)</f>
        <v>428.15000000000003</v>
      </c>
      <c r="R533">
        <f>SUMIF(SmtRes!AQ1537:'SmtRes'!AQ1548,"=1",SmtRes!DH1537:'SmtRes'!DH1548)</f>
        <v>208.40000000000001</v>
      </c>
      <c r="S533">
        <f>SUMIF(SmtRes!AQ1537:'SmtRes'!AQ1548,"=1",SmtRes!DI1537:'SmtRes'!DI1548)</f>
        <v>2266.7000000000003</v>
      </c>
      <c r="T533">
        <f t="shared" si="360"/>
        <v>0</v>
      </c>
      <c r="U533">
        <f>SUMIF(SmtRes!AQ1537:'SmtRes'!AQ1548,"=1",SmtRes!CV1537:'SmtRes'!CV1548)</f>
        <v>4.2000000000000002</v>
      </c>
      <c r="V533">
        <f>SUMIF(SmtRes!AQ1537:'SmtRes'!AQ1548,"=1",SmtRes!CW1537:'SmtRes'!CW1548)</f>
        <v>0.33599999999999997</v>
      </c>
      <c r="W533">
        <f t="shared" si="361"/>
        <v>0</v>
      </c>
      <c r="X533">
        <f t="shared" si="362"/>
        <v>2747.3600000000001</v>
      </c>
      <c r="Y533">
        <f t="shared" si="363"/>
        <v>1287.05</v>
      </c>
      <c r="AA533">
        <v>419115877</v>
      </c>
      <c r="AB533">
        <f t="shared" si="364"/>
        <v>2601.1893599999999</v>
      </c>
      <c r="AC533">
        <f t="shared" si="365"/>
        <v>0</v>
      </c>
      <c r="AD533">
        <f>ROUND((((SUM(SmtRes!BR1537:'SmtRes'!BR1548))-(SUM(SmtRes!BS1537:'SmtRes'!BS1548)))+AE533),6)</f>
        <v>334.49135999999999</v>
      </c>
      <c r="AE533">
        <f>ROUND((SUM(SmtRes!BS1537:'SmtRes'!BS1548)),6)</f>
        <v>208.40063999999998</v>
      </c>
      <c r="AF533">
        <f>ROUND((SUM(SmtRes!BT1537:'SmtRes'!BT1548)),6)</f>
        <v>2266.6979999999999</v>
      </c>
      <c r="AG533">
        <f t="shared" si="366"/>
        <v>0</v>
      </c>
      <c r="AH533">
        <f>(SUM(SmtRes!BU1537:'SmtRes'!BU1548))</f>
        <v>4.2000000000000002</v>
      </c>
      <c r="AI533">
        <f>(SUM(SmtRes!BV1537:'SmtRes'!BV1548))</f>
        <v>0.33600000000000002</v>
      </c>
      <c r="AJ533">
        <f t="shared" si="367"/>
        <v>0</v>
      </c>
      <c r="AK533">
        <v>10182.299660000001</v>
      </c>
      <c r="AL533">
        <v>816.99966000000018</v>
      </c>
      <c r="AM533">
        <v>1114.9712000000002</v>
      </c>
      <c r="AN533">
        <v>694.66880000000003</v>
      </c>
      <c r="AO533">
        <v>7555.6600000000008</v>
      </c>
      <c r="AP533">
        <v>0</v>
      </c>
      <c r="AQ533">
        <v>14</v>
      </c>
      <c r="AR533">
        <v>1.1200000000000001</v>
      </c>
      <c r="AS533">
        <v>0</v>
      </c>
      <c r="AT533">
        <v>111</v>
      </c>
      <c r="AU533">
        <v>52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14</v>
      </c>
      <c r="BE533" t="s">
        <v>14</v>
      </c>
      <c r="BF533" t="s">
        <v>14</v>
      </c>
      <c r="BG533" t="s">
        <v>14</v>
      </c>
      <c r="BH533">
        <v>0</v>
      </c>
      <c r="BI533">
        <v>2</v>
      </c>
      <c r="BJ533" t="s">
        <v>1432</v>
      </c>
      <c r="BM533">
        <v>110005</v>
      </c>
      <c r="BN533">
        <v>0</v>
      </c>
      <c r="BO533" t="s">
        <v>14</v>
      </c>
      <c r="BP533">
        <v>0</v>
      </c>
      <c r="BQ533">
        <v>3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14</v>
      </c>
      <c r="BZ533">
        <v>111</v>
      </c>
      <c r="CA533">
        <v>52</v>
      </c>
      <c r="CB533" t="s">
        <v>14</v>
      </c>
      <c r="CE533">
        <v>0</v>
      </c>
      <c r="CF533">
        <v>0</v>
      </c>
      <c r="CG533">
        <v>0</v>
      </c>
      <c r="CM533">
        <v>0</v>
      </c>
      <c r="CN533" t="s">
        <v>1270</v>
      </c>
      <c r="CO533">
        <v>0</v>
      </c>
      <c r="CP533">
        <f t="shared" si="368"/>
        <v>2903.2500000000005</v>
      </c>
      <c r="CQ533">
        <f>SUMIF(SmtRes!AQ1537:'SmtRes'!AQ1548,"=1",SmtRes!AA1537:'SmtRes'!AA1548)</f>
        <v>159732.87999999998</v>
      </c>
      <c r="CR533">
        <f>SUMIF(SmtRes!AQ1537:'SmtRes'!AQ1548,"=1",SmtRes!AB1537:'SmtRes'!AB1548)</f>
        <v>1274.25</v>
      </c>
      <c r="CS533">
        <f>SUMIF(SmtRes!AQ1537:'SmtRes'!AQ1548,"=1",SmtRes!AC1537:'SmtRes'!AC1548)</f>
        <v>620.24000000000001</v>
      </c>
      <c r="CT533">
        <f>SUMIF(SmtRes!AQ1537:'SmtRes'!AQ1548,"=1",SmtRes!AD1537:'SmtRes'!AD1548)</f>
        <v>539.69000000000005</v>
      </c>
      <c r="CU533">
        <f t="shared" si="369"/>
        <v>0</v>
      </c>
      <c r="CV533">
        <f>SUMIF(SmtRes!AQ1537:'SmtRes'!AQ1548,"=1",SmtRes!BU1537:'SmtRes'!BU1548)</f>
        <v>4.2000000000000002</v>
      </c>
      <c r="CW533">
        <f>SUMIF(SmtRes!AQ1537:'SmtRes'!AQ1548,"=1",SmtRes!BV1537:'SmtRes'!BV1548)</f>
        <v>0.33600000000000002</v>
      </c>
      <c r="CX533">
        <f t="shared" si="370"/>
        <v>0</v>
      </c>
      <c r="CY533">
        <f t="shared" si="371"/>
        <v>2747.3610000000003</v>
      </c>
      <c r="CZ533">
        <f t="shared" si="372"/>
        <v>1287.0520000000001</v>
      </c>
      <c r="DB533">
        <v>58</v>
      </c>
      <c r="DC533" t="s">
        <v>14</v>
      </c>
      <c r="DD533" t="s">
        <v>1271</v>
      </c>
      <c r="DE533" t="s">
        <v>1272</v>
      </c>
      <c r="DF533" t="s">
        <v>1272</v>
      </c>
      <c r="DG533" t="s">
        <v>1272</v>
      </c>
      <c r="DH533" t="s">
        <v>14</v>
      </c>
      <c r="DI533" t="s">
        <v>1272</v>
      </c>
      <c r="DJ533" t="s">
        <v>1272</v>
      </c>
      <c r="DK533" t="s">
        <v>14</v>
      </c>
      <c r="DL533" t="s">
        <v>14</v>
      </c>
      <c r="DM533" t="s">
        <v>14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252</v>
      </c>
      <c r="DW533" t="s">
        <v>252</v>
      </c>
      <c r="DX533">
        <v>1</v>
      </c>
      <c r="DZ533" t="s">
        <v>14</v>
      </c>
      <c r="EA533" t="s">
        <v>14</v>
      </c>
      <c r="EB533" t="s">
        <v>14</v>
      </c>
      <c r="EC533" t="s">
        <v>14</v>
      </c>
      <c r="EE533">
        <v>416979948</v>
      </c>
      <c r="EF533">
        <v>3</v>
      </c>
      <c r="EG533" t="s">
        <v>1182</v>
      </c>
      <c r="EH533">
        <v>0</v>
      </c>
      <c r="EI533" t="s">
        <v>14</v>
      </c>
      <c r="EJ533">
        <v>2</v>
      </c>
      <c r="EK533">
        <v>110005</v>
      </c>
      <c r="EL533" t="s">
        <v>1183</v>
      </c>
      <c r="EM533" t="s">
        <v>1184</v>
      </c>
      <c r="EO533" t="s">
        <v>1273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14</v>
      </c>
      <c r="EX533">
        <v>1.1200000000000001</v>
      </c>
      <c r="EY533">
        <v>0</v>
      </c>
      <c r="FQ533">
        <v>0</v>
      </c>
      <c r="FR533">
        <v>0</v>
      </c>
      <c r="FS533">
        <v>0</v>
      </c>
      <c r="FX533">
        <v>111</v>
      </c>
      <c r="FY533">
        <v>52</v>
      </c>
      <c r="GA533" t="s">
        <v>14</v>
      </c>
      <c r="GD533">
        <v>1</v>
      </c>
      <c r="GF533">
        <v>1556525990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73"/>
        <v>0</v>
      </c>
      <c r="GM533">
        <f t="shared" si="374"/>
        <v>6937.6599999999999</v>
      </c>
      <c r="GN533">
        <f t="shared" si="375"/>
        <v>0</v>
      </c>
      <c r="GO533">
        <f t="shared" si="376"/>
        <v>6937.6599999999999</v>
      </c>
      <c r="GP533">
        <f t="shared" si="377"/>
        <v>0</v>
      </c>
      <c r="GR533">
        <v>0</v>
      </c>
      <c r="GS533">
        <v>3</v>
      </c>
      <c r="GT533">
        <v>0</v>
      </c>
      <c r="GU533" t="s">
        <v>14</v>
      </c>
      <c r="GV533">
        <f t="shared" si="378"/>
        <v>0</v>
      </c>
      <c r="GW533">
        <v>1</v>
      </c>
      <c r="GX533">
        <f t="shared" si="379"/>
        <v>0</v>
      </c>
      <c r="HA533">
        <v>0</v>
      </c>
      <c r="HB533">
        <v>0</v>
      </c>
      <c r="HC533">
        <f t="shared" si="380"/>
        <v>0</v>
      </c>
      <c r="HE533" t="s">
        <v>14</v>
      </c>
      <c r="HF533" t="s">
        <v>14</v>
      </c>
      <c r="HM533" t="s">
        <v>14</v>
      </c>
      <c r="HN533" t="s">
        <v>61</v>
      </c>
      <c r="HO533" t="s">
        <v>64</v>
      </c>
      <c r="HP533" t="s">
        <v>1183</v>
      </c>
      <c r="HQ533" t="s">
        <v>1183</v>
      </c>
      <c r="HS533">
        <v>0</v>
      </c>
      <c r="IK533">
        <v>0</v>
      </c>
    </row>
    <row r="534">
      <c r="A534">
        <v>17</v>
      </c>
      <c r="B534">
        <v>1</v>
      </c>
      <c r="C534">
        <f>ROW(SmtRes!A1560)</f>
        <v>1560</v>
      </c>
      <c r="D534">
        <f>ROW(EtalonRes!A1560)</f>
        <v>1560</v>
      </c>
      <c r="E534" t="s">
        <v>503</v>
      </c>
      <c r="F534" t="s">
        <v>1431</v>
      </c>
      <c r="G534" t="s">
        <v>1433</v>
      </c>
      <c r="H534" t="s">
        <v>252</v>
      </c>
      <c r="I534">
        <v>1</v>
      </c>
      <c r="J534">
        <v>0</v>
      </c>
      <c r="K534">
        <v>1</v>
      </c>
      <c r="O534">
        <f t="shared" si="359"/>
        <v>9677.4899999999998</v>
      </c>
      <c r="P534">
        <f>SUMIF(SmtRes!AQ1549:'SmtRes'!AQ1560,"=1",SmtRes!DF1549:'SmtRes'!DF1560)</f>
        <v>0</v>
      </c>
      <c r="Q534">
        <f>SUMIF(SmtRes!AQ1549:'SmtRes'!AQ1560,"=1",SmtRes!DG1549:'SmtRes'!DG1560)</f>
        <v>1427.1600000000001</v>
      </c>
      <c r="R534">
        <f>SUMIF(SmtRes!AQ1549:'SmtRes'!AQ1560,"=1",SmtRes!DH1549:'SmtRes'!DH1560)</f>
        <v>694.66999999999996</v>
      </c>
      <c r="S534">
        <f>SUMIF(SmtRes!AQ1549:'SmtRes'!AQ1560,"=1",SmtRes!DI1549:'SmtRes'!DI1560)</f>
        <v>7555.6599999999999</v>
      </c>
      <c r="T534">
        <f t="shared" si="360"/>
        <v>0</v>
      </c>
      <c r="U534">
        <f>SUMIF(SmtRes!AQ1549:'SmtRes'!AQ1560,"=1",SmtRes!CV1549:'SmtRes'!CV1560)</f>
        <v>14</v>
      </c>
      <c r="V534">
        <f>SUMIF(SmtRes!AQ1549:'SmtRes'!AQ1560,"=1",SmtRes!CW1549:'SmtRes'!CW1560)</f>
        <v>1.1199999999999999</v>
      </c>
      <c r="W534">
        <f t="shared" si="361"/>
        <v>0</v>
      </c>
      <c r="X534">
        <f t="shared" si="362"/>
        <v>9157.8700000000008</v>
      </c>
      <c r="Y534">
        <f t="shared" si="363"/>
        <v>4290.1700000000001</v>
      </c>
      <c r="AA534">
        <v>419115877</v>
      </c>
      <c r="AB534">
        <f t="shared" si="364"/>
        <v>8670.6311999999998</v>
      </c>
      <c r="AC534">
        <f t="shared" si="365"/>
        <v>0</v>
      </c>
      <c r="AD534">
        <f>ROUND((((SUM(SmtRes!BR1549:'SmtRes'!BR1560))-(SUM(SmtRes!BS1549:'SmtRes'!BS1560)))+AE534),6)</f>
        <v>1114.9712</v>
      </c>
      <c r="AE534">
        <f>ROUND((SUM(SmtRes!BS1549:'SmtRes'!BS1560)),6)</f>
        <v>694.66879999999992</v>
      </c>
      <c r="AF534">
        <f>ROUND((SUM(SmtRes!BT1549:'SmtRes'!BT1560)),6)</f>
        <v>7555.6599999999999</v>
      </c>
      <c r="AG534">
        <f t="shared" si="366"/>
        <v>0</v>
      </c>
      <c r="AH534">
        <f>(SUM(SmtRes!BU1549:'SmtRes'!BU1560))</f>
        <v>14</v>
      </c>
      <c r="AI534">
        <f>(SUM(SmtRes!BV1549:'SmtRes'!BV1560))</f>
        <v>1.1200000000000001</v>
      </c>
      <c r="AJ534">
        <f t="shared" si="367"/>
        <v>0</v>
      </c>
      <c r="AK534">
        <v>10182.299660000001</v>
      </c>
      <c r="AL534">
        <v>816.99966000000018</v>
      </c>
      <c r="AM534">
        <v>1114.9712000000002</v>
      </c>
      <c r="AN534">
        <v>694.66880000000003</v>
      </c>
      <c r="AO534">
        <v>7555.6600000000008</v>
      </c>
      <c r="AP534">
        <v>0</v>
      </c>
      <c r="AQ534">
        <v>14</v>
      </c>
      <c r="AR534">
        <v>1.1200000000000001</v>
      </c>
      <c r="AS534">
        <v>0</v>
      </c>
      <c r="AT534">
        <v>111</v>
      </c>
      <c r="AU534">
        <v>52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14</v>
      </c>
      <c r="BE534" t="s">
        <v>14</v>
      </c>
      <c r="BF534" t="s">
        <v>14</v>
      </c>
      <c r="BG534" t="s">
        <v>14</v>
      </c>
      <c r="BH534">
        <v>0</v>
      </c>
      <c r="BI534">
        <v>2</v>
      </c>
      <c r="BJ534" t="s">
        <v>1432</v>
      </c>
      <c r="BM534">
        <v>110005</v>
      </c>
      <c r="BN534">
        <v>0</v>
      </c>
      <c r="BO534" t="s">
        <v>14</v>
      </c>
      <c r="BP534">
        <v>0</v>
      </c>
      <c r="BQ534">
        <v>3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14</v>
      </c>
      <c r="BZ534">
        <v>111</v>
      </c>
      <c r="CA534">
        <v>52</v>
      </c>
      <c r="CB534" t="s">
        <v>14</v>
      </c>
      <c r="CE534">
        <v>0</v>
      </c>
      <c r="CF534">
        <v>0</v>
      </c>
      <c r="CG534">
        <v>0</v>
      </c>
      <c r="CM534">
        <v>0</v>
      </c>
      <c r="CN534" t="s">
        <v>14</v>
      </c>
      <c r="CO534">
        <v>0</v>
      </c>
      <c r="CP534">
        <f t="shared" si="368"/>
        <v>9677.4899999999998</v>
      </c>
      <c r="CQ534">
        <f>SUMIF(SmtRes!AQ1549:'SmtRes'!AQ1560,"=1",SmtRes!AA1549:'SmtRes'!AA1560)</f>
        <v>159732.87999999998</v>
      </c>
      <c r="CR534">
        <f>SUMIF(SmtRes!AQ1549:'SmtRes'!AQ1560,"=1",SmtRes!AB1549:'SmtRes'!AB1560)</f>
        <v>1274.25</v>
      </c>
      <c r="CS534">
        <f>SUMIF(SmtRes!AQ1549:'SmtRes'!AQ1560,"=1",SmtRes!AC1549:'SmtRes'!AC1560)</f>
        <v>620.24000000000001</v>
      </c>
      <c r="CT534">
        <f>SUMIF(SmtRes!AQ1549:'SmtRes'!AQ1560,"=1",SmtRes!AD1549:'SmtRes'!AD1560)</f>
        <v>539.69000000000005</v>
      </c>
      <c r="CU534">
        <f t="shared" si="369"/>
        <v>0</v>
      </c>
      <c r="CV534">
        <f>SUMIF(SmtRes!AQ1549:'SmtRes'!AQ1560,"=1",SmtRes!BU1549:'SmtRes'!BU1560)</f>
        <v>14</v>
      </c>
      <c r="CW534">
        <f>SUMIF(SmtRes!AQ1549:'SmtRes'!AQ1560,"=1",SmtRes!BV1549:'SmtRes'!BV1560)</f>
        <v>1.1200000000000001</v>
      </c>
      <c r="CX534">
        <f t="shared" si="370"/>
        <v>0</v>
      </c>
      <c r="CY534">
        <f t="shared" si="371"/>
        <v>9157.8662999999997</v>
      </c>
      <c r="CZ534">
        <f t="shared" si="372"/>
        <v>4290.1715999999997</v>
      </c>
      <c r="DC534" t="s">
        <v>14</v>
      </c>
      <c r="DD534" t="s">
        <v>1176</v>
      </c>
      <c r="DE534" t="s">
        <v>14</v>
      </c>
      <c r="DF534" t="s">
        <v>14</v>
      </c>
      <c r="DG534" t="s">
        <v>14</v>
      </c>
      <c r="DH534" t="s">
        <v>14</v>
      </c>
      <c r="DI534" t="s">
        <v>14</v>
      </c>
      <c r="DJ534" t="s">
        <v>14</v>
      </c>
      <c r="DK534" t="s">
        <v>14</v>
      </c>
      <c r="DL534" t="s">
        <v>14</v>
      </c>
      <c r="DM534" t="s">
        <v>14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252</v>
      </c>
      <c r="DW534" t="s">
        <v>252</v>
      </c>
      <c r="DX534">
        <v>1</v>
      </c>
      <c r="DZ534" t="s">
        <v>14</v>
      </c>
      <c r="EA534" t="s">
        <v>14</v>
      </c>
      <c r="EB534" t="s">
        <v>14</v>
      </c>
      <c r="EC534" t="s">
        <v>14</v>
      </c>
      <c r="EE534">
        <v>416979948</v>
      </c>
      <c r="EF534">
        <v>3</v>
      </c>
      <c r="EG534" t="s">
        <v>1182</v>
      </c>
      <c r="EH534">
        <v>0</v>
      </c>
      <c r="EI534" t="s">
        <v>14</v>
      </c>
      <c r="EJ534">
        <v>2</v>
      </c>
      <c r="EK534">
        <v>110005</v>
      </c>
      <c r="EL534" t="s">
        <v>1183</v>
      </c>
      <c r="EM534" t="s">
        <v>1184</v>
      </c>
      <c r="EO534" t="s">
        <v>14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14</v>
      </c>
      <c r="EX534">
        <v>1.1200000000000001</v>
      </c>
      <c r="EY534">
        <v>0</v>
      </c>
      <c r="FQ534">
        <v>0</v>
      </c>
      <c r="FR534">
        <v>0</v>
      </c>
      <c r="FS534">
        <v>0</v>
      </c>
      <c r="FX534">
        <v>111</v>
      </c>
      <c r="FY534">
        <v>52</v>
      </c>
      <c r="GA534" t="s">
        <v>14</v>
      </c>
      <c r="GD534">
        <v>1</v>
      </c>
      <c r="GF534">
        <v>-74081006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73"/>
        <v>0</v>
      </c>
      <c r="GM534">
        <f t="shared" si="374"/>
        <v>23125.529999999999</v>
      </c>
      <c r="GN534">
        <f t="shared" si="375"/>
        <v>0</v>
      </c>
      <c r="GO534">
        <f t="shared" si="376"/>
        <v>23125.529999999999</v>
      </c>
      <c r="GP534">
        <f t="shared" si="377"/>
        <v>0</v>
      </c>
      <c r="GR534">
        <v>0</v>
      </c>
      <c r="GS534">
        <v>3</v>
      </c>
      <c r="GT534">
        <v>0</v>
      </c>
      <c r="GU534" t="s">
        <v>14</v>
      </c>
      <c r="GV534">
        <f t="shared" si="378"/>
        <v>0</v>
      </c>
      <c r="GW534">
        <v>1</v>
      </c>
      <c r="GX534">
        <f t="shared" si="379"/>
        <v>0</v>
      </c>
      <c r="HA534">
        <v>0</v>
      </c>
      <c r="HB534">
        <v>0</v>
      </c>
      <c r="HC534">
        <f t="shared" si="380"/>
        <v>0</v>
      </c>
      <c r="HE534" t="s">
        <v>14</v>
      </c>
      <c r="HF534" t="s">
        <v>14</v>
      </c>
      <c r="HM534" t="s">
        <v>14</v>
      </c>
      <c r="HN534" t="s">
        <v>61</v>
      </c>
      <c r="HO534" t="s">
        <v>64</v>
      </c>
      <c r="HP534" t="s">
        <v>1183</v>
      </c>
      <c r="HQ534" t="s">
        <v>1183</v>
      </c>
      <c r="HS534">
        <v>0</v>
      </c>
      <c r="IK534">
        <v>0</v>
      </c>
    </row>
    <row r="535">
      <c r="A535">
        <v>17</v>
      </c>
      <c r="B535">
        <v>1</v>
      </c>
      <c r="C535">
        <f>ROW(SmtRes!A1572)</f>
        <v>1572</v>
      </c>
      <c r="D535">
        <f>ROW(EtalonRes!A1572)</f>
        <v>1572</v>
      </c>
      <c r="E535" t="s">
        <v>505</v>
      </c>
      <c r="F535" t="s">
        <v>1434</v>
      </c>
      <c r="G535" t="s">
        <v>507</v>
      </c>
      <c r="H535" t="s">
        <v>252</v>
      </c>
      <c r="I535">
        <v>1</v>
      </c>
      <c r="J535">
        <v>0</v>
      </c>
      <c r="K535">
        <v>1</v>
      </c>
      <c r="O535">
        <f t="shared" si="359"/>
        <v>4326.46</v>
      </c>
      <c r="P535">
        <f>SUMIF(SmtRes!AQ1561:'SmtRes'!AQ1572,"=1",SmtRes!DF1561:'SmtRes'!DF1572)</f>
        <v>0</v>
      </c>
      <c r="Q535">
        <f>SUMIF(SmtRes!AQ1561:'SmtRes'!AQ1572,"=1",SmtRes!DG1561:'SmtRes'!DG1572)</f>
        <v>623.11000000000001</v>
      </c>
      <c r="R535">
        <f>SUMIF(SmtRes!AQ1561:'SmtRes'!AQ1572,"=1",SmtRes!DH1561:'SmtRes'!DH1572)</f>
        <v>303.30000000000001</v>
      </c>
      <c r="S535">
        <f>SUMIF(SmtRes!AQ1561:'SmtRes'!AQ1572,"=1",SmtRes!DI1561:'SmtRes'!DI1572)</f>
        <v>3400.0500000000002</v>
      </c>
      <c r="T535">
        <f t="shared" si="360"/>
        <v>0</v>
      </c>
      <c r="U535">
        <f>SUMIF(SmtRes!AQ1561:'SmtRes'!AQ1572,"=1",SmtRes!CV1561:'SmtRes'!CV1572)</f>
        <v>6.2999999999999998</v>
      </c>
      <c r="V535">
        <f>SUMIF(SmtRes!AQ1561:'SmtRes'!AQ1572,"=1",SmtRes!CW1561:'SmtRes'!CW1572)</f>
        <v>0.48899999999999999</v>
      </c>
      <c r="W535">
        <f t="shared" si="361"/>
        <v>0</v>
      </c>
      <c r="X535">
        <f t="shared" si="362"/>
        <v>4110.7200000000003</v>
      </c>
      <c r="Y535">
        <f t="shared" si="363"/>
        <v>1925.74</v>
      </c>
      <c r="AA535">
        <v>419115877</v>
      </c>
      <c r="AB535">
        <f t="shared" si="364"/>
        <v>3886.8513899999998</v>
      </c>
      <c r="AC535">
        <f t="shared" si="365"/>
        <v>0</v>
      </c>
      <c r="AD535">
        <f>ROUND((((SUM(SmtRes!BR1561:'SmtRes'!BR1572))-(SUM(SmtRes!BS1561:'SmtRes'!BS1572)))+AE535),6)</f>
        <v>486.80438999999996</v>
      </c>
      <c r="AE535">
        <f>ROUND((SUM(SmtRes!BS1561:'SmtRes'!BS1572)),6)</f>
        <v>303.29735999999997</v>
      </c>
      <c r="AF535">
        <f>ROUND((SUM(SmtRes!BT1561:'SmtRes'!BT1572)),6)</f>
        <v>3400.047</v>
      </c>
      <c r="AG535">
        <f t="shared" si="366"/>
        <v>0</v>
      </c>
      <c r="AH535">
        <f>(SUM(SmtRes!BU1561:'SmtRes'!BU1572))</f>
        <v>6.2999999999999998</v>
      </c>
      <c r="AI535">
        <f>(SUM(SmtRes!BV1561:'SmtRes'!BV1572))</f>
        <v>0.48899999999999993</v>
      </c>
      <c r="AJ535">
        <f t="shared" si="367"/>
        <v>0</v>
      </c>
      <c r="AK535">
        <v>15197.532544000002</v>
      </c>
      <c r="AL535">
        <v>1230.370044</v>
      </c>
      <c r="AM535">
        <v>1622.6813</v>
      </c>
      <c r="AN535">
        <v>1010.9911999999999</v>
      </c>
      <c r="AO535">
        <v>11333.490000000002</v>
      </c>
      <c r="AP535">
        <v>0</v>
      </c>
      <c r="AQ535">
        <v>21</v>
      </c>
      <c r="AR535">
        <v>1.6299999999999999</v>
      </c>
      <c r="AS535">
        <v>0</v>
      </c>
      <c r="AT535">
        <v>111</v>
      </c>
      <c r="AU535">
        <v>52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14</v>
      </c>
      <c r="BE535" t="s">
        <v>14</v>
      </c>
      <c r="BF535" t="s">
        <v>14</v>
      </c>
      <c r="BG535" t="s">
        <v>14</v>
      </c>
      <c r="BH535">
        <v>0</v>
      </c>
      <c r="BI535">
        <v>2</v>
      </c>
      <c r="BJ535" t="s">
        <v>1435</v>
      </c>
      <c r="BM535">
        <v>110005</v>
      </c>
      <c r="BN535">
        <v>0</v>
      </c>
      <c r="BO535" t="s">
        <v>14</v>
      </c>
      <c r="BP535">
        <v>0</v>
      </c>
      <c r="BQ535">
        <v>3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14</v>
      </c>
      <c r="BZ535">
        <v>111</v>
      </c>
      <c r="CA535">
        <v>52</v>
      </c>
      <c r="CB535" t="s">
        <v>14</v>
      </c>
      <c r="CE535">
        <v>0</v>
      </c>
      <c r="CF535">
        <v>0</v>
      </c>
      <c r="CG535">
        <v>0</v>
      </c>
      <c r="CM535">
        <v>0</v>
      </c>
      <c r="CN535" t="s">
        <v>1270</v>
      </c>
      <c r="CO535">
        <v>0</v>
      </c>
      <c r="CP535">
        <f t="shared" si="368"/>
        <v>4326.46</v>
      </c>
      <c r="CQ535">
        <f>SUMIF(SmtRes!AQ1561:'SmtRes'!AQ1572,"=1",SmtRes!AA1561:'SmtRes'!AA1572)</f>
        <v>159732.87999999998</v>
      </c>
      <c r="CR535">
        <f>SUMIF(SmtRes!AQ1561:'SmtRes'!AQ1572,"=1",SmtRes!AB1561:'SmtRes'!AB1572)</f>
        <v>1274.25</v>
      </c>
      <c r="CS535">
        <f>SUMIF(SmtRes!AQ1561:'SmtRes'!AQ1572,"=1",SmtRes!AC1561:'SmtRes'!AC1572)</f>
        <v>620.24000000000001</v>
      </c>
      <c r="CT535">
        <f>SUMIF(SmtRes!AQ1561:'SmtRes'!AQ1572,"=1",SmtRes!AD1561:'SmtRes'!AD1572)</f>
        <v>539.69000000000005</v>
      </c>
      <c r="CU535">
        <f t="shared" si="369"/>
        <v>0</v>
      </c>
      <c r="CV535">
        <f>SUMIF(SmtRes!AQ1561:'SmtRes'!AQ1572,"=1",SmtRes!BU1561:'SmtRes'!BU1572)</f>
        <v>6.2999999999999998</v>
      </c>
      <c r="CW535">
        <f>SUMIF(SmtRes!AQ1561:'SmtRes'!AQ1572,"=1",SmtRes!BV1561:'SmtRes'!BV1572)</f>
        <v>0.48899999999999993</v>
      </c>
      <c r="CX535">
        <f t="shared" si="370"/>
        <v>0</v>
      </c>
      <c r="CY535">
        <f t="shared" si="371"/>
        <v>4110.7184999999999</v>
      </c>
      <c r="CZ535">
        <f t="shared" si="372"/>
        <v>1925.7420000000002</v>
      </c>
      <c r="DB535">
        <v>59</v>
      </c>
      <c r="DC535" t="s">
        <v>14</v>
      </c>
      <c r="DD535" t="s">
        <v>1271</v>
      </c>
      <c r="DE535" t="s">
        <v>1272</v>
      </c>
      <c r="DF535" t="s">
        <v>1272</v>
      </c>
      <c r="DG535" t="s">
        <v>1272</v>
      </c>
      <c r="DH535" t="s">
        <v>14</v>
      </c>
      <c r="DI535" t="s">
        <v>1272</v>
      </c>
      <c r="DJ535" t="s">
        <v>1272</v>
      </c>
      <c r="DK535" t="s">
        <v>14</v>
      </c>
      <c r="DL535" t="s">
        <v>14</v>
      </c>
      <c r="DM535" t="s">
        <v>14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252</v>
      </c>
      <c r="DW535" t="s">
        <v>252</v>
      </c>
      <c r="DX535">
        <v>1</v>
      </c>
      <c r="DZ535" t="s">
        <v>14</v>
      </c>
      <c r="EA535" t="s">
        <v>14</v>
      </c>
      <c r="EB535" t="s">
        <v>14</v>
      </c>
      <c r="EC535" t="s">
        <v>14</v>
      </c>
      <c r="EE535">
        <v>416979948</v>
      </c>
      <c r="EF535">
        <v>3</v>
      </c>
      <c r="EG535" t="s">
        <v>1182</v>
      </c>
      <c r="EH535">
        <v>0</v>
      </c>
      <c r="EI535" t="s">
        <v>14</v>
      </c>
      <c r="EJ535">
        <v>2</v>
      </c>
      <c r="EK535">
        <v>110005</v>
      </c>
      <c r="EL535" t="s">
        <v>1183</v>
      </c>
      <c r="EM535" t="s">
        <v>1184</v>
      </c>
      <c r="EO535" t="s">
        <v>1273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21</v>
      </c>
      <c r="EX535">
        <v>1.6299999999999999</v>
      </c>
      <c r="EY535">
        <v>0</v>
      </c>
      <c r="FQ535">
        <v>0</v>
      </c>
      <c r="FR535">
        <v>0</v>
      </c>
      <c r="FS535">
        <v>0</v>
      </c>
      <c r="FX535">
        <v>111</v>
      </c>
      <c r="FY535">
        <v>52</v>
      </c>
      <c r="GA535" t="s">
        <v>14</v>
      </c>
      <c r="GD535">
        <v>1</v>
      </c>
      <c r="GF535">
        <v>-981217282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73"/>
        <v>0</v>
      </c>
      <c r="GM535">
        <f t="shared" si="374"/>
        <v>10362.92</v>
      </c>
      <c r="GN535">
        <f t="shared" si="375"/>
        <v>0</v>
      </c>
      <c r="GO535">
        <f t="shared" si="376"/>
        <v>10362.92</v>
      </c>
      <c r="GP535">
        <f t="shared" si="377"/>
        <v>0</v>
      </c>
      <c r="GR535">
        <v>0</v>
      </c>
      <c r="GS535">
        <v>3</v>
      </c>
      <c r="GT535">
        <v>0</v>
      </c>
      <c r="GU535" t="s">
        <v>14</v>
      </c>
      <c r="GV535">
        <f t="shared" si="378"/>
        <v>0</v>
      </c>
      <c r="GW535">
        <v>1</v>
      </c>
      <c r="GX535">
        <f t="shared" si="379"/>
        <v>0</v>
      </c>
      <c r="HA535">
        <v>0</v>
      </c>
      <c r="HB535">
        <v>0</v>
      </c>
      <c r="HC535">
        <f t="shared" si="380"/>
        <v>0</v>
      </c>
      <c r="HE535" t="s">
        <v>14</v>
      </c>
      <c r="HF535" t="s">
        <v>14</v>
      </c>
      <c r="HM535" t="s">
        <v>14</v>
      </c>
      <c r="HN535" t="s">
        <v>61</v>
      </c>
      <c r="HO535" t="s">
        <v>64</v>
      </c>
      <c r="HP535" t="s">
        <v>1183</v>
      </c>
      <c r="HQ535" t="s">
        <v>1183</v>
      </c>
      <c r="HS535">
        <v>0</v>
      </c>
      <c r="IK535">
        <v>0</v>
      </c>
    </row>
    <row r="536">
      <c r="A536">
        <v>17</v>
      </c>
      <c r="B536">
        <v>1</v>
      </c>
      <c r="C536">
        <f>ROW(SmtRes!A1584)</f>
        <v>1584</v>
      </c>
      <c r="D536">
        <f>ROW(EtalonRes!A1584)</f>
        <v>1584</v>
      </c>
      <c r="E536" t="s">
        <v>508</v>
      </c>
      <c r="F536" t="s">
        <v>1434</v>
      </c>
      <c r="G536" t="s">
        <v>1436</v>
      </c>
      <c r="H536" t="s">
        <v>252</v>
      </c>
      <c r="I536">
        <v>1</v>
      </c>
      <c r="J536">
        <v>0</v>
      </c>
      <c r="K536">
        <v>1</v>
      </c>
      <c r="O536">
        <f t="shared" si="359"/>
        <v>14421.51</v>
      </c>
      <c r="P536">
        <f>SUMIF(SmtRes!AQ1573:'SmtRes'!AQ1584,"=1",SmtRes!DF1573:'SmtRes'!DF1584)</f>
        <v>0</v>
      </c>
      <c r="Q536">
        <f>SUMIF(SmtRes!AQ1573:'SmtRes'!AQ1584,"=1",SmtRes!DG1573:'SmtRes'!DG1584)</f>
        <v>2077.0300000000002</v>
      </c>
      <c r="R536">
        <f>SUMIF(SmtRes!AQ1573:'SmtRes'!AQ1584,"=1",SmtRes!DH1573:'SmtRes'!DH1584)</f>
        <v>1010.99</v>
      </c>
      <c r="S536">
        <f>SUMIF(SmtRes!AQ1573:'SmtRes'!AQ1584,"=1",SmtRes!DI1573:'SmtRes'!DI1584)</f>
        <v>11333.49</v>
      </c>
      <c r="T536">
        <f t="shared" si="360"/>
        <v>0</v>
      </c>
      <c r="U536">
        <f>SUMIF(SmtRes!AQ1573:'SmtRes'!AQ1584,"=1",SmtRes!CV1573:'SmtRes'!CV1584)</f>
        <v>21</v>
      </c>
      <c r="V536">
        <f>SUMIF(SmtRes!AQ1573:'SmtRes'!AQ1584,"=1",SmtRes!CW1573:'SmtRes'!CW1584)</f>
        <v>1.6299999999999999</v>
      </c>
      <c r="W536">
        <f t="shared" si="361"/>
        <v>0</v>
      </c>
      <c r="X536">
        <f t="shared" si="362"/>
        <v>13702.370000000001</v>
      </c>
      <c r="Y536">
        <f t="shared" si="363"/>
        <v>6419.1300000000001</v>
      </c>
      <c r="AA536">
        <v>419115877</v>
      </c>
      <c r="AB536">
        <f t="shared" si="364"/>
        <v>12956.1713</v>
      </c>
      <c r="AC536">
        <f t="shared" si="365"/>
        <v>0</v>
      </c>
      <c r="AD536">
        <f>ROUND((((SUM(SmtRes!BR1573:'SmtRes'!BR1584))-(SUM(SmtRes!BS1573:'SmtRes'!BS1584)))+AE536),6)</f>
        <v>1622.6813</v>
      </c>
      <c r="AE536">
        <f>ROUND((SUM(SmtRes!BS1573:'SmtRes'!BS1584)),6)</f>
        <v>1010.9911999999999</v>
      </c>
      <c r="AF536">
        <f>ROUND((SUM(SmtRes!BT1573:'SmtRes'!BT1584)),6)</f>
        <v>11333.49</v>
      </c>
      <c r="AG536">
        <f t="shared" si="366"/>
        <v>0</v>
      </c>
      <c r="AH536">
        <f>(SUM(SmtRes!BU1573:'SmtRes'!BU1584))</f>
        <v>21</v>
      </c>
      <c r="AI536">
        <f>(SUM(SmtRes!BV1573:'SmtRes'!BV1584))</f>
        <v>1.6299999999999999</v>
      </c>
      <c r="AJ536">
        <f t="shared" si="367"/>
        <v>0</v>
      </c>
      <c r="AK536">
        <v>15197.532544000002</v>
      </c>
      <c r="AL536">
        <v>1230.370044</v>
      </c>
      <c r="AM536">
        <v>1622.6813</v>
      </c>
      <c r="AN536">
        <v>1010.9911999999999</v>
      </c>
      <c r="AO536">
        <v>11333.490000000002</v>
      </c>
      <c r="AP536">
        <v>0</v>
      </c>
      <c r="AQ536">
        <v>21</v>
      </c>
      <c r="AR536">
        <v>1.6299999999999999</v>
      </c>
      <c r="AS536">
        <v>0</v>
      </c>
      <c r="AT536">
        <v>111</v>
      </c>
      <c r="AU536">
        <v>52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14</v>
      </c>
      <c r="BE536" t="s">
        <v>14</v>
      </c>
      <c r="BF536" t="s">
        <v>14</v>
      </c>
      <c r="BG536" t="s">
        <v>14</v>
      </c>
      <c r="BH536">
        <v>0</v>
      </c>
      <c r="BI536">
        <v>2</v>
      </c>
      <c r="BJ536" t="s">
        <v>1435</v>
      </c>
      <c r="BM536">
        <v>110005</v>
      </c>
      <c r="BN536">
        <v>0</v>
      </c>
      <c r="BO536" t="s">
        <v>14</v>
      </c>
      <c r="BP536">
        <v>0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14</v>
      </c>
      <c r="BZ536">
        <v>111</v>
      </c>
      <c r="CA536">
        <v>52</v>
      </c>
      <c r="CB536" t="s">
        <v>14</v>
      </c>
      <c r="CE536">
        <v>0</v>
      </c>
      <c r="CF536">
        <v>0</v>
      </c>
      <c r="CG536">
        <v>0</v>
      </c>
      <c r="CM536">
        <v>0</v>
      </c>
      <c r="CN536" t="s">
        <v>14</v>
      </c>
      <c r="CO536">
        <v>0</v>
      </c>
      <c r="CP536">
        <f t="shared" si="368"/>
        <v>14421.51</v>
      </c>
      <c r="CQ536">
        <f>SUMIF(SmtRes!AQ1573:'SmtRes'!AQ1584,"=1",SmtRes!AA1573:'SmtRes'!AA1584)</f>
        <v>159732.87999999998</v>
      </c>
      <c r="CR536">
        <f>SUMIF(SmtRes!AQ1573:'SmtRes'!AQ1584,"=1",SmtRes!AB1573:'SmtRes'!AB1584)</f>
        <v>1274.25</v>
      </c>
      <c r="CS536">
        <f>SUMIF(SmtRes!AQ1573:'SmtRes'!AQ1584,"=1",SmtRes!AC1573:'SmtRes'!AC1584)</f>
        <v>620.24000000000001</v>
      </c>
      <c r="CT536">
        <f>SUMIF(SmtRes!AQ1573:'SmtRes'!AQ1584,"=1",SmtRes!AD1573:'SmtRes'!AD1584)</f>
        <v>539.69000000000005</v>
      </c>
      <c r="CU536">
        <f t="shared" si="369"/>
        <v>0</v>
      </c>
      <c r="CV536">
        <f>SUMIF(SmtRes!AQ1573:'SmtRes'!AQ1584,"=1",SmtRes!BU1573:'SmtRes'!BU1584)</f>
        <v>21</v>
      </c>
      <c r="CW536">
        <f>SUMIF(SmtRes!AQ1573:'SmtRes'!AQ1584,"=1",SmtRes!BV1573:'SmtRes'!BV1584)</f>
        <v>1.6299999999999999</v>
      </c>
      <c r="CX536">
        <f t="shared" si="370"/>
        <v>0</v>
      </c>
      <c r="CY536">
        <f t="shared" si="371"/>
        <v>13702.372800000001</v>
      </c>
      <c r="CZ536">
        <f t="shared" si="372"/>
        <v>6419.1295999999993</v>
      </c>
      <c r="DC536" t="s">
        <v>14</v>
      </c>
      <c r="DD536" t="s">
        <v>1176</v>
      </c>
      <c r="DE536" t="s">
        <v>14</v>
      </c>
      <c r="DF536" t="s">
        <v>14</v>
      </c>
      <c r="DG536" t="s">
        <v>14</v>
      </c>
      <c r="DH536" t="s">
        <v>14</v>
      </c>
      <c r="DI536" t="s">
        <v>14</v>
      </c>
      <c r="DJ536" t="s">
        <v>14</v>
      </c>
      <c r="DK536" t="s">
        <v>14</v>
      </c>
      <c r="DL536" t="s">
        <v>14</v>
      </c>
      <c r="DM536" t="s">
        <v>14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252</v>
      </c>
      <c r="DW536" t="s">
        <v>252</v>
      </c>
      <c r="DX536">
        <v>1</v>
      </c>
      <c r="DZ536" t="s">
        <v>14</v>
      </c>
      <c r="EA536" t="s">
        <v>14</v>
      </c>
      <c r="EB536" t="s">
        <v>14</v>
      </c>
      <c r="EC536" t="s">
        <v>14</v>
      </c>
      <c r="EE536">
        <v>416979948</v>
      </c>
      <c r="EF536">
        <v>3</v>
      </c>
      <c r="EG536" t="s">
        <v>1182</v>
      </c>
      <c r="EH536">
        <v>0</v>
      </c>
      <c r="EI536" t="s">
        <v>14</v>
      </c>
      <c r="EJ536">
        <v>2</v>
      </c>
      <c r="EK536">
        <v>110005</v>
      </c>
      <c r="EL536" t="s">
        <v>1183</v>
      </c>
      <c r="EM536" t="s">
        <v>1184</v>
      </c>
      <c r="EO536" t="s">
        <v>14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</v>
      </c>
      <c r="EX536">
        <v>1.6299999999999999</v>
      </c>
      <c r="EY536">
        <v>0</v>
      </c>
      <c r="FQ536">
        <v>0</v>
      </c>
      <c r="FR536">
        <v>0</v>
      </c>
      <c r="FS536">
        <v>0</v>
      </c>
      <c r="FX536">
        <v>111</v>
      </c>
      <c r="FY536">
        <v>52</v>
      </c>
      <c r="GA536" t="s">
        <v>14</v>
      </c>
      <c r="GD536">
        <v>1</v>
      </c>
      <c r="GF536">
        <v>259269706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73"/>
        <v>0</v>
      </c>
      <c r="GM536">
        <f t="shared" si="374"/>
        <v>34543.010000000002</v>
      </c>
      <c r="GN536">
        <f t="shared" si="375"/>
        <v>0</v>
      </c>
      <c r="GO536">
        <f t="shared" si="376"/>
        <v>34543.010000000002</v>
      </c>
      <c r="GP536">
        <f t="shared" si="377"/>
        <v>0</v>
      </c>
      <c r="GR536">
        <v>0</v>
      </c>
      <c r="GS536">
        <v>3</v>
      </c>
      <c r="GT536">
        <v>0</v>
      </c>
      <c r="GU536" t="s">
        <v>14</v>
      </c>
      <c r="GV536">
        <f t="shared" si="378"/>
        <v>0</v>
      </c>
      <c r="GW536">
        <v>1</v>
      </c>
      <c r="GX536">
        <f t="shared" si="379"/>
        <v>0</v>
      </c>
      <c r="HA536">
        <v>0</v>
      </c>
      <c r="HB536">
        <v>0</v>
      </c>
      <c r="HC536">
        <f t="shared" si="380"/>
        <v>0</v>
      </c>
      <c r="HE536" t="s">
        <v>14</v>
      </c>
      <c r="HF536" t="s">
        <v>14</v>
      </c>
      <c r="HM536" t="s">
        <v>14</v>
      </c>
      <c r="HN536" t="s">
        <v>61</v>
      </c>
      <c r="HO536" t="s">
        <v>64</v>
      </c>
      <c r="HP536" t="s">
        <v>1183</v>
      </c>
      <c r="HQ536" t="s">
        <v>1183</v>
      </c>
      <c r="HS536">
        <v>0</v>
      </c>
      <c r="IK536">
        <v>0</v>
      </c>
    </row>
    <row r="538">
      <c r="A538" s="83">
        <v>51</v>
      </c>
      <c r="B538" s="83">
        <f>B523</f>
        <v>1</v>
      </c>
      <c r="C538" s="83">
        <f>A523</f>
        <v>4</v>
      </c>
      <c r="D538" s="83">
        <f>ROW(A523)</f>
        <v>523</v>
      </c>
      <c r="E538" s="83"/>
      <c r="F538" s="83" t="str">
        <f>IF(F523&lt;&gt;"",F523,"")</f>
        <v xml:space="preserve">Новый раздел</v>
      </c>
      <c r="G538" s="83" t="str">
        <f>IF(G523&lt;&gt;"",G523,"")</f>
        <v xml:space="preserve">12. Замена муфты симметрирующей в колодце на низкочастотном кабеле  междугородных КЛС</v>
      </c>
      <c r="H538" s="83">
        <v>0</v>
      </c>
      <c r="I538" s="83"/>
      <c r="J538" s="83"/>
      <c r="K538" s="83"/>
      <c r="L538" s="83"/>
      <c r="M538" s="83"/>
      <c r="N538" s="83"/>
      <c r="O538" s="83">
        <f t="shared" ref="O538:T538" si="381">ROUND(AB538,2)</f>
        <v>81454.630000000005</v>
      </c>
      <c r="P538" s="83">
        <f t="shared" si="381"/>
        <v>0</v>
      </c>
      <c r="Q538" s="83">
        <f t="shared" si="381"/>
        <v>11844.16</v>
      </c>
      <c r="R538" s="83">
        <f t="shared" si="381"/>
        <v>5765.1300000000001</v>
      </c>
      <c r="S538" s="83">
        <f t="shared" si="381"/>
        <v>63845.340000000004</v>
      </c>
      <c r="T538" s="83">
        <f t="shared" si="381"/>
        <v>0</v>
      </c>
      <c r="U538" s="83">
        <f>AH538</f>
        <v>118.3</v>
      </c>
      <c r="V538" s="83">
        <f>AI538</f>
        <v>9.2949999999999999</v>
      </c>
      <c r="W538" s="83">
        <f>ROUND(AJ538,2)</f>
        <v>0</v>
      </c>
      <c r="X538" s="83">
        <f>ROUND(AK538,2)</f>
        <v>77267.619999999995</v>
      </c>
      <c r="Y538" s="83">
        <f>ROUND(AL538,2)</f>
        <v>36197.440000000002</v>
      </c>
      <c r="Z538" s="83"/>
      <c r="AA538" s="83"/>
      <c r="AB538" s="83">
        <f>ROUND(SUMIF(AA527:AA536,"=419115877",O527:O536),2)</f>
        <v>81454.630000000005</v>
      </c>
      <c r="AC538" s="83">
        <f>ROUND(SUMIF(AA527:AA536,"=419115877",P527:P536),2)</f>
        <v>0</v>
      </c>
      <c r="AD538" s="83">
        <f>ROUND(SUMIF(AA527:AA536,"=419115877",Q527:Q536),2)</f>
        <v>11844.16</v>
      </c>
      <c r="AE538" s="83">
        <f>ROUND(SUMIF(AA527:AA536,"=419115877",R527:R536),2)</f>
        <v>5765.1300000000001</v>
      </c>
      <c r="AF538" s="83">
        <f>ROUND(SUMIF(AA527:AA536,"=419115877",S527:S536),2)</f>
        <v>63845.340000000004</v>
      </c>
      <c r="AG538" s="83">
        <f>ROUND(SUMIF(AA527:AA536,"=419115877",T527:T536),2)</f>
        <v>0</v>
      </c>
      <c r="AH538" s="83">
        <f>SUMIF(AA527:AA536,"=419115877",U527:U536)</f>
        <v>118.3</v>
      </c>
      <c r="AI538" s="83">
        <f>SUMIF(AA527:AA536,"=419115877",V527:V536)</f>
        <v>9.2949999999999999</v>
      </c>
      <c r="AJ538" s="83">
        <f>ROUND(SUMIF(AA527:AA536,"=419115877",W527:W536),2)</f>
        <v>0</v>
      </c>
      <c r="AK538" s="83">
        <f>ROUND(SUMIF(AA527:AA536,"=419115877",X527:X536),2)</f>
        <v>77267.619999999995</v>
      </c>
      <c r="AL538" s="83">
        <f>ROUND(SUMIF(AA527:AA536,"=419115877",Y527:Y536),2)</f>
        <v>36197.440000000002</v>
      </c>
      <c r="AM538" s="83"/>
      <c r="AN538" s="83"/>
      <c r="AO538" s="83">
        <f t="shared" ref="AO538:BD538" si="382">ROUND(BX538,2)</f>
        <v>0</v>
      </c>
      <c r="AP538" s="83">
        <f t="shared" si="382"/>
        <v>0</v>
      </c>
      <c r="AQ538" s="83">
        <f t="shared" si="382"/>
        <v>0</v>
      </c>
      <c r="AR538" s="83">
        <f t="shared" si="382"/>
        <v>194919.69</v>
      </c>
      <c r="AS538" s="83">
        <f t="shared" si="382"/>
        <v>0</v>
      </c>
      <c r="AT538" s="83">
        <f t="shared" si="382"/>
        <v>194919.69</v>
      </c>
      <c r="AU538" s="83">
        <f t="shared" si="382"/>
        <v>0</v>
      </c>
      <c r="AV538" s="83">
        <f t="shared" si="382"/>
        <v>0</v>
      </c>
      <c r="AW538" s="83">
        <f t="shared" si="382"/>
        <v>0</v>
      </c>
      <c r="AX538" s="83">
        <f t="shared" si="382"/>
        <v>0</v>
      </c>
      <c r="AY538" s="83">
        <f t="shared" si="382"/>
        <v>0</v>
      </c>
      <c r="AZ538" s="83">
        <f t="shared" si="382"/>
        <v>0</v>
      </c>
      <c r="BA538" s="83">
        <f t="shared" si="382"/>
        <v>0</v>
      </c>
      <c r="BB538" s="83">
        <f t="shared" si="382"/>
        <v>0</v>
      </c>
      <c r="BC538" s="83">
        <f t="shared" si="382"/>
        <v>0</v>
      </c>
      <c r="BD538" s="83">
        <f t="shared" si="382"/>
        <v>0</v>
      </c>
      <c r="BE538" s="83"/>
      <c r="BF538" s="83"/>
      <c r="BG538" s="83"/>
      <c r="BH538" s="83"/>
      <c r="BI538" s="83"/>
      <c r="BJ538" s="83"/>
      <c r="BK538" s="83"/>
      <c r="BL538" s="83"/>
      <c r="BM538" s="83"/>
      <c r="BN538" s="83"/>
      <c r="BO538" s="83"/>
      <c r="BP538" s="83"/>
      <c r="BQ538" s="83"/>
      <c r="BR538" s="83"/>
      <c r="BS538" s="83"/>
      <c r="BT538" s="83"/>
      <c r="BU538" s="83"/>
      <c r="BV538" s="83"/>
      <c r="BW538" s="83"/>
      <c r="BX538" s="83">
        <f>ROUND(SUMIF(AA527:AA536,"=419115877",FQ527:FQ536),2)</f>
        <v>0</v>
      </c>
      <c r="BY538" s="83">
        <f>ROUND(SUMIF(AA527:AA536,"=419115877",FR527:FR536),2)</f>
        <v>0</v>
      </c>
      <c r="BZ538" s="83">
        <f>ROUND(SUMIF(AA527:AA536,"=419115877",GL527:GL536),2)</f>
        <v>0</v>
      </c>
      <c r="CA538" s="83">
        <f>ROUND(SUMIF(AA527:AA536,"=419115877",GM527:GM536),2)</f>
        <v>194919.69</v>
      </c>
      <c r="CB538" s="83">
        <f>ROUND(SUMIF(AA527:AA536,"=419115877",GN527:GN536),2)</f>
        <v>0</v>
      </c>
      <c r="CC538" s="83">
        <f>ROUND(SUMIF(AA527:AA536,"=419115877",GO527:GO536),2)</f>
        <v>194919.69</v>
      </c>
      <c r="CD538" s="83">
        <f>ROUND(SUMIF(AA527:AA536,"=419115877",GP527:GP536),2)</f>
        <v>0</v>
      </c>
      <c r="CE538" s="83">
        <f>AC538-BX538</f>
        <v>0</v>
      </c>
      <c r="CF538" s="83">
        <f>AC538-BY538</f>
        <v>0</v>
      </c>
      <c r="CG538" s="83">
        <f>BX538-BZ538</f>
        <v>0</v>
      </c>
      <c r="CH538" s="83">
        <f>AC538-BX538-BY538+BZ538</f>
        <v>0</v>
      </c>
      <c r="CI538" s="83">
        <f>BY538-BZ538</f>
        <v>0</v>
      </c>
      <c r="CJ538" s="83">
        <f>ROUND(SUMIF(AA527:AA536,"=419115877",GX527:GX536),2)</f>
        <v>0</v>
      </c>
      <c r="CK538" s="83">
        <f>ROUND(SUMIF(AA527:AA536,"=419115877",GY527:GY536),2)</f>
        <v>0</v>
      </c>
      <c r="CL538" s="83">
        <f>ROUND(SUMIF(AA527:AA536,"=419115877",GZ527:GZ536),2)</f>
        <v>0</v>
      </c>
      <c r="CM538" s="83">
        <f>ROUND(SUMIF(AA527:AA536,"=419115877",HD527:HD536),2)</f>
        <v>0</v>
      </c>
      <c r="CN538" s="83"/>
      <c r="CO538" s="83"/>
      <c r="CP538" s="83"/>
      <c r="CQ538" s="83"/>
      <c r="CR538" s="83"/>
      <c r="CS538" s="83"/>
      <c r="CT538" s="83"/>
      <c r="CU538" s="83"/>
      <c r="CV538" s="83"/>
      <c r="CW538" s="83"/>
      <c r="CX538" s="83"/>
      <c r="CY538" s="83"/>
      <c r="CZ538" s="83"/>
      <c r="DA538" s="83"/>
      <c r="DB538" s="83"/>
      <c r="DC538" s="83"/>
      <c r="DD538" s="83"/>
      <c r="DE538" s="83"/>
      <c r="DF538" s="83"/>
      <c r="DG538" s="84"/>
      <c r="DH538" s="84"/>
      <c r="DI538" s="84"/>
      <c r="DJ538" s="84"/>
      <c r="DK538" s="84"/>
      <c r="DL538" s="84"/>
      <c r="DM538" s="84"/>
      <c r="DN538" s="84"/>
      <c r="DO538" s="84"/>
      <c r="DP538" s="84"/>
      <c r="DQ538" s="84"/>
      <c r="DR538" s="84"/>
      <c r="DS538" s="84"/>
      <c r="DT538" s="84"/>
      <c r="DU538" s="84"/>
      <c r="DV538" s="84"/>
      <c r="DW538" s="84"/>
      <c r="DX538" s="84"/>
      <c r="DY538" s="84"/>
      <c r="DZ538" s="84"/>
      <c r="EA538" s="84"/>
      <c r="EB538" s="84"/>
      <c r="EC538" s="84"/>
      <c r="ED538" s="84"/>
      <c r="EE538" s="84"/>
      <c r="EF538" s="84"/>
      <c r="EG538" s="84"/>
      <c r="EH538" s="84"/>
      <c r="EI538" s="84"/>
      <c r="EJ538" s="84"/>
      <c r="EK538" s="84"/>
      <c r="EL538" s="84"/>
      <c r="EM538" s="84"/>
      <c r="EN538" s="84"/>
      <c r="EO538" s="84"/>
      <c r="EP538" s="84"/>
      <c r="EQ538" s="84"/>
      <c r="ER538" s="84"/>
      <c r="ES538" s="84"/>
      <c r="ET538" s="84"/>
      <c r="EU538" s="84"/>
      <c r="EV538" s="84"/>
      <c r="EW538" s="84"/>
      <c r="EX538" s="84"/>
      <c r="EY538" s="84"/>
      <c r="EZ538" s="84"/>
      <c r="FA538" s="84"/>
      <c r="FB538" s="84"/>
      <c r="FC538" s="84"/>
      <c r="FD538" s="84"/>
      <c r="FE538" s="84"/>
      <c r="FF538" s="84"/>
      <c r="FG538" s="84"/>
      <c r="FH538" s="84"/>
      <c r="FI538" s="84"/>
      <c r="FJ538" s="84"/>
      <c r="FK538" s="84"/>
      <c r="FL538" s="84"/>
      <c r="FM538" s="84"/>
      <c r="FN538" s="84"/>
      <c r="FO538" s="84"/>
      <c r="FP538" s="84"/>
      <c r="FQ538" s="84"/>
      <c r="FR538" s="84"/>
      <c r="FS538" s="84"/>
      <c r="FT538" s="84"/>
      <c r="FU538" s="84"/>
      <c r="FV538" s="84"/>
      <c r="FW538" s="84"/>
      <c r="FX538" s="84"/>
      <c r="FY538" s="84"/>
      <c r="FZ538" s="84"/>
      <c r="GA538" s="84"/>
      <c r="GB538" s="84"/>
      <c r="GC538" s="84"/>
      <c r="GD538" s="84"/>
      <c r="GE538" s="84"/>
      <c r="GF538" s="84"/>
      <c r="GG538" s="84"/>
      <c r="GH538" s="84"/>
      <c r="GI538" s="84"/>
      <c r="GJ538" s="84"/>
      <c r="GK538" s="84"/>
      <c r="GL538" s="84"/>
      <c r="GM538" s="84"/>
      <c r="GN538" s="84"/>
      <c r="GO538" s="84"/>
      <c r="GP538" s="84"/>
      <c r="GQ538" s="84"/>
      <c r="GR538" s="84"/>
      <c r="GS538" s="84"/>
      <c r="GT538" s="84"/>
      <c r="GU538" s="84"/>
      <c r="GV538" s="84"/>
      <c r="GW538" s="84"/>
      <c r="GX538" s="84">
        <v>0</v>
      </c>
    </row>
    <row r="540">
      <c r="A540" s="85">
        <v>50</v>
      </c>
      <c r="B540" s="85">
        <v>0</v>
      </c>
      <c r="C540" s="85">
        <v>0</v>
      </c>
      <c r="D540" s="85">
        <v>1</v>
      </c>
      <c r="E540" s="85">
        <v>201</v>
      </c>
      <c r="F540" s="85">
        <f>ROUND(Source!O538,O540)</f>
        <v>81454.630000000005</v>
      </c>
      <c r="G540" s="85" t="s">
        <v>1186</v>
      </c>
      <c r="H540" s="85" t="s">
        <v>1187</v>
      </c>
      <c r="I540" s="85"/>
      <c r="J540" s="85"/>
      <c r="K540" s="85">
        <v>201</v>
      </c>
      <c r="L540" s="85">
        <v>1</v>
      </c>
      <c r="M540" s="85">
        <v>3</v>
      </c>
      <c r="N540" s="85" t="s">
        <v>14</v>
      </c>
      <c r="O540" s="85">
        <v>2</v>
      </c>
      <c r="P540" s="85"/>
      <c r="Q540" s="85"/>
      <c r="R540" s="85"/>
      <c r="S540" s="85"/>
      <c r="T540" s="85"/>
      <c r="U540" s="85"/>
      <c r="V540" s="85"/>
      <c r="W540" s="85">
        <v>81454.630000000005</v>
      </c>
      <c r="X540" s="85">
        <v>1</v>
      </c>
      <c r="Y540" s="85">
        <v>81454.630000000005</v>
      </c>
      <c r="Z540" s="85"/>
      <c r="AA540" s="85"/>
      <c r="AB540" s="85"/>
    </row>
    <row r="541">
      <c r="A541" s="85">
        <v>50</v>
      </c>
      <c r="B541" s="85">
        <v>0</v>
      </c>
      <c r="C541" s="85">
        <v>0</v>
      </c>
      <c r="D541" s="85">
        <v>1</v>
      </c>
      <c r="E541" s="85">
        <v>202</v>
      </c>
      <c r="F541" s="85">
        <f>ROUND(Source!P538,O541)</f>
        <v>0</v>
      </c>
      <c r="G541" s="85" t="s">
        <v>1188</v>
      </c>
      <c r="H541" s="85" t="s">
        <v>1189</v>
      </c>
      <c r="I541" s="85"/>
      <c r="J541" s="85"/>
      <c r="K541" s="85">
        <v>202</v>
      </c>
      <c r="L541" s="85">
        <v>2</v>
      </c>
      <c r="M541" s="85">
        <v>3</v>
      </c>
      <c r="N541" s="85" t="s">
        <v>14</v>
      </c>
      <c r="O541" s="85">
        <v>2</v>
      </c>
      <c r="P541" s="85"/>
      <c r="Q541" s="85"/>
      <c r="R541" s="85"/>
      <c r="S541" s="85"/>
      <c r="T541" s="85"/>
      <c r="U541" s="85"/>
      <c r="V541" s="85"/>
      <c r="W541" s="85">
        <v>0</v>
      </c>
      <c r="X541" s="85">
        <v>1</v>
      </c>
      <c r="Y541" s="85">
        <v>0</v>
      </c>
      <c r="Z541" s="85"/>
      <c r="AA541" s="85"/>
      <c r="AB541" s="85"/>
    </row>
    <row r="542">
      <c r="A542" s="85">
        <v>50</v>
      </c>
      <c r="B542" s="85">
        <v>0</v>
      </c>
      <c r="C542" s="85">
        <v>0</v>
      </c>
      <c r="D542" s="85">
        <v>1</v>
      </c>
      <c r="E542" s="85">
        <v>222</v>
      </c>
      <c r="F542" s="85">
        <f>ROUND(Source!AO538,O542)</f>
        <v>0</v>
      </c>
      <c r="G542" s="85" t="s">
        <v>1190</v>
      </c>
      <c r="H542" s="85" t="s">
        <v>1191</v>
      </c>
      <c r="I542" s="85"/>
      <c r="J542" s="85"/>
      <c r="K542" s="85">
        <v>222</v>
      </c>
      <c r="L542" s="85">
        <v>3</v>
      </c>
      <c r="M542" s="85">
        <v>3</v>
      </c>
      <c r="N542" s="85" t="s">
        <v>14</v>
      </c>
      <c r="O542" s="85">
        <v>2</v>
      </c>
      <c r="P542" s="85"/>
      <c r="Q542" s="85"/>
      <c r="R542" s="85"/>
      <c r="S542" s="85"/>
      <c r="T542" s="85"/>
      <c r="U542" s="85"/>
      <c r="V542" s="85"/>
      <c r="W542" s="85">
        <v>0</v>
      </c>
      <c r="X542" s="85">
        <v>1</v>
      </c>
      <c r="Y542" s="85">
        <v>0</v>
      </c>
      <c r="Z542" s="85"/>
      <c r="AA542" s="85"/>
      <c r="AB542" s="85"/>
    </row>
    <row r="543">
      <c r="A543" s="85">
        <v>50</v>
      </c>
      <c r="B543" s="85">
        <v>0</v>
      </c>
      <c r="C543" s="85">
        <v>0</v>
      </c>
      <c r="D543" s="85">
        <v>1</v>
      </c>
      <c r="E543" s="85">
        <v>225</v>
      </c>
      <c r="F543" s="85">
        <f>ROUND(Source!AV538,O543)</f>
        <v>0</v>
      </c>
      <c r="G543" s="85" t="s">
        <v>1192</v>
      </c>
      <c r="H543" s="85" t="s">
        <v>1193</v>
      </c>
      <c r="I543" s="85"/>
      <c r="J543" s="85"/>
      <c r="K543" s="85">
        <v>225</v>
      </c>
      <c r="L543" s="85">
        <v>4</v>
      </c>
      <c r="M543" s="85">
        <v>3</v>
      </c>
      <c r="N543" s="85" t="s">
        <v>14</v>
      </c>
      <c r="O543" s="85">
        <v>2</v>
      </c>
      <c r="P543" s="85"/>
      <c r="Q543" s="85"/>
      <c r="R543" s="85"/>
      <c r="S543" s="85"/>
      <c r="T543" s="85"/>
      <c r="U543" s="85"/>
      <c r="V543" s="85"/>
      <c r="W543" s="85">
        <v>0</v>
      </c>
      <c r="X543" s="85">
        <v>1</v>
      </c>
      <c r="Y543" s="85">
        <v>0</v>
      </c>
      <c r="Z543" s="85"/>
      <c r="AA543" s="85"/>
      <c r="AB543" s="85"/>
    </row>
    <row r="544">
      <c r="A544" s="85">
        <v>50</v>
      </c>
      <c r="B544" s="85">
        <v>0</v>
      </c>
      <c r="C544" s="85">
        <v>0</v>
      </c>
      <c r="D544" s="85">
        <v>1</v>
      </c>
      <c r="E544" s="85">
        <v>226</v>
      </c>
      <c r="F544" s="85">
        <f>ROUND(Source!AW538,O544)</f>
        <v>0</v>
      </c>
      <c r="G544" s="85" t="s">
        <v>1194</v>
      </c>
      <c r="H544" s="85" t="s">
        <v>1195</v>
      </c>
      <c r="I544" s="85"/>
      <c r="J544" s="85"/>
      <c r="K544" s="85">
        <v>226</v>
      </c>
      <c r="L544" s="85">
        <v>5</v>
      </c>
      <c r="M544" s="85">
        <v>3</v>
      </c>
      <c r="N544" s="85" t="s">
        <v>14</v>
      </c>
      <c r="O544" s="85">
        <v>2</v>
      </c>
      <c r="P544" s="85"/>
      <c r="Q544" s="85"/>
      <c r="R544" s="85"/>
      <c r="S544" s="85"/>
      <c r="T544" s="85"/>
      <c r="U544" s="85"/>
      <c r="V544" s="85"/>
      <c r="W544" s="85">
        <v>0</v>
      </c>
      <c r="X544" s="85">
        <v>1</v>
      </c>
      <c r="Y544" s="85">
        <v>0</v>
      </c>
      <c r="Z544" s="85"/>
      <c r="AA544" s="85"/>
      <c r="AB544" s="85"/>
    </row>
    <row r="545">
      <c r="A545" s="85">
        <v>50</v>
      </c>
      <c r="B545" s="85">
        <v>0</v>
      </c>
      <c r="C545" s="85">
        <v>0</v>
      </c>
      <c r="D545" s="85">
        <v>1</v>
      </c>
      <c r="E545" s="85">
        <v>227</v>
      </c>
      <c r="F545" s="85">
        <f>ROUND(Source!AX538,O545)</f>
        <v>0</v>
      </c>
      <c r="G545" s="85" t="s">
        <v>1196</v>
      </c>
      <c r="H545" s="85" t="s">
        <v>1197</v>
      </c>
      <c r="I545" s="85"/>
      <c r="J545" s="85"/>
      <c r="K545" s="85">
        <v>227</v>
      </c>
      <c r="L545" s="85">
        <v>6</v>
      </c>
      <c r="M545" s="85">
        <v>3</v>
      </c>
      <c r="N545" s="85" t="s">
        <v>14</v>
      </c>
      <c r="O545" s="85">
        <v>2</v>
      </c>
      <c r="P545" s="85"/>
      <c r="Q545" s="85"/>
      <c r="R545" s="85"/>
      <c r="S545" s="85"/>
      <c r="T545" s="85"/>
      <c r="U545" s="85"/>
      <c r="V545" s="85"/>
      <c r="W545" s="85">
        <v>0</v>
      </c>
      <c r="X545" s="85">
        <v>1</v>
      </c>
      <c r="Y545" s="85">
        <v>0</v>
      </c>
      <c r="Z545" s="85"/>
      <c r="AA545" s="85"/>
      <c r="AB545" s="85"/>
    </row>
    <row r="546">
      <c r="A546" s="85">
        <v>50</v>
      </c>
      <c r="B546" s="85">
        <v>0</v>
      </c>
      <c r="C546" s="85">
        <v>0</v>
      </c>
      <c r="D546" s="85">
        <v>1</v>
      </c>
      <c r="E546" s="85">
        <v>228</v>
      </c>
      <c r="F546" s="85">
        <f>ROUND(Source!AY538,O546)</f>
        <v>0</v>
      </c>
      <c r="G546" s="85" t="s">
        <v>1198</v>
      </c>
      <c r="H546" s="85" t="s">
        <v>1199</v>
      </c>
      <c r="I546" s="85"/>
      <c r="J546" s="85"/>
      <c r="K546" s="85">
        <v>228</v>
      </c>
      <c r="L546" s="85">
        <v>7</v>
      </c>
      <c r="M546" s="85">
        <v>3</v>
      </c>
      <c r="N546" s="85" t="s">
        <v>14</v>
      </c>
      <c r="O546" s="85">
        <v>2</v>
      </c>
      <c r="P546" s="85"/>
      <c r="Q546" s="85"/>
      <c r="R546" s="85"/>
      <c r="S546" s="85"/>
      <c r="T546" s="85"/>
      <c r="U546" s="85"/>
      <c r="V546" s="85"/>
      <c r="W546" s="85">
        <v>0</v>
      </c>
      <c r="X546" s="85">
        <v>1</v>
      </c>
      <c r="Y546" s="85">
        <v>0</v>
      </c>
      <c r="Z546" s="85"/>
      <c r="AA546" s="85"/>
      <c r="AB546" s="85"/>
    </row>
    <row r="547">
      <c r="A547" s="85">
        <v>50</v>
      </c>
      <c r="B547" s="85">
        <v>0</v>
      </c>
      <c r="C547" s="85">
        <v>0</v>
      </c>
      <c r="D547" s="85">
        <v>1</v>
      </c>
      <c r="E547" s="85">
        <v>216</v>
      </c>
      <c r="F547" s="85">
        <f>ROUND(Source!AP538,O547)</f>
        <v>0</v>
      </c>
      <c r="G547" s="85" t="s">
        <v>1200</v>
      </c>
      <c r="H547" s="85" t="s">
        <v>1201</v>
      </c>
      <c r="I547" s="85"/>
      <c r="J547" s="85"/>
      <c r="K547" s="85">
        <v>216</v>
      </c>
      <c r="L547" s="85">
        <v>8</v>
      </c>
      <c r="M547" s="85">
        <v>3</v>
      </c>
      <c r="N547" s="85" t="s">
        <v>14</v>
      </c>
      <c r="O547" s="85">
        <v>2</v>
      </c>
      <c r="P547" s="85"/>
      <c r="Q547" s="85"/>
      <c r="R547" s="85"/>
      <c r="S547" s="85"/>
      <c r="T547" s="85"/>
      <c r="U547" s="85"/>
      <c r="V547" s="85"/>
      <c r="W547" s="85">
        <v>0</v>
      </c>
      <c r="X547" s="85">
        <v>1</v>
      </c>
      <c r="Y547" s="85">
        <v>0</v>
      </c>
      <c r="Z547" s="85"/>
      <c r="AA547" s="85"/>
      <c r="AB547" s="85"/>
    </row>
    <row r="548">
      <c r="A548" s="85">
        <v>50</v>
      </c>
      <c r="B548" s="85">
        <v>0</v>
      </c>
      <c r="C548" s="85">
        <v>0</v>
      </c>
      <c r="D548" s="85">
        <v>1</v>
      </c>
      <c r="E548" s="85">
        <v>223</v>
      </c>
      <c r="F548" s="85">
        <f>ROUND(Source!AQ538,O548)</f>
        <v>0</v>
      </c>
      <c r="G548" s="85" t="s">
        <v>1202</v>
      </c>
      <c r="H548" s="85" t="s">
        <v>1203</v>
      </c>
      <c r="I548" s="85"/>
      <c r="J548" s="85"/>
      <c r="K548" s="85">
        <v>223</v>
      </c>
      <c r="L548" s="85">
        <v>9</v>
      </c>
      <c r="M548" s="85">
        <v>3</v>
      </c>
      <c r="N548" s="85" t="s">
        <v>14</v>
      </c>
      <c r="O548" s="85">
        <v>2</v>
      </c>
      <c r="P548" s="85"/>
      <c r="Q548" s="85"/>
      <c r="R548" s="85"/>
      <c r="S548" s="85"/>
      <c r="T548" s="85"/>
      <c r="U548" s="85"/>
      <c r="V548" s="85"/>
      <c r="W548" s="85">
        <v>0</v>
      </c>
      <c r="X548" s="85">
        <v>1</v>
      </c>
      <c r="Y548" s="85">
        <v>0</v>
      </c>
      <c r="Z548" s="85"/>
      <c r="AA548" s="85"/>
      <c r="AB548" s="85"/>
    </row>
    <row r="549">
      <c r="A549" s="85">
        <v>50</v>
      </c>
      <c r="B549" s="85">
        <v>0</v>
      </c>
      <c r="C549" s="85">
        <v>0</v>
      </c>
      <c r="D549" s="85">
        <v>1</v>
      </c>
      <c r="E549" s="85">
        <v>229</v>
      </c>
      <c r="F549" s="85">
        <f>ROUND(Source!AZ538,O549)</f>
        <v>0</v>
      </c>
      <c r="G549" s="85" t="s">
        <v>1204</v>
      </c>
      <c r="H549" s="85" t="s">
        <v>1205</v>
      </c>
      <c r="I549" s="85"/>
      <c r="J549" s="85"/>
      <c r="K549" s="85">
        <v>229</v>
      </c>
      <c r="L549" s="85">
        <v>10</v>
      </c>
      <c r="M549" s="85">
        <v>3</v>
      </c>
      <c r="N549" s="85" t="s">
        <v>14</v>
      </c>
      <c r="O549" s="85">
        <v>2</v>
      </c>
      <c r="P549" s="85"/>
      <c r="Q549" s="85"/>
      <c r="R549" s="85"/>
      <c r="S549" s="85"/>
      <c r="T549" s="85"/>
      <c r="U549" s="85"/>
      <c r="V549" s="85"/>
      <c r="W549" s="85">
        <v>0</v>
      </c>
      <c r="X549" s="85">
        <v>1</v>
      </c>
      <c r="Y549" s="85">
        <v>0</v>
      </c>
      <c r="Z549" s="85"/>
      <c r="AA549" s="85"/>
      <c r="AB549" s="85"/>
    </row>
    <row r="550">
      <c r="A550" s="85">
        <v>50</v>
      </c>
      <c r="B550" s="85">
        <v>0</v>
      </c>
      <c r="C550" s="85">
        <v>0</v>
      </c>
      <c r="D550" s="85">
        <v>1</v>
      </c>
      <c r="E550" s="85">
        <v>203</v>
      </c>
      <c r="F550" s="85">
        <f>ROUND(Source!Q538,O550)</f>
        <v>11844.16</v>
      </c>
      <c r="G550" s="85" t="s">
        <v>1206</v>
      </c>
      <c r="H550" s="85" t="s">
        <v>1207</v>
      </c>
      <c r="I550" s="85"/>
      <c r="J550" s="85"/>
      <c r="K550" s="85">
        <v>203</v>
      </c>
      <c r="L550" s="85">
        <v>11</v>
      </c>
      <c r="M550" s="85">
        <v>3</v>
      </c>
      <c r="N550" s="85" t="s">
        <v>14</v>
      </c>
      <c r="O550" s="85">
        <v>2</v>
      </c>
      <c r="P550" s="85"/>
      <c r="Q550" s="85"/>
      <c r="R550" s="85"/>
      <c r="S550" s="85"/>
      <c r="T550" s="85"/>
      <c r="U550" s="85"/>
      <c r="V550" s="85"/>
      <c r="W550" s="85">
        <v>11844.160000000002</v>
      </c>
      <c r="X550" s="85">
        <v>1</v>
      </c>
      <c r="Y550" s="85">
        <v>11844.160000000002</v>
      </c>
      <c r="Z550" s="85"/>
      <c r="AA550" s="85"/>
      <c r="AB550" s="85"/>
    </row>
    <row r="551">
      <c r="A551" s="85">
        <v>50</v>
      </c>
      <c r="B551" s="85">
        <v>0</v>
      </c>
      <c r="C551" s="85">
        <v>0</v>
      </c>
      <c r="D551" s="85">
        <v>1</v>
      </c>
      <c r="E551" s="85">
        <v>231</v>
      </c>
      <c r="F551" s="85">
        <f>ROUND(Source!BB538,O551)</f>
        <v>0</v>
      </c>
      <c r="G551" s="85" t="s">
        <v>1208</v>
      </c>
      <c r="H551" s="85" t="s">
        <v>1209</v>
      </c>
      <c r="I551" s="85"/>
      <c r="J551" s="85"/>
      <c r="K551" s="85">
        <v>231</v>
      </c>
      <c r="L551" s="85">
        <v>12</v>
      </c>
      <c r="M551" s="85">
        <v>3</v>
      </c>
      <c r="N551" s="85" t="s">
        <v>14</v>
      </c>
      <c r="O551" s="85">
        <v>2</v>
      </c>
      <c r="P551" s="85"/>
      <c r="Q551" s="85"/>
      <c r="R551" s="85"/>
      <c r="S551" s="85"/>
      <c r="T551" s="85"/>
      <c r="U551" s="85"/>
      <c r="V551" s="85"/>
      <c r="W551" s="85">
        <v>0</v>
      </c>
      <c r="X551" s="85">
        <v>1</v>
      </c>
      <c r="Y551" s="85">
        <v>0</v>
      </c>
      <c r="Z551" s="85"/>
      <c r="AA551" s="85"/>
      <c r="AB551" s="85"/>
    </row>
    <row r="552">
      <c r="A552" s="85">
        <v>50</v>
      </c>
      <c r="B552" s="85">
        <v>0</v>
      </c>
      <c r="C552" s="85">
        <v>0</v>
      </c>
      <c r="D552" s="85">
        <v>1</v>
      </c>
      <c r="E552" s="85">
        <v>204</v>
      </c>
      <c r="F552" s="85">
        <f>ROUND(Source!R538,O552)</f>
        <v>5765.1300000000001</v>
      </c>
      <c r="G552" s="85" t="s">
        <v>1210</v>
      </c>
      <c r="H552" s="85" t="s">
        <v>1211</v>
      </c>
      <c r="I552" s="85"/>
      <c r="J552" s="85"/>
      <c r="K552" s="85">
        <v>204</v>
      </c>
      <c r="L552" s="85">
        <v>13</v>
      </c>
      <c r="M552" s="85">
        <v>3</v>
      </c>
      <c r="N552" s="85" t="s">
        <v>14</v>
      </c>
      <c r="O552" s="85">
        <v>2</v>
      </c>
      <c r="P552" s="85"/>
      <c r="Q552" s="85"/>
      <c r="R552" s="85"/>
      <c r="S552" s="85"/>
      <c r="T552" s="85"/>
      <c r="U552" s="85"/>
      <c r="V552" s="85"/>
      <c r="W552" s="85">
        <v>5765.1299999999992</v>
      </c>
      <c r="X552" s="85">
        <v>1</v>
      </c>
      <c r="Y552" s="85">
        <v>5765.1299999999992</v>
      </c>
      <c r="Z552" s="85"/>
      <c r="AA552" s="85"/>
      <c r="AB552" s="85"/>
    </row>
    <row r="553">
      <c r="A553" s="85">
        <v>50</v>
      </c>
      <c r="B553" s="85">
        <v>0</v>
      </c>
      <c r="C553" s="85">
        <v>0</v>
      </c>
      <c r="D553" s="85">
        <v>1</v>
      </c>
      <c r="E553" s="85">
        <v>205</v>
      </c>
      <c r="F553" s="85">
        <f>ROUND(Source!S538,O553)</f>
        <v>63845.340000000004</v>
      </c>
      <c r="G553" s="85" t="s">
        <v>1212</v>
      </c>
      <c r="H553" s="85" t="s">
        <v>1213</v>
      </c>
      <c r="I553" s="85"/>
      <c r="J553" s="85"/>
      <c r="K553" s="85">
        <v>205</v>
      </c>
      <c r="L553" s="85">
        <v>14</v>
      </c>
      <c r="M553" s="85">
        <v>3</v>
      </c>
      <c r="N553" s="85" t="s">
        <v>14</v>
      </c>
      <c r="O553" s="85">
        <v>2</v>
      </c>
      <c r="P553" s="85"/>
      <c r="Q553" s="85"/>
      <c r="R553" s="85"/>
      <c r="S553" s="85"/>
      <c r="T553" s="85"/>
      <c r="U553" s="85"/>
      <c r="V553" s="85"/>
      <c r="W553" s="85">
        <v>63845.340000000004</v>
      </c>
      <c r="X553" s="85">
        <v>1</v>
      </c>
      <c r="Y553" s="85">
        <v>63845.340000000004</v>
      </c>
      <c r="Z553" s="85"/>
      <c r="AA553" s="85"/>
      <c r="AB553" s="85"/>
    </row>
    <row r="554">
      <c r="A554" s="85">
        <v>50</v>
      </c>
      <c r="B554" s="85">
        <v>0</v>
      </c>
      <c r="C554" s="85">
        <v>0</v>
      </c>
      <c r="D554" s="85">
        <v>1</v>
      </c>
      <c r="E554" s="85">
        <v>232</v>
      </c>
      <c r="F554" s="85">
        <f>ROUND(Source!BC538,O554)</f>
        <v>0</v>
      </c>
      <c r="G554" s="85" t="s">
        <v>1214</v>
      </c>
      <c r="H554" s="85" t="s">
        <v>1215</v>
      </c>
      <c r="I554" s="85"/>
      <c r="J554" s="85"/>
      <c r="K554" s="85">
        <v>232</v>
      </c>
      <c r="L554" s="85">
        <v>15</v>
      </c>
      <c r="M554" s="85">
        <v>3</v>
      </c>
      <c r="N554" s="85" t="s">
        <v>14</v>
      </c>
      <c r="O554" s="85">
        <v>2</v>
      </c>
      <c r="P554" s="85"/>
      <c r="Q554" s="85"/>
      <c r="R554" s="85"/>
      <c r="S554" s="85"/>
      <c r="T554" s="85"/>
      <c r="U554" s="85"/>
      <c r="V554" s="85"/>
      <c r="W554" s="85">
        <v>0</v>
      </c>
      <c r="X554" s="85">
        <v>1</v>
      </c>
      <c r="Y554" s="85">
        <v>0</v>
      </c>
      <c r="Z554" s="85"/>
      <c r="AA554" s="85"/>
      <c r="AB554" s="85"/>
    </row>
    <row r="555">
      <c r="A555" s="85">
        <v>50</v>
      </c>
      <c r="B555" s="85">
        <v>0</v>
      </c>
      <c r="C555" s="85">
        <v>0</v>
      </c>
      <c r="D555" s="85">
        <v>1</v>
      </c>
      <c r="E555" s="85">
        <v>214</v>
      </c>
      <c r="F555" s="85">
        <f>ROUND(Source!AS538,O555)</f>
        <v>0</v>
      </c>
      <c r="G555" s="85" t="s">
        <v>1216</v>
      </c>
      <c r="H555" s="85" t="s">
        <v>1217</v>
      </c>
      <c r="I555" s="85"/>
      <c r="J555" s="85"/>
      <c r="K555" s="85">
        <v>214</v>
      </c>
      <c r="L555" s="85">
        <v>16</v>
      </c>
      <c r="M555" s="85">
        <v>3</v>
      </c>
      <c r="N555" s="85" t="s">
        <v>14</v>
      </c>
      <c r="O555" s="85">
        <v>2</v>
      </c>
      <c r="P555" s="85"/>
      <c r="Q555" s="85"/>
      <c r="R555" s="85"/>
      <c r="S555" s="85"/>
      <c r="T555" s="85"/>
      <c r="U555" s="85"/>
      <c r="V555" s="85"/>
      <c r="W555" s="85">
        <v>0</v>
      </c>
      <c r="X555" s="85">
        <v>1</v>
      </c>
      <c r="Y555" s="85">
        <v>0</v>
      </c>
      <c r="Z555" s="85"/>
      <c r="AA555" s="85"/>
      <c r="AB555" s="85"/>
    </row>
    <row r="556">
      <c r="A556" s="85">
        <v>50</v>
      </c>
      <c r="B556" s="85">
        <v>0</v>
      </c>
      <c r="C556" s="85">
        <v>0</v>
      </c>
      <c r="D556" s="85">
        <v>1</v>
      </c>
      <c r="E556" s="85">
        <v>215</v>
      </c>
      <c r="F556" s="85">
        <f>ROUND(Source!AT538,O556)</f>
        <v>194919.69</v>
      </c>
      <c r="G556" s="85" t="s">
        <v>1218</v>
      </c>
      <c r="H556" s="85" t="s">
        <v>1219</v>
      </c>
      <c r="I556" s="85"/>
      <c r="J556" s="85"/>
      <c r="K556" s="85">
        <v>215</v>
      </c>
      <c r="L556" s="85">
        <v>17</v>
      </c>
      <c r="M556" s="85">
        <v>3</v>
      </c>
      <c r="N556" s="85" t="s">
        <v>14</v>
      </c>
      <c r="O556" s="85">
        <v>2</v>
      </c>
      <c r="P556" s="85"/>
      <c r="Q556" s="85"/>
      <c r="R556" s="85"/>
      <c r="S556" s="85"/>
      <c r="T556" s="85"/>
      <c r="U556" s="85"/>
      <c r="V556" s="85"/>
      <c r="W556" s="85">
        <v>194919.69</v>
      </c>
      <c r="X556" s="85">
        <v>1</v>
      </c>
      <c r="Y556" s="85">
        <v>194919.69</v>
      </c>
      <c r="Z556" s="85"/>
      <c r="AA556" s="85"/>
      <c r="AB556" s="85"/>
    </row>
    <row r="557">
      <c r="A557" s="85">
        <v>50</v>
      </c>
      <c r="B557" s="85">
        <v>0</v>
      </c>
      <c r="C557" s="85">
        <v>0</v>
      </c>
      <c r="D557" s="85">
        <v>1</v>
      </c>
      <c r="E557" s="85">
        <v>217</v>
      </c>
      <c r="F557" s="85">
        <f>ROUND(Source!AU538,O557)</f>
        <v>0</v>
      </c>
      <c r="G557" s="85" t="s">
        <v>1220</v>
      </c>
      <c r="H557" s="85" t="s">
        <v>1221</v>
      </c>
      <c r="I557" s="85"/>
      <c r="J557" s="85"/>
      <c r="K557" s="85">
        <v>217</v>
      </c>
      <c r="L557" s="85">
        <v>18</v>
      </c>
      <c r="M557" s="85">
        <v>3</v>
      </c>
      <c r="N557" s="85" t="s">
        <v>14</v>
      </c>
      <c r="O557" s="85">
        <v>2</v>
      </c>
      <c r="P557" s="85"/>
      <c r="Q557" s="85"/>
      <c r="R557" s="85"/>
      <c r="S557" s="85"/>
      <c r="T557" s="85"/>
      <c r="U557" s="85"/>
      <c r="V557" s="85"/>
      <c r="W557" s="85">
        <v>0</v>
      </c>
      <c r="X557" s="85">
        <v>1</v>
      </c>
      <c r="Y557" s="85">
        <v>0</v>
      </c>
      <c r="Z557" s="85"/>
      <c r="AA557" s="85"/>
      <c r="AB557" s="85"/>
    </row>
    <row r="558">
      <c r="A558" s="85">
        <v>50</v>
      </c>
      <c r="B558" s="85">
        <v>0</v>
      </c>
      <c r="C558" s="85">
        <v>0</v>
      </c>
      <c r="D558" s="85">
        <v>1</v>
      </c>
      <c r="E558" s="85">
        <v>230</v>
      </c>
      <c r="F558" s="85">
        <f>ROUND(Source!BA538,O558)</f>
        <v>0</v>
      </c>
      <c r="G558" s="85" t="s">
        <v>1222</v>
      </c>
      <c r="H558" s="85" t="s">
        <v>1223</v>
      </c>
      <c r="I558" s="85"/>
      <c r="J558" s="85"/>
      <c r="K558" s="85">
        <v>230</v>
      </c>
      <c r="L558" s="85">
        <v>19</v>
      </c>
      <c r="M558" s="85">
        <v>3</v>
      </c>
      <c r="N558" s="85" t="s">
        <v>14</v>
      </c>
      <c r="O558" s="85">
        <v>2</v>
      </c>
      <c r="P558" s="85"/>
      <c r="Q558" s="85"/>
      <c r="R558" s="85"/>
      <c r="S558" s="85"/>
      <c r="T558" s="85"/>
      <c r="U558" s="85"/>
      <c r="V558" s="85"/>
      <c r="W558" s="85">
        <v>0</v>
      </c>
      <c r="X558" s="85">
        <v>1</v>
      </c>
      <c r="Y558" s="85">
        <v>0</v>
      </c>
      <c r="Z558" s="85"/>
      <c r="AA558" s="85"/>
      <c r="AB558" s="85"/>
    </row>
    <row r="559">
      <c r="A559" s="85">
        <v>50</v>
      </c>
      <c r="B559" s="85">
        <v>0</v>
      </c>
      <c r="C559" s="85">
        <v>0</v>
      </c>
      <c r="D559" s="85">
        <v>1</v>
      </c>
      <c r="E559" s="85">
        <v>206</v>
      </c>
      <c r="F559" s="85">
        <f>ROUND(Source!T538,O559)</f>
        <v>0</v>
      </c>
      <c r="G559" s="85" t="s">
        <v>1224</v>
      </c>
      <c r="H559" s="85" t="s">
        <v>1225</v>
      </c>
      <c r="I559" s="85"/>
      <c r="J559" s="85"/>
      <c r="K559" s="85">
        <v>206</v>
      </c>
      <c r="L559" s="85">
        <v>20</v>
      </c>
      <c r="M559" s="85">
        <v>3</v>
      </c>
      <c r="N559" s="85" t="s">
        <v>14</v>
      </c>
      <c r="O559" s="85">
        <v>2</v>
      </c>
      <c r="P559" s="85"/>
      <c r="Q559" s="85"/>
      <c r="R559" s="85"/>
      <c r="S559" s="85"/>
      <c r="T559" s="85"/>
      <c r="U559" s="85"/>
      <c r="V559" s="85"/>
      <c r="W559" s="85">
        <v>0</v>
      </c>
      <c r="X559" s="85">
        <v>1</v>
      </c>
      <c r="Y559" s="85">
        <v>0</v>
      </c>
      <c r="Z559" s="85"/>
      <c r="AA559" s="85"/>
      <c r="AB559" s="85"/>
    </row>
    <row r="560">
      <c r="A560" s="85">
        <v>50</v>
      </c>
      <c r="B560" s="85">
        <v>0</v>
      </c>
      <c r="C560" s="85">
        <v>0</v>
      </c>
      <c r="D560" s="85">
        <v>1</v>
      </c>
      <c r="E560" s="85">
        <v>207</v>
      </c>
      <c r="F560" s="85">
        <f>ROUND(Source!U538,O560)</f>
        <v>118.3</v>
      </c>
      <c r="G560" s="85" t="s">
        <v>1226</v>
      </c>
      <c r="H560" s="85" t="s">
        <v>1227</v>
      </c>
      <c r="I560" s="85"/>
      <c r="J560" s="85"/>
      <c r="K560" s="85">
        <v>207</v>
      </c>
      <c r="L560" s="85">
        <v>21</v>
      </c>
      <c r="M560" s="85">
        <v>3</v>
      </c>
      <c r="N560" s="85" t="s">
        <v>14</v>
      </c>
      <c r="O560" s="85">
        <v>7</v>
      </c>
      <c r="P560" s="85"/>
      <c r="Q560" s="85"/>
      <c r="R560" s="85"/>
      <c r="S560" s="85"/>
      <c r="T560" s="85"/>
      <c r="U560" s="85"/>
      <c r="V560" s="85"/>
      <c r="W560" s="85">
        <v>118.3</v>
      </c>
      <c r="X560" s="85">
        <v>1</v>
      </c>
      <c r="Y560" s="85">
        <v>118.3</v>
      </c>
      <c r="Z560" s="85"/>
      <c r="AA560" s="85"/>
      <c r="AB560" s="85"/>
    </row>
    <row r="561">
      <c r="A561" s="85">
        <v>50</v>
      </c>
      <c r="B561" s="85">
        <v>0</v>
      </c>
      <c r="C561" s="85">
        <v>0</v>
      </c>
      <c r="D561" s="85">
        <v>1</v>
      </c>
      <c r="E561" s="85">
        <v>208</v>
      </c>
      <c r="F561" s="85">
        <f>ROUND(Source!V538,O561)</f>
        <v>9.2949999999999999</v>
      </c>
      <c r="G561" s="85" t="s">
        <v>1228</v>
      </c>
      <c r="H561" s="85" t="s">
        <v>1229</v>
      </c>
      <c r="I561" s="85"/>
      <c r="J561" s="85"/>
      <c r="K561" s="85">
        <v>208</v>
      </c>
      <c r="L561" s="85">
        <v>22</v>
      </c>
      <c r="M561" s="85">
        <v>3</v>
      </c>
      <c r="N561" s="85" t="s">
        <v>14</v>
      </c>
      <c r="O561" s="85">
        <v>7</v>
      </c>
      <c r="P561" s="85"/>
      <c r="Q561" s="85"/>
      <c r="R561" s="85"/>
      <c r="S561" s="85"/>
      <c r="T561" s="85"/>
      <c r="U561" s="85"/>
      <c r="V561" s="85"/>
      <c r="W561" s="85">
        <v>9.2949999999999999</v>
      </c>
      <c r="X561" s="85">
        <v>1</v>
      </c>
      <c r="Y561" s="85">
        <v>9.2949999999999999</v>
      </c>
      <c r="Z561" s="85"/>
      <c r="AA561" s="85"/>
      <c r="AB561" s="85"/>
    </row>
    <row r="562">
      <c r="A562" s="85">
        <v>50</v>
      </c>
      <c r="B562" s="85">
        <v>0</v>
      </c>
      <c r="C562" s="85">
        <v>0</v>
      </c>
      <c r="D562" s="85">
        <v>1</v>
      </c>
      <c r="E562" s="85">
        <v>209</v>
      </c>
      <c r="F562" s="85">
        <f>ROUND(Source!W538,O562)</f>
        <v>0</v>
      </c>
      <c r="G562" s="85" t="s">
        <v>1230</v>
      </c>
      <c r="H562" s="85" t="s">
        <v>1231</v>
      </c>
      <c r="I562" s="85"/>
      <c r="J562" s="85"/>
      <c r="K562" s="85">
        <v>209</v>
      </c>
      <c r="L562" s="85">
        <v>23</v>
      </c>
      <c r="M562" s="85">
        <v>3</v>
      </c>
      <c r="N562" s="85" t="s">
        <v>14</v>
      </c>
      <c r="O562" s="85">
        <v>2</v>
      </c>
      <c r="P562" s="85"/>
      <c r="Q562" s="85"/>
      <c r="R562" s="85"/>
      <c r="S562" s="85"/>
      <c r="T562" s="85"/>
      <c r="U562" s="85"/>
      <c r="V562" s="85"/>
      <c r="W562" s="85">
        <v>0</v>
      </c>
      <c r="X562" s="85">
        <v>1</v>
      </c>
      <c r="Y562" s="85">
        <v>0</v>
      </c>
      <c r="Z562" s="85"/>
      <c r="AA562" s="85"/>
      <c r="AB562" s="85"/>
    </row>
    <row r="563">
      <c r="A563" s="85">
        <v>50</v>
      </c>
      <c r="B563" s="85">
        <v>0</v>
      </c>
      <c r="C563" s="85">
        <v>0</v>
      </c>
      <c r="D563" s="85">
        <v>1</v>
      </c>
      <c r="E563" s="85">
        <v>233</v>
      </c>
      <c r="F563" s="85">
        <f>ROUND(Source!BD538,O563)</f>
        <v>0</v>
      </c>
      <c r="G563" s="85" t="s">
        <v>1232</v>
      </c>
      <c r="H563" s="85" t="s">
        <v>1233</v>
      </c>
      <c r="I563" s="85"/>
      <c r="J563" s="85"/>
      <c r="K563" s="85">
        <v>233</v>
      </c>
      <c r="L563" s="85">
        <v>24</v>
      </c>
      <c r="M563" s="85">
        <v>3</v>
      </c>
      <c r="N563" s="85" t="s">
        <v>14</v>
      </c>
      <c r="O563" s="85">
        <v>2</v>
      </c>
      <c r="P563" s="85"/>
      <c r="Q563" s="85"/>
      <c r="R563" s="85"/>
      <c r="S563" s="85"/>
      <c r="T563" s="85"/>
      <c r="U563" s="85"/>
      <c r="V563" s="85"/>
      <c r="W563" s="85">
        <v>0</v>
      </c>
      <c r="X563" s="85">
        <v>1</v>
      </c>
      <c r="Y563" s="85">
        <v>0</v>
      </c>
      <c r="Z563" s="85"/>
      <c r="AA563" s="85"/>
      <c r="AB563" s="85"/>
    </row>
    <row r="564">
      <c r="A564" s="85">
        <v>50</v>
      </c>
      <c r="B564" s="85">
        <v>0</v>
      </c>
      <c r="C564" s="85">
        <v>0</v>
      </c>
      <c r="D564" s="85">
        <v>1</v>
      </c>
      <c r="E564" s="85">
        <v>210</v>
      </c>
      <c r="F564" s="85">
        <f>ROUND(Source!X538,O564)</f>
        <v>77267.619999999995</v>
      </c>
      <c r="G564" s="85" t="s">
        <v>1234</v>
      </c>
      <c r="H564" s="85" t="s">
        <v>1235</v>
      </c>
      <c r="I564" s="85"/>
      <c r="J564" s="85"/>
      <c r="K564" s="85">
        <v>210</v>
      </c>
      <c r="L564" s="85">
        <v>25</v>
      </c>
      <c r="M564" s="85">
        <v>3</v>
      </c>
      <c r="N564" s="85" t="s">
        <v>14</v>
      </c>
      <c r="O564" s="85">
        <v>2</v>
      </c>
      <c r="P564" s="85"/>
      <c r="Q564" s="85"/>
      <c r="R564" s="85"/>
      <c r="S564" s="85"/>
      <c r="T564" s="85"/>
      <c r="U564" s="85"/>
      <c r="V564" s="85"/>
      <c r="W564" s="85">
        <v>77267.619999999995</v>
      </c>
      <c r="X564" s="85">
        <v>1</v>
      </c>
      <c r="Y564" s="85">
        <v>77267.619999999995</v>
      </c>
      <c r="Z564" s="85"/>
      <c r="AA564" s="85"/>
      <c r="AB564" s="85"/>
    </row>
    <row r="565">
      <c r="A565" s="85">
        <v>50</v>
      </c>
      <c r="B565" s="85">
        <v>0</v>
      </c>
      <c r="C565" s="85">
        <v>0</v>
      </c>
      <c r="D565" s="85">
        <v>1</v>
      </c>
      <c r="E565" s="85">
        <v>211</v>
      </c>
      <c r="F565" s="85">
        <f>ROUND(Source!Y538,O565)</f>
        <v>36197.440000000002</v>
      </c>
      <c r="G565" s="85" t="s">
        <v>1236</v>
      </c>
      <c r="H565" s="85" t="s">
        <v>1237</v>
      </c>
      <c r="I565" s="85"/>
      <c r="J565" s="85"/>
      <c r="K565" s="85">
        <v>211</v>
      </c>
      <c r="L565" s="85">
        <v>26</v>
      </c>
      <c r="M565" s="85">
        <v>3</v>
      </c>
      <c r="N565" s="85" t="s">
        <v>14</v>
      </c>
      <c r="O565" s="85">
        <v>2</v>
      </c>
      <c r="P565" s="85"/>
      <c r="Q565" s="85"/>
      <c r="R565" s="85"/>
      <c r="S565" s="85"/>
      <c r="T565" s="85"/>
      <c r="U565" s="85"/>
      <c r="V565" s="85"/>
      <c r="W565" s="85">
        <v>36197.440000000002</v>
      </c>
      <c r="X565" s="85">
        <v>1</v>
      </c>
      <c r="Y565" s="85">
        <v>36197.440000000002</v>
      </c>
      <c r="Z565" s="85"/>
      <c r="AA565" s="85"/>
      <c r="AB565" s="85"/>
    </row>
    <row r="566">
      <c r="A566" s="85">
        <v>50</v>
      </c>
      <c r="B566" s="85">
        <v>0</v>
      </c>
      <c r="C566" s="85">
        <v>0</v>
      </c>
      <c r="D566" s="85">
        <v>1</v>
      </c>
      <c r="E566" s="85">
        <v>224</v>
      </c>
      <c r="F566" s="85">
        <f>ROUND(Source!AR538,O566)</f>
        <v>194919.69</v>
      </c>
      <c r="G566" s="85" t="s">
        <v>1238</v>
      </c>
      <c r="H566" s="85" t="s">
        <v>1239</v>
      </c>
      <c r="I566" s="85"/>
      <c r="J566" s="85"/>
      <c r="K566" s="85">
        <v>224</v>
      </c>
      <c r="L566" s="85">
        <v>27</v>
      </c>
      <c r="M566" s="85">
        <v>3</v>
      </c>
      <c r="N566" s="85" t="s">
        <v>14</v>
      </c>
      <c r="O566" s="85">
        <v>2</v>
      </c>
      <c r="P566" s="85"/>
      <c r="Q566" s="85"/>
      <c r="R566" s="85"/>
      <c r="S566" s="85"/>
      <c r="T566" s="85"/>
      <c r="U566" s="85"/>
      <c r="V566" s="85"/>
      <c r="W566" s="85">
        <v>194919.69</v>
      </c>
      <c r="X566" s="85">
        <v>1</v>
      </c>
      <c r="Y566" s="85">
        <v>194919.69</v>
      </c>
      <c r="Z566" s="85"/>
      <c r="AA566" s="85"/>
      <c r="AB566" s="85"/>
    </row>
    <row r="568">
      <c r="A568" s="82">
        <v>4</v>
      </c>
      <c r="B568" s="82">
        <v>1</v>
      </c>
      <c r="C568" s="82"/>
      <c r="D568" s="82">
        <f>ROW(A581)</f>
        <v>581</v>
      </c>
      <c r="E568" s="82"/>
      <c r="F568" s="82" t="s">
        <v>1177</v>
      </c>
      <c r="G568" s="82" t="s">
        <v>1437</v>
      </c>
      <c r="H568" s="82" t="s">
        <v>14</v>
      </c>
      <c r="I568" s="82">
        <v>0</v>
      </c>
      <c r="J568" s="82"/>
      <c r="K568" s="82">
        <v>-1</v>
      </c>
      <c r="L568" s="82"/>
      <c r="M568" s="82" t="s">
        <v>14</v>
      </c>
      <c r="N568" s="82"/>
      <c r="O568" s="82"/>
      <c r="P568" s="82"/>
      <c r="Q568" s="82"/>
      <c r="R568" s="82"/>
      <c r="S568" s="82">
        <v>0</v>
      </c>
      <c r="T568" s="82"/>
      <c r="U568" s="82" t="s">
        <v>14</v>
      </c>
      <c r="V568" s="82">
        <v>0</v>
      </c>
      <c r="W568" s="82"/>
      <c r="X568" s="82"/>
      <c r="Y568" s="82"/>
      <c r="Z568" s="82"/>
      <c r="AA568" s="82"/>
      <c r="AB568" s="82" t="s">
        <v>14</v>
      </c>
      <c r="AC568" s="82" t="s">
        <v>14</v>
      </c>
      <c r="AD568" s="82" t="s">
        <v>14</v>
      </c>
      <c r="AE568" s="82" t="s">
        <v>14</v>
      </c>
      <c r="AF568" s="82" t="s">
        <v>14</v>
      </c>
      <c r="AG568" s="82" t="s">
        <v>14</v>
      </c>
      <c r="AH568" s="82"/>
      <c r="AI568" s="82"/>
      <c r="AJ568" s="82"/>
      <c r="AK568" s="82"/>
      <c r="AL568" s="82"/>
      <c r="AM568" s="82"/>
      <c r="AN568" s="82"/>
      <c r="AO568" s="82"/>
      <c r="AP568" s="82" t="s">
        <v>14</v>
      </c>
      <c r="AQ568" s="82" t="s">
        <v>14</v>
      </c>
      <c r="AR568" s="82" t="s">
        <v>14</v>
      </c>
      <c r="AS568" s="82"/>
      <c r="AT568" s="82"/>
      <c r="AU568" s="82"/>
      <c r="AV568" s="82"/>
      <c r="AW568" s="82"/>
      <c r="AX568" s="82"/>
      <c r="AY568" s="82"/>
      <c r="AZ568" s="82" t="s">
        <v>14</v>
      </c>
      <c r="BA568" s="82"/>
      <c r="BB568" s="82" t="s">
        <v>14</v>
      </c>
      <c r="BC568" s="82" t="s">
        <v>1176</v>
      </c>
      <c r="BD568" s="82" t="s">
        <v>14</v>
      </c>
      <c r="BE568" s="82" t="s">
        <v>14</v>
      </c>
      <c r="BF568" s="82" t="s">
        <v>14</v>
      </c>
      <c r="BG568" s="82" t="s">
        <v>14</v>
      </c>
      <c r="BH568" s="82" t="s">
        <v>14</v>
      </c>
      <c r="BI568" s="82" t="s">
        <v>14</v>
      </c>
      <c r="BJ568" s="82" t="s">
        <v>14</v>
      </c>
      <c r="BK568" s="82" t="s">
        <v>14</v>
      </c>
      <c r="BL568" s="82" t="s">
        <v>14</v>
      </c>
      <c r="BM568" s="82" t="s">
        <v>1176</v>
      </c>
      <c r="BN568" s="82" t="s">
        <v>14</v>
      </c>
      <c r="BO568" s="82" t="s">
        <v>14</v>
      </c>
      <c r="BP568" s="82" t="s">
        <v>14</v>
      </c>
      <c r="BQ568" s="82"/>
      <c r="BR568" s="82"/>
      <c r="BS568" s="82"/>
      <c r="BT568" s="82"/>
      <c r="BU568" s="82"/>
      <c r="BV568" s="82"/>
      <c r="BW568" s="82"/>
      <c r="BX568" s="82">
        <v>0</v>
      </c>
      <c r="BY568" s="82"/>
      <c r="BZ568" s="82"/>
      <c r="CA568" s="82"/>
      <c r="CB568" s="82"/>
      <c r="CC568" s="82"/>
      <c r="CD568" s="82"/>
      <c r="CE568" s="82"/>
      <c r="CF568" s="82"/>
      <c r="CG568" s="82"/>
      <c r="CH568" s="82"/>
      <c r="CI568" s="82"/>
      <c r="CJ568" s="82">
        <v>0</v>
      </c>
    </row>
    <row r="570">
      <c r="A570" s="83">
        <v>52</v>
      </c>
      <c r="B570" s="83">
        <f t="shared" ref="B570:G570" si="383">B581</f>
        <v>1</v>
      </c>
      <c r="C570" s="83">
        <f t="shared" si="383"/>
        <v>4</v>
      </c>
      <c r="D570" s="83">
        <f t="shared" si="383"/>
        <v>568</v>
      </c>
      <c r="E570" s="83">
        <f t="shared" si="383"/>
        <v>0</v>
      </c>
      <c r="F570" s="83" t="str">
        <f t="shared" si="383"/>
        <v xml:space="preserve">Новый раздел</v>
      </c>
      <c r="G570" s="83" t="str">
        <f t="shared" si="383"/>
        <v xml:space="preserve">13. Замена муфты прямой в колодце на высокочастотном симметричном  кабеле  междугородных КЛС</v>
      </c>
      <c r="H570" s="83"/>
      <c r="I570" s="83"/>
      <c r="J570" s="83"/>
      <c r="K570" s="83"/>
      <c r="L570" s="83"/>
      <c r="M570" s="83"/>
      <c r="N570" s="83"/>
      <c r="O570" s="83">
        <f t="shared" ref="O570:AT570" si="384">O581</f>
        <v>48197.529999999999</v>
      </c>
      <c r="P570" s="83">
        <f t="shared" si="384"/>
        <v>0</v>
      </c>
      <c r="Q570" s="83">
        <f t="shared" si="384"/>
        <v>7470.9300000000003</v>
      </c>
      <c r="R570" s="83">
        <f t="shared" si="384"/>
        <v>3636.46</v>
      </c>
      <c r="S570" s="83">
        <f t="shared" si="384"/>
        <v>37090.139999999999</v>
      </c>
      <c r="T570" s="83">
        <f t="shared" si="384"/>
        <v>0</v>
      </c>
      <c r="U570" s="83">
        <f t="shared" si="384"/>
        <v>72.799999999999997</v>
      </c>
      <c r="V570" s="83">
        <f t="shared" si="384"/>
        <v>5.8630000000000004</v>
      </c>
      <c r="W570" s="83">
        <f t="shared" si="384"/>
        <v>0</v>
      </c>
      <c r="X570" s="83">
        <f t="shared" si="384"/>
        <v>45206.529999999999</v>
      </c>
      <c r="Y570" s="83">
        <f t="shared" si="384"/>
        <v>21177.84</v>
      </c>
      <c r="Z570" s="83">
        <f t="shared" si="384"/>
        <v>0</v>
      </c>
      <c r="AA570" s="83">
        <f t="shared" si="384"/>
        <v>0</v>
      </c>
      <c r="AB570" s="83">
        <f t="shared" si="384"/>
        <v>48197.529999999999</v>
      </c>
      <c r="AC570" s="83">
        <f t="shared" si="384"/>
        <v>0</v>
      </c>
      <c r="AD570" s="83">
        <f t="shared" si="384"/>
        <v>7470.9300000000003</v>
      </c>
      <c r="AE570" s="83">
        <f t="shared" si="384"/>
        <v>3636.46</v>
      </c>
      <c r="AF570" s="83">
        <f t="shared" si="384"/>
        <v>37090.139999999999</v>
      </c>
      <c r="AG570" s="83">
        <f t="shared" si="384"/>
        <v>0</v>
      </c>
      <c r="AH570" s="83">
        <f t="shared" si="384"/>
        <v>72.799999999999997</v>
      </c>
      <c r="AI570" s="83">
        <f t="shared" si="384"/>
        <v>5.8630000000000004</v>
      </c>
      <c r="AJ570" s="83">
        <f t="shared" si="384"/>
        <v>0</v>
      </c>
      <c r="AK570" s="83">
        <f t="shared" si="384"/>
        <v>45206.529999999999</v>
      </c>
      <c r="AL570" s="83">
        <f t="shared" si="384"/>
        <v>21177.84</v>
      </c>
      <c r="AM570" s="83">
        <f t="shared" si="384"/>
        <v>0</v>
      </c>
      <c r="AN570" s="83">
        <f t="shared" si="384"/>
        <v>0</v>
      </c>
      <c r="AO570" s="83">
        <f t="shared" si="384"/>
        <v>0</v>
      </c>
      <c r="AP570" s="83">
        <f t="shared" si="384"/>
        <v>0</v>
      </c>
      <c r="AQ570" s="83">
        <f t="shared" si="384"/>
        <v>0</v>
      </c>
      <c r="AR570" s="83">
        <f t="shared" si="384"/>
        <v>114581.90000000001</v>
      </c>
      <c r="AS570" s="83">
        <f t="shared" si="384"/>
        <v>0</v>
      </c>
      <c r="AT570" s="83">
        <f t="shared" si="384"/>
        <v>114581.90000000001</v>
      </c>
      <c r="AU570" s="83">
        <f t="shared" ref="AU570:BZ570" si="385">AU581</f>
        <v>0</v>
      </c>
      <c r="AV570" s="83">
        <f t="shared" si="385"/>
        <v>0</v>
      </c>
      <c r="AW570" s="83">
        <f t="shared" si="385"/>
        <v>0</v>
      </c>
      <c r="AX570" s="83">
        <f t="shared" si="385"/>
        <v>0</v>
      </c>
      <c r="AY570" s="83">
        <f t="shared" si="385"/>
        <v>0</v>
      </c>
      <c r="AZ570" s="83">
        <f t="shared" si="385"/>
        <v>0</v>
      </c>
      <c r="BA570" s="83">
        <f t="shared" si="385"/>
        <v>0</v>
      </c>
      <c r="BB570" s="83">
        <f t="shared" si="385"/>
        <v>0</v>
      </c>
      <c r="BC570" s="83">
        <f t="shared" si="385"/>
        <v>0</v>
      </c>
      <c r="BD570" s="83">
        <f t="shared" si="385"/>
        <v>0</v>
      </c>
      <c r="BE570" s="83">
        <f t="shared" si="385"/>
        <v>0</v>
      </c>
      <c r="BF570" s="83">
        <f t="shared" si="385"/>
        <v>0</v>
      </c>
      <c r="BG570" s="83">
        <f t="shared" si="385"/>
        <v>0</v>
      </c>
      <c r="BH570" s="83">
        <f t="shared" si="385"/>
        <v>0</v>
      </c>
      <c r="BI570" s="83">
        <f t="shared" si="385"/>
        <v>0</v>
      </c>
      <c r="BJ570" s="83">
        <f t="shared" si="385"/>
        <v>0</v>
      </c>
      <c r="BK570" s="83">
        <f t="shared" si="385"/>
        <v>0</v>
      </c>
      <c r="BL570" s="83">
        <f t="shared" si="385"/>
        <v>0</v>
      </c>
      <c r="BM570" s="83">
        <f t="shared" si="385"/>
        <v>0</v>
      </c>
      <c r="BN570" s="83">
        <f t="shared" si="385"/>
        <v>0</v>
      </c>
      <c r="BO570" s="83">
        <f t="shared" si="385"/>
        <v>0</v>
      </c>
      <c r="BP570" s="83">
        <f t="shared" si="385"/>
        <v>0</v>
      </c>
      <c r="BQ570" s="83">
        <f t="shared" si="385"/>
        <v>0</v>
      </c>
      <c r="BR570" s="83">
        <f t="shared" si="385"/>
        <v>0</v>
      </c>
      <c r="BS570" s="83">
        <f t="shared" si="385"/>
        <v>0</v>
      </c>
      <c r="BT570" s="83">
        <f t="shared" si="385"/>
        <v>0</v>
      </c>
      <c r="BU570" s="83">
        <f t="shared" si="385"/>
        <v>0</v>
      </c>
      <c r="BV570" s="83">
        <f t="shared" si="385"/>
        <v>0</v>
      </c>
      <c r="BW570" s="83">
        <f t="shared" si="385"/>
        <v>0</v>
      </c>
      <c r="BX570" s="83">
        <f t="shared" si="385"/>
        <v>0</v>
      </c>
      <c r="BY570" s="83">
        <f t="shared" si="385"/>
        <v>0</v>
      </c>
      <c r="BZ570" s="83">
        <f t="shared" si="385"/>
        <v>0</v>
      </c>
      <c r="CA570" s="83">
        <f t="shared" ref="CA570:DF570" si="386">CA581</f>
        <v>114581.90000000001</v>
      </c>
      <c r="CB570" s="83">
        <f t="shared" si="386"/>
        <v>0</v>
      </c>
      <c r="CC570" s="83">
        <f t="shared" si="386"/>
        <v>114581.90000000001</v>
      </c>
      <c r="CD570" s="83">
        <f t="shared" si="386"/>
        <v>0</v>
      </c>
      <c r="CE570" s="83">
        <f t="shared" si="386"/>
        <v>0</v>
      </c>
      <c r="CF570" s="83">
        <f t="shared" si="386"/>
        <v>0</v>
      </c>
      <c r="CG570" s="83">
        <f t="shared" si="386"/>
        <v>0</v>
      </c>
      <c r="CH570" s="83">
        <f t="shared" si="386"/>
        <v>0</v>
      </c>
      <c r="CI570" s="83">
        <f t="shared" si="386"/>
        <v>0</v>
      </c>
      <c r="CJ570" s="83">
        <f t="shared" si="386"/>
        <v>0</v>
      </c>
      <c r="CK570" s="83">
        <f t="shared" si="386"/>
        <v>0</v>
      </c>
      <c r="CL570" s="83">
        <f t="shared" si="386"/>
        <v>0</v>
      </c>
      <c r="CM570" s="83">
        <f t="shared" si="386"/>
        <v>0</v>
      </c>
      <c r="CN570" s="83">
        <f t="shared" si="386"/>
        <v>0</v>
      </c>
      <c r="CO570" s="83">
        <f t="shared" si="386"/>
        <v>0</v>
      </c>
      <c r="CP570" s="83">
        <f t="shared" si="386"/>
        <v>0</v>
      </c>
      <c r="CQ570" s="83">
        <f t="shared" si="386"/>
        <v>0</v>
      </c>
      <c r="CR570" s="83">
        <f t="shared" si="386"/>
        <v>0</v>
      </c>
      <c r="CS570" s="83">
        <f t="shared" si="386"/>
        <v>0</v>
      </c>
      <c r="CT570" s="83">
        <f t="shared" si="386"/>
        <v>0</v>
      </c>
      <c r="CU570" s="83">
        <f t="shared" si="386"/>
        <v>0</v>
      </c>
      <c r="CV570" s="83">
        <f t="shared" si="386"/>
        <v>0</v>
      </c>
      <c r="CW570" s="83">
        <f t="shared" si="386"/>
        <v>0</v>
      </c>
      <c r="CX570" s="83">
        <f t="shared" si="386"/>
        <v>0</v>
      </c>
      <c r="CY570" s="83">
        <f t="shared" si="386"/>
        <v>0</v>
      </c>
      <c r="CZ570" s="83">
        <f t="shared" si="386"/>
        <v>0</v>
      </c>
      <c r="DA570" s="83">
        <f t="shared" si="386"/>
        <v>0</v>
      </c>
      <c r="DB570" s="83">
        <f t="shared" si="386"/>
        <v>0</v>
      </c>
      <c r="DC570" s="83">
        <f t="shared" si="386"/>
        <v>0</v>
      </c>
      <c r="DD570" s="83">
        <f t="shared" si="386"/>
        <v>0</v>
      </c>
      <c r="DE570" s="83">
        <f t="shared" si="386"/>
        <v>0</v>
      </c>
      <c r="DF570" s="83">
        <f t="shared" si="386"/>
        <v>0</v>
      </c>
      <c r="DG570" s="84">
        <f t="shared" ref="DG570:EL633" si="387">DG581</f>
        <v>0</v>
      </c>
      <c r="DH570" s="84">
        <f t="shared" si="387"/>
        <v>0</v>
      </c>
      <c r="DI570" s="84">
        <f t="shared" si="387"/>
        <v>0</v>
      </c>
      <c r="DJ570" s="84">
        <f t="shared" si="387"/>
        <v>0</v>
      </c>
      <c r="DK570" s="84">
        <f t="shared" si="387"/>
        <v>0</v>
      </c>
      <c r="DL570" s="84">
        <f t="shared" si="387"/>
        <v>0</v>
      </c>
      <c r="DM570" s="84">
        <f t="shared" si="387"/>
        <v>0</v>
      </c>
      <c r="DN570" s="84">
        <f t="shared" si="387"/>
        <v>0</v>
      </c>
      <c r="DO570" s="84">
        <f t="shared" si="387"/>
        <v>0</v>
      </c>
      <c r="DP570" s="84">
        <f t="shared" si="387"/>
        <v>0</v>
      </c>
      <c r="DQ570" s="84">
        <f t="shared" si="387"/>
        <v>0</v>
      </c>
      <c r="DR570" s="84">
        <f t="shared" si="387"/>
        <v>0</v>
      </c>
      <c r="DS570" s="84">
        <f t="shared" si="387"/>
        <v>0</v>
      </c>
      <c r="DT570" s="84">
        <f t="shared" si="387"/>
        <v>0</v>
      </c>
      <c r="DU570" s="84">
        <f t="shared" si="387"/>
        <v>0</v>
      </c>
      <c r="DV570" s="84">
        <f t="shared" si="387"/>
        <v>0</v>
      </c>
      <c r="DW570" s="84">
        <f t="shared" si="387"/>
        <v>0</v>
      </c>
      <c r="DX570" s="84">
        <f t="shared" si="387"/>
        <v>0</v>
      </c>
      <c r="DY570" s="84">
        <f t="shared" si="387"/>
        <v>0</v>
      </c>
      <c r="DZ570" s="84">
        <f t="shared" si="387"/>
        <v>0</v>
      </c>
      <c r="EA570" s="84">
        <f t="shared" si="387"/>
        <v>0</v>
      </c>
      <c r="EB570" s="84">
        <f t="shared" si="387"/>
        <v>0</v>
      </c>
      <c r="EC570" s="84">
        <f t="shared" si="387"/>
        <v>0</v>
      </c>
      <c r="ED570" s="84">
        <f t="shared" si="387"/>
        <v>0</v>
      </c>
      <c r="EE570" s="84">
        <f t="shared" si="387"/>
        <v>0</v>
      </c>
      <c r="EF570" s="84">
        <f t="shared" si="387"/>
        <v>0</v>
      </c>
      <c r="EG570" s="84">
        <f t="shared" si="387"/>
        <v>0</v>
      </c>
      <c r="EH570" s="84">
        <f t="shared" si="387"/>
        <v>0</v>
      </c>
      <c r="EI570" s="84">
        <f t="shared" si="387"/>
        <v>0</v>
      </c>
      <c r="EJ570" s="84">
        <f t="shared" si="387"/>
        <v>0</v>
      </c>
      <c r="EK570" s="84">
        <f t="shared" si="387"/>
        <v>0</v>
      </c>
      <c r="EL570" s="84">
        <f t="shared" si="387"/>
        <v>0</v>
      </c>
      <c r="EM570" s="84">
        <f t="shared" ref="EM570:FR633" si="388">EM581</f>
        <v>0</v>
      </c>
      <c r="EN570" s="84">
        <f t="shared" si="388"/>
        <v>0</v>
      </c>
      <c r="EO570" s="84">
        <f t="shared" si="388"/>
        <v>0</v>
      </c>
      <c r="EP570" s="84">
        <f t="shared" si="388"/>
        <v>0</v>
      </c>
      <c r="EQ570" s="84">
        <f t="shared" si="388"/>
        <v>0</v>
      </c>
      <c r="ER570" s="84">
        <f t="shared" si="388"/>
        <v>0</v>
      </c>
      <c r="ES570" s="84">
        <f t="shared" si="388"/>
        <v>0</v>
      </c>
      <c r="ET570" s="84">
        <f t="shared" si="388"/>
        <v>0</v>
      </c>
      <c r="EU570" s="84">
        <f t="shared" si="388"/>
        <v>0</v>
      </c>
      <c r="EV570" s="84">
        <f t="shared" si="388"/>
        <v>0</v>
      </c>
      <c r="EW570" s="84">
        <f t="shared" si="388"/>
        <v>0</v>
      </c>
      <c r="EX570" s="84">
        <f t="shared" si="388"/>
        <v>0</v>
      </c>
      <c r="EY570" s="84">
        <f t="shared" si="388"/>
        <v>0</v>
      </c>
      <c r="EZ570" s="84">
        <f t="shared" si="388"/>
        <v>0</v>
      </c>
      <c r="FA570" s="84">
        <f t="shared" si="388"/>
        <v>0</v>
      </c>
      <c r="FB570" s="84">
        <f t="shared" si="388"/>
        <v>0</v>
      </c>
      <c r="FC570" s="84">
        <f t="shared" si="388"/>
        <v>0</v>
      </c>
      <c r="FD570" s="84">
        <f t="shared" si="388"/>
        <v>0</v>
      </c>
      <c r="FE570" s="84">
        <f t="shared" si="388"/>
        <v>0</v>
      </c>
      <c r="FF570" s="84">
        <f t="shared" si="388"/>
        <v>0</v>
      </c>
      <c r="FG570" s="84">
        <f t="shared" si="388"/>
        <v>0</v>
      </c>
      <c r="FH570" s="84">
        <f t="shared" si="388"/>
        <v>0</v>
      </c>
      <c r="FI570" s="84">
        <f t="shared" si="388"/>
        <v>0</v>
      </c>
      <c r="FJ570" s="84">
        <f t="shared" si="388"/>
        <v>0</v>
      </c>
      <c r="FK570" s="84">
        <f t="shared" si="388"/>
        <v>0</v>
      </c>
      <c r="FL570" s="84">
        <f t="shared" si="388"/>
        <v>0</v>
      </c>
      <c r="FM570" s="84">
        <f t="shared" si="388"/>
        <v>0</v>
      </c>
      <c r="FN570" s="84">
        <f t="shared" si="388"/>
        <v>0</v>
      </c>
      <c r="FO570" s="84">
        <f t="shared" si="388"/>
        <v>0</v>
      </c>
      <c r="FP570" s="84">
        <f t="shared" si="388"/>
        <v>0</v>
      </c>
      <c r="FQ570" s="84">
        <f t="shared" si="388"/>
        <v>0</v>
      </c>
      <c r="FR570" s="84">
        <f t="shared" si="388"/>
        <v>0</v>
      </c>
      <c r="FS570" s="84">
        <f t="shared" ref="FS570:GX633" si="389">FS581</f>
        <v>0</v>
      </c>
      <c r="FT570" s="84">
        <f t="shared" si="389"/>
        <v>0</v>
      </c>
      <c r="FU570" s="84">
        <f t="shared" si="389"/>
        <v>0</v>
      </c>
      <c r="FV570" s="84">
        <f t="shared" si="389"/>
        <v>0</v>
      </c>
      <c r="FW570" s="84">
        <f t="shared" si="389"/>
        <v>0</v>
      </c>
      <c r="FX570" s="84">
        <f t="shared" si="389"/>
        <v>0</v>
      </c>
      <c r="FY570" s="84">
        <f t="shared" si="389"/>
        <v>0</v>
      </c>
      <c r="FZ570" s="84">
        <f t="shared" si="389"/>
        <v>0</v>
      </c>
      <c r="GA570" s="84">
        <f t="shared" si="389"/>
        <v>0</v>
      </c>
      <c r="GB570" s="84">
        <f t="shared" si="389"/>
        <v>0</v>
      </c>
      <c r="GC570" s="84">
        <f t="shared" si="389"/>
        <v>0</v>
      </c>
      <c r="GD570" s="84">
        <f t="shared" si="389"/>
        <v>0</v>
      </c>
      <c r="GE570" s="84">
        <f t="shared" si="389"/>
        <v>0</v>
      </c>
      <c r="GF570" s="84">
        <f t="shared" si="389"/>
        <v>0</v>
      </c>
      <c r="GG570" s="84">
        <f t="shared" si="389"/>
        <v>0</v>
      </c>
      <c r="GH570" s="84">
        <f t="shared" si="389"/>
        <v>0</v>
      </c>
      <c r="GI570" s="84">
        <f t="shared" si="389"/>
        <v>0</v>
      </c>
      <c r="GJ570" s="84">
        <f t="shared" si="389"/>
        <v>0</v>
      </c>
      <c r="GK570" s="84">
        <f t="shared" si="389"/>
        <v>0</v>
      </c>
      <c r="GL570" s="84">
        <f t="shared" si="389"/>
        <v>0</v>
      </c>
      <c r="GM570" s="84">
        <f t="shared" si="389"/>
        <v>0</v>
      </c>
      <c r="GN570" s="84">
        <f t="shared" si="389"/>
        <v>0</v>
      </c>
      <c r="GO570" s="84">
        <f t="shared" si="389"/>
        <v>0</v>
      </c>
      <c r="GP570" s="84">
        <f t="shared" si="389"/>
        <v>0</v>
      </c>
      <c r="GQ570" s="84">
        <f t="shared" si="389"/>
        <v>0</v>
      </c>
      <c r="GR570" s="84">
        <f t="shared" si="389"/>
        <v>0</v>
      </c>
      <c r="GS570" s="84">
        <f t="shared" si="389"/>
        <v>0</v>
      </c>
      <c r="GT570" s="84">
        <f t="shared" si="389"/>
        <v>0</v>
      </c>
      <c r="GU570" s="84">
        <f t="shared" si="389"/>
        <v>0</v>
      </c>
      <c r="GV570" s="84">
        <f t="shared" si="389"/>
        <v>0</v>
      </c>
      <c r="GW570" s="84">
        <f t="shared" si="389"/>
        <v>0</v>
      </c>
      <c r="GX570" s="84">
        <f t="shared" si="389"/>
        <v>0</v>
      </c>
    </row>
    <row r="572">
      <c r="A572">
        <v>17</v>
      </c>
      <c r="B572">
        <v>1</v>
      </c>
      <c r="C572">
        <f>ROW(SmtRes!A1598)</f>
        <v>1598</v>
      </c>
      <c r="D572">
        <f>ROW(EtalonRes!A1598)</f>
        <v>1598</v>
      </c>
      <c r="E572" t="s">
        <v>511</v>
      </c>
      <c r="F572" t="s">
        <v>1438</v>
      </c>
      <c r="G572" t="s">
        <v>513</v>
      </c>
      <c r="H572" t="s">
        <v>252</v>
      </c>
      <c r="I572">
        <v>1</v>
      </c>
      <c r="J572">
        <v>0</v>
      </c>
      <c r="K572">
        <v>1</v>
      </c>
      <c r="O572">
        <f t="shared" ref="O572:O579" si="390">ROUND(CP572,2)</f>
        <v>3178.6599999999999</v>
      </c>
      <c r="P572">
        <f>SUMIF(SmtRes!AQ1585:'SmtRes'!AQ1598,"=1",SmtRes!DF1585:'SmtRes'!DF1598)</f>
        <v>0</v>
      </c>
      <c r="Q572">
        <f>SUMIF(SmtRes!AQ1585:'SmtRes'!AQ1598,"=1",SmtRes!DG1585:'SmtRes'!DG1598)</f>
        <v>493.13</v>
      </c>
      <c r="R572">
        <f>SUMIF(SmtRes!AQ1585:'SmtRes'!AQ1598,"=1",SmtRes!DH1585:'SmtRes'!DH1598)</f>
        <v>240.03</v>
      </c>
      <c r="S572">
        <f>SUMIF(SmtRes!AQ1585:'SmtRes'!AQ1598,"=1",SmtRes!DI1585:'SmtRes'!DI1598)</f>
        <v>2445.5</v>
      </c>
      <c r="T572">
        <f t="shared" ref="T572:T579" si="391">ROUND(CU572*I572,2)</f>
        <v>0</v>
      </c>
      <c r="U572">
        <f>SUMIF(SmtRes!AQ1585:'SmtRes'!AQ1598,"=1",SmtRes!CV1585:'SmtRes'!CV1598)</f>
        <v>4.7999999999999998</v>
      </c>
      <c r="V572">
        <f>SUMIF(SmtRes!AQ1585:'SmtRes'!AQ1598,"=1",SmtRes!CW1585:'SmtRes'!CW1598)</f>
        <v>0.38699999999999996</v>
      </c>
      <c r="W572">
        <f t="shared" ref="W572:W579" si="392">ROUND(CX572*I572,2)</f>
        <v>0</v>
      </c>
      <c r="X572">
        <f t="shared" ref="X572:Y579" si="393">ROUND(CY572,2)</f>
        <v>2980.9400000000001</v>
      </c>
      <c r="Y572">
        <f t="shared" si="393"/>
        <v>1396.48</v>
      </c>
      <c r="AA572">
        <v>419115877</v>
      </c>
      <c r="AB572">
        <f t="shared" ref="AB572:AB579" si="394">ROUND((AC572+AD572+AF572),6)</f>
        <v>2830.7663699999998</v>
      </c>
      <c r="AC572">
        <f t="shared" ref="AC572:AC579" si="395">ROUND((0),6)</f>
        <v>0</v>
      </c>
      <c r="AD572">
        <f>ROUND((((SUM(SmtRes!BR1585:'SmtRes'!BR1598))-(SUM(SmtRes!BS1585:'SmtRes'!BS1598)))+AE572),6)</f>
        <v>385.26236999999998</v>
      </c>
      <c r="AE572">
        <f>ROUND((SUM(SmtRes!BS1585:'SmtRes'!BS1598)),6)</f>
        <v>240.03287999999998</v>
      </c>
      <c r="AF572">
        <f>ROUND((SUM(SmtRes!BT1585:'SmtRes'!BT1598)),6)</f>
        <v>2445.5039999999999</v>
      </c>
      <c r="AG572">
        <f t="shared" ref="AG572:AG579" si="396">ROUND((AP572),6)</f>
        <v>0</v>
      </c>
      <c r="AH572">
        <f>(SUM(SmtRes!BU1585:'SmtRes'!BU1598))</f>
        <v>4.7999999999999998</v>
      </c>
      <c r="AI572">
        <f>(SUM(SmtRes!BV1585:'SmtRes'!BV1598))</f>
        <v>0.38700000000000001</v>
      </c>
      <c r="AJ572">
        <f t="shared" ref="AJ572:AJ579" si="397">(AS572)</f>
        <v>0</v>
      </c>
      <c r="AK572">
        <v>10932.520404000001</v>
      </c>
      <c r="AL572">
        <v>696.52290399999993</v>
      </c>
      <c r="AM572">
        <v>1284.2079000000001</v>
      </c>
      <c r="AN572">
        <v>800.1096</v>
      </c>
      <c r="AO572">
        <v>8151.6800000000003</v>
      </c>
      <c r="AP572">
        <v>0</v>
      </c>
      <c r="AQ572">
        <v>16</v>
      </c>
      <c r="AR572">
        <v>1.29</v>
      </c>
      <c r="AS572">
        <v>0</v>
      </c>
      <c r="AT572">
        <v>111</v>
      </c>
      <c r="AU572">
        <v>52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14</v>
      </c>
      <c r="BE572" t="s">
        <v>14</v>
      </c>
      <c r="BF572" t="s">
        <v>14</v>
      </c>
      <c r="BG572" t="s">
        <v>14</v>
      </c>
      <c r="BH572">
        <v>0</v>
      </c>
      <c r="BI572">
        <v>2</v>
      </c>
      <c r="BJ572" t="s">
        <v>1439</v>
      </c>
      <c r="BM572">
        <v>110005</v>
      </c>
      <c r="BN572">
        <v>0</v>
      </c>
      <c r="BO572" t="s">
        <v>14</v>
      </c>
      <c r="BP572">
        <v>0</v>
      </c>
      <c r="BQ572">
        <v>3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14</v>
      </c>
      <c r="BZ572">
        <v>111</v>
      </c>
      <c r="CA572">
        <v>52</v>
      </c>
      <c r="CB572" t="s">
        <v>14</v>
      </c>
      <c r="CE572">
        <v>0</v>
      </c>
      <c r="CF572">
        <v>0</v>
      </c>
      <c r="CG572">
        <v>0</v>
      </c>
      <c r="CM572">
        <v>0</v>
      </c>
      <c r="CN572" t="s">
        <v>1270</v>
      </c>
      <c r="CO572">
        <v>0</v>
      </c>
      <c r="CP572">
        <f t="shared" ref="CP572:CP579" si="398">(P572+Q572+S572+R572)</f>
        <v>3178.6600000000003</v>
      </c>
      <c r="CQ572">
        <f>SUMIF(SmtRes!AQ1585:'SmtRes'!AQ1598,"=1",SmtRes!AA1585:'SmtRes'!AA1598)</f>
        <v>165826.22999999998</v>
      </c>
      <c r="CR572">
        <f>SUMIF(SmtRes!AQ1585:'SmtRes'!AQ1598,"=1",SmtRes!AB1585:'SmtRes'!AB1598)</f>
        <v>1274.25</v>
      </c>
      <c r="CS572">
        <f>SUMIF(SmtRes!AQ1585:'SmtRes'!AQ1598,"=1",SmtRes!AC1585:'SmtRes'!AC1598)</f>
        <v>620.24000000000001</v>
      </c>
      <c r="CT572">
        <f>SUMIF(SmtRes!AQ1585:'SmtRes'!AQ1598,"=1",SmtRes!AD1585:'SmtRes'!AD1598)</f>
        <v>509.48000000000002</v>
      </c>
      <c r="CU572">
        <f t="shared" ref="CU572:CU579" si="399">AG572</f>
        <v>0</v>
      </c>
      <c r="CV572">
        <f>SUMIF(SmtRes!AQ1585:'SmtRes'!AQ1598,"=1",SmtRes!BU1585:'SmtRes'!BU1598)</f>
        <v>4.7999999999999998</v>
      </c>
      <c r="CW572">
        <f>SUMIF(SmtRes!AQ1585:'SmtRes'!AQ1598,"=1",SmtRes!BV1585:'SmtRes'!BV1598)</f>
        <v>0.38700000000000001</v>
      </c>
      <c r="CX572">
        <f t="shared" ref="CX572:CX579" si="400">AJ572</f>
        <v>0</v>
      </c>
      <c r="CY572">
        <f t="shared" ref="CY572:CY579" si="401">(((S572+R572)*AT572)/100)</f>
        <v>2980.9383000000003</v>
      </c>
      <c r="CZ572">
        <f t="shared" ref="CZ572:CZ579" si="402">(((S572+R572)*AU572)/100)</f>
        <v>1396.4756</v>
      </c>
      <c r="DB572">
        <v>60</v>
      </c>
      <c r="DC572" t="s">
        <v>14</v>
      </c>
      <c r="DD572" t="s">
        <v>1271</v>
      </c>
      <c r="DE572" t="s">
        <v>1272</v>
      </c>
      <c r="DF572" t="s">
        <v>1272</v>
      </c>
      <c r="DG572" t="s">
        <v>1272</v>
      </c>
      <c r="DH572" t="s">
        <v>14</v>
      </c>
      <c r="DI572" t="s">
        <v>1272</v>
      </c>
      <c r="DJ572" t="s">
        <v>1272</v>
      </c>
      <c r="DK572" t="s">
        <v>14</v>
      </c>
      <c r="DL572" t="s">
        <v>14</v>
      </c>
      <c r="DM572" t="s">
        <v>14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252</v>
      </c>
      <c r="DW572" t="s">
        <v>252</v>
      </c>
      <c r="DX572">
        <v>1</v>
      </c>
      <c r="DZ572" t="s">
        <v>14</v>
      </c>
      <c r="EA572" t="s">
        <v>14</v>
      </c>
      <c r="EB572" t="s">
        <v>14</v>
      </c>
      <c r="EC572" t="s">
        <v>14</v>
      </c>
      <c r="EE572">
        <v>416979948</v>
      </c>
      <c r="EF572">
        <v>3</v>
      </c>
      <c r="EG572" t="s">
        <v>1182</v>
      </c>
      <c r="EH572">
        <v>0</v>
      </c>
      <c r="EI572" t="s">
        <v>14</v>
      </c>
      <c r="EJ572">
        <v>2</v>
      </c>
      <c r="EK572">
        <v>110005</v>
      </c>
      <c r="EL572" t="s">
        <v>1183</v>
      </c>
      <c r="EM572" t="s">
        <v>1184</v>
      </c>
      <c r="EO572" t="s">
        <v>1273</v>
      </c>
      <c r="EQ572">
        <v>131072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16</v>
      </c>
      <c r="EX572">
        <v>1.29</v>
      </c>
      <c r="EY572">
        <v>0</v>
      </c>
      <c r="FQ572">
        <v>0</v>
      </c>
      <c r="FR572">
        <v>0</v>
      </c>
      <c r="FS572">
        <v>0</v>
      </c>
      <c r="FX572">
        <v>111</v>
      </c>
      <c r="FY572">
        <v>52</v>
      </c>
      <c r="GA572" t="s">
        <v>14</v>
      </c>
      <c r="GD572">
        <v>1</v>
      </c>
      <c r="GF572">
        <v>769970833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ref="GL572:GL579" si="403">ROUND(IF(AND(BH572=3,BI572=3,FS572&lt;&gt;0),P572,0),2)</f>
        <v>0</v>
      </c>
      <c r="GM572">
        <f t="shared" ref="GM572:GM579" si="404">ROUND(O572+X572+Y572,2)+GX572</f>
        <v>7556.0799999999999</v>
      </c>
      <c r="GN572">
        <f t="shared" ref="GN572:GN579" si="405">IF(OR(BI572=0,BI572=1),GM572-GX572,0)</f>
        <v>0</v>
      </c>
      <c r="GO572">
        <f t="shared" ref="GO572:GO579" si="406">IF(BI572=2,GM572-GX572,0)</f>
        <v>7556.0799999999999</v>
      </c>
      <c r="GP572">
        <f t="shared" ref="GP572:GP579" si="407">IF(BI572=4,GM572-GX572,0)</f>
        <v>0</v>
      </c>
      <c r="GR572">
        <v>0</v>
      </c>
      <c r="GS572">
        <v>3</v>
      </c>
      <c r="GT572">
        <v>0</v>
      </c>
      <c r="GU572" t="s">
        <v>14</v>
      </c>
      <c r="GV572">
        <f t="shared" ref="GV572:GV579" si="408">ROUND((GT572),6)</f>
        <v>0</v>
      </c>
      <c r="GW572">
        <v>1</v>
      </c>
      <c r="GX572">
        <f t="shared" ref="GX572:GX579" si="409">ROUND(HC572*I572,2)</f>
        <v>0</v>
      </c>
      <c r="HA572">
        <v>0</v>
      </c>
      <c r="HB572">
        <v>0</v>
      </c>
      <c r="HC572">
        <f t="shared" ref="HC572:HC635" si="410">GV572*GW572</f>
        <v>0</v>
      </c>
      <c r="HE572" t="s">
        <v>14</v>
      </c>
      <c r="HF572" t="s">
        <v>14</v>
      </c>
      <c r="HM572" t="s">
        <v>14</v>
      </c>
      <c r="HN572" t="s">
        <v>61</v>
      </c>
      <c r="HO572" t="s">
        <v>64</v>
      </c>
      <c r="HP572" t="s">
        <v>1183</v>
      </c>
      <c r="HQ572" t="s">
        <v>1183</v>
      </c>
      <c r="HS572">
        <v>0</v>
      </c>
      <c r="IK572">
        <v>0</v>
      </c>
    </row>
    <row r="573">
      <c r="A573">
        <v>17</v>
      </c>
      <c r="B573">
        <v>1</v>
      </c>
      <c r="C573">
        <f>ROW(SmtRes!A1612)</f>
        <v>1612</v>
      </c>
      <c r="D573">
        <f>ROW(EtalonRes!A1612)</f>
        <v>1612</v>
      </c>
      <c r="E573" t="s">
        <v>514</v>
      </c>
      <c r="F573" t="s">
        <v>1438</v>
      </c>
      <c r="G573" t="s">
        <v>1440</v>
      </c>
      <c r="H573" t="s">
        <v>252</v>
      </c>
      <c r="I573">
        <v>1</v>
      </c>
      <c r="J573">
        <v>0</v>
      </c>
      <c r="K573">
        <v>1</v>
      </c>
      <c r="O573">
        <f t="shared" si="390"/>
        <v>10595.57</v>
      </c>
      <c r="P573">
        <f>SUMIF(SmtRes!AQ1599:'SmtRes'!AQ1612,"=1",SmtRes!DF1599:'SmtRes'!DF1612)</f>
        <v>0</v>
      </c>
      <c r="Q573">
        <f>SUMIF(SmtRes!AQ1599:'SmtRes'!AQ1612,"=1",SmtRes!DG1599:'SmtRes'!DG1612)</f>
        <v>1643.78</v>
      </c>
      <c r="R573">
        <f>SUMIF(SmtRes!AQ1599:'SmtRes'!AQ1612,"=1",SmtRes!DH1599:'SmtRes'!DH1612)</f>
        <v>800.11000000000001</v>
      </c>
      <c r="S573">
        <f>SUMIF(SmtRes!AQ1599:'SmtRes'!AQ1612,"=1",SmtRes!DI1599:'SmtRes'!DI1612)</f>
        <v>8151.6800000000003</v>
      </c>
      <c r="T573">
        <f t="shared" si="391"/>
        <v>0</v>
      </c>
      <c r="U573">
        <f>SUMIF(SmtRes!AQ1599:'SmtRes'!AQ1612,"=1",SmtRes!CV1599:'SmtRes'!CV1612)</f>
        <v>16</v>
      </c>
      <c r="V573">
        <f>SUMIF(SmtRes!AQ1599:'SmtRes'!AQ1612,"=1",SmtRes!CW1599:'SmtRes'!CW1612)</f>
        <v>1.29</v>
      </c>
      <c r="W573">
        <f t="shared" si="392"/>
        <v>0</v>
      </c>
      <c r="X573">
        <f t="shared" si="393"/>
        <v>9936.4899999999998</v>
      </c>
      <c r="Y573">
        <f t="shared" si="393"/>
        <v>4654.9300000000003</v>
      </c>
      <c r="AA573">
        <v>419115877</v>
      </c>
      <c r="AB573">
        <f t="shared" si="394"/>
        <v>9435.8878999999997</v>
      </c>
      <c r="AC573">
        <f t="shared" si="395"/>
        <v>0</v>
      </c>
      <c r="AD573">
        <f>ROUND((((SUM(SmtRes!BR1599:'SmtRes'!BR1612))-(SUM(SmtRes!BS1599:'SmtRes'!BS1612)))+AE573),6)</f>
        <v>1284.2078999999999</v>
      </c>
      <c r="AE573">
        <f>ROUND((SUM(SmtRes!BS1599:'SmtRes'!BS1612)),6)</f>
        <v>800.1096</v>
      </c>
      <c r="AF573">
        <f>ROUND((SUM(SmtRes!BT1599:'SmtRes'!BT1612)),6)</f>
        <v>8151.6799999999994</v>
      </c>
      <c r="AG573">
        <f t="shared" si="396"/>
        <v>0</v>
      </c>
      <c r="AH573">
        <f>(SUM(SmtRes!BU1599:'SmtRes'!BU1612))</f>
        <v>16</v>
      </c>
      <c r="AI573">
        <f>(SUM(SmtRes!BV1599:'SmtRes'!BV1612))</f>
        <v>1.29</v>
      </c>
      <c r="AJ573">
        <f t="shared" si="397"/>
        <v>0</v>
      </c>
      <c r="AK573">
        <v>10932.520404000001</v>
      </c>
      <c r="AL573">
        <v>696.52290399999993</v>
      </c>
      <c r="AM573">
        <v>1284.2079000000001</v>
      </c>
      <c r="AN573">
        <v>800.1096</v>
      </c>
      <c r="AO573">
        <v>8151.6800000000003</v>
      </c>
      <c r="AP573">
        <v>0</v>
      </c>
      <c r="AQ573">
        <v>16</v>
      </c>
      <c r="AR573">
        <v>1.29</v>
      </c>
      <c r="AS573">
        <v>0</v>
      </c>
      <c r="AT573">
        <v>111</v>
      </c>
      <c r="AU573">
        <v>52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14</v>
      </c>
      <c r="BE573" t="s">
        <v>14</v>
      </c>
      <c r="BF573" t="s">
        <v>14</v>
      </c>
      <c r="BG573" t="s">
        <v>14</v>
      </c>
      <c r="BH573">
        <v>0</v>
      </c>
      <c r="BI573">
        <v>2</v>
      </c>
      <c r="BJ573" t="s">
        <v>1439</v>
      </c>
      <c r="BM573">
        <v>110005</v>
      </c>
      <c r="BN573">
        <v>0</v>
      </c>
      <c r="BO573" t="s">
        <v>14</v>
      </c>
      <c r="BP573">
        <v>0</v>
      </c>
      <c r="BQ573">
        <v>3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14</v>
      </c>
      <c r="BZ573">
        <v>111</v>
      </c>
      <c r="CA573">
        <v>52</v>
      </c>
      <c r="CB573" t="s">
        <v>14</v>
      </c>
      <c r="CE573">
        <v>0</v>
      </c>
      <c r="CF573">
        <v>0</v>
      </c>
      <c r="CG573">
        <v>0</v>
      </c>
      <c r="CM573">
        <v>0</v>
      </c>
      <c r="CN573" t="s">
        <v>14</v>
      </c>
      <c r="CO573">
        <v>0</v>
      </c>
      <c r="CP573">
        <f t="shared" si="398"/>
        <v>10595.570000000002</v>
      </c>
      <c r="CQ573">
        <f>SUMIF(SmtRes!AQ1599:'SmtRes'!AQ1612,"=1",SmtRes!AA1599:'SmtRes'!AA1612)</f>
        <v>165826.22999999998</v>
      </c>
      <c r="CR573">
        <f>SUMIF(SmtRes!AQ1599:'SmtRes'!AQ1612,"=1",SmtRes!AB1599:'SmtRes'!AB1612)</f>
        <v>1274.25</v>
      </c>
      <c r="CS573">
        <f>SUMIF(SmtRes!AQ1599:'SmtRes'!AQ1612,"=1",SmtRes!AC1599:'SmtRes'!AC1612)</f>
        <v>620.24000000000001</v>
      </c>
      <c r="CT573">
        <f>SUMIF(SmtRes!AQ1599:'SmtRes'!AQ1612,"=1",SmtRes!AD1599:'SmtRes'!AD1612)</f>
        <v>509.48000000000002</v>
      </c>
      <c r="CU573">
        <f t="shared" si="399"/>
        <v>0</v>
      </c>
      <c r="CV573">
        <f>SUMIF(SmtRes!AQ1599:'SmtRes'!AQ1612,"=1",SmtRes!BU1599:'SmtRes'!BU1612)</f>
        <v>16</v>
      </c>
      <c r="CW573">
        <f>SUMIF(SmtRes!AQ1599:'SmtRes'!AQ1612,"=1",SmtRes!BV1599:'SmtRes'!BV1612)</f>
        <v>1.29</v>
      </c>
      <c r="CX573">
        <f t="shared" si="400"/>
        <v>0</v>
      </c>
      <c r="CY573">
        <f t="shared" si="401"/>
        <v>9936.4868999999999</v>
      </c>
      <c r="CZ573">
        <f t="shared" si="402"/>
        <v>4654.930800000001</v>
      </c>
      <c r="DC573" t="s">
        <v>14</v>
      </c>
      <c r="DD573" t="s">
        <v>1176</v>
      </c>
      <c r="DE573" t="s">
        <v>14</v>
      </c>
      <c r="DF573" t="s">
        <v>14</v>
      </c>
      <c r="DG573" t="s">
        <v>14</v>
      </c>
      <c r="DH573" t="s">
        <v>14</v>
      </c>
      <c r="DI573" t="s">
        <v>14</v>
      </c>
      <c r="DJ573" t="s">
        <v>14</v>
      </c>
      <c r="DK573" t="s">
        <v>14</v>
      </c>
      <c r="DL573" t="s">
        <v>14</v>
      </c>
      <c r="DM573" t="s">
        <v>14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252</v>
      </c>
      <c r="DW573" t="s">
        <v>252</v>
      </c>
      <c r="DX573">
        <v>1</v>
      </c>
      <c r="DZ573" t="s">
        <v>14</v>
      </c>
      <c r="EA573" t="s">
        <v>14</v>
      </c>
      <c r="EB573" t="s">
        <v>14</v>
      </c>
      <c r="EC573" t="s">
        <v>14</v>
      </c>
      <c r="EE573">
        <v>416979948</v>
      </c>
      <c r="EF573">
        <v>3</v>
      </c>
      <c r="EG573" t="s">
        <v>1182</v>
      </c>
      <c r="EH573">
        <v>0</v>
      </c>
      <c r="EI573" t="s">
        <v>14</v>
      </c>
      <c r="EJ573">
        <v>2</v>
      </c>
      <c r="EK573">
        <v>110005</v>
      </c>
      <c r="EL573" t="s">
        <v>1183</v>
      </c>
      <c r="EM573" t="s">
        <v>1184</v>
      </c>
      <c r="EO573" t="s">
        <v>14</v>
      </c>
      <c r="EQ573">
        <v>131072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16</v>
      </c>
      <c r="EX573">
        <v>1.29</v>
      </c>
      <c r="EY573">
        <v>0</v>
      </c>
      <c r="FQ573">
        <v>0</v>
      </c>
      <c r="FR573">
        <v>0</v>
      </c>
      <c r="FS573">
        <v>0</v>
      </c>
      <c r="FX573">
        <v>111</v>
      </c>
      <c r="FY573">
        <v>52</v>
      </c>
      <c r="GA573" t="s">
        <v>14</v>
      </c>
      <c r="GD573">
        <v>1</v>
      </c>
      <c r="GF573">
        <v>-1254112543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403"/>
        <v>0</v>
      </c>
      <c r="GM573">
        <f t="shared" si="404"/>
        <v>25186.990000000002</v>
      </c>
      <c r="GN573">
        <f t="shared" si="405"/>
        <v>0</v>
      </c>
      <c r="GO573">
        <f t="shared" si="406"/>
        <v>25186.990000000002</v>
      </c>
      <c r="GP573">
        <f t="shared" si="407"/>
        <v>0</v>
      </c>
      <c r="GR573">
        <v>0</v>
      </c>
      <c r="GS573">
        <v>3</v>
      </c>
      <c r="GT573">
        <v>0</v>
      </c>
      <c r="GU573" t="s">
        <v>14</v>
      </c>
      <c r="GV573">
        <f t="shared" si="408"/>
        <v>0</v>
      </c>
      <c r="GW573">
        <v>1</v>
      </c>
      <c r="GX573">
        <f t="shared" si="409"/>
        <v>0</v>
      </c>
      <c r="HA573">
        <v>0</v>
      </c>
      <c r="HB573">
        <v>0</v>
      </c>
      <c r="HC573">
        <f t="shared" si="410"/>
        <v>0</v>
      </c>
      <c r="HE573" t="s">
        <v>14</v>
      </c>
      <c r="HF573" t="s">
        <v>14</v>
      </c>
      <c r="HM573" t="s">
        <v>14</v>
      </c>
      <c r="HN573" t="s">
        <v>61</v>
      </c>
      <c r="HO573" t="s">
        <v>64</v>
      </c>
      <c r="HP573" t="s">
        <v>1183</v>
      </c>
      <c r="HQ573" t="s">
        <v>1183</v>
      </c>
      <c r="HS573">
        <v>0</v>
      </c>
      <c r="IK573">
        <v>0</v>
      </c>
    </row>
    <row r="574">
      <c r="A574">
        <v>17</v>
      </c>
      <c r="B574">
        <v>1</v>
      </c>
      <c r="C574">
        <f>ROW(SmtRes!A1626)</f>
        <v>1626</v>
      </c>
      <c r="D574">
        <f>ROW(EtalonRes!A1626)</f>
        <v>1626</v>
      </c>
      <c r="E574" t="s">
        <v>516</v>
      </c>
      <c r="F574" t="s">
        <v>1441</v>
      </c>
      <c r="G574" t="s">
        <v>518</v>
      </c>
      <c r="H574" t="s">
        <v>252</v>
      </c>
      <c r="I574">
        <v>1</v>
      </c>
      <c r="J574">
        <v>0</v>
      </c>
      <c r="K574">
        <v>1</v>
      </c>
      <c r="O574">
        <f t="shared" si="390"/>
        <v>3762.25</v>
      </c>
      <c r="P574">
        <f>SUMIF(SmtRes!AQ1613:'SmtRes'!AQ1626,"=1",SmtRes!DF1613:'SmtRes'!DF1626)</f>
        <v>0</v>
      </c>
      <c r="Q574">
        <f>SUMIF(SmtRes!AQ1613:'SmtRes'!AQ1626,"=1",SmtRes!DG1613:'SmtRes'!DG1626)</f>
        <v>577.24000000000001</v>
      </c>
      <c r="R574">
        <f>SUMIF(SmtRes!AQ1613:'SmtRes'!AQ1626,"=1",SmtRes!DH1613:'SmtRes'!DH1626)</f>
        <v>280.97000000000003</v>
      </c>
      <c r="S574">
        <f>SUMIF(SmtRes!AQ1613:'SmtRes'!AQ1626,"=1",SmtRes!DI1613:'SmtRes'!DI1626)</f>
        <v>2904.04</v>
      </c>
      <c r="T574">
        <f t="shared" si="391"/>
        <v>0</v>
      </c>
      <c r="U574">
        <f>SUMIF(SmtRes!AQ1613:'SmtRes'!AQ1626,"=1",SmtRes!CV1613:'SmtRes'!CV1626)</f>
        <v>5.7000000000000002</v>
      </c>
      <c r="V574">
        <f>SUMIF(SmtRes!AQ1613:'SmtRes'!AQ1626,"=1",SmtRes!CW1613:'SmtRes'!CW1626)</f>
        <v>0.45299999999999996</v>
      </c>
      <c r="W574">
        <f t="shared" si="392"/>
        <v>0</v>
      </c>
      <c r="X574">
        <f t="shared" si="393"/>
        <v>3535.3600000000001</v>
      </c>
      <c r="Y574">
        <f t="shared" si="393"/>
        <v>1656.21</v>
      </c>
      <c r="AA574">
        <v>419115877</v>
      </c>
      <c r="AB574">
        <f t="shared" si="394"/>
        <v>3355.0020299999996</v>
      </c>
      <c r="AC574">
        <f t="shared" si="395"/>
        <v>0</v>
      </c>
      <c r="AD574">
        <f>ROUND((((SUM(SmtRes!BR1613:'SmtRes'!BR1626))-(SUM(SmtRes!BS1613:'SmtRes'!BS1626)))+AE574),6)</f>
        <v>450.96602999999999</v>
      </c>
      <c r="AE574">
        <f>ROUND((SUM(SmtRes!BS1613:'SmtRes'!BS1626)),6)</f>
        <v>280.96871999999996</v>
      </c>
      <c r="AF574">
        <f>ROUND((SUM(SmtRes!BT1613:'SmtRes'!BT1626)),6)</f>
        <v>2904.0360000000001</v>
      </c>
      <c r="AG574">
        <f t="shared" si="396"/>
        <v>0</v>
      </c>
      <c r="AH574">
        <f>(SUM(SmtRes!BU1613:'SmtRes'!BU1626))</f>
        <v>5.7000000000000002</v>
      </c>
      <c r="AI574">
        <f>(SUM(SmtRes!BV1613:'SmtRes'!BV1626))</f>
        <v>0.45299999999999996</v>
      </c>
      <c r="AJ574">
        <f t="shared" si="397"/>
        <v>0</v>
      </c>
      <c r="AK574">
        <v>12967.970458000002</v>
      </c>
      <c r="AL574">
        <v>848.06795799999986</v>
      </c>
      <c r="AM574">
        <v>1503.2201</v>
      </c>
      <c r="AN574">
        <v>936.56240000000003</v>
      </c>
      <c r="AO574">
        <v>9680.1200000000008</v>
      </c>
      <c r="AP574">
        <v>0</v>
      </c>
      <c r="AQ574">
        <v>19</v>
      </c>
      <c r="AR574">
        <v>1.51</v>
      </c>
      <c r="AS574">
        <v>0</v>
      </c>
      <c r="AT574">
        <v>111</v>
      </c>
      <c r="AU574">
        <v>52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14</v>
      </c>
      <c r="BE574" t="s">
        <v>14</v>
      </c>
      <c r="BF574" t="s">
        <v>14</v>
      </c>
      <c r="BG574" t="s">
        <v>14</v>
      </c>
      <c r="BH574">
        <v>0</v>
      </c>
      <c r="BI574">
        <v>2</v>
      </c>
      <c r="BJ574" t="s">
        <v>1442</v>
      </c>
      <c r="BM574">
        <v>110005</v>
      </c>
      <c r="BN574">
        <v>0</v>
      </c>
      <c r="BO574" t="s">
        <v>14</v>
      </c>
      <c r="BP574">
        <v>0</v>
      </c>
      <c r="BQ574">
        <v>3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14</v>
      </c>
      <c r="BZ574">
        <v>111</v>
      </c>
      <c r="CA574">
        <v>52</v>
      </c>
      <c r="CB574" t="s">
        <v>14</v>
      </c>
      <c r="CE574">
        <v>0</v>
      </c>
      <c r="CF574">
        <v>0</v>
      </c>
      <c r="CG574">
        <v>0</v>
      </c>
      <c r="CM574">
        <v>0</v>
      </c>
      <c r="CN574" t="s">
        <v>1270</v>
      </c>
      <c r="CO574">
        <v>0</v>
      </c>
      <c r="CP574">
        <f t="shared" si="398"/>
        <v>3762.25</v>
      </c>
      <c r="CQ574">
        <f>SUMIF(SmtRes!AQ1613:'SmtRes'!AQ1626,"=1",SmtRes!AA1613:'SmtRes'!AA1626)</f>
        <v>165826.22999999998</v>
      </c>
      <c r="CR574">
        <f>SUMIF(SmtRes!AQ1613:'SmtRes'!AQ1626,"=1",SmtRes!AB1613:'SmtRes'!AB1626)</f>
        <v>1274.25</v>
      </c>
      <c r="CS574">
        <f>SUMIF(SmtRes!AQ1613:'SmtRes'!AQ1626,"=1",SmtRes!AC1613:'SmtRes'!AC1626)</f>
        <v>620.24000000000001</v>
      </c>
      <c r="CT574">
        <f>SUMIF(SmtRes!AQ1613:'SmtRes'!AQ1626,"=1",SmtRes!AD1613:'SmtRes'!AD1626)</f>
        <v>509.48000000000002</v>
      </c>
      <c r="CU574">
        <f t="shared" si="399"/>
        <v>0</v>
      </c>
      <c r="CV574">
        <f>SUMIF(SmtRes!AQ1613:'SmtRes'!AQ1626,"=1",SmtRes!BU1613:'SmtRes'!BU1626)</f>
        <v>5.7000000000000002</v>
      </c>
      <c r="CW574">
        <f>SUMIF(SmtRes!AQ1613:'SmtRes'!AQ1626,"=1",SmtRes!BV1613:'SmtRes'!BV1626)</f>
        <v>0.45299999999999996</v>
      </c>
      <c r="CX574">
        <f t="shared" si="400"/>
        <v>0</v>
      </c>
      <c r="CY574">
        <f t="shared" si="401"/>
        <v>3535.3611000000005</v>
      </c>
      <c r="CZ574">
        <f t="shared" si="402"/>
        <v>1656.2052000000001</v>
      </c>
      <c r="DB574">
        <v>61</v>
      </c>
      <c r="DC574" t="s">
        <v>14</v>
      </c>
      <c r="DD574" t="s">
        <v>1271</v>
      </c>
      <c r="DE574" t="s">
        <v>1272</v>
      </c>
      <c r="DF574" t="s">
        <v>1272</v>
      </c>
      <c r="DG574" t="s">
        <v>1272</v>
      </c>
      <c r="DH574" t="s">
        <v>14</v>
      </c>
      <c r="DI574" t="s">
        <v>1272</v>
      </c>
      <c r="DJ574" t="s">
        <v>1272</v>
      </c>
      <c r="DK574" t="s">
        <v>14</v>
      </c>
      <c r="DL574" t="s">
        <v>14</v>
      </c>
      <c r="DM574" t="s">
        <v>14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252</v>
      </c>
      <c r="DW574" t="s">
        <v>252</v>
      </c>
      <c r="DX574">
        <v>1</v>
      </c>
      <c r="DZ574" t="s">
        <v>14</v>
      </c>
      <c r="EA574" t="s">
        <v>14</v>
      </c>
      <c r="EB574" t="s">
        <v>14</v>
      </c>
      <c r="EC574" t="s">
        <v>14</v>
      </c>
      <c r="EE574">
        <v>416979948</v>
      </c>
      <c r="EF574">
        <v>3</v>
      </c>
      <c r="EG574" t="s">
        <v>1182</v>
      </c>
      <c r="EH574">
        <v>0</v>
      </c>
      <c r="EI574" t="s">
        <v>14</v>
      </c>
      <c r="EJ574">
        <v>2</v>
      </c>
      <c r="EK574">
        <v>110005</v>
      </c>
      <c r="EL574" t="s">
        <v>1183</v>
      </c>
      <c r="EM574" t="s">
        <v>1184</v>
      </c>
      <c r="EO574" t="s">
        <v>1273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19</v>
      </c>
      <c r="EX574">
        <v>1.51</v>
      </c>
      <c r="EY574">
        <v>0</v>
      </c>
      <c r="FQ574">
        <v>0</v>
      </c>
      <c r="FR574">
        <v>0</v>
      </c>
      <c r="FS574">
        <v>0</v>
      </c>
      <c r="FX574">
        <v>111</v>
      </c>
      <c r="FY574">
        <v>52</v>
      </c>
      <c r="GA574" t="s">
        <v>14</v>
      </c>
      <c r="GD574">
        <v>1</v>
      </c>
      <c r="GF574">
        <v>330869318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403"/>
        <v>0</v>
      </c>
      <c r="GM574">
        <f t="shared" si="404"/>
        <v>8953.8199999999997</v>
      </c>
      <c r="GN574">
        <f t="shared" si="405"/>
        <v>0</v>
      </c>
      <c r="GO574">
        <f t="shared" si="406"/>
        <v>8953.8199999999997</v>
      </c>
      <c r="GP574">
        <f t="shared" si="407"/>
        <v>0</v>
      </c>
      <c r="GR574">
        <v>0</v>
      </c>
      <c r="GS574">
        <v>3</v>
      </c>
      <c r="GT574">
        <v>0</v>
      </c>
      <c r="GU574" t="s">
        <v>14</v>
      </c>
      <c r="GV574">
        <f t="shared" si="408"/>
        <v>0</v>
      </c>
      <c r="GW574">
        <v>1</v>
      </c>
      <c r="GX574">
        <f t="shared" si="409"/>
        <v>0</v>
      </c>
      <c r="HA574">
        <v>0</v>
      </c>
      <c r="HB574">
        <v>0</v>
      </c>
      <c r="HC574">
        <f t="shared" si="410"/>
        <v>0</v>
      </c>
      <c r="HE574" t="s">
        <v>14</v>
      </c>
      <c r="HF574" t="s">
        <v>14</v>
      </c>
      <c r="HM574" t="s">
        <v>14</v>
      </c>
      <c r="HN574" t="s">
        <v>61</v>
      </c>
      <c r="HO574" t="s">
        <v>64</v>
      </c>
      <c r="HP574" t="s">
        <v>1183</v>
      </c>
      <c r="HQ574" t="s">
        <v>1183</v>
      </c>
      <c r="HS574">
        <v>0</v>
      </c>
      <c r="IK574">
        <v>0</v>
      </c>
    </row>
    <row r="575">
      <c r="A575">
        <v>17</v>
      </c>
      <c r="B575">
        <v>1</v>
      </c>
      <c r="C575">
        <f>ROW(SmtRes!A1640)</f>
        <v>1640</v>
      </c>
      <c r="D575">
        <f>ROW(EtalonRes!A1640)</f>
        <v>1640</v>
      </c>
      <c r="E575" t="s">
        <v>519</v>
      </c>
      <c r="F575" t="s">
        <v>1441</v>
      </c>
      <c r="G575" t="s">
        <v>1443</v>
      </c>
      <c r="H575" t="s">
        <v>252</v>
      </c>
      <c r="I575">
        <v>1</v>
      </c>
      <c r="J575">
        <v>0</v>
      </c>
      <c r="K575">
        <v>1</v>
      </c>
      <c r="O575">
        <f t="shared" si="390"/>
        <v>12540.800000000001</v>
      </c>
      <c r="P575">
        <f>SUMIF(SmtRes!AQ1627:'SmtRes'!AQ1640,"=1",SmtRes!DF1627:'SmtRes'!DF1640)</f>
        <v>0</v>
      </c>
      <c r="Q575">
        <f>SUMIF(SmtRes!AQ1627:'SmtRes'!AQ1640,"=1",SmtRes!DG1627:'SmtRes'!DG1640)</f>
        <v>1924.1200000000001</v>
      </c>
      <c r="R575">
        <f>SUMIF(SmtRes!AQ1627:'SmtRes'!AQ1640,"=1",SmtRes!DH1627:'SmtRes'!DH1640)</f>
        <v>936.56000000000006</v>
      </c>
      <c r="S575">
        <f>SUMIF(SmtRes!AQ1627:'SmtRes'!AQ1640,"=1",SmtRes!DI1627:'SmtRes'!DI1640)</f>
        <v>9680.1200000000008</v>
      </c>
      <c r="T575">
        <f t="shared" si="391"/>
        <v>0</v>
      </c>
      <c r="U575">
        <f>SUMIF(SmtRes!AQ1627:'SmtRes'!AQ1640,"=1",SmtRes!CV1627:'SmtRes'!CV1640)</f>
        <v>19</v>
      </c>
      <c r="V575">
        <f>SUMIF(SmtRes!AQ1627:'SmtRes'!AQ1640,"=1",SmtRes!CW1627:'SmtRes'!CW1640)</f>
        <v>1.51</v>
      </c>
      <c r="W575">
        <f t="shared" si="392"/>
        <v>0</v>
      </c>
      <c r="X575">
        <f t="shared" si="393"/>
        <v>11784.51</v>
      </c>
      <c r="Y575">
        <f t="shared" si="393"/>
        <v>5520.6700000000001</v>
      </c>
      <c r="AA575">
        <v>419115877</v>
      </c>
      <c r="AB575">
        <f t="shared" si="394"/>
        <v>11183.340099999999</v>
      </c>
      <c r="AC575">
        <f t="shared" si="395"/>
        <v>0</v>
      </c>
      <c r="AD575">
        <f>ROUND((((SUM(SmtRes!BR1627:'SmtRes'!BR1640))-(SUM(SmtRes!BS1627:'SmtRes'!BS1640)))+AE575),6)</f>
        <v>1503.2201</v>
      </c>
      <c r="AE575">
        <f>ROUND((SUM(SmtRes!BS1627:'SmtRes'!BS1640)),6)</f>
        <v>936.56239999999991</v>
      </c>
      <c r="AF575">
        <f>ROUND((SUM(SmtRes!BT1627:'SmtRes'!BT1640)),6)</f>
        <v>9680.119999999999</v>
      </c>
      <c r="AG575">
        <f t="shared" si="396"/>
        <v>0</v>
      </c>
      <c r="AH575">
        <f>(SUM(SmtRes!BU1627:'SmtRes'!BU1640))</f>
        <v>19</v>
      </c>
      <c r="AI575">
        <f>(SUM(SmtRes!BV1627:'SmtRes'!BV1640))</f>
        <v>1.51</v>
      </c>
      <c r="AJ575">
        <f t="shared" si="397"/>
        <v>0</v>
      </c>
      <c r="AK575">
        <v>12967.970458000002</v>
      </c>
      <c r="AL575">
        <v>848.06795799999986</v>
      </c>
      <c r="AM575">
        <v>1503.2201</v>
      </c>
      <c r="AN575">
        <v>936.56240000000003</v>
      </c>
      <c r="AO575">
        <v>9680.1200000000008</v>
      </c>
      <c r="AP575">
        <v>0</v>
      </c>
      <c r="AQ575">
        <v>19</v>
      </c>
      <c r="AR575">
        <v>1.51</v>
      </c>
      <c r="AS575">
        <v>0</v>
      </c>
      <c r="AT575">
        <v>111</v>
      </c>
      <c r="AU575">
        <v>52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14</v>
      </c>
      <c r="BE575" t="s">
        <v>14</v>
      </c>
      <c r="BF575" t="s">
        <v>14</v>
      </c>
      <c r="BG575" t="s">
        <v>14</v>
      </c>
      <c r="BH575">
        <v>0</v>
      </c>
      <c r="BI575">
        <v>2</v>
      </c>
      <c r="BJ575" t="s">
        <v>1442</v>
      </c>
      <c r="BM575">
        <v>110005</v>
      </c>
      <c r="BN575">
        <v>0</v>
      </c>
      <c r="BO575" t="s">
        <v>14</v>
      </c>
      <c r="BP575">
        <v>0</v>
      </c>
      <c r="BQ575">
        <v>3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14</v>
      </c>
      <c r="BZ575">
        <v>111</v>
      </c>
      <c r="CA575">
        <v>52</v>
      </c>
      <c r="CB575" t="s">
        <v>14</v>
      </c>
      <c r="CE575">
        <v>0</v>
      </c>
      <c r="CF575">
        <v>0</v>
      </c>
      <c r="CG575">
        <v>0</v>
      </c>
      <c r="CM575">
        <v>0</v>
      </c>
      <c r="CN575" t="s">
        <v>14</v>
      </c>
      <c r="CO575">
        <v>0</v>
      </c>
      <c r="CP575">
        <f t="shared" si="398"/>
        <v>12540.800000000001</v>
      </c>
      <c r="CQ575">
        <f>SUMIF(SmtRes!AQ1627:'SmtRes'!AQ1640,"=1",SmtRes!AA1627:'SmtRes'!AA1640)</f>
        <v>165826.22999999998</v>
      </c>
      <c r="CR575">
        <f>SUMIF(SmtRes!AQ1627:'SmtRes'!AQ1640,"=1",SmtRes!AB1627:'SmtRes'!AB1640)</f>
        <v>1274.25</v>
      </c>
      <c r="CS575">
        <f>SUMIF(SmtRes!AQ1627:'SmtRes'!AQ1640,"=1",SmtRes!AC1627:'SmtRes'!AC1640)</f>
        <v>620.24000000000001</v>
      </c>
      <c r="CT575">
        <f>SUMIF(SmtRes!AQ1627:'SmtRes'!AQ1640,"=1",SmtRes!AD1627:'SmtRes'!AD1640)</f>
        <v>509.48000000000002</v>
      </c>
      <c r="CU575">
        <f t="shared" si="399"/>
        <v>0</v>
      </c>
      <c r="CV575">
        <f>SUMIF(SmtRes!AQ1627:'SmtRes'!AQ1640,"=1",SmtRes!BU1627:'SmtRes'!BU1640)</f>
        <v>19</v>
      </c>
      <c r="CW575">
        <f>SUMIF(SmtRes!AQ1627:'SmtRes'!AQ1640,"=1",SmtRes!BV1627:'SmtRes'!BV1640)</f>
        <v>1.51</v>
      </c>
      <c r="CX575">
        <f t="shared" si="400"/>
        <v>0</v>
      </c>
      <c r="CY575">
        <f t="shared" si="401"/>
        <v>11784.514799999999</v>
      </c>
      <c r="CZ575">
        <f t="shared" si="402"/>
        <v>5520.6736000000001</v>
      </c>
      <c r="DC575" t="s">
        <v>14</v>
      </c>
      <c r="DD575" t="s">
        <v>1176</v>
      </c>
      <c r="DE575" t="s">
        <v>14</v>
      </c>
      <c r="DF575" t="s">
        <v>14</v>
      </c>
      <c r="DG575" t="s">
        <v>14</v>
      </c>
      <c r="DH575" t="s">
        <v>14</v>
      </c>
      <c r="DI575" t="s">
        <v>14</v>
      </c>
      <c r="DJ575" t="s">
        <v>14</v>
      </c>
      <c r="DK575" t="s">
        <v>14</v>
      </c>
      <c r="DL575" t="s">
        <v>14</v>
      </c>
      <c r="DM575" t="s">
        <v>14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252</v>
      </c>
      <c r="DW575" t="s">
        <v>252</v>
      </c>
      <c r="DX575">
        <v>1</v>
      </c>
      <c r="DZ575" t="s">
        <v>14</v>
      </c>
      <c r="EA575" t="s">
        <v>14</v>
      </c>
      <c r="EB575" t="s">
        <v>14</v>
      </c>
      <c r="EC575" t="s">
        <v>14</v>
      </c>
      <c r="EE575">
        <v>416979948</v>
      </c>
      <c r="EF575">
        <v>3</v>
      </c>
      <c r="EG575" t="s">
        <v>1182</v>
      </c>
      <c r="EH575">
        <v>0</v>
      </c>
      <c r="EI575" t="s">
        <v>14</v>
      </c>
      <c r="EJ575">
        <v>2</v>
      </c>
      <c r="EK575">
        <v>110005</v>
      </c>
      <c r="EL575" t="s">
        <v>1183</v>
      </c>
      <c r="EM575" t="s">
        <v>1184</v>
      </c>
      <c r="EO575" t="s">
        <v>14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19</v>
      </c>
      <c r="EX575">
        <v>1.51</v>
      </c>
      <c r="EY575">
        <v>0</v>
      </c>
      <c r="FQ575">
        <v>0</v>
      </c>
      <c r="FR575">
        <v>0</v>
      </c>
      <c r="FS575">
        <v>0</v>
      </c>
      <c r="FX575">
        <v>111</v>
      </c>
      <c r="FY575">
        <v>52</v>
      </c>
      <c r="GA575" t="s">
        <v>14</v>
      </c>
      <c r="GD575">
        <v>1</v>
      </c>
      <c r="GF575">
        <v>-377119311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403"/>
        <v>0</v>
      </c>
      <c r="GM575">
        <f t="shared" si="404"/>
        <v>29845.98</v>
      </c>
      <c r="GN575">
        <f t="shared" si="405"/>
        <v>0</v>
      </c>
      <c r="GO575">
        <f t="shared" si="406"/>
        <v>29845.98</v>
      </c>
      <c r="GP575">
        <f t="shared" si="407"/>
        <v>0</v>
      </c>
      <c r="GR575">
        <v>0</v>
      </c>
      <c r="GS575">
        <v>3</v>
      </c>
      <c r="GT575">
        <v>0</v>
      </c>
      <c r="GU575" t="s">
        <v>14</v>
      </c>
      <c r="GV575">
        <f t="shared" si="408"/>
        <v>0</v>
      </c>
      <c r="GW575">
        <v>1</v>
      </c>
      <c r="GX575">
        <f t="shared" si="409"/>
        <v>0</v>
      </c>
      <c r="HA575">
        <v>0</v>
      </c>
      <c r="HB575">
        <v>0</v>
      </c>
      <c r="HC575">
        <f t="shared" si="410"/>
        <v>0</v>
      </c>
      <c r="HE575" t="s">
        <v>14</v>
      </c>
      <c r="HF575" t="s">
        <v>14</v>
      </c>
      <c r="HM575" t="s">
        <v>14</v>
      </c>
      <c r="HN575" t="s">
        <v>61</v>
      </c>
      <c r="HO575" t="s">
        <v>64</v>
      </c>
      <c r="HP575" t="s">
        <v>1183</v>
      </c>
      <c r="HQ575" t="s">
        <v>1183</v>
      </c>
      <c r="HS575">
        <v>0</v>
      </c>
      <c r="IK575">
        <v>0</v>
      </c>
    </row>
    <row r="576">
      <c r="A576">
        <v>17</v>
      </c>
      <c r="B576">
        <v>1</v>
      </c>
      <c r="C576">
        <f>ROW(SmtRes!A1651)</f>
        <v>1651</v>
      </c>
      <c r="D576">
        <f>ROW(EtalonRes!A1651)</f>
        <v>1651</v>
      </c>
      <c r="E576" t="s">
        <v>521</v>
      </c>
      <c r="F576" t="s">
        <v>1444</v>
      </c>
      <c r="G576" t="s">
        <v>523</v>
      </c>
      <c r="H576" t="s">
        <v>252</v>
      </c>
      <c r="I576">
        <v>1</v>
      </c>
      <c r="J576">
        <v>0</v>
      </c>
      <c r="K576">
        <v>1</v>
      </c>
      <c r="O576">
        <f t="shared" si="390"/>
        <v>1609.23</v>
      </c>
      <c r="P576">
        <f>SUMIF(SmtRes!AQ1641:'SmtRes'!AQ1651,"=1",SmtRes!DF1641:'SmtRes'!DF1651)</f>
        <v>0</v>
      </c>
      <c r="Q576">
        <f>SUMIF(SmtRes!AQ1641:'SmtRes'!AQ1651,"=1",SmtRes!DG1641:'SmtRes'!DG1651)</f>
        <v>259.94999999999999</v>
      </c>
      <c r="R576">
        <f>SUMIF(SmtRes!AQ1641:'SmtRes'!AQ1651,"=1",SmtRes!DH1641:'SmtRes'!DH1651)</f>
        <v>126.53</v>
      </c>
      <c r="S576">
        <f>SUMIF(SmtRes!AQ1641:'SmtRes'!AQ1651,"=1",SmtRes!DI1641:'SmtRes'!DI1651)</f>
        <v>1222.75</v>
      </c>
      <c r="T576">
        <f t="shared" si="391"/>
        <v>0</v>
      </c>
      <c r="U576">
        <f>SUMIF(SmtRes!AQ1641:'SmtRes'!AQ1651,"=1",SmtRes!CV1641:'SmtRes'!CV1651)</f>
        <v>2.3999999999999999</v>
      </c>
      <c r="V576">
        <f>SUMIF(SmtRes!AQ1641:'SmtRes'!AQ1651,"=1",SmtRes!CW1641:'SmtRes'!CW1651)</f>
        <v>0.20399999999999999</v>
      </c>
      <c r="W576">
        <f t="shared" si="392"/>
        <v>0</v>
      </c>
      <c r="X576">
        <f t="shared" si="393"/>
        <v>1497.7</v>
      </c>
      <c r="Y576">
        <f t="shared" si="393"/>
        <v>701.63</v>
      </c>
      <c r="AA576">
        <v>419115877</v>
      </c>
      <c r="AB576">
        <f t="shared" si="394"/>
        <v>1425.8360399999999</v>
      </c>
      <c r="AC576">
        <f t="shared" si="395"/>
        <v>0</v>
      </c>
      <c r="AD576">
        <f>ROUND((((SUM(SmtRes!BR1641:'SmtRes'!BR1651))-(SUM(SmtRes!BS1641:'SmtRes'!BS1651)))+AE576),6)</f>
        <v>203.08403999999999</v>
      </c>
      <c r="AE576">
        <f>ROUND((SUM(SmtRes!BS1641:'SmtRes'!BS1651)),6)</f>
        <v>126.52896</v>
      </c>
      <c r="AF576">
        <f>ROUND((SUM(SmtRes!BT1641:'SmtRes'!BT1651)),6)</f>
        <v>1222.752</v>
      </c>
      <c r="AG576">
        <f t="shared" si="396"/>
        <v>0</v>
      </c>
      <c r="AH576">
        <f>(SUM(SmtRes!BU1641:'SmtRes'!BU1651))</f>
        <v>2.3999999999999999</v>
      </c>
      <c r="AI576">
        <f>(SUM(SmtRes!BV1641:'SmtRes'!BV1651))</f>
        <v>0.20400000000000001</v>
      </c>
      <c r="AJ576">
        <f t="shared" si="397"/>
        <v>0</v>
      </c>
      <c r="AK576">
        <v>5604.0557020000006</v>
      </c>
      <c r="AL576">
        <v>429.50570200000004</v>
      </c>
      <c r="AM576">
        <v>676.94680000000005</v>
      </c>
      <c r="AN576">
        <v>421.76320000000004</v>
      </c>
      <c r="AO576">
        <v>4075.8400000000001</v>
      </c>
      <c r="AP576">
        <v>0</v>
      </c>
      <c r="AQ576">
        <v>8</v>
      </c>
      <c r="AR576">
        <v>0.68000000000000005</v>
      </c>
      <c r="AS576">
        <v>0</v>
      </c>
      <c r="AT576">
        <v>111</v>
      </c>
      <c r="AU576">
        <v>52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14</v>
      </c>
      <c r="BE576" t="s">
        <v>14</v>
      </c>
      <c r="BF576" t="s">
        <v>14</v>
      </c>
      <c r="BG576" t="s">
        <v>14</v>
      </c>
      <c r="BH576">
        <v>0</v>
      </c>
      <c r="BI576">
        <v>2</v>
      </c>
      <c r="BJ576" t="s">
        <v>1445</v>
      </c>
      <c r="BM576">
        <v>110005</v>
      </c>
      <c r="BN576">
        <v>0</v>
      </c>
      <c r="BO576" t="s">
        <v>14</v>
      </c>
      <c r="BP576">
        <v>0</v>
      </c>
      <c r="BQ576">
        <v>3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14</v>
      </c>
      <c r="BZ576">
        <v>111</v>
      </c>
      <c r="CA576">
        <v>52</v>
      </c>
      <c r="CB576" t="s">
        <v>14</v>
      </c>
      <c r="CE576">
        <v>0</v>
      </c>
      <c r="CF576">
        <v>0</v>
      </c>
      <c r="CG576">
        <v>0</v>
      </c>
      <c r="CM576">
        <v>0</v>
      </c>
      <c r="CN576" t="s">
        <v>1270</v>
      </c>
      <c r="CO576">
        <v>0</v>
      </c>
      <c r="CP576">
        <f t="shared" si="398"/>
        <v>1609.23</v>
      </c>
      <c r="CQ576">
        <f>SUMIF(SmtRes!AQ1641:'SmtRes'!AQ1651,"=1",SmtRes!AA1641:'SmtRes'!AA1651)</f>
        <v>159715.49999999997</v>
      </c>
      <c r="CR576">
        <f>SUMIF(SmtRes!AQ1641:'SmtRes'!AQ1651,"=1",SmtRes!AB1641:'SmtRes'!AB1651)</f>
        <v>1274.25</v>
      </c>
      <c r="CS576">
        <f>SUMIF(SmtRes!AQ1641:'SmtRes'!AQ1651,"=1",SmtRes!AC1641:'SmtRes'!AC1651)</f>
        <v>620.24000000000001</v>
      </c>
      <c r="CT576">
        <f>SUMIF(SmtRes!AQ1641:'SmtRes'!AQ1651,"=1",SmtRes!AD1641:'SmtRes'!AD1651)</f>
        <v>509.48000000000002</v>
      </c>
      <c r="CU576">
        <f t="shared" si="399"/>
        <v>0</v>
      </c>
      <c r="CV576">
        <f>SUMIF(SmtRes!AQ1641:'SmtRes'!AQ1651,"=1",SmtRes!BU1641:'SmtRes'!BU1651)</f>
        <v>2.3999999999999999</v>
      </c>
      <c r="CW576">
        <f>SUMIF(SmtRes!AQ1641:'SmtRes'!AQ1651,"=1",SmtRes!BV1641:'SmtRes'!BV1651)</f>
        <v>0.20400000000000001</v>
      </c>
      <c r="CX576">
        <f t="shared" si="400"/>
        <v>0</v>
      </c>
      <c r="CY576">
        <f t="shared" si="401"/>
        <v>1497.7007999999998</v>
      </c>
      <c r="CZ576">
        <f t="shared" si="402"/>
        <v>701.62559999999996</v>
      </c>
      <c r="DB576">
        <v>62</v>
      </c>
      <c r="DC576" t="s">
        <v>14</v>
      </c>
      <c r="DD576" t="s">
        <v>1271</v>
      </c>
      <c r="DE576" t="s">
        <v>1272</v>
      </c>
      <c r="DF576" t="s">
        <v>1272</v>
      </c>
      <c r="DG576" t="s">
        <v>1272</v>
      </c>
      <c r="DH576" t="s">
        <v>14</v>
      </c>
      <c r="DI576" t="s">
        <v>1272</v>
      </c>
      <c r="DJ576" t="s">
        <v>1272</v>
      </c>
      <c r="DK576" t="s">
        <v>14</v>
      </c>
      <c r="DL576" t="s">
        <v>14</v>
      </c>
      <c r="DM576" t="s">
        <v>14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252</v>
      </c>
      <c r="DW576" t="s">
        <v>252</v>
      </c>
      <c r="DX576">
        <v>1</v>
      </c>
      <c r="DZ576" t="s">
        <v>14</v>
      </c>
      <c r="EA576" t="s">
        <v>14</v>
      </c>
      <c r="EB576" t="s">
        <v>14</v>
      </c>
      <c r="EC576" t="s">
        <v>14</v>
      </c>
      <c r="EE576">
        <v>416979948</v>
      </c>
      <c r="EF576">
        <v>3</v>
      </c>
      <c r="EG576" t="s">
        <v>1182</v>
      </c>
      <c r="EH576">
        <v>0</v>
      </c>
      <c r="EI576" t="s">
        <v>14</v>
      </c>
      <c r="EJ576">
        <v>2</v>
      </c>
      <c r="EK576">
        <v>110005</v>
      </c>
      <c r="EL576" t="s">
        <v>1183</v>
      </c>
      <c r="EM576" t="s">
        <v>1184</v>
      </c>
      <c r="EO576" t="s">
        <v>1273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8</v>
      </c>
      <c r="EX576">
        <v>0.68000000000000005</v>
      </c>
      <c r="EY576">
        <v>0</v>
      </c>
      <c r="FQ576">
        <v>0</v>
      </c>
      <c r="FR576">
        <v>0</v>
      </c>
      <c r="FS576">
        <v>0</v>
      </c>
      <c r="FX576">
        <v>111</v>
      </c>
      <c r="FY576">
        <v>52</v>
      </c>
      <c r="GA576" t="s">
        <v>14</v>
      </c>
      <c r="GD576">
        <v>1</v>
      </c>
      <c r="GF576">
        <v>1236782824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403"/>
        <v>0</v>
      </c>
      <c r="GM576">
        <f t="shared" si="404"/>
        <v>3808.5599999999999</v>
      </c>
      <c r="GN576">
        <f t="shared" si="405"/>
        <v>0</v>
      </c>
      <c r="GO576">
        <f t="shared" si="406"/>
        <v>3808.5599999999999</v>
      </c>
      <c r="GP576">
        <f t="shared" si="407"/>
        <v>0</v>
      </c>
      <c r="GR576">
        <v>0</v>
      </c>
      <c r="GS576">
        <v>3</v>
      </c>
      <c r="GT576">
        <v>0</v>
      </c>
      <c r="GU576" t="s">
        <v>14</v>
      </c>
      <c r="GV576">
        <f t="shared" si="408"/>
        <v>0</v>
      </c>
      <c r="GW576">
        <v>1</v>
      </c>
      <c r="GX576">
        <f t="shared" si="409"/>
        <v>0</v>
      </c>
      <c r="HA576">
        <v>0</v>
      </c>
      <c r="HB576">
        <v>0</v>
      </c>
      <c r="HC576">
        <f t="shared" si="410"/>
        <v>0</v>
      </c>
      <c r="HE576" t="s">
        <v>14</v>
      </c>
      <c r="HF576" t="s">
        <v>14</v>
      </c>
      <c r="HM576" t="s">
        <v>14</v>
      </c>
      <c r="HN576" t="s">
        <v>61</v>
      </c>
      <c r="HO576" t="s">
        <v>64</v>
      </c>
      <c r="HP576" t="s">
        <v>1183</v>
      </c>
      <c r="HQ576" t="s">
        <v>1183</v>
      </c>
      <c r="HS576">
        <v>0</v>
      </c>
      <c r="IK576">
        <v>0</v>
      </c>
    </row>
    <row r="577">
      <c r="A577">
        <v>17</v>
      </c>
      <c r="B577">
        <v>1</v>
      </c>
      <c r="C577">
        <f>ROW(SmtRes!A1662)</f>
        <v>1662</v>
      </c>
      <c r="D577">
        <f>ROW(EtalonRes!A1662)</f>
        <v>1662</v>
      </c>
      <c r="E577" t="s">
        <v>524</v>
      </c>
      <c r="F577" t="s">
        <v>1444</v>
      </c>
      <c r="G577" t="s">
        <v>1446</v>
      </c>
      <c r="H577" t="s">
        <v>252</v>
      </c>
      <c r="I577">
        <v>1</v>
      </c>
      <c r="J577">
        <v>0</v>
      </c>
      <c r="K577">
        <v>1</v>
      </c>
      <c r="O577">
        <f t="shared" si="390"/>
        <v>5364.0900000000001</v>
      </c>
      <c r="P577">
        <f>SUMIF(SmtRes!AQ1652:'SmtRes'!AQ1662,"=1",SmtRes!DF1652:'SmtRes'!DF1662)</f>
        <v>0</v>
      </c>
      <c r="Q577">
        <f>SUMIF(SmtRes!AQ1652:'SmtRes'!AQ1662,"=1",SmtRes!DG1652:'SmtRes'!DG1662)</f>
        <v>866.49000000000001</v>
      </c>
      <c r="R577">
        <f>SUMIF(SmtRes!AQ1652:'SmtRes'!AQ1662,"=1",SmtRes!DH1652:'SmtRes'!DH1662)</f>
        <v>421.75999999999999</v>
      </c>
      <c r="S577">
        <f>SUMIF(SmtRes!AQ1652:'SmtRes'!AQ1662,"=1",SmtRes!DI1652:'SmtRes'!DI1662)</f>
        <v>4075.8400000000001</v>
      </c>
      <c r="T577">
        <f t="shared" si="391"/>
        <v>0</v>
      </c>
      <c r="U577">
        <f>SUMIF(SmtRes!AQ1652:'SmtRes'!AQ1662,"=1",SmtRes!CV1652:'SmtRes'!CV1662)</f>
        <v>8</v>
      </c>
      <c r="V577">
        <f>SUMIF(SmtRes!AQ1652:'SmtRes'!AQ1662,"=1",SmtRes!CW1652:'SmtRes'!CW1662)</f>
        <v>0.67999999999999994</v>
      </c>
      <c r="W577">
        <f t="shared" si="392"/>
        <v>0</v>
      </c>
      <c r="X577">
        <f t="shared" si="393"/>
        <v>4992.3400000000001</v>
      </c>
      <c r="Y577">
        <f t="shared" si="393"/>
        <v>2338.75</v>
      </c>
      <c r="AA577">
        <v>419115877</v>
      </c>
      <c r="AB577">
        <f t="shared" si="394"/>
        <v>4752.7867999999999</v>
      </c>
      <c r="AC577">
        <f t="shared" si="395"/>
        <v>0</v>
      </c>
      <c r="AD577">
        <f>ROUND((((SUM(SmtRes!BR1652:'SmtRes'!BR1662))-(SUM(SmtRes!BS1652:'SmtRes'!BS1662)))+AE577),6)</f>
        <v>676.94679999999994</v>
      </c>
      <c r="AE577">
        <f>ROUND((SUM(SmtRes!BS1652:'SmtRes'!BS1662)),6)</f>
        <v>421.76319999999998</v>
      </c>
      <c r="AF577">
        <f>ROUND((SUM(SmtRes!BT1652:'SmtRes'!BT1662)),6)</f>
        <v>4075.8399999999997</v>
      </c>
      <c r="AG577">
        <f t="shared" si="396"/>
        <v>0</v>
      </c>
      <c r="AH577">
        <f>(SUM(SmtRes!BU1652:'SmtRes'!BU1662))</f>
        <v>8</v>
      </c>
      <c r="AI577">
        <f>(SUM(SmtRes!BV1652:'SmtRes'!BV1662))</f>
        <v>0.68000000000000005</v>
      </c>
      <c r="AJ577">
        <f t="shared" si="397"/>
        <v>0</v>
      </c>
      <c r="AK577">
        <v>5604.0557020000006</v>
      </c>
      <c r="AL577">
        <v>429.50570200000004</v>
      </c>
      <c r="AM577">
        <v>676.94680000000005</v>
      </c>
      <c r="AN577">
        <v>421.76320000000004</v>
      </c>
      <c r="AO577">
        <v>4075.8400000000001</v>
      </c>
      <c r="AP577">
        <v>0</v>
      </c>
      <c r="AQ577">
        <v>8</v>
      </c>
      <c r="AR577">
        <v>0.68000000000000005</v>
      </c>
      <c r="AS577">
        <v>0</v>
      </c>
      <c r="AT577">
        <v>111</v>
      </c>
      <c r="AU577">
        <v>52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14</v>
      </c>
      <c r="BE577" t="s">
        <v>14</v>
      </c>
      <c r="BF577" t="s">
        <v>14</v>
      </c>
      <c r="BG577" t="s">
        <v>14</v>
      </c>
      <c r="BH577">
        <v>0</v>
      </c>
      <c r="BI577">
        <v>2</v>
      </c>
      <c r="BJ577" t="s">
        <v>1445</v>
      </c>
      <c r="BM577">
        <v>110005</v>
      </c>
      <c r="BN577">
        <v>0</v>
      </c>
      <c r="BO577" t="s">
        <v>14</v>
      </c>
      <c r="BP577">
        <v>0</v>
      </c>
      <c r="BQ577">
        <v>3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14</v>
      </c>
      <c r="BZ577">
        <v>111</v>
      </c>
      <c r="CA577">
        <v>52</v>
      </c>
      <c r="CB577" t="s">
        <v>14</v>
      </c>
      <c r="CE577">
        <v>0</v>
      </c>
      <c r="CF577">
        <v>0</v>
      </c>
      <c r="CG577">
        <v>0</v>
      </c>
      <c r="CM577">
        <v>0</v>
      </c>
      <c r="CN577" t="s">
        <v>14</v>
      </c>
      <c r="CO577">
        <v>0</v>
      </c>
      <c r="CP577">
        <f t="shared" si="398"/>
        <v>5364.0900000000001</v>
      </c>
      <c r="CQ577">
        <f>SUMIF(SmtRes!AQ1652:'SmtRes'!AQ1662,"=1",SmtRes!AA1652:'SmtRes'!AA1662)</f>
        <v>159715.49999999997</v>
      </c>
      <c r="CR577">
        <f>SUMIF(SmtRes!AQ1652:'SmtRes'!AQ1662,"=1",SmtRes!AB1652:'SmtRes'!AB1662)</f>
        <v>1274.25</v>
      </c>
      <c r="CS577">
        <f>SUMIF(SmtRes!AQ1652:'SmtRes'!AQ1662,"=1",SmtRes!AC1652:'SmtRes'!AC1662)</f>
        <v>620.24000000000001</v>
      </c>
      <c r="CT577">
        <f>SUMIF(SmtRes!AQ1652:'SmtRes'!AQ1662,"=1",SmtRes!AD1652:'SmtRes'!AD1662)</f>
        <v>509.48000000000002</v>
      </c>
      <c r="CU577">
        <f t="shared" si="399"/>
        <v>0</v>
      </c>
      <c r="CV577">
        <f>SUMIF(SmtRes!AQ1652:'SmtRes'!AQ1662,"=1",SmtRes!BU1652:'SmtRes'!BU1662)</f>
        <v>8</v>
      </c>
      <c r="CW577">
        <f>SUMIF(SmtRes!AQ1652:'SmtRes'!AQ1662,"=1",SmtRes!BV1652:'SmtRes'!BV1662)</f>
        <v>0.68000000000000005</v>
      </c>
      <c r="CX577">
        <f t="shared" si="400"/>
        <v>0</v>
      </c>
      <c r="CY577">
        <f t="shared" si="401"/>
        <v>4992.3360000000002</v>
      </c>
      <c r="CZ577">
        <f t="shared" si="402"/>
        <v>2338.752</v>
      </c>
      <c r="DC577" t="s">
        <v>14</v>
      </c>
      <c r="DD577" t="s">
        <v>1176</v>
      </c>
      <c r="DE577" t="s">
        <v>14</v>
      </c>
      <c r="DF577" t="s">
        <v>14</v>
      </c>
      <c r="DG577" t="s">
        <v>14</v>
      </c>
      <c r="DH577" t="s">
        <v>14</v>
      </c>
      <c r="DI577" t="s">
        <v>14</v>
      </c>
      <c r="DJ577" t="s">
        <v>14</v>
      </c>
      <c r="DK577" t="s">
        <v>14</v>
      </c>
      <c r="DL577" t="s">
        <v>14</v>
      </c>
      <c r="DM577" t="s">
        <v>14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252</v>
      </c>
      <c r="DW577" t="s">
        <v>252</v>
      </c>
      <c r="DX577">
        <v>1</v>
      </c>
      <c r="DZ577" t="s">
        <v>14</v>
      </c>
      <c r="EA577" t="s">
        <v>14</v>
      </c>
      <c r="EB577" t="s">
        <v>14</v>
      </c>
      <c r="EC577" t="s">
        <v>14</v>
      </c>
      <c r="EE577">
        <v>416979948</v>
      </c>
      <c r="EF577">
        <v>3</v>
      </c>
      <c r="EG577" t="s">
        <v>1182</v>
      </c>
      <c r="EH577">
        <v>0</v>
      </c>
      <c r="EI577" t="s">
        <v>14</v>
      </c>
      <c r="EJ577">
        <v>2</v>
      </c>
      <c r="EK577">
        <v>110005</v>
      </c>
      <c r="EL577" t="s">
        <v>1183</v>
      </c>
      <c r="EM577" t="s">
        <v>1184</v>
      </c>
      <c r="EO577" t="s">
        <v>14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8</v>
      </c>
      <c r="EX577">
        <v>0.68000000000000005</v>
      </c>
      <c r="EY577">
        <v>0</v>
      </c>
      <c r="FQ577">
        <v>0</v>
      </c>
      <c r="FR577">
        <v>0</v>
      </c>
      <c r="FS577">
        <v>0</v>
      </c>
      <c r="FX577">
        <v>111</v>
      </c>
      <c r="FY577">
        <v>52</v>
      </c>
      <c r="GA577" t="s">
        <v>14</v>
      </c>
      <c r="GD577">
        <v>1</v>
      </c>
      <c r="GF577">
        <v>-266251705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403"/>
        <v>0</v>
      </c>
      <c r="GM577">
        <f t="shared" si="404"/>
        <v>12695.18</v>
      </c>
      <c r="GN577">
        <f t="shared" si="405"/>
        <v>0</v>
      </c>
      <c r="GO577">
        <f t="shared" si="406"/>
        <v>12695.18</v>
      </c>
      <c r="GP577">
        <f t="shared" si="407"/>
        <v>0</v>
      </c>
      <c r="GR577">
        <v>0</v>
      </c>
      <c r="GS577">
        <v>3</v>
      </c>
      <c r="GT577">
        <v>0</v>
      </c>
      <c r="GU577" t="s">
        <v>14</v>
      </c>
      <c r="GV577">
        <f t="shared" si="408"/>
        <v>0</v>
      </c>
      <c r="GW577">
        <v>1</v>
      </c>
      <c r="GX577">
        <f t="shared" si="409"/>
        <v>0</v>
      </c>
      <c r="HA577">
        <v>0</v>
      </c>
      <c r="HB577">
        <v>0</v>
      </c>
      <c r="HC577">
        <f t="shared" si="410"/>
        <v>0</v>
      </c>
      <c r="HE577" t="s">
        <v>14</v>
      </c>
      <c r="HF577" t="s">
        <v>14</v>
      </c>
      <c r="HM577" t="s">
        <v>14</v>
      </c>
      <c r="HN577" t="s">
        <v>61</v>
      </c>
      <c r="HO577" t="s">
        <v>64</v>
      </c>
      <c r="HP577" t="s">
        <v>1183</v>
      </c>
      <c r="HQ577" t="s">
        <v>1183</v>
      </c>
      <c r="HS577">
        <v>0</v>
      </c>
      <c r="IK577">
        <v>0</v>
      </c>
    </row>
    <row r="578">
      <c r="A578">
        <v>17</v>
      </c>
      <c r="B578">
        <v>1</v>
      </c>
      <c r="C578">
        <f>ROW(SmtRes!A1673)</f>
        <v>1673</v>
      </c>
      <c r="D578">
        <f>ROW(EtalonRes!A1673)</f>
        <v>1673</v>
      </c>
      <c r="E578" t="s">
        <v>526</v>
      </c>
      <c r="F578" t="s">
        <v>1447</v>
      </c>
      <c r="G578" t="s">
        <v>528</v>
      </c>
      <c r="H578" t="s">
        <v>252</v>
      </c>
      <c r="I578">
        <v>1</v>
      </c>
      <c r="J578">
        <v>0</v>
      </c>
      <c r="K578">
        <v>1</v>
      </c>
      <c r="O578">
        <f t="shared" si="390"/>
        <v>2572.3600000000001</v>
      </c>
      <c r="P578">
        <f>SUMIF(SmtRes!AQ1663:'SmtRes'!AQ1673,"=1",SmtRes!DF1663:'SmtRes'!DF1673)</f>
        <v>0</v>
      </c>
      <c r="Q578">
        <f>SUMIF(SmtRes!AQ1663:'SmtRes'!AQ1673,"=1",SmtRes!DG1663:'SmtRes'!DG1673)</f>
        <v>393.74000000000001</v>
      </c>
      <c r="R578">
        <f>SUMIF(SmtRes!AQ1663:'SmtRes'!AQ1673,"=1",SmtRes!DH1663:'SmtRes'!DH1673)</f>
        <v>191.65000000000001</v>
      </c>
      <c r="S578">
        <f>SUMIF(SmtRes!AQ1663:'SmtRes'!AQ1673,"=1",SmtRes!DI1663:'SmtRes'!DI1673)</f>
        <v>1986.97</v>
      </c>
      <c r="T578">
        <f t="shared" si="391"/>
        <v>0</v>
      </c>
      <c r="U578">
        <f>SUMIF(SmtRes!AQ1663:'SmtRes'!AQ1673,"=1",SmtRes!CV1663:'SmtRes'!CV1673)</f>
        <v>3.8999999999999999</v>
      </c>
      <c r="V578">
        <f>SUMIF(SmtRes!AQ1663:'SmtRes'!AQ1673,"=1",SmtRes!CW1663:'SmtRes'!CW1673)</f>
        <v>0.309</v>
      </c>
      <c r="W578">
        <f t="shared" si="392"/>
        <v>0</v>
      </c>
      <c r="X578">
        <f t="shared" si="393"/>
        <v>2418.27</v>
      </c>
      <c r="Y578">
        <f t="shared" si="393"/>
        <v>1132.8800000000001</v>
      </c>
      <c r="AA578">
        <v>419115877</v>
      </c>
      <c r="AB578">
        <f t="shared" si="394"/>
        <v>2294.5845899999999</v>
      </c>
      <c r="AC578">
        <f t="shared" si="395"/>
        <v>0</v>
      </c>
      <c r="AD578">
        <f>ROUND((((SUM(SmtRes!BR1663:'SmtRes'!BR1673))-(SUM(SmtRes!BS1663:'SmtRes'!BS1673)))+AE578),6)</f>
        <v>307.61259000000001</v>
      </c>
      <c r="AE578">
        <f>ROUND((SUM(SmtRes!BS1663:'SmtRes'!BS1673)),6)</f>
        <v>191.65415999999999</v>
      </c>
      <c r="AF578">
        <f>ROUND((SUM(SmtRes!BT1663:'SmtRes'!BT1673)),6)</f>
        <v>1986.972</v>
      </c>
      <c r="AG578">
        <f t="shared" si="396"/>
        <v>0</v>
      </c>
      <c r="AH578">
        <f>(SUM(SmtRes!BU1663:'SmtRes'!BU1673))</f>
        <v>3.8999999999999999</v>
      </c>
      <c r="AI578">
        <f>(SUM(SmtRes!BV1663:'SmtRes'!BV1673))</f>
        <v>0.309</v>
      </c>
      <c r="AJ578">
        <f t="shared" si="397"/>
        <v>0</v>
      </c>
      <c r="AK578">
        <v>8794.4635019999987</v>
      </c>
      <c r="AL578">
        <v>507.00100199999991</v>
      </c>
      <c r="AM578">
        <v>1025.3752999999999</v>
      </c>
      <c r="AN578">
        <v>638.84720000000004</v>
      </c>
      <c r="AO578">
        <v>6623.2399999999998</v>
      </c>
      <c r="AP578">
        <v>0</v>
      </c>
      <c r="AQ578">
        <v>13</v>
      </c>
      <c r="AR578">
        <v>1.03</v>
      </c>
      <c r="AS578">
        <v>0</v>
      </c>
      <c r="AT578">
        <v>111</v>
      </c>
      <c r="AU578">
        <v>52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14</v>
      </c>
      <c r="BE578" t="s">
        <v>14</v>
      </c>
      <c r="BF578" t="s">
        <v>14</v>
      </c>
      <c r="BG578" t="s">
        <v>14</v>
      </c>
      <c r="BH578">
        <v>0</v>
      </c>
      <c r="BI578">
        <v>2</v>
      </c>
      <c r="BJ578" t="s">
        <v>1448</v>
      </c>
      <c r="BM578">
        <v>110005</v>
      </c>
      <c r="BN578">
        <v>0</v>
      </c>
      <c r="BO578" t="s">
        <v>14</v>
      </c>
      <c r="BP578">
        <v>0</v>
      </c>
      <c r="BQ578">
        <v>3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14</v>
      </c>
      <c r="BZ578">
        <v>111</v>
      </c>
      <c r="CA578">
        <v>52</v>
      </c>
      <c r="CB578" t="s">
        <v>14</v>
      </c>
      <c r="CE578">
        <v>0</v>
      </c>
      <c r="CF578">
        <v>0</v>
      </c>
      <c r="CG578">
        <v>0</v>
      </c>
      <c r="CM578">
        <v>0</v>
      </c>
      <c r="CN578" t="s">
        <v>1270</v>
      </c>
      <c r="CO578">
        <v>0</v>
      </c>
      <c r="CP578">
        <f t="shared" si="398"/>
        <v>2572.3600000000001</v>
      </c>
      <c r="CQ578">
        <f>SUMIF(SmtRes!AQ1663:'SmtRes'!AQ1673,"=1",SmtRes!AA1663:'SmtRes'!AA1673)</f>
        <v>159715.49999999997</v>
      </c>
      <c r="CR578">
        <f>SUMIF(SmtRes!AQ1663:'SmtRes'!AQ1673,"=1",SmtRes!AB1663:'SmtRes'!AB1673)</f>
        <v>1274.25</v>
      </c>
      <c r="CS578">
        <f>SUMIF(SmtRes!AQ1663:'SmtRes'!AQ1673,"=1",SmtRes!AC1663:'SmtRes'!AC1673)</f>
        <v>620.24000000000001</v>
      </c>
      <c r="CT578">
        <f>SUMIF(SmtRes!AQ1663:'SmtRes'!AQ1673,"=1",SmtRes!AD1663:'SmtRes'!AD1673)</f>
        <v>509.48000000000002</v>
      </c>
      <c r="CU578">
        <f t="shared" si="399"/>
        <v>0</v>
      </c>
      <c r="CV578">
        <f>SUMIF(SmtRes!AQ1663:'SmtRes'!AQ1673,"=1",SmtRes!BU1663:'SmtRes'!BU1673)</f>
        <v>3.8999999999999999</v>
      </c>
      <c r="CW578">
        <f>SUMIF(SmtRes!AQ1663:'SmtRes'!AQ1673,"=1",SmtRes!BV1663:'SmtRes'!BV1673)</f>
        <v>0.309</v>
      </c>
      <c r="CX578">
        <f t="shared" si="400"/>
        <v>0</v>
      </c>
      <c r="CY578">
        <f t="shared" si="401"/>
        <v>2418.2682</v>
      </c>
      <c r="CZ578">
        <f t="shared" si="402"/>
        <v>1132.8824</v>
      </c>
      <c r="DB578">
        <v>63</v>
      </c>
      <c r="DC578" t="s">
        <v>14</v>
      </c>
      <c r="DD578" t="s">
        <v>1271</v>
      </c>
      <c r="DE578" t="s">
        <v>1272</v>
      </c>
      <c r="DF578" t="s">
        <v>1272</v>
      </c>
      <c r="DG578" t="s">
        <v>1272</v>
      </c>
      <c r="DH578" t="s">
        <v>14</v>
      </c>
      <c r="DI578" t="s">
        <v>1272</v>
      </c>
      <c r="DJ578" t="s">
        <v>1272</v>
      </c>
      <c r="DK578" t="s">
        <v>14</v>
      </c>
      <c r="DL578" t="s">
        <v>14</v>
      </c>
      <c r="DM578" t="s">
        <v>14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252</v>
      </c>
      <c r="DW578" t="s">
        <v>252</v>
      </c>
      <c r="DX578">
        <v>1</v>
      </c>
      <c r="DZ578" t="s">
        <v>14</v>
      </c>
      <c r="EA578" t="s">
        <v>14</v>
      </c>
      <c r="EB578" t="s">
        <v>14</v>
      </c>
      <c r="EC578" t="s">
        <v>14</v>
      </c>
      <c r="EE578">
        <v>416979948</v>
      </c>
      <c r="EF578">
        <v>3</v>
      </c>
      <c r="EG578" t="s">
        <v>1182</v>
      </c>
      <c r="EH578">
        <v>0</v>
      </c>
      <c r="EI578" t="s">
        <v>14</v>
      </c>
      <c r="EJ578">
        <v>2</v>
      </c>
      <c r="EK578">
        <v>110005</v>
      </c>
      <c r="EL578" t="s">
        <v>1183</v>
      </c>
      <c r="EM578" t="s">
        <v>1184</v>
      </c>
      <c r="EO578" t="s">
        <v>1273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13</v>
      </c>
      <c r="EX578">
        <v>1.03</v>
      </c>
      <c r="EY578">
        <v>0</v>
      </c>
      <c r="FQ578">
        <v>0</v>
      </c>
      <c r="FR578">
        <v>0</v>
      </c>
      <c r="FS578">
        <v>0</v>
      </c>
      <c r="FX578">
        <v>111</v>
      </c>
      <c r="FY578">
        <v>52</v>
      </c>
      <c r="GA578" t="s">
        <v>14</v>
      </c>
      <c r="GD578">
        <v>1</v>
      </c>
      <c r="GF578">
        <v>-767808479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403"/>
        <v>0</v>
      </c>
      <c r="GM578">
        <f t="shared" si="404"/>
        <v>6123.5100000000002</v>
      </c>
      <c r="GN578">
        <f t="shared" si="405"/>
        <v>0</v>
      </c>
      <c r="GO578">
        <f t="shared" si="406"/>
        <v>6123.5100000000002</v>
      </c>
      <c r="GP578">
        <f t="shared" si="407"/>
        <v>0</v>
      </c>
      <c r="GR578">
        <v>0</v>
      </c>
      <c r="GS578">
        <v>3</v>
      </c>
      <c r="GT578">
        <v>0</v>
      </c>
      <c r="GU578" t="s">
        <v>14</v>
      </c>
      <c r="GV578">
        <f t="shared" si="408"/>
        <v>0</v>
      </c>
      <c r="GW578">
        <v>1</v>
      </c>
      <c r="GX578">
        <f t="shared" si="409"/>
        <v>0</v>
      </c>
      <c r="HA578">
        <v>0</v>
      </c>
      <c r="HB578">
        <v>0</v>
      </c>
      <c r="HC578">
        <f t="shared" si="410"/>
        <v>0</v>
      </c>
      <c r="HE578" t="s">
        <v>14</v>
      </c>
      <c r="HF578" t="s">
        <v>14</v>
      </c>
      <c r="HM578" t="s">
        <v>14</v>
      </c>
      <c r="HN578" t="s">
        <v>61</v>
      </c>
      <c r="HO578" t="s">
        <v>64</v>
      </c>
      <c r="HP578" t="s">
        <v>1183</v>
      </c>
      <c r="HQ578" t="s">
        <v>1183</v>
      </c>
      <c r="HS578">
        <v>0</v>
      </c>
      <c r="IK578">
        <v>0</v>
      </c>
    </row>
    <row r="579">
      <c r="A579">
        <v>17</v>
      </c>
      <c r="B579">
        <v>1</v>
      </c>
      <c r="C579">
        <f>ROW(SmtRes!A1684)</f>
        <v>1684</v>
      </c>
      <c r="D579">
        <f>ROW(EtalonRes!A1684)</f>
        <v>1684</v>
      </c>
      <c r="E579" t="s">
        <v>529</v>
      </c>
      <c r="F579" t="s">
        <v>1447</v>
      </c>
      <c r="G579" t="s">
        <v>1449</v>
      </c>
      <c r="H579" t="s">
        <v>252</v>
      </c>
      <c r="I579">
        <v>1</v>
      </c>
      <c r="J579">
        <v>0</v>
      </c>
      <c r="K579">
        <v>1</v>
      </c>
      <c r="O579">
        <f t="shared" si="390"/>
        <v>8574.5699999999997</v>
      </c>
      <c r="P579">
        <f>SUMIF(SmtRes!AQ1674:'SmtRes'!AQ1684,"=1",SmtRes!DF1674:'SmtRes'!DF1684)</f>
        <v>0</v>
      </c>
      <c r="Q579">
        <f>SUMIF(SmtRes!AQ1674:'SmtRes'!AQ1684,"=1",SmtRes!DG1674:'SmtRes'!DG1684)</f>
        <v>1312.48</v>
      </c>
      <c r="R579">
        <f>SUMIF(SmtRes!AQ1674:'SmtRes'!AQ1684,"=1",SmtRes!DH1674:'SmtRes'!DH1684)</f>
        <v>638.85000000000002</v>
      </c>
      <c r="S579">
        <f>SUMIF(SmtRes!AQ1674:'SmtRes'!AQ1684,"=1",SmtRes!DI1674:'SmtRes'!DI1684)</f>
        <v>6623.2399999999998</v>
      </c>
      <c r="T579">
        <f t="shared" si="391"/>
        <v>0</v>
      </c>
      <c r="U579">
        <f>SUMIF(SmtRes!AQ1674:'SmtRes'!AQ1684,"=1",SmtRes!CV1674:'SmtRes'!CV1684)</f>
        <v>13</v>
      </c>
      <c r="V579">
        <f>SUMIF(SmtRes!AQ1674:'SmtRes'!AQ1684,"=1",SmtRes!CW1674:'SmtRes'!CW1684)</f>
        <v>1.03</v>
      </c>
      <c r="W579">
        <f t="shared" si="392"/>
        <v>0</v>
      </c>
      <c r="X579">
        <f t="shared" si="393"/>
        <v>8060.9200000000001</v>
      </c>
      <c r="Y579">
        <f t="shared" si="393"/>
        <v>3776.29</v>
      </c>
      <c r="AA579">
        <v>419115877</v>
      </c>
      <c r="AB579">
        <f t="shared" si="394"/>
        <v>7648.6152999999995</v>
      </c>
      <c r="AC579">
        <f t="shared" si="395"/>
        <v>0</v>
      </c>
      <c r="AD579">
        <f>ROUND((((SUM(SmtRes!BR1674:'SmtRes'!BR1684))-(SUM(SmtRes!BS1674:'SmtRes'!BS1684)))+AE579),6)</f>
        <v>1025.3752999999999</v>
      </c>
      <c r="AE579">
        <f>ROUND((SUM(SmtRes!BS1674:'SmtRes'!BS1684)),6)</f>
        <v>638.84719999999993</v>
      </c>
      <c r="AF579">
        <f>ROUND((SUM(SmtRes!BT1674:'SmtRes'!BT1684)),6)</f>
        <v>6623.2399999999998</v>
      </c>
      <c r="AG579">
        <f t="shared" si="396"/>
        <v>0</v>
      </c>
      <c r="AH579">
        <f>(SUM(SmtRes!BU1674:'SmtRes'!BU1684))</f>
        <v>13</v>
      </c>
      <c r="AI579">
        <f>(SUM(SmtRes!BV1674:'SmtRes'!BV1684))</f>
        <v>1.03</v>
      </c>
      <c r="AJ579">
        <f t="shared" si="397"/>
        <v>0</v>
      </c>
      <c r="AK579">
        <v>8794.4635019999987</v>
      </c>
      <c r="AL579">
        <v>507.00100199999991</v>
      </c>
      <c r="AM579">
        <v>1025.3752999999999</v>
      </c>
      <c r="AN579">
        <v>638.84720000000004</v>
      </c>
      <c r="AO579">
        <v>6623.2399999999998</v>
      </c>
      <c r="AP579">
        <v>0</v>
      </c>
      <c r="AQ579">
        <v>13</v>
      </c>
      <c r="AR579">
        <v>1.03</v>
      </c>
      <c r="AS579">
        <v>0</v>
      </c>
      <c r="AT579">
        <v>111</v>
      </c>
      <c r="AU579">
        <v>52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14</v>
      </c>
      <c r="BE579" t="s">
        <v>14</v>
      </c>
      <c r="BF579" t="s">
        <v>14</v>
      </c>
      <c r="BG579" t="s">
        <v>14</v>
      </c>
      <c r="BH579">
        <v>0</v>
      </c>
      <c r="BI579">
        <v>2</v>
      </c>
      <c r="BJ579" t="s">
        <v>1448</v>
      </c>
      <c r="BM579">
        <v>110005</v>
      </c>
      <c r="BN579">
        <v>0</v>
      </c>
      <c r="BO579" t="s">
        <v>14</v>
      </c>
      <c r="BP579">
        <v>0</v>
      </c>
      <c r="BQ579">
        <v>3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14</v>
      </c>
      <c r="BZ579">
        <v>111</v>
      </c>
      <c r="CA579">
        <v>52</v>
      </c>
      <c r="CB579" t="s">
        <v>14</v>
      </c>
      <c r="CE579">
        <v>0</v>
      </c>
      <c r="CF579">
        <v>0</v>
      </c>
      <c r="CG579">
        <v>0</v>
      </c>
      <c r="CM579">
        <v>0</v>
      </c>
      <c r="CN579" t="s">
        <v>14</v>
      </c>
      <c r="CO579">
        <v>0</v>
      </c>
      <c r="CP579">
        <f t="shared" si="398"/>
        <v>8574.5699999999997</v>
      </c>
      <c r="CQ579">
        <f>SUMIF(SmtRes!AQ1674:'SmtRes'!AQ1684,"=1",SmtRes!AA1674:'SmtRes'!AA1684)</f>
        <v>159715.49999999997</v>
      </c>
      <c r="CR579">
        <f>SUMIF(SmtRes!AQ1674:'SmtRes'!AQ1684,"=1",SmtRes!AB1674:'SmtRes'!AB1684)</f>
        <v>1274.25</v>
      </c>
      <c r="CS579">
        <f>SUMIF(SmtRes!AQ1674:'SmtRes'!AQ1684,"=1",SmtRes!AC1674:'SmtRes'!AC1684)</f>
        <v>620.24000000000001</v>
      </c>
      <c r="CT579">
        <f>SUMIF(SmtRes!AQ1674:'SmtRes'!AQ1684,"=1",SmtRes!AD1674:'SmtRes'!AD1684)</f>
        <v>509.48000000000002</v>
      </c>
      <c r="CU579">
        <f t="shared" si="399"/>
        <v>0</v>
      </c>
      <c r="CV579">
        <f>SUMIF(SmtRes!AQ1674:'SmtRes'!AQ1684,"=1",SmtRes!BU1674:'SmtRes'!BU1684)</f>
        <v>13</v>
      </c>
      <c r="CW579">
        <f>SUMIF(SmtRes!AQ1674:'SmtRes'!AQ1684,"=1",SmtRes!BV1674:'SmtRes'!BV1684)</f>
        <v>1.03</v>
      </c>
      <c r="CX579">
        <f t="shared" si="400"/>
        <v>0</v>
      </c>
      <c r="CY579">
        <f t="shared" si="401"/>
        <v>8060.9198999999999</v>
      </c>
      <c r="CZ579">
        <f t="shared" si="402"/>
        <v>3776.2867999999999</v>
      </c>
      <c r="DC579" t="s">
        <v>14</v>
      </c>
      <c r="DD579" t="s">
        <v>1176</v>
      </c>
      <c r="DE579" t="s">
        <v>14</v>
      </c>
      <c r="DF579" t="s">
        <v>14</v>
      </c>
      <c r="DG579" t="s">
        <v>14</v>
      </c>
      <c r="DH579" t="s">
        <v>14</v>
      </c>
      <c r="DI579" t="s">
        <v>14</v>
      </c>
      <c r="DJ579" t="s">
        <v>14</v>
      </c>
      <c r="DK579" t="s">
        <v>14</v>
      </c>
      <c r="DL579" t="s">
        <v>14</v>
      </c>
      <c r="DM579" t="s">
        <v>14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252</v>
      </c>
      <c r="DW579" t="s">
        <v>252</v>
      </c>
      <c r="DX579">
        <v>1</v>
      </c>
      <c r="DZ579" t="s">
        <v>14</v>
      </c>
      <c r="EA579" t="s">
        <v>14</v>
      </c>
      <c r="EB579" t="s">
        <v>14</v>
      </c>
      <c r="EC579" t="s">
        <v>14</v>
      </c>
      <c r="EE579">
        <v>416979948</v>
      </c>
      <c r="EF579">
        <v>3</v>
      </c>
      <c r="EG579" t="s">
        <v>1182</v>
      </c>
      <c r="EH579">
        <v>0</v>
      </c>
      <c r="EI579" t="s">
        <v>14</v>
      </c>
      <c r="EJ579">
        <v>2</v>
      </c>
      <c r="EK579">
        <v>110005</v>
      </c>
      <c r="EL579" t="s">
        <v>1183</v>
      </c>
      <c r="EM579" t="s">
        <v>1184</v>
      </c>
      <c r="EO579" t="s">
        <v>14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13</v>
      </c>
      <c r="EX579">
        <v>1.03</v>
      </c>
      <c r="EY579">
        <v>0</v>
      </c>
      <c r="FQ579">
        <v>0</v>
      </c>
      <c r="FR579">
        <v>0</v>
      </c>
      <c r="FS579">
        <v>0</v>
      </c>
      <c r="FX579">
        <v>111</v>
      </c>
      <c r="FY579">
        <v>52</v>
      </c>
      <c r="GA579" t="s">
        <v>14</v>
      </c>
      <c r="GD579">
        <v>1</v>
      </c>
      <c r="GF579">
        <v>-1348146529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403"/>
        <v>0</v>
      </c>
      <c r="GM579">
        <f t="shared" si="404"/>
        <v>20411.779999999999</v>
      </c>
      <c r="GN579">
        <f t="shared" si="405"/>
        <v>0</v>
      </c>
      <c r="GO579">
        <f t="shared" si="406"/>
        <v>20411.779999999999</v>
      </c>
      <c r="GP579">
        <f t="shared" si="407"/>
        <v>0</v>
      </c>
      <c r="GR579">
        <v>0</v>
      </c>
      <c r="GS579">
        <v>3</v>
      </c>
      <c r="GT579">
        <v>0</v>
      </c>
      <c r="GU579" t="s">
        <v>14</v>
      </c>
      <c r="GV579">
        <f t="shared" si="408"/>
        <v>0</v>
      </c>
      <c r="GW579">
        <v>1</v>
      </c>
      <c r="GX579">
        <f t="shared" si="409"/>
        <v>0</v>
      </c>
      <c r="HA579">
        <v>0</v>
      </c>
      <c r="HB579">
        <v>0</v>
      </c>
      <c r="HC579">
        <f t="shared" si="410"/>
        <v>0</v>
      </c>
      <c r="HE579" t="s">
        <v>14</v>
      </c>
      <c r="HF579" t="s">
        <v>14</v>
      </c>
      <c r="HM579" t="s">
        <v>14</v>
      </c>
      <c r="HN579" t="s">
        <v>61</v>
      </c>
      <c r="HO579" t="s">
        <v>64</v>
      </c>
      <c r="HP579" t="s">
        <v>1183</v>
      </c>
      <c r="HQ579" t="s">
        <v>1183</v>
      </c>
      <c r="HS579">
        <v>0</v>
      </c>
      <c r="IK579">
        <v>0</v>
      </c>
    </row>
    <row r="581">
      <c r="A581" s="83">
        <v>51</v>
      </c>
      <c r="B581" s="83">
        <f>B568</f>
        <v>1</v>
      </c>
      <c r="C581" s="83">
        <f>A568</f>
        <v>4</v>
      </c>
      <c r="D581" s="83">
        <f>ROW(A568)</f>
        <v>568</v>
      </c>
      <c r="E581" s="83"/>
      <c r="F581" s="83" t="str">
        <f>IF(F568&lt;&gt;"",F568,"")</f>
        <v xml:space="preserve">Новый раздел</v>
      </c>
      <c r="G581" s="83" t="str">
        <f>IF(G568&lt;&gt;"",G568,"")</f>
        <v xml:space="preserve">13. Замена муфты прямой в колодце на высокочастотном симметричном  кабеле  междугородных КЛС</v>
      </c>
      <c r="H581" s="83">
        <v>0</v>
      </c>
      <c r="I581" s="83"/>
      <c r="J581" s="83"/>
      <c r="K581" s="83"/>
      <c r="L581" s="83"/>
      <c r="M581" s="83"/>
      <c r="N581" s="83"/>
      <c r="O581" s="83">
        <f t="shared" ref="O581:T581" si="411">ROUND(AB581,2)</f>
        <v>48197.529999999999</v>
      </c>
      <c r="P581" s="83">
        <f t="shared" si="411"/>
        <v>0</v>
      </c>
      <c r="Q581" s="83">
        <f t="shared" si="411"/>
        <v>7470.9300000000003</v>
      </c>
      <c r="R581" s="83">
        <f t="shared" si="411"/>
        <v>3636.46</v>
      </c>
      <c r="S581" s="83">
        <f t="shared" si="411"/>
        <v>37090.139999999999</v>
      </c>
      <c r="T581" s="83">
        <f t="shared" si="411"/>
        <v>0</v>
      </c>
      <c r="U581" s="83">
        <f>AH581</f>
        <v>72.799999999999997</v>
      </c>
      <c r="V581" s="83">
        <f>AI581</f>
        <v>5.8630000000000004</v>
      </c>
      <c r="W581" s="83">
        <f>ROUND(AJ581,2)</f>
        <v>0</v>
      </c>
      <c r="X581" s="83">
        <f>ROUND(AK581,2)</f>
        <v>45206.529999999999</v>
      </c>
      <c r="Y581" s="83">
        <f>ROUND(AL581,2)</f>
        <v>21177.84</v>
      </c>
      <c r="Z581" s="83"/>
      <c r="AA581" s="83"/>
      <c r="AB581" s="83">
        <f>ROUND(SUMIF(AA572:AA579,"=419115877",O572:O579),2)</f>
        <v>48197.529999999999</v>
      </c>
      <c r="AC581" s="83">
        <f>ROUND(SUMIF(AA572:AA579,"=419115877",P572:P579),2)</f>
        <v>0</v>
      </c>
      <c r="AD581" s="83">
        <f>ROUND(SUMIF(AA572:AA579,"=419115877",Q572:Q579),2)</f>
        <v>7470.9300000000003</v>
      </c>
      <c r="AE581" s="83">
        <f>ROUND(SUMIF(AA572:AA579,"=419115877",R572:R579),2)</f>
        <v>3636.46</v>
      </c>
      <c r="AF581" s="83">
        <f>ROUND(SUMIF(AA572:AA579,"=419115877",S572:S579),2)</f>
        <v>37090.139999999999</v>
      </c>
      <c r="AG581" s="83">
        <f>ROUND(SUMIF(AA572:AA579,"=419115877",T572:T579),2)</f>
        <v>0</v>
      </c>
      <c r="AH581" s="83">
        <f>SUMIF(AA572:AA579,"=419115877",U572:U579)</f>
        <v>72.799999999999997</v>
      </c>
      <c r="AI581" s="83">
        <f>SUMIF(AA572:AA579,"=419115877",V572:V579)</f>
        <v>5.8630000000000004</v>
      </c>
      <c r="AJ581" s="83">
        <f>ROUND(SUMIF(AA572:AA579,"=419115877",W572:W579),2)</f>
        <v>0</v>
      </c>
      <c r="AK581" s="83">
        <f>ROUND(SUMIF(AA572:AA579,"=419115877",X572:X579),2)</f>
        <v>45206.529999999999</v>
      </c>
      <c r="AL581" s="83">
        <f>ROUND(SUMIF(AA572:AA579,"=419115877",Y572:Y579),2)</f>
        <v>21177.84</v>
      </c>
      <c r="AM581" s="83"/>
      <c r="AN581" s="83"/>
      <c r="AO581" s="83">
        <f t="shared" ref="AO581:BD581" si="412">ROUND(BX581,2)</f>
        <v>0</v>
      </c>
      <c r="AP581" s="83">
        <f t="shared" si="412"/>
        <v>0</v>
      </c>
      <c r="AQ581" s="83">
        <f t="shared" si="412"/>
        <v>0</v>
      </c>
      <c r="AR581" s="83">
        <f t="shared" si="412"/>
        <v>114581.90000000001</v>
      </c>
      <c r="AS581" s="83">
        <f t="shared" si="412"/>
        <v>0</v>
      </c>
      <c r="AT581" s="83">
        <f t="shared" si="412"/>
        <v>114581.90000000001</v>
      </c>
      <c r="AU581" s="83">
        <f t="shared" si="412"/>
        <v>0</v>
      </c>
      <c r="AV581" s="83">
        <f t="shared" si="412"/>
        <v>0</v>
      </c>
      <c r="AW581" s="83">
        <f t="shared" si="412"/>
        <v>0</v>
      </c>
      <c r="AX581" s="83">
        <f t="shared" si="412"/>
        <v>0</v>
      </c>
      <c r="AY581" s="83">
        <f t="shared" si="412"/>
        <v>0</v>
      </c>
      <c r="AZ581" s="83">
        <f t="shared" si="412"/>
        <v>0</v>
      </c>
      <c r="BA581" s="83">
        <f t="shared" si="412"/>
        <v>0</v>
      </c>
      <c r="BB581" s="83">
        <f t="shared" si="412"/>
        <v>0</v>
      </c>
      <c r="BC581" s="83">
        <f t="shared" si="412"/>
        <v>0</v>
      </c>
      <c r="BD581" s="83">
        <f t="shared" si="412"/>
        <v>0</v>
      </c>
      <c r="BE581" s="83"/>
      <c r="BF581" s="83"/>
      <c r="BG581" s="83"/>
      <c r="BH581" s="83"/>
      <c r="BI581" s="83"/>
      <c r="BJ581" s="83"/>
      <c r="BK581" s="83"/>
      <c r="BL581" s="83"/>
      <c r="BM581" s="83"/>
      <c r="BN581" s="83"/>
      <c r="BO581" s="83"/>
      <c r="BP581" s="83"/>
      <c r="BQ581" s="83"/>
      <c r="BR581" s="83"/>
      <c r="BS581" s="83"/>
      <c r="BT581" s="83"/>
      <c r="BU581" s="83"/>
      <c r="BV581" s="83"/>
      <c r="BW581" s="83"/>
      <c r="BX581" s="83">
        <f>ROUND(SUMIF(AA572:AA579,"=419115877",FQ572:FQ579),2)</f>
        <v>0</v>
      </c>
      <c r="BY581" s="83">
        <f>ROUND(SUMIF(AA572:AA579,"=419115877",FR572:FR579),2)</f>
        <v>0</v>
      </c>
      <c r="BZ581" s="83">
        <f>ROUND(SUMIF(AA572:AA579,"=419115877",GL572:GL579),2)</f>
        <v>0</v>
      </c>
      <c r="CA581" s="83">
        <f>ROUND(SUMIF(AA572:AA579,"=419115877",GM572:GM579),2)</f>
        <v>114581.90000000001</v>
      </c>
      <c r="CB581" s="83">
        <f>ROUND(SUMIF(AA572:AA579,"=419115877",GN572:GN579),2)</f>
        <v>0</v>
      </c>
      <c r="CC581" s="83">
        <f>ROUND(SUMIF(AA572:AA579,"=419115877",GO572:GO579),2)</f>
        <v>114581.90000000001</v>
      </c>
      <c r="CD581" s="83">
        <f>ROUND(SUMIF(AA572:AA579,"=419115877",GP572:GP579),2)</f>
        <v>0</v>
      </c>
      <c r="CE581" s="83">
        <f>AC581-BX581</f>
        <v>0</v>
      </c>
      <c r="CF581" s="83">
        <f>AC581-BY581</f>
        <v>0</v>
      </c>
      <c r="CG581" s="83">
        <f>BX581-BZ581</f>
        <v>0</v>
      </c>
      <c r="CH581" s="83">
        <f>AC581-BX581-BY581+BZ581</f>
        <v>0</v>
      </c>
      <c r="CI581" s="83">
        <f>BY581-BZ581</f>
        <v>0</v>
      </c>
      <c r="CJ581" s="83">
        <f>ROUND(SUMIF(AA572:AA579,"=419115877",GX572:GX579),2)</f>
        <v>0</v>
      </c>
      <c r="CK581" s="83">
        <f>ROUND(SUMIF(AA572:AA579,"=419115877",GY572:GY579),2)</f>
        <v>0</v>
      </c>
      <c r="CL581" s="83">
        <f>ROUND(SUMIF(AA572:AA579,"=419115877",GZ572:GZ579),2)</f>
        <v>0</v>
      </c>
      <c r="CM581" s="83">
        <f>ROUND(SUMIF(AA572:AA579,"=419115877",HD572:HD579),2)</f>
        <v>0</v>
      </c>
      <c r="CN581" s="83"/>
      <c r="CO581" s="83"/>
      <c r="CP581" s="83"/>
      <c r="CQ581" s="83"/>
      <c r="CR581" s="83"/>
      <c r="CS581" s="83"/>
      <c r="CT581" s="83"/>
      <c r="CU581" s="83"/>
      <c r="CV581" s="83"/>
      <c r="CW581" s="83"/>
      <c r="CX581" s="83"/>
      <c r="CY581" s="83"/>
      <c r="CZ581" s="83"/>
      <c r="DA581" s="83"/>
      <c r="DB581" s="83"/>
      <c r="DC581" s="83"/>
      <c r="DD581" s="83"/>
      <c r="DE581" s="83"/>
      <c r="DF581" s="83"/>
      <c r="DG581" s="84"/>
      <c r="DH581" s="84"/>
      <c r="DI581" s="84"/>
      <c r="DJ581" s="84"/>
      <c r="DK581" s="84"/>
      <c r="DL581" s="84"/>
      <c r="DM581" s="84"/>
      <c r="DN581" s="84"/>
      <c r="DO581" s="84"/>
      <c r="DP581" s="84"/>
      <c r="DQ581" s="84"/>
      <c r="DR581" s="84"/>
      <c r="DS581" s="84"/>
      <c r="DT581" s="84"/>
      <c r="DU581" s="84"/>
      <c r="DV581" s="84"/>
      <c r="DW581" s="84"/>
      <c r="DX581" s="84"/>
      <c r="DY581" s="84"/>
      <c r="DZ581" s="84"/>
      <c r="EA581" s="84"/>
      <c r="EB581" s="84"/>
      <c r="EC581" s="84"/>
      <c r="ED581" s="84"/>
      <c r="EE581" s="84"/>
      <c r="EF581" s="84"/>
      <c r="EG581" s="84"/>
      <c r="EH581" s="84"/>
      <c r="EI581" s="84"/>
      <c r="EJ581" s="84"/>
      <c r="EK581" s="84"/>
      <c r="EL581" s="84"/>
      <c r="EM581" s="84"/>
      <c r="EN581" s="84"/>
      <c r="EO581" s="84"/>
      <c r="EP581" s="84"/>
      <c r="EQ581" s="84"/>
      <c r="ER581" s="84"/>
      <c r="ES581" s="84"/>
      <c r="ET581" s="84"/>
      <c r="EU581" s="84"/>
      <c r="EV581" s="84"/>
      <c r="EW581" s="84"/>
      <c r="EX581" s="84"/>
      <c r="EY581" s="84"/>
      <c r="EZ581" s="84"/>
      <c r="FA581" s="84"/>
      <c r="FB581" s="84"/>
      <c r="FC581" s="84"/>
      <c r="FD581" s="84"/>
      <c r="FE581" s="84"/>
      <c r="FF581" s="84"/>
      <c r="FG581" s="84"/>
      <c r="FH581" s="84"/>
      <c r="FI581" s="84"/>
      <c r="FJ581" s="84"/>
      <c r="FK581" s="84"/>
      <c r="FL581" s="84"/>
      <c r="FM581" s="84"/>
      <c r="FN581" s="84"/>
      <c r="FO581" s="84"/>
      <c r="FP581" s="84"/>
      <c r="FQ581" s="84"/>
      <c r="FR581" s="84"/>
      <c r="FS581" s="84"/>
      <c r="FT581" s="84"/>
      <c r="FU581" s="84"/>
      <c r="FV581" s="84"/>
      <c r="FW581" s="84"/>
      <c r="FX581" s="84"/>
      <c r="FY581" s="84"/>
      <c r="FZ581" s="84"/>
      <c r="GA581" s="84"/>
      <c r="GB581" s="84"/>
      <c r="GC581" s="84"/>
      <c r="GD581" s="84"/>
      <c r="GE581" s="84"/>
      <c r="GF581" s="84"/>
      <c r="GG581" s="84"/>
      <c r="GH581" s="84"/>
      <c r="GI581" s="84"/>
      <c r="GJ581" s="84"/>
      <c r="GK581" s="84"/>
      <c r="GL581" s="84"/>
      <c r="GM581" s="84"/>
      <c r="GN581" s="84"/>
      <c r="GO581" s="84"/>
      <c r="GP581" s="84"/>
      <c r="GQ581" s="84"/>
      <c r="GR581" s="84"/>
      <c r="GS581" s="84"/>
      <c r="GT581" s="84"/>
      <c r="GU581" s="84"/>
      <c r="GV581" s="84"/>
      <c r="GW581" s="84"/>
      <c r="GX581" s="84">
        <v>0</v>
      </c>
    </row>
    <row r="583">
      <c r="A583" s="85">
        <v>50</v>
      </c>
      <c r="B583" s="85">
        <v>0</v>
      </c>
      <c r="C583" s="85">
        <v>0</v>
      </c>
      <c r="D583" s="85">
        <v>1</v>
      </c>
      <c r="E583" s="85">
        <v>201</v>
      </c>
      <c r="F583" s="85">
        <f>ROUND(Source!O581,O583)</f>
        <v>48197.529999999999</v>
      </c>
      <c r="G583" s="85" t="s">
        <v>1186</v>
      </c>
      <c r="H583" s="85" t="s">
        <v>1187</v>
      </c>
      <c r="I583" s="85"/>
      <c r="J583" s="85"/>
      <c r="K583" s="85">
        <v>201</v>
      </c>
      <c r="L583" s="85">
        <v>1</v>
      </c>
      <c r="M583" s="85">
        <v>3</v>
      </c>
      <c r="N583" s="85" t="s">
        <v>14</v>
      </c>
      <c r="O583" s="85">
        <v>2</v>
      </c>
      <c r="P583" s="85"/>
      <c r="Q583" s="85"/>
      <c r="R583" s="85"/>
      <c r="S583" s="85"/>
      <c r="T583" s="85"/>
      <c r="U583" s="85"/>
      <c r="V583" s="85"/>
      <c r="W583" s="85">
        <v>48197.530000000006</v>
      </c>
      <c r="X583" s="85">
        <v>1</v>
      </c>
      <c r="Y583" s="85">
        <v>48197.530000000006</v>
      </c>
      <c r="Z583" s="85"/>
      <c r="AA583" s="85"/>
      <c r="AB583" s="85"/>
    </row>
    <row r="584">
      <c r="A584" s="85">
        <v>50</v>
      </c>
      <c r="B584" s="85">
        <v>0</v>
      </c>
      <c r="C584" s="85">
        <v>0</v>
      </c>
      <c r="D584" s="85">
        <v>1</v>
      </c>
      <c r="E584" s="85">
        <v>202</v>
      </c>
      <c r="F584" s="85">
        <f>ROUND(Source!P581,O584)</f>
        <v>0</v>
      </c>
      <c r="G584" s="85" t="s">
        <v>1188</v>
      </c>
      <c r="H584" s="85" t="s">
        <v>1189</v>
      </c>
      <c r="I584" s="85"/>
      <c r="J584" s="85"/>
      <c r="K584" s="85">
        <v>202</v>
      </c>
      <c r="L584" s="85">
        <v>2</v>
      </c>
      <c r="M584" s="85">
        <v>3</v>
      </c>
      <c r="N584" s="85" t="s">
        <v>14</v>
      </c>
      <c r="O584" s="85">
        <v>2</v>
      </c>
      <c r="P584" s="85"/>
      <c r="Q584" s="85"/>
      <c r="R584" s="85"/>
      <c r="S584" s="85"/>
      <c r="T584" s="85"/>
      <c r="U584" s="85"/>
      <c r="V584" s="85"/>
      <c r="W584" s="85">
        <v>0</v>
      </c>
      <c r="X584" s="85">
        <v>1</v>
      </c>
      <c r="Y584" s="85">
        <v>0</v>
      </c>
      <c r="Z584" s="85"/>
      <c r="AA584" s="85"/>
      <c r="AB584" s="85"/>
    </row>
    <row r="585">
      <c r="A585" s="85">
        <v>50</v>
      </c>
      <c r="B585" s="85">
        <v>0</v>
      </c>
      <c r="C585" s="85">
        <v>0</v>
      </c>
      <c r="D585" s="85">
        <v>1</v>
      </c>
      <c r="E585" s="85">
        <v>222</v>
      </c>
      <c r="F585" s="85">
        <f>ROUND(Source!AO581,O585)</f>
        <v>0</v>
      </c>
      <c r="G585" s="85" t="s">
        <v>1190</v>
      </c>
      <c r="H585" s="85" t="s">
        <v>1191</v>
      </c>
      <c r="I585" s="85"/>
      <c r="J585" s="85"/>
      <c r="K585" s="85">
        <v>222</v>
      </c>
      <c r="L585" s="85">
        <v>3</v>
      </c>
      <c r="M585" s="85">
        <v>3</v>
      </c>
      <c r="N585" s="85" t="s">
        <v>14</v>
      </c>
      <c r="O585" s="85">
        <v>2</v>
      </c>
      <c r="P585" s="85"/>
      <c r="Q585" s="85"/>
      <c r="R585" s="85"/>
      <c r="S585" s="85"/>
      <c r="T585" s="85"/>
      <c r="U585" s="85"/>
      <c r="V585" s="85"/>
      <c r="W585" s="85">
        <v>0</v>
      </c>
      <c r="X585" s="85">
        <v>1</v>
      </c>
      <c r="Y585" s="85">
        <v>0</v>
      </c>
      <c r="Z585" s="85"/>
      <c r="AA585" s="85"/>
      <c r="AB585" s="85"/>
    </row>
    <row r="586">
      <c r="A586" s="85">
        <v>50</v>
      </c>
      <c r="B586" s="85">
        <v>0</v>
      </c>
      <c r="C586" s="85">
        <v>0</v>
      </c>
      <c r="D586" s="85">
        <v>1</v>
      </c>
      <c r="E586" s="85">
        <v>225</v>
      </c>
      <c r="F586" s="85">
        <f>ROUND(Source!AV581,O586)</f>
        <v>0</v>
      </c>
      <c r="G586" s="85" t="s">
        <v>1192</v>
      </c>
      <c r="H586" s="85" t="s">
        <v>1193</v>
      </c>
      <c r="I586" s="85"/>
      <c r="J586" s="85"/>
      <c r="K586" s="85">
        <v>225</v>
      </c>
      <c r="L586" s="85">
        <v>4</v>
      </c>
      <c r="M586" s="85">
        <v>3</v>
      </c>
      <c r="N586" s="85" t="s">
        <v>14</v>
      </c>
      <c r="O586" s="85">
        <v>2</v>
      </c>
      <c r="P586" s="85"/>
      <c r="Q586" s="85"/>
      <c r="R586" s="85"/>
      <c r="S586" s="85"/>
      <c r="T586" s="85"/>
      <c r="U586" s="85"/>
      <c r="V586" s="85"/>
      <c r="W586" s="85">
        <v>0</v>
      </c>
      <c r="X586" s="85">
        <v>1</v>
      </c>
      <c r="Y586" s="85">
        <v>0</v>
      </c>
      <c r="Z586" s="85"/>
      <c r="AA586" s="85"/>
      <c r="AB586" s="85"/>
    </row>
    <row r="587">
      <c r="A587" s="85">
        <v>50</v>
      </c>
      <c r="B587" s="85">
        <v>0</v>
      </c>
      <c r="C587" s="85">
        <v>0</v>
      </c>
      <c r="D587" s="85">
        <v>1</v>
      </c>
      <c r="E587" s="85">
        <v>226</v>
      </c>
      <c r="F587" s="85">
        <f>ROUND(Source!AW581,O587)</f>
        <v>0</v>
      </c>
      <c r="G587" s="85" t="s">
        <v>1194</v>
      </c>
      <c r="H587" s="85" t="s">
        <v>1195</v>
      </c>
      <c r="I587" s="85"/>
      <c r="J587" s="85"/>
      <c r="K587" s="85">
        <v>226</v>
      </c>
      <c r="L587" s="85">
        <v>5</v>
      </c>
      <c r="M587" s="85">
        <v>3</v>
      </c>
      <c r="N587" s="85" t="s">
        <v>14</v>
      </c>
      <c r="O587" s="85">
        <v>2</v>
      </c>
      <c r="P587" s="85"/>
      <c r="Q587" s="85"/>
      <c r="R587" s="85"/>
      <c r="S587" s="85"/>
      <c r="T587" s="85"/>
      <c r="U587" s="85"/>
      <c r="V587" s="85"/>
      <c r="W587" s="85">
        <v>0</v>
      </c>
      <c r="X587" s="85">
        <v>1</v>
      </c>
      <c r="Y587" s="85">
        <v>0</v>
      </c>
      <c r="Z587" s="85"/>
      <c r="AA587" s="85"/>
      <c r="AB587" s="85"/>
    </row>
    <row r="588">
      <c r="A588" s="85">
        <v>50</v>
      </c>
      <c r="B588" s="85">
        <v>0</v>
      </c>
      <c r="C588" s="85">
        <v>0</v>
      </c>
      <c r="D588" s="85">
        <v>1</v>
      </c>
      <c r="E588" s="85">
        <v>227</v>
      </c>
      <c r="F588" s="85">
        <f>ROUND(Source!AX581,O588)</f>
        <v>0</v>
      </c>
      <c r="G588" s="85" t="s">
        <v>1196</v>
      </c>
      <c r="H588" s="85" t="s">
        <v>1197</v>
      </c>
      <c r="I588" s="85"/>
      <c r="J588" s="85"/>
      <c r="K588" s="85">
        <v>227</v>
      </c>
      <c r="L588" s="85">
        <v>6</v>
      </c>
      <c r="M588" s="85">
        <v>3</v>
      </c>
      <c r="N588" s="85" t="s">
        <v>14</v>
      </c>
      <c r="O588" s="85">
        <v>2</v>
      </c>
      <c r="P588" s="85"/>
      <c r="Q588" s="85"/>
      <c r="R588" s="85"/>
      <c r="S588" s="85"/>
      <c r="T588" s="85"/>
      <c r="U588" s="85"/>
      <c r="V588" s="85"/>
      <c r="W588" s="85">
        <v>0</v>
      </c>
      <c r="X588" s="85">
        <v>1</v>
      </c>
      <c r="Y588" s="85">
        <v>0</v>
      </c>
      <c r="Z588" s="85"/>
      <c r="AA588" s="85"/>
      <c r="AB588" s="85"/>
    </row>
    <row r="589">
      <c r="A589" s="85">
        <v>50</v>
      </c>
      <c r="B589" s="85">
        <v>0</v>
      </c>
      <c r="C589" s="85">
        <v>0</v>
      </c>
      <c r="D589" s="85">
        <v>1</v>
      </c>
      <c r="E589" s="85">
        <v>228</v>
      </c>
      <c r="F589" s="85">
        <f>ROUND(Source!AY581,O589)</f>
        <v>0</v>
      </c>
      <c r="G589" s="85" t="s">
        <v>1198</v>
      </c>
      <c r="H589" s="85" t="s">
        <v>1199</v>
      </c>
      <c r="I589" s="85"/>
      <c r="J589" s="85"/>
      <c r="K589" s="85">
        <v>228</v>
      </c>
      <c r="L589" s="85">
        <v>7</v>
      </c>
      <c r="M589" s="85">
        <v>3</v>
      </c>
      <c r="N589" s="85" t="s">
        <v>14</v>
      </c>
      <c r="O589" s="85">
        <v>2</v>
      </c>
      <c r="P589" s="85"/>
      <c r="Q589" s="85"/>
      <c r="R589" s="85"/>
      <c r="S589" s="85"/>
      <c r="T589" s="85"/>
      <c r="U589" s="85"/>
      <c r="V589" s="85"/>
      <c r="W589" s="85">
        <v>0</v>
      </c>
      <c r="X589" s="85">
        <v>1</v>
      </c>
      <c r="Y589" s="85">
        <v>0</v>
      </c>
      <c r="Z589" s="85"/>
      <c r="AA589" s="85"/>
      <c r="AB589" s="85"/>
    </row>
    <row r="590">
      <c r="A590" s="85">
        <v>50</v>
      </c>
      <c r="B590" s="85">
        <v>0</v>
      </c>
      <c r="C590" s="85">
        <v>0</v>
      </c>
      <c r="D590" s="85">
        <v>1</v>
      </c>
      <c r="E590" s="85">
        <v>216</v>
      </c>
      <c r="F590" s="85">
        <f>ROUND(Source!AP581,O590)</f>
        <v>0</v>
      </c>
      <c r="G590" s="85" t="s">
        <v>1200</v>
      </c>
      <c r="H590" s="85" t="s">
        <v>1201</v>
      </c>
      <c r="I590" s="85"/>
      <c r="J590" s="85"/>
      <c r="K590" s="85">
        <v>216</v>
      </c>
      <c r="L590" s="85">
        <v>8</v>
      </c>
      <c r="M590" s="85">
        <v>3</v>
      </c>
      <c r="N590" s="85" t="s">
        <v>14</v>
      </c>
      <c r="O590" s="85">
        <v>2</v>
      </c>
      <c r="P590" s="85"/>
      <c r="Q590" s="85"/>
      <c r="R590" s="85"/>
      <c r="S590" s="85"/>
      <c r="T590" s="85"/>
      <c r="U590" s="85"/>
      <c r="V590" s="85"/>
      <c r="W590" s="85">
        <v>0</v>
      </c>
      <c r="X590" s="85">
        <v>1</v>
      </c>
      <c r="Y590" s="85">
        <v>0</v>
      </c>
      <c r="Z590" s="85"/>
      <c r="AA590" s="85"/>
      <c r="AB590" s="85"/>
    </row>
    <row r="591">
      <c r="A591" s="85">
        <v>50</v>
      </c>
      <c r="B591" s="85">
        <v>0</v>
      </c>
      <c r="C591" s="85">
        <v>0</v>
      </c>
      <c r="D591" s="85">
        <v>1</v>
      </c>
      <c r="E591" s="85">
        <v>223</v>
      </c>
      <c r="F591" s="85">
        <f>ROUND(Source!AQ581,O591)</f>
        <v>0</v>
      </c>
      <c r="G591" s="85" t="s">
        <v>1202</v>
      </c>
      <c r="H591" s="85" t="s">
        <v>1203</v>
      </c>
      <c r="I591" s="85"/>
      <c r="J591" s="85"/>
      <c r="K591" s="85">
        <v>223</v>
      </c>
      <c r="L591" s="85">
        <v>9</v>
      </c>
      <c r="M591" s="85">
        <v>3</v>
      </c>
      <c r="N591" s="85" t="s">
        <v>14</v>
      </c>
      <c r="O591" s="85">
        <v>2</v>
      </c>
      <c r="P591" s="85"/>
      <c r="Q591" s="85"/>
      <c r="R591" s="85"/>
      <c r="S591" s="85"/>
      <c r="T591" s="85"/>
      <c r="U591" s="85"/>
      <c r="V591" s="85"/>
      <c r="W591" s="85">
        <v>0</v>
      </c>
      <c r="X591" s="85">
        <v>1</v>
      </c>
      <c r="Y591" s="85">
        <v>0</v>
      </c>
      <c r="Z591" s="85"/>
      <c r="AA591" s="85"/>
      <c r="AB591" s="85"/>
    </row>
    <row r="592">
      <c r="A592" s="85">
        <v>50</v>
      </c>
      <c r="B592" s="85">
        <v>0</v>
      </c>
      <c r="C592" s="85">
        <v>0</v>
      </c>
      <c r="D592" s="85">
        <v>1</v>
      </c>
      <c r="E592" s="85">
        <v>229</v>
      </c>
      <c r="F592" s="85">
        <f>ROUND(Source!AZ581,O592)</f>
        <v>0</v>
      </c>
      <c r="G592" s="85" t="s">
        <v>1204</v>
      </c>
      <c r="H592" s="85" t="s">
        <v>1205</v>
      </c>
      <c r="I592" s="85"/>
      <c r="J592" s="85"/>
      <c r="K592" s="85">
        <v>229</v>
      </c>
      <c r="L592" s="85">
        <v>10</v>
      </c>
      <c r="M592" s="85">
        <v>3</v>
      </c>
      <c r="N592" s="85" t="s">
        <v>14</v>
      </c>
      <c r="O592" s="85">
        <v>2</v>
      </c>
      <c r="P592" s="85"/>
      <c r="Q592" s="85"/>
      <c r="R592" s="85"/>
      <c r="S592" s="85"/>
      <c r="T592" s="85"/>
      <c r="U592" s="85"/>
      <c r="V592" s="85"/>
      <c r="W592" s="85">
        <v>0</v>
      </c>
      <c r="X592" s="85">
        <v>1</v>
      </c>
      <c r="Y592" s="85">
        <v>0</v>
      </c>
      <c r="Z592" s="85"/>
      <c r="AA592" s="85"/>
      <c r="AB592" s="85"/>
    </row>
    <row r="593">
      <c r="A593" s="85">
        <v>50</v>
      </c>
      <c r="B593" s="85">
        <v>0</v>
      </c>
      <c r="C593" s="85">
        <v>0</v>
      </c>
      <c r="D593" s="85">
        <v>1</v>
      </c>
      <c r="E593" s="85">
        <v>203</v>
      </c>
      <c r="F593" s="85">
        <f>ROUND(Source!Q581,O593)</f>
        <v>7470.9300000000003</v>
      </c>
      <c r="G593" s="85" t="s">
        <v>1206</v>
      </c>
      <c r="H593" s="85" t="s">
        <v>1207</v>
      </c>
      <c r="I593" s="85"/>
      <c r="J593" s="85"/>
      <c r="K593" s="85">
        <v>203</v>
      </c>
      <c r="L593" s="85">
        <v>11</v>
      </c>
      <c r="M593" s="85">
        <v>3</v>
      </c>
      <c r="N593" s="85" t="s">
        <v>14</v>
      </c>
      <c r="O593" s="85">
        <v>2</v>
      </c>
      <c r="P593" s="85"/>
      <c r="Q593" s="85"/>
      <c r="R593" s="85"/>
      <c r="S593" s="85"/>
      <c r="T593" s="85"/>
      <c r="U593" s="85"/>
      <c r="V593" s="85"/>
      <c r="W593" s="85">
        <v>7470.9299999999985</v>
      </c>
      <c r="X593" s="85">
        <v>1</v>
      </c>
      <c r="Y593" s="85">
        <v>7470.9299999999985</v>
      </c>
      <c r="Z593" s="85"/>
      <c r="AA593" s="85"/>
      <c r="AB593" s="85"/>
    </row>
    <row r="594">
      <c r="A594" s="85">
        <v>50</v>
      </c>
      <c r="B594" s="85">
        <v>0</v>
      </c>
      <c r="C594" s="85">
        <v>0</v>
      </c>
      <c r="D594" s="85">
        <v>1</v>
      </c>
      <c r="E594" s="85">
        <v>231</v>
      </c>
      <c r="F594" s="85">
        <f>ROUND(Source!BB581,O594)</f>
        <v>0</v>
      </c>
      <c r="G594" s="85" t="s">
        <v>1208</v>
      </c>
      <c r="H594" s="85" t="s">
        <v>1209</v>
      </c>
      <c r="I594" s="85"/>
      <c r="J594" s="85"/>
      <c r="K594" s="85">
        <v>231</v>
      </c>
      <c r="L594" s="85">
        <v>12</v>
      </c>
      <c r="M594" s="85">
        <v>3</v>
      </c>
      <c r="N594" s="85" t="s">
        <v>14</v>
      </c>
      <c r="O594" s="85">
        <v>2</v>
      </c>
      <c r="P594" s="85"/>
      <c r="Q594" s="85"/>
      <c r="R594" s="85"/>
      <c r="S594" s="85"/>
      <c r="T594" s="85"/>
      <c r="U594" s="85"/>
      <c r="V594" s="85"/>
      <c r="W594" s="85">
        <v>0</v>
      </c>
      <c r="X594" s="85">
        <v>1</v>
      </c>
      <c r="Y594" s="85">
        <v>0</v>
      </c>
      <c r="Z594" s="85"/>
      <c r="AA594" s="85"/>
      <c r="AB594" s="85"/>
    </row>
    <row r="595">
      <c r="A595" s="85">
        <v>50</v>
      </c>
      <c r="B595" s="85">
        <v>0</v>
      </c>
      <c r="C595" s="85">
        <v>0</v>
      </c>
      <c r="D595" s="85">
        <v>1</v>
      </c>
      <c r="E595" s="85">
        <v>204</v>
      </c>
      <c r="F595" s="85">
        <f>ROUND(Source!R581,O595)</f>
        <v>3636.46</v>
      </c>
      <c r="G595" s="85" t="s">
        <v>1210</v>
      </c>
      <c r="H595" s="85" t="s">
        <v>1211</v>
      </c>
      <c r="I595" s="85"/>
      <c r="J595" s="85"/>
      <c r="K595" s="85">
        <v>204</v>
      </c>
      <c r="L595" s="85">
        <v>13</v>
      </c>
      <c r="M595" s="85">
        <v>3</v>
      </c>
      <c r="N595" s="85" t="s">
        <v>14</v>
      </c>
      <c r="O595" s="85">
        <v>2</v>
      </c>
      <c r="P595" s="85"/>
      <c r="Q595" s="85"/>
      <c r="R595" s="85"/>
      <c r="S595" s="85"/>
      <c r="T595" s="85"/>
      <c r="U595" s="85"/>
      <c r="V595" s="85"/>
      <c r="W595" s="85">
        <v>3636.46</v>
      </c>
      <c r="X595" s="85">
        <v>1</v>
      </c>
      <c r="Y595" s="85">
        <v>3636.46</v>
      </c>
      <c r="Z595" s="85"/>
      <c r="AA595" s="85"/>
      <c r="AB595" s="85"/>
    </row>
    <row r="596">
      <c r="A596" s="85">
        <v>50</v>
      </c>
      <c r="B596" s="85">
        <v>0</v>
      </c>
      <c r="C596" s="85">
        <v>0</v>
      </c>
      <c r="D596" s="85">
        <v>1</v>
      </c>
      <c r="E596" s="85">
        <v>205</v>
      </c>
      <c r="F596" s="85">
        <f>ROUND(Source!S581,O596)</f>
        <v>37090.139999999999</v>
      </c>
      <c r="G596" s="85" t="s">
        <v>1212</v>
      </c>
      <c r="H596" s="85" t="s">
        <v>1213</v>
      </c>
      <c r="I596" s="85"/>
      <c r="J596" s="85"/>
      <c r="K596" s="85">
        <v>205</v>
      </c>
      <c r="L596" s="85">
        <v>14</v>
      </c>
      <c r="M596" s="85">
        <v>3</v>
      </c>
      <c r="N596" s="85" t="s">
        <v>14</v>
      </c>
      <c r="O596" s="85">
        <v>2</v>
      </c>
      <c r="P596" s="85"/>
      <c r="Q596" s="85"/>
      <c r="R596" s="85"/>
      <c r="S596" s="85"/>
      <c r="T596" s="85"/>
      <c r="U596" s="85"/>
      <c r="V596" s="85"/>
      <c r="W596" s="85">
        <v>37090.140000000007</v>
      </c>
      <c r="X596" s="85">
        <v>1</v>
      </c>
      <c r="Y596" s="85">
        <v>37090.140000000007</v>
      </c>
      <c r="Z596" s="85"/>
      <c r="AA596" s="85"/>
      <c r="AB596" s="85"/>
    </row>
    <row r="597">
      <c r="A597" s="85">
        <v>50</v>
      </c>
      <c r="B597" s="85">
        <v>0</v>
      </c>
      <c r="C597" s="85">
        <v>0</v>
      </c>
      <c r="D597" s="85">
        <v>1</v>
      </c>
      <c r="E597" s="85">
        <v>232</v>
      </c>
      <c r="F597" s="85">
        <f>ROUND(Source!BC581,O597)</f>
        <v>0</v>
      </c>
      <c r="G597" s="85" t="s">
        <v>1214</v>
      </c>
      <c r="H597" s="85" t="s">
        <v>1215</v>
      </c>
      <c r="I597" s="85"/>
      <c r="J597" s="85"/>
      <c r="K597" s="85">
        <v>232</v>
      </c>
      <c r="L597" s="85">
        <v>15</v>
      </c>
      <c r="M597" s="85">
        <v>3</v>
      </c>
      <c r="N597" s="85" t="s">
        <v>14</v>
      </c>
      <c r="O597" s="85">
        <v>2</v>
      </c>
      <c r="P597" s="85"/>
      <c r="Q597" s="85"/>
      <c r="R597" s="85"/>
      <c r="S597" s="85"/>
      <c r="T597" s="85"/>
      <c r="U597" s="85"/>
      <c r="V597" s="85"/>
      <c r="W597" s="85">
        <v>0</v>
      </c>
      <c r="X597" s="85">
        <v>1</v>
      </c>
      <c r="Y597" s="85">
        <v>0</v>
      </c>
      <c r="Z597" s="85"/>
      <c r="AA597" s="85"/>
      <c r="AB597" s="85"/>
    </row>
    <row r="598">
      <c r="A598" s="85">
        <v>50</v>
      </c>
      <c r="B598" s="85">
        <v>0</v>
      </c>
      <c r="C598" s="85">
        <v>0</v>
      </c>
      <c r="D598" s="85">
        <v>1</v>
      </c>
      <c r="E598" s="85">
        <v>214</v>
      </c>
      <c r="F598" s="85">
        <f>ROUND(Source!AS581,O598)</f>
        <v>0</v>
      </c>
      <c r="G598" s="85" t="s">
        <v>1216</v>
      </c>
      <c r="H598" s="85" t="s">
        <v>1217</v>
      </c>
      <c r="I598" s="85"/>
      <c r="J598" s="85"/>
      <c r="K598" s="85">
        <v>214</v>
      </c>
      <c r="L598" s="85">
        <v>16</v>
      </c>
      <c r="M598" s="85">
        <v>3</v>
      </c>
      <c r="N598" s="85" t="s">
        <v>14</v>
      </c>
      <c r="O598" s="85">
        <v>2</v>
      </c>
      <c r="P598" s="85"/>
      <c r="Q598" s="85"/>
      <c r="R598" s="85"/>
      <c r="S598" s="85"/>
      <c r="T598" s="85"/>
      <c r="U598" s="85"/>
      <c r="V598" s="85"/>
      <c r="W598" s="85">
        <v>0</v>
      </c>
      <c r="X598" s="85">
        <v>1</v>
      </c>
      <c r="Y598" s="85">
        <v>0</v>
      </c>
      <c r="Z598" s="85"/>
      <c r="AA598" s="85"/>
      <c r="AB598" s="85"/>
    </row>
    <row r="599">
      <c r="A599" s="85">
        <v>50</v>
      </c>
      <c r="B599" s="85">
        <v>0</v>
      </c>
      <c r="C599" s="85">
        <v>0</v>
      </c>
      <c r="D599" s="85">
        <v>1</v>
      </c>
      <c r="E599" s="85">
        <v>215</v>
      </c>
      <c r="F599" s="85">
        <f>ROUND(Source!AT581,O599)</f>
        <v>114581.90000000001</v>
      </c>
      <c r="G599" s="85" t="s">
        <v>1218</v>
      </c>
      <c r="H599" s="85" t="s">
        <v>1219</v>
      </c>
      <c r="I599" s="85"/>
      <c r="J599" s="85"/>
      <c r="K599" s="85">
        <v>215</v>
      </c>
      <c r="L599" s="85">
        <v>17</v>
      </c>
      <c r="M599" s="85">
        <v>3</v>
      </c>
      <c r="N599" s="85" t="s">
        <v>14</v>
      </c>
      <c r="O599" s="85">
        <v>2</v>
      </c>
      <c r="P599" s="85"/>
      <c r="Q599" s="85"/>
      <c r="R599" s="85"/>
      <c r="S599" s="85"/>
      <c r="T599" s="85"/>
      <c r="U599" s="85"/>
      <c r="V599" s="85"/>
      <c r="W599" s="85">
        <v>114581.89999999999</v>
      </c>
      <c r="X599" s="85">
        <v>1</v>
      </c>
      <c r="Y599" s="85">
        <v>114581.89999999999</v>
      </c>
      <c r="Z599" s="85"/>
      <c r="AA599" s="85"/>
      <c r="AB599" s="85"/>
    </row>
    <row r="600">
      <c r="A600" s="85">
        <v>50</v>
      </c>
      <c r="B600" s="85">
        <v>0</v>
      </c>
      <c r="C600" s="85">
        <v>0</v>
      </c>
      <c r="D600" s="85">
        <v>1</v>
      </c>
      <c r="E600" s="85">
        <v>217</v>
      </c>
      <c r="F600" s="85">
        <f>ROUND(Source!AU581,O600)</f>
        <v>0</v>
      </c>
      <c r="G600" s="85" t="s">
        <v>1220</v>
      </c>
      <c r="H600" s="85" t="s">
        <v>1221</v>
      </c>
      <c r="I600" s="85"/>
      <c r="J600" s="85"/>
      <c r="K600" s="85">
        <v>217</v>
      </c>
      <c r="L600" s="85">
        <v>18</v>
      </c>
      <c r="M600" s="85">
        <v>3</v>
      </c>
      <c r="N600" s="85" t="s">
        <v>14</v>
      </c>
      <c r="O600" s="85">
        <v>2</v>
      </c>
      <c r="P600" s="85"/>
      <c r="Q600" s="85"/>
      <c r="R600" s="85"/>
      <c r="S600" s="85"/>
      <c r="T600" s="85"/>
      <c r="U600" s="85"/>
      <c r="V600" s="85"/>
      <c r="W600" s="85">
        <v>0</v>
      </c>
      <c r="X600" s="85">
        <v>1</v>
      </c>
      <c r="Y600" s="85">
        <v>0</v>
      </c>
      <c r="Z600" s="85"/>
      <c r="AA600" s="85"/>
      <c r="AB600" s="85"/>
    </row>
    <row r="601">
      <c r="A601" s="85">
        <v>50</v>
      </c>
      <c r="B601" s="85">
        <v>0</v>
      </c>
      <c r="C601" s="85">
        <v>0</v>
      </c>
      <c r="D601" s="85">
        <v>1</v>
      </c>
      <c r="E601" s="85">
        <v>230</v>
      </c>
      <c r="F601" s="85">
        <f>ROUND(Source!BA581,O601)</f>
        <v>0</v>
      </c>
      <c r="G601" s="85" t="s">
        <v>1222</v>
      </c>
      <c r="H601" s="85" t="s">
        <v>1223</v>
      </c>
      <c r="I601" s="85"/>
      <c r="J601" s="85"/>
      <c r="K601" s="85">
        <v>230</v>
      </c>
      <c r="L601" s="85">
        <v>19</v>
      </c>
      <c r="M601" s="85">
        <v>3</v>
      </c>
      <c r="N601" s="85" t="s">
        <v>14</v>
      </c>
      <c r="O601" s="85">
        <v>2</v>
      </c>
      <c r="P601" s="85"/>
      <c r="Q601" s="85"/>
      <c r="R601" s="85"/>
      <c r="S601" s="85"/>
      <c r="T601" s="85"/>
      <c r="U601" s="85"/>
      <c r="V601" s="85"/>
      <c r="W601" s="85">
        <v>0</v>
      </c>
      <c r="X601" s="85">
        <v>1</v>
      </c>
      <c r="Y601" s="85">
        <v>0</v>
      </c>
      <c r="Z601" s="85"/>
      <c r="AA601" s="85"/>
      <c r="AB601" s="85"/>
    </row>
    <row r="602">
      <c r="A602" s="85">
        <v>50</v>
      </c>
      <c r="B602" s="85">
        <v>0</v>
      </c>
      <c r="C602" s="85">
        <v>0</v>
      </c>
      <c r="D602" s="85">
        <v>1</v>
      </c>
      <c r="E602" s="85">
        <v>206</v>
      </c>
      <c r="F602" s="85">
        <f>ROUND(Source!T581,O602)</f>
        <v>0</v>
      </c>
      <c r="G602" s="85" t="s">
        <v>1224</v>
      </c>
      <c r="H602" s="85" t="s">
        <v>1225</v>
      </c>
      <c r="I602" s="85"/>
      <c r="J602" s="85"/>
      <c r="K602" s="85">
        <v>206</v>
      </c>
      <c r="L602" s="85">
        <v>20</v>
      </c>
      <c r="M602" s="85">
        <v>3</v>
      </c>
      <c r="N602" s="85" t="s">
        <v>14</v>
      </c>
      <c r="O602" s="85">
        <v>2</v>
      </c>
      <c r="P602" s="85"/>
      <c r="Q602" s="85"/>
      <c r="R602" s="85"/>
      <c r="S602" s="85"/>
      <c r="T602" s="85"/>
      <c r="U602" s="85"/>
      <c r="V602" s="85"/>
      <c r="W602" s="85">
        <v>0</v>
      </c>
      <c r="X602" s="85">
        <v>1</v>
      </c>
      <c r="Y602" s="85">
        <v>0</v>
      </c>
      <c r="Z602" s="85"/>
      <c r="AA602" s="85"/>
      <c r="AB602" s="85"/>
    </row>
    <row r="603">
      <c r="A603" s="85">
        <v>50</v>
      </c>
      <c r="B603" s="85">
        <v>0</v>
      </c>
      <c r="C603" s="85">
        <v>0</v>
      </c>
      <c r="D603" s="85">
        <v>1</v>
      </c>
      <c r="E603" s="85">
        <v>207</v>
      </c>
      <c r="F603" s="85">
        <f>ROUND(Source!U581,O603)</f>
        <v>72.799999999999997</v>
      </c>
      <c r="G603" s="85" t="s">
        <v>1226</v>
      </c>
      <c r="H603" s="85" t="s">
        <v>1227</v>
      </c>
      <c r="I603" s="85"/>
      <c r="J603" s="85"/>
      <c r="K603" s="85">
        <v>207</v>
      </c>
      <c r="L603" s="85">
        <v>21</v>
      </c>
      <c r="M603" s="85">
        <v>3</v>
      </c>
      <c r="N603" s="85" t="s">
        <v>14</v>
      </c>
      <c r="O603" s="85">
        <v>7</v>
      </c>
      <c r="P603" s="85"/>
      <c r="Q603" s="85"/>
      <c r="R603" s="85"/>
      <c r="S603" s="85"/>
      <c r="T603" s="85"/>
      <c r="U603" s="85"/>
      <c r="V603" s="85"/>
      <c r="W603" s="85">
        <v>72.799999999999997</v>
      </c>
      <c r="X603" s="85">
        <v>1</v>
      </c>
      <c r="Y603" s="85">
        <v>72.799999999999997</v>
      </c>
      <c r="Z603" s="85"/>
      <c r="AA603" s="85"/>
      <c r="AB603" s="85"/>
    </row>
    <row r="604">
      <c r="A604" s="85">
        <v>50</v>
      </c>
      <c r="B604" s="85">
        <v>0</v>
      </c>
      <c r="C604" s="85">
        <v>0</v>
      </c>
      <c r="D604" s="85">
        <v>1</v>
      </c>
      <c r="E604" s="85">
        <v>208</v>
      </c>
      <c r="F604" s="85">
        <f>ROUND(Source!V581,O604)</f>
        <v>5.8629999999999995</v>
      </c>
      <c r="G604" s="85" t="s">
        <v>1228</v>
      </c>
      <c r="H604" s="85" t="s">
        <v>1229</v>
      </c>
      <c r="I604" s="85"/>
      <c r="J604" s="85"/>
      <c r="K604" s="85">
        <v>208</v>
      </c>
      <c r="L604" s="85">
        <v>22</v>
      </c>
      <c r="M604" s="85">
        <v>3</v>
      </c>
      <c r="N604" s="85" t="s">
        <v>14</v>
      </c>
      <c r="O604" s="85">
        <v>7</v>
      </c>
      <c r="P604" s="85"/>
      <c r="Q604" s="85"/>
      <c r="R604" s="85"/>
      <c r="S604" s="85"/>
      <c r="T604" s="85"/>
      <c r="U604" s="85"/>
      <c r="V604" s="85"/>
      <c r="W604" s="85">
        <v>5.8630000000000004</v>
      </c>
      <c r="X604" s="85">
        <v>1</v>
      </c>
      <c r="Y604" s="85">
        <v>5.8630000000000004</v>
      </c>
      <c r="Z604" s="85"/>
      <c r="AA604" s="85"/>
      <c r="AB604" s="85"/>
    </row>
    <row r="605">
      <c r="A605" s="85">
        <v>50</v>
      </c>
      <c r="B605" s="85">
        <v>0</v>
      </c>
      <c r="C605" s="85">
        <v>0</v>
      </c>
      <c r="D605" s="85">
        <v>1</v>
      </c>
      <c r="E605" s="85">
        <v>209</v>
      </c>
      <c r="F605" s="85">
        <f>ROUND(Source!W581,O605)</f>
        <v>0</v>
      </c>
      <c r="G605" s="85" t="s">
        <v>1230</v>
      </c>
      <c r="H605" s="85" t="s">
        <v>1231</v>
      </c>
      <c r="I605" s="85"/>
      <c r="J605" s="85"/>
      <c r="K605" s="85">
        <v>209</v>
      </c>
      <c r="L605" s="85">
        <v>23</v>
      </c>
      <c r="M605" s="85">
        <v>3</v>
      </c>
      <c r="N605" s="85" t="s">
        <v>14</v>
      </c>
      <c r="O605" s="85">
        <v>2</v>
      </c>
      <c r="P605" s="85"/>
      <c r="Q605" s="85"/>
      <c r="R605" s="85"/>
      <c r="S605" s="85"/>
      <c r="T605" s="85"/>
      <c r="U605" s="85"/>
      <c r="V605" s="85"/>
      <c r="W605" s="85">
        <v>0</v>
      </c>
      <c r="X605" s="85">
        <v>1</v>
      </c>
      <c r="Y605" s="85">
        <v>0</v>
      </c>
      <c r="Z605" s="85"/>
      <c r="AA605" s="85"/>
      <c r="AB605" s="85"/>
    </row>
    <row r="606">
      <c r="A606" s="85">
        <v>50</v>
      </c>
      <c r="B606" s="85">
        <v>0</v>
      </c>
      <c r="C606" s="85">
        <v>0</v>
      </c>
      <c r="D606" s="85">
        <v>1</v>
      </c>
      <c r="E606" s="85">
        <v>233</v>
      </c>
      <c r="F606" s="85">
        <f>ROUND(Source!BD581,O606)</f>
        <v>0</v>
      </c>
      <c r="G606" s="85" t="s">
        <v>1232</v>
      </c>
      <c r="H606" s="85" t="s">
        <v>1233</v>
      </c>
      <c r="I606" s="85"/>
      <c r="J606" s="85"/>
      <c r="K606" s="85">
        <v>233</v>
      </c>
      <c r="L606" s="85">
        <v>24</v>
      </c>
      <c r="M606" s="85">
        <v>3</v>
      </c>
      <c r="N606" s="85" t="s">
        <v>14</v>
      </c>
      <c r="O606" s="85">
        <v>2</v>
      </c>
      <c r="P606" s="85"/>
      <c r="Q606" s="85"/>
      <c r="R606" s="85"/>
      <c r="S606" s="85"/>
      <c r="T606" s="85"/>
      <c r="U606" s="85"/>
      <c r="V606" s="85"/>
      <c r="W606" s="85">
        <v>0</v>
      </c>
      <c r="X606" s="85">
        <v>1</v>
      </c>
      <c r="Y606" s="85">
        <v>0</v>
      </c>
      <c r="Z606" s="85"/>
      <c r="AA606" s="85"/>
      <c r="AB606" s="85"/>
    </row>
    <row r="607">
      <c r="A607" s="85">
        <v>50</v>
      </c>
      <c r="B607" s="85">
        <v>0</v>
      </c>
      <c r="C607" s="85">
        <v>0</v>
      </c>
      <c r="D607" s="85">
        <v>1</v>
      </c>
      <c r="E607" s="85">
        <v>210</v>
      </c>
      <c r="F607" s="85">
        <f>ROUND(Source!X581,O607)</f>
        <v>45206.529999999999</v>
      </c>
      <c r="G607" s="85" t="s">
        <v>1234</v>
      </c>
      <c r="H607" s="85" t="s">
        <v>1235</v>
      </c>
      <c r="I607" s="85"/>
      <c r="J607" s="85"/>
      <c r="K607" s="85">
        <v>210</v>
      </c>
      <c r="L607" s="85">
        <v>25</v>
      </c>
      <c r="M607" s="85">
        <v>3</v>
      </c>
      <c r="N607" s="85" t="s">
        <v>14</v>
      </c>
      <c r="O607" s="85">
        <v>2</v>
      </c>
      <c r="P607" s="85"/>
      <c r="Q607" s="85"/>
      <c r="R607" s="85"/>
      <c r="S607" s="85"/>
      <c r="T607" s="85"/>
      <c r="U607" s="85"/>
      <c r="V607" s="85"/>
      <c r="W607" s="85">
        <v>45206.529999999999</v>
      </c>
      <c r="X607" s="85">
        <v>1</v>
      </c>
      <c r="Y607" s="85">
        <v>45206.529999999999</v>
      </c>
      <c r="Z607" s="85"/>
      <c r="AA607" s="85"/>
      <c r="AB607" s="85"/>
    </row>
    <row r="608">
      <c r="A608" s="85">
        <v>50</v>
      </c>
      <c r="B608" s="85">
        <v>0</v>
      </c>
      <c r="C608" s="85">
        <v>0</v>
      </c>
      <c r="D608" s="85">
        <v>1</v>
      </c>
      <c r="E608" s="85">
        <v>211</v>
      </c>
      <c r="F608" s="85">
        <f>ROUND(Source!Y581,O608)</f>
        <v>21177.84</v>
      </c>
      <c r="G608" s="85" t="s">
        <v>1236</v>
      </c>
      <c r="H608" s="85" t="s">
        <v>1237</v>
      </c>
      <c r="I608" s="85"/>
      <c r="J608" s="85"/>
      <c r="K608" s="85">
        <v>211</v>
      </c>
      <c r="L608" s="85">
        <v>26</v>
      </c>
      <c r="M608" s="85">
        <v>3</v>
      </c>
      <c r="N608" s="85" t="s">
        <v>14</v>
      </c>
      <c r="O608" s="85">
        <v>2</v>
      </c>
      <c r="P608" s="85"/>
      <c r="Q608" s="85"/>
      <c r="R608" s="85"/>
      <c r="S608" s="85"/>
      <c r="T608" s="85"/>
      <c r="U608" s="85"/>
      <c r="V608" s="85"/>
      <c r="W608" s="85">
        <v>21177.84</v>
      </c>
      <c r="X608" s="85">
        <v>1</v>
      </c>
      <c r="Y608" s="85">
        <v>21177.84</v>
      </c>
      <c r="Z608" s="85"/>
      <c r="AA608" s="85"/>
      <c r="AB608" s="85"/>
    </row>
    <row r="609">
      <c r="A609" s="85">
        <v>50</v>
      </c>
      <c r="B609" s="85">
        <v>0</v>
      </c>
      <c r="C609" s="85">
        <v>0</v>
      </c>
      <c r="D609" s="85">
        <v>1</v>
      </c>
      <c r="E609" s="85">
        <v>224</v>
      </c>
      <c r="F609" s="85">
        <f>ROUND(Source!AR581,O609)</f>
        <v>114581.90000000001</v>
      </c>
      <c r="G609" s="85" t="s">
        <v>1238</v>
      </c>
      <c r="H609" s="85" t="s">
        <v>1239</v>
      </c>
      <c r="I609" s="85"/>
      <c r="J609" s="85"/>
      <c r="K609" s="85">
        <v>224</v>
      </c>
      <c r="L609" s="85">
        <v>27</v>
      </c>
      <c r="M609" s="85">
        <v>3</v>
      </c>
      <c r="N609" s="85" t="s">
        <v>14</v>
      </c>
      <c r="O609" s="85">
        <v>2</v>
      </c>
      <c r="P609" s="85"/>
      <c r="Q609" s="85"/>
      <c r="R609" s="85"/>
      <c r="S609" s="85"/>
      <c r="T609" s="85"/>
      <c r="U609" s="85"/>
      <c r="V609" s="85"/>
      <c r="W609" s="85">
        <v>114581.89999999999</v>
      </c>
      <c r="X609" s="85">
        <v>1</v>
      </c>
      <c r="Y609" s="85">
        <v>114581.89999999999</v>
      </c>
      <c r="Z609" s="85"/>
      <c r="AA609" s="85"/>
      <c r="AB609" s="85"/>
    </row>
    <row r="611">
      <c r="A611" s="82">
        <v>4</v>
      </c>
      <c r="B611" s="82">
        <v>1</v>
      </c>
      <c r="C611" s="82"/>
      <c r="D611" s="82">
        <f>ROW(A624)</f>
        <v>624</v>
      </c>
      <c r="E611" s="82"/>
      <c r="F611" s="82" t="s">
        <v>1177</v>
      </c>
      <c r="G611" s="82" t="s">
        <v>1450</v>
      </c>
      <c r="H611" s="82" t="s">
        <v>14</v>
      </c>
      <c r="I611" s="82">
        <v>0</v>
      </c>
      <c r="J611" s="82"/>
      <c r="K611" s="82">
        <v>0</v>
      </c>
      <c r="L611" s="82"/>
      <c r="M611" s="82" t="s">
        <v>14</v>
      </c>
      <c r="N611" s="82"/>
      <c r="O611" s="82"/>
      <c r="P611" s="82"/>
      <c r="Q611" s="82"/>
      <c r="R611" s="82"/>
      <c r="S611" s="82">
        <v>0</v>
      </c>
      <c r="T611" s="82"/>
      <c r="U611" s="82" t="s">
        <v>14</v>
      </c>
      <c r="V611" s="82">
        <v>0</v>
      </c>
      <c r="W611" s="82"/>
      <c r="X611" s="82"/>
      <c r="Y611" s="82"/>
      <c r="Z611" s="82"/>
      <c r="AA611" s="82"/>
      <c r="AB611" s="82" t="s">
        <v>14</v>
      </c>
      <c r="AC611" s="82" t="s">
        <v>14</v>
      </c>
      <c r="AD611" s="82" t="s">
        <v>14</v>
      </c>
      <c r="AE611" s="82" t="s">
        <v>14</v>
      </c>
      <c r="AF611" s="82" t="s">
        <v>14</v>
      </c>
      <c r="AG611" s="82" t="s">
        <v>14</v>
      </c>
      <c r="AH611" s="82"/>
      <c r="AI611" s="82"/>
      <c r="AJ611" s="82"/>
      <c r="AK611" s="82"/>
      <c r="AL611" s="82"/>
      <c r="AM611" s="82"/>
      <c r="AN611" s="82"/>
      <c r="AO611" s="82"/>
      <c r="AP611" s="82" t="s">
        <v>14</v>
      </c>
      <c r="AQ611" s="82" t="s">
        <v>14</v>
      </c>
      <c r="AR611" s="82" t="s">
        <v>14</v>
      </c>
      <c r="AS611" s="82"/>
      <c r="AT611" s="82"/>
      <c r="AU611" s="82"/>
      <c r="AV611" s="82"/>
      <c r="AW611" s="82"/>
      <c r="AX611" s="82"/>
      <c r="AY611" s="82"/>
      <c r="AZ611" s="82" t="s">
        <v>14</v>
      </c>
      <c r="BA611" s="82"/>
      <c r="BB611" s="82" t="s">
        <v>14</v>
      </c>
      <c r="BC611" s="82" t="s">
        <v>1176</v>
      </c>
      <c r="BD611" s="82" t="s">
        <v>14</v>
      </c>
      <c r="BE611" s="82" t="s">
        <v>14</v>
      </c>
      <c r="BF611" s="82" t="s">
        <v>14</v>
      </c>
      <c r="BG611" s="82" t="s">
        <v>14</v>
      </c>
      <c r="BH611" s="82" t="s">
        <v>14</v>
      </c>
      <c r="BI611" s="82" t="s">
        <v>14</v>
      </c>
      <c r="BJ611" s="82" t="s">
        <v>14</v>
      </c>
      <c r="BK611" s="82" t="s">
        <v>14</v>
      </c>
      <c r="BL611" s="82" t="s">
        <v>14</v>
      </c>
      <c r="BM611" s="82" t="s">
        <v>1176</v>
      </c>
      <c r="BN611" s="82" t="s">
        <v>14</v>
      </c>
      <c r="BO611" s="82" t="s">
        <v>14</v>
      </c>
      <c r="BP611" s="82" t="s">
        <v>14</v>
      </c>
      <c r="BQ611" s="82"/>
      <c r="BR611" s="82"/>
      <c r="BS611" s="82"/>
      <c r="BT611" s="82"/>
      <c r="BU611" s="82"/>
      <c r="BV611" s="82"/>
      <c r="BW611" s="82"/>
      <c r="BX611" s="82">
        <v>0</v>
      </c>
      <c r="BY611" s="82"/>
      <c r="BZ611" s="82"/>
      <c r="CA611" s="82"/>
      <c r="CB611" s="82"/>
      <c r="CC611" s="82"/>
      <c r="CD611" s="82"/>
      <c r="CE611" s="82"/>
      <c r="CF611" s="82"/>
      <c r="CG611" s="82"/>
      <c r="CH611" s="82"/>
      <c r="CI611" s="82"/>
      <c r="CJ611" s="82">
        <v>0</v>
      </c>
    </row>
    <row r="613">
      <c r="A613" s="83">
        <v>52</v>
      </c>
      <c r="B613" s="83">
        <f t="shared" ref="B613:G613" si="413">B624</f>
        <v>1</v>
      </c>
      <c r="C613" s="83">
        <f t="shared" si="413"/>
        <v>4</v>
      </c>
      <c r="D613" s="83">
        <f t="shared" si="413"/>
        <v>611</v>
      </c>
      <c r="E613" s="83">
        <f t="shared" si="413"/>
        <v>0</v>
      </c>
      <c r="F613" s="83" t="str">
        <f t="shared" si="413"/>
        <v xml:space="preserve">Новый раздел</v>
      </c>
      <c r="G613" s="83" t="str">
        <f t="shared" si="413"/>
        <v xml:space="preserve">14. Замена муфты стыковой в колодце на высокочастотном симметричном  кабеле  междугородных КЛС</v>
      </c>
      <c r="H613" s="83"/>
      <c r="I613" s="83"/>
      <c r="J613" s="83"/>
      <c r="K613" s="83"/>
      <c r="L613" s="83"/>
      <c r="M613" s="83"/>
      <c r="N613" s="83"/>
      <c r="O613" s="83">
        <f t="shared" ref="O613:AT613" si="414">O624</f>
        <v>260832.60000000001</v>
      </c>
      <c r="P613" s="83">
        <f t="shared" si="414"/>
        <v>0</v>
      </c>
      <c r="Q613" s="83">
        <f t="shared" si="414"/>
        <v>55980.870000000003</v>
      </c>
      <c r="R613" s="83">
        <f t="shared" si="414"/>
        <v>23463.689999999999</v>
      </c>
      <c r="S613" s="83">
        <f t="shared" si="414"/>
        <v>181388.04000000001</v>
      </c>
      <c r="T613" s="83">
        <f t="shared" si="414"/>
        <v>0</v>
      </c>
      <c r="U613" s="83">
        <f t="shared" si="414"/>
        <v>306.80000000000001</v>
      </c>
      <c r="V613" s="83">
        <f t="shared" si="414"/>
        <v>37.829999999999998</v>
      </c>
      <c r="W613" s="83">
        <f t="shared" si="414"/>
        <v>0</v>
      </c>
      <c r="X613" s="83">
        <f t="shared" si="414"/>
        <v>227385.42999999999</v>
      </c>
      <c r="Y613" s="83">
        <f t="shared" si="414"/>
        <v>106522.89</v>
      </c>
      <c r="Z613" s="83">
        <f t="shared" si="414"/>
        <v>0</v>
      </c>
      <c r="AA613" s="83">
        <f t="shared" si="414"/>
        <v>0</v>
      </c>
      <c r="AB613" s="83">
        <f t="shared" si="414"/>
        <v>260832.60000000001</v>
      </c>
      <c r="AC613" s="83">
        <f t="shared" si="414"/>
        <v>0</v>
      </c>
      <c r="AD613" s="83">
        <f t="shared" si="414"/>
        <v>55980.870000000003</v>
      </c>
      <c r="AE613" s="83">
        <f t="shared" si="414"/>
        <v>23463.689999999999</v>
      </c>
      <c r="AF613" s="83">
        <f t="shared" si="414"/>
        <v>181388.04000000001</v>
      </c>
      <c r="AG613" s="83">
        <f t="shared" si="414"/>
        <v>0</v>
      </c>
      <c r="AH613" s="83">
        <f t="shared" si="414"/>
        <v>306.80000000000001</v>
      </c>
      <c r="AI613" s="83">
        <f t="shared" si="414"/>
        <v>37.829999999999998</v>
      </c>
      <c r="AJ613" s="83">
        <f t="shared" si="414"/>
        <v>0</v>
      </c>
      <c r="AK613" s="83">
        <f t="shared" si="414"/>
        <v>227385.42999999999</v>
      </c>
      <c r="AL613" s="83">
        <f t="shared" si="414"/>
        <v>106522.89</v>
      </c>
      <c r="AM613" s="83">
        <f t="shared" si="414"/>
        <v>0</v>
      </c>
      <c r="AN613" s="83">
        <f t="shared" si="414"/>
        <v>0</v>
      </c>
      <c r="AO613" s="83">
        <f t="shared" si="414"/>
        <v>0</v>
      </c>
      <c r="AP613" s="83">
        <f t="shared" si="414"/>
        <v>0</v>
      </c>
      <c r="AQ613" s="83">
        <f t="shared" si="414"/>
        <v>0</v>
      </c>
      <c r="AR613" s="83">
        <f t="shared" si="414"/>
        <v>594740.92000000004</v>
      </c>
      <c r="AS613" s="83">
        <f t="shared" si="414"/>
        <v>0</v>
      </c>
      <c r="AT613" s="83">
        <f t="shared" si="414"/>
        <v>594740.92000000004</v>
      </c>
      <c r="AU613" s="83">
        <f t="shared" ref="AU613:BZ613" si="415">AU624</f>
        <v>0</v>
      </c>
      <c r="AV613" s="83">
        <f t="shared" si="415"/>
        <v>0</v>
      </c>
      <c r="AW613" s="83">
        <f t="shared" si="415"/>
        <v>0</v>
      </c>
      <c r="AX613" s="83">
        <f t="shared" si="415"/>
        <v>0</v>
      </c>
      <c r="AY613" s="83">
        <f t="shared" si="415"/>
        <v>0</v>
      </c>
      <c r="AZ613" s="83">
        <f t="shared" si="415"/>
        <v>0</v>
      </c>
      <c r="BA613" s="83">
        <f t="shared" si="415"/>
        <v>0</v>
      </c>
      <c r="BB613" s="83">
        <f t="shared" si="415"/>
        <v>0</v>
      </c>
      <c r="BC613" s="83">
        <f t="shared" si="415"/>
        <v>0</v>
      </c>
      <c r="BD613" s="83">
        <f t="shared" si="415"/>
        <v>0</v>
      </c>
      <c r="BE613" s="83">
        <f t="shared" si="415"/>
        <v>0</v>
      </c>
      <c r="BF613" s="83">
        <f t="shared" si="415"/>
        <v>0</v>
      </c>
      <c r="BG613" s="83">
        <f t="shared" si="415"/>
        <v>0</v>
      </c>
      <c r="BH613" s="83">
        <f t="shared" si="415"/>
        <v>0</v>
      </c>
      <c r="BI613" s="83">
        <f t="shared" si="415"/>
        <v>0</v>
      </c>
      <c r="BJ613" s="83">
        <f t="shared" si="415"/>
        <v>0</v>
      </c>
      <c r="BK613" s="83">
        <f t="shared" si="415"/>
        <v>0</v>
      </c>
      <c r="BL613" s="83">
        <f t="shared" si="415"/>
        <v>0</v>
      </c>
      <c r="BM613" s="83">
        <f t="shared" si="415"/>
        <v>0</v>
      </c>
      <c r="BN613" s="83">
        <f t="shared" si="415"/>
        <v>0</v>
      </c>
      <c r="BO613" s="83">
        <f t="shared" si="415"/>
        <v>0</v>
      </c>
      <c r="BP613" s="83">
        <f t="shared" si="415"/>
        <v>0</v>
      </c>
      <c r="BQ613" s="83">
        <f t="shared" si="415"/>
        <v>0</v>
      </c>
      <c r="BR613" s="83">
        <f t="shared" si="415"/>
        <v>0</v>
      </c>
      <c r="BS613" s="83">
        <f t="shared" si="415"/>
        <v>0</v>
      </c>
      <c r="BT613" s="83">
        <f t="shared" si="415"/>
        <v>0</v>
      </c>
      <c r="BU613" s="83">
        <f t="shared" si="415"/>
        <v>0</v>
      </c>
      <c r="BV613" s="83">
        <f t="shared" si="415"/>
        <v>0</v>
      </c>
      <c r="BW613" s="83">
        <f t="shared" si="415"/>
        <v>0</v>
      </c>
      <c r="BX613" s="83">
        <f t="shared" si="415"/>
        <v>0</v>
      </c>
      <c r="BY613" s="83">
        <f t="shared" si="415"/>
        <v>0</v>
      </c>
      <c r="BZ613" s="83">
        <f t="shared" si="415"/>
        <v>0</v>
      </c>
      <c r="CA613" s="83">
        <f t="shared" ref="CA613:DF613" si="416">CA624</f>
        <v>594740.92000000004</v>
      </c>
      <c r="CB613" s="83">
        <f t="shared" si="416"/>
        <v>0</v>
      </c>
      <c r="CC613" s="83">
        <f t="shared" si="416"/>
        <v>594740.92000000004</v>
      </c>
      <c r="CD613" s="83">
        <f t="shared" si="416"/>
        <v>0</v>
      </c>
      <c r="CE613" s="83">
        <f t="shared" si="416"/>
        <v>0</v>
      </c>
      <c r="CF613" s="83">
        <f t="shared" si="416"/>
        <v>0</v>
      </c>
      <c r="CG613" s="83">
        <f t="shared" si="416"/>
        <v>0</v>
      </c>
      <c r="CH613" s="83">
        <f t="shared" si="416"/>
        <v>0</v>
      </c>
      <c r="CI613" s="83">
        <f t="shared" si="416"/>
        <v>0</v>
      </c>
      <c r="CJ613" s="83">
        <f t="shared" si="416"/>
        <v>0</v>
      </c>
      <c r="CK613" s="83">
        <f t="shared" si="416"/>
        <v>0</v>
      </c>
      <c r="CL613" s="83">
        <f t="shared" si="416"/>
        <v>0</v>
      </c>
      <c r="CM613" s="83">
        <f t="shared" si="416"/>
        <v>0</v>
      </c>
      <c r="CN613" s="83">
        <f t="shared" si="416"/>
        <v>0</v>
      </c>
      <c r="CO613" s="83">
        <f t="shared" si="416"/>
        <v>0</v>
      </c>
      <c r="CP613" s="83">
        <f t="shared" si="416"/>
        <v>0</v>
      </c>
      <c r="CQ613" s="83">
        <f t="shared" si="416"/>
        <v>0</v>
      </c>
      <c r="CR613" s="83">
        <f t="shared" si="416"/>
        <v>0</v>
      </c>
      <c r="CS613" s="83">
        <f t="shared" si="416"/>
        <v>0</v>
      </c>
      <c r="CT613" s="83">
        <f t="shared" si="416"/>
        <v>0</v>
      </c>
      <c r="CU613" s="83">
        <f t="shared" si="416"/>
        <v>0</v>
      </c>
      <c r="CV613" s="83">
        <f t="shared" si="416"/>
        <v>0</v>
      </c>
      <c r="CW613" s="83">
        <f t="shared" si="416"/>
        <v>0</v>
      </c>
      <c r="CX613" s="83">
        <f t="shared" si="416"/>
        <v>0</v>
      </c>
      <c r="CY613" s="83">
        <f t="shared" si="416"/>
        <v>0</v>
      </c>
      <c r="CZ613" s="83">
        <f t="shared" si="416"/>
        <v>0</v>
      </c>
      <c r="DA613" s="83">
        <f t="shared" si="416"/>
        <v>0</v>
      </c>
      <c r="DB613" s="83">
        <f t="shared" si="416"/>
        <v>0</v>
      </c>
      <c r="DC613" s="83">
        <f t="shared" si="416"/>
        <v>0</v>
      </c>
      <c r="DD613" s="83">
        <f t="shared" si="416"/>
        <v>0</v>
      </c>
      <c r="DE613" s="83">
        <f t="shared" si="416"/>
        <v>0</v>
      </c>
      <c r="DF613" s="83">
        <f t="shared" si="416"/>
        <v>0</v>
      </c>
      <c r="DG613" s="84">
        <f t="shared" si="387"/>
        <v>0</v>
      </c>
      <c r="DH613" s="84">
        <f t="shared" si="387"/>
        <v>0</v>
      </c>
      <c r="DI613" s="84">
        <f t="shared" si="387"/>
        <v>0</v>
      </c>
      <c r="DJ613" s="84">
        <f t="shared" si="387"/>
        <v>0</v>
      </c>
      <c r="DK613" s="84">
        <f t="shared" si="387"/>
        <v>0</v>
      </c>
      <c r="DL613" s="84">
        <f t="shared" si="387"/>
        <v>0</v>
      </c>
      <c r="DM613" s="84">
        <f t="shared" si="387"/>
        <v>0</v>
      </c>
      <c r="DN613" s="84">
        <f t="shared" si="387"/>
        <v>0</v>
      </c>
      <c r="DO613" s="84">
        <f t="shared" si="387"/>
        <v>0</v>
      </c>
      <c r="DP613" s="84">
        <f t="shared" si="387"/>
        <v>0</v>
      </c>
      <c r="DQ613" s="84">
        <f t="shared" si="387"/>
        <v>0</v>
      </c>
      <c r="DR613" s="84">
        <f t="shared" si="387"/>
        <v>0</v>
      </c>
      <c r="DS613" s="84">
        <f t="shared" si="387"/>
        <v>0</v>
      </c>
      <c r="DT613" s="84">
        <f t="shared" si="387"/>
        <v>0</v>
      </c>
      <c r="DU613" s="84">
        <f t="shared" si="387"/>
        <v>0</v>
      </c>
      <c r="DV613" s="84">
        <f t="shared" si="387"/>
        <v>0</v>
      </c>
      <c r="DW613" s="84">
        <f t="shared" si="387"/>
        <v>0</v>
      </c>
      <c r="DX613" s="84">
        <f t="shared" si="387"/>
        <v>0</v>
      </c>
      <c r="DY613" s="84">
        <f t="shared" si="387"/>
        <v>0</v>
      </c>
      <c r="DZ613" s="84">
        <f t="shared" si="387"/>
        <v>0</v>
      </c>
      <c r="EA613" s="84">
        <f t="shared" si="387"/>
        <v>0</v>
      </c>
      <c r="EB613" s="84">
        <f t="shared" si="387"/>
        <v>0</v>
      </c>
      <c r="EC613" s="84">
        <f t="shared" si="387"/>
        <v>0</v>
      </c>
      <c r="ED613" s="84">
        <f t="shared" si="387"/>
        <v>0</v>
      </c>
      <c r="EE613" s="84">
        <f t="shared" si="387"/>
        <v>0</v>
      </c>
      <c r="EF613" s="84">
        <f t="shared" si="387"/>
        <v>0</v>
      </c>
      <c r="EG613" s="84">
        <f t="shared" si="387"/>
        <v>0</v>
      </c>
      <c r="EH613" s="84">
        <f t="shared" si="387"/>
        <v>0</v>
      </c>
      <c r="EI613" s="84">
        <f t="shared" si="387"/>
        <v>0</v>
      </c>
      <c r="EJ613" s="84">
        <f t="shared" si="387"/>
        <v>0</v>
      </c>
      <c r="EK613" s="84">
        <f t="shared" si="387"/>
        <v>0</v>
      </c>
      <c r="EL613" s="84">
        <f t="shared" si="387"/>
        <v>0</v>
      </c>
      <c r="EM613" s="84">
        <f t="shared" si="388"/>
        <v>0</v>
      </c>
      <c r="EN613" s="84">
        <f t="shared" si="388"/>
        <v>0</v>
      </c>
      <c r="EO613" s="84">
        <f t="shared" si="388"/>
        <v>0</v>
      </c>
      <c r="EP613" s="84">
        <f t="shared" si="388"/>
        <v>0</v>
      </c>
      <c r="EQ613" s="84">
        <f t="shared" si="388"/>
        <v>0</v>
      </c>
      <c r="ER613" s="84">
        <f t="shared" si="388"/>
        <v>0</v>
      </c>
      <c r="ES613" s="84">
        <f t="shared" si="388"/>
        <v>0</v>
      </c>
      <c r="ET613" s="84">
        <f t="shared" si="388"/>
        <v>0</v>
      </c>
      <c r="EU613" s="84">
        <f t="shared" si="388"/>
        <v>0</v>
      </c>
      <c r="EV613" s="84">
        <f t="shared" si="388"/>
        <v>0</v>
      </c>
      <c r="EW613" s="84">
        <f t="shared" si="388"/>
        <v>0</v>
      </c>
      <c r="EX613" s="84">
        <f t="shared" si="388"/>
        <v>0</v>
      </c>
      <c r="EY613" s="84">
        <f t="shared" si="388"/>
        <v>0</v>
      </c>
      <c r="EZ613" s="84">
        <f t="shared" si="388"/>
        <v>0</v>
      </c>
      <c r="FA613" s="84">
        <f t="shared" si="388"/>
        <v>0</v>
      </c>
      <c r="FB613" s="84">
        <f t="shared" si="388"/>
        <v>0</v>
      </c>
      <c r="FC613" s="84">
        <f t="shared" si="388"/>
        <v>0</v>
      </c>
      <c r="FD613" s="84">
        <f t="shared" si="388"/>
        <v>0</v>
      </c>
      <c r="FE613" s="84">
        <f t="shared" si="388"/>
        <v>0</v>
      </c>
      <c r="FF613" s="84">
        <f t="shared" si="388"/>
        <v>0</v>
      </c>
      <c r="FG613" s="84">
        <f t="shared" si="388"/>
        <v>0</v>
      </c>
      <c r="FH613" s="84">
        <f t="shared" si="388"/>
        <v>0</v>
      </c>
      <c r="FI613" s="84">
        <f t="shared" si="388"/>
        <v>0</v>
      </c>
      <c r="FJ613" s="84">
        <f t="shared" si="388"/>
        <v>0</v>
      </c>
      <c r="FK613" s="84">
        <f t="shared" si="388"/>
        <v>0</v>
      </c>
      <c r="FL613" s="84">
        <f t="shared" si="388"/>
        <v>0</v>
      </c>
      <c r="FM613" s="84">
        <f t="shared" si="388"/>
        <v>0</v>
      </c>
      <c r="FN613" s="84">
        <f t="shared" si="388"/>
        <v>0</v>
      </c>
      <c r="FO613" s="84">
        <f t="shared" si="388"/>
        <v>0</v>
      </c>
      <c r="FP613" s="84">
        <f t="shared" si="388"/>
        <v>0</v>
      </c>
      <c r="FQ613" s="84">
        <f t="shared" si="388"/>
        <v>0</v>
      </c>
      <c r="FR613" s="84">
        <f t="shared" si="388"/>
        <v>0</v>
      </c>
      <c r="FS613" s="84">
        <f t="shared" si="389"/>
        <v>0</v>
      </c>
      <c r="FT613" s="84">
        <f t="shared" si="389"/>
        <v>0</v>
      </c>
      <c r="FU613" s="84">
        <f t="shared" si="389"/>
        <v>0</v>
      </c>
      <c r="FV613" s="84">
        <f t="shared" si="389"/>
        <v>0</v>
      </c>
      <c r="FW613" s="84">
        <f t="shared" si="389"/>
        <v>0</v>
      </c>
      <c r="FX613" s="84">
        <f t="shared" si="389"/>
        <v>0</v>
      </c>
      <c r="FY613" s="84">
        <f t="shared" si="389"/>
        <v>0</v>
      </c>
      <c r="FZ613" s="84">
        <f t="shared" si="389"/>
        <v>0</v>
      </c>
      <c r="GA613" s="84">
        <f t="shared" si="389"/>
        <v>0</v>
      </c>
      <c r="GB613" s="84">
        <f t="shared" si="389"/>
        <v>0</v>
      </c>
      <c r="GC613" s="84">
        <f t="shared" si="389"/>
        <v>0</v>
      </c>
      <c r="GD613" s="84">
        <f t="shared" si="389"/>
        <v>0</v>
      </c>
      <c r="GE613" s="84">
        <f t="shared" si="389"/>
        <v>0</v>
      </c>
      <c r="GF613" s="84">
        <f t="shared" si="389"/>
        <v>0</v>
      </c>
      <c r="GG613" s="84">
        <f t="shared" si="389"/>
        <v>0</v>
      </c>
      <c r="GH613" s="84">
        <f t="shared" si="389"/>
        <v>0</v>
      </c>
      <c r="GI613" s="84">
        <f t="shared" si="389"/>
        <v>0</v>
      </c>
      <c r="GJ613" s="84">
        <f t="shared" si="389"/>
        <v>0</v>
      </c>
      <c r="GK613" s="84">
        <f t="shared" si="389"/>
        <v>0</v>
      </c>
      <c r="GL613" s="84">
        <f t="shared" si="389"/>
        <v>0</v>
      </c>
      <c r="GM613" s="84">
        <f t="shared" si="389"/>
        <v>0</v>
      </c>
      <c r="GN613" s="84">
        <f t="shared" si="389"/>
        <v>0</v>
      </c>
      <c r="GO613" s="84">
        <f t="shared" si="389"/>
        <v>0</v>
      </c>
      <c r="GP613" s="84">
        <f t="shared" si="389"/>
        <v>0</v>
      </c>
      <c r="GQ613" s="84">
        <f t="shared" si="389"/>
        <v>0</v>
      </c>
      <c r="GR613" s="84">
        <f t="shared" si="389"/>
        <v>0</v>
      </c>
      <c r="GS613" s="84">
        <f t="shared" si="389"/>
        <v>0</v>
      </c>
      <c r="GT613" s="84">
        <f t="shared" si="389"/>
        <v>0</v>
      </c>
      <c r="GU613" s="84">
        <f t="shared" si="389"/>
        <v>0</v>
      </c>
      <c r="GV613" s="84">
        <f t="shared" si="389"/>
        <v>0</v>
      </c>
      <c r="GW613" s="84">
        <f t="shared" si="389"/>
        <v>0</v>
      </c>
      <c r="GX613" s="84">
        <f t="shared" si="389"/>
        <v>0</v>
      </c>
    </row>
    <row r="615">
      <c r="A615">
        <v>17</v>
      </c>
      <c r="B615">
        <v>1</v>
      </c>
      <c r="C615">
        <f>ROW(SmtRes!A1697)</f>
        <v>1697</v>
      </c>
      <c r="D615">
        <f>ROW(EtalonRes!A1697)</f>
        <v>1697</v>
      </c>
      <c r="E615" t="s">
        <v>532</v>
      </c>
      <c r="F615" t="s">
        <v>1451</v>
      </c>
      <c r="G615" t="s">
        <v>534</v>
      </c>
      <c r="H615" t="s">
        <v>252</v>
      </c>
      <c r="I615">
        <v>1</v>
      </c>
      <c r="J615">
        <v>0</v>
      </c>
      <c r="K615">
        <v>1</v>
      </c>
      <c r="O615">
        <f t="shared" ref="O615:O622" si="417">ROUND(CP615,2)</f>
        <v>11205.82</v>
      </c>
      <c r="P615">
        <f>SUMIF(SmtRes!AQ1685:'SmtRes'!AQ1697,"=1",SmtRes!DF1685:'SmtRes'!DF1697)</f>
        <v>0</v>
      </c>
      <c r="Q615">
        <f>SUMIF(SmtRes!AQ1685:'SmtRes'!AQ1697,"=1",SmtRes!DG1685:'SmtRes'!DG1697)</f>
        <v>2407.75</v>
      </c>
      <c r="R615">
        <f>SUMIF(SmtRes!AQ1685:'SmtRes'!AQ1697,"=1",SmtRes!DH1685:'SmtRes'!DH1697)</f>
        <v>1004.79</v>
      </c>
      <c r="S615">
        <f>SUMIF(SmtRes!AQ1685:'SmtRes'!AQ1697,"=1",SmtRes!DI1685:'SmtRes'!DI1697)</f>
        <v>7793.2799999999997</v>
      </c>
      <c r="T615">
        <f t="shared" ref="T615:T622" si="418">ROUND(CU615*I615,2)</f>
        <v>0</v>
      </c>
      <c r="U615">
        <f>SUMIF(SmtRes!AQ1685:'SmtRes'!AQ1697,"=1",SmtRes!CV1685:'SmtRes'!CV1697)</f>
        <v>12.899999999999999</v>
      </c>
      <c r="V615">
        <f>SUMIF(SmtRes!AQ1685:'SmtRes'!AQ1697,"=1",SmtRes!CW1685:'SmtRes'!CW1697)</f>
        <v>1.6199999999999999</v>
      </c>
      <c r="W615">
        <f t="shared" ref="W615:W622" si="419">ROUND(CX615*I615,2)</f>
        <v>0</v>
      </c>
      <c r="X615">
        <f t="shared" ref="X615:Y622" si="420">ROUND(CY615,2)</f>
        <v>9765.8600000000006</v>
      </c>
      <c r="Y615">
        <f t="shared" si="420"/>
        <v>4575</v>
      </c>
      <c r="AA615">
        <v>419115877</v>
      </c>
      <c r="AB615">
        <f t="shared" ref="AB615:AB622" si="421">ROUND((AC615+AD615+AF615),6)</f>
        <v>9447.5769600000003</v>
      </c>
      <c r="AC615">
        <f t="shared" ref="AC615:AC622" si="422">ROUND((0),6)</f>
        <v>0</v>
      </c>
      <c r="AD615">
        <f>ROUND((((SUM(SmtRes!BR1685:'SmtRes'!BR1697))-(SUM(SmtRes!BS1685:'SmtRes'!BS1697)))+AE615),6)</f>
        <v>1654.2999599999998</v>
      </c>
      <c r="AE615">
        <f>ROUND((SUM(SmtRes!BS1685:'SmtRes'!BS1697)),6)</f>
        <v>1004.7887999999999</v>
      </c>
      <c r="AF615">
        <f>ROUND((SUM(SmtRes!BT1685:'SmtRes'!BT1697)),6)</f>
        <v>7793.277</v>
      </c>
      <c r="AG615">
        <f t="shared" ref="AG615:AG622" si="423">ROUND((AP615),6)</f>
        <v>0</v>
      </c>
      <c r="AH615">
        <f>(SUM(SmtRes!BU1685:'SmtRes'!BU1697))</f>
        <v>12.9</v>
      </c>
      <c r="AI615">
        <f>(SUM(SmtRes!BV1685:'SmtRes'!BV1697))</f>
        <v>1.6199999999999999</v>
      </c>
      <c r="AJ615">
        <f t="shared" ref="AJ615:AJ622" si="424">(AS615)</f>
        <v>0</v>
      </c>
      <c r="AK615">
        <v>35534.614152000002</v>
      </c>
      <c r="AL615">
        <v>693.3949520000001</v>
      </c>
      <c r="AM615">
        <v>5514.3331999999991</v>
      </c>
      <c r="AN615">
        <v>3349.2959999999998</v>
      </c>
      <c r="AO615">
        <v>25977.59</v>
      </c>
      <c r="AP615">
        <v>0</v>
      </c>
      <c r="AQ615">
        <v>43</v>
      </c>
      <c r="AR615">
        <v>5.3999999999999995</v>
      </c>
      <c r="AS615">
        <v>0</v>
      </c>
      <c r="AT615">
        <v>111</v>
      </c>
      <c r="AU615">
        <v>52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14</v>
      </c>
      <c r="BE615" t="s">
        <v>14</v>
      </c>
      <c r="BF615" t="s">
        <v>14</v>
      </c>
      <c r="BG615" t="s">
        <v>14</v>
      </c>
      <c r="BH615">
        <v>0</v>
      </c>
      <c r="BI615">
        <v>2</v>
      </c>
      <c r="BJ615" t="s">
        <v>1452</v>
      </c>
      <c r="BM615">
        <v>110005</v>
      </c>
      <c r="BN615">
        <v>0</v>
      </c>
      <c r="BO615" t="s">
        <v>14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14</v>
      </c>
      <c r="BZ615">
        <v>111</v>
      </c>
      <c r="CA615">
        <v>52</v>
      </c>
      <c r="CB615" t="s">
        <v>14</v>
      </c>
      <c r="CE615">
        <v>0</v>
      </c>
      <c r="CF615">
        <v>0</v>
      </c>
      <c r="CG615">
        <v>0</v>
      </c>
      <c r="CM615">
        <v>0</v>
      </c>
      <c r="CN615" t="s">
        <v>1270</v>
      </c>
      <c r="CO615">
        <v>0</v>
      </c>
      <c r="CP615">
        <f t="shared" ref="CP615:CP622" si="425">(P615+Q615+S615+R615)</f>
        <v>11205.82</v>
      </c>
      <c r="CQ615">
        <f>SUMIF(SmtRes!AQ1685:'SmtRes'!AQ1697,"=1",SmtRes!AA1685:'SmtRes'!AA1697)</f>
        <v>159732.87999999998</v>
      </c>
      <c r="CR615">
        <f>SUMIF(SmtRes!AQ1685:'SmtRes'!AQ1697,"=1",SmtRes!AB1685:'SmtRes'!AB1697)</f>
        <v>2791.0599999999999</v>
      </c>
      <c r="CS615">
        <f>SUMIF(SmtRes!AQ1685:'SmtRes'!AQ1697,"=1",SmtRes!AC1685:'SmtRes'!AC1697)</f>
        <v>1240.48</v>
      </c>
      <c r="CT615">
        <f>SUMIF(SmtRes!AQ1685:'SmtRes'!AQ1697,"=1",SmtRes!AD1685:'SmtRes'!AD1697)</f>
        <v>604.13</v>
      </c>
      <c r="CU615">
        <f t="shared" ref="CU615:CU622" si="426">AG615</f>
        <v>0</v>
      </c>
      <c r="CV615">
        <f>SUMIF(SmtRes!AQ1685:'SmtRes'!AQ1697,"=1",SmtRes!BU1685:'SmtRes'!BU1697)</f>
        <v>12.9</v>
      </c>
      <c r="CW615">
        <f>SUMIF(SmtRes!AQ1685:'SmtRes'!AQ1697,"=1",SmtRes!BV1685:'SmtRes'!BV1697)</f>
        <v>1.6199999999999999</v>
      </c>
      <c r="CX615">
        <f t="shared" ref="CX615:CX622" si="427">AJ615</f>
        <v>0</v>
      </c>
      <c r="CY615">
        <f t="shared" ref="CY615:CY622" si="428">(((S615+R615)*AT615)/100)</f>
        <v>9765.8577000000005</v>
      </c>
      <c r="CZ615">
        <f t="shared" ref="CZ615:CZ622" si="429">(((S615+R615)*AU615)/100)</f>
        <v>4574.9964</v>
      </c>
      <c r="DB615">
        <v>64</v>
      </c>
      <c r="DC615" t="s">
        <v>14</v>
      </c>
      <c r="DD615" t="s">
        <v>1271</v>
      </c>
      <c r="DE615" t="s">
        <v>1272</v>
      </c>
      <c r="DF615" t="s">
        <v>1272</v>
      </c>
      <c r="DG615" t="s">
        <v>1272</v>
      </c>
      <c r="DH615" t="s">
        <v>14</v>
      </c>
      <c r="DI615" t="s">
        <v>1272</v>
      </c>
      <c r="DJ615" t="s">
        <v>1272</v>
      </c>
      <c r="DK615" t="s">
        <v>14</v>
      </c>
      <c r="DL615" t="s">
        <v>14</v>
      </c>
      <c r="DM615" t="s">
        <v>14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252</v>
      </c>
      <c r="DW615" t="s">
        <v>252</v>
      </c>
      <c r="DX615">
        <v>1</v>
      </c>
      <c r="DZ615" t="s">
        <v>14</v>
      </c>
      <c r="EA615" t="s">
        <v>14</v>
      </c>
      <c r="EB615" t="s">
        <v>14</v>
      </c>
      <c r="EC615" t="s">
        <v>14</v>
      </c>
      <c r="EE615">
        <v>416979948</v>
      </c>
      <c r="EF615">
        <v>3</v>
      </c>
      <c r="EG615" t="s">
        <v>1182</v>
      </c>
      <c r="EH615">
        <v>0</v>
      </c>
      <c r="EI615" t="s">
        <v>14</v>
      </c>
      <c r="EJ615">
        <v>2</v>
      </c>
      <c r="EK615">
        <v>110005</v>
      </c>
      <c r="EL615" t="s">
        <v>1183</v>
      </c>
      <c r="EM615" t="s">
        <v>1184</v>
      </c>
      <c r="EO615" t="s">
        <v>1273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43</v>
      </c>
      <c r="EX615">
        <v>5.4000000000000004</v>
      </c>
      <c r="EY615">
        <v>0</v>
      </c>
      <c r="FQ615">
        <v>0</v>
      </c>
      <c r="FR615">
        <v>0</v>
      </c>
      <c r="FS615">
        <v>0</v>
      </c>
      <c r="FX615">
        <v>111</v>
      </c>
      <c r="FY615">
        <v>52</v>
      </c>
      <c r="GA615" t="s">
        <v>14</v>
      </c>
      <c r="GD615">
        <v>1</v>
      </c>
      <c r="GF615">
        <v>1033190518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ref="GL615:GL622" si="430">ROUND(IF(AND(BH615=3,BI615=3,FS615&lt;&gt;0),P615,0),2)</f>
        <v>0</v>
      </c>
      <c r="GM615">
        <f t="shared" ref="GM615:GM622" si="431">ROUND(O615+X615+Y615,2)+GX615</f>
        <v>25546.68</v>
      </c>
      <c r="GN615">
        <f t="shared" ref="GN615:GN622" si="432">IF(OR(BI615=0,BI615=1),GM615-GX615,0)</f>
        <v>0</v>
      </c>
      <c r="GO615">
        <f t="shared" ref="GO615:GO622" si="433">IF(BI615=2,GM615-GX615,0)</f>
        <v>25546.68</v>
      </c>
      <c r="GP615">
        <f t="shared" ref="GP615:GP622" si="434">IF(BI615=4,GM615-GX615,0)</f>
        <v>0</v>
      </c>
      <c r="GR615">
        <v>0</v>
      </c>
      <c r="GS615">
        <v>3</v>
      </c>
      <c r="GT615">
        <v>0</v>
      </c>
      <c r="GU615" t="s">
        <v>14</v>
      </c>
      <c r="GV615">
        <f t="shared" ref="GV615:GV622" si="435">ROUND((GT615),6)</f>
        <v>0</v>
      </c>
      <c r="GW615">
        <v>1</v>
      </c>
      <c r="GX615">
        <f t="shared" ref="GX615:GX622" si="436">ROUND(HC615*I615,2)</f>
        <v>0</v>
      </c>
      <c r="HA615">
        <v>0</v>
      </c>
      <c r="HB615">
        <v>0</v>
      </c>
      <c r="HC615">
        <f t="shared" si="410"/>
        <v>0</v>
      </c>
      <c r="HE615" t="s">
        <v>14</v>
      </c>
      <c r="HF615" t="s">
        <v>14</v>
      </c>
      <c r="HM615" t="s">
        <v>14</v>
      </c>
      <c r="HN615" t="s">
        <v>61</v>
      </c>
      <c r="HO615" t="s">
        <v>64</v>
      </c>
      <c r="HP615" t="s">
        <v>1183</v>
      </c>
      <c r="HQ615" t="s">
        <v>1183</v>
      </c>
      <c r="HS615">
        <v>0</v>
      </c>
      <c r="IK615">
        <v>0</v>
      </c>
    </row>
    <row r="616">
      <c r="A616">
        <v>17</v>
      </c>
      <c r="B616">
        <v>1</v>
      </c>
      <c r="C616">
        <f>ROW(SmtRes!A1710)</f>
        <v>1710</v>
      </c>
      <c r="D616">
        <f>ROW(EtalonRes!A1710)</f>
        <v>1710</v>
      </c>
      <c r="E616" t="s">
        <v>537</v>
      </c>
      <c r="F616" t="s">
        <v>1451</v>
      </c>
      <c r="G616" t="s">
        <v>1453</v>
      </c>
      <c r="H616" t="s">
        <v>252</v>
      </c>
      <c r="I616">
        <v>1</v>
      </c>
      <c r="J616">
        <v>0</v>
      </c>
      <c r="K616">
        <v>1</v>
      </c>
      <c r="O616">
        <f t="shared" si="417"/>
        <v>37352.709999999999</v>
      </c>
      <c r="P616">
        <f>SUMIF(SmtRes!AQ1698:'SmtRes'!AQ1710,"=1",SmtRes!DF1698:'SmtRes'!DF1710)</f>
        <v>0</v>
      </c>
      <c r="Q616">
        <f>SUMIF(SmtRes!AQ1698:'SmtRes'!AQ1710,"=1",SmtRes!DG1698:'SmtRes'!DG1710)</f>
        <v>8025.8299999999999</v>
      </c>
      <c r="R616">
        <f>SUMIF(SmtRes!AQ1698:'SmtRes'!AQ1710,"=1",SmtRes!DH1698:'SmtRes'!DH1710)</f>
        <v>3349.29</v>
      </c>
      <c r="S616">
        <f>SUMIF(SmtRes!AQ1698:'SmtRes'!AQ1710,"=1",SmtRes!DI1698:'SmtRes'!DI1710)</f>
        <v>25977.59</v>
      </c>
      <c r="T616">
        <f t="shared" si="418"/>
        <v>0</v>
      </c>
      <c r="U616">
        <f>SUMIF(SmtRes!AQ1698:'SmtRes'!AQ1710,"=1",SmtRes!CV1698:'SmtRes'!CV1710)</f>
        <v>43</v>
      </c>
      <c r="V616">
        <f>SUMIF(SmtRes!AQ1698:'SmtRes'!AQ1710,"=1",SmtRes!CW1698:'SmtRes'!CW1710)</f>
        <v>5.3999999999999995</v>
      </c>
      <c r="W616">
        <f t="shared" si="419"/>
        <v>0</v>
      </c>
      <c r="X616">
        <f t="shared" si="420"/>
        <v>32552.84</v>
      </c>
      <c r="Y616">
        <f t="shared" si="420"/>
        <v>15249.98</v>
      </c>
      <c r="AA616">
        <v>419115877</v>
      </c>
      <c r="AB616">
        <f t="shared" si="421"/>
        <v>31491.923199999997</v>
      </c>
      <c r="AC616">
        <f t="shared" si="422"/>
        <v>0</v>
      </c>
      <c r="AD616">
        <f>ROUND((((SUM(SmtRes!BR1698:'SmtRes'!BR1710))-(SUM(SmtRes!BS1698:'SmtRes'!BS1710)))+AE616),6)</f>
        <v>5514.3332</v>
      </c>
      <c r="AE616">
        <f>ROUND((SUM(SmtRes!BS1698:'SmtRes'!BS1710)),6)</f>
        <v>3349.2959999999998</v>
      </c>
      <c r="AF616">
        <f>ROUND((SUM(SmtRes!BT1698:'SmtRes'!BT1710)),6)</f>
        <v>25977.59</v>
      </c>
      <c r="AG616">
        <f t="shared" si="423"/>
        <v>0</v>
      </c>
      <c r="AH616">
        <f>(SUM(SmtRes!BU1698:'SmtRes'!BU1710))</f>
        <v>43</v>
      </c>
      <c r="AI616">
        <f>(SUM(SmtRes!BV1698:'SmtRes'!BV1710))</f>
        <v>5.3999999999999995</v>
      </c>
      <c r="AJ616">
        <f t="shared" si="424"/>
        <v>0</v>
      </c>
      <c r="AK616">
        <v>35534.614152000002</v>
      </c>
      <c r="AL616">
        <v>693.3949520000001</v>
      </c>
      <c r="AM616">
        <v>5514.3331999999991</v>
      </c>
      <c r="AN616">
        <v>3349.2959999999998</v>
      </c>
      <c r="AO616">
        <v>25977.59</v>
      </c>
      <c r="AP616">
        <v>0</v>
      </c>
      <c r="AQ616">
        <v>43</v>
      </c>
      <c r="AR616">
        <v>5.3999999999999995</v>
      </c>
      <c r="AS616">
        <v>0</v>
      </c>
      <c r="AT616">
        <v>111</v>
      </c>
      <c r="AU616">
        <v>52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14</v>
      </c>
      <c r="BE616" t="s">
        <v>14</v>
      </c>
      <c r="BF616" t="s">
        <v>14</v>
      </c>
      <c r="BG616" t="s">
        <v>14</v>
      </c>
      <c r="BH616">
        <v>0</v>
      </c>
      <c r="BI616">
        <v>2</v>
      </c>
      <c r="BJ616" t="s">
        <v>1452</v>
      </c>
      <c r="BM616">
        <v>110005</v>
      </c>
      <c r="BN616">
        <v>0</v>
      </c>
      <c r="BO616" t="s">
        <v>14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14</v>
      </c>
      <c r="BZ616">
        <v>111</v>
      </c>
      <c r="CA616">
        <v>52</v>
      </c>
      <c r="CB616" t="s">
        <v>14</v>
      </c>
      <c r="CE616">
        <v>0</v>
      </c>
      <c r="CF616">
        <v>0</v>
      </c>
      <c r="CG616">
        <v>0</v>
      </c>
      <c r="CM616">
        <v>0</v>
      </c>
      <c r="CN616" t="s">
        <v>14</v>
      </c>
      <c r="CO616">
        <v>0</v>
      </c>
      <c r="CP616">
        <f t="shared" si="425"/>
        <v>37352.709999999999</v>
      </c>
      <c r="CQ616">
        <f>SUMIF(SmtRes!AQ1698:'SmtRes'!AQ1710,"=1",SmtRes!AA1698:'SmtRes'!AA1710)</f>
        <v>159732.87999999998</v>
      </c>
      <c r="CR616">
        <f>SUMIF(SmtRes!AQ1698:'SmtRes'!AQ1710,"=1",SmtRes!AB1698:'SmtRes'!AB1710)</f>
        <v>2791.0599999999999</v>
      </c>
      <c r="CS616">
        <f>SUMIF(SmtRes!AQ1698:'SmtRes'!AQ1710,"=1",SmtRes!AC1698:'SmtRes'!AC1710)</f>
        <v>1240.48</v>
      </c>
      <c r="CT616">
        <f>SUMIF(SmtRes!AQ1698:'SmtRes'!AQ1710,"=1",SmtRes!AD1698:'SmtRes'!AD1710)</f>
        <v>604.13</v>
      </c>
      <c r="CU616">
        <f t="shared" si="426"/>
        <v>0</v>
      </c>
      <c r="CV616">
        <f>SUMIF(SmtRes!AQ1698:'SmtRes'!AQ1710,"=1",SmtRes!BU1698:'SmtRes'!BU1710)</f>
        <v>43</v>
      </c>
      <c r="CW616">
        <f>SUMIF(SmtRes!AQ1698:'SmtRes'!AQ1710,"=1",SmtRes!BV1698:'SmtRes'!BV1710)</f>
        <v>5.3999999999999995</v>
      </c>
      <c r="CX616">
        <f t="shared" si="427"/>
        <v>0</v>
      </c>
      <c r="CY616">
        <f t="shared" si="428"/>
        <v>32552.836800000001</v>
      </c>
      <c r="CZ616">
        <f t="shared" si="429"/>
        <v>15249.9776</v>
      </c>
      <c r="DC616" t="s">
        <v>14</v>
      </c>
      <c r="DD616" t="s">
        <v>1176</v>
      </c>
      <c r="DE616" t="s">
        <v>14</v>
      </c>
      <c r="DF616" t="s">
        <v>14</v>
      </c>
      <c r="DG616" t="s">
        <v>14</v>
      </c>
      <c r="DH616" t="s">
        <v>14</v>
      </c>
      <c r="DI616" t="s">
        <v>14</v>
      </c>
      <c r="DJ616" t="s">
        <v>14</v>
      </c>
      <c r="DK616" t="s">
        <v>14</v>
      </c>
      <c r="DL616" t="s">
        <v>14</v>
      </c>
      <c r="DM616" t="s">
        <v>14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252</v>
      </c>
      <c r="DW616" t="s">
        <v>252</v>
      </c>
      <c r="DX616">
        <v>1</v>
      </c>
      <c r="DZ616" t="s">
        <v>14</v>
      </c>
      <c r="EA616" t="s">
        <v>14</v>
      </c>
      <c r="EB616" t="s">
        <v>14</v>
      </c>
      <c r="EC616" t="s">
        <v>14</v>
      </c>
      <c r="EE616">
        <v>416979948</v>
      </c>
      <c r="EF616">
        <v>3</v>
      </c>
      <c r="EG616" t="s">
        <v>1182</v>
      </c>
      <c r="EH616">
        <v>0</v>
      </c>
      <c r="EI616" t="s">
        <v>14</v>
      </c>
      <c r="EJ616">
        <v>2</v>
      </c>
      <c r="EK616">
        <v>110005</v>
      </c>
      <c r="EL616" t="s">
        <v>1183</v>
      </c>
      <c r="EM616" t="s">
        <v>1184</v>
      </c>
      <c r="EO616" t="s">
        <v>14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43</v>
      </c>
      <c r="EX616">
        <v>5.4000000000000004</v>
      </c>
      <c r="EY616">
        <v>0</v>
      </c>
      <c r="FQ616">
        <v>0</v>
      </c>
      <c r="FR616">
        <v>0</v>
      </c>
      <c r="FS616">
        <v>0</v>
      </c>
      <c r="FX616">
        <v>111</v>
      </c>
      <c r="FY616">
        <v>52</v>
      </c>
      <c r="GA616" t="s">
        <v>14</v>
      </c>
      <c r="GD616">
        <v>1</v>
      </c>
      <c r="GF616">
        <v>-1165241237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430"/>
        <v>0</v>
      </c>
      <c r="GM616">
        <f t="shared" si="431"/>
        <v>85155.529999999999</v>
      </c>
      <c r="GN616">
        <f t="shared" si="432"/>
        <v>0</v>
      </c>
      <c r="GO616">
        <f t="shared" si="433"/>
        <v>85155.529999999999</v>
      </c>
      <c r="GP616">
        <f t="shared" si="434"/>
        <v>0</v>
      </c>
      <c r="GR616">
        <v>0</v>
      </c>
      <c r="GS616">
        <v>3</v>
      </c>
      <c r="GT616">
        <v>0</v>
      </c>
      <c r="GU616" t="s">
        <v>14</v>
      </c>
      <c r="GV616">
        <f t="shared" si="435"/>
        <v>0</v>
      </c>
      <c r="GW616">
        <v>1</v>
      </c>
      <c r="GX616">
        <f t="shared" si="436"/>
        <v>0</v>
      </c>
      <c r="HA616">
        <v>0</v>
      </c>
      <c r="HB616">
        <v>0</v>
      </c>
      <c r="HC616">
        <f t="shared" si="410"/>
        <v>0</v>
      </c>
      <c r="HE616" t="s">
        <v>14</v>
      </c>
      <c r="HF616" t="s">
        <v>14</v>
      </c>
      <c r="HM616" t="s">
        <v>14</v>
      </c>
      <c r="HN616" t="s">
        <v>61</v>
      </c>
      <c r="HO616" t="s">
        <v>64</v>
      </c>
      <c r="HP616" t="s">
        <v>1183</v>
      </c>
      <c r="HQ616" t="s">
        <v>1183</v>
      </c>
      <c r="HS616">
        <v>0</v>
      </c>
      <c r="IK616">
        <v>0</v>
      </c>
    </row>
    <row r="617">
      <c r="A617">
        <v>17</v>
      </c>
      <c r="B617">
        <v>1</v>
      </c>
      <c r="C617">
        <f>ROW(SmtRes!A1723)</f>
        <v>1723</v>
      </c>
      <c r="D617">
        <f>ROW(EtalonRes!A1723)</f>
        <v>1723</v>
      </c>
      <c r="E617" t="s">
        <v>539</v>
      </c>
      <c r="F617" t="s">
        <v>1454</v>
      </c>
      <c r="G617" t="s">
        <v>541</v>
      </c>
      <c r="H617" t="s">
        <v>252</v>
      </c>
      <c r="I617">
        <v>1</v>
      </c>
      <c r="J617">
        <v>0</v>
      </c>
      <c r="K617">
        <v>1</v>
      </c>
      <c r="O617">
        <f t="shared" si="417"/>
        <v>17497.860000000001</v>
      </c>
      <c r="P617">
        <f>SUMIF(SmtRes!AQ1711:'SmtRes'!AQ1723,"=1",SmtRes!DF1711:'SmtRes'!DF1723)</f>
        <v>0</v>
      </c>
      <c r="Q617">
        <f>SUMIF(SmtRes!AQ1711:'SmtRes'!AQ1723,"=1",SmtRes!DG1711:'SmtRes'!DG1723)</f>
        <v>3782.54</v>
      </c>
      <c r="R617">
        <f>SUMIF(SmtRes!AQ1711:'SmtRes'!AQ1723,"=1",SmtRes!DH1711:'SmtRes'!DH1723)</f>
        <v>1572.3099999999999</v>
      </c>
      <c r="S617">
        <f>SUMIF(SmtRes!AQ1711:'SmtRes'!AQ1723,"=1",SmtRes!DI1711:'SmtRes'!DI1723)</f>
        <v>12143.01</v>
      </c>
      <c r="T617">
        <f t="shared" si="418"/>
        <v>0</v>
      </c>
      <c r="U617">
        <f>SUMIF(SmtRes!AQ1711:'SmtRes'!AQ1723,"=1",SmtRes!CV1711:'SmtRes'!CV1723)</f>
        <v>20.099999999999998</v>
      </c>
      <c r="V617">
        <f>SUMIF(SmtRes!AQ1711:'SmtRes'!AQ1723,"=1",SmtRes!CW1711:'SmtRes'!CW1723)</f>
        <v>2.5349999999999997</v>
      </c>
      <c r="W617">
        <f t="shared" si="419"/>
        <v>0</v>
      </c>
      <c r="X617">
        <f t="shared" si="420"/>
        <v>15224.01</v>
      </c>
      <c r="Y617">
        <f t="shared" si="420"/>
        <v>7131.9700000000003</v>
      </c>
      <c r="AA617">
        <v>419115877</v>
      </c>
      <c r="AB617">
        <f t="shared" si="421"/>
        <v>14733.483569999999</v>
      </c>
      <c r="AC617">
        <f t="shared" si="422"/>
        <v>0</v>
      </c>
      <c r="AD617">
        <f>ROUND((((SUM(SmtRes!BR1711:'SmtRes'!BR1723))-(SUM(SmtRes!BS1711:'SmtRes'!BS1723)))+AE617),6)</f>
        <v>2590.47057</v>
      </c>
      <c r="AE617">
        <f>ROUND((SUM(SmtRes!BS1711:'SmtRes'!BS1723)),6)</f>
        <v>1572.3083999999999</v>
      </c>
      <c r="AF617">
        <f>ROUND((SUM(SmtRes!BT1711:'SmtRes'!BT1723)),6)</f>
        <v>12143.012999999999</v>
      </c>
      <c r="AG617">
        <f t="shared" si="423"/>
        <v>0</v>
      </c>
      <c r="AH617">
        <f>(SUM(SmtRes!BU1711:'SmtRes'!BU1723))</f>
        <v>20.099999999999998</v>
      </c>
      <c r="AI617">
        <f>(SUM(SmtRes!BV1711:'SmtRes'!BV1723))</f>
        <v>2.5349999999999997</v>
      </c>
      <c r="AJ617">
        <f t="shared" si="424"/>
        <v>0</v>
      </c>
      <c r="AK617">
        <v>55242.682911999997</v>
      </c>
      <c r="AL617">
        <v>890.04301200000009</v>
      </c>
      <c r="AM617">
        <v>8634.9018999999989</v>
      </c>
      <c r="AN617">
        <v>5241.0280000000002</v>
      </c>
      <c r="AO617">
        <v>40476.709999999999</v>
      </c>
      <c r="AP617">
        <v>0</v>
      </c>
      <c r="AQ617">
        <v>67</v>
      </c>
      <c r="AR617">
        <v>8.4499999999999993</v>
      </c>
      <c r="AS617">
        <v>0</v>
      </c>
      <c r="AT617">
        <v>111</v>
      </c>
      <c r="AU617">
        <v>52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14</v>
      </c>
      <c r="BE617" t="s">
        <v>14</v>
      </c>
      <c r="BF617" t="s">
        <v>14</v>
      </c>
      <c r="BG617" t="s">
        <v>14</v>
      </c>
      <c r="BH617">
        <v>0</v>
      </c>
      <c r="BI617">
        <v>2</v>
      </c>
      <c r="BJ617" t="s">
        <v>1455</v>
      </c>
      <c r="BM617">
        <v>110005</v>
      </c>
      <c r="BN617">
        <v>0</v>
      </c>
      <c r="BO617" t="s">
        <v>14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14</v>
      </c>
      <c r="BZ617">
        <v>111</v>
      </c>
      <c r="CA617">
        <v>52</v>
      </c>
      <c r="CB617" t="s">
        <v>14</v>
      </c>
      <c r="CE617">
        <v>0</v>
      </c>
      <c r="CF617">
        <v>0</v>
      </c>
      <c r="CG617">
        <v>0</v>
      </c>
      <c r="CM617">
        <v>0</v>
      </c>
      <c r="CN617" t="s">
        <v>1270</v>
      </c>
      <c r="CO617">
        <v>0</v>
      </c>
      <c r="CP617">
        <f t="shared" si="425"/>
        <v>17497.860000000001</v>
      </c>
      <c r="CQ617">
        <f>SUMIF(SmtRes!AQ1711:'SmtRes'!AQ1723,"=1",SmtRes!AA1711:'SmtRes'!AA1723)</f>
        <v>159732.87999999998</v>
      </c>
      <c r="CR617">
        <f>SUMIF(SmtRes!AQ1711:'SmtRes'!AQ1723,"=1",SmtRes!AB1711:'SmtRes'!AB1723)</f>
        <v>2791.0599999999999</v>
      </c>
      <c r="CS617">
        <f>SUMIF(SmtRes!AQ1711:'SmtRes'!AQ1723,"=1",SmtRes!AC1711:'SmtRes'!AC1723)</f>
        <v>1240.48</v>
      </c>
      <c r="CT617">
        <f>SUMIF(SmtRes!AQ1711:'SmtRes'!AQ1723,"=1",SmtRes!AD1711:'SmtRes'!AD1723)</f>
        <v>604.13</v>
      </c>
      <c r="CU617">
        <f t="shared" si="426"/>
        <v>0</v>
      </c>
      <c r="CV617">
        <f>SUMIF(SmtRes!AQ1711:'SmtRes'!AQ1723,"=1",SmtRes!BU1711:'SmtRes'!BU1723)</f>
        <v>20.099999999999998</v>
      </c>
      <c r="CW617">
        <f>SUMIF(SmtRes!AQ1711:'SmtRes'!AQ1723,"=1",SmtRes!BV1711:'SmtRes'!BV1723)</f>
        <v>2.5349999999999997</v>
      </c>
      <c r="CX617">
        <f t="shared" si="427"/>
        <v>0</v>
      </c>
      <c r="CY617">
        <f t="shared" si="428"/>
        <v>15224.0052</v>
      </c>
      <c r="CZ617">
        <f t="shared" si="429"/>
        <v>7131.9664000000002</v>
      </c>
      <c r="DB617">
        <v>65</v>
      </c>
      <c r="DC617" t="s">
        <v>14</v>
      </c>
      <c r="DD617" t="s">
        <v>1271</v>
      </c>
      <c r="DE617" t="s">
        <v>1272</v>
      </c>
      <c r="DF617" t="s">
        <v>1272</v>
      </c>
      <c r="DG617" t="s">
        <v>1272</v>
      </c>
      <c r="DH617" t="s">
        <v>14</v>
      </c>
      <c r="DI617" t="s">
        <v>1272</v>
      </c>
      <c r="DJ617" t="s">
        <v>1272</v>
      </c>
      <c r="DK617" t="s">
        <v>14</v>
      </c>
      <c r="DL617" t="s">
        <v>14</v>
      </c>
      <c r="DM617" t="s">
        <v>14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252</v>
      </c>
      <c r="DW617" t="s">
        <v>252</v>
      </c>
      <c r="DX617">
        <v>1</v>
      </c>
      <c r="DZ617" t="s">
        <v>14</v>
      </c>
      <c r="EA617" t="s">
        <v>14</v>
      </c>
      <c r="EB617" t="s">
        <v>14</v>
      </c>
      <c r="EC617" t="s">
        <v>14</v>
      </c>
      <c r="EE617">
        <v>416979948</v>
      </c>
      <c r="EF617">
        <v>3</v>
      </c>
      <c r="EG617" t="s">
        <v>1182</v>
      </c>
      <c r="EH617">
        <v>0</v>
      </c>
      <c r="EI617" t="s">
        <v>14</v>
      </c>
      <c r="EJ617">
        <v>2</v>
      </c>
      <c r="EK617">
        <v>110005</v>
      </c>
      <c r="EL617" t="s">
        <v>1183</v>
      </c>
      <c r="EM617" t="s">
        <v>1184</v>
      </c>
      <c r="EO617" t="s">
        <v>1273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67</v>
      </c>
      <c r="EX617">
        <v>8.4499999999999993</v>
      </c>
      <c r="EY617">
        <v>0</v>
      </c>
      <c r="FQ617">
        <v>0</v>
      </c>
      <c r="FR617">
        <v>0</v>
      </c>
      <c r="FS617">
        <v>0</v>
      </c>
      <c r="FX617">
        <v>111</v>
      </c>
      <c r="FY617">
        <v>52</v>
      </c>
      <c r="GA617" t="s">
        <v>14</v>
      </c>
      <c r="GD617">
        <v>1</v>
      </c>
      <c r="GF617">
        <v>1605600707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30"/>
        <v>0</v>
      </c>
      <c r="GM617">
        <f t="shared" si="431"/>
        <v>39853.840000000004</v>
      </c>
      <c r="GN617">
        <f t="shared" si="432"/>
        <v>0</v>
      </c>
      <c r="GO617">
        <f t="shared" si="433"/>
        <v>39853.840000000004</v>
      </c>
      <c r="GP617">
        <f t="shared" si="434"/>
        <v>0</v>
      </c>
      <c r="GR617">
        <v>0</v>
      </c>
      <c r="GS617">
        <v>3</v>
      </c>
      <c r="GT617">
        <v>0</v>
      </c>
      <c r="GU617" t="s">
        <v>14</v>
      </c>
      <c r="GV617">
        <f t="shared" si="435"/>
        <v>0</v>
      </c>
      <c r="GW617">
        <v>1</v>
      </c>
      <c r="GX617">
        <f t="shared" si="436"/>
        <v>0</v>
      </c>
      <c r="HA617">
        <v>0</v>
      </c>
      <c r="HB617">
        <v>0</v>
      </c>
      <c r="HC617">
        <f t="shared" si="410"/>
        <v>0</v>
      </c>
      <c r="HE617" t="s">
        <v>14</v>
      </c>
      <c r="HF617" t="s">
        <v>14</v>
      </c>
      <c r="HM617" t="s">
        <v>14</v>
      </c>
      <c r="HN617" t="s">
        <v>61</v>
      </c>
      <c r="HO617" t="s">
        <v>64</v>
      </c>
      <c r="HP617" t="s">
        <v>1183</v>
      </c>
      <c r="HQ617" t="s">
        <v>1183</v>
      </c>
      <c r="HS617">
        <v>0</v>
      </c>
      <c r="IK617">
        <v>0</v>
      </c>
    </row>
    <row r="618">
      <c r="A618">
        <v>17</v>
      </c>
      <c r="B618">
        <v>1</v>
      </c>
      <c r="C618">
        <f>ROW(SmtRes!A1736)</f>
        <v>1736</v>
      </c>
      <c r="D618">
        <f>ROW(EtalonRes!A1736)</f>
        <v>1736</v>
      </c>
      <c r="E618" t="s">
        <v>542</v>
      </c>
      <c r="F618" t="s">
        <v>1454</v>
      </c>
      <c r="G618" t="s">
        <v>1456</v>
      </c>
      <c r="H618" t="s">
        <v>252</v>
      </c>
      <c r="I618">
        <v>1</v>
      </c>
      <c r="J618">
        <v>0</v>
      </c>
      <c r="K618">
        <v>1</v>
      </c>
      <c r="O618">
        <f t="shared" si="417"/>
        <v>58326.190000000002</v>
      </c>
      <c r="P618">
        <f>SUMIF(SmtRes!AQ1724:'SmtRes'!AQ1736,"=1",SmtRes!DF1724:'SmtRes'!DF1736)</f>
        <v>0</v>
      </c>
      <c r="Q618">
        <f>SUMIF(SmtRes!AQ1724:'SmtRes'!AQ1736,"=1",SmtRes!DG1724:'SmtRes'!DG1736)</f>
        <v>12608.450000000001</v>
      </c>
      <c r="R618">
        <f>SUMIF(SmtRes!AQ1724:'SmtRes'!AQ1736,"=1",SmtRes!DH1724:'SmtRes'!DH1736)</f>
        <v>5241.0299999999997</v>
      </c>
      <c r="S618">
        <f>SUMIF(SmtRes!AQ1724:'SmtRes'!AQ1736,"=1",SmtRes!DI1724:'SmtRes'!DI1736)</f>
        <v>40476.709999999999</v>
      </c>
      <c r="T618">
        <f t="shared" si="418"/>
        <v>0</v>
      </c>
      <c r="U618">
        <f>SUMIF(SmtRes!AQ1724:'SmtRes'!AQ1736,"=1",SmtRes!CV1724:'SmtRes'!CV1736)</f>
        <v>67</v>
      </c>
      <c r="V618">
        <f>SUMIF(SmtRes!AQ1724:'SmtRes'!AQ1736,"=1",SmtRes!CW1724:'SmtRes'!CW1736)</f>
        <v>8.4499999999999993</v>
      </c>
      <c r="W618">
        <f t="shared" si="419"/>
        <v>0</v>
      </c>
      <c r="X618">
        <f t="shared" si="420"/>
        <v>50746.690000000002</v>
      </c>
      <c r="Y618">
        <f t="shared" si="420"/>
        <v>23773.220000000001</v>
      </c>
      <c r="AA618">
        <v>419115877</v>
      </c>
      <c r="AB618">
        <f t="shared" si="421"/>
        <v>49111.611899999996</v>
      </c>
      <c r="AC618">
        <f t="shared" si="422"/>
        <v>0</v>
      </c>
      <c r="AD618">
        <f>ROUND((((SUM(SmtRes!BR1724:'SmtRes'!BR1736))-(SUM(SmtRes!BS1724:'SmtRes'!BS1736)))+AE618),6)</f>
        <v>8634.9018999999989</v>
      </c>
      <c r="AE618">
        <f>ROUND((SUM(SmtRes!BS1724:'SmtRes'!BS1736)),6)</f>
        <v>5241.0279999999993</v>
      </c>
      <c r="AF618">
        <f>ROUND((SUM(SmtRes!BT1724:'SmtRes'!BT1736)),6)</f>
        <v>40476.709999999999</v>
      </c>
      <c r="AG618">
        <f t="shared" si="423"/>
        <v>0</v>
      </c>
      <c r="AH618">
        <f>(SUM(SmtRes!BU1724:'SmtRes'!BU1736))</f>
        <v>67</v>
      </c>
      <c r="AI618">
        <f>(SUM(SmtRes!BV1724:'SmtRes'!BV1736))</f>
        <v>8.4499999999999993</v>
      </c>
      <c r="AJ618">
        <f t="shared" si="424"/>
        <v>0</v>
      </c>
      <c r="AK618">
        <v>55242.682911999997</v>
      </c>
      <c r="AL618">
        <v>890.04301200000009</v>
      </c>
      <c r="AM618">
        <v>8634.9018999999989</v>
      </c>
      <c r="AN618">
        <v>5241.0280000000002</v>
      </c>
      <c r="AO618">
        <v>40476.709999999999</v>
      </c>
      <c r="AP618">
        <v>0</v>
      </c>
      <c r="AQ618">
        <v>67</v>
      </c>
      <c r="AR618">
        <v>8.4499999999999993</v>
      </c>
      <c r="AS618">
        <v>0</v>
      </c>
      <c r="AT618">
        <v>111</v>
      </c>
      <c r="AU618">
        <v>52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14</v>
      </c>
      <c r="BE618" t="s">
        <v>14</v>
      </c>
      <c r="BF618" t="s">
        <v>14</v>
      </c>
      <c r="BG618" t="s">
        <v>14</v>
      </c>
      <c r="BH618">
        <v>0</v>
      </c>
      <c r="BI618">
        <v>2</v>
      </c>
      <c r="BJ618" t="s">
        <v>1455</v>
      </c>
      <c r="BM618">
        <v>110005</v>
      </c>
      <c r="BN618">
        <v>0</v>
      </c>
      <c r="BO618" t="s">
        <v>14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14</v>
      </c>
      <c r="BZ618">
        <v>111</v>
      </c>
      <c r="CA618">
        <v>52</v>
      </c>
      <c r="CB618" t="s">
        <v>14</v>
      </c>
      <c r="CE618">
        <v>0</v>
      </c>
      <c r="CF618">
        <v>0</v>
      </c>
      <c r="CG618">
        <v>0</v>
      </c>
      <c r="CM618">
        <v>0</v>
      </c>
      <c r="CN618" t="s">
        <v>14</v>
      </c>
      <c r="CO618">
        <v>0</v>
      </c>
      <c r="CP618">
        <f t="shared" si="425"/>
        <v>58326.190000000002</v>
      </c>
      <c r="CQ618">
        <f>SUMIF(SmtRes!AQ1724:'SmtRes'!AQ1736,"=1",SmtRes!AA1724:'SmtRes'!AA1736)</f>
        <v>159732.87999999998</v>
      </c>
      <c r="CR618">
        <f>SUMIF(SmtRes!AQ1724:'SmtRes'!AQ1736,"=1",SmtRes!AB1724:'SmtRes'!AB1736)</f>
        <v>2791.0599999999999</v>
      </c>
      <c r="CS618">
        <f>SUMIF(SmtRes!AQ1724:'SmtRes'!AQ1736,"=1",SmtRes!AC1724:'SmtRes'!AC1736)</f>
        <v>1240.48</v>
      </c>
      <c r="CT618">
        <f>SUMIF(SmtRes!AQ1724:'SmtRes'!AQ1736,"=1",SmtRes!AD1724:'SmtRes'!AD1736)</f>
        <v>604.13</v>
      </c>
      <c r="CU618">
        <f t="shared" si="426"/>
        <v>0</v>
      </c>
      <c r="CV618">
        <f>SUMIF(SmtRes!AQ1724:'SmtRes'!AQ1736,"=1",SmtRes!BU1724:'SmtRes'!BU1736)</f>
        <v>67</v>
      </c>
      <c r="CW618">
        <f>SUMIF(SmtRes!AQ1724:'SmtRes'!AQ1736,"=1",SmtRes!BV1724:'SmtRes'!BV1736)</f>
        <v>8.4499999999999993</v>
      </c>
      <c r="CX618">
        <f t="shared" si="427"/>
        <v>0</v>
      </c>
      <c r="CY618">
        <f t="shared" si="428"/>
        <v>50746.691399999996</v>
      </c>
      <c r="CZ618">
        <f t="shared" si="429"/>
        <v>23773.2248</v>
      </c>
      <c r="DC618" t="s">
        <v>14</v>
      </c>
      <c r="DD618" t="s">
        <v>1176</v>
      </c>
      <c r="DE618" t="s">
        <v>14</v>
      </c>
      <c r="DF618" t="s">
        <v>14</v>
      </c>
      <c r="DG618" t="s">
        <v>14</v>
      </c>
      <c r="DH618" t="s">
        <v>14</v>
      </c>
      <c r="DI618" t="s">
        <v>14</v>
      </c>
      <c r="DJ618" t="s">
        <v>14</v>
      </c>
      <c r="DK618" t="s">
        <v>14</v>
      </c>
      <c r="DL618" t="s">
        <v>14</v>
      </c>
      <c r="DM618" t="s">
        <v>14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252</v>
      </c>
      <c r="DW618" t="s">
        <v>252</v>
      </c>
      <c r="DX618">
        <v>1</v>
      </c>
      <c r="DZ618" t="s">
        <v>14</v>
      </c>
      <c r="EA618" t="s">
        <v>14</v>
      </c>
      <c r="EB618" t="s">
        <v>14</v>
      </c>
      <c r="EC618" t="s">
        <v>14</v>
      </c>
      <c r="EE618">
        <v>416979948</v>
      </c>
      <c r="EF618">
        <v>3</v>
      </c>
      <c r="EG618" t="s">
        <v>1182</v>
      </c>
      <c r="EH618">
        <v>0</v>
      </c>
      <c r="EI618" t="s">
        <v>14</v>
      </c>
      <c r="EJ618">
        <v>2</v>
      </c>
      <c r="EK618">
        <v>110005</v>
      </c>
      <c r="EL618" t="s">
        <v>1183</v>
      </c>
      <c r="EM618" t="s">
        <v>1184</v>
      </c>
      <c r="EO618" t="s">
        <v>14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67</v>
      </c>
      <c r="EX618">
        <v>8.4499999999999993</v>
      </c>
      <c r="EY618">
        <v>0</v>
      </c>
      <c r="FQ618">
        <v>0</v>
      </c>
      <c r="FR618">
        <v>0</v>
      </c>
      <c r="FS618">
        <v>0</v>
      </c>
      <c r="FX618">
        <v>111</v>
      </c>
      <c r="FY618">
        <v>52</v>
      </c>
      <c r="GA618" t="s">
        <v>14</v>
      </c>
      <c r="GD618">
        <v>1</v>
      </c>
      <c r="GF618">
        <v>-1772343381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430"/>
        <v>0</v>
      </c>
      <c r="GM618">
        <f t="shared" si="431"/>
        <v>132846.10000000001</v>
      </c>
      <c r="GN618">
        <f t="shared" si="432"/>
        <v>0</v>
      </c>
      <c r="GO618">
        <f t="shared" si="433"/>
        <v>132846.10000000001</v>
      </c>
      <c r="GP618">
        <f t="shared" si="434"/>
        <v>0</v>
      </c>
      <c r="GR618">
        <v>0</v>
      </c>
      <c r="GS618">
        <v>3</v>
      </c>
      <c r="GT618">
        <v>0</v>
      </c>
      <c r="GU618" t="s">
        <v>14</v>
      </c>
      <c r="GV618">
        <f t="shared" si="435"/>
        <v>0</v>
      </c>
      <c r="GW618">
        <v>1</v>
      </c>
      <c r="GX618">
        <f t="shared" si="436"/>
        <v>0</v>
      </c>
      <c r="HA618">
        <v>0</v>
      </c>
      <c r="HB618">
        <v>0</v>
      </c>
      <c r="HC618">
        <f t="shared" si="410"/>
        <v>0</v>
      </c>
      <c r="HE618" t="s">
        <v>14</v>
      </c>
      <c r="HF618" t="s">
        <v>14</v>
      </c>
      <c r="HM618" t="s">
        <v>14</v>
      </c>
      <c r="HN618" t="s">
        <v>61</v>
      </c>
      <c r="HO618" t="s">
        <v>64</v>
      </c>
      <c r="HP618" t="s">
        <v>1183</v>
      </c>
      <c r="HQ618" t="s">
        <v>1183</v>
      </c>
      <c r="HS618">
        <v>0</v>
      </c>
      <c r="IK618">
        <v>0</v>
      </c>
    </row>
    <row r="619">
      <c r="A619">
        <v>17</v>
      </c>
      <c r="B619">
        <v>1</v>
      </c>
      <c r="C619">
        <f>ROW(SmtRes!A1753)</f>
        <v>1753</v>
      </c>
      <c r="D619">
        <f>ROW(EtalonRes!A1753)</f>
        <v>1753</v>
      </c>
      <c r="E619" t="s">
        <v>544</v>
      </c>
      <c r="F619" t="s">
        <v>1457</v>
      </c>
      <c r="G619" t="s">
        <v>546</v>
      </c>
      <c r="H619" t="s">
        <v>252</v>
      </c>
      <c r="I619">
        <v>1</v>
      </c>
      <c r="J619">
        <v>0</v>
      </c>
      <c r="K619">
        <v>1</v>
      </c>
      <c r="O619">
        <f t="shared" si="417"/>
        <v>12685.220000000001</v>
      </c>
      <c r="P619">
        <f>SUMIF(SmtRes!AQ1737:'SmtRes'!AQ1753,"=1",SmtRes!DF1737:'SmtRes'!DF1753)</f>
        <v>0</v>
      </c>
      <c r="Q619">
        <f>SUMIF(SmtRes!AQ1737:'SmtRes'!AQ1753,"=1",SmtRes!DG1737:'SmtRes'!DG1753)</f>
        <v>2676.79</v>
      </c>
      <c r="R619">
        <f>SUMIF(SmtRes!AQ1737:'SmtRes'!AQ1753,"=1",SmtRes!DH1737:'SmtRes'!DH1753)</f>
        <v>1135.04</v>
      </c>
      <c r="S619">
        <f>SUMIF(SmtRes!AQ1737:'SmtRes'!AQ1753,"=1",SmtRes!DI1737:'SmtRes'!DI1753)</f>
        <v>8873.3899999999994</v>
      </c>
      <c r="T619">
        <f t="shared" si="418"/>
        <v>0</v>
      </c>
      <c r="U619">
        <f>SUMIF(SmtRes!AQ1737:'SmtRes'!AQ1753,"=1",SmtRes!CV1737:'SmtRes'!CV1753)</f>
        <v>15.299999999999999</v>
      </c>
      <c r="V619">
        <f>SUMIF(SmtRes!AQ1737:'SmtRes'!AQ1753,"=1",SmtRes!CW1737:'SmtRes'!CW1753)</f>
        <v>1.8299999999999998</v>
      </c>
      <c r="W619">
        <f t="shared" si="419"/>
        <v>0</v>
      </c>
      <c r="X619">
        <f t="shared" si="420"/>
        <v>11109.360000000001</v>
      </c>
      <c r="Y619">
        <f t="shared" si="420"/>
        <v>5204.3800000000001</v>
      </c>
      <c r="AA619">
        <v>419115877</v>
      </c>
      <c r="AB619">
        <f t="shared" si="421"/>
        <v>10736.92122</v>
      </c>
      <c r="AC619">
        <f t="shared" si="422"/>
        <v>0</v>
      </c>
      <c r="AD619">
        <f>ROUND((((SUM(SmtRes!BR1737:'SmtRes'!BR1753))-(SUM(SmtRes!BS1737:'SmtRes'!BS1753)))+AE619),6)</f>
        <v>1863.53322</v>
      </c>
      <c r="AE619">
        <f>ROUND((SUM(SmtRes!BS1737:'SmtRes'!BS1753)),6)</f>
        <v>1135.0391999999999</v>
      </c>
      <c r="AF619">
        <f>ROUND((SUM(SmtRes!BT1737:'SmtRes'!BT1753)),6)</f>
        <v>8873.387999999999</v>
      </c>
      <c r="AG619">
        <f t="shared" si="423"/>
        <v>0</v>
      </c>
      <c r="AH619">
        <f>(SUM(SmtRes!BU1737:'SmtRes'!BU1753))</f>
        <v>15.299999999999999</v>
      </c>
      <c r="AI619">
        <f>(SUM(SmtRes!BV1737:'SmtRes'!BV1753))</f>
        <v>1.8300000000000001</v>
      </c>
      <c r="AJ619">
        <f t="shared" si="424"/>
        <v>0</v>
      </c>
      <c r="AK619">
        <v>40650.783172000003</v>
      </c>
      <c r="AL619">
        <v>1077.581772</v>
      </c>
      <c r="AM619">
        <v>6211.7773999999999</v>
      </c>
      <c r="AN619">
        <v>3783.4640000000004</v>
      </c>
      <c r="AO619">
        <v>29577.960000000003</v>
      </c>
      <c r="AP619">
        <v>0</v>
      </c>
      <c r="AQ619">
        <v>51</v>
      </c>
      <c r="AR619">
        <v>6.1000000000000005</v>
      </c>
      <c r="AS619">
        <v>0</v>
      </c>
      <c r="AT619">
        <v>111</v>
      </c>
      <c r="AU619">
        <v>52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14</v>
      </c>
      <c r="BE619" t="s">
        <v>14</v>
      </c>
      <c r="BF619" t="s">
        <v>14</v>
      </c>
      <c r="BG619" t="s">
        <v>14</v>
      </c>
      <c r="BH619">
        <v>0</v>
      </c>
      <c r="BI619">
        <v>2</v>
      </c>
      <c r="BJ619" t="s">
        <v>1458</v>
      </c>
      <c r="BM619">
        <v>110005</v>
      </c>
      <c r="BN619">
        <v>0</v>
      </c>
      <c r="BO619" t="s">
        <v>14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14</v>
      </c>
      <c r="BZ619">
        <v>111</v>
      </c>
      <c r="CA619">
        <v>52</v>
      </c>
      <c r="CB619" t="s">
        <v>14</v>
      </c>
      <c r="CE619">
        <v>0</v>
      </c>
      <c r="CF619">
        <v>0</v>
      </c>
      <c r="CG619">
        <v>0</v>
      </c>
      <c r="CM619">
        <v>0</v>
      </c>
      <c r="CN619" t="s">
        <v>1270</v>
      </c>
      <c r="CO619">
        <v>0</v>
      </c>
      <c r="CP619">
        <f t="shared" si="425"/>
        <v>12685.220000000001</v>
      </c>
      <c r="CQ619">
        <f>SUMIF(SmtRes!AQ1737:'SmtRes'!AQ1753,"=1",SmtRes!AA1737:'SmtRes'!AA1753)</f>
        <v>1310443.5599999998</v>
      </c>
      <c r="CR619">
        <f>SUMIF(SmtRes!AQ1737:'SmtRes'!AQ1753,"=1",SmtRes!AB1737:'SmtRes'!AB1753)</f>
        <v>2791.0599999999999</v>
      </c>
      <c r="CS619">
        <f>SUMIF(SmtRes!AQ1737:'SmtRes'!AQ1753,"=1",SmtRes!AC1737:'SmtRes'!AC1753)</f>
        <v>1240.48</v>
      </c>
      <c r="CT619">
        <f>SUMIF(SmtRes!AQ1737:'SmtRes'!AQ1753,"=1",SmtRes!AD1737:'SmtRes'!AD1753)</f>
        <v>579.96000000000004</v>
      </c>
      <c r="CU619">
        <f t="shared" si="426"/>
        <v>0</v>
      </c>
      <c r="CV619">
        <f>SUMIF(SmtRes!AQ1737:'SmtRes'!AQ1753,"=1",SmtRes!BU1737:'SmtRes'!BU1753)</f>
        <v>15.299999999999999</v>
      </c>
      <c r="CW619">
        <f>SUMIF(SmtRes!AQ1737:'SmtRes'!AQ1753,"=1",SmtRes!BV1737:'SmtRes'!BV1753)</f>
        <v>1.8300000000000001</v>
      </c>
      <c r="CX619">
        <f t="shared" si="427"/>
        <v>0</v>
      </c>
      <c r="CY619">
        <f t="shared" si="428"/>
        <v>11109.3573</v>
      </c>
      <c r="CZ619">
        <f t="shared" si="429"/>
        <v>5204.3836000000001</v>
      </c>
      <c r="DB619">
        <v>66</v>
      </c>
      <c r="DC619" t="s">
        <v>14</v>
      </c>
      <c r="DD619" t="s">
        <v>1271</v>
      </c>
      <c r="DE619" t="s">
        <v>1272</v>
      </c>
      <c r="DF619" t="s">
        <v>1272</v>
      </c>
      <c r="DG619" t="s">
        <v>1272</v>
      </c>
      <c r="DH619" t="s">
        <v>14</v>
      </c>
      <c r="DI619" t="s">
        <v>1272</v>
      </c>
      <c r="DJ619" t="s">
        <v>1272</v>
      </c>
      <c r="DK619" t="s">
        <v>14</v>
      </c>
      <c r="DL619" t="s">
        <v>14</v>
      </c>
      <c r="DM619" t="s">
        <v>14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252</v>
      </c>
      <c r="DW619" t="s">
        <v>252</v>
      </c>
      <c r="DX619">
        <v>1</v>
      </c>
      <c r="DZ619" t="s">
        <v>14</v>
      </c>
      <c r="EA619" t="s">
        <v>14</v>
      </c>
      <c r="EB619" t="s">
        <v>14</v>
      </c>
      <c r="EC619" t="s">
        <v>14</v>
      </c>
      <c r="EE619">
        <v>416979948</v>
      </c>
      <c r="EF619">
        <v>3</v>
      </c>
      <c r="EG619" t="s">
        <v>1182</v>
      </c>
      <c r="EH619">
        <v>0</v>
      </c>
      <c r="EI619" t="s">
        <v>14</v>
      </c>
      <c r="EJ619">
        <v>2</v>
      </c>
      <c r="EK619">
        <v>110005</v>
      </c>
      <c r="EL619" t="s">
        <v>1183</v>
      </c>
      <c r="EM619" t="s">
        <v>1184</v>
      </c>
      <c r="EO619" t="s">
        <v>1273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51</v>
      </c>
      <c r="EX619">
        <v>6.0999999999999996</v>
      </c>
      <c r="EY619">
        <v>0</v>
      </c>
      <c r="FQ619">
        <v>0</v>
      </c>
      <c r="FR619">
        <v>0</v>
      </c>
      <c r="FS619">
        <v>0</v>
      </c>
      <c r="FX619">
        <v>111</v>
      </c>
      <c r="FY619">
        <v>52</v>
      </c>
      <c r="GA619" t="s">
        <v>14</v>
      </c>
      <c r="GD619">
        <v>1</v>
      </c>
      <c r="GF619">
        <v>-1599289868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30"/>
        <v>0</v>
      </c>
      <c r="GM619">
        <f t="shared" si="431"/>
        <v>28998.959999999999</v>
      </c>
      <c r="GN619">
        <f t="shared" si="432"/>
        <v>0</v>
      </c>
      <c r="GO619">
        <f t="shared" si="433"/>
        <v>28998.959999999999</v>
      </c>
      <c r="GP619">
        <f t="shared" si="434"/>
        <v>0</v>
      </c>
      <c r="GR619">
        <v>0</v>
      </c>
      <c r="GS619">
        <v>3</v>
      </c>
      <c r="GT619">
        <v>0</v>
      </c>
      <c r="GU619" t="s">
        <v>14</v>
      </c>
      <c r="GV619">
        <f t="shared" si="435"/>
        <v>0</v>
      </c>
      <c r="GW619">
        <v>1</v>
      </c>
      <c r="GX619">
        <f t="shared" si="436"/>
        <v>0</v>
      </c>
      <c r="HA619">
        <v>0</v>
      </c>
      <c r="HB619">
        <v>0</v>
      </c>
      <c r="HC619">
        <f t="shared" si="410"/>
        <v>0</v>
      </c>
      <c r="HE619" t="s">
        <v>14</v>
      </c>
      <c r="HF619" t="s">
        <v>14</v>
      </c>
      <c r="HM619" t="s">
        <v>14</v>
      </c>
      <c r="HN619" t="s">
        <v>61</v>
      </c>
      <c r="HO619" t="s">
        <v>64</v>
      </c>
      <c r="HP619" t="s">
        <v>1183</v>
      </c>
      <c r="HQ619" t="s">
        <v>1183</v>
      </c>
      <c r="HS619">
        <v>0</v>
      </c>
      <c r="IK619">
        <v>0</v>
      </c>
    </row>
    <row r="620">
      <c r="A620">
        <v>17</v>
      </c>
      <c r="B620">
        <v>1</v>
      </c>
      <c r="C620">
        <f>ROW(SmtRes!A1770)</f>
        <v>1770</v>
      </c>
      <c r="D620">
        <f>ROW(EtalonRes!A1770)</f>
        <v>1770</v>
      </c>
      <c r="E620" t="s">
        <v>547</v>
      </c>
      <c r="F620" t="s">
        <v>1457</v>
      </c>
      <c r="G620" t="s">
        <v>1459</v>
      </c>
      <c r="H620" t="s">
        <v>252</v>
      </c>
      <c r="I620">
        <v>1</v>
      </c>
      <c r="J620">
        <v>0</v>
      </c>
      <c r="K620">
        <v>1</v>
      </c>
      <c r="O620">
        <f t="shared" si="417"/>
        <v>42284.090000000004</v>
      </c>
      <c r="P620">
        <f>SUMIF(SmtRes!AQ1754:'SmtRes'!AQ1770,"=1",SmtRes!DF1754:'SmtRes'!DF1770)</f>
        <v>0</v>
      </c>
      <c r="Q620">
        <f>SUMIF(SmtRes!AQ1754:'SmtRes'!AQ1770,"=1",SmtRes!DG1754:'SmtRes'!DG1770)</f>
        <v>8922.6599999999999</v>
      </c>
      <c r="R620">
        <f>SUMIF(SmtRes!AQ1754:'SmtRes'!AQ1770,"=1",SmtRes!DH1754:'SmtRes'!DH1770)</f>
        <v>3783.4700000000003</v>
      </c>
      <c r="S620">
        <f>SUMIF(SmtRes!AQ1754:'SmtRes'!AQ1770,"=1",SmtRes!DI1754:'SmtRes'!DI1770)</f>
        <v>29577.959999999999</v>
      </c>
      <c r="T620">
        <f t="shared" si="418"/>
        <v>0</v>
      </c>
      <c r="U620">
        <f>SUMIF(SmtRes!AQ1754:'SmtRes'!AQ1770,"=1",SmtRes!CV1754:'SmtRes'!CV1770)</f>
        <v>51</v>
      </c>
      <c r="V620">
        <f>SUMIF(SmtRes!AQ1754:'SmtRes'!AQ1770,"=1",SmtRes!CW1754:'SmtRes'!CW1770)</f>
        <v>6.0999999999999996</v>
      </c>
      <c r="W620">
        <f t="shared" si="419"/>
        <v>0</v>
      </c>
      <c r="X620">
        <f t="shared" si="420"/>
        <v>37031.190000000002</v>
      </c>
      <c r="Y620">
        <f t="shared" si="420"/>
        <v>17347.939999999999</v>
      </c>
      <c r="AA620">
        <v>419115877</v>
      </c>
      <c r="AB620">
        <f t="shared" si="421"/>
        <v>35789.737399999998</v>
      </c>
      <c r="AC620">
        <f t="shared" si="422"/>
        <v>0</v>
      </c>
      <c r="AD620">
        <f>ROUND((((SUM(SmtRes!BR1754:'SmtRes'!BR1770))-(SUM(SmtRes!BS1754:'SmtRes'!BS1770)))+AE620),6)</f>
        <v>6211.7773999999999</v>
      </c>
      <c r="AE620">
        <f>ROUND((SUM(SmtRes!BS1754:'SmtRes'!BS1770)),6)</f>
        <v>3783.4639999999999</v>
      </c>
      <c r="AF620">
        <f>ROUND((SUM(SmtRes!BT1754:'SmtRes'!BT1770)),6)</f>
        <v>29577.959999999999</v>
      </c>
      <c r="AG620">
        <f t="shared" si="423"/>
        <v>0</v>
      </c>
      <c r="AH620">
        <f>(SUM(SmtRes!BU1754:'SmtRes'!BU1770))</f>
        <v>51</v>
      </c>
      <c r="AI620">
        <f>(SUM(SmtRes!BV1754:'SmtRes'!BV1770))</f>
        <v>6.1000000000000005</v>
      </c>
      <c r="AJ620">
        <f t="shared" si="424"/>
        <v>0</v>
      </c>
      <c r="AK620">
        <v>40650.783172000003</v>
      </c>
      <c r="AL620">
        <v>1077.581772</v>
      </c>
      <c r="AM620">
        <v>6211.7773999999999</v>
      </c>
      <c r="AN620">
        <v>3783.4640000000004</v>
      </c>
      <c r="AO620">
        <v>29577.960000000003</v>
      </c>
      <c r="AP620">
        <v>0</v>
      </c>
      <c r="AQ620">
        <v>51</v>
      </c>
      <c r="AR620">
        <v>6.1000000000000005</v>
      </c>
      <c r="AS620">
        <v>0</v>
      </c>
      <c r="AT620">
        <v>111</v>
      </c>
      <c r="AU620">
        <v>52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14</v>
      </c>
      <c r="BE620" t="s">
        <v>14</v>
      </c>
      <c r="BF620" t="s">
        <v>14</v>
      </c>
      <c r="BG620" t="s">
        <v>14</v>
      </c>
      <c r="BH620">
        <v>0</v>
      </c>
      <c r="BI620">
        <v>2</v>
      </c>
      <c r="BJ620" t="s">
        <v>1458</v>
      </c>
      <c r="BM620">
        <v>110005</v>
      </c>
      <c r="BN620">
        <v>0</v>
      </c>
      <c r="BO620" t="s">
        <v>14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14</v>
      </c>
      <c r="BZ620">
        <v>111</v>
      </c>
      <c r="CA620">
        <v>52</v>
      </c>
      <c r="CB620" t="s">
        <v>14</v>
      </c>
      <c r="CE620">
        <v>0</v>
      </c>
      <c r="CF620">
        <v>0</v>
      </c>
      <c r="CG620">
        <v>0</v>
      </c>
      <c r="CM620">
        <v>0</v>
      </c>
      <c r="CN620" t="s">
        <v>14</v>
      </c>
      <c r="CO620">
        <v>0</v>
      </c>
      <c r="CP620">
        <f t="shared" si="425"/>
        <v>42284.089999999997</v>
      </c>
      <c r="CQ620">
        <f>SUMIF(SmtRes!AQ1754:'SmtRes'!AQ1770,"=1",SmtRes!AA1754:'SmtRes'!AA1770)</f>
        <v>1310443.5599999998</v>
      </c>
      <c r="CR620">
        <f>SUMIF(SmtRes!AQ1754:'SmtRes'!AQ1770,"=1",SmtRes!AB1754:'SmtRes'!AB1770)</f>
        <v>2791.0599999999999</v>
      </c>
      <c r="CS620">
        <f>SUMIF(SmtRes!AQ1754:'SmtRes'!AQ1770,"=1",SmtRes!AC1754:'SmtRes'!AC1770)</f>
        <v>1240.48</v>
      </c>
      <c r="CT620">
        <f>SUMIF(SmtRes!AQ1754:'SmtRes'!AQ1770,"=1",SmtRes!AD1754:'SmtRes'!AD1770)</f>
        <v>579.96000000000004</v>
      </c>
      <c r="CU620">
        <f t="shared" si="426"/>
        <v>0</v>
      </c>
      <c r="CV620">
        <f>SUMIF(SmtRes!AQ1754:'SmtRes'!AQ1770,"=1",SmtRes!BU1754:'SmtRes'!BU1770)</f>
        <v>51</v>
      </c>
      <c r="CW620">
        <f>SUMIF(SmtRes!AQ1754:'SmtRes'!AQ1770,"=1",SmtRes!BV1754:'SmtRes'!BV1770)</f>
        <v>6.1000000000000005</v>
      </c>
      <c r="CX620">
        <f t="shared" si="427"/>
        <v>0</v>
      </c>
      <c r="CY620">
        <f t="shared" si="428"/>
        <v>37031.187299999998</v>
      </c>
      <c r="CZ620">
        <f t="shared" si="429"/>
        <v>17347.943600000002</v>
      </c>
      <c r="DC620" t="s">
        <v>14</v>
      </c>
      <c r="DD620" t="s">
        <v>1176</v>
      </c>
      <c r="DE620" t="s">
        <v>14</v>
      </c>
      <c r="DF620" t="s">
        <v>14</v>
      </c>
      <c r="DG620" t="s">
        <v>14</v>
      </c>
      <c r="DH620" t="s">
        <v>14</v>
      </c>
      <c r="DI620" t="s">
        <v>14</v>
      </c>
      <c r="DJ620" t="s">
        <v>14</v>
      </c>
      <c r="DK620" t="s">
        <v>14</v>
      </c>
      <c r="DL620" t="s">
        <v>14</v>
      </c>
      <c r="DM620" t="s">
        <v>14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252</v>
      </c>
      <c r="DW620" t="s">
        <v>252</v>
      </c>
      <c r="DX620">
        <v>1</v>
      </c>
      <c r="DZ620" t="s">
        <v>14</v>
      </c>
      <c r="EA620" t="s">
        <v>14</v>
      </c>
      <c r="EB620" t="s">
        <v>14</v>
      </c>
      <c r="EC620" t="s">
        <v>14</v>
      </c>
      <c r="EE620">
        <v>416979948</v>
      </c>
      <c r="EF620">
        <v>3</v>
      </c>
      <c r="EG620" t="s">
        <v>1182</v>
      </c>
      <c r="EH620">
        <v>0</v>
      </c>
      <c r="EI620" t="s">
        <v>14</v>
      </c>
      <c r="EJ620">
        <v>2</v>
      </c>
      <c r="EK620">
        <v>110005</v>
      </c>
      <c r="EL620" t="s">
        <v>1183</v>
      </c>
      <c r="EM620" t="s">
        <v>1184</v>
      </c>
      <c r="EO620" t="s">
        <v>14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51</v>
      </c>
      <c r="EX620">
        <v>6.0999999999999996</v>
      </c>
      <c r="EY620">
        <v>0</v>
      </c>
      <c r="FQ620">
        <v>0</v>
      </c>
      <c r="FR620">
        <v>0</v>
      </c>
      <c r="FS620">
        <v>0</v>
      </c>
      <c r="FX620">
        <v>111</v>
      </c>
      <c r="FY620">
        <v>52</v>
      </c>
      <c r="GA620" t="s">
        <v>14</v>
      </c>
      <c r="GD620">
        <v>1</v>
      </c>
      <c r="GF620">
        <v>1821982803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430"/>
        <v>0</v>
      </c>
      <c r="GM620">
        <f t="shared" si="431"/>
        <v>96663.220000000001</v>
      </c>
      <c r="GN620">
        <f t="shared" si="432"/>
        <v>0</v>
      </c>
      <c r="GO620">
        <f t="shared" si="433"/>
        <v>96663.220000000001</v>
      </c>
      <c r="GP620">
        <f t="shared" si="434"/>
        <v>0</v>
      </c>
      <c r="GR620">
        <v>0</v>
      </c>
      <c r="GS620">
        <v>3</v>
      </c>
      <c r="GT620">
        <v>0</v>
      </c>
      <c r="GU620" t="s">
        <v>14</v>
      </c>
      <c r="GV620">
        <f t="shared" si="435"/>
        <v>0</v>
      </c>
      <c r="GW620">
        <v>1</v>
      </c>
      <c r="GX620">
        <f t="shared" si="436"/>
        <v>0</v>
      </c>
      <c r="HA620">
        <v>0</v>
      </c>
      <c r="HB620">
        <v>0</v>
      </c>
      <c r="HC620">
        <f t="shared" si="410"/>
        <v>0</v>
      </c>
      <c r="HE620" t="s">
        <v>14</v>
      </c>
      <c r="HF620" t="s">
        <v>14</v>
      </c>
      <c r="HM620" t="s">
        <v>14</v>
      </c>
      <c r="HN620" t="s">
        <v>61</v>
      </c>
      <c r="HO620" t="s">
        <v>64</v>
      </c>
      <c r="HP620" t="s">
        <v>1183</v>
      </c>
      <c r="HQ620" t="s">
        <v>1183</v>
      </c>
      <c r="HS620">
        <v>0</v>
      </c>
      <c r="IK620">
        <v>0</v>
      </c>
    </row>
    <row r="621">
      <c r="A621">
        <v>17</v>
      </c>
      <c r="B621">
        <v>1</v>
      </c>
      <c r="C621">
        <f>ROW(SmtRes!A1787)</f>
        <v>1787</v>
      </c>
      <c r="D621">
        <f>ROW(EtalonRes!A1787)</f>
        <v>1787</v>
      </c>
      <c r="E621" t="s">
        <v>549</v>
      </c>
      <c r="F621" t="s">
        <v>1460</v>
      </c>
      <c r="G621" t="s">
        <v>551</v>
      </c>
      <c r="H621" t="s">
        <v>252</v>
      </c>
      <c r="I621">
        <v>1</v>
      </c>
      <c r="J621">
        <v>0</v>
      </c>
      <c r="K621">
        <v>1</v>
      </c>
      <c r="O621">
        <f t="shared" si="417"/>
        <v>18803.240000000002</v>
      </c>
      <c r="P621">
        <f>SUMIF(SmtRes!AQ1771:'SmtRes'!AQ1787,"=1",SmtRes!DF1771:'SmtRes'!DF1787)</f>
        <v>0</v>
      </c>
      <c r="Q621">
        <f>SUMIF(SmtRes!AQ1771:'SmtRes'!AQ1787,"=1",SmtRes!DG1771:'SmtRes'!DG1787)</f>
        <v>4051.5799999999999</v>
      </c>
      <c r="R621">
        <f>SUMIF(SmtRes!AQ1771:'SmtRes'!AQ1787,"=1",SmtRes!DH1771:'SmtRes'!DH1787)</f>
        <v>1702.5599999999999</v>
      </c>
      <c r="S621">
        <f>SUMIF(SmtRes!AQ1771:'SmtRes'!AQ1787,"=1",SmtRes!DI1771:'SmtRes'!DI1787)</f>
        <v>13049.1</v>
      </c>
      <c r="T621">
        <f t="shared" si="418"/>
        <v>0</v>
      </c>
      <c r="U621">
        <f>SUMIF(SmtRes!AQ1771:'SmtRes'!AQ1787,"=1",SmtRes!CV1771:'SmtRes'!CV1787)</f>
        <v>22.5</v>
      </c>
      <c r="V621">
        <f>SUMIF(SmtRes!AQ1771:'SmtRes'!AQ1787,"=1",SmtRes!CW1771:'SmtRes'!CW1787)</f>
        <v>2.7450000000000001</v>
      </c>
      <c r="W621">
        <f t="shared" si="419"/>
        <v>0</v>
      </c>
      <c r="X621">
        <f t="shared" si="420"/>
        <v>16374.34</v>
      </c>
      <c r="Y621">
        <f t="shared" si="420"/>
        <v>7670.8600000000006</v>
      </c>
      <c r="AA621">
        <v>419115877</v>
      </c>
      <c r="AB621">
        <f t="shared" si="421"/>
        <v>15848.803829999999</v>
      </c>
      <c r="AC621">
        <f t="shared" si="422"/>
        <v>0</v>
      </c>
      <c r="AD621">
        <f>ROUND((((SUM(SmtRes!BR1771:'SmtRes'!BR1787))-(SUM(SmtRes!BS1771:'SmtRes'!BS1787)))+AE621),6)</f>
        <v>2799.7038299999999</v>
      </c>
      <c r="AE621">
        <f>ROUND((SUM(SmtRes!BS1771:'SmtRes'!BS1787)),6)</f>
        <v>1702.5588</v>
      </c>
      <c r="AF621">
        <f>ROUND((SUM(SmtRes!BT1771:'SmtRes'!BT1787)),6)</f>
        <v>13049.099999999999</v>
      </c>
      <c r="AG621">
        <f t="shared" si="423"/>
        <v>0</v>
      </c>
      <c r="AH621">
        <f>(SUM(SmtRes!BU1771:'SmtRes'!BU1787))</f>
        <v>22.5</v>
      </c>
      <c r="AI621">
        <f>(SUM(SmtRes!BV1771:'SmtRes'!BV1787))</f>
        <v>2.7450000000000001</v>
      </c>
      <c r="AJ621">
        <f t="shared" si="424"/>
        <v>0</v>
      </c>
      <c r="AK621">
        <v>59849.07041</v>
      </c>
      <c r="AL621">
        <v>1344.5283100000001</v>
      </c>
      <c r="AM621">
        <v>9332.3460999999988</v>
      </c>
      <c r="AN621">
        <v>5675.1960000000008</v>
      </c>
      <c r="AO621">
        <v>43497</v>
      </c>
      <c r="AP621">
        <v>0</v>
      </c>
      <c r="AQ621">
        <v>75</v>
      </c>
      <c r="AR621">
        <v>9.1500000000000004</v>
      </c>
      <c r="AS621">
        <v>0</v>
      </c>
      <c r="AT621">
        <v>111</v>
      </c>
      <c r="AU621">
        <v>52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14</v>
      </c>
      <c r="BE621" t="s">
        <v>14</v>
      </c>
      <c r="BF621" t="s">
        <v>14</v>
      </c>
      <c r="BG621" t="s">
        <v>14</v>
      </c>
      <c r="BH621">
        <v>0</v>
      </c>
      <c r="BI621">
        <v>2</v>
      </c>
      <c r="BJ621" t="s">
        <v>1461</v>
      </c>
      <c r="BM621">
        <v>110005</v>
      </c>
      <c r="BN621">
        <v>0</v>
      </c>
      <c r="BO621" t="s">
        <v>14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14</v>
      </c>
      <c r="BZ621">
        <v>111</v>
      </c>
      <c r="CA621">
        <v>52</v>
      </c>
      <c r="CB621" t="s">
        <v>14</v>
      </c>
      <c r="CE621">
        <v>0</v>
      </c>
      <c r="CF621">
        <v>0</v>
      </c>
      <c r="CG621">
        <v>0</v>
      </c>
      <c r="CM621">
        <v>0</v>
      </c>
      <c r="CN621" t="s">
        <v>1270</v>
      </c>
      <c r="CO621">
        <v>0</v>
      </c>
      <c r="CP621">
        <f t="shared" si="425"/>
        <v>18803.240000000002</v>
      </c>
      <c r="CQ621">
        <f>SUMIF(SmtRes!AQ1771:'SmtRes'!AQ1787,"=1",SmtRes!AA1771:'SmtRes'!AA1787)</f>
        <v>1310443.5599999998</v>
      </c>
      <c r="CR621">
        <f>SUMIF(SmtRes!AQ1771:'SmtRes'!AQ1787,"=1",SmtRes!AB1771:'SmtRes'!AB1787)</f>
        <v>2791.0599999999999</v>
      </c>
      <c r="CS621">
        <f>SUMIF(SmtRes!AQ1771:'SmtRes'!AQ1787,"=1",SmtRes!AC1771:'SmtRes'!AC1787)</f>
        <v>1240.48</v>
      </c>
      <c r="CT621">
        <f>SUMIF(SmtRes!AQ1771:'SmtRes'!AQ1787,"=1",SmtRes!AD1771:'SmtRes'!AD1787)</f>
        <v>579.96000000000004</v>
      </c>
      <c r="CU621">
        <f t="shared" si="426"/>
        <v>0</v>
      </c>
      <c r="CV621">
        <f>SUMIF(SmtRes!AQ1771:'SmtRes'!AQ1787,"=1",SmtRes!BU1771:'SmtRes'!BU1787)</f>
        <v>22.5</v>
      </c>
      <c r="CW621">
        <f>SUMIF(SmtRes!AQ1771:'SmtRes'!AQ1787,"=1",SmtRes!BV1771:'SmtRes'!BV1787)</f>
        <v>2.7450000000000001</v>
      </c>
      <c r="CX621">
        <f t="shared" si="427"/>
        <v>0</v>
      </c>
      <c r="CY621">
        <f t="shared" si="428"/>
        <v>16374.3426</v>
      </c>
      <c r="CZ621">
        <f t="shared" si="429"/>
        <v>7670.8631999999998</v>
      </c>
      <c r="DB621">
        <v>67</v>
      </c>
      <c r="DC621" t="s">
        <v>14</v>
      </c>
      <c r="DD621" t="s">
        <v>1271</v>
      </c>
      <c r="DE621" t="s">
        <v>1272</v>
      </c>
      <c r="DF621" t="s">
        <v>1272</v>
      </c>
      <c r="DG621" t="s">
        <v>1272</v>
      </c>
      <c r="DH621" t="s">
        <v>14</v>
      </c>
      <c r="DI621" t="s">
        <v>1272</v>
      </c>
      <c r="DJ621" t="s">
        <v>1272</v>
      </c>
      <c r="DK621" t="s">
        <v>14</v>
      </c>
      <c r="DL621" t="s">
        <v>14</v>
      </c>
      <c r="DM621" t="s">
        <v>14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252</v>
      </c>
      <c r="DW621" t="s">
        <v>252</v>
      </c>
      <c r="DX621">
        <v>1</v>
      </c>
      <c r="DZ621" t="s">
        <v>14</v>
      </c>
      <c r="EA621" t="s">
        <v>14</v>
      </c>
      <c r="EB621" t="s">
        <v>14</v>
      </c>
      <c r="EC621" t="s">
        <v>14</v>
      </c>
      <c r="EE621">
        <v>416979948</v>
      </c>
      <c r="EF621">
        <v>3</v>
      </c>
      <c r="EG621" t="s">
        <v>1182</v>
      </c>
      <c r="EH621">
        <v>0</v>
      </c>
      <c r="EI621" t="s">
        <v>14</v>
      </c>
      <c r="EJ621">
        <v>2</v>
      </c>
      <c r="EK621">
        <v>110005</v>
      </c>
      <c r="EL621" t="s">
        <v>1183</v>
      </c>
      <c r="EM621" t="s">
        <v>1184</v>
      </c>
      <c r="EO621" t="s">
        <v>1273</v>
      </c>
      <c r="EQ621">
        <v>131072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75</v>
      </c>
      <c r="EX621">
        <v>9.1500000000000004</v>
      </c>
      <c r="EY621">
        <v>0</v>
      </c>
      <c r="FQ621">
        <v>0</v>
      </c>
      <c r="FR621">
        <v>0</v>
      </c>
      <c r="FS621">
        <v>0</v>
      </c>
      <c r="FX621">
        <v>111</v>
      </c>
      <c r="FY621">
        <v>52</v>
      </c>
      <c r="GA621" t="s">
        <v>14</v>
      </c>
      <c r="GD621">
        <v>1</v>
      </c>
      <c r="GF621">
        <v>999766591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430"/>
        <v>0</v>
      </c>
      <c r="GM621">
        <f t="shared" si="431"/>
        <v>42848.440000000002</v>
      </c>
      <c r="GN621">
        <f t="shared" si="432"/>
        <v>0</v>
      </c>
      <c r="GO621">
        <f t="shared" si="433"/>
        <v>42848.440000000002</v>
      </c>
      <c r="GP621">
        <f t="shared" si="434"/>
        <v>0</v>
      </c>
      <c r="GR621">
        <v>0</v>
      </c>
      <c r="GS621">
        <v>3</v>
      </c>
      <c r="GT621">
        <v>0</v>
      </c>
      <c r="GU621" t="s">
        <v>14</v>
      </c>
      <c r="GV621">
        <f t="shared" si="435"/>
        <v>0</v>
      </c>
      <c r="GW621">
        <v>1</v>
      </c>
      <c r="GX621">
        <f t="shared" si="436"/>
        <v>0</v>
      </c>
      <c r="HA621">
        <v>0</v>
      </c>
      <c r="HB621">
        <v>0</v>
      </c>
      <c r="HC621">
        <f t="shared" si="410"/>
        <v>0</v>
      </c>
      <c r="HE621" t="s">
        <v>14</v>
      </c>
      <c r="HF621" t="s">
        <v>14</v>
      </c>
      <c r="HM621" t="s">
        <v>14</v>
      </c>
      <c r="HN621" t="s">
        <v>61</v>
      </c>
      <c r="HO621" t="s">
        <v>64</v>
      </c>
      <c r="HP621" t="s">
        <v>1183</v>
      </c>
      <c r="HQ621" t="s">
        <v>1183</v>
      </c>
      <c r="HS621">
        <v>0</v>
      </c>
      <c r="IK621">
        <v>0</v>
      </c>
    </row>
    <row r="622">
      <c r="A622">
        <v>17</v>
      </c>
      <c r="B622">
        <v>1</v>
      </c>
      <c r="C622">
        <f>ROW(SmtRes!A1804)</f>
        <v>1804</v>
      </c>
      <c r="D622">
        <f>ROW(EtalonRes!A1804)</f>
        <v>1804</v>
      </c>
      <c r="E622" t="s">
        <v>552</v>
      </c>
      <c r="F622" t="s">
        <v>1460</v>
      </c>
      <c r="G622" t="s">
        <v>1462</v>
      </c>
      <c r="H622" t="s">
        <v>252</v>
      </c>
      <c r="I622">
        <v>1</v>
      </c>
      <c r="J622">
        <v>0</v>
      </c>
      <c r="K622">
        <v>1</v>
      </c>
      <c r="O622">
        <f t="shared" si="417"/>
        <v>62677.470000000001</v>
      </c>
      <c r="P622">
        <f>SUMIF(SmtRes!AQ1788:'SmtRes'!AQ1804,"=1",SmtRes!DF1788:'SmtRes'!DF1804)</f>
        <v>0</v>
      </c>
      <c r="Q622">
        <f>SUMIF(SmtRes!AQ1788:'SmtRes'!AQ1804,"=1",SmtRes!DG1788:'SmtRes'!DG1804)</f>
        <v>13505.27</v>
      </c>
      <c r="R622">
        <f>SUMIF(SmtRes!AQ1788:'SmtRes'!AQ1804,"=1",SmtRes!DH1788:'SmtRes'!DH1804)</f>
        <v>5675.1999999999998</v>
      </c>
      <c r="S622">
        <f>SUMIF(SmtRes!AQ1788:'SmtRes'!AQ1804,"=1",SmtRes!DI1788:'SmtRes'!DI1804)</f>
        <v>43497</v>
      </c>
      <c r="T622">
        <f t="shared" si="418"/>
        <v>0</v>
      </c>
      <c r="U622">
        <f>SUMIF(SmtRes!AQ1788:'SmtRes'!AQ1804,"=1",SmtRes!CV1788:'SmtRes'!CV1804)</f>
        <v>75</v>
      </c>
      <c r="V622">
        <f>SUMIF(SmtRes!AQ1788:'SmtRes'!AQ1804,"=1",SmtRes!CW1788:'SmtRes'!CW1804)</f>
        <v>9.1499999999999986</v>
      </c>
      <c r="W622">
        <f t="shared" si="419"/>
        <v>0</v>
      </c>
      <c r="X622">
        <f t="shared" si="420"/>
        <v>54581.139999999999</v>
      </c>
      <c r="Y622">
        <f t="shared" si="420"/>
        <v>25569.540000000001</v>
      </c>
      <c r="AA622">
        <v>419115877</v>
      </c>
      <c r="AB622">
        <f t="shared" si="421"/>
        <v>52829.346099999995</v>
      </c>
      <c r="AC622">
        <f t="shared" si="422"/>
        <v>0</v>
      </c>
      <c r="AD622">
        <f>ROUND((((SUM(SmtRes!BR1788:'SmtRes'!BR1804))-(SUM(SmtRes!BS1788:'SmtRes'!BS1804)))+AE622),6)</f>
        <v>9332.3460999999988</v>
      </c>
      <c r="AE622">
        <f>ROUND((SUM(SmtRes!BS1788:'SmtRes'!BS1804)),6)</f>
        <v>5675.1959999999999</v>
      </c>
      <c r="AF622">
        <f>ROUND((SUM(SmtRes!BT1788:'SmtRes'!BT1804)),6)</f>
        <v>43497</v>
      </c>
      <c r="AG622">
        <f t="shared" si="423"/>
        <v>0</v>
      </c>
      <c r="AH622">
        <f>(SUM(SmtRes!BU1788:'SmtRes'!BU1804))</f>
        <v>75</v>
      </c>
      <c r="AI622">
        <f>(SUM(SmtRes!BV1788:'SmtRes'!BV1804))</f>
        <v>9.1500000000000004</v>
      </c>
      <c r="AJ622">
        <f t="shared" si="424"/>
        <v>0</v>
      </c>
      <c r="AK622">
        <v>59849.07041</v>
      </c>
      <c r="AL622">
        <v>1344.5283100000001</v>
      </c>
      <c r="AM622">
        <v>9332.3460999999988</v>
      </c>
      <c r="AN622">
        <v>5675.1960000000008</v>
      </c>
      <c r="AO622">
        <v>43497</v>
      </c>
      <c r="AP622">
        <v>0</v>
      </c>
      <c r="AQ622">
        <v>75</v>
      </c>
      <c r="AR622">
        <v>9.1500000000000004</v>
      </c>
      <c r="AS622">
        <v>0</v>
      </c>
      <c r="AT622">
        <v>111</v>
      </c>
      <c r="AU622">
        <v>52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14</v>
      </c>
      <c r="BE622" t="s">
        <v>14</v>
      </c>
      <c r="BF622" t="s">
        <v>14</v>
      </c>
      <c r="BG622" t="s">
        <v>14</v>
      </c>
      <c r="BH622">
        <v>0</v>
      </c>
      <c r="BI622">
        <v>2</v>
      </c>
      <c r="BJ622" t="s">
        <v>1461</v>
      </c>
      <c r="BM622">
        <v>110005</v>
      </c>
      <c r="BN622">
        <v>0</v>
      </c>
      <c r="BO622" t="s">
        <v>14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14</v>
      </c>
      <c r="BZ622">
        <v>111</v>
      </c>
      <c r="CA622">
        <v>52</v>
      </c>
      <c r="CB622" t="s">
        <v>14</v>
      </c>
      <c r="CE622">
        <v>0</v>
      </c>
      <c r="CF622">
        <v>0</v>
      </c>
      <c r="CG622">
        <v>0</v>
      </c>
      <c r="CM622">
        <v>0</v>
      </c>
      <c r="CN622" t="s">
        <v>14</v>
      </c>
      <c r="CO622">
        <v>0</v>
      </c>
      <c r="CP622">
        <f t="shared" si="425"/>
        <v>62677.470000000001</v>
      </c>
      <c r="CQ622">
        <f>SUMIF(SmtRes!AQ1788:'SmtRes'!AQ1804,"=1",SmtRes!AA1788:'SmtRes'!AA1804)</f>
        <v>1310443.5599999998</v>
      </c>
      <c r="CR622">
        <f>SUMIF(SmtRes!AQ1788:'SmtRes'!AQ1804,"=1",SmtRes!AB1788:'SmtRes'!AB1804)</f>
        <v>2791.0599999999999</v>
      </c>
      <c r="CS622">
        <f>SUMIF(SmtRes!AQ1788:'SmtRes'!AQ1804,"=1",SmtRes!AC1788:'SmtRes'!AC1804)</f>
        <v>1240.48</v>
      </c>
      <c r="CT622">
        <f>SUMIF(SmtRes!AQ1788:'SmtRes'!AQ1804,"=1",SmtRes!AD1788:'SmtRes'!AD1804)</f>
        <v>579.96000000000004</v>
      </c>
      <c r="CU622">
        <f t="shared" si="426"/>
        <v>0</v>
      </c>
      <c r="CV622">
        <f>SUMIF(SmtRes!AQ1788:'SmtRes'!AQ1804,"=1",SmtRes!BU1788:'SmtRes'!BU1804)</f>
        <v>75</v>
      </c>
      <c r="CW622">
        <f>SUMIF(SmtRes!AQ1788:'SmtRes'!AQ1804,"=1",SmtRes!BV1788:'SmtRes'!BV1804)</f>
        <v>9.1500000000000004</v>
      </c>
      <c r="CX622">
        <f t="shared" si="427"/>
        <v>0</v>
      </c>
      <c r="CY622">
        <f t="shared" si="428"/>
        <v>54581.141999999993</v>
      </c>
      <c r="CZ622">
        <f t="shared" si="429"/>
        <v>25569.543999999998</v>
      </c>
      <c r="DC622" t="s">
        <v>14</v>
      </c>
      <c r="DD622" t="s">
        <v>1176</v>
      </c>
      <c r="DE622" t="s">
        <v>14</v>
      </c>
      <c r="DF622" t="s">
        <v>14</v>
      </c>
      <c r="DG622" t="s">
        <v>14</v>
      </c>
      <c r="DH622" t="s">
        <v>14</v>
      </c>
      <c r="DI622" t="s">
        <v>14</v>
      </c>
      <c r="DJ622" t="s">
        <v>14</v>
      </c>
      <c r="DK622" t="s">
        <v>14</v>
      </c>
      <c r="DL622" t="s">
        <v>14</v>
      </c>
      <c r="DM622" t="s">
        <v>14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252</v>
      </c>
      <c r="DW622" t="s">
        <v>252</v>
      </c>
      <c r="DX622">
        <v>1</v>
      </c>
      <c r="DZ622" t="s">
        <v>14</v>
      </c>
      <c r="EA622" t="s">
        <v>14</v>
      </c>
      <c r="EB622" t="s">
        <v>14</v>
      </c>
      <c r="EC622" t="s">
        <v>14</v>
      </c>
      <c r="EE622">
        <v>416979948</v>
      </c>
      <c r="EF622">
        <v>3</v>
      </c>
      <c r="EG622" t="s">
        <v>1182</v>
      </c>
      <c r="EH622">
        <v>0</v>
      </c>
      <c r="EI622" t="s">
        <v>14</v>
      </c>
      <c r="EJ622">
        <v>2</v>
      </c>
      <c r="EK622">
        <v>110005</v>
      </c>
      <c r="EL622" t="s">
        <v>1183</v>
      </c>
      <c r="EM622" t="s">
        <v>1184</v>
      </c>
      <c r="EO622" t="s">
        <v>14</v>
      </c>
      <c r="EQ622">
        <v>131072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75</v>
      </c>
      <c r="EX622">
        <v>9.1500000000000004</v>
      </c>
      <c r="EY622">
        <v>0</v>
      </c>
      <c r="FQ622">
        <v>0</v>
      </c>
      <c r="FR622">
        <v>0</v>
      </c>
      <c r="FS622">
        <v>0</v>
      </c>
      <c r="FX622">
        <v>111</v>
      </c>
      <c r="FY622">
        <v>52</v>
      </c>
      <c r="GA622" t="s">
        <v>14</v>
      </c>
      <c r="GD622">
        <v>1</v>
      </c>
      <c r="GF622">
        <v>1265758648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430"/>
        <v>0</v>
      </c>
      <c r="GM622">
        <f t="shared" si="431"/>
        <v>142828.14999999999</v>
      </c>
      <c r="GN622">
        <f t="shared" si="432"/>
        <v>0</v>
      </c>
      <c r="GO622">
        <f t="shared" si="433"/>
        <v>142828.14999999999</v>
      </c>
      <c r="GP622">
        <f t="shared" si="434"/>
        <v>0</v>
      </c>
      <c r="GR622">
        <v>0</v>
      </c>
      <c r="GS622">
        <v>3</v>
      </c>
      <c r="GT622">
        <v>0</v>
      </c>
      <c r="GU622" t="s">
        <v>14</v>
      </c>
      <c r="GV622">
        <f t="shared" si="435"/>
        <v>0</v>
      </c>
      <c r="GW622">
        <v>1</v>
      </c>
      <c r="GX622">
        <f t="shared" si="436"/>
        <v>0</v>
      </c>
      <c r="HA622">
        <v>0</v>
      </c>
      <c r="HB622">
        <v>0</v>
      </c>
      <c r="HC622">
        <f t="shared" si="410"/>
        <v>0</v>
      </c>
      <c r="HE622" t="s">
        <v>14</v>
      </c>
      <c r="HF622" t="s">
        <v>14</v>
      </c>
      <c r="HM622" t="s">
        <v>14</v>
      </c>
      <c r="HN622" t="s">
        <v>61</v>
      </c>
      <c r="HO622" t="s">
        <v>64</v>
      </c>
      <c r="HP622" t="s">
        <v>1183</v>
      </c>
      <c r="HQ622" t="s">
        <v>1183</v>
      </c>
      <c r="HS622">
        <v>0</v>
      </c>
      <c r="IK622">
        <v>0</v>
      </c>
    </row>
    <row r="624">
      <c r="A624" s="83">
        <v>51</v>
      </c>
      <c r="B624" s="83">
        <f>B611</f>
        <v>1</v>
      </c>
      <c r="C624" s="83">
        <f>A611</f>
        <v>4</v>
      </c>
      <c r="D624" s="83">
        <f>ROW(A611)</f>
        <v>611</v>
      </c>
      <c r="E624" s="83"/>
      <c r="F624" s="83" t="str">
        <f>IF(F611&lt;&gt;"",F611,"")</f>
        <v xml:space="preserve">Новый раздел</v>
      </c>
      <c r="G624" s="83" t="str">
        <f>IF(G611&lt;&gt;"",G611,"")</f>
        <v xml:space="preserve">14. Замена муфты стыковой в колодце на высокочастотном симметричном  кабеле  междугородных КЛС</v>
      </c>
      <c r="H624" s="83">
        <v>0</v>
      </c>
      <c r="I624" s="83"/>
      <c r="J624" s="83"/>
      <c r="K624" s="83"/>
      <c r="L624" s="83"/>
      <c r="M624" s="83"/>
      <c r="N624" s="83"/>
      <c r="O624" s="83">
        <f t="shared" ref="O624:T624" si="437">ROUND(AB624,2)</f>
        <v>260832.60000000001</v>
      </c>
      <c r="P624" s="83">
        <f t="shared" si="437"/>
        <v>0</v>
      </c>
      <c r="Q624" s="83">
        <f t="shared" si="437"/>
        <v>55980.870000000003</v>
      </c>
      <c r="R624" s="83">
        <f t="shared" si="437"/>
        <v>23463.689999999999</v>
      </c>
      <c r="S624" s="83">
        <f t="shared" si="437"/>
        <v>181388.04000000001</v>
      </c>
      <c r="T624" s="83">
        <f t="shared" si="437"/>
        <v>0</v>
      </c>
      <c r="U624" s="83">
        <f>AH624</f>
        <v>306.80000000000001</v>
      </c>
      <c r="V624" s="83">
        <f>AI624</f>
        <v>37.829999999999998</v>
      </c>
      <c r="W624" s="83">
        <f>ROUND(AJ624,2)</f>
        <v>0</v>
      </c>
      <c r="X624" s="83">
        <f>ROUND(AK624,2)</f>
        <v>227385.42999999999</v>
      </c>
      <c r="Y624" s="83">
        <f>ROUND(AL624,2)</f>
        <v>106522.89</v>
      </c>
      <c r="Z624" s="83"/>
      <c r="AA624" s="83"/>
      <c r="AB624" s="83">
        <f>ROUND(SUMIF(AA615:AA622,"=419115877",O615:O622),2)</f>
        <v>260832.60000000001</v>
      </c>
      <c r="AC624" s="83">
        <f>ROUND(SUMIF(AA615:AA622,"=419115877",P615:P622),2)</f>
        <v>0</v>
      </c>
      <c r="AD624" s="83">
        <f>ROUND(SUMIF(AA615:AA622,"=419115877",Q615:Q622),2)</f>
        <v>55980.870000000003</v>
      </c>
      <c r="AE624" s="83">
        <f>ROUND(SUMIF(AA615:AA622,"=419115877",R615:R622),2)</f>
        <v>23463.689999999999</v>
      </c>
      <c r="AF624" s="83">
        <f>ROUND(SUMIF(AA615:AA622,"=419115877",S615:S622),2)</f>
        <v>181388.04000000001</v>
      </c>
      <c r="AG624" s="83">
        <f>ROUND(SUMIF(AA615:AA622,"=419115877",T615:T622),2)</f>
        <v>0</v>
      </c>
      <c r="AH624" s="83">
        <f>SUMIF(AA615:AA622,"=419115877",U615:U622)</f>
        <v>306.80000000000001</v>
      </c>
      <c r="AI624" s="83">
        <f>SUMIF(AA615:AA622,"=419115877",V615:V622)</f>
        <v>37.829999999999998</v>
      </c>
      <c r="AJ624" s="83">
        <f>ROUND(SUMIF(AA615:AA622,"=419115877",W615:W622),2)</f>
        <v>0</v>
      </c>
      <c r="AK624" s="83">
        <f>ROUND(SUMIF(AA615:AA622,"=419115877",X615:X622),2)</f>
        <v>227385.42999999999</v>
      </c>
      <c r="AL624" s="83">
        <f>ROUND(SUMIF(AA615:AA622,"=419115877",Y615:Y622),2)</f>
        <v>106522.89</v>
      </c>
      <c r="AM624" s="83"/>
      <c r="AN624" s="83"/>
      <c r="AO624" s="83">
        <f t="shared" ref="AO624:BD624" si="438">ROUND(BX624,2)</f>
        <v>0</v>
      </c>
      <c r="AP624" s="83">
        <f t="shared" si="438"/>
        <v>0</v>
      </c>
      <c r="AQ624" s="83">
        <f t="shared" si="438"/>
        <v>0</v>
      </c>
      <c r="AR624" s="83">
        <f t="shared" si="438"/>
        <v>594740.92000000004</v>
      </c>
      <c r="AS624" s="83">
        <f t="shared" si="438"/>
        <v>0</v>
      </c>
      <c r="AT624" s="83">
        <f t="shared" si="438"/>
        <v>594740.92000000004</v>
      </c>
      <c r="AU624" s="83">
        <f t="shared" si="438"/>
        <v>0</v>
      </c>
      <c r="AV624" s="83">
        <f t="shared" si="438"/>
        <v>0</v>
      </c>
      <c r="AW624" s="83">
        <f t="shared" si="438"/>
        <v>0</v>
      </c>
      <c r="AX624" s="83">
        <f t="shared" si="438"/>
        <v>0</v>
      </c>
      <c r="AY624" s="83">
        <f t="shared" si="438"/>
        <v>0</v>
      </c>
      <c r="AZ624" s="83">
        <f t="shared" si="438"/>
        <v>0</v>
      </c>
      <c r="BA624" s="83">
        <f t="shared" si="438"/>
        <v>0</v>
      </c>
      <c r="BB624" s="83">
        <f t="shared" si="438"/>
        <v>0</v>
      </c>
      <c r="BC624" s="83">
        <f t="shared" si="438"/>
        <v>0</v>
      </c>
      <c r="BD624" s="83">
        <f t="shared" si="438"/>
        <v>0</v>
      </c>
      <c r="BE624" s="83"/>
      <c r="BF624" s="83"/>
      <c r="BG624" s="83"/>
      <c r="BH624" s="83"/>
      <c r="BI624" s="83"/>
      <c r="BJ624" s="83"/>
      <c r="BK624" s="83"/>
      <c r="BL624" s="83"/>
      <c r="BM624" s="83"/>
      <c r="BN624" s="83"/>
      <c r="BO624" s="83"/>
      <c r="BP624" s="83"/>
      <c r="BQ624" s="83"/>
      <c r="BR624" s="83"/>
      <c r="BS624" s="83"/>
      <c r="BT624" s="83"/>
      <c r="BU624" s="83"/>
      <c r="BV624" s="83"/>
      <c r="BW624" s="83"/>
      <c r="BX624" s="83">
        <f>ROUND(SUMIF(AA615:AA622,"=419115877",FQ615:FQ622),2)</f>
        <v>0</v>
      </c>
      <c r="BY624" s="83">
        <f>ROUND(SUMIF(AA615:AA622,"=419115877",FR615:FR622),2)</f>
        <v>0</v>
      </c>
      <c r="BZ624" s="83">
        <f>ROUND(SUMIF(AA615:AA622,"=419115877",GL615:GL622),2)</f>
        <v>0</v>
      </c>
      <c r="CA624" s="83">
        <f>ROUND(SUMIF(AA615:AA622,"=419115877",GM615:GM622),2)</f>
        <v>594740.92000000004</v>
      </c>
      <c r="CB624" s="83">
        <f>ROUND(SUMIF(AA615:AA622,"=419115877",GN615:GN622),2)</f>
        <v>0</v>
      </c>
      <c r="CC624" s="83">
        <f>ROUND(SUMIF(AA615:AA622,"=419115877",GO615:GO622),2)</f>
        <v>594740.92000000004</v>
      </c>
      <c r="CD624" s="83">
        <f>ROUND(SUMIF(AA615:AA622,"=419115877",GP615:GP622),2)</f>
        <v>0</v>
      </c>
      <c r="CE624" s="83">
        <f>AC624-BX624</f>
        <v>0</v>
      </c>
      <c r="CF624" s="83">
        <f>AC624-BY624</f>
        <v>0</v>
      </c>
      <c r="CG624" s="83">
        <f>BX624-BZ624</f>
        <v>0</v>
      </c>
      <c r="CH624" s="83">
        <f>AC624-BX624-BY624+BZ624</f>
        <v>0</v>
      </c>
      <c r="CI624" s="83">
        <f>BY624-BZ624</f>
        <v>0</v>
      </c>
      <c r="CJ624" s="83">
        <f>ROUND(SUMIF(AA615:AA622,"=419115877",GX615:GX622),2)</f>
        <v>0</v>
      </c>
      <c r="CK624" s="83">
        <f>ROUND(SUMIF(AA615:AA622,"=419115877",GY615:GY622),2)</f>
        <v>0</v>
      </c>
      <c r="CL624" s="83">
        <f>ROUND(SUMIF(AA615:AA622,"=419115877",GZ615:GZ622),2)</f>
        <v>0</v>
      </c>
      <c r="CM624" s="83">
        <f>ROUND(SUMIF(AA615:AA622,"=419115877",HD615:HD622),2)</f>
        <v>0</v>
      </c>
      <c r="CN624" s="83"/>
      <c r="CO624" s="83"/>
      <c r="CP624" s="83"/>
      <c r="CQ624" s="83"/>
      <c r="CR624" s="83"/>
      <c r="CS624" s="83"/>
      <c r="CT624" s="83"/>
      <c r="CU624" s="83"/>
      <c r="CV624" s="83"/>
      <c r="CW624" s="83"/>
      <c r="CX624" s="83"/>
      <c r="CY624" s="83"/>
      <c r="CZ624" s="83"/>
      <c r="DA624" s="83"/>
      <c r="DB624" s="83"/>
      <c r="DC624" s="83"/>
      <c r="DD624" s="83"/>
      <c r="DE624" s="83"/>
      <c r="DF624" s="83"/>
      <c r="DG624" s="84"/>
      <c r="DH624" s="84"/>
      <c r="DI624" s="84"/>
      <c r="DJ624" s="84"/>
      <c r="DK624" s="84"/>
      <c r="DL624" s="84"/>
      <c r="DM624" s="84"/>
      <c r="DN624" s="84"/>
      <c r="DO624" s="84"/>
      <c r="DP624" s="84"/>
      <c r="DQ624" s="84"/>
      <c r="DR624" s="84"/>
      <c r="DS624" s="84"/>
      <c r="DT624" s="84"/>
      <c r="DU624" s="84"/>
      <c r="DV624" s="84"/>
      <c r="DW624" s="84"/>
      <c r="DX624" s="84"/>
      <c r="DY624" s="84"/>
      <c r="DZ624" s="84"/>
      <c r="EA624" s="84"/>
      <c r="EB624" s="84"/>
      <c r="EC624" s="84"/>
      <c r="ED624" s="84"/>
      <c r="EE624" s="84"/>
      <c r="EF624" s="84"/>
      <c r="EG624" s="84"/>
      <c r="EH624" s="84"/>
      <c r="EI624" s="84"/>
      <c r="EJ624" s="84"/>
      <c r="EK624" s="84"/>
      <c r="EL624" s="84"/>
      <c r="EM624" s="84"/>
      <c r="EN624" s="84"/>
      <c r="EO624" s="84"/>
      <c r="EP624" s="84"/>
      <c r="EQ624" s="84"/>
      <c r="ER624" s="84"/>
      <c r="ES624" s="84"/>
      <c r="ET624" s="84"/>
      <c r="EU624" s="84"/>
      <c r="EV624" s="84"/>
      <c r="EW624" s="84"/>
      <c r="EX624" s="84"/>
      <c r="EY624" s="84"/>
      <c r="EZ624" s="84"/>
      <c r="FA624" s="84"/>
      <c r="FB624" s="84"/>
      <c r="FC624" s="84"/>
      <c r="FD624" s="84"/>
      <c r="FE624" s="84"/>
      <c r="FF624" s="84"/>
      <c r="FG624" s="84"/>
      <c r="FH624" s="84"/>
      <c r="FI624" s="84"/>
      <c r="FJ624" s="84"/>
      <c r="FK624" s="84"/>
      <c r="FL624" s="84"/>
      <c r="FM624" s="84"/>
      <c r="FN624" s="84"/>
      <c r="FO624" s="84"/>
      <c r="FP624" s="84"/>
      <c r="FQ624" s="84"/>
      <c r="FR624" s="84"/>
      <c r="FS624" s="84"/>
      <c r="FT624" s="84"/>
      <c r="FU624" s="84"/>
      <c r="FV624" s="84"/>
      <c r="FW624" s="84"/>
      <c r="FX624" s="84"/>
      <c r="FY624" s="84"/>
      <c r="FZ624" s="84"/>
      <c r="GA624" s="84"/>
      <c r="GB624" s="84"/>
      <c r="GC624" s="84"/>
      <c r="GD624" s="84"/>
      <c r="GE624" s="84"/>
      <c r="GF624" s="84"/>
      <c r="GG624" s="84"/>
      <c r="GH624" s="84"/>
      <c r="GI624" s="84"/>
      <c r="GJ624" s="84"/>
      <c r="GK624" s="84"/>
      <c r="GL624" s="84"/>
      <c r="GM624" s="84"/>
      <c r="GN624" s="84"/>
      <c r="GO624" s="84"/>
      <c r="GP624" s="84"/>
      <c r="GQ624" s="84"/>
      <c r="GR624" s="84"/>
      <c r="GS624" s="84"/>
      <c r="GT624" s="84"/>
      <c r="GU624" s="84"/>
      <c r="GV624" s="84"/>
      <c r="GW624" s="84"/>
      <c r="GX624" s="84">
        <v>0</v>
      </c>
    </row>
    <row r="626">
      <c r="A626" s="85">
        <v>50</v>
      </c>
      <c r="B626" s="85">
        <v>0</v>
      </c>
      <c r="C626" s="85">
        <v>0</v>
      </c>
      <c r="D626" s="85">
        <v>1</v>
      </c>
      <c r="E626" s="85">
        <v>201</v>
      </c>
      <c r="F626" s="85">
        <f>ROUND(Source!O624,O626)</f>
        <v>260832.60000000001</v>
      </c>
      <c r="G626" s="85" t="s">
        <v>1186</v>
      </c>
      <c r="H626" s="85" t="s">
        <v>1187</v>
      </c>
      <c r="I626" s="85"/>
      <c r="J626" s="85"/>
      <c r="K626" s="85">
        <v>201</v>
      </c>
      <c r="L626" s="85">
        <v>1</v>
      </c>
      <c r="M626" s="85">
        <v>3</v>
      </c>
      <c r="N626" s="85" t="s">
        <v>14</v>
      </c>
      <c r="O626" s="85">
        <v>2</v>
      </c>
      <c r="P626" s="85"/>
      <c r="Q626" s="85"/>
      <c r="R626" s="85"/>
      <c r="S626" s="85"/>
      <c r="T626" s="85"/>
      <c r="U626" s="85"/>
      <c r="V626" s="85"/>
      <c r="W626" s="85">
        <v>260832.60000000003</v>
      </c>
      <c r="X626" s="85">
        <v>1</v>
      </c>
      <c r="Y626" s="85">
        <v>260832.60000000003</v>
      </c>
      <c r="Z626" s="85"/>
      <c r="AA626" s="85"/>
      <c r="AB626" s="85"/>
    </row>
    <row r="627">
      <c r="A627" s="85">
        <v>50</v>
      </c>
      <c r="B627" s="85">
        <v>0</v>
      </c>
      <c r="C627" s="85">
        <v>0</v>
      </c>
      <c r="D627" s="85">
        <v>1</v>
      </c>
      <c r="E627" s="85">
        <v>202</v>
      </c>
      <c r="F627" s="85">
        <f>ROUND(Source!P624,O627)</f>
        <v>0</v>
      </c>
      <c r="G627" s="85" t="s">
        <v>1188</v>
      </c>
      <c r="H627" s="85" t="s">
        <v>1189</v>
      </c>
      <c r="I627" s="85"/>
      <c r="J627" s="85"/>
      <c r="K627" s="85">
        <v>202</v>
      </c>
      <c r="L627" s="85">
        <v>2</v>
      </c>
      <c r="M627" s="85">
        <v>3</v>
      </c>
      <c r="N627" s="85" t="s">
        <v>14</v>
      </c>
      <c r="O627" s="85">
        <v>2</v>
      </c>
      <c r="P627" s="85"/>
      <c r="Q627" s="85"/>
      <c r="R627" s="85"/>
      <c r="S627" s="85"/>
      <c r="T627" s="85"/>
      <c r="U627" s="85"/>
      <c r="V627" s="85"/>
      <c r="W627" s="85">
        <v>0</v>
      </c>
      <c r="X627" s="85">
        <v>1</v>
      </c>
      <c r="Y627" s="85">
        <v>0</v>
      </c>
      <c r="Z627" s="85"/>
      <c r="AA627" s="85"/>
      <c r="AB627" s="85"/>
    </row>
    <row r="628">
      <c r="A628" s="85">
        <v>50</v>
      </c>
      <c r="B628" s="85">
        <v>0</v>
      </c>
      <c r="C628" s="85">
        <v>0</v>
      </c>
      <c r="D628" s="85">
        <v>1</v>
      </c>
      <c r="E628" s="85">
        <v>222</v>
      </c>
      <c r="F628" s="85">
        <f>ROUND(Source!AO624,O628)</f>
        <v>0</v>
      </c>
      <c r="G628" s="85" t="s">
        <v>1190</v>
      </c>
      <c r="H628" s="85" t="s">
        <v>1191</v>
      </c>
      <c r="I628" s="85"/>
      <c r="J628" s="85"/>
      <c r="K628" s="85">
        <v>222</v>
      </c>
      <c r="L628" s="85">
        <v>3</v>
      </c>
      <c r="M628" s="85">
        <v>3</v>
      </c>
      <c r="N628" s="85" t="s">
        <v>14</v>
      </c>
      <c r="O628" s="85">
        <v>2</v>
      </c>
      <c r="P628" s="85"/>
      <c r="Q628" s="85"/>
      <c r="R628" s="85"/>
      <c r="S628" s="85"/>
      <c r="T628" s="85"/>
      <c r="U628" s="85"/>
      <c r="V628" s="85"/>
      <c r="W628" s="85">
        <v>0</v>
      </c>
      <c r="X628" s="85">
        <v>1</v>
      </c>
      <c r="Y628" s="85">
        <v>0</v>
      </c>
      <c r="Z628" s="85"/>
      <c r="AA628" s="85"/>
      <c r="AB628" s="85"/>
    </row>
    <row r="629">
      <c r="A629" s="85">
        <v>50</v>
      </c>
      <c r="B629" s="85">
        <v>0</v>
      </c>
      <c r="C629" s="85">
        <v>0</v>
      </c>
      <c r="D629" s="85">
        <v>1</v>
      </c>
      <c r="E629" s="85">
        <v>225</v>
      </c>
      <c r="F629" s="85">
        <f>ROUND(Source!AV624,O629)</f>
        <v>0</v>
      </c>
      <c r="G629" s="85" t="s">
        <v>1192</v>
      </c>
      <c r="H629" s="85" t="s">
        <v>1193</v>
      </c>
      <c r="I629" s="85"/>
      <c r="J629" s="85"/>
      <c r="K629" s="85">
        <v>225</v>
      </c>
      <c r="L629" s="85">
        <v>4</v>
      </c>
      <c r="M629" s="85">
        <v>3</v>
      </c>
      <c r="N629" s="85" t="s">
        <v>14</v>
      </c>
      <c r="O629" s="85">
        <v>2</v>
      </c>
      <c r="P629" s="85"/>
      <c r="Q629" s="85"/>
      <c r="R629" s="85"/>
      <c r="S629" s="85"/>
      <c r="T629" s="85"/>
      <c r="U629" s="85"/>
      <c r="V629" s="85"/>
      <c r="W629" s="85">
        <v>0</v>
      </c>
      <c r="X629" s="85">
        <v>1</v>
      </c>
      <c r="Y629" s="85">
        <v>0</v>
      </c>
      <c r="Z629" s="85"/>
      <c r="AA629" s="85"/>
      <c r="AB629" s="85"/>
    </row>
    <row r="630">
      <c r="A630" s="85">
        <v>50</v>
      </c>
      <c r="B630" s="85">
        <v>0</v>
      </c>
      <c r="C630" s="85">
        <v>0</v>
      </c>
      <c r="D630" s="85">
        <v>1</v>
      </c>
      <c r="E630" s="85">
        <v>226</v>
      </c>
      <c r="F630" s="85">
        <f>ROUND(Source!AW624,O630)</f>
        <v>0</v>
      </c>
      <c r="G630" s="85" t="s">
        <v>1194</v>
      </c>
      <c r="H630" s="85" t="s">
        <v>1195</v>
      </c>
      <c r="I630" s="85"/>
      <c r="J630" s="85"/>
      <c r="K630" s="85">
        <v>226</v>
      </c>
      <c r="L630" s="85">
        <v>5</v>
      </c>
      <c r="M630" s="85">
        <v>3</v>
      </c>
      <c r="N630" s="85" t="s">
        <v>14</v>
      </c>
      <c r="O630" s="85">
        <v>2</v>
      </c>
      <c r="P630" s="85"/>
      <c r="Q630" s="85"/>
      <c r="R630" s="85"/>
      <c r="S630" s="85"/>
      <c r="T630" s="85"/>
      <c r="U630" s="85"/>
      <c r="V630" s="85"/>
      <c r="W630" s="85">
        <v>0</v>
      </c>
      <c r="X630" s="85">
        <v>1</v>
      </c>
      <c r="Y630" s="85">
        <v>0</v>
      </c>
      <c r="Z630" s="85"/>
      <c r="AA630" s="85"/>
      <c r="AB630" s="85"/>
    </row>
    <row r="631">
      <c r="A631" s="85">
        <v>50</v>
      </c>
      <c r="B631" s="85">
        <v>0</v>
      </c>
      <c r="C631" s="85">
        <v>0</v>
      </c>
      <c r="D631" s="85">
        <v>1</v>
      </c>
      <c r="E631" s="85">
        <v>227</v>
      </c>
      <c r="F631" s="85">
        <f>ROUND(Source!AX624,O631)</f>
        <v>0</v>
      </c>
      <c r="G631" s="85" t="s">
        <v>1196</v>
      </c>
      <c r="H631" s="85" t="s">
        <v>1197</v>
      </c>
      <c r="I631" s="85"/>
      <c r="J631" s="85"/>
      <c r="K631" s="85">
        <v>227</v>
      </c>
      <c r="L631" s="85">
        <v>6</v>
      </c>
      <c r="M631" s="85">
        <v>3</v>
      </c>
      <c r="N631" s="85" t="s">
        <v>14</v>
      </c>
      <c r="O631" s="85">
        <v>2</v>
      </c>
      <c r="P631" s="85"/>
      <c r="Q631" s="85"/>
      <c r="R631" s="85"/>
      <c r="S631" s="85"/>
      <c r="T631" s="85"/>
      <c r="U631" s="85"/>
      <c r="V631" s="85"/>
      <c r="W631" s="85">
        <v>0</v>
      </c>
      <c r="X631" s="85">
        <v>1</v>
      </c>
      <c r="Y631" s="85">
        <v>0</v>
      </c>
      <c r="Z631" s="85"/>
      <c r="AA631" s="85"/>
      <c r="AB631" s="85"/>
    </row>
    <row r="632">
      <c r="A632" s="85">
        <v>50</v>
      </c>
      <c r="B632" s="85">
        <v>0</v>
      </c>
      <c r="C632" s="85">
        <v>0</v>
      </c>
      <c r="D632" s="85">
        <v>1</v>
      </c>
      <c r="E632" s="85">
        <v>228</v>
      </c>
      <c r="F632" s="85">
        <f>ROUND(Source!AY624,O632)</f>
        <v>0</v>
      </c>
      <c r="G632" s="85" t="s">
        <v>1198</v>
      </c>
      <c r="H632" s="85" t="s">
        <v>1199</v>
      </c>
      <c r="I632" s="85"/>
      <c r="J632" s="85"/>
      <c r="K632" s="85">
        <v>228</v>
      </c>
      <c r="L632" s="85">
        <v>7</v>
      </c>
      <c r="M632" s="85">
        <v>3</v>
      </c>
      <c r="N632" s="85" t="s">
        <v>14</v>
      </c>
      <c r="O632" s="85">
        <v>2</v>
      </c>
      <c r="P632" s="85"/>
      <c r="Q632" s="85"/>
      <c r="R632" s="85"/>
      <c r="S632" s="85"/>
      <c r="T632" s="85"/>
      <c r="U632" s="85"/>
      <c r="V632" s="85"/>
      <c r="W632" s="85">
        <v>0</v>
      </c>
      <c r="X632" s="85">
        <v>1</v>
      </c>
      <c r="Y632" s="85">
        <v>0</v>
      </c>
      <c r="Z632" s="85"/>
      <c r="AA632" s="85"/>
      <c r="AB632" s="85"/>
    </row>
    <row r="633">
      <c r="A633" s="85">
        <v>50</v>
      </c>
      <c r="B633" s="85">
        <v>0</v>
      </c>
      <c r="C633" s="85">
        <v>0</v>
      </c>
      <c r="D633" s="85">
        <v>1</v>
      </c>
      <c r="E633" s="85">
        <v>216</v>
      </c>
      <c r="F633" s="85">
        <f>ROUND(Source!AP624,O633)</f>
        <v>0</v>
      </c>
      <c r="G633" s="85" t="s">
        <v>1200</v>
      </c>
      <c r="H633" s="85" t="s">
        <v>1201</v>
      </c>
      <c r="I633" s="85"/>
      <c r="J633" s="85"/>
      <c r="K633" s="85">
        <v>216</v>
      </c>
      <c r="L633" s="85">
        <v>8</v>
      </c>
      <c r="M633" s="85">
        <v>3</v>
      </c>
      <c r="N633" s="85" t="s">
        <v>14</v>
      </c>
      <c r="O633" s="85">
        <v>2</v>
      </c>
      <c r="P633" s="85"/>
      <c r="Q633" s="85"/>
      <c r="R633" s="85"/>
      <c r="S633" s="85"/>
      <c r="T633" s="85"/>
      <c r="U633" s="85"/>
      <c r="V633" s="85"/>
      <c r="W633" s="85">
        <v>0</v>
      </c>
      <c r="X633" s="85">
        <v>1</v>
      </c>
      <c r="Y633" s="85">
        <v>0</v>
      </c>
      <c r="Z633" s="85"/>
      <c r="AA633" s="85"/>
      <c r="AB633" s="85"/>
    </row>
    <row r="634">
      <c r="A634" s="85">
        <v>50</v>
      </c>
      <c r="B634" s="85">
        <v>0</v>
      </c>
      <c r="C634" s="85">
        <v>0</v>
      </c>
      <c r="D634" s="85">
        <v>1</v>
      </c>
      <c r="E634" s="85">
        <v>223</v>
      </c>
      <c r="F634" s="85">
        <f>ROUND(Source!AQ624,O634)</f>
        <v>0</v>
      </c>
      <c r="G634" s="85" t="s">
        <v>1202</v>
      </c>
      <c r="H634" s="85" t="s">
        <v>1203</v>
      </c>
      <c r="I634" s="85"/>
      <c r="J634" s="85"/>
      <c r="K634" s="85">
        <v>223</v>
      </c>
      <c r="L634" s="85">
        <v>9</v>
      </c>
      <c r="M634" s="85">
        <v>3</v>
      </c>
      <c r="N634" s="85" t="s">
        <v>14</v>
      </c>
      <c r="O634" s="85">
        <v>2</v>
      </c>
      <c r="P634" s="85"/>
      <c r="Q634" s="85"/>
      <c r="R634" s="85"/>
      <c r="S634" s="85"/>
      <c r="T634" s="85"/>
      <c r="U634" s="85"/>
      <c r="V634" s="85"/>
      <c r="W634" s="85">
        <v>0</v>
      </c>
      <c r="X634" s="85">
        <v>1</v>
      </c>
      <c r="Y634" s="85">
        <v>0</v>
      </c>
      <c r="Z634" s="85"/>
      <c r="AA634" s="85"/>
      <c r="AB634" s="85"/>
    </row>
    <row r="635">
      <c r="A635" s="85">
        <v>50</v>
      </c>
      <c r="B635" s="85">
        <v>0</v>
      </c>
      <c r="C635" s="85">
        <v>0</v>
      </c>
      <c r="D635" s="85">
        <v>1</v>
      </c>
      <c r="E635" s="85">
        <v>229</v>
      </c>
      <c r="F635" s="85">
        <f>ROUND(Source!AZ624,O635)</f>
        <v>0</v>
      </c>
      <c r="G635" s="85" t="s">
        <v>1204</v>
      </c>
      <c r="H635" s="85" t="s">
        <v>1205</v>
      </c>
      <c r="I635" s="85"/>
      <c r="J635" s="85"/>
      <c r="K635" s="85">
        <v>229</v>
      </c>
      <c r="L635" s="85">
        <v>10</v>
      </c>
      <c r="M635" s="85">
        <v>3</v>
      </c>
      <c r="N635" s="85" t="s">
        <v>14</v>
      </c>
      <c r="O635" s="85">
        <v>2</v>
      </c>
      <c r="P635" s="85"/>
      <c r="Q635" s="85"/>
      <c r="R635" s="85"/>
      <c r="S635" s="85"/>
      <c r="T635" s="85"/>
      <c r="U635" s="85"/>
      <c r="V635" s="85"/>
      <c r="W635" s="85">
        <v>0</v>
      </c>
      <c r="X635" s="85">
        <v>1</v>
      </c>
      <c r="Y635" s="85">
        <v>0</v>
      </c>
      <c r="Z635" s="85"/>
      <c r="AA635" s="85"/>
      <c r="AB635" s="85"/>
    </row>
    <row r="636">
      <c r="A636" s="85">
        <v>50</v>
      </c>
      <c r="B636" s="85">
        <v>0</v>
      </c>
      <c r="C636" s="85">
        <v>0</v>
      </c>
      <c r="D636" s="85">
        <v>1</v>
      </c>
      <c r="E636" s="85">
        <v>203</v>
      </c>
      <c r="F636" s="85">
        <f>ROUND(Source!Q624,O636)</f>
        <v>55980.870000000003</v>
      </c>
      <c r="G636" s="85" t="s">
        <v>1206</v>
      </c>
      <c r="H636" s="85" t="s">
        <v>1207</v>
      </c>
      <c r="I636" s="85"/>
      <c r="J636" s="85"/>
      <c r="K636" s="85">
        <v>203</v>
      </c>
      <c r="L636" s="85">
        <v>11</v>
      </c>
      <c r="M636" s="85">
        <v>3</v>
      </c>
      <c r="N636" s="85" t="s">
        <v>14</v>
      </c>
      <c r="O636" s="85">
        <v>2</v>
      </c>
      <c r="P636" s="85"/>
      <c r="Q636" s="85"/>
      <c r="R636" s="85"/>
      <c r="S636" s="85"/>
      <c r="T636" s="85"/>
      <c r="U636" s="85"/>
      <c r="V636" s="85"/>
      <c r="W636" s="85">
        <v>55980.87000000001</v>
      </c>
      <c r="X636" s="85">
        <v>1</v>
      </c>
      <c r="Y636" s="85">
        <v>55980.87000000001</v>
      </c>
      <c r="Z636" s="85"/>
      <c r="AA636" s="85"/>
      <c r="AB636" s="85"/>
    </row>
    <row r="637">
      <c r="A637" s="85">
        <v>50</v>
      </c>
      <c r="B637" s="85">
        <v>0</v>
      </c>
      <c r="C637" s="85">
        <v>0</v>
      </c>
      <c r="D637" s="85">
        <v>1</v>
      </c>
      <c r="E637" s="85">
        <v>231</v>
      </c>
      <c r="F637" s="85">
        <f>ROUND(Source!BB624,O637)</f>
        <v>0</v>
      </c>
      <c r="G637" s="85" t="s">
        <v>1208</v>
      </c>
      <c r="H637" s="85" t="s">
        <v>1209</v>
      </c>
      <c r="I637" s="85"/>
      <c r="J637" s="85"/>
      <c r="K637" s="85">
        <v>231</v>
      </c>
      <c r="L637" s="85">
        <v>12</v>
      </c>
      <c r="M637" s="85">
        <v>3</v>
      </c>
      <c r="N637" s="85" t="s">
        <v>14</v>
      </c>
      <c r="O637" s="85">
        <v>2</v>
      </c>
      <c r="P637" s="85"/>
      <c r="Q637" s="85"/>
      <c r="R637" s="85"/>
      <c r="S637" s="85"/>
      <c r="T637" s="85"/>
      <c r="U637" s="85"/>
      <c r="V637" s="85"/>
      <c r="W637" s="85">
        <v>0</v>
      </c>
      <c r="X637" s="85">
        <v>1</v>
      </c>
      <c r="Y637" s="85">
        <v>0</v>
      </c>
      <c r="Z637" s="85"/>
      <c r="AA637" s="85"/>
      <c r="AB637" s="85"/>
    </row>
    <row r="638">
      <c r="A638" s="85">
        <v>50</v>
      </c>
      <c r="B638" s="85">
        <v>0</v>
      </c>
      <c r="C638" s="85">
        <v>0</v>
      </c>
      <c r="D638" s="85">
        <v>1</v>
      </c>
      <c r="E638" s="85">
        <v>204</v>
      </c>
      <c r="F638" s="85">
        <f>ROUND(Source!R624,O638)</f>
        <v>23463.689999999999</v>
      </c>
      <c r="G638" s="85" t="s">
        <v>1210</v>
      </c>
      <c r="H638" s="85" t="s">
        <v>1211</v>
      </c>
      <c r="I638" s="85"/>
      <c r="J638" s="85"/>
      <c r="K638" s="85">
        <v>204</v>
      </c>
      <c r="L638" s="85">
        <v>13</v>
      </c>
      <c r="M638" s="85">
        <v>3</v>
      </c>
      <c r="N638" s="85" t="s">
        <v>14</v>
      </c>
      <c r="O638" s="85">
        <v>2</v>
      </c>
      <c r="P638" s="85"/>
      <c r="Q638" s="85"/>
      <c r="R638" s="85"/>
      <c r="S638" s="85"/>
      <c r="T638" s="85"/>
      <c r="U638" s="85"/>
      <c r="V638" s="85"/>
      <c r="W638" s="85">
        <v>23463.690000000002</v>
      </c>
      <c r="X638" s="85">
        <v>1</v>
      </c>
      <c r="Y638" s="85">
        <v>23463.690000000002</v>
      </c>
      <c r="Z638" s="85"/>
      <c r="AA638" s="85"/>
      <c r="AB638" s="85"/>
    </row>
    <row r="639">
      <c r="A639" s="85">
        <v>50</v>
      </c>
      <c r="B639" s="85">
        <v>0</v>
      </c>
      <c r="C639" s="85">
        <v>0</v>
      </c>
      <c r="D639" s="85">
        <v>1</v>
      </c>
      <c r="E639" s="85">
        <v>205</v>
      </c>
      <c r="F639" s="85">
        <f>ROUND(Source!S624,O639)</f>
        <v>181388.04000000001</v>
      </c>
      <c r="G639" s="85" t="s">
        <v>1212</v>
      </c>
      <c r="H639" s="85" t="s">
        <v>1213</v>
      </c>
      <c r="I639" s="85"/>
      <c r="J639" s="85"/>
      <c r="K639" s="85">
        <v>205</v>
      </c>
      <c r="L639" s="85">
        <v>14</v>
      </c>
      <c r="M639" s="85">
        <v>3</v>
      </c>
      <c r="N639" s="85" t="s">
        <v>14</v>
      </c>
      <c r="O639" s="85">
        <v>2</v>
      </c>
      <c r="P639" s="85"/>
      <c r="Q639" s="85"/>
      <c r="R639" s="85"/>
      <c r="S639" s="85"/>
      <c r="T639" s="85"/>
      <c r="U639" s="85"/>
      <c r="V639" s="85"/>
      <c r="W639" s="85">
        <v>181388.04000000001</v>
      </c>
      <c r="X639" s="85">
        <v>1</v>
      </c>
      <c r="Y639" s="85">
        <v>181388.04000000001</v>
      </c>
      <c r="Z639" s="85"/>
      <c r="AA639" s="85"/>
      <c r="AB639" s="85"/>
    </row>
    <row r="640">
      <c r="A640" s="85">
        <v>50</v>
      </c>
      <c r="B640" s="85">
        <v>0</v>
      </c>
      <c r="C640" s="85">
        <v>0</v>
      </c>
      <c r="D640" s="85">
        <v>1</v>
      </c>
      <c r="E640" s="85">
        <v>232</v>
      </c>
      <c r="F640" s="85">
        <f>ROUND(Source!BC624,O640)</f>
        <v>0</v>
      </c>
      <c r="G640" s="85" t="s">
        <v>1214</v>
      </c>
      <c r="H640" s="85" t="s">
        <v>1215</v>
      </c>
      <c r="I640" s="85"/>
      <c r="J640" s="85"/>
      <c r="K640" s="85">
        <v>232</v>
      </c>
      <c r="L640" s="85">
        <v>15</v>
      </c>
      <c r="M640" s="85">
        <v>3</v>
      </c>
      <c r="N640" s="85" t="s">
        <v>14</v>
      </c>
      <c r="O640" s="85">
        <v>2</v>
      </c>
      <c r="P640" s="85"/>
      <c r="Q640" s="85"/>
      <c r="R640" s="85"/>
      <c r="S640" s="85"/>
      <c r="T640" s="85"/>
      <c r="U640" s="85"/>
      <c r="V640" s="85"/>
      <c r="W640" s="85">
        <v>0</v>
      </c>
      <c r="X640" s="85">
        <v>1</v>
      </c>
      <c r="Y640" s="85">
        <v>0</v>
      </c>
      <c r="Z640" s="85"/>
      <c r="AA640" s="85"/>
      <c r="AB640" s="85"/>
    </row>
    <row r="641">
      <c r="A641" s="85">
        <v>50</v>
      </c>
      <c r="B641" s="85">
        <v>0</v>
      </c>
      <c r="C641" s="85">
        <v>0</v>
      </c>
      <c r="D641" s="85">
        <v>1</v>
      </c>
      <c r="E641" s="85">
        <v>214</v>
      </c>
      <c r="F641" s="85">
        <f>ROUND(Source!AS624,O641)</f>
        <v>0</v>
      </c>
      <c r="G641" s="85" t="s">
        <v>1216</v>
      </c>
      <c r="H641" s="85" t="s">
        <v>1217</v>
      </c>
      <c r="I641" s="85"/>
      <c r="J641" s="85"/>
      <c r="K641" s="85">
        <v>214</v>
      </c>
      <c r="L641" s="85">
        <v>16</v>
      </c>
      <c r="M641" s="85">
        <v>3</v>
      </c>
      <c r="N641" s="85" t="s">
        <v>14</v>
      </c>
      <c r="O641" s="85">
        <v>2</v>
      </c>
      <c r="P641" s="85"/>
      <c r="Q641" s="85"/>
      <c r="R641" s="85"/>
      <c r="S641" s="85"/>
      <c r="T641" s="85"/>
      <c r="U641" s="85"/>
      <c r="V641" s="85"/>
      <c r="W641" s="85">
        <v>0</v>
      </c>
      <c r="X641" s="85">
        <v>1</v>
      </c>
      <c r="Y641" s="85">
        <v>0</v>
      </c>
      <c r="Z641" s="85"/>
      <c r="AA641" s="85"/>
      <c r="AB641" s="85"/>
    </row>
    <row r="642">
      <c r="A642" s="85">
        <v>50</v>
      </c>
      <c r="B642" s="85">
        <v>0</v>
      </c>
      <c r="C642" s="85">
        <v>0</v>
      </c>
      <c r="D642" s="85">
        <v>1</v>
      </c>
      <c r="E642" s="85">
        <v>215</v>
      </c>
      <c r="F642" s="85">
        <f>ROUND(Source!AT624,O642)</f>
        <v>594740.92000000004</v>
      </c>
      <c r="G642" s="85" t="s">
        <v>1218</v>
      </c>
      <c r="H642" s="85" t="s">
        <v>1219</v>
      </c>
      <c r="I642" s="85"/>
      <c r="J642" s="85"/>
      <c r="K642" s="85">
        <v>215</v>
      </c>
      <c r="L642" s="85">
        <v>17</v>
      </c>
      <c r="M642" s="85">
        <v>3</v>
      </c>
      <c r="N642" s="85" t="s">
        <v>14</v>
      </c>
      <c r="O642" s="85">
        <v>2</v>
      </c>
      <c r="P642" s="85"/>
      <c r="Q642" s="85"/>
      <c r="R642" s="85"/>
      <c r="S642" s="85"/>
      <c r="T642" s="85"/>
      <c r="U642" s="85"/>
      <c r="V642" s="85"/>
      <c r="W642" s="85">
        <v>594740.92000000004</v>
      </c>
      <c r="X642" s="85">
        <v>1</v>
      </c>
      <c r="Y642" s="85">
        <v>594740.92000000004</v>
      </c>
      <c r="Z642" s="85"/>
      <c r="AA642" s="85"/>
      <c r="AB642" s="85"/>
    </row>
    <row r="643">
      <c r="A643" s="85">
        <v>50</v>
      </c>
      <c r="B643" s="85">
        <v>0</v>
      </c>
      <c r="C643" s="85">
        <v>0</v>
      </c>
      <c r="D643" s="85">
        <v>1</v>
      </c>
      <c r="E643" s="85">
        <v>217</v>
      </c>
      <c r="F643" s="85">
        <f>ROUND(Source!AU624,O643)</f>
        <v>0</v>
      </c>
      <c r="G643" s="85" t="s">
        <v>1220</v>
      </c>
      <c r="H643" s="85" t="s">
        <v>1221</v>
      </c>
      <c r="I643" s="85"/>
      <c r="J643" s="85"/>
      <c r="K643" s="85">
        <v>217</v>
      </c>
      <c r="L643" s="85">
        <v>18</v>
      </c>
      <c r="M643" s="85">
        <v>3</v>
      </c>
      <c r="N643" s="85" t="s">
        <v>14</v>
      </c>
      <c r="O643" s="85">
        <v>2</v>
      </c>
      <c r="P643" s="85"/>
      <c r="Q643" s="85"/>
      <c r="R643" s="85"/>
      <c r="S643" s="85"/>
      <c r="T643" s="85"/>
      <c r="U643" s="85"/>
      <c r="V643" s="85"/>
      <c r="W643" s="85">
        <v>0</v>
      </c>
      <c r="X643" s="85">
        <v>1</v>
      </c>
      <c r="Y643" s="85">
        <v>0</v>
      </c>
      <c r="Z643" s="85"/>
      <c r="AA643" s="85"/>
      <c r="AB643" s="85"/>
    </row>
    <row r="644">
      <c r="A644" s="85">
        <v>50</v>
      </c>
      <c r="B644" s="85">
        <v>0</v>
      </c>
      <c r="C644" s="85">
        <v>0</v>
      </c>
      <c r="D644" s="85">
        <v>1</v>
      </c>
      <c r="E644" s="85">
        <v>230</v>
      </c>
      <c r="F644" s="85">
        <f>ROUND(Source!BA624,O644)</f>
        <v>0</v>
      </c>
      <c r="G644" s="85" t="s">
        <v>1222</v>
      </c>
      <c r="H644" s="85" t="s">
        <v>1223</v>
      </c>
      <c r="I644" s="85"/>
      <c r="J644" s="85"/>
      <c r="K644" s="85">
        <v>230</v>
      </c>
      <c r="L644" s="85">
        <v>19</v>
      </c>
      <c r="M644" s="85">
        <v>3</v>
      </c>
      <c r="N644" s="85" t="s">
        <v>14</v>
      </c>
      <c r="O644" s="85">
        <v>2</v>
      </c>
      <c r="P644" s="85"/>
      <c r="Q644" s="85"/>
      <c r="R644" s="85"/>
      <c r="S644" s="85"/>
      <c r="T644" s="85"/>
      <c r="U644" s="85"/>
      <c r="V644" s="85"/>
      <c r="W644" s="85">
        <v>0</v>
      </c>
      <c r="X644" s="85">
        <v>1</v>
      </c>
      <c r="Y644" s="85">
        <v>0</v>
      </c>
      <c r="Z644" s="85"/>
      <c r="AA644" s="85"/>
      <c r="AB644" s="85"/>
    </row>
    <row r="645">
      <c r="A645" s="85">
        <v>50</v>
      </c>
      <c r="B645" s="85">
        <v>0</v>
      </c>
      <c r="C645" s="85">
        <v>0</v>
      </c>
      <c r="D645" s="85">
        <v>1</v>
      </c>
      <c r="E645" s="85">
        <v>206</v>
      </c>
      <c r="F645" s="85">
        <f>ROUND(Source!T624,O645)</f>
        <v>0</v>
      </c>
      <c r="G645" s="85" t="s">
        <v>1224</v>
      </c>
      <c r="H645" s="85" t="s">
        <v>1225</v>
      </c>
      <c r="I645" s="85"/>
      <c r="J645" s="85"/>
      <c r="K645" s="85">
        <v>206</v>
      </c>
      <c r="L645" s="85">
        <v>20</v>
      </c>
      <c r="M645" s="85">
        <v>3</v>
      </c>
      <c r="N645" s="85" t="s">
        <v>14</v>
      </c>
      <c r="O645" s="85">
        <v>2</v>
      </c>
      <c r="P645" s="85"/>
      <c r="Q645" s="85"/>
      <c r="R645" s="85"/>
      <c r="S645" s="85"/>
      <c r="T645" s="85"/>
      <c r="U645" s="85"/>
      <c r="V645" s="85"/>
      <c r="W645" s="85">
        <v>0</v>
      </c>
      <c r="X645" s="85">
        <v>1</v>
      </c>
      <c r="Y645" s="85">
        <v>0</v>
      </c>
      <c r="Z645" s="85"/>
      <c r="AA645" s="85"/>
      <c r="AB645" s="85"/>
    </row>
    <row r="646">
      <c r="A646" s="85">
        <v>50</v>
      </c>
      <c r="B646" s="85">
        <v>0</v>
      </c>
      <c r="C646" s="85">
        <v>0</v>
      </c>
      <c r="D646" s="85">
        <v>1</v>
      </c>
      <c r="E646" s="85">
        <v>207</v>
      </c>
      <c r="F646" s="85">
        <f>ROUND(Source!U624,O646)</f>
        <v>306.80000000000001</v>
      </c>
      <c r="G646" s="85" t="s">
        <v>1226</v>
      </c>
      <c r="H646" s="85" t="s">
        <v>1227</v>
      </c>
      <c r="I646" s="85"/>
      <c r="J646" s="85"/>
      <c r="K646" s="85">
        <v>207</v>
      </c>
      <c r="L646" s="85">
        <v>21</v>
      </c>
      <c r="M646" s="85">
        <v>3</v>
      </c>
      <c r="N646" s="85" t="s">
        <v>14</v>
      </c>
      <c r="O646" s="85">
        <v>7</v>
      </c>
      <c r="P646" s="85"/>
      <c r="Q646" s="85"/>
      <c r="R646" s="85"/>
      <c r="S646" s="85"/>
      <c r="T646" s="85"/>
      <c r="U646" s="85"/>
      <c r="V646" s="85"/>
      <c r="W646" s="85">
        <v>306.80000000000001</v>
      </c>
      <c r="X646" s="85">
        <v>1</v>
      </c>
      <c r="Y646" s="85">
        <v>306.80000000000001</v>
      </c>
      <c r="Z646" s="85"/>
      <c r="AA646" s="85"/>
      <c r="AB646" s="85"/>
    </row>
    <row r="647">
      <c r="A647" s="85">
        <v>50</v>
      </c>
      <c r="B647" s="85">
        <v>0</v>
      </c>
      <c r="C647" s="85">
        <v>0</v>
      </c>
      <c r="D647" s="85">
        <v>1</v>
      </c>
      <c r="E647" s="85">
        <v>208</v>
      </c>
      <c r="F647" s="85">
        <f>ROUND(Source!V624,O647)</f>
        <v>37.829999999999998</v>
      </c>
      <c r="G647" s="85" t="s">
        <v>1228</v>
      </c>
      <c r="H647" s="85" t="s">
        <v>1229</v>
      </c>
      <c r="I647" s="85"/>
      <c r="J647" s="85"/>
      <c r="K647" s="85">
        <v>208</v>
      </c>
      <c r="L647" s="85">
        <v>22</v>
      </c>
      <c r="M647" s="85">
        <v>3</v>
      </c>
      <c r="N647" s="85" t="s">
        <v>14</v>
      </c>
      <c r="O647" s="85">
        <v>7</v>
      </c>
      <c r="P647" s="85"/>
      <c r="Q647" s="85"/>
      <c r="R647" s="85"/>
      <c r="S647" s="85"/>
      <c r="T647" s="85"/>
      <c r="U647" s="85"/>
      <c r="V647" s="85"/>
      <c r="W647" s="85">
        <v>37.829999999999998</v>
      </c>
      <c r="X647" s="85">
        <v>1</v>
      </c>
      <c r="Y647" s="85">
        <v>37.829999999999998</v>
      </c>
      <c r="Z647" s="85"/>
      <c r="AA647" s="85"/>
      <c r="AB647" s="85"/>
    </row>
    <row r="648">
      <c r="A648" s="85">
        <v>50</v>
      </c>
      <c r="B648" s="85">
        <v>0</v>
      </c>
      <c r="C648" s="85">
        <v>0</v>
      </c>
      <c r="D648" s="85">
        <v>1</v>
      </c>
      <c r="E648" s="85">
        <v>209</v>
      </c>
      <c r="F648" s="85">
        <f>ROUND(Source!W624,O648)</f>
        <v>0</v>
      </c>
      <c r="G648" s="85" t="s">
        <v>1230</v>
      </c>
      <c r="H648" s="85" t="s">
        <v>1231</v>
      </c>
      <c r="I648" s="85"/>
      <c r="J648" s="85"/>
      <c r="K648" s="85">
        <v>209</v>
      </c>
      <c r="L648" s="85">
        <v>23</v>
      </c>
      <c r="M648" s="85">
        <v>3</v>
      </c>
      <c r="N648" s="85" t="s">
        <v>14</v>
      </c>
      <c r="O648" s="85">
        <v>2</v>
      </c>
      <c r="P648" s="85"/>
      <c r="Q648" s="85"/>
      <c r="R648" s="85"/>
      <c r="S648" s="85"/>
      <c r="T648" s="85"/>
      <c r="U648" s="85"/>
      <c r="V648" s="85"/>
      <c r="W648" s="85">
        <v>0</v>
      </c>
      <c r="X648" s="85">
        <v>1</v>
      </c>
      <c r="Y648" s="85">
        <v>0</v>
      </c>
      <c r="Z648" s="85"/>
      <c r="AA648" s="85"/>
      <c r="AB648" s="85"/>
    </row>
    <row r="649">
      <c r="A649" s="85">
        <v>50</v>
      </c>
      <c r="B649" s="85">
        <v>0</v>
      </c>
      <c r="C649" s="85">
        <v>0</v>
      </c>
      <c r="D649" s="85">
        <v>1</v>
      </c>
      <c r="E649" s="85">
        <v>233</v>
      </c>
      <c r="F649" s="85">
        <f>ROUND(Source!BD624,O649)</f>
        <v>0</v>
      </c>
      <c r="G649" s="85" t="s">
        <v>1232</v>
      </c>
      <c r="H649" s="85" t="s">
        <v>1233</v>
      </c>
      <c r="I649" s="85"/>
      <c r="J649" s="85"/>
      <c r="K649" s="85">
        <v>233</v>
      </c>
      <c r="L649" s="85">
        <v>24</v>
      </c>
      <c r="M649" s="85">
        <v>3</v>
      </c>
      <c r="N649" s="85" t="s">
        <v>14</v>
      </c>
      <c r="O649" s="85">
        <v>2</v>
      </c>
      <c r="P649" s="85"/>
      <c r="Q649" s="85"/>
      <c r="R649" s="85"/>
      <c r="S649" s="85"/>
      <c r="T649" s="85"/>
      <c r="U649" s="85"/>
      <c r="V649" s="85"/>
      <c r="W649" s="85">
        <v>0</v>
      </c>
      <c r="X649" s="85">
        <v>1</v>
      </c>
      <c r="Y649" s="85">
        <v>0</v>
      </c>
      <c r="Z649" s="85"/>
      <c r="AA649" s="85"/>
      <c r="AB649" s="85"/>
    </row>
    <row r="650">
      <c r="A650" s="85">
        <v>50</v>
      </c>
      <c r="B650" s="85">
        <v>0</v>
      </c>
      <c r="C650" s="85">
        <v>0</v>
      </c>
      <c r="D650" s="85">
        <v>1</v>
      </c>
      <c r="E650" s="85">
        <v>210</v>
      </c>
      <c r="F650" s="85">
        <f>ROUND(Source!X624,O650)</f>
        <v>227385.42999999999</v>
      </c>
      <c r="G650" s="85" t="s">
        <v>1234</v>
      </c>
      <c r="H650" s="85" t="s">
        <v>1235</v>
      </c>
      <c r="I650" s="85"/>
      <c r="J650" s="85"/>
      <c r="K650" s="85">
        <v>210</v>
      </c>
      <c r="L650" s="85">
        <v>25</v>
      </c>
      <c r="M650" s="85">
        <v>3</v>
      </c>
      <c r="N650" s="85" t="s">
        <v>14</v>
      </c>
      <c r="O650" s="85">
        <v>2</v>
      </c>
      <c r="P650" s="85"/>
      <c r="Q650" s="85"/>
      <c r="R650" s="85"/>
      <c r="S650" s="85"/>
      <c r="T650" s="85"/>
      <c r="U650" s="85"/>
      <c r="V650" s="85"/>
      <c r="W650" s="85">
        <v>227385.42999999999</v>
      </c>
      <c r="X650" s="85">
        <v>1</v>
      </c>
      <c r="Y650" s="85">
        <v>227385.42999999999</v>
      </c>
      <c r="Z650" s="85"/>
      <c r="AA650" s="85"/>
      <c r="AB650" s="85"/>
    </row>
    <row r="651">
      <c r="A651" s="85">
        <v>50</v>
      </c>
      <c r="B651" s="85">
        <v>0</v>
      </c>
      <c r="C651" s="85">
        <v>0</v>
      </c>
      <c r="D651" s="85">
        <v>1</v>
      </c>
      <c r="E651" s="85">
        <v>211</v>
      </c>
      <c r="F651" s="85">
        <f>ROUND(Source!Y624,O651)</f>
        <v>106522.89</v>
      </c>
      <c r="G651" s="85" t="s">
        <v>1236</v>
      </c>
      <c r="H651" s="85" t="s">
        <v>1237</v>
      </c>
      <c r="I651" s="85"/>
      <c r="J651" s="85"/>
      <c r="K651" s="85">
        <v>211</v>
      </c>
      <c r="L651" s="85">
        <v>26</v>
      </c>
      <c r="M651" s="85">
        <v>3</v>
      </c>
      <c r="N651" s="85" t="s">
        <v>14</v>
      </c>
      <c r="O651" s="85">
        <v>2</v>
      </c>
      <c r="P651" s="85"/>
      <c r="Q651" s="85"/>
      <c r="R651" s="85"/>
      <c r="S651" s="85"/>
      <c r="T651" s="85"/>
      <c r="U651" s="85"/>
      <c r="V651" s="85"/>
      <c r="W651" s="85">
        <v>106522.89</v>
      </c>
      <c r="X651" s="85">
        <v>1</v>
      </c>
      <c r="Y651" s="85">
        <v>106522.89</v>
      </c>
      <c r="Z651" s="85"/>
      <c r="AA651" s="85"/>
      <c r="AB651" s="85"/>
    </row>
    <row r="652">
      <c r="A652" s="85">
        <v>50</v>
      </c>
      <c r="B652" s="85">
        <v>0</v>
      </c>
      <c r="C652" s="85">
        <v>0</v>
      </c>
      <c r="D652" s="85">
        <v>1</v>
      </c>
      <c r="E652" s="85">
        <v>224</v>
      </c>
      <c r="F652" s="85">
        <f>ROUND(Source!AR624,O652)</f>
        <v>594740.92000000004</v>
      </c>
      <c r="G652" s="85" t="s">
        <v>1238</v>
      </c>
      <c r="H652" s="85" t="s">
        <v>1239</v>
      </c>
      <c r="I652" s="85"/>
      <c r="J652" s="85"/>
      <c r="K652" s="85">
        <v>224</v>
      </c>
      <c r="L652" s="85">
        <v>27</v>
      </c>
      <c r="M652" s="85">
        <v>3</v>
      </c>
      <c r="N652" s="85" t="s">
        <v>14</v>
      </c>
      <c r="O652" s="85">
        <v>2</v>
      </c>
      <c r="P652" s="85"/>
      <c r="Q652" s="85"/>
      <c r="R652" s="85"/>
      <c r="S652" s="85"/>
      <c r="T652" s="85"/>
      <c r="U652" s="85"/>
      <c r="V652" s="85"/>
      <c r="W652" s="85">
        <v>594740.92000000004</v>
      </c>
      <c r="X652" s="85">
        <v>1</v>
      </c>
      <c r="Y652" s="85">
        <v>594740.92000000004</v>
      </c>
      <c r="Z652" s="85"/>
      <c r="AA652" s="85"/>
      <c r="AB652" s="85"/>
    </row>
    <row r="654">
      <c r="A654" s="82">
        <v>4</v>
      </c>
      <c r="B654" s="82">
        <v>1</v>
      </c>
      <c r="C654" s="82"/>
      <c r="D654" s="82">
        <f>ROW(A667)</f>
        <v>667</v>
      </c>
      <c r="E654" s="82"/>
      <c r="F654" s="82" t="s">
        <v>1177</v>
      </c>
      <c r="G654" s="82" t="s">
        <v>1463</v>
      </c>
      <c r="H654" s="82" t="s">
        <v>14</v>
      </c>
      <c r="I654" s="82">
        <v>0</v>
      </c>
      <c r="J654" s="82"/>
      <c r="K654" s="82">
        <v>0</v>
      </c>
      <c r="L654" s="82"/>
      <c r="M654" s="82" t="s">
        <v>14</v>
      </c>
      <c r="N654" s="82"/>
      <c r="O654" s="82"/>
      <c r="P654" s="82"/>
      <c r="Q654" s="82"/>
      <c r="R654" s="82"/>
      <c r="S654" s="82">
        <v>0</v>
      </c>
      <c r="T654" s="82"/>
      <c r="U654" s="82" t="s">
        <v>14</v>
      </c>
      <c r="V654" s="82">
        <v>0</v>
      </c>
      <c r="W654" s="82"/>
      <c r="X654" s="82"/>
      <c r="Y654" s="82"/>
      <c r="Z654" s="82"/>
      <c r="AA654" s="82"/>
      <c r="AB654" s="82" t="s">
        <v>14</v>
      </c>
      <c r="AC654" s="82" t="s">
        <v>14</v>
      </c>
      <c r="AD654" s="82" t="s">
        <v>14</v>
      </c>
      <c r="AE654" s="82" t="s">
        <v>14</v>
      </c>
      <c r="AF654" s="82" t="s">
        <v>14</v>
      </c>
      <c r="AG654" s="82" t="s">
        <v>14</v>
      </c>
      <c r="AH654" s="82"/>
      <c r="AI654" s="82"/>
      <c r="AJ654" s="82"/>
      <c r="AK654" s="82"/>
      <c r="AL654" s="82"/>
      <c r="AM654" s="82"/>
      <c r="AN654" s="82"/>
      <c r="AO654" s="82"/>
      <c r="AP654" s="82" t="s">
        <v>14</v>
      </c>
      <c r="AQ654" s="82" t="s">
        <v>14</v>
      </c>
      <c r="AR654" s="82" t="s">
        <v>14</v>
      </c>
      <c r="AS654" s="82"/>
      <c r="AT654" s="82"/>
      <c r="AU654" s="82"/>
      <c r="AV654" s="82"/>
      <c r="AW654" s="82"/>
      <c r="AX654" s="82"/>
      <c r="AY654" s="82"/>
      <c r="AZ654" s="82" t="s">
        <v>14</v>
      </c>
      <c r="BA654" s="82"/>
      <c r="BB654" s="82" t="s">
        <v>14</v>
      </c>
      <c r="BC654" s="82" t="s">
        <v>1176</v>
      </c>
      <c r="BD654" s="82" t="s">
        <v>14</v>
      </c>
      <c r="BE654" s="82" t="s">
        <v>14</v>
      </c>
      <c r="BF654" s="82" t="s">
        <v>14</v>
      </c>
      <c r="BG654" s="82" t="s">
        <v>14</v>
      </c>
      <c r="BH654" s="82" t="s">
        <v>14</v>
      </c>
      <c r="BI654" s="82" t="s">
        <v>14</v>
      </c>
      <c r="BJ654" s="82" t="s">
        <v>14</v>
      </c>
      <c r="BK654" s="82" t="s">
        <v>14</v>
      </c>
      <c r="BL654" s="82" t="s">
        <v>14</v>
      </c>
      <c r="BM654" s="82" t="s">
        <v>1176</v>
      </c>
      <c r="BN654" s="82" t="s">
        <v>14</v>
      </c>
      <c r="BO654" s="82" t="s">
        <v>14</v>
      </c>
      <c r="BP654" s="82" t="s">
        <v>14</v>
      </c>
      <c r="BQ654" s="82"/>
      <c r="BR654" s="82"/>
      <c r="BS654" s="82"/>
      <c r="BT654" s="82"/>
      <c r="BU654" s="82"/>
      <c r="BV654" s="82"/>
      <c r="BW654" s="82"/>
      <c r="BX654" s="82">
        <v>0</v>
      </c>
      <c r="BY654" s="82"/>
      <c r="BZ654" s="82"/>
      <c r="CA654" s="82"/>
      <c r="CB654" s="82"/>
      <c r="CC654" s="82"/>
      <c r="CD654" s="82"/>
      <c r="CE654" s="82"/>
      <c r="CF654" s="82"/>
      <c r="CG654" s="82"/>
      <c r="CH654" s="82"/>
      <c r="CI654" s="82"/>
      <c r="CJ654" s="82">
        <v>0</v>
      </c>
    </row>
    <row r="656">
      <c r="A656" s="83">
        <v>52</v>
      </c>
      <c r="B656" s="83">
        <f t="shared" ref="B656:G656" si="439">B667</f>
        <v>1</v>
      </c>
      <c r="C656" s="83">
        <f t="shared" si="439"/>
        <v>4</v>
      </c>
      <c r="D656" s="83">
        <f t="shared" si="439"/>
        <v>654</v>
      </c>
      <c r="E656" s="83">
        <f t="shared" si="439"/>
        <v>0</v>
      </c>
      <c r="F656" s="83" t="str">
        <f t="shared" si="439"/>
        <v xml:space="preserve">Новый раздел</v>
      </c>
      <c r="G656" s="83" t="str">
        <f t="shared" si="439"/>
        <v xml:space="preserve">15. Замена муфты стыковой с симметрированием в колодце на  кабеле  междугородных КЛС</v>
      </c>
      <c r="H656" s="83"/>
      <c r="I656" s="83"/>
      <c r="J656" s="83"/>
      <c r="K656" s="83"/>
      <c r="L656" s="83"/>
      <c r="M656" s="83"/>
      <c r="N656" s="83"/>
      <c r="O656" s="83">
        <f t="shared" ref="O656:AT656" si="440">O667</f>
        <v>121944.94</v>
      </c>
      <c r="P656" s="83">
        <f t="shared" si="440"/>
        <v>0</v>
      </c>
      <c r="Q656" s="83">
        <f t="shared" si="440"/>
        <v>25758.490000000002</v>
      </c>
      <c r="R656" s="83">
        <f t="shared" si="440"/>
        <v>10973.9</v>
      </c>
      <c r="S656" s="83">
        <f t="shared" si="440"/>
        <v>85212.550000000003</v>
      </c>
      <c r="T656" s="83">
        <f t="shared" si="440"/>
        <v>0</v>
      </c>
      <c r="U656" s="83">
        <f t="shared" si="440"/>
        <v>141.04999999999998</v>
      </c>
      <c r="V656" s="83">
        <f t="shared" si="440"/>
        <v>17.692999999999998</v>
      </c>
      <c r="W656" s="83">
        <f t="shared" si="440"/>
        <v>0</v>
      </c>
      <c r="X656" s="83">
        <f t="shared" si="440"/>
        <v>106766.96000000001</v>
      </c>
      <c r="Y656" s="83">
        <f t="shared" si="440"/>
        <v>50016.970000000001</v>
      </c>
      <c r="Z656" s="83">
        <f t="shared" si="440"/>
        <v>0</v>
      </c>
      <c r="AA656" s="83">
        <f t="shared" si="440"/>
        <v>0</v>
      </c>
      <c r="AB656" s="83">
        <f t="shared" si="440"/>
        <v>121944.94</v>
      </c>
      <c r="AC656" s="83">
        <f t="shared" si="440"/>
        <v>0</v>
      </c>
      <c r="AD656" s="83">
        <f t="shared" si="440"/>
        <v>25758.490000000002</v>
      </c>
      <c r="AE656" s="83">
        <f t="shared" si="440"/>
        <v>10973.9</v>
      </c>
      <c r="AF656" s="83">
        <f t="shared" si="440"/>
        <v>85212.550000000003</v>
      </c>
      <c r="AG656" s="83">
        <f t="shared" si="440"/>
        <v>0</v>
      </c>
      <c r="AH656" s="83">
        <f t="shared" si="440"/>
        <v>141.04999999999998</v>
      </c>
      <c r="AI656" s="83">
        <f t="shared" si="440"/>
        <v>17.692999999999998</v>
      </c>
      <c r="AJ656" s="83">
        <f t="shared" si="440"/>
        <v>0</v>
      </c>
      <c r="AK656" s="83">
        <f t="shared" si="440"/>
        <v>106766.96000000001</v>
      </c>
      <c r="AL656" s="83">
        <f t="shared" si="440"/>
        <v>50016.970000000001</v>
      </c>
      <c r="AM656" s="83">
        <f t="shared" si="440"/>
        <v>0</v>
      </c>
      <c r="AN656" s="83">
        <f t="shared" si="440"/>
        <v>0</v>
      </c>
      <c r="AO656" s="83">
        <f t="shared" si="440"/>
        <v>0</v>
      </c>
      <c r="AP656" s="83">
        <f t="shared" si="440"/>
        <v>0</v>
      </c>
      <c r="AQ656" s="83">
        <f t="shared" si="440"/>
        <v>0</v>
      </c>
      <c r="AR656" s="83">
        <f t="shared" si="440"/>
        <v>278728.87</v>
      </c>
      <c r="AS656" s="83">
        <f t="shared" si="440"/>
        <v>0</v>
      </c>
      <c r="AT656" s="83">
        <f t="shared" si="440"/>
        <v>278728.87</v>
      </c>
      <c r="AU656" s="83">
        <f t="shared" ref="AU656:BZ656" si="441">AU667</f>
        <v>0</v>
      </c>
      <c r="AV656" s="83">
        <f t="shared" si="441"/>
        <v>0</v>
      </c>
      <c r="AW656" s="83">
        <f t="shared" si="441"/>
        <v>0</v>
      </c>
      <c r="AX656" s="83">
        <f t="shared" si="441"/>
        <v>0</v>
      </c>
      <c r="AY656" s="83">
        <f t="shared" si="441"/>
        <v>0</v>
      </c>
      <c r="AZ656" s="83">
        <f t="shared" si="441"/>
        <v>0</v>
      </c>
      <c r="BA656" s="83">
        <f t="shared" si="441"/>
        <v>0</v>
      </c>
      <c r="BB656" s="83">
        <f t="shared" si="441"/>
        <v>0</v>
      </c>
      <c r="BC656" s="83">
        <f t="shared" si="441"/>
        <v>0</v>
      </c>
      <c r="BD656" s="83">
        <f t="shared" si="441"/>
        <v>0</v>
      </c>
      <c r="BE656" s="83">
        <f t="shared" si="441"/>
        <v>0</v>
      </c>
      <c r="BF656" s="83">
        <f t="shared" si="441"/>
        <v>0</v>
      </c>
      <c r="BG656" s="83">
        <f t="shared" si="441"/>
        <v>0</v>
      </c>
      <c r="BH656" s="83">
        <f t="shared" si="441"/>
        <v>0</v>
      </c>
      <c r="BI656" s="83">
        <f t="shared" si="441"/>
        <v>0</v>
      </c>
      <c r="BJ656" s="83">
        <f t="shared" si="441"/>
        <v>0</v>
      </c>
      <c r="BK656" s="83">
        <f t="shared" si="441"/>
        <v>0</v>
      </c>
      <c r="BL656" s="83">
        <f t="shared" si="441"/>
        <v>0</v>
      </c>
      <c r="BM656" s="83">
        <f t="shared" si="441"/>
        <v>0</v>
      </c>
      <c r="BN656" s="83">
        <f t="shared" si="441"/>
        <v>0</v>
      </c>
      <c r="BO656" s="83">
        <f t="shared" si="441"/>
        <v>0</v>
      </c>
      <c r="BP656" s="83">
        <f t="shared" si="441"/>
        <v>0</v>
      </c>
      <c r="BQ656" s="83">
        <f t="shared" si="441"/>
        <v>0</v>
      </c>
      <c r="BR656" s="83">
        <f t="shared" si="441"/>
        <v>0</v>
      </c>
      <c r="BS656" s="83">
        <f t="shared" si="441"/>
        <v>0</v>
      </c>
      <c r="BT656" s="83">
        <f t="shared" si="441"/>
        <v>0</v>
      </c>
      <c r="BU656" s="83">
        <f t="shared" si="441"/>
        <v>0</v>
      </c>
      <c r="BV656" s="83">
        <f t="shared" si="441"/>
        <v>0</v>
      </c>
      <c r="BW656" s="83">
        <f t="shared" si="441"/>
        <v>0</v>
      </c>
      <c r="BX656" s="83">
        <f t="shared" si="441"/>
        <v>0</v>
      </c>
      <c r="BY656" s="83">
        <f t="shared" si="441"/>
        <v>0</v>
      </c>
      <c r="BZ656" s="83">
        <f t="shared" si="441"/>
        <v>0</v>
      </c>
      <c r="CA656" s="83">
        <f t="shared" ref="CA656:DF656" si="442">CA667</f>
        <v>278728.87</v>
      </c>
      <c r="CB656" s="83">
        <f t="shared" si="442"/>
        <v>0</v>
      </c>
      <c r="CC656" s="83">
        <f t="shared" si="442"/>
        <v>278728.87</v>
      </c>
      <c r="CD656" s="83">
        <f t="shared" si="442"/>
        <v>0</v>
      </c>
      <c r="CE656" s="83">
        <f t="shared" si="442"/>
        <v>0</v>
      </c>
      <c r="CF656" s="83">
        <f t="shared" si="442"/>
        <v>0</v>
      </c>
      <c r="CG656" s="83">
        <f t="shared" si="442"/>
        <v>0</v>
      </c>
      <c r="CH656" s="83">
        <f t="shared" si="442"/>
        <v>0</v>
      </c>
      <c r="CI656" s="83">
        <f t="shared" si="442"/>
        <v>0</v>
      </c>
      <c r="CJ656" s="83">
        <f t="shared" si="442"/>
        <v>0</v>
      </c>
      <c r="CK656" s="83">
        <f t="shared" si="442"/>
        <v>0</v>
      </c>
      <c r="CL656" s="83">
        <f t="shared" si="442"/>
        <v>0</v>
      </c>
      <c r="CM656" s="83">
        <f t="shared" si="442"/>
        <v>0</v>
      </c>
      <c r="CN656" s="83">
        <f t="shared" si="442"/>
        <v>0</v>
      </c>
      <c r="CO656" s="83">
        <f t="shared" si="442"/>
        <v>0</v>
      </c>
      <c r="CP656" s="83">
        <f t="shared" si="442"/>
        <v>0</v>
      </c>
      <c r="CQ656" s="83">
        <f t="shared" si="442"/>
        <v>0</v>
      </c>
      <c r="CR656" s="83">
        <f t="shared" si="442"/>
        <v>0</v>
      </c>
      <c r="CS656" s="83">
        <f t="shared" si="442"/>
        <v>0</v>
      </c>
      <c r="CT656" s="83">
        <f t="shared" si="442"/>
        <v>0</v>
      </c>
      <c r="CU656" s="83">
        <f t="shared" si="442"/>
        <v>0</v>
      </c>
      <c r="CV656" s="83">
        <f t="shared" si="442"/>
        <v>0</v>
      </c>
      <c r="CW656" s="83">
        <f t="shared" si="442"/>
        <v>0</v>
      </c>
      <c r="CX656" s="83">
        <f t="shared" si="442"/>
        <v>0</v>
      </c>
      <c r="CY656" s="83">
        <f t="shared" si="442"/>
        <v>0</v>
      </c>
      <c r="CZ656" s="83">
        <f t="shared" si="442"/>
        <v>0</v>
      </c>
      <c r="DA656" s="83">
        <f t="shared" si="442"/>
        <v>0</v>
      </c>
      <c r="DB656" s="83">
        <f t="shared" si="442"/>
        <v>0</v>
      </c>
      <c r="DC656" s="83">
        <f t="shared" si="442"/>
        <v>0</v>
      </c>
      <c r="DD656" s="83">
        <f t="shared" si="442"/>
        <v>0</v>
      </c>
      <c r="DE656" s="83">
        <f t="shared" si="442"/>
        <v>0</v>
      </c>
      <c r="DF656" s="83">
        <f t="shared" si="442"/>
        <v>0</v>
      </c>
      <c r="DG656" s="84">
        <f t="shared" ref="DG634:EL656" si="443">DG667</f>
        <v>0</v>
      </c>
      <c r="DH656" s="84">
        <f t="shared" si="443"/>
        <v>0</v>
      </c>
      <c r="DI656" s="84">
        <f t="shared" si="443"/>
        <v>0</v>
      </c>
      <c r="DJ656" s="84">
        <f t="shared" si="443"/>
        <v>0</v>
      </c>
      <c r="DK656" s="84">
        <f t="shared" si="443"/>
        <v>0</v>
      </c>
      <c r="DL656" s="84">
        <f t="shared" si="443"/>
        <v>0</v>
      </c>
      <c r="DM656" s="84">
        <f t="shared" si="443"/>
        <v>0</v>
      </c>
      <c r="DN656" s="84">
        <f t="shared" si="443"/>
        <v>0</v>
      </c>
      <c r="DO656" s="84">
        <f t="shared" si="443"/>
        <v>0</v>
      </c>
      <c r="DP656" s="84">
        <f t="shared" si="443"/>
        <v>0</v>
      </c>
      <c r="DQ656" s="84">
        <f t="shared" si="443"/>
        <v>0</v>
      </c>
      <c r="DR656" s="84">
        <f t="shared" si="443"/>
        <v>0</v>
      </c>
      <c r="DS656" s="84">
        <f t="shared" si="443"/>
        <v>0</v>
      </c>
      <c r="DT656" s="84">
        <f t="shared" si="443"/>
        <v>0</v>
      </c>
      <c r="DU656" s="84">
        <f t="shared" si="443"/>
        <v>0</v>
      </c>
      <c r="DV656" s="84">
        <f t="shared" si="443"/>
        <v>0</v>
      </c>
      <c r="DW656" s="84">
        <f t="shared" si="443"/>
        <v>0</v>
      </c>
      <c r="DX656" s="84">
        <f t="shared" si="443"/>
        <v>0</v>
      </c>
      <c r="DY656" s="84">
        <f t="shared" si="443"/>
        <v>0</v>
      </c>
      <c r="DZ656" s="84">
        <f t="shared" si="443"/>
        <v>0</v>
      </c>
      <c r="EA656" s="84">
        <f t="shared" si="443"/>
        <v>0</v>
      </c>
      <c r="EB656" s="84">
        <f t="shared" si="443"/>
        <v>0</v>
      </c>
      <c r="EC656" s="84">
        <f t="shared" si="443"/>
        <v>0</v>
      </c>
      <c r="ED656" s="84">
        <f t="shared" si="443"/>
        <v>0</v>
      </c>
      <c r="EE656" s="84">
        <f t="shared" si="443"/>
        <v>0</v>
      </c>
      <c r="EF656" s="84">
        <f t="shared" si="443"/>
        <v>0</v>
      </c>
      <c r="EG656" s="84">
        <f t="shared" si="443"/>
        <v>0</v>
      </c>
      <c r="EH656" s="84">
        <f t="shared" si="443"/>
        <v>0</v>
      </c>
      <c r="EI656" s="84">
        <f t="shared" si="443"/>
        <v>0</v>
      </c>
      <c r="EJ656" s="84">
        <f t="shared" si="443"/>
        <v>0</v>
      </c>
      <c r="EK656" s="84">
        <f t="shared" si="443"/>
        <v>0</v>
      </c>
      <c r="EL656" s="84">
        <f t="shared" si="443"/>
        <v>0</v>
      </c>
      <c r="EM656" s="84">
        <f t="shared" ref="EM634:FR656" si="444">EM667</f>
        <v>0</v>
      </c>
      <c r="EN656" s="84">
        <f t="shared" si="444"/>
        <v>0</v>
      </c>
      <c r="EO656" s="84">
        <f t="shared" si="444"/>
        <v>0</v>
      </c>
      <c r="EP656" s="84">
        <f t="shared" si="444"/>
        <v>0</v>
      </c>
      <c r="EQ656" s="84">
        <f t="shared" si="444"/>
        <v>0</v>
      </c>
      <c r="ER656" s="84">
        <f t="shared" si="444"/>
        <v>0</v>
      </c>
      <c r="ES656" s="84">
        <f t="shared" si="444"/>
        <v>0</v>
      </c>
      <c r="ET656" s="84">
        <f t="shared" si="444"/>
        <v>0</v>
      </c>
      <c r="EU656" s="84">
        <f t="shared" si="444"/>
        <v>0</v>
      </c>
      <c r="EV656" s="84">
        <f t="shared" si="444"/>
        <v>0</v>
      </c>
      <c r="EW656" s="84">
        <f t="shared" si="444"/>
        <v>0</v>
      </c>
      <c r="EX656" s="84">
        <f t="shared" si="444"/>
        <v>0</v>
      </c>
      <c r="EY656" s="84">
        <f t="shared" si="444"/>
        <v>0</v>
      </c>
      <c r="EZ656" s="84">
        <f t="shared" si="444"/>
        <v>0</v>
      </c>
      <c r="FA656" s="84">
        <f t="shared" si="444"/>
        <v>0</v>
      </c>
      <c r="FB656" s="84">
        <f t="shared" si="444"/>
        <v>0</v>
      </c>
      <c r="FC656" s="84">
        <f t="shared" si="444"/>
        <v>0</v>
      </c>
      <c r="FD656" s="84">
        <f t="shared" si="444"/>
        <v>0</v>
      </c>
      <c r="FE656" s="84">
        <f t="shared" si="444"/>
        <v>0</v>
      </c>
      <c r="FF656" s="84">
        <f t="shared" si="444"/>
        <v>0</v>
      </c>
      <c r="FG656" s="84">
        <f t="shared" si="444"/>
        <v>0</v>
      </c>
      <c r="FH656" s="84">
        <f t="shared" si="444"/>
        <v>0</v>
      </c>
      <c r="FI656" s="84">
        <f t="shared" si="444"/>
        <v>0</v>
      </c>
      <c r="FJ656" s="84">
        <f t="shared" si="444"/>
        <v>0</v>
      </c>
      <c r="FK656" s="84">
        <f t="shared" si="444"/>
        <v>0</v>
      </c>
      <c r="FL656" s="84">
        <f t="shared" si="444"/>
        <v>0</v>
      </c>
      <c r="FM656" s="84">
        <f t="shared" si="444"/>
        <v>0</v>
      </c>
      <c r="FN656" s="84">
        <f t="shared" si="444"/>
        <v>0</v>
      </c>
      <c r="FO656" s="84">
        <f t="shared" si="444"/>
        <v>0</v>
      </c>
      <c r="FP656" s="84">
        <f t="shared" si="444"/>
        <v>0</v>
      </c>
      <c r="FQ656" s="84">
        <f t="shared" si="444"/>
        <v>0</v>
      </c>
      <c r="FR656" s="84">
        <f t="shared" si="444"/>
        <v>0</v>
      </c>
      <c r="FS656" s="84">
        <f t="shared" ref="FS634:GX656" si="445">FS667</f>
        <v>0</v>
      </c>
      <c r="FT656" s="84">
        <f t="shared" si="445"/>
        <v>0</v>
      </c>
      <c r="FU656" s="84">
        <f t="shared" si="445"/>
        <v>0</v>
      </c>
      <c r="FV656" s="84">
        <f t="shared" si="445"/>
        <v>0</v>
      </c>
      <c r="FW656" s="84">
        <f t="shared" si="445"/>
        <v>0</v>
      </c>
      <c r="FX656" s="84">
        <f t="shared" si="445"/>
        <v>0</v>
      </c>
      <c r="FY656" s="84">
        <f t="shared" si="445"/>
        <v>0</v>
      </c>
      <c r="FZ656" s="84">
        <f t="shared" si="445"/>
        <v>0</v>
      </c>
      <c r="GA656" s="84">
        <f t="shared" si="445"/>
        <v>0</v>
      </c>
      <c r="GB656" s="84">
        <f t="shared" si="445"/>
        <v>0</v>
      </c>
      <c r="GC656" s="84">
        <f t="shared" si="445"/>
        <v>0</v>
      </c>
      <c r="GD656" s="84">
        <f t="shared" si="445"/>
        <v>0</v>
      </c>
      <c r="GE656" s="84">
        <f t="shared" si="445"/>
        <v>0</v>
      </c>
      <c r="GF656" s="84">
        <f t="shared" si="445"/>
        <v>0</v>
      </c>
      <c r="GG656" s="84">
        <f t="shared" si="445"/>
        <v>0</v>
      </c>
      <c r="GH656" s="84">
        <f t="shared" si="445"/>
        <v>0</v>
      </c>
      <c r="GI656" s="84">
        <f t="shared" si="445"/>
        <v>0</v>
      </c>
      <c r="GJ656" s="84">
        <f t="shared" si="445"/>
        <v>0</v>
      </c>
      <c r="GK656" s="84">
        <f t="shared" si="445"/>
        <v>0</v>
      </c>
      <c r="GL656" s="84">
        <f t="shared" si="445"/>
        <v>0</v>
      </c>
      <c r="GM656" s="84">
        <f t="shared" si="445"/>
        <v>0</v>
      </c>
      <c r="GN656" s="84">
        <f t="shared" si="445"/>
        <v>0</v>
      </c>
      <c r="GO656" s="84">
        <f t="shared" si="445"/>
        <v>0</v>
      </c>
      <c r="GP656" s="84">
        <f t="shared" si="445"/>
        <v>0</v>
      </c>
      <c r="GQ656" s="84">
        <f t="shared" si="445"/>
        <v>0</v>
      </c>
      <c r="GR656" s="84">
        <f t="shared" si="445"/>
        <v>0</v>
      </c>
      <c r="GS656" s="84">
        <f t="shared" si="445"/>
        <v>0</v>
      </c>
      <c r="GT656" s="84">
        <f t="shared" si="445"/>
        <v>0</v>
      </c>
      <c r="GU656" s="84">
        <f t="shared" si="445"/>
        <v>0</v>
      </c>
      <c r="GV656" s="84">
        <f t="shared" si="445"/>
        <v>0</v>
      </c>
      <c r="GW656" s="84">
        <f t="shared" si="445"/>
        <v>0</v>
      </c>
      <c r="GX656" s="84">
        <f t="shared" si="445"/>
        <v>0</v>
      </c>
    </row>
    <row r="658">
      <c r="A658">
        <v>17</v>
      </c>
      <c r="B658">
        <v>1</v>
      </c>
      <c r="C658">
        <f>ROW(SmtRes!A1817)</f>
        <v>1817</v>
      </c>
      <c r="D658">
        <f>ROW(EtalonRes!A1817)</f>
        <v>1817</v>
      </c>
      <c r="E658" t="s">
        <v>555</v>
      </c>
      <c r="F658" t="s">
        <v>1464</v>
      </c>
      <c r="G658" t="s">
        <v>557</v>
      </c>
      <c r="H658" t="s">
        <v>252</v>
      </c>
      <c r="I658">
        <v>1</v>
      </c>
      <c r="J658">
        <v>0</v>
      </c>
      <c r="K658">
        <v>1</v>
      </c>
      <c r="O658">
        <f t="shared" ref="O658:O665" si="446">ROUND(CP658,2)</f>
        <v>7342.0600000000004</v>
      </c>
      <c r="P658">
        <f>SUMIF(SmtRes!AQ1805:'SmtRes'!AQ1817,"=1",SmtRes!DF1805:'SmtRes'!DF1817)</f>
        <v>0</v>
      </c>
      <c r="Q658">
        <f>SUMIF(SmtRes!AQ1805:'SmtRes'!AQ1817,"=1",SmtRes!DG1805:'SmtRes'!DG1817)</f>
        <v>1606.3300000000002</v>
      </c>
      <c r="R658">
        <f>SUMIF(SmtRes!AQ1805:'SmtRes'!AQ1817,"=1",SmtRes!DH1805:'SmtRes'!DH1817)</f>
        <v>679.16000000000008</v>
      </c>
      <c r="S658">
        <f>SUMIF(SmtRes!AQ1805:'SmtRes'!AQ1817,"=1",SmtRes!DI1805:'SmtRes'!DI1817)</f>
        <v>5056.5699999999997</v>
      </c>
      <c r="T658">
        <f t="shared" ref="T658:T665" si="447">ROUND(CU658*I658,2)</f>
        <v>0</v>
      </c>
      <c r="U658">
        <f>SUMIF(SmtRes!AQ1805:'SmtRes'!AQ1817,"=1",SmtRes!CV1805:'SmtRes'!CV1817)</f>
        <v>8.3699999999999992</v>
      </c>
      <c r="V658">
        <f>SUMIF(SmtRes!AQ1805:'SmtRes'!AQ1817,"=1",SmtRes!CW1805:'SmtRes'!CW1817)</f>
        <v>1.095</v>
      </c>
      <c r="W658">
        <f t="shared" ref="W658:W665" si="448">ROUND(CX658*I658,2)</f>
        <v>0</v>
      </c>
      <c r="X658">
        <f t="shared" ref="X658:Y665" si="449">ROUND(CY658,2)</f>
        <v>6366.6599999999999</v>
      </c>
      <c r="Y658">
        <f t="shared" si="449"/>
        <v>2982.5799999999999</v>
      </c>
      <c r="AA658">
        <v>419115877</v>
      </c>
      <c r="AB658">
        <f t="shared" ref="AB658:AB665" si="450">ROUND((AC658+AD658+AF658),6)</f>
        <v>6172.1947499999997</v>
      </c>
      <c r="AC658">
        <f t="shared" ref="AC658:AC665" si="451">ROUND((0),6)</f>
        <v>0</v>
      </c>
      <c r="AD658">
        <f>ROUND((((SUM(SmtRes!BR1805:'SmtRes'!BR1817))-(SUM(SmtRes!BS1805:'SmtRes'!BS1817)))+AE658),6)</f>
        <v>1115.6266499999999</v>
      </c>
      <c r="AE658">
        <f>ROUND((SUM(SmtRes!BS1805:'SmtRes'!BS1817)),6)</f>
        <v>679.16279999999995</v>
      </c>
      <c r="AF658">
        <f>ROUND((SUM(SmtRes!BT1805:'SmtRes'!BT1817)),6)</f>
        <v>5056.5680999999995</v>
      </c>
      <c r="AG658">
        <f t="shared" ref="AG658:AG665" si="452">ROUND((AP658),6)</f>
        <v>0</v>
      </c>
      <c r="AH658">
        <f>(SUM(SmtRes!BU1805:'SmtRes'!BU1817))</f>
        <v>8.3699999999999992</v>
      </c>
      <c r="AI658">
        <f>(SUM(SmtRes!BV1805:'SmtRes'!BV1817))</f>
        <v>1.095</v>
      </c>
      <c r="AJ658">
        <f t="shared" ref="AJ658:AJ665" si="453">(AS658)</f>
        <v>0</v>
      </c>
      <c r="AK658">
        <v>23530.708071999998</v>
      </c>
      <c r="AL658">
        <v>692.84957200000008</v>
      </c>
      <c r="AM658">
        <v>3718.7554999999993</v>
      </c>
      <c r="AN658">
        <v>2263.8759999999997</v>
      </c>
      <c r="AO658">
        <v>16855.226999999999</v>
      </c>
      <c r="AP658">
        <v>0</v>
      </c>
      <c r="AQ658">
        <v>27.899999999999999</v>
      </c>
      <c r="AR658">
        <v>3.6499999999999999</v>
      </c>
      <c r="AS658">
        <v>0</v>
      </c>
      <c r="AT658">
        <v>111</v>
      </c>
      <c r="AU658">
        <v>52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14</v>
      </c>
      <c r="BE658" t="s">
        <v>14</v>
      </c>
      <c r="BF658" t="s">
        <v>14</v>
      </c>
      <c r="BG658" t="s">
        <v>14</v>
      </c>
      <c r="BH658">
        <v>0</v>
      </c>
      <c r="BI658">
        <v>2</v>
      </c>
      <c r="BJ658" t="s">
        <v>1465</v>
      </c>
      <c r="BM658">
        <v>110005</v>
      </c>
      <c r="BN658">
        <v>0</v>
      </c>
      <c r="BO658" t="s">
        <v>14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14</v>
      </c>
      <c r="BZ658">
        <v>111</v>
      </c>
      <c r="CA658">
        <v>52</v>
      </c>
      <c r="CB658" t="s">
        <v>14</v>
      </c>
      <c r="CE658">
        <v>0</v>
      </c>
      <c r="CF658">
        <v>0</v>
      </c>
      <c r="CG658">
        <v>0</v>
      </c>
      <c r="CM658">
        <v>0</v>
      </c>
      <c r="CN658" t="s">
        <v>1270</v>
      </c>
      <c r="CO658">
        <v>0</v>
      </c>
      <c r="CP658">
        <f t="shared" ref="CP658:CP665" si="454">(P658+Q658+S658+R658)</f>
        <v>7342.0599999999995</v>
      </c>
      <c r="CQ658">
        <f>SUMIF(SmtRes!AQ1805:'SmtRes'!AQ1817,"=1",SmtRes!AA1805:'SmtRes'!AA1817)</f>
        <v>159732.87999999998</v>
      </c>
      <c r="CR658">
        <f>SUMIF(SmtRes!AQ1805:'SmtRes'!AQ1817,"=1",SmtRes!AB1805:'SmtRes'!AB1817)</f>
        <v>2791.0599999999999</v>
      </c>
      <c r="CS658">
        <f>SUMIF(SmtRes!AQ1805:'SmtRes'!AQ1817,"=1",SmtRes!AC1805:'SmtRes'!AC1817)</f>
        <v>1240.48</v>
      </c>
      <c r="CT658">
        <f>SUMIF(SmtRes!AQ1805:'SmtRes'!AQ1817,"=1",SmtRes!AD1805:'SmtRes'!AD1817)</f>
        <v>604.13</v>
      </c>
      <c r="CU658">
        <f t="shared" ref="CU658:CU665" si="455">AG658</f>
        <v>0</v>
      </c>
      <c r="CV658">
        <f>SUMIF(SmtRes!AQ1805:'SmtRes'!AQ1817,"=1",SmtRes!BU1805:'SmtRes'!BU1817)</f>
        <v>8.3699999999999992</v>
      </c>
      <c r="CW658">
        <f>SUMIF(SmtRes!AQ1805:'SmtRes'!AQ1817,"=1",SmtRes!BV1805:'SmtRes'!BV1817)</f>
        <v>1.095</v>
      </c>
      <c r="CX658">
        <f t="shared" ref="CX658:CX665" si="456">AJ658</f>
        <v>0</v>
      </c>
      <c r="CY658">
        <f t="shared" ref="CY658:CY665" si="457">(((S658+R658)*AT658)/100)</f>
        <v>6366.6602999999996</v>
      </c>
      <c r="CZ658">
        <f t="shared" ref="CZ658:CZ665" si="458">(((S658+R658)*AU658)/100)</f>
        <v>2982.5795999999996</v>
      </c>
      <c r="DB658">
        <v>68</v>
      </c>
      <c r="DC658" t="s">
        <v>14</v>
      </c>
      <c r="DD658" t="s">
        <v>1271</v>
      </c>
      <c r="DE658" t="s">
        <v>1272</v>
      </c>
      <c r="DF658" t="s">
        <v>1272</v>
      </c>
      <c r="DG658" t="s">
        <v>1272</v>
      </c>
      <c r="DH658" t="s">
        <v>14</v>
      </c>
      <c r="DI658" t="s">
        <v>1272</v>
      </c>
      <c r="DJ658" t="s">
        <v>1272</v>
      </c>
      <c r="DK658" t="s">
        <v>14</v>
      </c>
      <c r="DL658" t="s">
        <v>14</v>
      </c>
      <c r="DM658" t="s">
        <v>14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252</v>
      </c>
      <c r="DW658" t="s">
        <v>252</v>
      </c>
      <c r="DX658">
        <v>1</v>
      </c>
      <c r="DZ658" t="s">
        <v>14</v>
      </c>
      <c r="EA658" t="s">
        <v>14</v>
      </c>
      <c r="EB658" t="s">
        <v>14</v>
      </c>
      <c r="EC658" t="s">
        <v>14</v>
      </c>
      <c r="EE658">
        <v>416979948</v>
      </c>
      <c r="EF658">
        <v>3</v>
      </c>
      <c r="EG658" t="s">
        <v>1182</v>
      </c>
      <c r="EH658">
        <v>0</v>
      </c>
      <c r="EI658" t="s">
        <v>14</v>
      </c>
      <c r="EJ658">
        <v>2</v>
      </c>
      <c r="EK658">
        <v>110005</v>
      </c>
      <c r="EL658" t="s">
        <v>1183</v>
      </c>
      <c r="EM658" t="s">
        <v>1184</v>
      </c>
      <c r="EO658" t="s">
        <v>1273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27.899999999999999</v>
      </c>
      <c r="EX658">
        <v>3.6499999999999999</v>
      </c>
      <c r="EY658">
        <v>0</v>
      </c>
      <c r="FQ658">
        <v>0</v>
      </c>
      <c r="FR658">
        <v>0</v>
      </c>
      <c r="FS658">
        <v>0</v>
      </c>
      <c r="FX658">
        <v>111</v>
      </c>
      <c r="FY658">
        <v>52</v>
      </c>
      <c r="GA658" t="s">
        <v>14</v>
      </c>
      <c r="GD658">
        <v>1</v>
      </c>
      <c r="GF658">
        <v>1126988297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ref="GL658:GL665" si="459">ROUND(IF(AND(BH658=3,BI658=3,FS658&lt;&gt;0),P658,0),2)</f>
        <v>0</v>
      </c>
      <c r="GM658">
        <f t="shared" ref="GM658:GM665" si="460">ROUND(O658+X658+Y658,2)+GX658</f>
        <v>16691.299999999999</v>
      </c>
      <c r="GN658">
        <f t="shared" ref="GN658:GN665" si="461">IF(OR(BI658=0,BI658=1),GM658-GX658,0)</f>
        <v>0</v>
      </c>
      <c r="GO658">
        <f t="shared" ref="GO658:GO665" si="462">IF(BI658=2,GM658-GX658,0)</f>
        <v>16691.299999999999</v>
      </c>
      <c r="GP658">
        <f t="shared" ref="GP658:GP665" si="463">IF(BI658=4,GM658-GX658,0)</f>
        <v>0</v>
      </c>
      <c r="GR658">
        <v>0</v>
      </c>
      <c r="GS658">
        <v>3</v>
      </c>
      <c r="GT658">
        <v>0</v>
      </c>
      <c r="GU658" t="s">
        <v>14</v>
      </c>
      <c r="GV658">
        <f t="shared" ref="GV658:GV665" si="464">ROUND((GT658),6)</f>
        <v>0</v>
      </c>
      <c r="GW658">
        <v>1</v>
      </c>
      <c r="GX658">
        <f t="shared" ref="GX658:GX665" si="465">ROUND(HC658*I658,2)</f>
        <v>0</v>
      </c>
      <c r="HA658">
        <v>0</v>
      </c>
      <c r="HB658">
        <v>0</v>
      </c>
      <c r="HC658">
        <f t="shared" ref="HC636:HC699" si="466">GV658*GW658</f>
        <v>0</v>
      </c>
      <c r="HE658" t="s">
        <v>14</v>
      </c>
      <c r="HF658" t="s">
        <v>14</v>
      </c>
      <c r="HM658" t="s">
        <v>14</v>
      </c>
      <c r="HN658" t="s">
        <v>61</v>
      </c>
      <c r="HO658" t="s">
        <v>64</v>
      </c>
      <c r="HP658" t="s">
        <v>1183</v>
      </c>
      <c r="HQ658" t="s">
        <v>1183</v>
      </c>
      <c r="HS658">
        <v>0</v>
      </c>
      <c r="IK658">
        <v>0</v>
      </c>
    </row>
    <row r="659">
      <c r="A659">
        <v>17</v>
      </c>
      <c r="B659">
        <v>1</v>
      </c>
      <c r="C659">
        <f>ROW(SmtRes!A1830)</f>
        <v>1830</v>
      </c>
      <c r="D659">
        <f>ROW(EtalonRes!A1830)</f>
        <v>1830</v>
      </c>
      <c r="E659" t="s">
        <v>558</v>
      </c>
      <c r="F659" t="s">
        <v>1464</v>
      </c>
      <c r="G659" t="s">
        <v>1466</v>
      </c>
      <c r="H659" t="s">
        <v>252</v>
      </c>
      <c r="I659">
        <v>1</v>
      </c>
      <c r="J659">
        <v>0</v>
      </c>
      <c r="K659">
        <v>1</v>
      </c>
      <c r="O659">
        <f t="shared" si="446"/>
        <v>24473.549999999999</v>
      </c>
      <c r="P659">
        <f>SUMIF(SmtRes!AQ1818:'SmtRes'!AQ1830,"=1",SmtRes!DF1818:'SmtRes'!DF1830)</f>
        <v>0</v>
      </c>
      <c r="Q659">
        <f>SUMIF(SmtRes!AQ1818:'SmtRes'!AQ1830,"=1",SmtRes!DG1818:'SmtRes'!DG1830)</f>
        <v>5354.4400000000005</v>
      </c>
      <c r="R659">
        <f>SUMIF(SmtRes!AQ1818:'SmtRes'!AQ1830,"=1",SmtRes!DH1818:'SmtRes'!DH1830)</f>
        <v>2263.8800000000001</v>
      </c>
      <c r="S659">
        <f>SUMIF(SmtRes!AQ1818:'SmtRes'!AQ1830,"=1",SmtRes!DI1818:'SmtRes'!DI1830)</f>
        <v>16855.23</v>
      </c>
      <c r="T659">
        <f t="shared" si="447"/>
        <v>0</v>
      </c>
      <c r="U659">
        <f>SUMIF(SmtRes!AQ1818:'SmtRes'!AQ1830,"=1",SmtRes!CV1818:'SmtRes'!CV1830)</f>
        <v>27.899999999999999</v>
      </c>
      <c r="V659">
        <f>SUMIF(SmtRes!AQ1818:'SmtRes'!AQ1830,"=1",SmtRes!CW1818:'SmtRes'!CW1830)</f>
        <v>3.6499999999999999</v>
      </c>
      <c r="W659">
        <f t="shared" si="448"/>
        <v>0</v>
      </c>
      <c r="X659">
        <f t="shared" si="449"/>
        <v>21222.209999999999</v>
      </c>
      <c r="Y659">
        <f t="shared" si="449"/>
        <v>9941.9400000000005</v>
      </c>
      <c r="AA659">
        <v>419115877</v>
      </c>
      <c r="AB659">
        <f t="shared" si="450"/>
        <v>20573.982499999998</v>
      </c>
      <c r="AC659">
        <f t="shared" si="451"/>
        <v>0</v>
      </c>
      <c r="AD659">
        <f>ROUND((((SUM(SmtRes!BR1818:'SmtRes'!BR1830))-(SUM(SmtRes!BS1818:'SmtRes'!BS1830)))+AE659),6)</f>
        <v>3718.7554999999998</v>
      </c>
      <c r="AE659">
        <f>ROUND((SUM(SmtRes!BS1818:'SmtRes'!BS1830)),6)</f>
        <v>2263.8759999999997</v>
      </c>
      <c r="AF659">
        <f>ROUND((SUM(SmtRes!BT1818:'SmtRes'!BT1830)),6)</f>
        <v>16855.226999999999</v>
      </c>
      <c r="AG659">
        <f t="shared" si="452"/>
        <v>0</v>
      </c>
      <c r="AH659">
        <f>(SUM(SmtRes!BU1818:'SmtRes'!BU1830))</f>
        <v>27.899999999999999</v>
      </c>
      <c r="AI659">
        <f>(SUM(SmtRes!BV1818:'SmtRes'!BV1830))</f>
        <v>3.6499999999999999</v>
      </c>
      <c r="AJ659">
        <f t="shared" si="453"/>
        <v>0</v>
      </c>
      <c r="AK659">
        <v>23530.708071999998</v>
      </c>
      <c r="AL659">
        <v>692.84957200000008</v>
      </c>
      <c r="AM659">
        <v>3718.7554999999993</v>
      </c>
      <c r="AN659">
        <v>2263.8759999999997</v>
      </c>
      <c r="AO659">
        <v>16855.226999999999</v>
      </c>
      <c r="AP659">
        <v>0</v>
      </c>
      <c r="AQ659">
        <v>27.899999999999999</v>
      </c>
      <c r="AR659">
        <v>3.6499999999999999</v>
      </c>
      <c r="AS659">
        <v>0</v>
      </c>
      <c r="AT659">
        <v>111</v>
      </c>
      <c r="AU659">
        <v>52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14</v>
      </c>
      <c r="BE659" t="s">
        <v>14</v>
      </c>
      <c r="BF659" t="s">
        <v>14</v>
      </c>
      <c r="BG659" t="s">
        <v>14</v>
      </c>
      <c r="BH659">
        <v>0</v>
      </c>
      <c r="BI659">
        <v>2</v>
      </c>
      <c r="BJ659" t="s">
        <v>1465</v>
      </c>
      <c r="BM659">
        <v>110005</v>
      </c>
      <c r="BN659">
        <v>0</v>
      </c>
      <c r="BO659" t="s">
        <v>14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14</v>
      </c>
      <c r="BZ659">
        <v>111</v>
      </c>
      <c r="CA659">
        <v>52</v>
      </c>
      <c r="CB659" t="s">
        <v>14</v>
      </c>
      <c r="CE659">
        <v>0</v>
      </c>
      <c r="CF659">
        <v>0</v>
      </c>
      <c r="CG659">
        <v>0</v>
      </c>
      <c r="CM659">
        <v>0</v>
      </c>
      <c r="CN659" t="s">
        <v>14</v>
      </c>
      <c r="CO659">
        <v>0</v>
      </c>
      <c r="CP659">
        <f t="shared" si="454"/>
        <v>24473.549999999999</v>
      </c>
      <c r="CQ659">
        <f>SUMIF(SmtRes!AQ1818:'SmtRes'!AQ1830,"=1",SmtRes!AA1818:'SmtRes'!AA1830)</f>
        <v>159732.87999999998</v>
      </c>
      <c r="CR659">
        <f>SUMIF(SmtRes!AQ1818:'SmtRes'!AQ1830,"=1",SmtRes!AB1818:'SmtRes'!AB1830)</f>
        <v>2791.0599999999999</v>
      </c>
      <c r="CS659">
        <f>SUMIF(SmtRes!AQ1818:'SmtRes'!AQ1830,"=1",SmtRes!AC1818:'SmtRes'!AC1830)</f>
        <v>1240.48</v>
      </c>
      <c r="CT659">
        <f>SUMIF(SmtRes!AQ1818:'SmtRes'!AQ1830,"=1",SmtRes!AD1818:'SmtRes'!AD1830)</f>
        <v>604.13</v>
      </c>
      <c r="CU659">
        <f t="shared" si="455"/>
        <v>0</v>
      </c>
      <c r="CV659">
        <f>SUMIF(SmtRes!AQ1818:'SmtRes'!AQ1830,"=1",SmtRes!BU1818:'SmtRes'!BU1830)</f>
        <v>27.899999999999999</v>
      </c>
      <c r="CW659">
        <f>SUMIF(SmtRes!AQ1818:'SmtRes'!AQ1830,"=1",SmtRes!BV1818:'SmtRes'!BV1830)</f>
        <v>3.6499999999999999</v>
      </c>
      <c r="CX659">
        <f t="shared" si="456"/>
        <v>0</v>
      </c>
      <c r="CY659">
        <f t="shared" si="457"/>
        <v>21222.212100000001</v>
      </c>
      <c r="CZ659">
        <f t="shared" si="458"/>
        <v>9941.9372000000003</v>
      </c>
      <c r="DC659" t="s">
        <v>14</v>
      </c>
      <c r="DD659" t="s">
        <v>1176</v>
      </c>
      <c r="DE659" t="s">
        <v>14</v>
      </c>
      <c r="DF659" t="s">
        <v>14</v>
      </c>
      <c r="DG659" t="s">
        <v>14</v>
      </c>
      <c r="DH659" t="s">
        <v>14</v>
      </c>
      <c r="DI659" t="s">
        <v>14</v>
      </c>
      <c r="DJ659" t="s">
        <v>14</v>
      </c>
      <c r="DK659" t="s">
        <v>14</v>
      </c>
      <c r="DL659" t="s">
        <v>14</v>
      </c>
      <c r="DM659" t="s">
        <v>14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252</v>
      </c>
      <c r="DW659" t="s">
        <v>252</v>
      </c>
      <c r="DX659">
        <v>1</v>
      </c>
      <c r="DZ659" t="s">
        <v>14</v>
      </c>
      <c r="EA659" t="s">
        <v>14</v>
      </c>
      <c r="EB659" t="s">
        <v>14</v>
      </c>
      <c r="EC659" t="s">
        <v>14</v>
      </c>
      <c r="EE659">
        <v>416979948</v>
      </c>
      <c r="EF659">
        <v>3</v>
      </c>
      <c r="EG659" t="s">
        <v>1182</v>
      </c>
      <c r="EH659">
        <v>0</v>
      </c>
      <c r="EI659" t="s">
        <v>14</v>
      </c>
      <c r="EJ659">
        <v>2</v>
      </c>
      <c r="EK659">
        <v>110005</v>
      </c>
      <c r="EL659" t="s">
        <v>1183</v>
      </c>
      <c r="EM659" t="s">
        <v>1184</v>
      </c>
      <c r="EO659" t="s">
        <v>14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27.899999999999999</v>
      </c>
      <c r="EX659">
        <v>3.6499999999999999</v>
      </c>
      <c r="EY659">
        <v>0</v>
      </c>
      <c r="FQ659">
        <v>0</v>
      </c>
      <c r="FR659">
        <v>0</v>
      </c>
      <c r="FS659">
        <v>0</v>
      </c>
      <c r="FX659">
        <v>111</v>
      </c>
      <c r="FY659">
        <v>52</v>
      </c>
      <c r="GA659" t="s">
        <v>14</v>
      </c>
      <c r="GD659">
        <v>1</v>
      </c>
      <c r="GF659">
        <v>-1170257220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59"/>
        <v>0</v>
      </c>
      <c r="GM659">
        <f t="shared" si="460"/>
        <v>55637.700000000004</v>
      </c>
      <c r="GN659">
        <f t="shared" si="461"/>
        <v>0</v>
      </c>
      <c r="GO659">
        <f t="shared" si="462"/>
        <v>55637.700000000004</v>
      </c>
      <c r="GP659">
        <f t="shared" si="463"/>
        <v>0</v>
      </c>
      <c r="GR659">
        <v>0</v>
      </c>
      <c r="GS659">
        <v>3</v>
      </c>
      <c r="GT659">
        <v>0</v>
      </c>
      <c r="GU659" t="s">
        <v>14</v>
      </c>
      <c r="GV659">
        <f t="shared" si="464"/>
        <v>0</v>
      </c>
      <c r="GW659">
        <v>1</v>
      </c>
      <c r="GX659">
        <f t="shared" si="465"/>
        <v>0</v>
      </c>
      <c r="HA659">
        <v>0</v>
      </c>
      <c r="HB659">
        <v>0</v>
      </c>
      <c r="HC659">
        <f t="shared" si="466"/>
        <v>0</v>
      </c>
      <c r="HE659" t="s">
        <v>14</v>
      </c>
      <c r="HF659" t="s">
        <v>14</v>
      </c>
      <c r="HM659" t="s">
        <v>14</v>
      </c>
      <c r="HN659" t="s">
        <v>61</v>
      </c>
      <c r="HO659" t="s">
        <v>64</v>
      </c>
      <c r="HP659" t="s">
        <v>1183</v>
      </c>
      <c r="HQ659" t="s">
        <v>1183</v>
      </c>
      <c r="HS659">
        <v>0</v>
      </c>
      <c r="IK659">
        <v>0</v>
      </c>
    </row>
    <row r="660">
      <c r="A660">
        <v>17</v>
      </c>
      <c r="B660">
        <v>1</v>
      </c>
      <c r="C660">
        <f>ROW(SmtRes!A1843)</f>
        <v>1843</v>
      </c>
      <c r="D660">
        <f>ROW(EtalonRes!A1843)</f>
        <v>1843</v>
      </c>
      <c r="E660" t="s">
        <v>560</v>
      </c>
      <c r="F660" t="s">
        <v>1467</v>
      </c>
      <c r="G660" t="s">
        <v>562</v>
      </c>
      <c r="H660" t="s">
        <v>252</v>
      </c>
      <c r="I660">
        <v>1</v>
      </c>
      <c r="J660">
        <v>0</v>
      </c>
      <c r="K660">
        <v>1</v>
      </c>
      <c r="O660">
        <f t="shared" si="446"/>
        <v>11113.02</v>
      </c>
      <c r="P660">
        <f>SUMIF(SmtRes!AQ1831:'SmtRes'!AQ1843,"=1",SmtRes!DF1831:'SmtRes'!DF1843)</f>
        <v>0</v>
      </c>
      <c r="Q660">
        <f>SUMIF(SmtRes!AQ1831:'SmtRes'!AQ1843,"=1",SmtRes!DG1831:'SmtRes'!DG1843)</f>
        <v>2504.04</v>
      </c>
      <c r="R660">
        <f>SUMIF(SmtRes!AQ1831:'SmtRes'!AQ1843,"=1",SmtRes!DH1831:'SmtRes'!DH1843)</f>
        <v>1051.3099999999999</v>
      </c>
      <c r="S660">
        <f>SUMIF(SmtRes!AQ1831:'SmtRes'!AQ1843,"=1",SmtRes!DI1831:'SmtRes'!DI1843)</f>
        <v>7557.6700000000001</v>
      </c>
      <c r="T660">
        <f t="shared" si="447"/>
        <v>0</v>
      </c>
      <c r="U660">
        <f>SUMIF(SmtRes!AQ1831:'SmtRes'!AQ1843,"=1",SmtRes!CV1831:'SmtRes'!CV1843)</f>
        <v>12.51</v>
      </c>
      <c r="V660">
        <f>SUMIF(SmtRes!AQ1831:'SmtRes'!AQ1843,"=1",SmtRes!CW1831:'SmtRes'!CW1843)</f>
        <v>1.6950000000000001</v>
      </c>
      <c r="W660">
        <f t="shared" si="448"/>
        <v>0</v>
      </c>
      <c r="X660">
        <f t="shared" si="449"/>
        <v>9555.9699999999993</v>
      </c>
      <c r="Y660">
        <f t="shared" si="449"/>
        <v>4476.6700000000001</v>
      </c>
      <c r="AA660">
        <v>419115877</v>
      </c>
      <c r="AB660">
        <f t="shared" si="450"/>
        <v>9286.7175900000002</v>
      </c>
      <c r="AC660">
        <f t="shared" si="451"/>
        <v>0</v>
      </c>
      <c r="AD660">
        <f>ROUND((((SUM(SmtRes!BR1831:'SmtRes'!BR1843))-(SUM(SmtRes!BS1831:'SmtRes'!BS1843)))+AE660),6)</f>
        <v>1729.0512899999999</v>
      </c>
      <c r="AE660">
        <f>ROUND((SUM(SmtRes!BS1831:'SmtRes'!BS1843)),6)</f>
        <v>1051.3067999999998</v>
      </c>
      <c r="AF660">
        <f>ROUND((SUM(SmtRes!BT1831:'SmtRes'!BT1843)),6)</f>
        <v>7557.6662999999999</v>
      </c>
      <c r="AG660">
        <f t="shared" si="452"/>
        <v>0</v>
      </c>
      <c r="AH660">
        <f>(SUM(SmtRes!BU1831:'SmtRes'!BU1843))</f>
        <v>12.51</v>
      </c>
      <c r="AI660">
        <f>(SUM(SmtRes!BV1831:'SmtRes'!BV1843))</f>
        <v>1.6950000000000001</v>
      </c>
      <c r="AJ660">
        <f t="shared" si="453"/>
        <v>0</v>
      </c>
      <c r="AK660">
        <v>35350.124312</v>
      </c>
      <c r="AL660">
        <v>890.04301200000009</v>
      </c>
      <c r="AM660">
        <v>5763.5042999999996</v>
      </c>
      <c r="AN660">
        <v>3504.3560000000007</v>
      </c>
      <c r="AO660">
        <v>25192.221000000001</v>
      </c>
      <c r="AP660">
        <v>0</v>
      </c>
      <c r="AQ660">
        <v>41.700000000000003</v>
      </c>
      <c r="AR660">
        <v>5.6500000000000004</v>
      </c>
      <c r="AS660">
        <v>0</v>
      </c>
      <c r="AT660">
        <v>111</v>
      </c>
      <c r="AU660">
        <v>52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14</v>
      </c>
      <c r="BE660" t="s">
        <v>14</v>
      </c>
      <c r="BF660" t="s">
        <v>14</v>
      </c>
      <c r="BG660" t="s">
        <v>14</v>
      </c>
      <c r="BH660">
        <v>0</v>
      </c>
      <c r="BI660">
        <v>2</v>
      </c>
      <c r="BJ660" t="s">
        <v>1468</v>
      </c>
      <c r="BM660">
        <v>110005</v>
      </c>
      <c r="BN660">
        <v>0</v>
      </c>
      <c r="BO660" t="s">
        <v>14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14</v>
      </c>
      <c r="BZ660">
        <v>111</v>
      </c>
      <c r="CA660">
        <v>52</v>
      </c>
      <c r="CB660" t="s">
        <v>14</v>
      </c>
      <c r="CE660">
        <v>0</v>
      </c>
      <c r="CF660">
        <v>0</v>
      </c>
      <c r="CG660">
        <v>0</v>
      </c>
      <c r="CM660">
        <v>0</v>
      </c>
      <c r="CN660" t="s">
        <v>1270</v>
      </c>
      <c r="CO660">
        <v>0</v>
      </c>
      <c r="CP660">
        <f t="shared" si="454"/>
        <v>11113.019999999999</v>
      </c>
      <c r="CQ660">
        <f>SUMIF(SmtRes!AQ1831:'SmtRes'!AQ1843,"=1",SmtRes!AA1831:'SmtRes'!AA1843)</f>
        <v>159732.87999999998</v>
      </c>
      <c r="CR660">
        <f>SUMIF(SmtRes!AQ1831:'SmtRes'!AQ1843,"=1",SmtRes!AB1831:'SmtRes'!AB1843)</f>
        <v>2791.0599999999999</v>
      </c>
      <c r="CS660">
        <f>SUMIF(SmtRes!AQ1831:'SmtRes'!AQ1843,"=1",SmtRes!AC1831:'SmtRes'!AC1843)</f>
        <v>1240.48</v>
      </c>
      <c r="CT660">
        <f>SUMIF(SmtRes!AQ1831:'SmtRes'!AQ1843,"=1",SmtRes!AD1831:'SmtRes'!AD1843)</f>
        <v>604.13</v>
      </c>
      <c r="CU660">
        <f t="shared" si="455"/>
        <v>0</v>
      </c>
      <c r="CV660">
        <f>SUMIF(SmtRes!AQ1831:'SmtRes'!AQ1843,"=1",SmtRes!BU1831:'SmtRes'!BU1843)</f>
        <v>12.51</v>
      </c>
      <c r="CW660">
        <f>SUMIF(SmtRes!AQ1831:'SmtRes'!AQ1843,"=1",SmtRes!BV1831:'SmtRes'!BV1843)</f>
        <v>1.6950000000000001</v>
      </c>
      <c r="CX660">
        <f t="shared" si="456"/>
        <v>0</v>
      </c>
      <c r="CY660">
        <f t="shared" si="457"/>
        <v>9555.9677999999985</v>
      </c>
      <c r="CZ660">
        <f t="shared" si="458"/>
        <v>4476.6695999999993</v>
      </c>
      <c r="DB660">
        <v>69</v>
      </c>
      <c r="DC660" t="s">
        <v>14</v>
      </c>
      <c r="DD660" t="s">
        <v>1271</v>
      </c>
      <c r="DE660" t="s">
        <v>1272</v>
      </c>
      <c r="DF660" t="s">
        <v>1272</v>
      </c>
      <c r="DG660" t="s">
        <v>1272</v>
      </c>
      <c r="DH660" t="s">
        <v>14</v>
      </c>
      <c r="DI660" t="s">
        <v>1272</v>
      </c>
      <c r="DJ660" t="s">
        <v>1272</v>
      </c>
      <c r="DK660" t="s">
        <v>14</v>
      </c>
      <c r="DL660" t="s">
        <v>14</v>
      </c>
      <c r="DM660" t="s">
        <v>14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252</v>
      </c>
      <c r="DW660" t="s">
        <v>252</v>
      </c>
      <c r="DX660">
        <v>1</v>
      </c>
      <c r="DZ660" t="s">
        <v>14</v>
      </c>
      <c r="EA660" t="s">
        <v>14</v>
      </c>
      <c r="EB660" t="s">
        <v>14</v>
      </c>
      <c r="EC660" t="s">
        <v>14</v>
      </c>
      <c r="EE660">
        <v>416979948</v>
      </c>
      <c r="EF660">
        <v>3</v>
      </c>
      <c r="EG660" t="s">
        <v>1182</v>
      </c>
      <c r="EH660">
        <v>0</v>
      </c>
      <c r="EI660" t="s">
        <v>14</v>
      </c>
      <c r="EJ660">
        <v>2</v>
      </c>
      <c r="EK660">
        <v>110005</v>
      </c>
      <c r="EL660" t="s">
        <v>1183</v>
      </c>
      <c r="EM660" t="s">
        <v>1184</v>
      </c>
      <c r="EO660" t="s">
        <v>1273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41.700000000000003</v>
      </c>
      <c r="EX660">
        <v>5.6500000000000004</v>
      </c>
      <c r="EY660">
        <v>0</v>
      </c>
      <c r="FQ660">
        <v>0</v>
      </c>
      <c r="FR660">
        <v>0</v>
      </c>
      <c r="FS660">
        <v>0</v>
      </c>
      <c r="FX660">
        <v>111</v>
      </c>
      <c r="FY660">
        <v>52</v>
      </c>
      <c r="GA660" t="s">
        <v>14</v>
      </c>
      <c r="GD660">
        <v>1</v>
      </c>
      <c r="GF660">
        <v>1957259920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59"/>
        <v>0</v>
      </c>
      <c r="GM660">
        <f t="shared" si="460"/>
        <v>25145.66</v>
      </c>
      <c r="GN660">
        <f t="shared" si="461"/>
        <v>0</v>
      </c>
      <c r="GO660">
        <f t="shared" si="462"/>
        <v>25145.66</v>
      </c>
      <c r="GP660">
        <f t="shared" si="463"/>
        <v>0</v>
      </c>
      <c r="GR660">
        <v>0</v>
      </c>
      <c r="GS660">
        <v>3</v>
      </c>
      <c r="GT660">
        <v>0</v>
      </c>
      <c r="GU660" t="s">
        <v>14</v>
      </c>
      <c r="GV660">
        <f t="shared" si="464"/>
        <v>0</v>
      </c>
      <c r="GW660">
        <v>1</v>
      </c>
      <c r="GX660">
        <f t="shared" si="465"/>
        <v>0</v>
      </c>
      <c r="HA660">
        <v>0</v>
      </c>
      <c r="HB660">
        <v>0</v>
      </c>
      <c r="HC660">
        <f t="shared" si="466"/>
        <v>0</v>
      </c>
      <c r="HE660" t="s">
        <v>14</v>
      </c>
      <c r="HF660" t="s">
        <v>14</v>
      </c>
      <c r="HM660" t="s">
        <v>14</v>
      </c>
      <c r="HN660" t="s">
        <v>61</v>
      </c>
      <c r="HO660" t="s">
        <v>64</v>
      </c>
      <c r="HP660" t="s">
        <v>1183</v>
      </c>
      <c r="HQ660" t="s">
        <v>1183</v>
      </c>
      <c r="HS660">
        <v>0</v>
      </c>
      <c r="IK660">
        <v>0</v>
      </c>
    </row>
    <row r="661">
      <c r="A661">
        <v>17</v>
      </c>
      <c r="B661">
        <v>1</v>
      </c>
      <c r="C661">
        <f>ROW(SmtRes!A1856)</f>
        <v>1856</v>
      </c>
      <c r="D661">
        <f>ROW(EtalonRes!A1856)</f>
        <v>1856</v>
      </c>
      <c r="E661" t="s">
        <v>563</v>
      </c>
      <c r="F661" t="s">
        <v>1467</v>
      </c>
      <c r="G661" t="s">
        <v>1469</v>
      </c>
      <c r="H661" t="s">
        <v>252</v>
      </c>
      <c r="I661">
        <v>1</v>
      </c>
      <c r="J661">
        <v>0</v>
      </c>
      <c r="K661">
        <v>1</v>
      </c>
      <c r="O661">
        <f t="shared" si="446"/>
        <v>37043.400000000001</v>
      </c>
      <c r="P661">
        <f>SUMIF(SmtRes!AQ1844:'SmtRes'!AQ1856,"=1",SmtRes!DF1844:'SmtRes'!DF1856)</f>
        <v>0</v>
      </c>
      <c r="Q661">
        <f>SUMIF(SmtRes!AQ1844:'SmtRes'!AQ1856,"=1",SmtRes!DG1844:'SmtRes'!DG1856)</f>
        <v>8346.8199999999997</v>
      </c>
      <c r="R661">
        <f>SUMIF(SmtRes!AQ1844:'SmtRes'!AQ1856,"=1",SmtRes!DH1844:'SmtRes'!DH1856)</f>
        <v>3504.3600000000001</v>
      </c>
      <c r="S661">
        <f>SUMIF(SmtRes!AQ1844:'SmtRes'!AQ1856,"=1",SmtRes!DI1844:'SmtRes'!DI1856)</f>
        <v>25192.220000000001</v>
      </c>
      <c r="T661">
        <f t="shared" si="447"/>
        <v>0</v>
      </c>
      <c r="U661">
        <f>SUMIF(SmtRes!AQ1844:'SmtRes'!AQ1856,"=1",SmtRes!CV1844:'SmtRes'!CV1856)</f>
        <v>41.699999999999996</v>
      </c>
      <c r="V661">
        <f>SUMIF(SmtRes!AQ1844:'SmtRes'!AQ1856,"=1",SmtRes!CW1844:'SmtRes'!CW1856)</f>
        <v>5.6499999999999995</v>
      </c>
      <c r="W661">
        <f t="shared" si="448"/>
        <v>0</v>
      </c>
      <c r="X661">
        <f t="shared" si="449"/>
        <v>31853.200000000001</v>
      </c>
      <c r="Y661">
        <f t="shared" si="449"/>
        <v>14922.220000000001</v>
      </c>
      <c r="AA661">
        <v>419115877</v>
      </c>
      <c r="AB661">
        <f t="shared" si="450"/>
        <v>30955.725299999998</v>
      </c>
      <c r="AC661">
        <f t="shared" si="451"/>
        <v>0</v>
      </c>
      <c r="AD661">
        <f>ROUND((((SUM(SmtRes!BR1844:'SmtRes'!BR1856))-(SUM(SmtRes!BS1844:'SmtRes'!BS1856)))+AE661),6)</f>
        <v>5763.5042999999996</v>
      </c>
      <c r="AE661">
        <f>ROUND((SUM(SmtRes!BS1844:'SmtRes'!BS1856)),6)</f>
        <v>3504.3559999999998</v>
      </c>
      <c r="AF661">
        <f>ROUND((SUM(SmtRes!BT1844:'SmtRes'!BT1856)),6)</f>
        <v>25192.220999999998</v>
      </c>
      <c r="AG661">
        <f t="shared" si="452"/>
        <v>0</v>
      </c>
      <c r="AH661">
        <f>(SUM(SmtRes!BU1844:'SmtRes'!BU1856))</f>
        <v>41.700000000000003</v>
      </c>
      <c r="AI661">
        <f>(SUM(SmtRes!BV1844:'SmtRes'!BV1856))</f>
        <v>5.6500000000000004</v>
      </c>
      <c r="AJ661">
        <f t="shared" si="453"/>
        <v>0</v>
      </c>
      <c r="AK661">
        <v>35350.124312</v>
      </c>
      <c r="AL661">
        <v>890.04301200000009</v>
      </c>
      <c r="AM661">
        <v>5763.5042999999996</v>
      </c>
      <c r="AN661">
        <v>3504.3560000000007</v>
      </c>
      <c r="AO661">
        <v>25192.221000000001</v>
      </c>
      <c r="AP661">
        <v>0</v>
      </c>
      <c r="AQ661">
        <v>41.700000000000003</v>
      </c>
      <c r="AR661">
        <v>5.6500000000000004</v>
      </c>
      <c r="AS661">
        <v>0</v>
      </c>
      <c r="AT661">
        <v>111</v>
      </c>
      <c r="AU661">
        <v>52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14</v>
      </c>
      <c r="BE661" t="s">
        <v>14</v>
      </c>
      <c r="BF661" t="s">
        <v>14</v>
      </c>
      <c r="BG661" t="s">
        <v>14</v>
      </c>
      <c r="BH661">
        <v>0</v>
      </c>
      <c r="BI661">
        <v>2</v>
      </c>
      <c r="BJ661" t="s">
        <v>1468</v>
      </c>
      <c r="BM661">
        <v>110005</v>
      </c>
      <c r="BN661">
        <v>0</v>
      </c>
      <c r="BO661" t="s">
        <v>14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14</v>
      </c>
      <c r="BZ661">
        <v>111</v>
      </c>
      <c r="CA661">
        <v>52</v>
      </c>
      <c r="CB661" t="s">
        <v>14</v>
      </c>
      <c r="CE661">
        <v>0</v>
      </c>
      <c r="CF661">
        <v>0</v>
      </c>
      <c r="CG661">
        <v>0</v>
      </c>
      <c r="CM661">
        <v>0</v>
      </c>
      <c r="CN661" t="s">
        <v>14</v>
      </c>
      <c r="CO661">
        <v>0</v>
      </c>
      <c r="CP661">
        <f t="shared" si="454"/>
        <v>37043.400000000001</v>
      </c>
      <c r="CQ661">
        <f>SUMIF(SmtRes!AQ1844:'SmtRes'!AQ1856,"=1",SmtRes!AA1844:'SmtRes'!AA1856)</f>
        <v>159732.87999999998</v>
      </c>
      <c r="CR661">
        <f>SUMIF(SmtRes!AQ1844:'SmtRes'!AQ1856,"=1",SmtRes!AB1844:'SmtRes'!AB1856)</f>
        <v>2791.0599999999999</v>
      </c>
      <c r="CS661">
        <f>SUMIF(SmtRes!AQ1844:'SmtRes'!AQ1856,"=1",SmtRes!AC1844:'SmtRes'!AC1856)</f>
        <v>1240.48</v>
      </c>
      <c r="CT661">
        <f>SUMIF(SmtRes!AQ1844:'SmtRes'!AQ1856,"=1",SmtRes!AD1844:'SmtRes'!AD1856)</f>
        <v>604.13</v>
      </c>
      <c r="CU661">
        <f t="shared" si="455"/>
        <v>0</v>
      </c>
      <c r="CV661">
        <f>SUMIF(SmtRes!AQ1844:'SmtRes'!AQ1856,"=1",SmtRes!BU1844:'SmtRes'!BU1856)</f>
        <v>41.700000000000003</v>
      </c>
      <c r="CW661">
        <f>SUMIF(SmtRes!AQ1844:'SmtRes'!AQ1856,"=1",SmtRes!BV1844:'SmtRes'!BV1856)</f>
        <v>5.6500000000000004</v>
      </c>
      <c r="CX661">
        <f t="shared" si="456"/>
        <v>0</v>
      </c>
      <c r="CY661">
        <f t="shared" si="457"/>
        <v>31853.203800000003</v>
      </c>
      <c r="CZ661">
        <f t="shared" si="458"/>
        <v>14922.221600000001</v>
      </c>
      <c r="DC661" t="s">
        <v>14</v>
      </c>
      <c r="DD661" t="s">
        <v>1176</v>
      </c>
      <c r="DE661" t="s">
        <v>14</v>
      </c>
      <c r="DF661" t="s">
        <v>14</v>
      </c>
      <c r="DG661" t="s">
        <v>14</v>
      </c>
      <c r="DH661" t="s">
        <v>14</v>
      </c>
      <c r="DI661" t="s">
        <v>14</v>
      </c>
      <c r="DJ661" t="s">
        <v>14</v>
      </c>
      <c r="DK661" t="s">
        <v>14</v>
      </c>
      <c r="DL661" t="s">
        <v>14</v>
      </c>
      <c r="DM661" t="s">
        <v>14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252</v>
      </c>
      <c r="DW661" t="s">
        <v>252</v>
      </c>
      <c r="DX661">
        <v>1</v>
      </c>
      <c r="DZ661" t="s">
        <v>14</v>
      </c>
      <c r="EA661" t="s">
        <v>14</v>
      </c>
      <c r="EB661" t="s">
        <v>14</v>
      </c>
      <c r="EC661" t="s">
        <v>14</v>
      </c>
      <c r="EE661">
        <v>416979948</v>
      </c>
      <c r="EF661">
        <v>3</v>
      </c>
      <c r="EG661" t="s">
        <v>1182</v>
      </c>
      <c r="EH661">
        <v>0</v>
      </c>
      <c r="EI661" t="s">
        <v>14</v>
      </c>
      <c r="EJ661">
        <v>2</v>
      </c>
      <c r="EK661">
        <v>110005</v>
      </c>
      <c r="EL661" t="s">
        <v>1183</v>
      </c>
      <c r="EM661" t="s">
        <v>1184</v>
      </c>
      <c r="EO661" t="s">
        <v>14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41.700000000000003</v>
      </c>
      <c r="EX661">
        <v>5.6500000000000004</v>
      </c>
      <c r="EY661">
        <v>0</v>
      </c>
      <c r="FQ661">
        <v>0</v>
      </c>
      <c r="FR661">
        <v>0</v>
      </c>
      <c r="FS661">
        <v>0</v>
      </c>
      <c r="FX661">
        <v>111</v>
      </c>
      <c r="FY661">
        <v>52</v>
      </c>
      <c r="GA661" t="s">
        <v>14</v>
      </c>
      <c r="GD661">
        <v>1</v>
      </c>
      <c r="GF661">
        <v>-2093238496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59"/>
        <v>0</v>
      </c>
      <c r="GM661">
        <f t="shared" si="460"/>
        <v>83818.820000000007</v>
      </c>
      <c r="GN661">
        <f t="shared" si="461"/>
        <v>0</v>
      </c>
      <c r="GO661">
        <f t="shared" si="462"/>
        <v>83818.820000000007</v>
      </c>
      <c r="GP661">
        <f t="shared" si="463"/>
        <v>0</v>
      </c>
      <c r="GR661">
        <v>0</v>
      </c>
      <c r="GS661">
        <v>3</v>
      </c>
      <c r="GT661">
        <v>0</v>
      </c>
      <c r="GU661" t="s">
        <v>14</v>
      </c>
      <c r="GV661">
        <f t="shared" si="464"/>
        <v>0</v>
      </c>
      <c r="GW661">
        <v>1</v>
      </c>
      <c r="GX661">
        <f t="shared" si="465"/>
        <v>0</v>
      </c>
      <c r="HA661">
        <v>0</v>
      </c>
      <c r="HB661">
        <v>0</v>
      </c>
      <c r="HC661">
        <f t="shared" si="466"/>
        <v>0</v>
      </c>
      <c r="HE661" t="s">
        <v>14</v>
      </c>
      <c r="HF661" t="s">
        <v>14</v>
      </c>
      <c r="HM661" t="s">
        <v>14</v>
      </c>
      <c r="HN661" t="s">
        <v>61</v>
      </c>
      <c r="HO661" t="s">
        <v>64</v>
      </c>
      <c r="HP661" t="s">
        <v>1183</v>
      </c>
      <c r="HQ661" t="s">
        <v>1183</v>
      </c>
      <c r="HS661">
        <v>0</v>
      </c>
      <c r="IK661">
        <v>0</v>
      </c>
    </row>
    <row r="662">
      <c r="A662">
        <v>17</v>
      </c>
      <c r="B662">
        <v>1</v>
      </c>
      <c r="C662">
        <f>ROW(SmtRes!A1869)</f>
        <v>1869</v>
      </c>
      <c r="D662">
        <f>ROW(EtalonRes!A1869)</f>
        <v>1869</v>
      </c>
      <c r="E662" t="s">
        <v>565</v>
      </c>
      <c r="F662" t="s">
        <v>1470</v>
      </c>
      <c r="G662" t="s">
        <v>567</v>
      </c>
      <c r="H662" t="s">
        <v>252</v>
      </c>
      <c r="I662">
        <v>1</v>
      </c>
      <c r="J662">
        <v>0</v>
      </c>
      <c r="K662">
        <v>1</v>
      </c>
      <c r="O662">
        <f t="shared" si="446"/>
        <v>3679.8000000000002</v>
      </c>
      <c r="P662">
        <f>SUMIF(SmtRes!AQ1857:'SmtRes'!AQ1869,"=1",SmtRes!DF1857:'SmtRes'!DF1869)</f>
        <v>0</v>
      </c>
      <c r="Q662">
        <f>SUMIF(SmtRes!AQ1857:'SmtRes'!AQ1869,"=1",SmtRes!DG1857:'SmtRes'!DG1869)</f>
        <v>749.91999999999996</v>
      </c>
      <c r="R662">
        <f>SUMIF(SmtRes!AQ1857:'SmtRes'!AQ1869,"=1",SmtRes!DH1857:'SmtRes'!DH1869)</f>
        <v>320.04000000000002</v>
      </c>
      <c r="S662">
        <f>SUMIF(SmtRes!AQ1857:'SmtRes'!AQ1869,"=1",SmtRes!DI1857:'SmtRes'!DI1869)</f>
        <v>2609.8400000000001</v>
      </c>
      <c r="T662">
        <f t="shared" si="447"/>
        <v>0</v>
      </c>
      <c r="U662">
        <f>SUMIF(SmtRes!AQ1857:'SmtRes'!AQ1869,"=1",SmtRes!CV1857:'SmtRes'!CV1869)</f>
        <v>4.3199999999999994</v>
      </c>
      <c r="V662">
        <f>SUMIF(SmtRes!AQ1857:'SmtRes'!AQ1869,"=1",SmtRes!CW1857:'SmtRes'!CW1869)</f>
        <v>0.51600000000000001</v>
      </c>
      <c r="W662">
        <f t="shared" si="448"/>
        <v>0</v>
      </c>
      <c r="X662">
        <f t="shared" si="449"/>
        <v>3252.1700000000001</v>
      </c>
      <c r="Y662">
        <f t="shared" si="449"/>
        <v>1523.54</v>
      </c>
      <c r="AA662">
        <v>419115877</v>
      </c>
      <c r="AB662">
        <f t="shared" si="450"/>
        <v>3134.71092</v>
      </c>
      <c r="AC662">
        <f t="shared" si="451"/>
        <v>0</v>
      </c>
      <c r="AD662">
        <f>ROUND((((SUM(SmtRes!BR1857:'SmtRes'!BR1869))-(SUM(SmtRes!BS1857:'SmtRes'!BS1869)))+AE662),6)</f>
        <v>524.86932000000002</v>
      </c>
      <c r="AE662">
        <f>ROUND((SUM(SmtRes!BS1857:'SmtRes'!BS1869)),6)</f>
        <v>320.04383999999999</v>
      </c>
      <c r="AF662">
        <f>ROUND((SUM(SmtRes!BT1857:'SmtRes'!BT1869)),6)</f>
        <v>2609.8415999999997</v>
      </c>
      <c r="AG662">
        <f t="shared" si="452"/>
        <v>0</v>
      </c>
      <c r="AH662">
        <f>(SUM(SmtRes!BU1857:'SmtRes'!BU1869))</f>
        <v>4.3200000000000003</v>
      </c>
      <c r="AI662">
        <f>(SUM(SmtRes!BV1857:'SmtRes'!BV1869))</f>
        <v>0.51600000000000001</v>
      </c>
      <c r="AJ662">
        <f t="shared" si="453"/>
        <v>0</v>
      </c>
      <c r="AK662">
        <v>11872.207762099999</v>
      </c>
      <c r="AL662">
        <v>356.35856209999997</v>
      </c>
      <c r="AM662">
        <v>1749.5643999999998</v>
      </c>
      <c r="AN662">
        <v>1066.8127999999999</v>
      </c>
      <c r="AO662">
        <v>8699.4719999999998</v>
      </c>
      <c r="AP662">
        <v>0</v>
      </c>
      <c r="AQ662">
        <v>14.4</v>
      </c>
      <c r="AR662">
        <v>1.72</v>
      </c>
      <c r="AS662">
        <v>0</v>
      </c>
      <c r="AT662">
        <v>111</v>
      </c>
      <c r="AU662">
        <v>52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14</v>
      </c>
      <c r="BE662" t="s">
        <v>14</v>
      </c>
      <c r="BF662" t="s">
        <v>14</v>
      </c>
      <c r="BG662" t="s">
        <v>14</v>
      </c>
      <c r="BH662">
        <v>0</v>
      </c>
      <c r="BI662">
        <v>2</v>
      </c>
      <c r="BJ662" t="s">
        <v>1471</v>
      </c>
      <c r="BM662">
        <v>110005</v>
      </c>
      <c r="BN662">
        <v>0</v>
      </c>
      <c r="BO662" t="s">
        <v>14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14</v>
      </c>
      <c r="BZ662">
        <v>111</v>
      </c>
      <c r="CA662">
        <v>52</v>
      </c>
      <c r="CB662" t="s">
        <v>14</v>
      </c>
      <c r="CE662">
        <v>0</v>
      </c>
      <c r="CF662">
        <v>0</v>
      </c>
      <c r="CG662">
        <v>0</v>
      </c>
      <c r="CM662">
        <v>0</v>
      </c>
      <c r="CN662" t="s">
        <v>1270</v>
      </c>
      <c r="CO662">
        <v>0</v>
      </c>
      <c r="CP662">
        <f t="shared" si="454"/>
        <v>3679.8000000000002</v>
      </c>
      <c r="CQ662">
        <f>SUMIF(SmtRes!AQ1857:'SmtRes'!AQ1869,"=1",SmtRes!AA1857:'SmtRes'!AA1869)</f>
        <v>159732.87999999998</v>
      </c>
      <c r="CR662">
        <f>SUMIF(SmtRes!AQ1857:'SmtRes'!AQ1869,"=1",SmtRes!AB1857:'SmtRes'!AB1869)</f>
        <v>2791.0599999999999</v>
      </c>
      <c r="CS662">
        <f>SUMIF(SmtRes!AQ1857:'SmtRes'!AQ1869,"=1",SmtRes!AC1857:'SmtRes'!AC1869)</f>
        <v>1240.48</v>
      </c>
      <c r="CT662">
        <f>SUMIF(SmtRes!AQ1857:'SmtRes'!AQ1869,"=1",SmtRes!AD1857:'SmtRes'!AD1869)</f>
        <v>604.13</v>
      </c>
      <c r="CU662">
        <f t="shared" si="455"/>
        <v>0</v>
      </c>
      <c r="CV662">
        <f>SUMIF(SmtRes!AQ1857:'SmtRes'!AQ1869,"=1",SmtRes!BU1857:'SmtRes'!BU1869)</f>
        <v>4.3200000000000003</v>
      </c>
      <c r="CW662">
        <f>SUMIF(SmtRes!AQ1857:'SmtRes'!AQ1869,"=1",SmtRes!BV1857:'SmtRes'!BV1869)</f>
        <v>0.51600000000000001</v>
      </c>
      <c r="CX662">
        <f t="shared" si="456"/>
        <v>0</v>
      </c>
      <c r="CY662">
        <f t="shared" si="457"/>
        <v>3252.1668</v>
      </c>
      <c r="CZ662">
        <f t="shared" si="458"/>
        <v>1523.5376000000001</v>
      </c>
      <c r="DB662">
        <v>70</v>
      </c>
      <c r="DC662" t="s">
        <v>14</v>
      </c>
      <c r="DD662" t="s">
        <v>1271</v>
      </c>
      <c r="DE662" t="s">
        <v>1272</v>
      </c>
      <c r="DF662" t="s">
        <v>1272</v>
      </c>
      <c r="DG662" t="s">
        <v>1272</v>
      </c>
      <c r="DH662" t="s">
        <v>14</v>
      </c>
      <c r="DI662" t="s">
        <v>1272</v>
      </c>
      <c r="DJ662" t="s">
        <v>1272</v>
      </c>
      <c r="DK662" t="s">
        <v>14</v>
      </c>
      <c r="DL662" t="s">
        <v>14</v>
      </c>
      <c r="DM662" t="s">
        <v>14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252</v>
      </c>
      <c r="DW662" t="s">
        <v>252</v>
      </c>
      <c r="DX662">
        <v>1</v>
      </c>
      <c r="DZ662" t="s">
        <v>14</v>
      </c>
      <c r="EA662" t="s">
        <v>14</v>
      </c>
      <c r="EB662" t="s">
        <v>14</v>
      </c>
      <c r="EC662" t="s">
        <v>14</v>
      </c>
      <c r="EE662">
        <v>416979948</v>
      </c>
      <c r="EF662">
        <v>3</v>
      </c>
      <c r="EG662" t="s">
        <v>1182</v>
      </c>
      <c r="EH662">
        <v>0</v>
      </c>
      <c r="EI662" t="s">
        <v>14</v>
      </c>
      <c r="EJ662">
        <v>2</v>
      </c>
      <c r="EK662">
        <v>110005</v>
      </c>
      <c r="EL662" t="s">
        <v>1183</v>
      </c>
      <c r="EM662" t="s">
        <v>1184</v>
      </c>
      <c r="EO662" t="s">
        <v>1273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14.4</v>
      </c>
      <c r="EX662">
        <v>1.72</v>
      </c>
      <c r="EY662">
        <v>0</v>
      </c>
      <c r="FQ662">
        <v>0</v>
      </c>
      <c r="FR662">
        <v>0</v>
      </c>
      <c r="FS662">
        <v>0</v>
      </c>
      <c r="FX662">
        <v>111</v>
      </c>
      <c r="FY662">
        <v>52</v>
      </c>
      <c r="GA662" t="s">
        <v>14</v>
      </c>
      <c r="GD662">
        <v>1</v>
      </c>
      <c r="GF662">
        <v>-1056882264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459"/>
        <v>0</v>
      </c>
      <c r="GM662">
        <f t="shared" si="460"/>
        <v>8455.5100000000002</v>
      </c>
      <c r="GN662">
        <f t="shared" si="461"/>
        <v>0</v>
      </c>
      <c r="GO662">
        <f t="shared" si="462"/>
        <v>8455.5100000000002</v>
      </c>
      <c r="GP662">
        <f t="shared" si="463"/>
        <v>0</v>
      </c>
      <c r="GR662">
        <v>0</v>
      </c>
      <c r="GS662">
        <v>3</v>
      </c>
      <c r="GT662">
        <v>0</v>
      </c>
      <c r="GU662" t="s">
        <v>14</v>
      </c>
      <c r="GV662">
        <f t="shared" si="464"/>
        <v>0</v>
      </c>
      <c r="GW662">
        <v>1</v>
      </c>
      <c r="GX662">
        <f t="shared" si="465"/>
        <v>0</v>
      </c>
      <c r="HA662">
        <v>0</v>
      </c>
      <c r="HB662">
        <v>0</v>
      </c>
      <c r="HC662">
        <f t="shared" si="466"/>
        <v>0</v>
      </c>
      <c r="HE662" t="s">
        <v>14</v>
      </c>
      <c r="HF662" t="s">
        <v>14</v>
      </c>
      <c r="HM662" t="s">
        <v>14</v>
      </c>
      <c r="HN662" t="s">
        <v>61</v>
      </c>
      <c r="HO662" t="s">
        <v>64</v>
      </c>
      <c r="HP662" t="s">
        <v>1183</v>
      </c>
      <c r="HQ662" t="s">
        <v>1183</v>
      </c>
      <c r="HS662">
        <v>0</v>
      </c>
      <c r="IK662">
        <v>0</v>
      </c>
    </row>
    <row r="663">
      <c r="A663">
        <v>17</v>
      </c>
      <c r="B663">
        <v>1</v>
      </c>
      <c r="C663">
        <f>ROW(SmtRes!A1882)</f>
        <v>1882</v>
      </c>
      <c r="D663">
        <f>ROW(EtalonRes!A1882)</f>
        <v>1882</v>
      </c>
      <c r="E663" t="s">
        <v>568</v>
      </c>
      <c r="F663" t="s">
        <v>1470</v>
      </c>
      <c r="G663" t="s">
        <v>1472</v>
      </c>
      <c r="H663" t="s">
        <v>252</v>
      </c>
      <c r="I663">
        <v>1</v>
      </c>
      <c r="J663">
        <v>0</v>
      </c>
      <c r="K663">
        <v>1</v>
      </c>
      <c r="O663">
        <f t="shared" si="446"/>
        <v>12266.040000000001</v>
      </c>
      <c r="P663">
        <f>SUMIF(SmtRes!AQ1870:'SmtRes'!AQ1882,"=1",SmtRes!DF1870:'SmtRes'!DF1882)</f>
        <v>0</v>
      </c>
      <c r="Q663">
        <f>SUMIF(SmtRes!AQ1870:'SmtRes'!AQ1882,"=1",SmtRes!DG1870:'SmtRes'!DG1882)</f>
        <v>2499.7600000000002</v>
      </c>
      <c r="R663">
        <f>SUMIF(SmtRes!AQ1870:'SmtRes'!AQ1882,"=1",SmtRes!DH1870:'SmtRes'!DH1882)</f>
        <v>1066.8099999999999</v>
      </c>
      <c r="S663">
        <f>SUMIF(SmtRes!AQ1870:'SmtRes'!AQ1882,"=1",SmtRes!DI1870:'SmtRes'!DI1882)</f>
        <v>8699.4699999999993</v>
      </c>
      <c r="T663">
        <f t="shared" si="447"/>
        <v>0</v>
      </c>
      <c r="U663">
        <f>SUMIF(SmtRes!AQ1870:'SmtRes'!AQ1882,"=1",SmtRes!CV1870:'SmtRes'!CV1882)</f>
        <v>14.399999999999999</v>
      </c>
      <c r="V663">
        <f>SUMIF(SmtRes!AQ1870:'SmtRes'!AQ1882,"=1",SmtRes!CW1870:'SmtRes'!CW1882)</f>
        <v>1.72</v>
      </c>
      <c r="W663">
        <f t="shared" si="448"/>
        <v>0</v>
      </c>
      <c r="X663">
        <f t="shared" si="449"/>
        <v>10840.57</v>
      </c>
      <c r="Y663">
        <f t="shared" si="449"/>
        <v>5078.4700000000003</v>
      </c>
      <c r="AA663">
        <v>419115877</v>
      </c>
      <c r="AB663">
        <f t="shared" si="450"/>
        <v>10449.036399999999</v>
      </c>
      <c r="AC663">
        <f t="shared" si="451"/>
        <v>0</v>
      </c>
      <c r="AD663">
        <f>ROUND((((SUM(SmtRes!BR1870:'SmtRes'!BR1882))-(SUM(SmtRes!BS1870:'SmtRes'!BS1882)))+AE663),6)</f>
        <v>1749.5644</v>
      </c>
      <c r="AE663">
        <f>ROUND((SUM(SmtRes!BS1870:'SmtRes'!BS1882)),6)</f>
        <v>1066.8127999999999</v>
      </c>
      <c r="AF663">
        <f>ROUND((SUM(SmtRes!BT1870:'SmtRes'!BT1882)),6)</f>
        <v>8699.4719999999998</v>
      </c>
      <c r="AG663">
        <f t="shared" si="452"/>
        <v>0</v>
      </c>
      <c r="AH663">
        <f>(SUM(SmtRes!BU1870:'SmtRes'!BU1882))</f>
        <v>14.4</v>
      </c>
      <c r="AI663">
        <f>(SUM(SmtRes!BV1870:'SmtRes'!BV1882))</f>
        <v>1.72</v>
      </c>
      <c r="AJ663">
        <f t="shared" si="453"/>
        <v>0</v>
      </c>
      <c r="AK663">
        <v>11872.207762099999</v>
      </c>
      <c r="AL663">
        <v>356.35856209999997</v>
      </c>
      <c r="AM663">
        <v>1749.5643999999998</v>
      </c>
      <c r="AN663">
        <v>1066.8127999999999</v>
      </c>
      <c r="AO663">
        <v>8699.4719999999998</v>
      </c>
      <c r="AP663">
        <v>0</v>
      </c>
      <c r="AQ663">
        <v>14.4</v>
      </c>
      <c r="AR663">
        <v>1.72</v>
      </c>
      <c r="AS663">
        <v>0</v>
      </c>
      <c r="AT663">
        <v>111</v>
      </c>
      <c r="AU663">
        <v>52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14</v>
      </c>
      <c r="BE663" t="s">
        <v>14</v>
      </c>
      <c r="BF663" t="s">
        <v>14</v>
      </c>
      <c r="BG663" t="s">
        <v>14</v>
      </c>
      <c r="BH663">
        <v>0</v>
      </c>
      <c r="BI663">
        <v>2</v>
      </c>
      <c r="BJ663" t="s">
        <v>1471</v>
      </c>
      <c r="BM663">
        <v>110005</v>
      </c>
      <c r="BN663">
        <v>0</v>
      </c>
      <c r="BO663" t="s">
        <v>14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14</v>
      </c>
      <c r="BZ663">
        <v>111</v>
      </c>
      <c r="CA663">
        <v>52</v>
      </c>
      <c r="CB663" t="s">
        <v>14</v>
      </c>
      <c r="CE663">
        <v>0</v>
      </c>
      <c r="CF663">
        <v>0</v>
      </c>
      <c r="CG663">
        <v>0</v>
      </c>
      <c r="CM663">
        <v>0</v>
      </c>
      <c r="CN663" t="s">
        <v>14</v>
      </c>
      <c r="CO663">
        <v>0</v>
      </c>
      <c r="CP663">
        <f t="shared" si="454"/>
        <v>12266.039999999999</v>
      </c>
      <c r="CQ663">
        <f>SUMIF(SmtRes!AQ1870:'SmtRes'!AQ1882,"=1",SmtRes!AA1870:'SmtRes'!AA1882)</f>
        <v>159732.87999999998</v>
      </c>
      <c r="CR663">
        <f>SUMIF(SmtRes!AQ1870:'SmtRes'!AQ1882,"=1",SmtRes!AB1870:'SmtRes'!AB1882)</f>
        <v>2791.0599999999999</v>
      </c>
      <c r="CS663">
        <f>SUMIF(SmtRes!AQ1870:'SmtRes'!AQ1882,"=1",SmtRes!AC1870:'SmtRes'!AC1882)</f>
        <v>1240.48</v>
      </c>
      <c r="CT663">
        <f>SUMIF(SmtRes!AQ1870:'SmtRes'!AQ1882,"=1",SmtRes!AD1870:'SmtRes'!AD1882)</f>
        <v>604.13</v>
      </c>
      <c r="CU663">
        <f t="shared" si="455"/>
        <v>0</v>
      </c>
      <c r="CV663">
        <f>SUMIF(SmtRes!AQ1870:'SmtRes'!AQ1882,"=1",SmtRes!BU1870:'SmtRes'!BU1882)</f>
        <v>14.4</v>
      </c>
      <c r="CW663">
        <f>SUMIF(SmtRes!AQ1870:'SmtRes'!AQ1882,"=1",SmtRes!BV1870:'SmtRes'!BV1882)</f>
        <v>1.72</v>
      </c>
      <c r="CX663">
        <f t="shared" si="456"/>
        <v>0</v>
      </c>
      <c r="CY663">
        <f t="shared" si="457"/>
        <v>10840.570799999998</v>
      </c>
      <c r="CZ663">
        <f t="shared" si="458"/>
        <v>5078.4655999999995</v>
      </c>
      <c r="DC663" t="s">
        <v>14</v>
      </c>
      <c r="DD663" t="s">
        <v>1176</v>
      </c>
      <c r="DE663" t="s">
        <v>14</v>
      </c>
      <c r="DF663" t="s">
        <v>14</v>
      </c>
      <c r="DG663" t="s">
        <v>14</v>
      </c>
      <c r="DH663" t="s">
        <v>14</v>
      </c>
      <c r="DI663" t="s">
        <v>14</v>
      </c>
      <c r="DJ663" t="s">
        <v>14</v>
      </c>
      <c r="DK663" t="s">
        <v>14</v>
      </c>
      <c r="DL663" t="s">
        <v>14</v>
      </c>
      <c r="DM663" t="s">
        <v>14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252</v>
      </c>
      <c r="DW663" t="s">
        <v>252</v>
      </c>
      <c r="DX663">
        <v>1</v>
      </c>
      <c r="DZ663" t="s">
        <v>14</v>
      </c>
      <c r="EA663" t="s">
        <v>14</v>
      </c>
      <c r="EB663" t="s">
        <v>14</v>
      </c>
      <c r="EC663" t="s">
        <v>14</v>
      </c>
      <c r="EE663">
        <v>416979948</v>
      </c>
      <c r="EF663">
        <v>3</v>
      </c>
      <c r="EG663" t="s">
        <v>1182</v>
      </c>
      <c r="EH663">
        <v>0</v>
      </c>
      <c r="EI663" t="s">
        <v>14</v>
      </c>
      <c r="EJ663">
        <v>2</v>
      </c>
      <c r="EK663">
        <v>110005</v>
      </c>
      <c r="EL663" t="s">
        <v>1183</v>
      </c>
      <c r="EM663" t="s">
        <v>1184</v>
      </c>
      <c r="EO663" t="s">
        <v>14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14.4</v>
      </c>
      <c r="EX663">
        <v>1.72</v>
      </c>
      <c r="EY663">
        <v>0</v>
      </c>
      <c r="FQ663">
        <v>0</v>
      </c>
      <c r="FR663">
        <v>0</v>
      </c>
      <c r="FS663">
        <v>0</v>
      </c>
      <c r="FX663">
        <v>111</v>
      </c>
      <c r="FY663">
        <v>52</v>
      </c>
      <c r="GA663" t="s">
        <v>14</v>
      </c>
      <c r="GD663">
        <v>1</v>
      </c>
      <c r="GF663">
        <v>-621530885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459"/>
        <v>0</v>
      </c>
      <c r="GM663">
        <f t="shared" si="460"/>
        <v>28185.080000000002</v>
      </c>
      <c r="GN663">
        <f t="shared" si="461"/>
        <v>0</v>
      </c>
      <c r="GO663">
        <f t="shared" si="462"/>
        <v>28185.080000000002</v>
      </c>
      <c r="GP663">
        <f t="shared" si="463"/>
        <v>0</v>
      </c>
      <c r="GR663">
        <v>0</v>
      </c>
      <c r="GS663">
        <v>3</v>
      </c>
      <c r="GT663">
        <v>0</v>
      </c>
      <c r="GU663" t="s">
        <v>14</v>
      </c>
      <c r="GV663">
        <f t="shared" si="464"/>
        <v>0</v>
      </c>
      <c r="GW663">
        <v>1</v>
      </c>
      <c r="GX663">
        <f t="shared" si="465"/>
        <v>0</v>
      </c>
      <c r="HA663">
        <v>0</v>
      </c>
      <c r="HB663">
        <v>0</v>
      </c>
      <c r="HC663">
        <f t="shared" si="466"/>
        <v>0</v>
      </c>
      <c r="HE663" t="s">
        <v>14</v>
      </c>
      <c r="HF663" t="s">
        <v>14</v>
      </c>
      <c r="HM663" t="s">
        <v>14</v>
      </c>
      <c r="HN663" t="s">
        <v>61</v>
      </c>
      <c r="HO663" t="s">
        <v>64</v>
      </c>
      <c r="HP663" t="s">
        <v>1183</v>
      </c>
      <c r="HQ663" t="s">
        <v>1183</v>
      </c>
      <c r="HS663">
        <v>0</v>
      </c>
      <c r="IK663">
        <v>0</v>
      </c>
    </row>
    <row r="664">
      <c r="A664">
        <v>17</v>
      </c>
      <c r="B664">
        <v>1</v>
      </c>
      <c r="C664">
        <f>ROW(SmtRes!A1900)</f>
        <v>1900</v>
      </c>
      <c r="D664">
        <f>ROW(EtalonRes!A1900)</f>
        <v>1900</v>
      </c>
      <c r="E664" t="s">
        <v>570</v>
      </c>
      <c r="F664" t="s">
        <v>1473</v>
      </c>
      <c r="G664" t="s">
        <v>572</v>
      </c>
      <c r="H664" t="s">
        <v>252</v>
      </c>
      <c r="I664">
        <v>1</v>
      </c>
      <c r="J664">
        <v>0</v>
      </c>
      <c r="K664">
        <v>1</v>
      </c>
      <c r="O664">
        <f t="shared" si="446"/>
        <v>6006.25</v>
      </c>
      <c r="P664">
        <f>SUMIF(SmtRes!AQ1883:'SmtRes'!AQ1900,"=1",SmtRes!DF1883:'SmtRes'!DF1900)</f>
        <v>0</v>
      </c>
      <c r="Q664">
        <f>SUMIF(SmtRes!AQ1883:'SmtRes'!AQ1900,"=1",SmtRes!DG1883:'SmtRes'!DG1900)</f>
        <v>1083.97</v>
      </c>
      <c r="R664">
        <f>SUMIF(SmtRes!AQ1883:'SmtRes'!AQ1900,"=1",SmtRes!DH1883:'SmtRes'!DH1900)</f>
        <v>481.92000000000002</v>
      </c>
      <c r="S664">
        <f>SUMIF(SmtRes!AQ1883:'SmtRes'!AQ1900,"=1",SmtRes!DI1883:'SmtRes'!DI1900)</f>
        <v>4440.3599999999997</v>
      </c>
      <c r="T664">
        <f t="shared" si="447"/>
        <v>0</v>
      </c>
      <c r="U664">
        <f>SUMIF(SmtRes!AQ1883:'SmtRes'!AQ1900,"=1",SmtRes!CV1883:'SmtRes'!CV1900)</f>
        <v>7.3499999999999996</v>
      </c>
      <c r="V664">
        <f>SUMIF(SmtRes!AQ1883:'SmtRes'!AQ1900,"=1",SmtRes!CW1883:'SmtRes'!CW1900)</f>
        <v>0.77699999999999991</v>
      </c>
      <c r="W664">
        <f t="shared" si="448"/>
        <v>0</v>
      </c>
      <c r="X664">
        <f t="shared" si="449"/>
        <v>5463.7300000000005</v>
      </c>
      <c r="Y664">
        <f t="shared" si="449"/>
        <v>2559.5900000000001</v>
      </c>
      <c r="AA664">
        <v>419115877</v>
      </c>
      <c r="AB664">
        <f t="shared" si="450"/>
        <v>5225.2290899999998</v>
      </c>
      <c r="AC664">
        <f t="shared" si="451"/>
        <v>0</v>
      </c>
      <c r="AD664">
        <f>ROUND((((SUM(SmtRes!BR1883:'SmtRes'!BR1900))-(SUM(SmtRes!BS1883:'SmtRes'!BS1900)))+AE664),6)</f>
        <v>784.87358999999992</v>
      </c>
      <c r="AE664">
        <f>ROUND((SUM(SmtRes!BS1883:'SmtRes'!BS1900)),6)</f>
        <v>481.92647999999997</v>
      </c>
      <c r="AF664">
        <f>ROUND((SUM(SmtRes!BT1883:'SmtRes'!BT1900)),6)</f>
        <v>4440.3554999999997</v>
      </c>
      <c r="AG664">
        <f t="shared" si="452"/>
        <v>0</v>
      </c>
      <c r="AH664">
        <f>(SUM(SmtRes!BU1883:'SmtRes'!BU1900))</f>
        <v>7.3499999999999996</v>
      </c>
      <c r="AI664">
        <f>(SUM(SmtRes!BV1883:'SmtRes'!BV1900))</f>
        <v>0.77700000000000002</v>
      </c>
      <c r="AJ664">
        <f t="shared" si="453"/>
        <v>0</v>
      </c>
      <c r="AK664">
        <v>19735.955332500002</v>
      </c>
      <c r="AL664">
        <v>712.10343249999994</v>
      </c>
      <c r="AM664">
        <v>2616.2452999999996</v>
      </c>
      <c r="AN664">
        <v>1606.4216000000001</v>
      </c>
      <c r="AO664">
        <v>14801.184999999999</v>
      </c>
      <c r="AP664">
        <v>0</v>
      </c>
      <c r="AQ664">
        <v>24.5</v>
      </c>
      <c r="AR664">
        <v>2.5899999999999999</v>
      </c>
      <c r="AS664">
        <v>0</v>
      </c>
      <c r="AT664">
        <v>111</v>
      </c>
      <c r="AU664">
        <v>52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14</v>
      </c>
      <c r="BE664" t="s">
        <v>14</v>
      </c>
      <c r="BF664" t="s">
        <v>14</v>
      </c>
      <c r="BG664" t="s">
        <v>14</v>
      </c>
      <c r="BH664">
        <v>0</v>
      </c>
      <c r="BI664">
        <v>2</v>
      </c>
      <c r="BJ664" t="s">
        <v>1474</v>
      </c>
      <c r="BM664">
        <v>110005</v>
      </c>
      <c r="BN664">
        <v>0</v>
      </c>
      <c r="BO664" t="s">
        <v>14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14</v>
      </c>
      <c r="BZ664">
        <v>111</v>
      </c>
      <c r="CA664">
        <v>52</v>
      </c>
      <c r="CB664" t="s">
        <v>14</v>
      </c>
      <c r="CE664">
        <v>0</v>
      </c>
      <c r="CF664">
        <v>0</v>
      </c>
      <c r="CG664">
        <v>0</v>
      </c>
      <c r="CM664">
        <v>0</v>
      </c>
      <c r="CN664" t="s">
        <v>1270</v>
      </c>
      <c r="CO664">
        <v>0</v>
      </c>
      <c r="CP664">
        <f t="shared" si="454"/>
        <v>6006.25</v>
      </c>
      <c r="CQ664">
        <f>SUMIF(SmtRes!AQ1883:'SmtRes'!AQ1900,"=1",SmtRes!AA1883:'SmtRes'!AA1900)</f>
        <v>1310625.3899999997</v>
      </c>
      <c r="CR664">
        <f>SUMIF(SmtRes!AQ1883:'SmtRes'!AQ1900,"=1",SmtRes!AB1883:'SmtRes'!AB1900)</f>
        <v>2791.0599999999999</v>
      </c>
      <c r="CS664">
        <f>SUMIF(SmtRes!AQ1883:'SmtRes'!AQ1900,"=1",SmtRes!AC1883:'SmtRes'!AC1900)</f>
        <v>1240.48</v>
      </c>
      <c r="CT664">
        <f>SUMIF(SmtRes!AQ1883:'SmtRes'!AQ1900,"=1",SmtRes!AD1883:'SmtRes'!AD1900)</f>
        <v>604.13</v>
      </c>
      <c r="CU664">
        <f t="shared" si="455"/>
        <v>0</v>
      </c>
      <c r="CV664">
        <f>SUMIF(SmtRes!AQ1883:'SmtRes'!AQ1900,"=1",SmtRes!BU1883:'SmtRes'!BU1900)</f>
        <v>7.3499999999999996</v>
      </c>
      <c r="CW664">
        <f>SUMIF(SmtRes!AQ1883:'SmtRes'!AQ1900,"=1",SmtRes!BV1883:'SmtRes'!BV1900)</f>
        <v>0.77700000000000002</v>
      </c>
      <c r="CX664">
        <f t="shared" si="456"/>
        <v>0</v>
      </c>
      <c r="CY664">
        <f t="shared" si="457"/>
        <v>5463.7307999999994</v>
      </c>
      <c r="CZ664">
        <f t="shared" si="458"/>
        <v>2559.5855999999999</v>
      </c>
      <c r="DB664">
        <v>71</v>
      </c>
      <c r="DC664" t="s">
        <v>14</v>
      </c>
      <c r="DD664" t="s">
        <v>1271</v>
      </c>
      <c r="DE664" t="s">
        <v>1272</v>
      </c>
      <c r="DF664" t="s">
        <v>1272</v>
      </c>
      <c r="DG664" t="s">
        <v>1272</v>
      </c>
      <c r="DH664" t="s">
        <v>14</v>
      </c>
      <c r="DI664" t="s">
        <v>1272</v>
      </c>
      <c r="DJ664" t="s">
        <v>1272</v>
      </c>
      <c r="DK664" t="s">
        <v>14</v>
      </c>
      <c r="DL664" t="s">
        <v>14</v>
      </c>
      <c r="DM664" t="s">
        <v>14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252</v>
      </c>
      <c r="DW664" t="s">
        <v>252</v>
      </c>
      <c r="DX664">
        <v>1</v>
      </c>
      <c r="DZ664" t="s">
        <v>14</v>
      </c>
      <c r="EA664" t="s">
        <v>14</v>
      </c>
      <c r="EB664" t="s">
        <v>14</v>
      </c>
      <c r="EC664" t="s">
        <v>14</v>
      </c>
      <c r="EE664">
        <v>416979948</v>
      </c>
      <c r="EF664">
        <v>3</v>
      </c>
      <c r="EG664" t="s">
        <v>1182</v>
      </c>
      <c r="EH664">
        <v>0</v>
      </c>
      <c r="EI664" t="s">
        <v>14</v>
      </c>
      <c r="EJ664">
        <v>2</v>
      </c>
      <c r="EK664">
        <v>110005</v>
      </c>
      <c r="EL664" t="s">
        <v>1183</v>
      </c>
      <c r="EM664" t="s">
        <v>1184</v>
      </c>
      <c r="EO664" t="s">
        <v>1273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24.5</v>
      </c>
      <c r="EX664">
        <v>2.5899999999999999</v>
      </c>
      <c r="EY664">
        <v>0</v>
      </c>
      <c r="FQ664">
        <v>0</v>
      </c>
      <c r="FR664">
        <v>0</v>
      </c>
      <c r="FS664">
        <v>0</v>
      </c>
      <c r="FX664">
        <v>111</v>
      </c>
      <c r="FY664">
        <v>52</v>
      </c>
      <c r="GA664" t="s">
        <v>14</v>
      </c>
      <c r="GD664">
        <v>1</v>
      </c>
      <c r="GF664">
        <v>735848197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459"/>
        <v>0</v>
      </c>
      <c r="GM664">
        <f t="shared" si="460"/>
        <v>14029.57</v>
      </c>
      <c r="GN664">
        <f t="shared" si="461"/>
        <v>0</v>
      </c>
      <c r="GO664">
        <f t="shared" si="462"/>
        <v>14029.57</v>
      </c>
      <c r="GP664">
        <f t="shared" si="463"/>
        <v>0</v>
      </c>
      <c r="GR664">
        <v>0</v>
      </c>
      <c r="GS664">
        <v>3</v>
      </c>
      <c r="GT664">
        <v>0</v>
      </c>
      <c r="GU664" t="s">
        <v>14</v>
      </c>
      <c r="GV664">
        <f t="shared" si="464"/>
        <v>0</v>
      </c>
      <c r="GW664">
        <v>1</v>
      </c>
      <c r="GX664">
        <f t="shared" si="465"/>
        <v>0</v>
      </c>
      <c r="HA664">
        <v>0</v>
      </c>
      <c r="HB664">
        <v>0</v>
      </c>
      <c r="HC664">
        <f t="shared" si="466"/>
        <v>0</v>
      </c>
      <c r="HE664" t="s">
        <v>14</v>
      </c>
      <c r="HF664" t="s">
        <v>14</v>
      </c>
      <c r="HM664" t="s">
        <v>14</v>
      </c>
      <c r="HN664" t="s">
        <v>61</v>
      </c>
      <c r="HO664" t="s">
        <v>64</v>
      </c>
      <c r="HP664" t="s">
        <v>1183</v>
      </c>
      <c r="HQ664" t="s">
        <v>1183</v>
      </c>
      <c r="HS664">
        <v>0</v>
      </c>
      <c r="IK664">
        <v>0</v>
      </c>
    </row>
    <row r="665">
      <c r="A665">
        <v>17</v>
      </c>
      <c r="B665">
        <v>1</v>
      </c>
      <c r="C665">
        <f>ROW(SmtRes!A1918)</f>
        <v>1918</v>
      </c>
      <c r="D665">
        <f>ROW(EtalonRes!A1918)</f>
        <v>1918</v>
      </c>
      <c r="E665" t="s">
        <v>573</v>
      </c>
      <c r="F665" t="s">
        <v>1473</v>
      </c>
      <c r="G665" t="s">
        <v>1475</v>
      </c>
      <c r="H665" t="s">
        <v>252</v>
      </c>
      <c r="I665">
        <v>1</v>
      </c>
      <c r="J665">
        <v>0</v>
      </c>
      <c r="K665">
        <v>1</v>
      </c>
      <c r="O665">
        <f t="shared" si="446"/>
        <v>20020.82</v>
      </c>
      <c r="P665">
        <f>SUMIF(SmtRes!AQ1901:'SmtRes'!AQ1918,"=1",SmtRes!DF1901:'SmtRes'!DF1918)</f>
        <v>0</v>
      </c>
      <c r="Q665">
        <f>SUMIF(SmtRes!AQ1901:'SmtRes'!AQ1918,"=1",SmtRes!DG1901:'SmtRes'!DG1918)</f>
        <v>3613.21</v>
      </c>
      <c r="R665">
        <f>SUMIF(SmtRes!AQ1901:'SmtRes'!AQ1918,"=1",SmtRes!DH1901:'SmtRes'!DH1918)</f>
        <v>1606.4200000000001</v>
      </c>
      <c r="S665">
        <f>SUMIF(SmtRes!AQ1901:'SmtRes'!AQ1918,"=1",SmtRes!DI1901:'SmtRes'!DI1918)</f>
        <v>14801.190000000001</v>
      </c>
      <c r="T665">
        <f t="shared" si="447"/>
        <v>0</v>
      </c>
      <c r="U665">
        <f>SUMIF(SmtRes!AQ1901:'SmtRes'!AQ1918,"=1",SmtRes!CV1901:'SmtRes'!CV1918)</f>
        <v>24.5</v>
      </c>
      <c r="V665">
        <f>SUMIF(SmtRes!AQ1901:'SmtRes'!AQ1918,"=1",SmtRes!CW1901:'SmtRes'!CW1918)</f>
        <v>2.5899999999999999</v>
      </c>
      <c r="W665">
        <f t="shared" si="448"/>
        <v>0</v>
      </c>
      <c r="X665">
        <f t="shared" si="449"/>
        <v>18212.450000000001</v>
      </c>
      <c r="Y665">
        <f t="shared" si="449"/>
        <v>8531.9600000000009</v>
      </c>
      <c r="AA665">
        <v>419115877</v>
      </c>
      <c r="AB665">
        <f t="shared" si="450"/>
        <v>17417.4303</v>
      </c>
      <c r="AC665">
        <f t="shared" si="451"/>
        <v>0</v>
      </c>
      <c r="AD665">
        <f>ROUND((((SUM(SmtRes!BR1901:'SmtRes'!BR1918))-(SUM(SmtRes!BS1901:'SmtRes'!BS1918)))+AE665),6)</f>
        <v>2616.2453</v>
      </c>
      <c r="AE665">
        <f>ROUND((SUM(SmtRes!BS1901:'SmtRes'!BS1918)),6)</f>
        <v>1606.4215999999999</v>
      </c>
      <c r="AF665">
        <f>ROUND((SUM(SmtRes!BT1901:'SmtRes'!BT1918)),6)</f>
        <v>14801.184999999999</v>
      </c>
      <c r="AG665">
        <f t="shared" si="452"/>
        <v>0</v>
      </c>
      <c r="AH665">
        <f>(SUM(SmtRes!BU1901:'SmtRes'!BU1918))</f>
        <v>24.5</v>
      </c>
      <c r="AI665">
        <f>(SUM(SmtRes!BV1901:'SmtRes'!BV1918))</f>
        <v>2.5899999999999999</v>
      </c>
      <c r="AJ665">
        <f t="shared" si="453"/>
        <v>0</v>
      </c>
      <c r="AK665">
        <v>19735.955332500002</v>
      </c>
      <c r="AL665">
        <v>712.10343249999994</v>
      </c>
      <c r="AM665">
        <v>2616.2452999999996</v>
      </c>
      <c r="AN665">
        <v>1606.4216000000001</v>
      </c>
      <c r="AO665">
        <v>14801.184999999999</v>
      </c>
      <c r="AP665">
        <v>0</v>
      </c>
      <c r="AQ665">
        <v>24.5</v>
      </c>
      <c r="AR665">
        <v>2.5899999999999999</v>
      </c>
      <c r="AS665">
        <v>0</v>
      </c>
      <c r="AT665">
        <v>111</v>
      </c>
      <c r="AU665">
        <v>52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14</v>
      </c>
      <c r="BE665" t="s">
        <v>14</v>
      </c>
      <c r="BF665" t="s">
        <v>14</v>
      </c>
      <c r="BG665" t="s">
        <v>14</v>
      </c>
      <c r="BH665">
        <v>0</v>
      </c>
      <c r="BI665">
        <v>2</v>
      </c>
      <c r="BJ665" t="s">
        <v>1474</v>
      </c>
      <c r="BM665">
        <v>110005</v>
      </c>
      <c r="BN665">
        <v>0</v>
      </c>
      <c r="BO665" t="s">
        <v>14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14</v>
      </c>
      <c r="BZ665">
        <v>111</v>
      </c>
      <c r="CA665">
        <v>52</v>
      </c>
      <c r="CB665" t="s">
        <v>14</v>
      </c>
      <c r="CE665">
        <v>0</v>
      </c>
      <c r="CF665">
        <v>0</v>
      </c>
      <c r="CG665">
        <v>0</v>
      </c>
      <c r="CM665">
        <v>0</v>
      </c>
      <c r="CN665" t="s">
        <v>14</v>
      </c>
      <c r="CO665">
        <v>0</v>
      </c>
      <c r="CP665">
        <f t="shared" si="454"/>
        <v>20020.82</v>
      </c>
      <c r="CQ665">
        <f>SUMIF(SmtRes!AQ1901:'SmtRes'!AQ1918,"=1",SmtRes!AA1901:'SmtRes'!AA1918)</f>
        <v>1310625.3899999997</v>
      </c>
      <c r="CR665">
        <f>SUMIF(SmtRes!AQ1901:'SmtRes'!AQ1918,"=1",SmtRes!AB1901:'SmtRes'!AB1918)</f>
        <v>2791.0599999999999</v>
      </c>
      <c r="CS665">
        <f>SUMIF(SmtRes!AQ1901:'SmtRes'!AQ1918,"=1",SmtRes!AC1901:'SmtRes'!AC1918)</f>
        <v>1240.48</v>
      </c>
      <c r="CT665">
        <f>SUMIF(SmtRes!AQ1901:'SmtRes'!AQ1918,"=1",SmtRes!AD1901:'SmtRes'!AD1918)</f>
        <v>604.13</v>
      </c>
      <c r="CU665">
        <f t="shared" si="455"/>
        <v>0</v>
      </c>
      <c r="CV665">
        <f>SUMIF(SmtRes!AQ1901:'SmtRes'!AQ1918,"=1",SmtRes!BU1901:'SmtRes'!BU1918)</f>
        <v>24.5</v>
      </c>
      <c r="CW665">
        <f>SUMIF(SmtRes!AQ1901:'SmtRes'!AQ1918,"=1",SmtRes!BV1901:'SmtRes'!BV1918)</f>
        <v>2.5899999999999999</v>
      </c>
      <c r="CX665">
        <f t="shared" si="456"/>
        <v>0</v>
      </c>
      <c r="CY665">
        <f t="shared" si="457"/>
        <v>18212.447100000001</v>
      </c>
      <c r="CZ665">
        <f t="shared" si="458"/>
        <v>8531.9571999999989</v>
      </c>
      <c r="DC665" t="s">
        <v>14</v>
      </c>
      <c r="DD665" t="s">
        <v>1176</v>
      </c>
      <c r="DE665" t="s">
        <v>14</v>
      </c>
      <c r="DF665" t="s">
        <v>14</v>
      </c>
      <c r="DG665" t="s">
        <v>14</v>
      </c>
      <c r="DH665" t="s">
        <v>14</v>
      </c>
      <c r="DI665" t="s">
        <v>14</v>
      </c>
      <c r="DJ665" t="s">
        <v>14</v>
      </c>
      <c r="DK665" t="s">
        <v>14</v>
      </c>
      <c r="DL665" t="s">
        <v>14</v>
      </c>
      <c r="DM665" t="s">
        <v>14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252</v>
      </c>
      <c r="DW665" t="s">
        <v>252</v>
      </c>
      <c r="DX665">
        <v>1</v>
      </c>
      <c r="DZ665" t="s">
        <v>14</v>
      </c>
      <c r="EA665" t="s">
        <v>14</v>
      </c>
      <c r="EB665" t="s">
        <v>14</v>
      </c>
      <c r="EC665" t="s">
        <v>14</v>
      </c>
      <c r="EE665">
        <v>416979948</v>
      </c>
      <c r="EF665">
        <v>3</v>
      </c>
      <c r="EG665" t="s">
        <v>1182</v>
      </c>
      <c r="EH665">
        <v>0</v>
      </c>
      <c r="EI665" t="s">
        <v>14</v>
      </c>
      <c r="EJ665">
        <v>2</v>
      </c>
      <c r="EK665">
        <v>110005</v>
      </c>
      <c r="EL665" t="s">
        <v>1183</v>
      </c>
      <c r="EM665" t="s">
        <v>1184</v>
      </c>
      <c r="EO665" t="s">
        <v>14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24.5</v>
      </c>
      <c r="EX665">
        <v>2.5899999999999999</v>
      </c>
      <c r="EY665">
        <v>0</v>
      </c>
      <c r="FQ665">
        <v>0</v>
      </c>
      <c r="FR665">
        <v>0</v>
      </c>
      <c r="FS665">
        <v>0</v>
      </c>
      <c r="FX665">
        <v>111</v>
      </c>
      <c r="FY665">
        <v>52</v>
      </c>
      <c r="GA665" t="s">
        <v>14</v>
      </c>
      <c r="GD665">
        <v>1</v>
      </c>
      <c r="GF665">
        <v>1802090080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59"/>
        <v>0</v>
      </c>
      <c r="GM665">
        <f t="shared" si="460"/>
        <v>46765.230000000003</v>
      </c>
      <c r="GN665">
        <f t="shared" si="461"/>
        <v>0</v>
      </c>
      <c r="GO665">
        <f t="shared" si="462"/>
        <v>46765.230000000003</v>
      </c>
      <c r="GP665">
        <f t="shared" si="463"/>
        <v>0</v>
      </c>
      <c r="GR665">
        <v>0</v>
      </c>
      <c r="GS665">
        <v>3</v>
      </c>
      <c r="GT665">
        <v>0</v>
      </c>
      <c r="GU665" t="s">
        <v>14</v>
      </c>
      <c r="GV665">
        <f t="shared" si="464"/>
        <v>0</v>
      </c>
      <c r="GW665">
        <v>1</v>
      </c>
      <c r="GX665">
        <f t="shared" si="465"/>
        <v>0</v>
      </c>
      <c r="HA665">
        <v>0</v>
      </c>
      <c r="HB665">
        <v>0</v>
      </c>
      <c r="HC665">
        <f t="shared" si="466"/>
        <v>0</v>
      </c>
      <c r="HE665" t="s">
        <v>14</v>
      </c>
      <c r="HF665" t="s">
        <v>14</v>
      </c>
      <c r="HM665" t="s">
        <v>14</v>
      </c>
      <c r="HN665" t="s">
        <v>61</v>
      </c>
      <c r="HO665" t="s">
        <v>64</v>
      </c>
      <c r="HP665" t="s">
        <v>1183</v>
      </c>
      <c r="HQ665" t="s">
        <v>1183</v>
      </c>
      <c r="HS665">
        <v>0</v>
      </c>
      <c r="IK665">
        <v>0</v>
      </c>
    </row>
    <row r="667">
      <c r="A667" s="83">
        <v>51</v>
      </c>
      <c r="B667" s="83">
        <f>B654</f>
        <v>1</v>
      </c>
      <c r="C667" s="83">
        <f>A654</f>
        <v>4</v>
      </c>
      <c r="D667" s="83">
        <f>ROW(A654)</f>
        <v>654</v>
      </c>
      <c r="E667" s="83"/>
      <c r="F667" s="83" t="str">
        <f>IF(F654&lt;&gt;"",F654,"")</f>
        <v xml:space="preserve">Новый раздел</v>
      </c>
      <c r="G667" s="83" t="str">
        <f>IF(G654&lt;&gt;"",G654,"")</f>
        <v xml:space="preserve">15. Замена муфты стыковой с симметрированием в колодце на  кабеле  междугородных КЛС</v>
      </c>
      <c r="H667" s="83">
        <v>0</v>
      </c>
      <c r="I667" s="83"/>
      <c r="J667" s="83"/>
      <c r="K667" s="83"/>
      <c r="L667" s="83"/>
      <c r="M667" s="83"/>
      <c r="N667" s="83"/>
      <c r="O667" s="83">
        <f t="shared" ref="O667:T667" si="467">ROUND(AB667,2)</f>
        <v>121944.94</v>
      </c>
      <c r="P667" s="83">
        <f t="shared" si="467"/>
        <v>0</v>
      </c>
      <c r="Q667" s="83">
        <f t="shared" si="467"/>
        <v>25758.490000000002</v>
      </c>
      <c r="R667" s="83">
        <f t="shared" si="467"/>
        <v>10973.9</v>
      </c>
      <c r="S667" s="83">
        <f t="shared" si="467"/>
        <v>85212.550000000003</v>
      </c>
      <c r="T667" s="83">
        <f t="shared" si="467"/>
        <v>0</v>
      </c>
      <c r="U667" s="83">
        <f>AH667</f>
        <v>141.04999999999998</v>
      </c>
      <c r="V667" s="83">
        <f>AI667</f>
        <v>17.692999999999998</v>
      </c>
      <c r="W667" s="83">
        <f>ROUND(AJ667,2)</f>
        <v>0</v>
      </c>
      <c r="X667" s="83">
        <f>ROUND(AK667,2)</f>
        <v>106766.96000000001</v>
      </c>
      <c r="Y667" s="83">
        <f>ROUND(AL667,2)</f>
        <v>50016.970000000001</v>
      </c>
      <c r="Z667" s="83"/>
      <c r="AA667" s="83"/>
      <c r="AB667" s="83">
        <f>ROUND(SUMIF(AA658:AA665,"=419115877",O658:O665),2)</f>
        <v>121944.94</v>
      </c>
      <c r="AC667" s="83">
        <f>ROUND(SUMIF(AA658:AA665,"=419115877",P658:P665),2)</f>
        <v>0</v>
      </c>
      <c r="AD667" s="83">
        <f>ROUND(SUMIF(AA658:AA665,"=419115877",Q658:Q665),2)</f>
        <v>25758.490000000002</v>
      </c>
      <c r="AE667" s="83">
        <f>ROUND(SUMIF(AA658:AA665,"=419115877",R658:R665),2)</f>
        <v>10973.9</v>
      </c>
      <c r="AF667" s="83">
        <f>ROUND(SUMIF(AA658:AA665,"=419115877",S658:S665),2)</f>
        <v>85212.550000000003</v>
      </c>
      <c r="AG667" s="83">
        <f>ROUND(SUMIF(AA658:AA665,"=419115877",T658:T665),2)</f>
        <v>0</v>
      </c>
      <c r="AH667" s="83">
        <f>SUMIF(AA658:AA665,"=419115877",U658:U665)</f>
        <v>141.04999999999998</v>
      </c>
      <c r="AI667" s="83">
        <f>SUMIF(AA658:AA665,"=419115877",V658:V665)</f>
        <v>17.692999999999998</v>
      </c>
      <c r="AJ667" s="83">
        <f>ROUND(SUMIF(AA658:AA665,"=419115877",W658:W665),2)</f>
        <v>0</v>
      </c>
      <c r="AK667" s="83">
        <f>ROUND(SUMIF(AA658:AA665,"=419115877",X658:X665),2)</f>
        <v>106766.96000000001</v>
      </c>
      <c r="AL667" s="83">
        <f>ROUND(SUMIF(AA658:AA665,"=419115877",Y658:Y665),2)</f>
        <v>50016.970000000001</v>
      </c>
      <c r="AM667" s="83"/>
      <c r="AN667" s="83"/>
      <c r="AO667" s="83">
        <f t="shared" ref="AO667:BD667" si="468">ROUND(BX667,2)</f>
        <v>0</v>
      </c>
      <c r="AP667" s="83">
        <f t="shared" si="468"/>
        <v>0</v>
      </c>
      <c r="AQ667" s="83">
        <f t="shared" si="468"/>
        <v>0</v>
      </c>
      <c r="AR667" s="83">
        <f t="shared" si="468"/>
        <v>278728.87</v>
      </c>
      <c r="AS667" s="83">
        <f t="shared" si="468"/>
        <v>0</v>
      </c>
      <c r="AT667" s="83">
        <f t="shared" si="468"/>
        <v>278728.87</v>
      </c>
      <c r="AU667" s="83">
        <f t="shared" si="468"/>
        <v>0</v>
      </c>
      <c r="AV667" s="83">
        <f t="shared" si="468"/>
        <v>0</v>
      </c>
      <c r="AW667" s="83">
        <f t="shared" si="468"/>
        <v>0</v>
      </c>
      <c r="AX667" s="83">
        <f t="shared" si="468"/>
        <v>0</v>
      </c>
      <c r="AY667" s="83">
        <f t="shared" si="468"/>
        <v>0</v>
      </c>
      <c r="AZ667" s="83">
        <f t="shared" si="468"/>
        <v>0</v>
      </c>
      <c r="BA667" s="83">
        <f t="shared" si="468"/>
        <v>0</v>
      </c>
      <c r="BB667" s="83">
        <f t="shared" si="468"/>
        <v>0</v>
      </c>
      <c r="BC667" s="83">
        <f t="shared" si="468"/>
        <v>0</v>
      </c>
      <c r="BD667" s="83">
        <f t="shared" si="468"/>
        <v>0</v>
      </c>
      <c r="BE667" s="83"/>
      <c r="BF667" s="83"/>
      <c r="BG667" s="83"/>
      <c r="BH667" s="83"/>
      <c r="BI667" s="83"/>
      <c r="BJ667" s="83"/>
      <c r="BK667" s="83"/>
      <c r="BL667" s="83"/>
      <c r="BM667" s="83"/>
      <c r="BN667" s="83"/>
      <c r="BO667" s="83"/>
      <c r="BP667" s="83"/>
      <c r="BQ667" s="83"/>
      <c r="BR667" s="83"/>
      <c r="BS667" s="83"/>
      <c r="BT667" s="83"/>
      <c r="BU667" s="83"/>
      <c r="BV667" s="83"/>
      <c r="BW667" s="83"/>
      <c r="BX667" s="83">
        <f>ROUND(SUMIF(AA658:AA665,"=419115877",FQ658:FQ665),2)</f>
        <v>0</v>
      </c>
      <c r="BY667" s="83">
        <f>ROUND(SUMIF(AA658:AA665,"=419115877",FR658:FR665),2)</f>
        <v>0</v>
      </c>
      <c r="BZ667" s="83">
        <f>ROUND(SUMIF(AA658:AA665,"=419115877",GL658:GL665),2)</f>
        <v>0</v>
      </c>
      <c r="CA667" s="83">
        <f>ROUND(SUMIF(AA658:AA665,"=419115877",GM658:GM665),2)</f>
        <v>278728.87</v>
      </c>
      <c r="CB667" s="83">
        <f>ROUND(SUMIF(AA658:AA665,"=419115877",GN658:GN665),2)</f>
        <v>0</v>
      </c>
      <c r="CC667" s="83">
        <f>ROUND(SUMIF(AA658:AA665,"=419115877",GO658:GO665),2)</f>
        <v>278728.87</v>
      </c>
      <c r="CD667" s="83">
        <f>ROUND(SUMIF(AA658:AA665,"=419115877",GP658:GP665),2)</f>
        <v>0</v>
      </c>
      <c r="CE667" s="83">
        <f>AC667-BX667</f>
        <v>0</v>
      </c>
      <c r="CF667" s="83">
        <f>AC667-BY667</f>
        <v>0</v>
      </c>
      <c r="CG667" s="83">
        <f>BX667-BZ667</f>
        <v>0</v>
      </c>
      <c r="CH667" s="83">
        <f>AC667-BX667-BY667+BZ667</f>
        <v>0</v>
      </c>
      <c r="CI667" s="83">
        <f>BY667-BZ667</f>
        <v>0</v>
      </c>
      <c r="CJ667" s="83">
        <f>ROUND(SUMIF(AA658:AA665,"=419115877",GX658:GX665),2)</f>
        <v>0</v>
      </c>
      <c r="CK667" s="83">
        <f>ROUND(SUMIF(AA658:AA665,"=419115877",GY658:GY665),2)</f>
        <v>0</v>
      </c>
      <c r="CL667" s="83">
        <f>ROUND(SUMIF(AA658:AA665,"=419115877",GZ658:GZ665),2)</f>
        <v>0</v>
      </c>
      <c r="CM667" s="83">
        <f>ROUND(SUMIF(AA658:AA665,"=419115877",HD658:HD665),2)</f>
        <v>0</v>
      </c>
      <c r="CN667" s="83"/>
      <c r="CO667" s="83"/>
      <c r="CP667" s="83"/>
      <c r="CQ667" s="83"/>
      <c r="CR667" s="83"/>
      <c r="CS667" s="83"/>
      <c r="CT667" s="83"/>
      <c r="CU667" s="83"/>
      <c r="CV667" s="83"/>
      <c r="CW667" s="83"/>
      <c r="CX667" s="83"/>
      <c r="CY667" s="83"/>
      <c r="CZ667" s="83"/>
      <c r="DA667" s="83"/>
      <c r="DB667" s="83"/>
      <c r="DC667" s="83"/>
      <c r="DD667" s="83"/>
      <c r="DE667" s="83"/>
      <c r="DF667" s="83"/>
      <c r="DG667" s="84"/>
      <c r="DH667" s="84"/>
      <c r="DI667" s="84"/>
      <c r="DJ667" s="84"/>
      <c r="DK667" s="84"/>
      <c r="DL667" s="84"/>
      <c r="DM667" s="84"/>
      <c r="DN667" s="84"/>
      <c r="DO667" s="84"/>
      <c r="DP667" s="84"/>
      <c r="DQ667" s="84"/>
      <c r="DR667" s="84"/>
      <c r="DS667" s="84"/>
      <c r="DT667" s="84"/>
      <c r="DU667" s="84"/>
      <c r="DV667" s="84"/>
      <c r="DW667" s="84"/>
      <c r="DX667" s="84"/>
      <c r="DY667" s="84"/>
      <c r="DZ667" s="84"/>
      <c r="EA667" s="84"/>
      <c r="EB667" s="84"/>
      <c r="EC667" s="84"/>
      <c r="ED667" s="84"/>
      <c r="EE667" s="84"/>
      <c r="EF667" s="84"/>
      <c r="EG667" s="84"/>
      <c r="EH667" s="84"/>
      <c r="EI667" s="84"/>
      <c r="EJ667" s="84"/>
      <c r="EK667" s="84"/>
      <c r="EL667" s="84"/>
      <c r="EM667" s="84"/>
      <c r="EN667" s="84"/>
      <c r="EO667" s="84"/>
      <c r="EP667" s="84"/>
      <c r="EQ667" s="84"/>
      <c r="ER667" s="84"/>
      <c r="ES667" s="84"/>
      <c r="ET667" s="84"/>
      <c r="EU667" s="84"/>
      <c r="EV667" s="84"/>
      <c r="EW667" s="84"/>
      <c r="EX667" s="84"/>
      <c r="EY667" s="84"/>
      <c r="EZ667" s="84"/>
      <c r="FA667" s="84"/>
      <c r="FB667" s="84"/>
      <c r="FC667" s="84"/>
      <c r="FD667" s="84"/>
      <c r="FE667" s="84"/>
      <c r="FF667" s="84"/>
      <c r="FG667" s="84"/>
      <c r="FH667" s="84"/>
      <c r="FI667" s="84"/>
      <c r="FJ667" s="84"/>
      <c r="FK667" s="84"/>
      <c r="FL667" s="84"/>
      <c r="FM667" s="84"/>
      <c r="FN667" s="84"/>
      <c r="FO667" s="84"/>
      <c r="FP667" s="84"/>
      <c r="FQ667" s="84"/>
      <c r="FR667" s="84"/>
      <c r="FS667" s="84"/>
      <c r="FT667" s="84"/>
      <c r="FU667" s="84"/>
      <c r="FV667" s="84"/>
      <c r="FW667" s="84"/>
      <c r="FX667" s="84"/>
      <c r="FY667" s="84"/>
      <c r="FZ667" s="84"/>
      <c r="GA667" s="84"/>
      <c r="GB667" s="84"/>
      <c r="GC667" s="84"/>
      <c r="GD667" s="84"/>
      <c r="GE667" s="84"/>
      <c r="GF667" s="84"/>
      <c r="GG667" s="84"/>
      <c r="GH667" s="84"/>
      <c r="GI667" s="84"/>
      <c r="GJ667" s="84"/>
      <c r="GK667" s="84"/>
      <c r="GL667" s="84"/>
      <c r="GM667" s="84"/>
      <c r="GN667" s="84"/>
      <c r="GO667" s="84"/>
      <c r="GP667" s="84"/>
      <c r="GQ667" s="84"/>
      <c r="GR667" s="84"/>
      <c r="GS667" s="84"/>
      <c r="GT667" s="84"/>
      <c r="GU667" s="84"/>
      <c r="GV667" s="84"/>
      <c r="GW667" s="84"/>
      <c r="GX667" s="84">
        <v>0</v>
      </c>
    </row>
    <row r="669">
      <c r="A669" s="85">
        <v>50</v>
      </c>
      <c r="B669" s="85">
        <v>0</v>
      </c>
      <c r="C669" s="85">
        <v>0</v>
      </c>
      <c r="D669" s="85">
        <v>1</v>
      </c>
      <c r="E669" s="85">
        <v>201</v>
      </c>
      <c r="F669" s="85">
        <f>ROUND(Source!O667,O669)</f>
        <v>121944.94</v>
      </c>
      <c r="G669" s="85" t="s">
        <v>1186</v>
      </c>
      <c r="H669" s="85" t="s">
        <v>1187</v>
      </c>
      <c r="I669" s="85"/>
      <c r="J669" s="85"/>
      <c r="K669" s="85">
        <v>201</v>
      </c>
      <c r="L669" s="85">
        <v>1</v>
      </c>
      <c r="M669" s="85">
        <v>3</v>
      </c>
      <c r="N669" s="85" t="s">
        <v>14</v>
      </c>
      <c r="O669" s="85">
        <v>2</v>
      </c>
      <c r="P669" s="85"/>
      <c r="Q669" s="85"/>
      <c r="R669" s="85"/>
      <c r="S669" s="85"/>
      <c r="T669" s="85"/>
      <c r="U669" s="85"/>
      <c r="V669" s="85"/>
      <c r="W669" s="85">
        <v>121944.94</v>
      </c>
      <c r="X669" s="85">
        <v>1</v>
      </c>
      <c r="Y669" s="85">
        <v>121944.94</v>
      </c>
      <c r="Z669" s="85"/>
      <c r="AA669" s="85"/>
      <c r="AB669" s="85"/>
    </row>
    <row r="670">
      <c r="A670" s="85">
        <v>50</v>
      </c>
      <c r="B670" s="85">
        <v>0</v>
      </c>
      <c r="C670" s="85">
        <v>0</v>
      </c>
      <c r="D670" s="85">
        <v>1</v>
      </c>
      <c r="E670" s="85">
        <v>202</v>
      </c>
      <c r="F670" s="85">
        <f>ROUND(Source!P667,O670)</f>
        <v>0</v>
      </c>
      <c r="G670" s="85" t="s">
        <v>1188</v>
      </c>
      <c r="H670" s="85" t="s">
        <v>1189</v>
      </c>
      <c r="I670" s="85"/>
      <c r="J670" s="85"/>
      <c r="K670" s="85">
        <v>202</v>
      </c>
      <c r="L670" s="85">
        <v>2</v>
      </c>
      <c r="M670" s="85">
        <v>3</v>
      </c>
      <c r="N670" s="85" t="s">
        <v>14</v>
      </c>
      <c r="O670" s="85">
        <v>2</v>
      </c>
      <c r="P670" s="85"/>
      <c r="Q670" s="85"/>
      <c r="R670" s="85"/>
      <c r="S670" s="85"/>
      <c r="T670" s="85"/>
      <c r="U670" s="85"/>
      <c r="V670" s="85"/>
      <c r="W670" s="85">
        <v>0</v>
      </c>
      <c r="X670" s="85">
        <v>1</v>
      </c>
      <c r="Y670" s="85">
        <v>0</v>
      </c>
      <c r="Z670" s="85"/>
      <c r="AA670" s="85"/>
      <c r="AB670" s="85"/>
    </row>
    <row r="671">
      <c r="A671" s="85">
        <v>50</v>
      </c>
      <c r="B671" s="85">
        <v>0</v>
      </c>
      <c r="C671" s="85">
        <v>0</v>
      </c>
      <c r="D671" s="85">
        <v>1</v>
      </c>
      <c r="E671" s="85">
        <v>222</v>
      </c>
      <c r="F671" s="85">
        <f>ROUND(Source!AO667,O671)</f>
        <v>0</v>
      </c>
      <c r="G671" s="85" t="s">
        <v>1190</v>
      </c>
      <c r="H671" s="85" t="s">
        <v>1191</v>
      </c>
      <c r="I671" s="85"/>
      <c r="J671" s="85"/>
      <c r="K671" s="85">
        <v>222</v>
      </c>
      <c r="L671" s="85">
        <v>3</v>
      </c>
      <c r="M671" s="85">
        <v>3</v>
      </c>
      <c r="N671" s="85" t="s">
        <v>14</v>
      </c>
      <c r="O671" s="85">
        <v>2</v>
      </c>
      <c r="P671" s="85"/>
      <c r="Q671" s="85"/>
      <c r="R671" s="85"/>
      <c r="S671" s="85"/>
      <c r="T671" s="85"/>
      <c r="U671" s="85"/>
      <c r="V671" s="85"/>
      <c r="W671" s="85">
        <v>0</v>
      </c>
      <c r="X671" s="85">
        <v>1</v>
      </c>
      <c r="Y671" s="85">
        <v>0</v>
      </c>
      <c r="Z671" s="85"/>
      <c r="AA671" s="85"/>
      <c r="AB671" s="85"/>
    </row>
    <row r="672">
      <c r="A672" s="85">
        <v>50</v>
      </c>
      <c r="B672" s="85">
        <v>0</v>
      </c>
      <c r="C672" s="85">
        <v>0</v>
      </c>
      <c r="D672" s="85">
        <v>1</v>
      </c>
      <c r="E672" s="85">
        <v>225</v>
      </c>
      <c r="F672" s="85">
        <f>ROUND(Source!AV667,O672)</f>
        <v>0</v>
      </c>
      <c r="G672" s="85" t="s">
        <v>1192</v>
      </c>
      <c r="H672" s="85" t="s">
        <v>1193</v>
      </c>
      <c r="I672" s="85"/>
      <c r="J672" s="85"/>
      <c r="K672" s="85">
        <v>225</v>
      </c>
      <c r="L672" s="85">
        <v>4</v>
      </c>
      <c r="M672" s="85">
        <v>3</v>
      </c>
      <c r="N672" s="85" t="s">
        <v>14</v>
      </c>
      <c r="O672" s="85">
        <v>2</v>
      </c>
      <c r="P672" s="85"/>
      <c r="Q672" s="85"/>
      <c r="R672" s="85"/>
      <c r="S672" s="85"/>
      <c r="T672" s="85"/>
      <c r="U672" s="85"/>
      <c r="V672" s="85"/>
      <c r="W672" s="85">
        <v>0</v>
      </c>
      <c r="X672" s="85">
        <v>1</v>
      </c>
      <c r="Y672" s="85">
        <v>0</v>
      </c>
      <c r="Z672" s="85"/>
      <c r="AA672" s="85"/>
      <c r="AB672" s="85"/>
    </row>
    <row r="673">
      <c r="A673" s="85">
        <v>50</v>
      </c>
      <c r="B673" s="85">
        <v>0</v>
      </c>
      <c r="C673" s="85">
        <v>0</v>
      </c>
      <c r="D673" s="85">
        <v>1</v>
      </c>
      <c r="E673" s="85">
        <v>226</v>
      </c>
      <c r="F673" s="85">
        <f>ROUND(Source!AW667,O673)</f>
        <v>0</v>
      </c>
      <c r="G673" s="85" t="s">
        <v>1194</v>
      </c>
      <c r="H673" s="85" t="s">
        <v>1195</v>
      </c>
      <c r="I673" s="85"/>
      <c r="J673" s="85"/>
      <c r="K673" s="85">
        <v>226</v>
      </c>
      <c r="L673" s="85">
        <v>5</v>
      </c>
      <c r="M673" s="85">
        <v>3</v>
      </c>
      <c r="N673" s="85" t="s">
        <v>14</v>
      </c>
      <c r="O673" s="85">
        <v>2</v>
      </c>
      <c r="P673" s="85"/>
      <c r="Q673" s="85"/>
      <c r="R673" s="85"/>
      <c r="S673" s="85"/>
      <c r="T673" s="85"/>
      <c r="U673" s="85"/>
      <c r="V673" s="85"/>
      <c r="W673" s="85">
        <v>0</v>
      </c>
      <c r="X673" s="85">
        <v>1</v>
      </c>
      <c r="Y673" s="85">
        <v>0</v>
      </c>
      <c r="Z673" s="85"/>
      <c r="AA673" s="85"/>
      <c r="AB673" s="85"/>
    </row>
    <row r="674">
      <c r="A674" s="85">
        <v>50</v>
      </c>
      <c r="B674" s="85">
        <v>0</v>
      </c>
      <c r="C674" s="85">
        <v>0</v>
      </c>
      <c r="D674" s="85">
        <v>1</v>
      </c>
      <c r="E674" s="85">
        <v>227</v>
      </c>
      <c r="F674" s="85">
        <f>ROUND(Source!AX667,O674)</f>
        <v>0</v>
      </c>
      <c r="G674" s="85" t="s">
        <v>1196</v>
      </c>
      <c r="H674" s="85" t="s">
        <v>1197</v>
      </c>
      <c r="I674" s="85"/>
      <c r="J674" s="85"/>
      <c r="K674" s="85">
        <v>227</v>
      </c>
      <c r="L674" s="85">
        <v>6</v>
      </c>
      <c r="M674" s="85">
        <v>3</v>
      </c>
      <c r="N674" s="85" t="s">
        <v>14</v>
      </c>
      <c r="O674" s="85">
        <v>2</v>
      </c>
      <c r="P674" s="85"/>
      <c r="Q674" s="85"/>
      <c r="R674" s="85"/>
      <c r="S674" s="85"/>
      <c r="T674" s="85"/>
      <c r="U674" s="85"/>
      <c r="V674" s="85"/>
      <c r="W674" s="85">
        <v>0</v>
      </c>
      <c r="X674" s="85">
        <v>1</v>
      </c>
      <c r="Y674" s="85">
        <v>0</v>
      </c>
      <c r="Z674" s="85"/>
      <c r="AA674" s="85"/>
      <c r="AB674" s="85"/>
    </row>
    <row r="675">
      <c r="A675" s="85">
        <v>50</v>
      </c>
      <c r="B675" s="85">
        <v>0</v>
      </c>
      <c r="C675" s="85">
        <v>0</v>
      </c>
      <c r="D675" s="85">
        <v>1</v>
      </c>
      <c r="E675" s="85">
        <v>228</v>
      </c>
      <c r="F675" s="85">
        <f>ROUND(Source!AY667,O675)</f>
        <v>0</v>
      </c>
      <c r="G675" s="85" t="s">
        <v>1198</v>
      </c>
      <c r="H675" s="85" t="s">
        <v>1199</v>
      </c>
      <c r="I675" s="85"/>
      <c r="J675" s="85"/>
      <c r="K675" s="85">
        <v>228</v>
      </c>
      <c r="L675" s="85">
        <v>7</v>
      </c>
      <c r="M675" s="85">
        <v>3</v>
      </c>
      <c r="N675" s="85" t="s">
        <v>14</v>
      </c>
      <c r="O675" s="85">
        <v>2</v>
      </c>
      <c r="P675" s="85"/>
      <c r="Q675" s="85"/>
      <c r="R675" s="85"/>
      <c r="S675" s="85"/>
      <c r="T675" s="85"/>
      <c r="U675" s="85"/>
      <c r="V675" s="85"/>
      <c r="W675" s="85">
        <v>0</v>
      </c>
      <c r="X675" s="85">
        <v>1</v>
      </c>
      <c r="Y675" s="85">
        <v>0</v>
      </c>
      <c r="Z675" s="85"/>
      <c r="AA675" s="85"/>
      <c r="AB675" s="85"/>
    </row>
    <row r="676">
      <c r="A676" s="85">
        <v>50</v>
      </c>
      <c r="B676" s="85">
        <v>0</v>
      </c>
      <c r="C676" s="85">
        <v>0</v>
      </c>
      <c r="D676" s="85">
        <v>1</v>
      </c>
      <c r="E676" s="85">
        <v>216</v>
      </c>
      <c r="F676" s="85">
        <f>ROUND(Source!AP667,O676)</f>
        <v>0</v>
      </c>
      <c r="G676" s="85" t="s">
        <v>1200</v>
      </c>
      <c r="H676" s="85" t="s">
        <v>1201</v>
      </c>
      <c r="I676" s="85"/>
      <c r="J676" s="85"/>
      <c r="K676" s="85">
        <v>216</v>
      </c>
      <c r="L676" s="85">
        <v>8</v>
      </c>
      <c r="M676" s="85">
        <v>3</v>
      </c>
      <c r="N676" s="85" t="s">
        <v>14</v>
      </c>
      <c r="O676" s="85">
        <v>2</v>
      </c>
      <c r="P676" s="85"/>
      <c r="Q676" s="85"/>
      <c r="R676" s="85"/>
      <c r="S676" s="85"/>
      <c r="T676" s="85"/>
      <c r="U676" s="85"/>
      <c r="V676" s="85"/>
      <c r="W676" s="85">
        <v>0</v>
      </c>
      <c r="X676" s="85">
        <v>1</v>
      </c>
      <c r="Y676" s="85">
        <v>0</v>
      </c>
      <c r="Z676" s="85"/>
      <c r="AA676" s="85"/>
      <c r="AB676" s="85"/>
    </row>
    <row r="677">
      <c r="A677" s="85">
        <v>50</v>
      </c>
      <c r="B677" s="85">
        <v>0</v>
      </c>
      <c r="C677" s="85">
        <v>0</v>
      </c>
      <c r="D677" s="85">
        <v>1</v>
      </c>
      <c r="E677" s="85">
        <v>223</v>
      </c>
      <c r="F677" s="85">
        <f>ROUND(Source!AQ667,O677)</f>
        <v>0</v>
      </c>
      <c r="G677" s="85" t="s">
        <v>1202</v>
      </c>
      <c r="H677" s="85" t="s">
        <v>1203</v>
      </c>
      <c r="I677" s="85"/>
      <c r="J677" s="85"/>
      <c r="K677" s="85">
        <v>223</v>
      </c>
      <c r="L677" s="85">
        <v>9</v>
      </c>
      <c r="M677" s="85">
        <v>3</v>
      </c>
      <c r="N677" s="85" t="s">
        <v>14</v>
      </c>
      <c r="O677" s="85">
        <v>2</v>
      </c>
      <c r="P677" s="85"/>
      <c r="Q677" s="85"/>
      <c r="R677" s="85"/>
      <c r="S677" s="85"/>
      <c r="T677" s="85"/>
      <c r="U677" s="85"/>
      <c r="V677" s="85"/>
      <c r="W677" s="85">
        <v>0</v>
      </c>
      <c r="X677" s="85">
        <v>1</v>
      </c>
      <c r="Y677" s="85">
        <v>0</v>
      </c>
      <c r="Z677" s="85"/>
      <c r="AA677" s="85"/>
      <c r="AB677" s="85"/>
    </row>
    <row r="678">
      <c r="A678" s="85">
        <v>50</v>
      </c>
      <c r="B678" s="85">
        <v>0</v>
      </c>
      <c r="C678" s="85">
        <v>0</v>
      </c>
      <c r="D678" s="85">
        <v>1</v>
      </c>
      <c r="E678" s="85">
        <v>229</v>
      </c>
      <c r="F678" s="85">
        <f>ROUND(Source!AZ667,O678)</f>
        <v>0</v>
      </c>
      <c r="G678" s="85" t="s">
        <v>1204</v>
      </c>
      <c r="H678" s="85" t="s">
        <v>1205</v>
      </c>
      <c r="I678" s="85"/>
      <c r="J678" s="85"/>
      <c r="K678" s="85">
        <v>229</v>
      </c>
      <c r="L678" s="85">
        <v>10</v>
      </c>
      <c r="M678" s="85">
        <v>3</v>
      </c>
      <c r="N678" s="85" t="s">
        <v>14</v>
      </c>
      <c r="O678" s="85">
        <v>2</v>
      </c>
      <c r="P678" s="85"/>
      <c r="Q678" s="85"/>
      <c r="R678" s="85"/>
      <c r="S678" s="85"/>
      <c r="T678" s="85"/>
      <c r="U678" s="85"/>
      <c r="V678" s="85"/>
      <c r="W678" s="85">
        <v>0</v>
      </c>
      <c r="X678" s="85">
        <v>1</v>
      </c>
      <c r="Y678" s="85">
        <v>0</v>
      </c>
      <c r="Z678" s="85"/>
      <c r="AA678" s="85"/>
      <c r="AB678" s="85"/>
    </row>
    <row r="679">
      <c r="A679" s="85">
        <v>50</v>
      </c>
      <c r="B679" s="85">
        <v>0</v>
      </c>
      <c r="C679" s="85">
        <v>0</v>
      </c>
      <c r="D679" s="85">
        <v>1</v>
      </c>
      <c r="E679" s="85">
        <v>203</v>
      </c>
      <c r="F679" s="85">
        <f>ROUND(Source!Q667,O679)</f>
        <v>25758.490000000002</v>
      </c>
      <c r="G679" s="85" t="s">
        <v>1206</v>
      </c>
      <c r="H679" s="85" t="s">
        <v>1207</v>
      </c>
      <c r="I679" s="85"/>
      <c r="J679" s="85"/>
      <c r="K679" s="85">
        <v>203</v>
      </c>
      <c r="L679" s="85">
        <v>11</v>
      </c>
      <c r="M679" s="85">
        <v>3</v>
      </c>
      <c r="N679" s="85" t="s">
        <v>14</v>
      </c>
      <c r="O679" s="85">
        <v>2</v>
      </c>
      <c r="P679" s="85"/>
      <c r="Q679" s="85"/>
      <c r="R679" s="85"/>
      <c r="S679" s="85"/>
      <c r="T679" s="85"/>
      <c r="U679" s="85"/>
      <c r="V679" s="85"/>
      <c r="W679" s="85">
        <v>25758.489999999998</v>
      </c>
      <c r="X679" s="85">
        <v>1</v>
      </c>
      <c r="Y679" s="85">
        <v>25758.489999999998</v>
      </c>
      <c r="Z679" s="85"/>
      <c r="AA679" s="85"/>
      <c r="AB679" s="85"/>
    </row>
    <row r="680">
      <c r="A680" s="85">
        <v>50</v>
      </c>
      <c r="B680" s="85">
        <v>0</v>
      </c>
      <c r="C680" s="85">
        <v>0</v>
      </c>
      <c r="D680" s="85">
        <v>1</v>
      </c>
      <c r="E680" s="85">
        <v>231</v>
      </c>
      <c r="F680" s="85">
        <f>ROUND(Source!BB667,O680)</f>
        <v>0</v>
      </c>
      <c r="G680" s="85" t="s">
        <v>1208</v>
      </c>
      <c r="H680" s="85" t="s">
        <v>1209</v>
      </c>
      <c r="I680" s="85"/>
      <c r="J680" s="85"/>
      <c r="K680" s="85">
        <v>231</v>
      </c>
      <c r="L680" s="85">
        <v>12</v>
      </c>
      <c r="M680" s="85">
        <v>3</v>
      </c>
      <c r="N680" s="85" t="s">
        <v>14</v>
      </c>
      <c r="O680" s="85">
        <v>2</v>
      </c>
      <c r="P680" s="85"/>
      <c r="Q680" s="85"/>
      <c r="R680" s="85"/>
      <c r="S680" s="85"/>
      <c r="T680" s="85"/>
      <c r="U680" s="85"/>
      <c r="V680" s="85"/>
      <c r="W680" s="85">
        <v>0</v>
      </c>
      <c r="X680" s="85">
        <v>1</v>
      </c>
      <c r="Y680" s="85">
        <v>0</v>
      </c>
      <c r="Z680" s="85"/>
      <c r="AA680" s="85"/>
      <c r="AB680" s="85"/>
    </row>
    <row r="681">
      <c r="A681" s="85">
        <v>50</v>
      </c>
      <c r="B681" s="85">
        <v>0</v>
      </c>
      <c r="C681" s="85">
        <v>0</v>
      </c>
      <c r="D681" s="85">
        <v>1</v>
      </c>
      <c r="E681" s="85">
        <v>204</v>
      </c>
      <c r="F681" s="85">
        <f>ROUND(Source!R667,O681)</f>
        <v>10973.9</v>
      </c>
      <c r="G681" s="85" t="s">
        <v>1210</v>
      </c>
      <c r="H681" s="85" t="s">
        <v>1211</v>
      </c>
      <c r="I681" s="85"/>
      <c r="J681" s="85"/>
      <c r="K681" s="85">
        <v>204</v>
      </c>
      <c r="L681" s="85">
        <v>13</v>
      </c>
      <c r="M681" s="85">
        <v>3</v>
      </c>
      <c r="N681" s="85" t="s">
        <v>14</v>
      </c>
      <c r="O681" s="85">
        <v>2</v>
      </c>
      <c r="P681" s="85"/>
      <c r="Q681" s="85"/>
      <c r="R681" s="85"/>
      <c r="S681" s="85"/>
      <c r="T681" s="85"/>
      <c r="U681" s="85"/>
      <c r="V681" s="85"/>
      <c r="W681" s="85">
        <v>10973.9</v>
      </c>
      <c r="X681" s="85">
        <v>1</v>
      </c>
      <c r="Y681" s="85">
        <v>10973.9</v>
      </c>
      <c r="Z681" s="85"/>
      <c r="AA681" s="85"/>
      <c r="AB681" s="85"/>
    </row>
    <row r="682">
      <c r="A682" s="85">
        <v>50</v>
      </c>
      <c r="B682" s="85">
        <v>0</v>
      </c>
      <c r="C682" s="85">
        <v>0</v>
      </c>
      <c r="D682" s="85">
        <v>1</v>
      </c>
      <c r="E682" s="85">
        <v>205</v>
      </c>
      <c r="F682" s="85">
        <f>ROUND(Source!S667,O682)</f>
        <v>85212.550000000003</v>
      </c>
      <c r="G682" s="85" t="s">
        <v>1212</v>
      </c>
      <c r="H682" s="85" t="s">
        <v>1213</v>
      </c>
      <c r="I682" s="85"/>
      <c r="J682" s="85"/>
      <c r="K682" s="85">
        <v>205</v>
      </c>
      <c r="L682" s="85">
        <v>14</v>
      </c>
      <c r="M682" s="85">
        <v>3</v>
      </c>
      <c r="N682" s="85" t="s">
        <v>14</v>
      </c>
      <c r="O682" s="85">
        <v>2</v>
      </c>
      <c r="P682" s="85"/>
      <c r="Q682" s="85"/>
      <c r="R682" s="85"/>
      <c r="S682" s="85"/>
      <c r="T682" s="85"/>
      <c r="U682" s="85"/>
      <c r="V682" s="85"/>
      <c r="W682" s="85">
        <v>85212.550000000003</v>
      </c>
      <c r="X682" s="85">
        <v>1</v>
      </c>
      <c r="Y682" s="85">
        <v>85212.550000000003</v>
      </c>
      <c r="Z682" s="85"/>
      <c r="AA682" s="85"/>
      <c r="AB682" s="85"/>
    </row>
    <row r="683">
      <c r="A683" s="85">
        <v>50</v>
      </c>
      <c r="B683" s="85">
        <v>0</v>
      </c>
      <c r="C683" s="85">
        <v>0</v>
      </c>
      <c r="D683" s="85">
        <v>1</v>
      </c>
      <c r="E683" s="85">
        <v>232</v>
      </c>
      <c r="F683" s="85">
        <f>ROUND(Source!BC667,O683)</f>
        <v>0</v>
      </c>
      <c r="G683" s="85" t="s">
        <v>1214</v>
      </c>
      <c r="H683" s="85" t="s">
        <v>1215</v>
      </c>
      <c r="I683" s="85"/>
      <c r="J683" s="85"/>
      <c r="K683" s="85">
        <v>232</v>
      </c>
      <c r="L683" s="85">
        <v>15</v>
      </c>
      <c r="M683" s="85">
        <v>3</v>
      </c>
      <c r="N683" s="85" t="s">
        <v>14</v>
      </c>
      <c r="O683" s="85">
        <v>2</v>
      </c>
      <c r="P683" s="85"/>
      <c r="Q683" s="85"/>
      <c r="R683" s="85"/>
      <c r="S683" s="85"/>
      <c r="T683" s="85"/>
      <c r="U683" s="85"/>
      <c r="V683" s="85"/>
      <c r="W683" s="85">
        <v>0</v>
      </c>
      <c r="X683" s="85">
        <v>1</v>
      </c>
      <c r="Y683" s="85">
        <v>0</v>
      </c>
      <c r="Z683" s="85"/>
      <c r="AA683" s="85"/>
      <c r="AB683" s="85"/>
    </row>
    <row r="684">
      <c r="A684" s="85">
        <v>50</v>
      </c>
      <c r="B684" s="85">
        <v>0</v>
      </c>
      <c r="C684" s="85">
        <v>0</v>
      </c>
      <c r="D684" s="85">
        <v>1</v>
      </c>
      <c r="E684" s="85">
        <v>214</v>
      </c>
      <c r="F684" s="85">
        <f>ROUND(Source!AS667,O684)</f>
        <v>0</v>
      </c>
      <c r="G684" s="85" t="s">
        <v>1216</v>
      </c>
      <c r="H684" s="85" t="s">
        <v>1217</v>
      </c>
      <c r="I684" s="85"/>
      <c r="J684" s="85"/>
      <c r="K684" s="85">
        <v>214</v>
      </c>
      <c r="L684" s="85">
        <v>16</v>
      </c>
      <c r="M684" s="85">
        <v>3</v>
      </c>
      <c r="N684" s="85" t="s">
        <v>14</v>
      </c>
      <c r="O684" s="85">
        <v>2</v>
      </c>
      <c r="P684" s="85"/>
      <c r="Q684" s="85"/>
      <c r="R684" s="85"/>
      <c r="S684" s="85"/>
      <c r="T684" s="85"/>
      <c r="U684" s="85"/>
      <c r="V684" s="85"/>
      <c r="W684" s="85">
        <v>0</v>
      </c>
      <c r="X684" s="85">
        <v>1</v>
      </c>
      <c r="Y684" s="85">
        <v>0</v>
      </c>
      <c r="Z684" s="85"/>
      <c r="AA684" s="85"/>
      <c r="AB684" s="85"/>
    </row>
    <row r="685">
      <c r="A685" s="85">
        <v>50</v>
      </c>
      <c r="B685" s="85">
        <v>0</v>
      </c>
      <c r="C685" s="85">
        <v>0</v>
      </c>
      <c r="D685" s="85">
        <v>1</v>
      </c>
      <c r="E685" s="85">
        <v>215</v>
      </c>
      <c r="F685" s="85">
        <f>ROUND(Source!AT667,O685)</f>
        <v>278728.87</v>
      </c>
      <c r="G685" s="85" t="s">
        <v>1218</v>
      </c>
      <c r="H685" s="85" t="s">
        <v>1219</v>
      </c>
      <c r="I685" s="85"/>
      <c r="J685" s="85"/>
      <c r="K685" s="85">
        <v>215</v>
      </c>
      <c r="L685" s="85">
        <v>17</v>
      </c>
      <c r="M685" s="85">
        <v>3</v>
      </c>
      <c r="N685" s="85" t="s">
        <v>14</v>
      </c>
      <c r="O685" s="85">
        <v>2</v>
      </c>
      <c r="P685" s="85"/>
      <c r="Q685" s="85"/>
      <c r="R685" s="85"/>
      <c r="S685" s="85"/>
      <c r="T685" s="85"/>
      <c r="U685" s="85"/>
      <c r="V685" s="85"/>
      <c r="W685" s="85">
        <v>278728.87</v>
      </c>
      <c r="X685" s="85">
        <v>1</v>
      </c>
      <c r="Y685" s="85">
        <v>278728.87</v>
      </c>
      <c r="Z685" s="85"/>
      <c r="AA685" s="85"/>
      <c r="AB685" s="85"/>
    </row>
    <row r="686">
      <c r="A686" s="85">
        <v>50</v>
      </c>
      <c r="B686" s="85">
        <v>0</v>
      </c>
      <c r="C686" s="85">
        <v>0</v>
      </c>
      <c r="D686" s="85">
        <v>1</v>
      </c>
      <c r="E686" s="85">
        <v>217</v>
      </c>
      <c r="F686" s="85">
        <f>ROUND(Source!AU667,O686)</f>
        <v>0</v>
      </c>
      <c r="G686" s="85" t="s">
        <v>1220</v>
      </c>
      <c r="H686" s="85" t="s">
        <v>1221</v>
      </c>
      <c r="I686" s="85"/>
      <c r="J686" s="85"/>
      <c r="K686" s="85">
        <v>217</v>
      </c>
      <c r="L686" s="85">
        <v>18</v>
      </c>
      <c r="M686" s="85">
        <v>3</v>
      </c>
      <c r="N686" s="85" t="s">
        <v>14</v>
      </c>
      <c r="O686" s="85">
        <v>2</v>
      </c>
      <c r="P686" s="85"/>
      <c r="Q686" s="85"/>
      <c r="R686" s="85"/>
      <c r="S686" s="85"/>
      <c r="T686" s="85"/>
      <c r="U686" s="85"/>
      <c r="V686" s="85"/>
      <c r="W686" s="85">
        <v>0</v>
      </c>
      <c r="X686" s="85">
        <v>1</v>
      </c>
      <c r="Y686" s="85">
        <v>0</v>
      </c>
      <c r="Z686" s="85"/>
      <c r="AA686" s="85"/>
      <c r="AB686" s="85"/>
    </row>
    <row r="687">
      <c r="A687" s="85">
        <v>50</v>
      </c>
      <c r="B687" s="85">
        <v>0</v>
      </c>
      <c r="C687" s="85">
        <v>0</v>
      </c>
      <c r="D687" s="85">
        <v>1</v>
      </c>
      <c r="E687" s="85">
        <v>230</v>
      </c>
      <c r="F687" s="85">
        <f>ROUND(Source!BA667,O687)</f>
        <v>0</v>
      </c>
      <c r="G687" s="85" t="s">
        <v>1222</v>
      </c>
      <c r="H687" s="85" t="s">
        <v>1223</v>
      </c>
      <c r="I687" s="85"/>
      <c r="J687" s="85"/>
      <c r="K687" s="85">
        <v>230</v>
      </c>
      <c r="L687" s="85">
        <v>19</v>
      </c>
      <c r="M687" s="85">
        <v>3</v>
      </c>
      <c r="N687" s="85" t="s">
        <v>14</v>
      </c>
      <c r="O687" s="85">
        <v>2</v>
      </c>
      <c r="P687" s="85"/>
      <c r="Q687" s="85"/>
      <c r="R687" s="85"/>
      <c r="S687" s="85"/>
      <c r="T687" s="85"/>
      <c r="U687" s="85"/>
      <c r="V687" s="85"/>
      <c r="W687" s="85">
        <v>0</v>
      </c>
      <c r="X687" s="85">
        <v>1</v>
      </c>
      <c r="Y687" s="85">
        <v>0</v>
      </c>
      <c r="Z687" s="85"/>
      <c r="AA687" s="85"/>
      <c r="AB687" s="85"/>
    </row>
    <row r="688">
      <c r="A688" s="85">
        <v>50</v>
      </c>
      <c r="B688" s="85">
        <v>0</v>
      </c>
      <c r="C688" s="85">
        <v>0</v>
      </c>
      <c r="D688" s="85">
        <v>1</v>
      </c>
      <c r="E688" s="85">
        <v>206</v>
      </c>
      <c r="F688" s="85">
        <f>ROUND(Source!T667,O688)</f>
        <v>0</v>
      </c>
      <c r="G688" s="85" t="s">
        <v>1224</v>
      </c>
      <c r="H688" s="85" t="s">
        <v>1225</v>
      </c>
      <c r="I688" s="85"/>
      <c r="J688" s="85"/>
      <c r="K688" s="85">
        <v>206</v>
      </c>
      <c r="L688" s="85">
        <v>20</v>
      </c>
      <c r="M688" s="85">
        <v>3</v>
      </c>
      <c r="N688" s="85" t="s">
        <v>14</v>
      </c>
      <c r="O688" s="85">
        <v>2</v>
      </c>
      <c r="P688" s="85"/>
      <c r="Q688" s="85"/>
      <c r="R688" s="85"/>
      <c r="S688" s="85"/>
      <c r="T688" s="85"/>
      <c r="U688" s="85"/>
      <c r="V688" s="85"/>
      <c r="W688" s="85">
        <v>0</v>
      </c>
      <c r="X688" s="85">
        <v>1</v>
      </c>
      <c r="Y688" s="85">
        <v>0</v>
      </c>
      <c r="Z688" s="85"/>
      <c r="AA688" s="85"/>
      <c r="AB688" s="85"/>
    </row>
    <row r="689">
      <c r="A689" s="85">
        <v>50</v>
      </c>
      <c r="B689" s="85">
        <v>0</v>
      </c>
      <c r="C689" s="85">
        <v>0</v>
      </c>
      <c r="D689" s="85">
        <v>1</v>
      </c>
      <c r="E689" s="85">
        <v>207</v>
      </c>
      <c r="F689" s="85">
        <f>ROUND(Source!U667,O689)</f>
        <v>141.04999999999998</v>
      </c>
      <c r="G689" s="85" t="s">
        <v>1226</v>
      </c>
      <c r="H689" s="85" t="s">
        <v>1227</v>
      </c>
      <c r="I689" s="85"/>
      <c r="J689" s="85"/>
      <c r="K689" s="85">
        <v>207</v>
      </c>
      <c r="L689" s="85">
        <v>21</v>
      </c>
      <c r="M689" s="85">
        <v>3</v>
      </c>
      <c r="N689" s="85" t="s">
        <v>14</v>
      </c>
      <c r="O689" s="85">
        <v>7</v>
      </c>
      <c r="P689" s="85"/>
      <c r="Q689" s="85"/>
      <c r="R689" s="85"/>
      <c r="S689" s="85"/>
      <c r="T689" s="85"/>
      <c r="U689" s="85"/>
      <c r="V689" s="85"/>
      <c r="W689" s="85">
        <v>141.05000000000001</v>
      </c>
      <c r="X689" s="85">
        <v>1</v>
      </c>
      <c r="Y689" s="85">
        <v>141.05000000000001</v>
      </c>
      <c r="Z689" s="85"/>
      <c r="AA689" s="85"/>
      <c r="AB689" s="85"/>
    </row>
    <row r="690">
      <c r="A690" s="85">
        <v>50</v>
      </c>
      <c r="B690" s="85">
        <v>0</v>
      </c>
      <c r="C690" s="85">
        <v>0</v>
      </c>
      <c r="D690" s="85">
        <v>1</v>
      </c>
      <c r="E690" s="85">
        <v>208</v>
      </c>
      <c r="F690" s="85">
        <f>ROUND(Source!V667,O690)</f>
        <v>17.692999999999998</v>
      </c>
      <c r="G690" s="85" t="s">
        <v>1228</v>
      </c>
      <c r="H690" s="85" t="s">
        <v>1229</v>
      </c>
      <c r="I690" s="85"/>
      <c r="J690" s="85"/>
      <c r="K690" s="85">
        <v>208</v>
      </c>
      <c r="L690" s="85">
        <v>22</v>
      </c>
      <c r="M690" s="85">
        <v>3</v>
      </c>
      <c r="N690" s="85" t="s">
        <v>14</v>
      </c>
      <c r="O690" s="85">
        <v>7</v>
      </c>
      <c r="P690" s="85"/>
      <c r="Q690" s="85"/>
      <c r="R690" s="85"/>
      <c r="S690" s="85"/>
      <c r="T690" s="85"/>
      <c r="U690" s="85"/>
      <c r="V690" s="85"/>
      <c r="W690" s="85">
        <v>17.693000000000001</v>
      </c>
      <c r="X690" s="85">
        <v>1</v>
      </c>
      <c r="Y690" s="85">
        <v>17.693000000000001</v>
      </c>
      <c r="Z690" s="85"/>
      <c r="AA690" s="85"/>
      <c r="AB690" s="85"/>
    </row>
    <row r="691">
      <c r="A691" s="85">
        <v>50</v>
      </c>
      <c r="B691" s="85">
        <v>0</v>
      </c>
      <c r="C691" s="85">
        <v>0</v>
      </c>
      <c r="D691" s="85">
        <v>1</v>
      </c>
      <c r="E691" s="85">
        <v>209</v>
      </c>
      <c r="F691" s="85">
        <f>ROUND(Source!W667,O691)</f>
        <v>0</v>
      </c>
      <c r="G691" s="85" t="s">
        <v>1230</v>
      </c>
      <c r="H691" s="85" t="s">
        <v>1231</v>
      </c>
      <c r="I691" s="85"/>
      <c r="J691" s="85"/>
      <c r="K691" s="85">
        <v>209</v>
      </c>
      <c r="L691" s="85">
        <v>23</v>
      </c>
      <c r="M691" s="85">
        <v>3</v>
      </c>
      <c r="N691" s="85" t="s">
        <v>14</v>
      </c>
      <c r="O691" s="85">
        <v>2</v>
      </c>
      <c r="P691" s="85"/>
      <c r="Q691" s="85"/>
      <c r="R691" s="85"/>
      <c r="S691" s="85"/>
      <c r="T691" s="85"/>
      <c r="U691" s="85"/>
      <c r="V691" s="85"/>
      <c r="W691" s="85">
        <v>0</v>
      </c>
      <c r="X691" s="85">
        <v>1</v>
      </c>
      <c r="Y691" s="85">
        <v>0</v>
      </c>
      <c r="Z691" s="85"/>
      <c r="AA691" s="85"/>
      <c r="AB691" s="85"/>
    </row>
    <row r="692">
      <c r="A692" s="85">
        <v>50</v>
      </c>
      <c r="B692" s="85">
        <v>0</v>
      </c>
      <c r="C692" s="85">
        <v>0</v>
      </c>
      <c r="D692" s="85">
        <v>1</v>
      </c>
      <c r="E692" s="85">
        <v>233</v>
      </c>
      <c r="F692" s="85">
        <f>ROUND(Source!BD667,O692)</f>
        <v>0</v>
      </c>
      <c r="G692" s="85" t="s">
        <v>1232</v>
      </c>
      <c r="H692" s="85" t="s">
        <v>1233</v>
      </c>
      <c r="I692" s="85"/>
      <c r="J692" s="85"/>
      <c r="K692" s="85">
        <v>233</v>
      </c>
      <c r="L692" s="85">
        <v>24</v>
      </c>
      <c r="M692" s="85">
        <v>3</v>
      </c>
      <c r="N692" s="85" t="s">
        <v>14</v>
      </c>
      <c r="O692" s="85">
        <v>2</v>
      </c>
      <c r="P692" s="85"/>
      <c r="Q692" s="85"/>
      <c r="R692" s="85"/>
      <c r="S692" s="85"/>
      <c r="T692" s="85"/>
      <c r="U692" s="85"/>
      <c r="V692" s="85"/>
      <c r="W692" s="85">
        <v>0</v>
      </c>
      <c r="X692" s="85">
        <v>1</v>
      </c>
      <c r="Y692" s="85">
        <v>0</v>
      </c>
      <c r="Z692" s="85"/>
      <c r="AA692" s="85"/>
      <c r="AB692" s="85"/>
    </row>
    <row r="693">
      <c r="A693" s="85">
        <v>50</v>
      </c>
      <c r="B693" s="85">
        <v>0</v>
      </c>
      <c r="C693" s="85">
        <v>0</v>
      </c>
      <c r="D693" s="85">
        <v>1</v>
      </c>
      <c r="E693" s="85">
        <v>210</v>
      </c>
      <c r="F693" s="85">
        <f>ROUND(Source!X667,O693)</f>
        <v>106766.96000000001</v>
      </c>
      <c r="G693" s="85" t="s">
        <v>1234</v>
      </c>
      <c r="H693" s="85" t="s">
        <v>1235</v>
      </c>
      <c r="I693" s="85"/>
      <c r="J693" s="85"/>
      <c r="K693" s="85">
        <v>210</v>
      </c>
      <c r="L693" s="85">
        <v>25</v>
      </c>
      <c r="M693" s="85">
        <v>3</v>
      </c>
      <c r="N693" s="85" t="s">
        <v>14</v>
      </c>
      <c r="O693" s="85">
        <v>2</v>
      </c>
      <c r="P693" s="85"/>
      <c r="Q693" s="85"/>
      <c r="R693" s="85"/>
      <c r="S693" s="85"/>
      <c r="T693" s="85"/>
      <c r="U693" s="85"/>
      <c r="V693" s="85"/>
      <c r="W693" s="85">
        <v>106766.96000000001</v>
      </c>
      <c r="X693" s="85">
        <v>1</v>
      </c>
      <c r="Y693" s="85">
        <v>106766.96000000001</v>
      </c>
      <c r="Z693" s="85"/>
      <c r="AA693" s="85"/>
      <c r="AB693" s="85"/>
    </row>
    <row r="694">
      <c r="A694" s="85">
        <v>50</v>
      </c>
      <c r="B694" s="85">
        <v>0</v>
      </c>
      <c r="C694" s="85">
        <v>0</v>
      </c>
      <c r="D694" s="85">
        <v>1</v>
      </c>
      <c r="E694" s="85">
        <v>211</v>
      </c>
      <c r="F694" s="85">
        <f>ROUND(Source!Y667,O694)</f>
        <v>50016.970000000001</v>
      </c>
      <c r="G694" s="85" t="s">
        <v>1236</v>
      </c>
      <c r="H694" s="85" t="s">
        <v>1237</v>
      </c>
      <c r="I694" s="85"/>
      <c r="J694" s="85"/>
      <c r="K694" s="85">
        <v>211</v>
      </c>
      <c r="L694" s="85">
        <v>26</v>
      </c>
      <c r="M694" s="85">
        <v>3</v>
      </c>
      <c r="N694" s="85" t="s">
        <v>14</v>
      </c>
      <c r="O694" s="85">
        <v>2</v>
      </c>
      <c r="P694" s="85"/>
      <c r="Q694" s="85"/>
      <c r="R694" s="85"/>
      <c r="S694" s="85"/>
      <c r="T694" s="85"/>
      <c r="U694" s="85"/>
      <c r="V694" s="85"/>
      <c r="W694" s="85">
        <v>50016.970000000001</v>
      </c>
      <c r="X694" s="85">
        <v>1</v>
      </c>
      <c r="Y694" s="85">
        <v>50016.970000000001</v>
      </c>
      <c r="Z694" s="85"/>
      <c r="AA694" s="85"/>
      <c r="AB694" s="85"/>
    </row>
    <row r="695">
      <c r="A695" s="85">
        <v>50</v>
      </c>
      <c r="B695" s="85">
        <v>0</v>
      </c>
      <c r="C695" s="85">
        <v>0</v>
      </c>
      <c r="D695" s="85">
        <v>1</v>
      </c>
      <c r="E695" s="85">
        <v>224</v>
      </c>
      <c r="F695" s="85">
        <f>ROUND(Source!AR667,O695)</f>
        <v>278728.87</v>
      </c>
      <c r="G695" s="85" t="s">
        <v>1238</v>
      </c>
      <c r="H695" s="85" t="s">
        <v>1239</v>
      </c>
      <c r="I695" s="85"/>
      <c r="J695" s="85"/>
      <c r="K695" s="85">
        <v>224</v>
      </c>
      <c r="L695" s="85">
        <v>27</v>
      </c>
      <c r="M695" s="85">
        <v>3</v>
      </c>
      <c r="N695" s="85" t="s">
        <v>14</v>
      </c>
      <c r="O695" s="85">
        <v>2</v>
      </c>
      <c r="P695" s="85"/>
      <c r="Q695" s="85"/>
      <c r="R695" s="85"/>
      <c r="S695" s="85"/>
      <c r="T695" s="85"/>
      <c r="U695" s="85"/>
      <c r="V695" s="85"/>
      <c r="W695" s="85">
        <v>278728.87</v>
      </c>
      <c r="X695" s="85">
        <v>1</v>
      </c>
      <c r="Y695" s="85">
        <v>278728.87</v>
      </c>
      <c r="Z695" s="85"/>
      <c r="AA695" s="85"/>
      <c r="AB695" s="85"/>
    </row>
    <row r="697">
      <c r="A697" s="82">
        <v>4</v>
      </c>
      <c r="B697" s="82">
        <v>1</v>
      </c>
      <c r="C697" s="82"/>
      <c r="D697" s="82">
        <f>ROW(A722)</f>
        <v>722</v>
      </c>
      <c r="E697" s="82"/>
      <c r="F697" s="82" t="s">
        <v>1177</v>
      </c>
      <c r="G697" s="82" t="s">
        <v>1476</v>
      </c>
      <c r="H697" s="82" t="s">
        <v>14</v>
      </c>
      <c r="I697" s="82">
        <v>0</v>
      </c>
      <c r="J697" s="82"/>
      <c r="K697" s="82">
        <v>-1</v>
      </c>
      <c r="L697" s="82"/>
      <c r="M697" s="82" t="s">
        <v>14</v>
      </c>
      <c r="N697" s="82"/>
      <c r="O697" s="82"/>
      <c r="P697" s="82"/>
      <c r="Q697" s="82"/>
      <c r="R697" s="82"/>
      <c r="S697" s="82">
        <v>0</v>
      </c>
      <c r="T697" s="82"/>
      <c r="U697" s="82" t="s">
        <v>14</v>
      </c>
      <c r="V697" s="82">
        <v>0</v>
      </c>
      <c r="W697" s="82"/>
      <c r="X697" s="82"/>
      <c r="Y697" s="82"/>
      <c r="Z697" s="82"/>
      <c r="AA697" s="82"/>
      <c r="AB697" s="82" t="s">
        <v>14</v>
      </c>
      <c r="AC697" s="82" t="s">
        <v>14</v>
      </c>
      <c r="AD697" s="82" t="s">
        <v>14</v>
      </c>
      <c r="AE697" s="82" t="s">
        <v>14</v>
      </c>
      <c r="AF697" s="82" t="s">
        <v>14</v>
      </c>
      <c r="AG697" s="82" t="s">
        <v>14</v>
      </c>
      <c r="AH697" s="82"/>
      <c r="AI697" s="82"/>
      <c r="AJ697" s="82"/>
      <c r="AK697" s="82"/>
      <c r="AL697" s="82"/>
      <c r="AM697" s="82"/>
      <c r="AN697" s="82"/>
      <c r="AO697" s="82"/>
      <c r="AP697" s="82" t="s">
        <v>14</v>
      </c>
      <c r="AQ697" s="82" t="s">
        <v>14</v>
      </c>
      <c r="AR697" s="82" t="s">
        <v>14</v>
      </c>
      <c r="AS697" s="82"/>
      <c r="AT697" s="82"/>
      <c r="AU697" s="82"/>
      <c r="AV697" s="82"/>
      <c r="AW697" s="82"/>
      <c r="AX697" s="82"/>
      <c r="AY697" s="82"/>
      <c r="AZ697" s="82" t="s">
        <v>14</v>
      </c>
      <c r="BA697" s="82"/>
      <c r="BB697" s="82" t="s">
        <v>14</v>
      </c>
      <c r="BC697" s="82" t="s">
        <v>1176</v>
      </c>
      <c r="BD697" s="82" t="s">
        <v>14</v>
      </c>
      <c r="BE697" s="82" t="s">
        <v>14</v>
      </c>
      <c r="BF697" s="82" t="s">
        <v>14</v>
      </c>
      <c r="BG697" s="82" t="s">
        <v>14</v>
      </c>
      <c r="BH697" s="82" t="s">
        <v>14</v>
      </c>
      <c r="BI697" s="82" t="s">
        <v>14</v>
      </c>
      <c r="BJ697" s="82" t="s">
        <v>14</v>
      </c>
      <c r="BK697" s="82" t="s">
        <v>14</v>
      </c>
      <c r="BL697" s="82" t="s">
        <v>14</v>
      </c>
      <c r="BM697" s="82" t="s">
        <v>1176</v>
      </c>
      <c r="BN697" s="82" t="s">
        <v>14</v>
      </c>
      <c r="BO697" s="82" t="s">
        <v>14</v>
      </c>
      <c r="BP697" s="82" t="s">
        <v>14</v>
      </c>
      <c r="BQ697" s="82"/>
      <c r="BR697" s="82"/>
      <c r="BS697" s="82"/>
      <c r="BT697" s="82"/>
      <c r="BU697" s="82"/>
      <c r="BV697" s="82"/>
      <c r="BW697" s="82"/>
      <c r="BX697" s="82">
        <v>0</v>
      </c>
      <c r="BY697" s="82"/>
      <c r="BZ697" s="82"/>
      <c r="CA697" s="82"/>
      <c r="CB697" s="82"/>
      <c r="CC697" s="82"/>
      <c r="CD697" s="82"/>
      <c r="CE697" s="82"/>
      <c r="CF697" s="82"/>
      <c r="CG697" s="82"/>
      <c r="CH697" s="82"/>
      <c r="CI697" s="82"/>
      <c r="CJ697" s="82">
        <v>0</v>
      </c>
    </row>
    <row r="699">
      <c r="A699" s="83">
        <v>52</v>
      </c>
      <c r="B699" s="83">
        <f t="shared" ref="B699:G699" si="469">B722</f>
        <v>1</v>
      </c>
      <c r="C699" s="83">
        <f t="shared" si="469"/>
        <v>4</v>
      </c>
      <c r="D699" s="83">
        <f t="shared" si="469"/>
        <v>697</v>
      </c>
      <c r="E699" s="83">
        <f t="shared" si="469"/>
        <v>0</v>
      </c>
      <c r="F699" s="83" t="str">
        <f t="shared" si="469"/>
        <v xml:space="preserve">Новый раздел</v>
      </c>
      <c r="G699" s="83" t="str">
        <f t="shared" si="469"/>
        <v xml:space="preserve">16. Замена муфты прямой в колодце на парном кабеле городских  КЛС</v>
      </c>
      <c r="H699" s="83"/>
      <c r="I699" s="83"/>
      <c r="J699" s="83"/>
      <c r="K699" s="83"/>
      <c r="L699" s="83"/>
      <c r="M699" s="83"/>
      <c r="N699" s="83"/>
      <c r="O699" s="83">
        <f t="shared" ref="O699:AT699" si="470">O722</f>
        <v>71261.540000000008</v>
      </c>
      <c r="P699" s="83">
        <f t="shared" si="470"/>
        <v>0</v>
      </c>
      <c r="Q699" s="83">
        <f t="shared" si="470"/>
        <v>11661.950000000001</v>
      </c>
      <c r="R699" s="83">
        <f t="shared" si="470"/>
        <v>5676.4200000000001</v>
      </c>
      <c r="S699" s="83">
        <f t="shared" si="470"/>
        <v>53923.169999999998</v>
      </c>
      <c r="T699" s="83">
        <f t="shared" si="470"/>
        <v>0</v>
      </c>
      <c r="U699" s="83">
        <f t="shared" si="470"/>
        <v>105.30000000000001</v>
      </c>
      <c r="V699" s="83">
        <f t="shared" si="470"/>
        <v>9.1519999999999975</v>
      </c>
      <c r="W699" s="83">
        <f t="shared" si="470"/>
        <v>0</v>
      </c>
      <c r="X699" s="83">
        <f t="shared" si="470"/>
        <v>53639.630000000005</v>
      </c>
      <c r="Y699" s="83">
        <f t="shared" si="470"/>
        <v>27415.82</v>
      </c>
      <c r="Z699" s="83">
        <f t="shared" si="470"/>
        <v>0</v>
      </c>
      <c r="AA699" s="83">
        <f t="shared" si="470"/>
        <v>0</v>
      </c>
      <c r="AB699" s="83">
        <f t="shared" si="470"/>
        <v>71261.540000000008</v>
      </c>
      <c r="AC699" s="83">
        <f t="shared" si="470"/>
        <v>0</v>
      </c>
      <c r="AD699" s="83">
        <f t="shared" si="470"/>
        <v>11661.950000000001</v>
      </c>
      <c r="AE699" s="83">
        <f t="shared" si="470"/>
        <v>5676.4200000000001</v>
      </c>
      <c r="AF699" s="83">
        <f t="shared" si="470"/>
        <v>53923.169999999998</v>
      </c>
      <c r="AG699" s="83">
        <f t="shared" si="470"/>
        <v>0</v>
      </c>
      <c r="AH699" s="83">
        <f t="shared" si="470"/>
        <v>105.30000000000001</v>
      </c>
      <c r="AI699" s="83">
        <f t="shared" si="470"/>
        <v>9.1519999999999975</v>
      </c>
      <c r="AJ699" s="83">
        <f t="shared" si="470"/>
        <v>0</v>
      </c>
      <c r="AK699" s="83">
        <f t="shared" si="470"/>
        <v>53639.630000000005</v>
      </c>
      <c r="AL699" s="83">
        <f t="shared" si="470"/>
        <v>27415.82</v>
      </c>
      <c r="AM699" s="83">
        <f t="shared" si="470"/>
        <v>0</v>
      </c>
      <c r="AN699" s="83">
        <f t="shared" si="470"/>
        <v>0</v>
      </c>
      <c r="AO699" s="83">
        <f t="shared" si="470"/>
        <v>0</v>
      </c>
      <c r="AP699" s="83">
        <f t="shared" si="470"/>
        <v>0</v>
      </c>
      <c r="AQ699" s="83">
        <f t="shared" si="470"/>
        <v>0</v>
      </c>
      <c r="AR699" s="83">
        <f t="shared" si="470"/>
        <v>152316.98999999999</v>
      </c>
      <c r="AS699" s="83">
        <f t="shared" si="470"/>
        <v>0</v>
      </c>
      <c r="AT699" s="83">
        <f t="shared" si="470"/>
        <v>152316.98999999999</v>
      </c>
      <c r="AU699" s="83">
        <f t="shared" ref="AU699:BZ699" si="471">AU722</f>
        <v>0</v>
      </c>
      <c r="AV699" s="83">
        <f t="shared" si="471"/>
        <v>0</v>
      </c>
      <c r="AW699" s="83">
        <f t="shared" si="471"/>
        <v>0</v>
      </c>
      <c r="AX699" s="83">
        <f t="shared" si="471"/>
        <v>0</v>
      </c>
      <c r="AY699" s="83">
        <f t="shared" si="471"/>
        <v>0</v>
      </c>
      <c r="AZ699" s="83">
        <f t="shared" si="471"/>
        <v>0</v>
      </c>
      <c r="BA699" s="83">
        <f t="shared" si="471"/>
        <v>0</v>
      </c>
      <c r="BB699" s="83">
        <f t="shared" si="471"/>
        <v>0</v>
      </c>
      <c r="BC699" s="83">
        <f t="shared" si="471"/>
        <v>0</v>
      </c>
      <c r="BD699" s="83">
        <f t="shared" si="471"/>
        <v>0</v>
      </c>
      <c r="BE699" s="83">
        <f t="shared" si="471"/>
        <v>0</v>
      </c>
      <c r="BF699" s="83">
        <f t="shared" si="471"/>
        <v>0</v>
      </c>
      <c r="BG699" s="83">
        <f t="shared" si="471"/>
        <v>0</v>
      </c>
      <c r="BH699" s="83">
        <f t="shared" si="471"/>
        <v>0</v>
      </c>
      <c r="BI699" s="83">
        <f t="shared" si="471"/>
        <v>0</v>
      </c>
      <c r="BJ699" s="83">
        <f t="shared" si="471"/>
        <v>0</v>
      </c>
      <c r="BK699" s="83">
        <f t="shared" si="471"/>
        <v>0</v>
      </c>
      <c r="BL699" s="83">
        <f t="shared" si="471"/>
        <v>0</v>
      </c>
      <c r="BM699" s="83">
        <f t="shared" si="471"/>
        <v>0</v>
      </c>
      <c r="BN699" s="83">
        <f t="shared" si="471"/>
        <v>0</v>
      </c>
      <c r="BO699" s="83">
        <f t="shared" si="471"/>
        <v>0</v>
      </c>
      <c r="BP699" s="83">
        <f t="shared" si="471"/>
        <v>0</v>
      </c>
      <c r="BQ699" s="83">
        <f t="shared" si="471"/>
        <v>0</v>
      </c>
      <c r="BR699" s="83">
        <f t="shared" si="471"/>
        <v>0</v>
      </c>
      <c r="BS699" s="83">
        <f t="shared" si="471"/>
        <v>0</v>
      </c>
      <c r="BT699" s="83">
        <f t="shared" si="471"/>
        <v>0</v>
      </c>
      <c r="BU699" s="83">
        <f t="shared" si="471"/>
        <v>0</v>
      </c>
      <c r="BV699" s="83">
        <f t="shared" si="471"/>
        <v>0</v>
      </c>
      <c r="BW699" s="83">
        <f t="shared" si="471"/>
        <v>0</v>
      </c>
      <c r="BX699" s="83">
        <f t="shared" si="471"/>
        <v>0</v>
      </c>
      <c r="BY699" s="83">
        <f t="shared" si="471"/>
        <v>0</v>
      </c>
      <c r="BZ699" s="83">
        <f t="shared" si="471"/>
        <v>0</v>
      </c>
      <c r="CA699" s="83">
        <f t="shared" ref="CA699:DF699" si="472">CA722</f>
        <v>152316.98999999999</v>
      </c>
      <c r="CB699" s="83">
        <f t="shared" si="472"/>
        <v>0</v>
      </c>
      <c r="CC699" s="83">
        <f t="shared" si="472"/>
        <v>152316.98999999999</v>
      </c>
      <c r="CD699" s="83">
        <f t="shared" si="472"/>
        <v>0</v>
      </c>
      <c r="CE699" s="83">
        <f t="shared" si="472"/>
        <v>0</v>
      </c>
      <c r="CF699" s="83">
        <f t="shared" si="472"/>
        <v>0</v>
      </c>
      <c r="CG699" s="83">
        <f t="shared" si="472"/>
        <v>0</v>
      </c>
      <c r="CH699" s="83">
        <f t="shared" si="472"/>
        <v>0</v>
      </c>
      <c r="CI699" s="83">
        <f t="shared" si="472"/>
        <v>0</v>
      </c>
      <c r="CJ699" s="83">
        <f t="shared" si="472"/>
        <v>0</v>
      </c>
      <c r="CK699" s="83">
        <f t="shared" si="472"/>
        <v>0</v>
      </c>
      <c r="CL699" s="83">
        <f t="shared" si="472"/>
        <v>0</v>
      </c>
      <c r="CM699" s="83">
        <f t="shared" si="472"/>
        <v>0</v>
      </c>
      <c r="CN699" s="83">
        <f t="shared" si="472"/>
        <v>0</v>
      </c>
      <c r="CO699" s="83">
        <f t="shared" si="472"/>
        <v>0</v>
      </c>
      <c r="CP699" s="83">
        <f t="shared" si="472"/>
        <v>0</v>
      </c>
      <c r="CQ699" s="83">
        <f t="shared" si="472"/>
        <v>0</v>
      </c>
      <c r="CR699" s="83">
        <f t="shared" si="472"/>
        <v>0</v>
      </c>
      <c r="CS699" s="83">
        <f t="shared" si="472"/>
        <v>0</v>
      </c>
      <c r="CT699" s="83">
        <f t="shared" si="472"/>
        <v>0</v>
      </c>
      <c r="CU699" s="83">
        <f t="shared" si="472"/>
        <v>0</v>
      </c>
      <c r="CV699" s="83">
        <f t="shared" si="472"/>
        <v>0</v>
      </c>
      <c r="CW699" s="83">
        <f t="shared" si="472"/>
        <v>0</v>
      </c>
      <c r="CX699" s="83">
        <f t="shared" si="472"/>
        <v>0</v>
      </c>
      <c r="CY699" s="83">
        <f t="shared" si="472"/>
        <v>0</v>
      </c>
      <c r="CZ699" s="83">
        <f t="shared" si="472"/>
        <v>0</v>
      </c>
      <c r="DA699" s="83">
        <f t="shared" si="472"/>
        <v>0</v>
      </c>
      <c r="DB699" s="83">
        <f t="shared" si="472"/>
        <v>0</v>
      </c>
      <c r="DC699" s="83">
        <f t="shared" si="472"/>
        <v>0</v>
      </c>
      <c r="DD699" s="83">
        <f t="shared" si="472"/>
        <v>0</v>
      </c>
      <c r="DE699" s="83">
        <f t="shared" si="472"/>
        <v>0</v>
      </c>
      <c r="DF699" s="83">
        <f t="shared" si="472"/>
        <v>0</v>
      </c>
      <c r="DG699" s="84">
        <f t="shared" ref="DG699:EL699" si="473">DG722</f>
        <v>0</v>
      </c>
      <c r="DH699" s="84">
        <f t="shared" si="473"/>
        <v>0</v>
      </c>
      <c r="DI699" s="84">
        <f t="shared" si="473"/>
        <v>0</v>
      </c>
      <c r="DJ699" s="84">
        <f t="shared" si="473"/>
        <v>0</v>
      </c>
      <c r="DK699" s="84">
        <f t="shared" si="473"/>
        <v>0</v>
      </c>
      <c r="DL699" s="84">
        <f t="shared" si="473"/>
        <v>0</v>
      </c>
      <c r="DM699" s="84">
        <f t="shared" si="473"/>
        <v>0</v>
      </c>
      <c r="DN699" s="84">
        <f t="shared" si="473"/>
        <v>0</v>
      </c>
      <c r="DO699" s="84">
        <f t="shared" si="473"/>
        <v>0</v>
      </c>
      <c r="DP699" s="84">
        <f t="shared" si="473"/>
        <v>0</v>
      </c>
      <c r="DQ699" s="84">
        <f t="shared" si="473"/>
        <v>0</v>
      </c>
      <c r="DR699" s="84">
        <f t="shared" si="473"/>
        <v>0</v>
      </c>
      <c r="DS699" s="84">
        <f t="shared" si="473"/>
        <v>0</v>
      </c>
      <c r="DT699" s="84">
        <f t="shared" si="473"/>
        <v>0</v>
      </c>
      <c r="DU699" s="84">
        <f t="shared" si="473"/>
        <v>0</v>
      </c>
      <c r="DV699" s="84">
        <f t="shared" si="473"/>
        <v>0</v>
      </c>
      <c r="DW699" s="84">
        <f t="shared" si="473"/>
        <v>0</v>
      </c>
      <c r="DX699" s="84">
        <f t="shared" si="473"/>
        <v>0</v>
      </c>
      <c r="DY699" s="84">
        <f t="shared" si="473"/>
        <v>0</v>
      </c>
      <c r="DZ699" s="84">
        <f t="shared" si="473"/>
        <v>0</v>
      </c>
      <c r="EA699" s="84">
        <f t="shared" si="473"/>
        <v>0</v>
      </c>
      <c r="EB699" s="84">
        <f t="shared" si="473"/>
        <v>0</v>
      </c>
      <c r="EC699" s="84">
        <f t="shared" si="473"/>
        <v>0</v>
      </c>
      <c r="ED699" s="84">
        <f t="shared" si="473"/>
        <v>0</v>
      </c>
      <c r="EE699" s="84">
        <f t="shared" si="473"/>
        <v>0</v>
      </c>
      <c r="EF699" s="84">
        <f t="shared" si="473"/>
        <v>0</v>
      </c>
      <c r="EG699" s="84">
        <f t="shared" si="473"/>
        <v>0</v>
      </c>
      <c r="EH699" s="84">
        <f t="shared" si="473"/>
        <v>0</v>
      </c>
      <c r="EI699" s="84">
        <f t="shared" si="473"/>
        <v>0</v>
      </c>
      <c r="EJ699" s="84">
        <f t="shared" si="473"/>
        <v>0</v>
      </c>
      <c r="EK699" s="84">
        <f t="shared" si="473"/>
        <v>0</v>
      </c>
      <c r="EL699" s="84">
        <f t="shared" si="473"/>
        <v>0</v>
      </c>
      <c r="EM699" s="84">
        <f t="shared" ref="EM699:FR699" si="474">EM722</f>
        <v>0</v>
      </c>
      <c r="EN699" s="84">
        <f t="shared" si="474"/>
        <v>0</v>
      </c>
      <c r="EO699" s="84">
        <f t="shared" si="474"/>
        <v>0</v>
      </c>
      <c r="EP699" s="84">
        <f t="shared" si="474"/>
        <v>0</v>
      </c>
      <c r="EQ699" s="84">
        <f t="shared" si="474"/>
        <v>0</v>
      </c>
      <c r="ER699" s="84">
        <f t="shared" si="474"/>
        <v>0</v>
      </c>
      <c r="ES699" s="84">
        <f t="shared" si="474"/>
        <v>0</v>
      </c>
      <c r="ET699" s="84">
        <f t="shared" si="474"/>
        <v>0</v>
      </c>
      <c r="EU699" s="84">
        <f t="shared" si="474"/>
        <v>0</v>
      </c>
      <c r="EV699" s="84">
        <f t="shared" si="474"/>
        <v>0</v>
      </c>
      <c r="EW699" s="84">
        <f t="shared" si="474"/>
        <v>0</v>
      </c>
      <c r="EX699" s="84">
        <f t="shared" si="474"/>
        <v>0</v>
      </c>
      <c r="EY699" s="84">
        <f t="shared" si="474"/>
        <v>0</v>
      </c>
      <c r="EZ699" s="84">
        <f t="shared" si="474"/>
        <v>0</v>
      </c>
      <c r="FA699" s="84">
        <f t="shared" si="474"/>
        <v>0</v>
      </c>
      <c r="FB699" s="84">
        <f t="shared" si="474"/>
        <v>0</v>
      </c>
      <c r="FC699" s="84">
        <f t="shared" si="474"/>
        <v>0</v>
      </c>
      <c r="FD699" s="84">
        <f t="shared" si="474"/>
        <v>0</v>
      </c>
      <c r="FE699" s="84">
        <f t="shared" si="474"/>
        <v>0</v>
      </c>
      <c r="FF699" s="84">
        <f t="shared" si="474"/>
        <v>0</v>
      </c>
      <c r="FG699" s="84">
        <f t="shared" si="474"/>
        <v>0</v>
      </c>
      <c r="FH699" s="84">
        <f t="shared" si="474"/>
        <v>0</v>
      </c>
      <c r="FI699" s="84">
        <f t="shared" si="474"/>
        <v>0</v>
      </c>
      <c r="FJ699" s="84">
        <f t="shared" si="474"/>
        <v>0</v>
      </c>
      <c r="FK699" s="84">
        <f t="shared" si="474"/>
        <v>0</v>
      </c>
      <c r="FL699" s="84">
        <f t="shared" si="474"/>
        <v>0</v>
      </c>
      <c r="FM699" s="84">
        <f t="shared" si="474"/>
        <v>0</v>
      </c>
      <c r="FN699" s="84">
        <f t="shared" si="474"/>
        <v>0</v>
      </c>
      <c r="FO699" s="84">
        <f t="shared" si="474"/>
        <v>0</v>
      </c>
      <c r="FP699" s="84">
        <f t="shared" si="474"/>
        <v>0</v>
      </c>
      <c r="FQ699" s="84">
        <f t="shared" si="474"/>
        <v>0</v>
      </c>
      <c r="FR699" s="84">
        <f t="shared" si="474"/>
        <v>0</v>
      </c>
      <c r="FS699" s="84">
        <f t="shared" ref="FS699:GX699" si="475">FS722</f>
        <v>0</v>
      </c>
      <c r="FT699" s="84">
        <f t="shared" si="475"/>
        <v>0</v>
      </c>
      <c r="FU699" s="84">
        <f t="shared" si="475"/>
        <v>0</v>
      </c>
      <c r="FV699" s="84">
        <f t="shared" si="475"/>
        <v>0</v>
      </c>
      <c r="FW699" s="84">
        <f t="shared" si="475"/>
        <v>0</v>
      </c>
      <c r="FX699" s="84">
        <f t="shared" si="475"/>
        <v>0</v>
      </c>
      <c r="FY699" s="84">
        <f t="shared" si="475"/>
        <v>0</v>
      </c>
      <c r="FZ699" s="84">
        <f t="shared" si="475"/>
        <v>0</v>
      </c>
      <c r="GA699" s="84">
        <f t="shared" si="475"/>
        <v>0</v>
      </c>
      <c r="GB699" s="84">
        <f t="shared" si="475"/>
        <v>0</v>
      </c>
      <c r="GC699" s="84">
        <f t="shared" si="475"/>
        <v>0</v>
      </c>
      <c r="GD699" s="84">
        <f t="shared" si="475"/>
        <v>0</v>
      </c>
      <c r="GE699" s="84">
        <f t="shared" si="475"/>
        <v>0</v>
      </c>
      <c r="GF699" s="84">
        <f t="shared" si="475"/>
        <v>0</v>
      </c>
      <c r="GG699" s="84">
        <f t="shared" si="475"/>
        <v>0</v>
      </c>
      <c r="GH699" s="84">
        <f t="shared" si="475"/>
        <v>0</v>
      </c>
      <c r="GI699" s="84">
        <f t="shared" si="475"/>
        <v>0</v>
      </c>
      <c r="GJ699" s="84">
        <f t="shared" si="475"/>
        <v>0</v>
      </c>
      <c r="GK699" s="84">
        <f t="shared" si="475"/>
        <v>0</v>
      </c>
      <c r="GL699" s="84">
        <f t="shared" si="475"/>
        <v>0</v>
      </c>
      <c r="GM699" s="84">
        <f t="shared" si="475"/>
        <v>0</v>
      </c>
      <c r="GN699" s="84">
        <f t="shared" si="475"/>
        <v>0</v>
      </c>
      <c r="GO699" s="84">
        <f t="shared" si="475"/>
        <v>0</v>
      </c>
      <c r="GP699" s="84">
        <f t="shared" si="475"/>
        <v>0</v>
      </c>
      <c r="GQ699" s="84">
        <f t="shared" si="475"/>
        <v>0</v>
      </c>
      <c r="GR699" s="84">
        <f t="shared" si="475"/>
        <v>0</v>
      </c>
      <c r="GS699" s="84">
        <f t="shared" si="475"/>
        <v>0</v>
      </c>
      <c r="GT699" s="84">
        <f t="shared" si="475"/>
        <v>0</v>
      </c>
      <c r="GU699" s="84">
        <f t="shared" si="475"/>
        <v>0</v>
      </c>
      <c r="GV699" s="84">
        <f t="shared" si="475"/>
        <v>0</v>
      </c>
      <c r="GW699" s="84">
        <f t="shared" si="475"/>
        <v>0</v>
      </c>
      <c r="GX699" s="84">
        <f t="shared" si="475"/>
        <v>0</v>
      </c>
    </row>
    <row r="701">
      <c r="A701">
        <v>17</v>
      </c>
      <c r="B701">
        <v>1</v>
      </c>
      <c r="C701">
        <f>ROW(SmtRes!A1931)</f>
        <v>1931</v>
      </c>
      <c r="D701">
        <f>ROW(EtalonRes!A1931)</f>
        <v>1931</v>
      </c>
      <c r="E701" t="s">
        <v>576</v>
      </c>
      <c r="F701" t="s">
        <v>1477</v>
      </c>
      <c r="G701" t="s">
        <v>578</v>
      </c>
      <c r="H701" t="s">
        <v>252</v>
      </c>
      <c r="I701">
        <v>1</v>
      </c>
      <c r="J701">
        <v>0</v>
      </c>
      <c r="K701">
        <v>1</v>
      </c>
      <c r="O701">
        <f t="shared" ref="O701:O720" si="476">ROUND(CP701,2)</f>
        <v>692.77999999999997</v>
      </c>
      <c r="P701">
        <f>SUMIF(SmtRes!AQ1919:'SmtRes'!AQ1931,"=1",SmtRes!DF1919:'SmtRes'!DF1931)</f>
        <v>0</v>
      </c>
      <c r="Q701">
        <f>SUMIF(SmtRes!AQ1919:'SmtRes'!AQ1931,"=1",SmtRes!DG1919:'SmtRes'!DG1931)</f>
        <v>175.84999999999999</v>
      </c>
      <c r="R701">
        <f>SUMIF(SmtRes!AQ1919:'SmtRes'!AQ1931,"=1",SmtRes!DH1919:'SmtRes'!DH1931)</f>
        <v>85.590000000000003</v>
      </c>
      <c r="S701">
        <f>SUMIF(SmtRes!AQ1919:'SmtRes'!AQ1931,"=1",SmtRes!DI1919:'SmtRes'!DI1931)</f>
        <v>431.34000000000003</v>
      </c>
      <c r="T701">
        <f t="shared" ref="T701:T720" si="477">ROUND(CU701*I701,2)</f>
        <v>0</v>
      </c>
      <c r="U701">
        <f>SUMIF(SmtRes!AQ1919:'SmtRes'!AQ1931,"=1",SmtRes!CV1919:'SmtRes'!CV1931)</f>
        <v>0.89999999999999991</v>
      </c>
      <c r="V701">
        <f>SUMIF(SmtRes!AQ1919:'SmtRes'!AQ1931,"=1",SmtRes!CW1919:'SmtRes'!CW1931)</f>
        <v>0.13799999999999998</v>
      </c>
      <c r="W701">
        <f t="shared" ref="W701:W720" si="478">ROUND(CX701*I701,2)</f>
        <v>0</v>
      </c>
      <c r="X701">
        <f t="shared" ref="X701:X720" si="479">ROUND(CY701,2)</f>
        <v>465.24000000000001</v>
      </c>
      <c r="Y701">
        <f t="shared" ref="Y701:Y720" si="480">ROUND(CZ701,2)</f>
        <v>237.78999999999999</v>
      </c>
      <c r="AA701">
        <v>419115877</v>
      </c>
      <c r="AB701">
        <f t="shared" ref="AB701:AB720" si="481">ROUND((AC701+AD701+AF701),6)</f>
        <v>568.72338000000002</v>
      </c>
      <c r="AC701">
        <f t="shared" ref="AC701:AC720" si="482">ROUND((0),6)</f>
        <v>0</v>
      </c>
      <c r="AD701">
        <f>ROUND((((SUM(SmtRes!BR1919:'SmtRes'!BR1931))-(SUM(SmtRes!BS1919:'SmtRes'!BS1931)))+AE701),6)</f>
        <v>137.38038</v>
      </c>
      <c r="AE701">
        <f>ROUND((SUM(SmtRes!BS1919:'SmtRes'!BS1931)),6)</f>
        <v>85.593119999999999</v>
      </c>
      <c r="AF701">
        <f>ROUND((SUM(SmtRes!BT1919:'SmtRes'!BT1931)),6)</f>
        <v>431.34299999999996</v>
      </c>
      <c r="AG701">
        <f t="shared" ref="AG701:AG720" si="483">ROUND((AP701),6)</f>
        <v>0</v>
      </c>
      <c r="AH701">
        <f>(SUM(SmtRes!BU1919:'SmtRes'!BU1931))</f>
        <v>0.89999999999999991</v>
      </c>
      <c r="AI701">
        <f>(SUM(SmtRes!BV1919:'SmtRes'!BV1931))</f>
        <v>0.13800000000000001</v>
      </c>
      <c r="AJ701">
        <f t="shared" ref="AJ701:AJ720" si="484">(AS701)</f>
        <v>0</v>
      </c>
      <c r="AK701">
        <v>2412.1022287999999</v>
      </c>
      <c r="AL701">
        <v>231.0472288</v>
      </c>
      <c r="AM701">
        <v>457.93459999999999</v>
      </c>
      <c r="AN701">
        <v>285.31040000000002</v>
      </c>
      <c r="AO701">
        <v>1437.8099999999999</v>
      </c>
      <c r="AP701">
        <v>0</v>
      </c>
      <c r="AQ701">
        <v>3</v>
      </c>
      <c r="AR701">
        <v>0.46000000000000002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14</v>
      </c>
      <c r="BE701" t="s">
        <v>14</v>
      </c>
      <c r="BF701" t="s">
        <v>14</v>
      </c>
      <c r="BG701" t="s">
        <v>14</v>
      </c>
      <c r="BH701">
        <v>0</v>
      </c>
      <c r="BI701">
        <v>2</v>
      </c>
      <c r="BJ701" t="s">
        <v>1478</v>
      </c>
      <c r="BM701">
        <v>110006</v>
      </c>
      <c r="BN701">
        <v>0</v>
      </c>
      <c r="BO701" t="s">
        <v>14</v>
      </c>
      <c r="BP701">
        <v>0</v>
      </c>
      <c r="BQ701">
        <v>3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14</v>
      </c>
      <c r="BZ701">
        <v>90</v>
      </c>
      <c r="CA701">
        <v>46</v>
      </c>
      <c r="CB701" t="s">
        <v>14</v>
      </c>
      <c r="CE701">
        <v>0</v>
      </c>
      <c r="CF701">
        <v>0</v>
      </c>
      <c r="CG701">
        <v>0</v>
      </c>
      <c r="CM701">
        <v>0</v>
      </c>
      <c r="CN701" t="s">
        <v>1270</v>
      </c>
      <c r="CO701">
        <v>0</v>
      </c>
      <c r="CP701">
        <f t="shared" ref="CP701:CP720" si="485">(P701+Q701+S701+R701)</f>
        <v>692.78000000000009</v>
      </c>
      <c r="CQ701">
        <f>SUMIF(SmtRes!AQ1919:'SmtRes'!AQ1931,"=1",SmtRes!AA1919:'SmtRes'!AA1931)</f>
        <v>159699.19</v>
      </c>
      <c r="CR701">
        <f>SUMIF(SmtRes!AQ1919:'SmtRes'!AQ1931,"=1",SmtRes!AB1919:'SmtRes'!AB1931)</f>
        <v>1274.25</v>
      </c>
      <c r="CS701">
        <f>SUMIF(SmtRes!AQ1919:'SmtRes'!AQ1931,"=1",SmtRes!AC1919:'SmtRes'!AC1931)</f>
        <v>620.24000000000001</v>
      </c>
      <c r="CT701">
        <f>SUMIF(SmtRes!AQ1919:'SmtRes'!AQ1931,"=1",SmtRes!AD1919:'SmtRes'!AD1931)</f>
        <v>479.26999999999998</v>
      </c>
      <c r="CU701">
        <f t="shared" ref="CU701:CU720" si="486">AG701</f>
        <v>0</v>
      </c>
      <c r="CV701">
        <f>SUMIF(SmtRes!AQ1919:'SmtRes'!AQ1931,"=1",SmtRes!BU1919:'SmtRes'!BU1931)</f>
        <v>0.89999999999999991</v>
      </c>
      <c r="CW701">
        <f>SUMIF(SmtRes!AQ1919:'SmtRes'!AQ1931,"=1",SmtRes!BV1919:'SmtRes'!BV1931)</f>
        <v>0.13800000000000001</v>
      </c>
      <c r="CX701">
        <f t="shared" ref="CX701:CX720" si="487">AJ701</f>
        <v>0</v>
      </c>
      <c r="CY701">
        <f t="shared" ref="CY701:CY720" si="488">(((S701+R701)*AT701)/100)</f>
        <v>465.23700000000002</v>
      </c>
      <c r="CZ701">
        <f t="shared" ref="CZ701:CZ720" si="489">(((S701+R701)*AU701)/100)</f>
        <v>237.78780000000003</v>
      </c>
      <c r="DB701">
        <v>72</v>
      </c>
      <c r="DC701" t="s">
        <v>14</v>
      </c>
      <c r="DD701" t="s">
        <v>1271</v>
      </c>
      <c r="DE701" t="s">
        <v>1272</v>
      </c>
      <c r="DF701" t="s">
        <v>1272</v>
      </c>
      <c r="DG701" t="s">
        <v>1272</v>
      </c>
      <c r="DH701" t="s">
        <v>14</v>
      </c>
      <c r="DI701" t="s">
        <v>1272</v>
      </c>
      <c r="DJ701" t="s">
        <v>1272</v>
      </c>
      <c r="DK701" t="s">
        <v>14</v>
      </c>
      <c r="DL701" t="s">
        <v>14</v>
      </c>
      <c r="DM701" t="s">
        <v>14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252</v>
      </c>
      <c r="DW701" t="s">
        <v>252</v>
      </c>
      <c r="DX701">
        <v>1</v>
      </c>
      <c r="DZ701" t="s">
        <v>14</v>
      </c>
      <c r="EA701" t="s">
        <v>14</v>
      </c>
      <c r="EB701" t="s">
        <v>14</v>
      </c>
      <c r="EC701" t="s">
        <v>14</v>
      </c>
      <c r="EE701">
        <v>416979949</v>
      </c>
      <c r="EF701">
        <v>3</v>
      </c>
      <c r="EG701" t="s">
        <v>1182</v>
      </c>
      <c r="EH701">
        <v>0</v>
      </c>
      <c r="EI701" t="s">
        <v>14</v>
      </c>
      <c r="EJ701">
        <v>2</v>
      </c>
      <c r="EK701">
        <v>110006</v>
      </c>
      <c r="EL701" t="s">
        <v>1263</v>
      </c>
      <c r="EM701" t="s">
        <v>1184</v>
      </c>
      <c r="EO701" t="s">
        <v>1273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</v>
      </c>
      <c r="EX701">
        <v>0.46000000000000002</v>
      </c>
      <c r="EY701">
        <v>0</v>
      </c>
      <c r="FQ701">
        <v>0</v>
      </c>
      <c r="FR701">
        <v>0</v>
      </c>
      <c r="FS701">
        <v>0</v>
      </c>
      <c r="FX701">
        <v>90</v>
      </c>
      <c r="FY701">
        <v>46</v>
      </c>
      <c r="GA701" t="s">
        <v>14</v>
      </c>
      <c r="GD701">
        <v>1</v>
      </c>
      <c r="GF701">
        <v>279841798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ref="GL701:GL720" si="490">ROUND(IF(AND(BH701=3,BI701=3,FS701&lt;&gt;0),P701,0),2)</f>
        <v>0</v>
      </c>
      <c r="GM701">
        <f t="shared" ref="GM701:GM720" si="491">ROUND(O701+X701+Y701,2)+GX701</f>
        <v>1395.8099999999999</v>
      </c>
      <c r="GN701">
        <f t="shared" ref="GN701:GN720" si="492">IF(OR(BI701=0,BI701=1),GM701-GX701,0)</f>
        <v>0</v>
      </c>
      <c r="GO701">
        <f t="shared" ref="GO701:GO720" si="493">IF(BI701=2,GM701-GX701,0)</f>
        <v>1395.8099999999999</v>
      </c>
      <c r="GP701">
        <f t="shared" ref="GP701:GP720" si="494">IF(BI701=4,GM701-GX701,0)</f>
        <v>0</v>
      </c>
      <c r="GR701">
        <v>0</v>
      </c>
      <c r="GS701">
        <v>3</v>
      </c>
      <c r="GT701">
        <v>0</v>
      </c>
      <c r="GU701" t="s">
        <v>14</v>
      </c>
      <c r="GV701">
        <f t="shared" ref="GV701:GV720" si="495">ROUND((GT701),6)</f>
        <v>0</v>
      </c>
      <c r="GW701">
        <v>1</v>
      </c>
      <c r="GX701">
        <f t="shared" ref="GX701:GX720" si="496">ROUND(HC701*I701,2)</f>
        <v>0</v>
      </c>
      <c r="HA701">
        <v>0</v>
      </c>
      <c r="HB701">
        <v>0</v>
      </c>
      <c r="HC701">
        <f t="shared" ref="HC700:HC763" si="497">GV701*GW701</f>
        <v>0</v>
      </c>
      <c r="HE701" t="s">
        <v>14</v>
      </c>
      <c r="HF701" t="s">
        <v>14</v>
      </c>
      <c r="HM701" t="s">
        <v>14</v>
      </c>
      <c r="HN701" t="s">
        <v>138</v>
      </c>
      <c r="HO701" t="s">
        <v>140</v>
      </c>
      <c r="HP701" t="s">
        <v>1263</v>
      </c>
      <c r="HQ701" t="s">
        <v>1263</v>
      </c>
      <c r="HS701">
        <v>0</v>
      </c>
      <c r="IK701">
        <v>0</v>
      </c>
    </row>
    <row r="702">
      <c r="A702">
        <v>17</v>
      </c>
      <c r="B702">
        <v>1</v>
      </c>
      <c r="C702">
        <f>ROW(SmtRes!A1944)</f>
        <v>1944</v>
      </c>
      <c r="D702">
        <f>ROW(EtalonRes!A1944)</f>
        <v>1944</v>
      </c>
      <c r="E702" t="s">
        <v>579</v>
      </c>
      <c r="F702" t="s">
        <v>1477</v>
      </c>
      <c r="G702" t="s">
        <v>1479</v>
      </c>
      <c r="H702" t="s">
        <v>252</v>
      </c>
      <c r="I702">
        <v>1</v>
      </c>
      <c r="J702">
        <v>0</v>
      </c>
      <c r="K702">
        <v>1</v>
      </c>
      <c r="O702">
        <f t="shared" si="476"/>
        <v>2309.2800000000002</v>
      </c>
      <c r="P702">
        <f>SUMIF(SmtRes!AQ1932:'SmtRes'!AQ1944,"=1",SmtRes!DF1932:'SmtRes'!DF1944)</f>
        <v>0</v>
      </c>
      <c r="Q702">
        <f>SUMIF(SmtRes!AQ1932:'SmtRes'!AQ1944,"=1",SmtRes!DG1932:'SmtRes'!DG1944)</f>
        <v>586.15999999999997</v>
      </c>
      <c r="R702">
        <f>SUMIF(SmtRes!AQ1932:'SmtRes'!AQ1944,"=1",SmtRes!DH1932:'SmtRes'!DH1944)</f>
        <v>285.31</v>
      </c>
      <c r="S702">
        <f>SUMIF(SmtRes!AQ1932:'SmtRes'!AQ1944,"=1",SmtRes!DI1932:'SmtRes'!DI1944)</f>
        <v>1437.8099999999999</v>
      </c>
      <c r="T702">
        <f t="shared" si="477"/>
        <v>0</v>
      </c>
      <c r="U702">
        <f>SUMIF(SmtRes!AQ1932:'SmtRes'!AQ1944,"=1",SmtRes!CV1932:'SmtRes'!CV1944)</f>
        <v>3</v>
      </c>
      <c r="V702">
        <f>SUMIF(SmtRes!AQ1932:'SmtRes'!AQ1944,"=1",SmtRes!CW1932:'SmtRes'!CW1944)</f>
        <v>0.45999999999999996</v>
      </c>
      <c r="W702">
        <f t="shared" si="478"/>
        <v>0</v>
      </c>
      <c r="X702">
        <f t="shared" si="479"/>
        <v>1550.8099999999999</v>
      </c>
      <c r="Y702">
        <f t="shared" si="480"/>
        <v>792.63999999999999</v>
      </c>
      <c r="AA702">
        <v>419115877</v>
      </c>
      <c r="AB702">
        <f t="shared" si="481"/>
        <v>1895.7446</v>
      </c>
      <c r="AC702">
        <f t="shared" si="482"/>
        <v>0</v>
      </c>
      <c r="AD702">
        <f>ROUND((((SUM(SmtRes!BR1932:'SmtRes'!BR1944))-(SUM(SmtRes!BS1932:'SmtRes'!BS1944)))+AE702),6)</f>
        <v>457.93459999999999</v>
      </c>
      <c r="AE702">
        <f>ROUND((SUM(SmtRes!BS1932:'SmtRes'!BS1944)),6)</f>
        <v>285.31039999999996</v>
      </c>
      <c r="AF702">
        <f>ROUND((SUM(SmtRes!BT1932:'SmtRes'!BT1944)),6)</f>
        <v>1437.8099999999999</v>
      </c>
      <c r="AG702">
        <f t="shared" si="483"/>
        <v>0</v>
      </c>
      <c r="AH702">
        <f>(SUM(SmtRes!BU1932:'SmtRes'!BU1944))</f>
        <v>3</v>
      </c>
      <c r="AI702">
        <f>(SUM(SmtRes!BV1932:'SmtRes'!BV1944))</f>
        <v>0.46000000000000002</v>
      </c>
      <c r="AJ702">
        <f t="shared" si="484"/>
        <v>0</v>
      </c>
      <c r="AK702">
        <v>2412.1022287999999</v>
      </c>
      <c r="AL702">
        <v>231.0472288</v>
      </c>
      <c r="AM702">
        <v>457.93459999999999</v>
      </c>
      <c r="AN702">
        <v>285.31040000000002</v>
      </c>
      <c r="AO702">
        <v>1437.8099999999999</v>
      </c>
      <c r="AP702">
        <v>0</v>
      </c>
      <c r="AQ702">
        <v>3</v>
      </c>
      <c r="AR702">
        <v>0.46000000000000002</v>
      </c>
      <c r="AS702">
        <v>0</v>
      </c>
      <c r="AT702">
        <v>90</v>
      </c>
      <c r="AU702">
        <v>46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14</v>
      </c>
      <c r="BE702" t="s">
        <v>14</v>
      </c>
      <c r="BF702" t="s">
        <v>14</v>
      </c>
      <c r="BG702" t="s">
        <v>14</v>
      </c>
      <c r="BH702">
        <v>0</v>
      </c>
      <c r="BI702">
        <v>2</v>
      </c>
      <c r="BJ702" t="s">
        <v>1478</v>
      </c>
      <c r="BM702">
        <v>110006</v>
      </c>
      <c r="BN702">
        <v>0</v>
      </c>
      <c r="BO702" t="s">
        <v>14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14</v>
      </c>
      <c r="BZ702">
        <v>90</v>
      </c>
      <c r="CA702">
        <v>46</v>
      </c>
      <c r="CB702" t="s">
        <v>14</v>
      </c>
      <c r="CE702">
        <v>0</v>
      </c>
      <c r="CF702">
        <v>0</v>
      </c>
      <c r="CG702">
        <v>0</v>
      </c>
      <c r="CM702">
        <v>0</v>
      </c>
      <c r="CN702" t="s">
        <v>14</v>
      </c>
      <c r="CO702">
        <v>0</v>
      </c>
      <c r="CP702">
        <f t="shared" si="485"/>
        <v>2309.2799999999997</v>
      </c>
      <c r="CQ702">
        <f>SUMIF(SmtRes!AQ1932:'SmtRes'!AQ1944,"=1",SmtRes!AA1932:'SmtRes'!AA1944)</f>
        <v>159699.19</v>
      </c>
      <c r="CR702">
        <f>SUMIF(SmtRes!AQ1932:'SmtRes'!AQ1944,"=1",SmtRes!AB1932:'SmtRes'!AB1944)</f>
        <v>1274.25</v>
      </c>
      <c r="CS702">
        <f>SUMIF(SmtRes!AQ1932:'SmtRes'!AQ1944,"=1",SmtRes!AC1932:'SmtRes'!AC1944)</f>
        <v>620.24000000000001</v>
      </c>
      <c r="CT702">
        <f>SUMIF(SmtRes!AQ1932:'SmtRes'!AQ1944,"=1",SmtRes!AD1932:'SmtRes'!AD1944)</f>
        <v>479.26999999999998</v>
      </c>
      <c r="CU702">
        <f t="shared" si="486"/>
        <v>0</v>
      </c>
      <c r="CV702">
        <f>SUMIF(SmtRes!AQ1932:'SmtRes'!AQ1944,"=1",SmtRes!BU1932:'SmtRes'!BU1944)</f>
        <v>3</v>
      </c>
      <c r="CW702">
        <f>SUMIF(SmtRes!AQ1932:'SmtRes'!AQ1944,"=1",SmtRes!BV1932:'SmtRes'!BV1944)</f>
        <v>0.46000000000000002</v>
      </c>
      <c r="CX702">
        <f t="shared" si="487"/>
        <v>0</v>
      </c>
      <c r="CY702">
        <f t="shared" si="488"/>
        <v>1550.808</v>
      </c>
      <c r="CZ702">
        <f t="shared" si="489"/>
        <v>792.63519999999994</v>
      </c>
      <c r="DC702" t="s">
        <v>14</v>
      </c>
      <c r="DD702" t="s">
        <v>1176</v>
      </c>
      <c r="DE702" t="s">
        <v>14</v>
      </c>
      <c r="DF702" t="s">
        <v>14</v>
      </c>
      <c r="DG702" t="s">
        <v>14</v>
      </c>
      <c r="DH702" t="s">
        <v>14</v>
      </c>
      <c r="DI702" t="s">
        <v>14</v>
      </c>
      <c r="DJ702" t="s">
        <v>14</v>
      </c>
      <c r="DK702" t="s">
        <v>14</v>
      </c>
      <c r="DL702" t="s">
        <v>14</v>
      </c>
      <c r="DM702" t="s">
        <v>14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252</v>
      </c>
      <c r="DW702" t="s">
        <v>252</v>
      </c>
      <c r="DX702">
        <v>1</v>
      </c>
      <c r="DZ702" t="s">
        <v>14</v>
      </c>
      <c r="EA702" t="s">
        <v>14</v>
      </c>
      <c r="EB702" t="s">
        <v>14</v>
      </c>
      <c r="EC702" t="s">
        <v>14</v>
      </c>
      <c r="EE702">
        <v>416979949</v>
      </c>
      <c r="EF702">
        <v>3</v>
      </c>
      <c r="EG702" t="s">
        <v>1182</v>
      </c>
      <c r="EH702">
        <v>0</v>
      </c>
      <c r="EI702" t="s">
        <v>14</v>
      </c>
      <c r="EJ702">
        <v>2</v>
      </c>
      <c r="EK702">
        <v>110006</v>
      </c>
      <c r="EL702" t="s">
        <v>1263</v>
      </c>
      <c r="EM702" t="s">
        <v>1184</v>
      </c>
      <c r="EO702" t="s">
        <v>14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</v>
      </c>
      <c r="EX702">
        <v>0.46000000000000002</v>
      </c>
      <c r="EY702">
        <v>0</v>
      </c>
      <c r="FQ702">
        <v>0</v>
      </c>
      <c r="FR702">
        <v>0</v>
      </c>
      <c r="FS702">
        <v>0</v>
      </c>
      <c r="FX702">
        <v>90</v>
      </c>
      <c r="FY702">
        <v>46</v>
      </c>
      <c r="GA702" t="s">
        <v>14</v>
      </c>
      <c r="GD702">
        <v>1</v>
      </c>
      <c r="GF702">
        <v>914690342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490"/>
        <v>0</v>
      </c>
      <c r="GM702">
        <f t="shared" si="491"/>
        <v>4652.7300000000005</v>
      </c>
      <c r="GN702">
        <f t="shared" si="492"/>
        <v>0</v>
      </c>
      <c r="GO702">
        <f t="shared" si="493"/>
        <v>4652.7300000000005</v>
      </c>
      <c r="GP702">
        <f t="shared" si="494"/>
        <v>0</v>
      </c>
      <c r="GR702">
        <v>0</v>
      </c>
      <c r="GS702">
        <v>3</v>
      </c>
      <c r="GT702">
        <v>0</v>
      </c>
      <c r="GU702" t="s">
        <v>14</v>
      </c>
      <c r="GV702">
        <f t="shared" si="495"/>
        <v>0</v>
      </c>
      <c r="GW702">
        <v>1</v>
      </c>
      <c r="GX702">
        <f t="shared" si="496"/>
        <v>0</v>
      </c>
      <c r="HA702">
        <v>0</v>
      </c>
      <c r="HB702">
        <v>0</v>
      </c>
      <c r="HC702">
        <f t="shared" si="497"/>
        <v>0</v>
      </c>
      <c r="HE702" t="s">
        <v>14</v>
      </c>
      <c r="HF702" t="s">
        <v>14</v>
      </c>
      <c r="HM702" t="s">
        <v>14</v>
      </c>
      <c r="HN702" t="s">
        <v>138</v>
      </c>
      <c r="HO702" t="s">
        <v>140</v>
      </c>
      <c r="HP702" t="s">
        <v>1263</v>
      </c>
      <c r="HQ702" t="s">
        <v>1263</v>
      </c>
      <c r="HS702">
        <v>0</v>
      </c>
      <c r="IK702">
        <v>0</v>
      </c>
    </row>
    <row r="703">
      <c r="A703">
        <v>17</v>
      </c>
      <c r="B703">
        <v>1</v>
      </c>
      <c r="C703">
        <f>ROW(SmtRes!A1957)</f>
        <v>1957</v>
      </c>
      <c r="D703">
        <f>ROW(EtalonRes!A1957)</f>
        <v>1957</v>
      </c>
      <c r="E703" t="s">
        <v>581</v>
      </c>
      <c r="F703" t="s">
        <v>1480</v>
      </c>
      <c r="G703" t="s">
        <v>583</v>
      </c>
      <c r="H703" t="s">
        <v>252</v>
      </c>
      <c r="I703">
        <v>1</v>
      </c>
      <c r="J703">
        <v>0</v>
      </c>
      <c r="K703">
        <v>1</v>
      </c>
      <c r="O703">
        <f t="shared" si="476"/>
        <v>968.98000000000002</v>
      </c>
      <c r="P703">
        <f>SUMIF(SmtRes!AQ1945:'SmtRes'!AQ1957,"=1",SmtRes!DF1945:'SmtRes'!DF1957)</f>
        <v>0</v>
      </c>
      <c r="Q703">
        <f>SUMIF(SmtRes!AQ1945:'SmtRes'!AQ1957,"=1",SmtRes!DG1945:'SmtRes'!DG1957)</f>
        <v>168.20000000000002</v>
      </c>
      <c r="R703">
        <f>SUMIF(SmtRes!AQ1945:'SmtRes'!AQ1957,"=1",SmtRes!DH1945:'SmtRes'!DH1957)</f>
        <v>81.870000000000005</v>
      </c>
      <c r="S703">
        <f>SUMIF(SmtRes!AQ1945:'SmtRes'!AQ1957,"=1",SmtRes!DI1945:'SmtRes'!DI1957)</f>
        <v>718.90999999999997</v>
      </c>
      <c r="T703">
        <f t="shared" si="477"/>
        <v>0</v>
      </c>
      <c r="U703">
        <f>SUMIF(SmtRes!AQ1945:'SmtRes'!AQ1957,"=1",SmtRes!CV1945:'SmtRes'!CV1957)</f>
        <v>1.5</v>
      </c>
      <c r="V703">
        <f>SUMIF(SmtRes!AQ1945:'SmtRes'!AQ1957,"=1",SmtRes!CW1945:'SmtRes'!CW1957)</f>
        <v>0.13200000000000001</v>
      </c>
      <c r="W703">
        <f t="shared" si="478"/>
        <v>0</v>
      </c>
      <c r="X703">
        <f t="shared" si="479"/>
        <v>720.70000000000005</v>
      </c>
      <c r="Y703">
        <f t="shared" si="480"/>
        <v>368.36000000000001</v>
      </c>
      <c r="AA703">
        <v>419115877</v>
      </c>
      <c r="AB703">
        <f t="shared" si="481"/>
        <v>850.31232</v>
      </c>
      <c r="AC703">
        <f t="shared" si="482"/>
        <v>0</v>
      </c>
      <c r="AD703">
        <f>ROUND((((SUM(SmtRes!BR1945:'SmtRes'!BR1957))-(SUM(SmtRes!BS1945:'SmtRes'!BS1957)))+AE703),6)</f>
        <v>131.40732</v>
      </c>
      <c r="AE703">
        <f>ROUND((SUM(SmtRes!BS1945:'SmtRes'!BS1957)),6)</f>
        <v>81.871679999999998</v>
      </c>
      <c r="AF703">
        <f>ROUND((SUM(SmtRes!BT1945:'SmtRes'!BT1957)),6)</f>
        <v>718.90499999999997</v>
      </c>
      <c r="AG703">
        <f t="shared" si="483"/>
        <v>0</v>
      </c>
      <c r="AH703">
        <f>(SUM(SmtRes!BU1945:'SmtRes'!BU1957))</f>
        <v>1.5</v>
      </c>
      <c r="AI703">
        <f>(SUM(SmtRes!BV1945:'SmtRes'!BV1957))</f>
        <v>0.13200000000000001</v>
      </c>
      <c r="AJ703">
        <f t="shared" si="484"/>
        <v>0</v>
      </c>
      <c r="AK703">
        <v>3442.4300388000001</v>
      </c>
      <c r="AL703">
        <v>335.15003880000006</v>
      </c>
      <c r="AM703">
        <v>438.02440000000001</v>
      </c>
      <c r="AN703">
        <v>272.90559999999999</v>
      </c>
      <c r="AO703">
        <v>2396.3499999999999</v>
      </c>
      <c r="AP703">
        <v>0</v>
      </c>
      <c r="AQ703">
        <v>5</v>
      </c>
      <c r="AR703">
        <v>0.44</v>
      </c>
      <c r="AS703">
        <v>0</v>
      </c>
      <c r="AT703">
        <v>90</v>
      </c>
      <c r="AU703">
        <v>46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14</v>
      </c>
      <c r="BE703" t="s">
        <v>14</v>
      </c>
      <c r="BF703" t="s">
        <v>14</v>
      </c>
      <c r="BG703" t="s">
        <v>14</v>
      </c>
      <c r="BH703">
        <v>0</v>
      </c>
      <c r="BI703">
        <v>2</v>
      </c>
      <c r="BJ703" t="s">
        <v>1481</v>
      </c>
      <c r="BM703">
        <v>110006</v>
      </c>
      <c r="BN703">
        <v>0</v>
      </c>
      <c r="BO703" t="s">
        <v>14</v>
      </c>
      <c r="BP703">
        <v>0</v>
      </c>
      <c r="BQ703">
        <v>3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14</v>
      </c>
      <c r="BZ703">
        <v>90</v>
      </c>
      <c r="CA703">
        <v>46</v>
      </c>
      <c r="CB703" t="s">
        <v>14</v>
      </c>
      <c r="CE703">
        <v>0</v>
      </c>
      <c r="CF703">
        <v>0</v>
      </c>
      <c r="CG703">
        <v>0</v>
      </c>
      <c r="CM703">
        <v>0</v>
      </c>
      <c r="CN703" t="s">
        <v>1270</v>
      </c>
      <c r="CO703">
        <v>0</v>
      </c>
      <c r="CP703">
        <f t="shared" si="485"/>
        <v>968.98000000000002</v>
      </c>
      <c r="CQ703">
        <f>SUMIF(SmtRes!AQ1945:'SmtRes'!AQ1957,"=1",SmtRes!AA1945:'SmtRes'!AA1957)</f>
        <v>159699.19</v>
      </c>
      <c r="CR703">
        <f>SUMIF(SmtRes!AQ1945:'SmtRes'!AQ1957,"=1",SmtRes!AB1945:'SmtRes'!AB1957)</f>
        <v>1274.25</v>
      </c>
      <c r="CS703">
        <f>SUMIF(SmtRes!AQ1945:'SmtRes'!AQ1957,"=1",SmtRes!AC1945:'SmtRes'!AC1957)</f>
        <v>620.24000000000001</v>
      </c>
      <c r="CT703">
        <f>SUMIF(SmtRes!AQ1945:'SmtRes'!AQ1957,"=1",SmtRes!AD1945:'SmtRes'!AD1957)</f>
        <v>479.26999999999998</v>
      </c>
      <c r="CU703">
        <f t="shared" si="486"/>
        <v>0</v>
      </c>
      <c r="CV703">
        <f>SUMIF(SmtRes!AQ1945:'SmtRes'!AQ1957,"=1",SmtRes!BU1945:'SmtRes'!BU1957)</f>
        <v>1.5</v>
      </c>
      <c r="CW703">
        <f>SUMIF(SmtRes!AQ1945:'SmtRes'!AQ1957,"=1",SmtRes!BV1945:'SmtRes'!BV1957)</f>
        <v>0.13200000000000001</v>
      </c>
      <c r="CX703">
        <f t="shared" si="487"/>
        <v>0</v>
      </c>
      <c r="CY703">
        <f t="shared" si="488"/>
        <v>720.702</v>
      </c>
      <c r="CZ703">
        <f t="shared" si="489"/>
        <v>368.35879999999997</v>
      </c>
      <c r="DB703">
        <v>73</v>
      </c>
      <c r="DC703" t="s">
        <v>14</v>
      </c>
      <c r="DD703" t="s">
        <v>1271</v>
      </c>
      <c r="DE703" t="s">
        <v>1272</v>
      </c>
      <c r="DF703" t="s">
        <v>1272</v>
      </c>
      <c r="DG703" t="s">
        <v>1272</v>
      </c>
      <c r="DH703" t="s">
        <v>14</v>
      </c>
      <c r="DI703" t="s">
        <v>1272</v>
      </c>
      <c r="DJ703" t="s">
        <v>1272</v>
      </c>
      <c r="DK703" t="s">
        <v>14</v>
      </c>
      <c r="DL703" t="s">
        <v>14</v>
      </c>
      <c r="DM703" t="s">
        <v>14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252</v>
      </c>
      <c r="DW703" t="s">
        <v>252</v>
      </c>
      <c r="DX703">
        <v>1</v>
      </c>
      <c r="DZ703" t="s">
        <v>14</v>
      </c>
      <c r="EA703" t="s">
        <v>14</v>
      </c>
      <c r="EB703" t="s">
        <v>14</v>
      </c>
      <c r="EC703" t="s">
        <v>14</v>
      </c>
      <c r="EE703">
        <v>416979949</v>
      </c>
      <c r="EF703">
        <v>3</v>
      </c>
      <c r="EG703" t="s">
        <v>1182</v>
      </c>
      <c r="EH703">
        <v>0</v>
      </c>
      <c r="EI703" t="s">
        <v>14</v>
      </c>
      <c r="EJ703">
        <v>2</v>
      </c>
      <c r="EK703">
        <v>110006</v>
      </c>
      <c r="EL703" t="s">
        <v>1263</v>
      </c>
      <c r="EM703" t="s">
        <v>1184</v>
      </c>
      <c r="EO703" t="s">
        <v>1273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5</v>
      </c>
      <c r="EX703">
        <v>0.44</v>
      </c>
      <c r="EY703">
        <v>0</v>
      </c>
      <c r="FQ703">
        <v>0</v>
      </c>
      <c r="FR703">
        <v>0</v>
      </c>
      <c r="FS703">
        <v>0</v>
      </c>
      <c r="FX703">
        <v>90</v>
      </c>
      <c r="FY703">
        <v>46</v>
      </c>
      <c r="GA703" t="s">
        <v>14</v>
      </c>
      <c r="GD703">
        <v>1</v>
      </c>
      <c r="GF703">
        <v>1213811410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490"/>
        <v>0</v>
      </c>
      <c r="GM703">
        <f t="shared" si="491"/>
        <v>2058.04</v>
      </c>
      <c r="GN703">
        <f t="shared" si="492"/>
        <v>0</v>
      </c>
      <c r="GO703">
        <f t="shared" si="493"/>
        <v>2058.04</v>
      </c>
      <c r="GP703">
        <f t="shared" si="494"/>
        <v>0</v>
      </c>
      <c r="GR703">
        <v>0</v>
      </c>
      <c r="GS703">
        <v>3</v>
      </c>
      <c r="GT703">
        <v>0</v>
      </c>
      <c r="GU703" t="s">
        <v>14</v>
      </c>
      <c r="GV703">
        <f t="shared" si="495"/>
        <v>0</v>
      </c>
      <c r="GW703">
        <v>1</v>
      </c>
      <c r="GX703">
        <f t="shared" si="496"/>
        <v>0</v>
      </c>
      <c r="HA703">
        <v>0</v>
      </c>
      <c r="HB703">
        <v>0</v>
      </c>
      <c r="HC703">
        <f t="shared" si="497"/>
        <v>0</v>
      </c>
      <c r="HE703" t="s">
        <v>14</v>
      </c>
      <c r="HF703" t="s">
        <v>14</v>
      </c>
      <c r="HM703" t="s">
        <v>14</v>
      </c>
      <c r="HN703" t="s">
        <v>138</v>
      </c>
      <c r="HO703" t="s">
        <v>140</v>
      </c>
      <c r="HP703" t="s">
        <v>1263</v>
      </c>
      <c r="HQ703" t="s">
        <v>1263</v>
      </c>
      <c r="HS703">
        <v>0</v>
      </c>
      <c r="IK703">
        <v>0</v>
      </c>
    </row>
    <row r="704">
      <c r="A704">
        <v>17</v>
      </c>
      <c r="B704">
        <v>1</v>
      </c>
      <c r="C704">
        <f>ROW(SmtRes!A1970)</f>
        <v>1970</v>
      </c>
      <c r="D704">
        <f>ROW(EtalonRes!A1970)</f>
        <v>1970</v>
      </c>
      <c r="E704" t="s">
        <v>584</v>
      </c>
      <c r="F704" t="s">
        <v>1480</v>
      </c>
      <c r="G704" t="s">
        <v>1482</v>
      </c>
      <c r="H704" t="s">
        <v>252</v>
      </c>
      <c r="I704">
        <v>1</v>
      </c>
      <c r="J704">
        <v>0</v>
      </c>
      <c r="K704">
        <v>1</v>
      </c>
      <c r="O704">
        <f t="shared" si="476"/>
        <v>3229.9300000000003</v>
      </c>
      <c r="P704">
        <f>SUMIF(SmtRes!AQ1958:'SmtRes'!AQ1970,"=1",SmtRes!DF1958:'SmtRes'!DF1970)</f>
        <v>0</v>
      </c>
      <c r="Q704">
        <f>SUMIF(SmtRes!AQ1958:'SmtRes'!AQ1970,"=1",SmtRes!DG1958:'SmtRes'!DG1970)</f>
        <v>560.66999999999996</v>
      </c>
      <c r="R704">
        <f>SUMIF(SmtRes!AQ1958:'SmtRes'!AQ1970,"=1",SmtRes!DH1958:'SmtRes'!DH1970)</f>
        <v>272.91000000000003</v>
      </c>
      <c r="S704">
        <f>SUMIF(SmtRes!AQ1958:'SmtRes'!AQ1970,"=1",SmtRes!DI1958:'SmtRes'!DI1970)</f>
        <v>2396.3499999999999</v>
      </c>
      <c r="T704">
        <f t="shared" si="477"/>
        <v>0</v>
      </c>
      <c r="U704">
        <f>SUMIF(SmtRes!AQ1958:'SmtRes'!AQ1970,"=1",SmtRes!CV1958:'SmtRes'!CV1970)</f>
        <v>5</v>
      </c>
      <c r="V704">
        <f>SUMIF(SmtRes!AQ1958:'SmtRes'!AQ1970,"=1",SmtRes!CW1958:'SmtRes'!CW1970)</f>
        <v>0.44</v>
      </c>
      <c r="W704">
        <f t="shared" si="478"/>
        <v>0</v>
      </c>
      <c r="X704">
        <f t="shared" si="479"/>
        <v>2402.3299999999999</v>
      </c>
      <c r="Y704">
        <f t="shared" si="480"/>
        <v>1227.8600000000001</v>
      </c>
      <c r="AA704">
        <v>419115877</v>
      </c>
      <c r="AB704">
        <f t="shared" si="481"/>
        <v>2834.3743999999997</v>
      </c>
      <c r="AC704">
        <f t="shared" si="482"/>
        <v>0</v>
      </c>
      <c r="AD704">
        <f>ROUND((((SUM(SmtRes!BR1958:'SmtRes'!BR1970))-(SUM(SmtRes!BS1958:'SmtRes'!BS1970)))+AE704),6)</f>
        <v>438.02439999999996</v>
      </c>
      <c r="AE704">
        <f>ROUND((SUM(SmtRes!BS1958:'SmtRes'!BS1970)),6)</f>
        <v>272.90559999999999</v>
      </c>
      <c r="AF704">
        <f>ROUND((SUM(SmtRes!BT1958:'SmtRes'!BT1970)),6)</f>
        <v>2396.3499999999999</v>
      </c>
      <c r="AG704">
        <f t="shared" si="483"/>
        <v>0</v>
      </c>
      <c r="AH704">
        <f>(SUM(SmtRes!BU1958:'SmtRes'!BU1970))</f>
        <v>5</v>
      </c>
      <c r="AI704">
        <f>(SUM(SmtRes!BV1958:'SmtRes'!BV1970))</f>
        <v>0.44</v>
      </c>
      <c r="AJ704">
        <f t="shared" si="484"/>
        <v>0</v>
      </c>
      <c r="AK704">
        <v>3442.4300388000001</v>
      </c>
      <c r="AL704">
        <v>335.15003880000006</v>
      </c>
      <c r="AM704">
        <v>438.02440000000001</v>
      </c>
      <c r="AN704">
        <v>272.90559999999999</v>
      </c>
      <c r="AO704">
        <v>2396.3499999999999</v>
      </c>
      <c r="AP704">
        <v>0</v>
      </c>
      <c r="AQ704">
        <v>5</v>
      </c>
      <c r="AR704">
        <v>0.44</v>
      </c>
      <c r="AS704">
        <v>0</v>
      </c>
      <c r="AT704">
        <v>90</v>
      </c>
      <c r="AU704">
        <v>46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14</v>
      </c>
      <c r="BE704" t="s">
        <v>14</v>
      </c>
      <c r="BF704" t="s">
        <v>14</v>
      </c>
      <c r="BG704" t="s">
        <v>14</v>
      </c>
      <c r="BH704">
        <v>0</v>
      </c>
      <c r="BI704">
        <v>2</v>
      </c>
      <c r="BJ704" t="s">
        <v>1481</v>
      </c>
      <c r="BM704">
        <v>110006</v>
      </c>
      <c r="BN704">
        <v>0</v>
      </c>
      <c r="BO704" t="s">
        <v>14</v>
      </c>
      <c r="BP704">
        <v>0</v>
      </c>
      <c r="BQ704">
        <v>3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14</v>
      </c>
      <c r="BZ704">
        <v>90</v>
      </c>
      <c r="CA704">
        <v>46</v>
      </c>
      <c r="CB704" t="s">
        <v>14</v>
      </c>
      <c r="CE704">
        <v>0</v>
      </c>
      <c r="CF704">
        <v>0</v>
      </c>
      <c r="CG704">
        <v>0</v>
      </c>
      <c r="CM704">
        <v>0</v>
      </c>
      <c r="CN704" t="s">
        <v>14</v>
      </c>
      <c r="CO704">
        <v>0</v>
      </c>
      <c r="CP704">
        <f t="shared" si="485"/>
        <v>3229.9299999999998</v>
      </c>
      <c r="CQ704">
        <f>SUMIF(SmtRes!AQ1958:'SmtRes'!AQ1970,"=1",SmtRes!AA1958:'SmtRes'!AA1970)</f>
        <v>159699.19</v>
      </c>
      <c r="CR704">
        <f>SUMIF(SmtRes!AQ1958:'SmtRes'!AQ1970,"=1",SmtRes!AB1958:'SmtRes'!AB1970)</f>
        <v>1274.25</v>
      </c>
      <c r="CS704">
        <f>SUMIF(SmtRes!AQ1958:'SmtRes'!AQ1970,"=1",SmtRes!AC1958:'SmtRes'!AC1970)</f>
        <v>620.24000000000001</v>
      </c>
      <c r="CT704">
        <f>SUMIF(SmtRes!AQ1958:'SmtRes'!AQ1970,"=1",SmtRes!AD1958:'SmtRes'!AD1970)</f>
        <v>479.26999999999998</v>
      </c>
      <c r="CU704">
        <f t="shared" si="486"/>
        <v>0</v>
      </c>
      <c r="CV704">
        <f>SUMIF(SmtRes!AQ1958:'SmtRes'!AQ1970,"=1",SmtRes!BU1958:'SmtRes'!BU1970)</f>
        <v>5</v>
      </c>
      <c r="CW704">
        <f>SUMIF(SmtRes!AQ1958:'SmtRes'!AQ1970,"=1",SmtRes!BV1958:'SmtRes'!BV1970)</f>
        <v>0.44</v>
      </c>
      <c r="CX704">
        <f t="shared" si="487"/>
        <v>0</v>
      </c>
      <c r="CY704">
        <f t="shared" si="488"/>
        <v>2402.3339999999998</v>
      </c>
      <c r="CZ704">
        <f t="shared" si="489"/>
        <v>1227.8596</v>
      </c>
      <c r="DC704" t="s">
        <v>14</v>
      </c>
      <c r="DD704" t="s">
        <v>1176</v>
      </c>
      <c r="DE704" t="s">
        <v>14</v>
      </c>
      <c r="DF704" t="s">
        <v>14</v>
      </c>
      <c r="DG704" t="s">
        <v>14</v>
      </c>
      <c r="DH704" t="s">
        <v>14</v>
      </c>
      <c r="DI704" t="s">
        <v>14</v>
      </c>
      <c r="DJ704" t="s">
        <v>14</v>
      </c>
      <c r="DK704" t="s">
        <v>14</v>
      </c>
      <c r="DL704" t="s">
        <v>14</v>
      </c>
      <c r="DM704" t="s">
        <v>14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252</v>
      </c>
      <c r="DW704" t="s">
        <v>252</v>
      </c>
      <c r="DX704">
        <v>1</v>
      </c>
      <c r="DZ704" t="s">
        <v>14</v>
      </c>
      <c r="EA704" t="s">
        <v>14</v>
      </c>
      <c r="EB704" t="s">
        <v>14</v>
      </c>
      <c r="EC704" t="s">
        <v>14</v>
      </c>
      <c r="EE704">
        <v>416979949</v>
      </c>
      <c r="EF704">
        <v>3</v>
      </c>
      <c r="EG704" t="s">
        <v>1182</v>
      </c>
      <c r="EH704">
        <v>0</v>
      </c>
      <c r="EI704" t="s">
        <v>14</v>
      </c>
      <c r="EJ704">
        <v>2</v>
      </c>
      <c r="EK704">
        <v>110006</v>
      </c>
      <c r="EL704" t="s">
        <v>1263</v>
      </c>
      <c r="EM704" t="s">
        <v>1184</v>
      </c>
      <c r="EO704" t="s">
        <v>14</v>
      </c>
      <c r="EQ704">
        <v>131072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5</v>
      </c>
      <c r="EX704">
        <v>0.44</v>
      </c>
      <c r="EY704">
        <v>0</v>
      </c>
      <c r="FQ704">
        <v>0</v>
      </c>
      <c r="FR704">
        <v>0</v>
      </c>
      <c r="FS704">
        <v>0</v>
      </c>
      <c r="FX704">
        <v>90</v>
      </c>
      <c r="FY704">
        <v>46</v>
      </c>
      <c r="GA704" t="s">
        <v>14</v>
      </c>
      <c r="GD704">
        <v>1</v>
      </c>
      <c r="GF704">
        <v>1330288116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490"/>
        <v>0</v>
      </c>
      <c r="GM704">
        <f t="shared" si="491"/>
        <v>6860.1199999999999</v>
      </c>
      <c r="GN704">
        <f t="shared" si="492"/>
        <v>0</v>
      </c>
      <c r="GO704">
        <f t="shared" si="493"/>
        <v>6860.1199999999999</v>
      </c>
      <c r="GP704">
        <f t="shared" si="494"/>
        <v>0</v>
      </c>
      <c r="GR704">
        <v>0</v>
      </c>
      <c r="GS704">
        <v>3</v>
      </c>
      <c r="GT704">
        <v>0</v>
      </c>
      <c r="GU704" t="s">
        <v>14</v>
      </c>
      <c r="GV704">
        <f t="shared" si="495"/>
        <v>0</v>
      </c>
      <c r="GW704">
        <v>1</v>
      </c>
      <c r="GX704">
        <f t="shared" si="496"/>
        <v>0</v>
      </c>
      <c r="HA704">
        <v>0</v>
      </c>
      <c r="HB704">
        <v>0</v>
      </c>
      <c r="HC704">
        <f t="shared" si="497"/>
        <v>0</v>
      </c>
      <c r="HE704" t="s">
        <v>14</v>
      </c>
      <c r="HF704" t="s">
        <v>14</v>
      </c>
      <c r="HM704" t="s">
        <v>14</v>
      </c>
      <c r="HN704" t="s">
        <v>138</v>
      </c>
      <c r="HO704" t="s">
        <v>140</v>
      </c>
      <c r="HP704" t="s">
        <v>1263</v>
      </c>
      <c r="HQ704" t="s">
        <v>1263</v>
      </c>
      <c r="HS704">
        <v>0</v>
      </c>
      <c r="IK704">
        <v>0</v>
      </c>
    </row>
    <row r="705">
      <c r="A705">
        <v>17</v>
      </c>
      <c r="B705">
        <v>1</v>
      </c>
      <c r="C705">
        <f>ROW(SmtRes!A1983)</f>
        <v>1983</v>
      </c>
      <c r="D705">
        <f>ROW(EtalonRes!A1983)</f>
        <v>1983</v>
      </c>
      <c r="E705" t="s">
        <v>586</v>
      </c>
      <c r="F705" t="s">
        <v>1483</v>
      </c>
      <c r="G705" t="s">
        <v>588</v>
      </c>
      <c r="H705" t="s">
        <v>252</v>
      </c>
      <c r="I705">
        <v>1</v>
      </c>
      <c r="J705">
        <v>0</v>
      </c>
      <c r="K705">
        <v>1</v>
      </c>
      <c r="O705">
        <f t="shared" si="476"/>
        <v>1324.74</v>
      </c>
      <c r="P705">
        <f>SUMIF(SmtRes!AQ1971:'SmtRes'!AQ1983,"=1",SmtRes!DF1971:'SmtRes'!DF1983)</f>
        <v>0</v>
      </c>
      <c r="Q705">
        <f>SUMIF(SmtRes!AQ1971:'SmtRes'!AQ1983,"=1",SmtRes!DG1971:'SmtRes'!DG1983)</f>
        <v>214.06999999999999</v>
      </c>
      <c r="R705">
        <f>SUMIF(SmtRes!AQ1971:'SmtRes'!AQ1983,"=1",SmtRes!DH1971:'SmtRes'!DH1983)</f>
        <v>104.2</v>
      </c>
      <c r="S705">
        <f>SUMIF(SmtRes!AQ1971:'SmtRes'!AQ1983,"=1",SmtRes!DI1971:'SmtRes'!DI1983)</f>
        <v>1006.47</v>
      </c>
      <c r="T705">
        <f t="shared" si="477"/>
        <v>0</v>
      </c>
      <c r="U705">
        <f>SUMIF(SmtRes!AQ1971:'SmtRes'!AQ1983,"=1",SmtRes!CV1971:'SmtRes'!CV1983)</f>
        <v>2.1000000000000001</v>
      </c>
      <c r="V705">
        <f>SUMIF(SmtRes!AQ1971:'SmtRes'!AQ1983,"=1",SmtRes!CW1971:'SmtRes'!CW1983)</f>
        <v>0.16799999999999998</v>
      </c>
      <c r="W705">
        <f t="shared" si="478"/>
        <v>0</v>
      </c>
      <c r="X705">
        <f t="shared" si="479"/>
        <v>999.60000000000002</v>
      </c>
      <c r="Y705">
        <f t="shared" si="480"/>
        <v>510.91000000000003</v>
      </c>
      <c r="AA705">
        <v>419115877</v>
      </c>
      <c r="AB705">
        <f t="shared" si="481"/>
        <v>1173.7126799999999</v>
      </c>
      <c r="AC705">
        <f t="shared" si="482"/>
        <v>0</v>
      </c>
      <c r="AD705">
        <f>ROUND((((SUM(SmtRes!BR1971:'SmtRes'!BR1983))-(SUM(SmtRes!BS1971:'SmtRes'!BS1983)))+AE705),6)</f>
        <v>167.24567999999999</v>
      </c>
      <c r="AE705">
        <f>ROUND((SUM(SmtRes!BS1971:'SmtRes'!BS1983)),6)</f>
        <v>104.20031999999999</v>
      </c>
      <c r="AF705">
        <f>ROUND((SUM(SmtRes!BT1971:'SmtRes'!BT1983)),6)</f>
        <v>1006.467</v>
      </c>
      <c r="AG705">
        <f t="shared" si="483"/>
        <v>0</v>
      </c>
      <c r="AH705">
        <f>(SUM(SmtRes!BU1971:'SmtRes'!BU1983))</f>
        <v>2.1000000000000001</v>
      </c>
      <c r="AI705">
        <f>(SUM(SmtRes!BV1971:'SmtRes'!BV1983))</f>
        <v>0.16800000000000001</v>
      </c>
      <c r="AJ705">
        <f t="shared" si="484"/>
        <v>0</v>
      </c>
      <c r="AK705">
        <v>4713.7719687999997</v>
      </c>
      <c r="AL705">
        <v>454.06196879999993</v>
      </c>
      <c r="AM705">
        <v>557.48560000000009</v>
      </c>
      <c r="AN705">
        <v>347.33440000000002</v>
      </c>
      <c r="AO705">
        <v>3354.8899999999999</v>
      </c>
      <c r="AP705">
        <v>0</v>
      </c>
      <c r="AQ705">
        <v>7</v>
      </c>
      <c r="AR705">
        <v>0.56000000000000005</v>
      </c>
      <c r="AS705">
        <v>0</v>
      </c>
      <c r="AT705">
        <v>90</v>
      </c>
      <c r="AU705">
        <v>46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14</v>
      </c>
      <c r="BE705" t="s">
        <v>14</v>
      </c>
      <c r="BF705" t="s">
        <v>14</v>
      </c>
      <c r="BG705" t="s">
        <v>14</v>
      </c>
      <c r="BH705">
        <v>0</v>
      </c>
      <c r="BI705">
        <v>2</v>
      </c>
      <c r="BJ705" t="s">
        <v>1484</v>
      </c>
      <c r="BM705">
        <v>110006</v>
      </c>
      <c r="BN705">
        <v>0</v>
      </c>
      <c r="BO705" t="s">
        <v>14</v>
      </c>
      <c r="BP705">
        <v>0</v>
      </c>
      <c r="BQ705">
        <v>3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14</v>
      </c>
      <c r="BZ705">
        <v>90</v>
      </c>
      <c r="CA705">
        <v>46</v>
      </c>
      <c r="CB705" t="s">
        <v>14</v>
      </c>
      <c r="CE705">
        <v>0</v>
      </c>
      <c r="CF705">
        <v>0</v>
      </c>
      <c r="CG705">
        <v>0</v>
      </c>
      <c r="CM705">
        <v>0</v>
      </c>
      <c r="CN705" t="s">
        <v>1270</v>
      </c>
      <c r="CO705">
        <v>0</v>
      </c>
      <c r="CP705">
        <f t="shared" si="485"/>
        <v>1324.74</v>
      </c>
      <c r="CQ705">
        <f>SUMIF(SmtRes!AQ1971:'SmtRes'!AQ1983,"=1",SmtRes!AA1971:'SmtRes'!AA1983)</f>
        <v>159699.19</v>
      </c>
      <c r="CR705">
        <f>SUMIF(SmtRes!AQ1971:'SmtRes'!AQ1983,"=1",SmtRes!AB1971:'SmtRes'!AB1983)</f>
        <v>1274.25</v>
      </c>
      <c r="CS705">
        <f>SUMIF(SmtRes!AQ1971:'SmtRes'!AQ1983,"=1",SmtRes!AC1971:'SmtRes'!AC1983)</f>
        <v>620.24000000000001</v>
      </c>
      <c r="CT705">
        <f>SUMIF(SmtRes!AQ1971:'SmtRes'!AQ1983,"=1",SmtRes!AD1971:'SmtRes'!AD1983)</f>
        <v>479.26999999999998</v>
      </c>
      <c r="CU705">
        <f t="shared" si="486"/>
        <v>0</v>
      </c>
      <c r="CV705">
        <f>SUMIF(SmtRes!AQ1971:'SmtRes'!AQ1983,"=1",SmtRes!BU1971:'SmtRes'!BU1983)</f>
        <v>2.1000000000000001</v>
      </c>
      <c r="CW705">
        <f>SUMIF(SmtRes!AQ1971:'SmtRes'!AQ1983,"=1",SmtRes!BV1971:'SmtRes'!BV1983)</f>
        <v>0.16800000000000001</v>
      </c>
      <c r="CX705">
        <f t="shared" si="487"/>
        <v>0</v>
      </c>
      <c r="CY705">
        <f t="shared" si="488"/>
        <v>999.60300000000007</v>
      </c>
      <c r="CZ705">
        <f t="shared" si="489"/>
        <v>510.90820000000008</v>
      </c>
      <c r="DB705">
        <v>74</v>
      </c>
      <c r="DC705" t="s">
        <v>14</v>
      </c>
      <c r="DD705" t="s">
        <v>1271</v>
      </c>
      <c r="DE705" t="s">
        <v>1272</v>
      </c>
      <c r="DF705" t="s">
        <v>1272</v>
      </c>
      <c r="DG705" t="s">
        <v>1272</v>
      </c>
      <c r="DH705" t="s">
        <v>14</v>
      </c>
      <c r="DI705" t="s">
        <v>1272</v>
      </c>
      <c r="DJ705" t="s">
        <v>1272</v>
      </c>
      <c r="DK705" t="s">
        <v>14</v>
      </c>
      <c r="DL705" t="s">
        <v>14</v>
      </c>
      <c r="DM705" t="s">
        <v>14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252</v>
      </c>
      <c r="DW705" t="s">
        <v>252</v>
      </c>
      <c r="DX705">
        <v>1</v>
      </c>
      <c r="DZ705" t="s">
        <v>14</v>
      </c>
      <c r="EA705" t="s">
        <v>14</v>
      </c>
      <c r="EB705" t="s">
        <v>14</v>
      </c>
      <c r="EC705" t="s">
        <v>14</v>
      </c>
      <c r="EE705">
        <v>416979949</v>
      </c>
      <c r="EF705">
        <v>3</v>
      </c>
      <c r="EG705" t="s">
        <v>1182</v>
      </c>
      <c r="EH705">
        <v>0</v>
      </c>
      <c r="EI705" t="s">
        <v>14</v>
      </c>
      <c r="EJ705">
        <v>2</v>
      </c>
      <c r="EK705">
        <v>110006</v>
      </c>
      <c r="EL705" t="s">
        <v>1263</v>
      </c>
      <c r="EM705" t="s">
        <v>1184</v>
      </c>
      <c r="EO705" t="s">
        <v>1273</v>
      </c>
      <c r="EQ705">
        <v>131072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7</v>
      </c>
      <c r="EX705">
        <v>0.56000000000000005</v>
      </c>
      <c r="EY705">
        <v>0</v>
      </c>
      <c r="FQ705">
        <v>0</v>
      </c>
      <c r="FR705">
        <v>0</v>
      </c>
      <c r="FS705">
        <v>0</v>
      </c>
      <c r="FX705">
        <v>90</v>
      </c>
      <c r="FY705">
        <v>46</v>
      </c>
      <c r="GA705" t="s">
        <v>14</v>
      </c>
      <c r="GD705">
        <v>1</v>
      </c>
      <c r="GF705">
        <v>406790330</v>
      </c>
      <c r="GG705">
        <v>2</v>
      </c>
      <c r="GH705">
        <v>1</v>
      </c>
      <c r="GI705">
        <v>-2</v>
      </c>
      <c r="GJ705">
        <v>0</v>
      </c>
      <c r="GK705">
        <v>0</v>
      </c>
      <c r="GL705">
        <f t="shared" si="490"/>
        <v>0</v>
      </c>
      <c r="GM705">
        <f t="shared" si="491"/>
        <v>2835.25</v>
      </c>
      <c r="GN705">
        <f t="shared" si="492"/>
        <v>0</v>
      </c>
      <c r="GO705">
        <f t="shared" si="493"/>
        <v>2835.25</v>
      </c>
      <c r="GP705">
        <f t="shared" si="494"/>
        <v>0</v>
      </c>
      <c r="GR705">
        <v>0</v>
      </c>
      <c r="GS705">
        <v>3</v>
      </c>
      <c r="GT705">
        <v>0</v>
      </c>
      <c r="GU705" t="s">
        <v>14</v>
      </c>
      <c r="GV705">
        <f t="shared" si="495"/>
        <v>0</v>
      </c>
      <c r="GW705">
        <v>1</v>
      </c>
      <c r="GX705">
        <f t="shared" si="496"/>
        <v>0</v>
      </c>
      <c r="HA705">
        <v>0</v>
      </c>
      <c r="HB705">
        <v>0</v>
      </c>
      <c r="HC705">
        <f t="shared" si="497"/>
        <v>0</v>
      </c>
      <c r="HE705" t="s">
        <v>14</v>
      </c>
      <c r="HF705" t="s">
        <v>14</v>
      </c>
      <c r="HM705" t="s">
        <v>14</v>
      </c>
      <c r="HN705" t="s">
        <v>138</v>
      </c>
      <c r="HO705" t="s">
        <v>140</v>
      </c>
      <c r="HP705" t="s">
        <v>1263</v>
      </c>
      <c r="HQ705" t="s">
        <v>1263</v>
      </c>
      <c r="HS705">
        <v>0</v>
      </c>
      <c r="IK705">
        <v>0</v>
      </c>
    </row>
    <row r="706">
      <c r="A706">
        <v>17</v>
      </c>
      <c r="B706">
        <v>1</v>
      </c>
      <c r="C706">
        <f>ROW(SmtRes!A1996)</f>
        <v>1996</v>
      </c>
      <c r="D706">
        <f>ROW(EtalonRes!A1996)</f>
        <v>1996</v>
      </c>
      <c r="E706" t="s">
        <v>589</v>
      </c>
      <c r="F706" t="s">
        <v>1483</v>
      </c>
      <c r="G706" t="s">
        <v>1485</v>
      </c>
      <c r="H706" t="s">
        <v>252</v>
      </c>
      <c r="I706">
        <v>1</v>
      </c>
      <c r="J706">
        <v>0</v>
      </c>
      <c r="K706">
        <v>1</v>
      </c>
      <c r="O706">
        <f t="shared" si="476"/>
        <v>4415.8000000000002</v>
      </c>
      <c r="P706">
        <f>SUMIF(SmtRes!AQ1984:'SmtRes'!AQ1996,"=1",SmtRes!DF1984:'SmtRes'!DF1996)</f>
        <v>0</v>
      </c>
      <c r="Q706">
        <f>SUMIF(SmtRes!AQ1984:'SmtRes'!AQ1996,"=1",SmtRes!DG1984:'SmtRes'!DG1996)</f>
        <v>713.58000000000004</v>
      </c>
      <c r="R706">
        <f>SUMIF(SmtRes!AQ1984:'SmtRes'!AQ1996,"=1",SmtRes!DH1984:'SmtRes'!DH1996)</f>
        <v>347.32999999999998</v>
      </c>
      <c r="S706">
        <f>SUMIF(SmtRes!AQ1984:'SmtRes'!AQ1996,"=1",SmtRes!DI1984:'SmtRes'!DI1996)</f>
        <v>3354.8899999999999</v>
      </c>
      <c r="T706">
        <f t="shared" si="477"/>
        <v>0</v>
      </c>
      <c r="U706">
        <f>SUMIF(SmtRes!AQ1984:'SmtRes'!AQ1996,"=1",SmtRes!CV1984:'SmtRes'!CV1996)</f>
        <v>7</v>
      </c>
      <c r="V706">
        <f>SUMIF(SmtRes!AQ1984:'SmtRes'!AQ1996,"=1",SmtRes!CW1984:'SmtRes'!CW1996)</f>
        <v>0.55999999999999994</v>
      </c>
      <c r="W706">
        <f t="shared" si="478"/>
        <v>0</v>
      </c>
      <c r="X706">
        <f t="shared" si="479"/>
        <v>3332</v>
      </c>
      <c r="Y706">
        <f t="shared" si="480"/>
        <v>1703.02</v>
      </c>
      <c r="AA706">
        <v>419115877</v>
      </c>
      <c r="AB706">
        <f t="shared" si="481"/>
        <v>3912.3755999999998</v>
      </c>
      <c r="AC706">
        <f t="shared" si="482"/>
        <v>0</v>
      </c>
      <c r="AD706">
        <f>ROUND((((SUM(SmtRes!BR1984:'SmtRes'!BR1996))-(SUM(SmtRes!BS1984:'SmtRes'!BS1996)))+AE706),6)</f>
        <v>557.48559999999998</v>
      </c>
      <c r="AE706">
        <f>ROUND((SUM(SmtRes!BS1984:'SmtRes'!BS1996)),6)</f>
        <v>347.33439999999996</v>
      </c>
      <c r="AF706">
        <f>ROUND((SUM(SmtRes!BT1984:'SmtRes'!BT1996)),6)</f>
        <v>3354.8899999999999</v>
      </c>
      <c r="AG706">
        <f t="shared" si="483"/>
        <v>0</v>
      </c>
      <c r="AH706">
        <f>(SUM(SmtRes!BU1984:'SmtRes'!BU1996))</f>
        <v>7</v>
      </c>
      <c r="AI706">
        <f>(SUM(SmtRes!BV1984:'SmtRes'!BV1996))</f>
        <v>0.56000000000000005</v>
      </c>
      <c r="AJ706">
        <f t="shared" si="484"/>
        <v>0</v>
      </c>
      <c r="AK706">
        <v>4713.7719687999997</v>
      </c>
      <c r="AL706">
        <v>454.06196879999993</v>
      </c>
      <c r="AM706">
        <v>557.48560000000009</v>
      </c>
      <c r="AN706">
        <v>347.33440000000002</v>
      </c>
      <c r="AO706">
        <v>3354.8899999999999</v>
      </c>
      <c r="AP706">
        <v>0</v>
      </c>
      <c r="AQ706">
        <v>7</v>
      </c>
      <c r="AR706">
        <v>0.56000000000000005</v>
      </c>
      <c r="AS706">
        <v>0</v>
      </c>
      <c r="AT706">
        <v>90</v>
      </c>
      <c r="AU706">
        <v>46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14</v>
      </c>
      <c r="BE706" t="s">
        <v>14</v>
      </c>
      <c r="BF706" t="s">
        <v>14</v>
      </c>
      <c r="BG706" t="s">
        <v>14</v>
      </c>
      <c r="BH706">
        <v>0</v>
      </c>
      <c r="BI706">
        <v>2</v>
      </c>
      <c r="BJ706" t="s">
        <v>1484</v>
      </c>
      <c r="BM706">
        <v>110006</v>
      </c>
      <c r="BN706">
        <v>0</v>
      </c>
      <c r="BO706" t="s">
        <v>14</v>
      </c>
      <c r="BP706">
        <v>0</v>
      </c>
      <c r="BQ706">
        <v>3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14</v>
      </c>
      <c r="BZ706">
        <v>90</v>
      </c>
      <c r="CA706">
        <v>46</v>
      </c>
      <c r="CB706" t="s">
        <v>14</v>
      </c>
      <c r="CE706">
        <v>0</v>
      </c>
      <c r="CF706">
        <v>0</v>
      </c>
      <c r="CG706">
        <v>0</v>
      </c>
      <c r="CM706">
        <v>0</v>
      </c>
      <c r="CN706" t="s">
        <v>14</v>
      </c>
      <c r="CO706">
        <v>0</v>
      </c>
      <c r="CP706">
        <f t="shared" si="485"/>
        <v>4415.8000000000002</v>
      </c>
      <c r="CQ706">
        <f>SUMIF(SmtRes!AQ1984:'SmtRes'!AQ1996,"=1",SmtRes!AA1984:'SmtRes'!AA1996)</f>
        <v>159699.19</v>
      </c>
      <c r="CR706">
        <f>SUMIF(SmtRes!AQ1984:'SmtRes'!AQ1996,"=1",SmtRes!AB1984:'SmtRes'!AB1996)</f>
        <v>1274.25</v>
      </c>
      <c r="CS706">
        <f>SUMIF(SmtRes!AQ1984:'SmtRes'!AQ1996,"=1",SmtRes!AC1984:'SmtRes'!AC1996)</f>
        <v>620.24000000000001</v>
      </c>
      <c r="CT706">
        <f>SUMIF(SmtRes!AQ1984:'SmtRes'!AQ1996,"=1",SmtRes!AD1984:'SmtRes'!AD1996)</f>
        <v>479.26999999999998</v>
      </c>
      <c r="CU706">
        <f t="shared" si="486"/>
        <v>0</v>
      </c>
      <c r="CV706">
        <f>SUMIF(SmtRes!AQ1984:'SmtRes'!AQ1996,"=1",SmtRes!BU1984:'SmtRes'!BU1996)</f>
        <v>7</v>
      </c>
      <c r="CW706">
        <f>SUMIF(SmtRes!AQ1984:'SmtRes'!AQ1996,"=1",SmtRes!BV1984:'SmtRes'!BV1996)</f>
        <v>0.56000000000000005</v>
      </c>
      <c r="CX706">
        <f t="shared" si="487"/>
        <v>0</v>
      </c>
      <c r="CY706">
        <f t="shared" si="488"/>
        <v>3331.998</v>
      </c>
      <c r="CZ706">
        <f t="shared" si="489"/>
        <v>1703.0211999999999</v>
      </c>
      <c r="DC706" t="s">
        <v>14</v>
      </c>
      <c r="DD706" t="s">
        <v>1176</v>
      </c>
      <c r="DE706" t="s">
        <v>14</v>
      </c>
      <c r="DF706" t="s">
        <v>14</v>
      </c>
      <c r="DG706" t="s">
        <v>14</v>
      </c>
      <c r="DH706" t="s">
        <v>14</v>
      </c>
      <c r="DI706" t="s">
        <v>14</v>
      </c>
      <c r="DJ706" t="s">
        <v>14</v>
      </c>
      <c r="DK706" t="s">
        <v>14</v>
      </c>
      <c r="DL706" t="s">
        <v>14</v>
      </c>
      <c r="DM706" t="s">
        <v>14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252</v>
      </c>
      <c r="DW706" t="s">
        <v>252</v>
      </c>
      <c r="DX706">
        <v>1</v>
      </c>
      <c r="DZ706" t="s">
        <v>14</v>
      </c>
      <c r="EA706" t="s">
        <v>14</v>
      </c>
      <c r="EB706" t="s">
        <v>14</v>
      </c>
      <c r="EC706" t="s">
        <v>14</v>
      </c>
      <c r="EE706">
        <v>416979949</v>
      </c>
      <c r="EF706">
        <v>3</v>
      </c>
      <c r="EG706" t="s">
        <v>1182</v>
      </c>
      <c r="EH706">
        <v>0</v>
      </c>
      <c r="EI706" t="s">
        <v>14</v>
      </c>
      <c r="EJ706">
        <v>2</v>
      </c>
      <c r="EK706">
        <v>110006</v>
      </c>
      <c r="EL706" t="s">
        <v>1263</v>
      </c>
      <c r="EM706" t="s">
        <v>1184</v>
      </c>
      <c r="EO706" t="s">
        <v>14</v>
      </c>
      <c r="EQ706">
        <v>131072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7</v>
      </c>
      <c r="EX706">
        <v>0.56000000000000005</v>
      </c>
      <c r="EY706">
        <v>0</v>
      </c>
      <c r="FQ706">
        <v>0</v>
      </c>
      <c r="FR706">
        <v>0</v>
      </c>
      <c r="FS706">
        <v>0</v>
      </c>
      <c r="FX706">
        <v>90</v>
      </c>
      <c r="FY706">
        <v>46</v>
      </c>
      <c r="GA706" t="s">
        <v>14</v>
      </c>
      <c r="GD706">
        <v>1</v>
      </c>
      <c r="GF706">
        <v>1045879823</v>
      </c>
      <c r="GG706">
        <v>2</v>
      </c>
      <c r="GH706">
        <v>1</v>
      </c>
      <c r="GI706">
        <v>-2</v>
      </c>
      <c r="GJ706">
        <v>0</v>
      </c>
      <c r="GK706">
        <v>0</v>
      </c>
      <c r="GL706">
        <f t="shared" si="490"/>
        <v>0</v>
      </c>
      <c r="GM706">
        <f t="shared" si="491"/>
        <v>9450.8199999999997</v>
      </c>
      <c r="GN706">
        <f t="shared" si="492"/>
        <v>0</v>
      </c>
      <c r="GO706">
        <f t="shared" si="493"/>
        <v>9450.8199999999997</v>
      </c>
      <c r="GP706">
        <f t="shared" si="494"/>
        <v>0</v>
      </c>
      <c r="GR706">
        <v>0</v>
      </c>
      <c r="GS706">
        <v>3</v>
      </c>
      <c r="GT706">
        <v>0</v>
      </c>
      <c r="GU706" t="s">
        <v>14</v>
      </c>
      <c r="GV706">
        <f t="shared" si="495"/>
        <v>0</v>
      </c>
      <c r="GW706">
        <v>1</v>
      </c>
      <c r="GX706">
        <f t="shared" si="496"/>
        <v>0</v>
      </c>
      <c r="HA706">
        <v>0</v>
      </c>
      <c r="HB706">
        <v>0</v>
      </c>
      <c r="HC706">
        <f t="shared" si="497"/>
        <v>0</v>
      </c>
      <c r="HE706" t="s">
        <v>14</v>
      </c>
      <c r="HF706" t="s">
        <v>14</v>
      </c>
      <c r="HM706" t="s">
        <v>14</v>
      </c>
      <c r="HN706" t="s">
        <v>138</v>
      </c>
      <c r="HO706" t="s">
        <v>140</v>
      </c>
      <c r="HP706" t="s">
        <v>1263</v>
      </c>
      <c r="HQ706" t="s">
        <v>1263</v>
      </c>
      <c r="HS706">
        <v>0</v>
      </c>
      <c r="IK706">
        <v>0</v>
      </c>
    </row>
    <row r="707">
      <c r="A707">
        <v>17</v>
      </c>
      <c r="B707">
        <v>1</v>
      </c>
      <c r="C707">
        <f>ROW(SmtRes!A2009)</f>
        <v>2009</v>
      </c>
      <c r="D707">
        <f>ROW(EtalonRes!A2009)</f>
        <v>2009</v>
      </c>
      <c r="E707" t="s">
        <v>591</v>
      </c>
      <c r="F707" t="s">
        <v>1486</v>
      </c>
      <c r="G707" t="s">
        <v>593</v>
      </c>
      <c r="H707" t="s">
        <v>252</v>
      </c>
      <c r="I707">
        <v>1</v>
      </c>
      <c r="J707">
        <v>0</v>
      </c>
      <c r="K707">
        <v>1</v>
      </c>
      <c r="O707">
        <f t="shared" si="476"/>
        <v>1714.6000000000001</v>
      </c>
      <c r="P707">
        <f>SUMIF(SmtRes!AQ1997:'SmtRes'!AQ2009,"=1",SmtRes!DF1997:'SmtRes'!DF2009)</f>
        <v>0</v>
      </c>
      <c r="Q707">
        <f>SUMIF(SmtRes!AQ1997:'SmtRes'!AQ2009,"=1",SmtRes!DG1997:'SmtRes'!DG2009)</f>
        <v>282.88</v>
      </c>
      <c r="R707">
        <f>SUMIF(SmtRes!AQ1997:'SmtRes'!AQ2009,"=1",SmtRes!DH1997:'SmtRes'!DH2009)</f>
        <v>137.69</v>
      </c>
      <c r="S707">
        <f>SUMIF(SmtRes!AQ1997:'SmtRes'!AQ2009,"=1",SmtRes!DI1997:'SmtRes'!DI2009)</f>
        <v>1294.03</v>
      </c>
      <c r="T707">
        <f t="shared" si="477"/>
        <v>0</v>
      </c>
      <c r="U707">
        <f>SUMIF(SmtRes!AQ1997:'SmtRes'!AQ2009,"=1",SmtRes!CV1997:'SmtRes'!CV2009)</f>
        <v>2.6999999999999997</v>
      </c>
      <c r="V707">
        <f>SUMIF(SmtRes!AQ1997:'SmtRes'!AQ2009,"=1",SmtRes!CW1997:'SmtRes'!CW2009)</f>
        <v>0.222</v>
      </c>
      <c r="W707">
        <f t="shared" si="478"/>
        <v>0</v>
      </c>
      <c r="X707">
        <f t="shared" si="479"/>
        <v>1288.55</v>
      </c>
      <c r="Y707">
        <f t="shared" si="480"/>
        <v>658.59000000000003</v>
      </c>
      <c r="AA707">
        <v>419115877</v>
      </c>
      <c r="AB707">
        <f t="shared" si="481"/>
        <v>1515.0322199999998</v>
      </c>
      <c r="AC707">
        <f t="shared" si="482"/>
        <v>0</v>
      </c>
      <c r="AD707">
        <f>ROUND((((SUM(SmtRes!BR1997:'SmtRes'!BR2009))-(SUM(SmtRes!BS1997:'SmtRes'!BS2009)))+AE707),6)</f>
        <v>221.00322</v>
      </c>
      <c r="AE707">
        <f>ROUND((SUM(SmtRes!BS1997:'SmtRes'!BS2009)),6)</f>
        <v>137.69327999999999</v>
      </c>
      <c r="AF707">
        <f>ROUND((SUM(SmtRes!BT1997:'SmtRes'!BT2009)),6)</f>
        <v>1294.029</v>
      </c>
      <c r="AG707">
        <f t="shared" si="483"/>
        <v>0</v>
      </c>
      <c r="AH707">
        <f>(SUM(SmtRes!BU1997:'SmtRes'!BU2009))</f>
        <v>2.6999999999999997</v>
      </c>
      <c r="AI707">
        <f>(SUM(SmtRes!BV1997:'SmtRes'!BV2009))</f>
        <v>0.222</v>
      </c>
      <c r="AJ707">
        <f t="shared" si="484"/>
        <v>0</v>
      </c>
      <c r="AK707">
        <v>6185.7462688000005</v>
      </c>
      <c r="AL707">
        <v>676.66126880000002</v>
      </c>
      <c r="AM707">
        <v>736.67740000000003</v>
      </c>
      <c r="AN707">
        <v>458.9776</v>
      </c>
      <c r="AO707">
        <v>4313.4300000000003</v>
      </c>
      <c r="AP707">
        <v>0</v>
      </c>
      <c r="AQ707">
        <v>9</v>
      </c>
      <c r="AR707">
        <v>0.73999999999999999</v>
      </c>
      <c r="AS707">
        <v>0</v>
      </c>
      <c r="AT707">
        <v>90</v>
      </c>
      <c r="AU707">
        <v>46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14</v>
      </c>
      <c r="BE707" t="s">
        <v>14</v>
      </c>
      <c r="BF707" t="s">
        <v>14</v>
      </c>
      <c r="BG707" t="s">
        <v>14</v>
      </c>
      <c r="BH707">
        <v>0</v>
      </c>
      <c r="BI707">
        <v>2</v>
      </c>
      <c r="BJ707" t="s">
        <v>1487</v>
      </c>
      <c r="BM707">
        <v>110006</v>
      </c>
      <c r="BN707">
        <v>0</v>
      </c>
      <c r="BO707" t="s">
        <v>14</v>
      </c>
      <c r="BP707">
        <v>0</v>
      </c>
      <c r="BQ707">
        <v>3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14</v>
      </c>
      <c r="BZ707">
        <v>90</v>
      </c>
      <c r="CA707">
        <v>46</v>
      </c>
      <c r="CB707" t="s">
        <v>14</v>
      </c>
      <c r="CE707">
        <v>0</v>
      </c>
      <c r="CF707">
        <v>0</v>
      </c>
      <c r="CG707">
        <v>0</v>
      </c>
      <c r="CM707">
        <v>0</v>
      </c>
      <c r="CN707" t="s">
        <v>1270</v>
      </c>
      <c r="CO707">
        <v>0</v>
      </c>
      <c r="CP707">
        <f t="shared" si="485"/>
        <v>1714.5999999999999</v>
      </c>
      <c r="CQ707">
        <f>SUMIF(SmtRes!AQ1997:'SmtRes'!AQ2009,"=1",SmtRes!AA1997:'SmtRes'!AA2009)</f>
        <v>159699.19</v>
      </c>
      <c r="CR707">
        <f>SUMIF(SmtRes!AQ1997:'SmtRes'!AQ2009,"=1",SmtRes!AB1997:'SmtRes'!AB2009)</f>
        <v>1274.25</v>
      </c>
      <c r="CS707">
        <f>SUMIF(SmtRes!AQ1997:'SmtRes'!AQ2009,"=1",SmtRes!AC1997:'SmtRes'!AC2009)</f>
        <v>620.24000000000001</v>
      </c>
      <c r="CT707">
        <f>SUMIF(SmtRes!AQ1997:'SmtRes'!AQ2009,"=1",SmtRes!AD1997:'SmtRes'!AD2009)</f>
        <v>479.26999999999998</v>
      </c>
      <c r="CU707">
        <f t="shared" si="486"/>
        <v>0</v>
      </c>
      <c r="CV707">
        <f>SUMIF(SmtRes!AQ1997:'SmtRes'!AQ2009,"=1",SmtRes!BU1997:'SmtRes'!BU2009)</f>
        <v>2.6999999999999997</v>
      </c>
      <c r="CW707">
        <f>SUMIF(SmtRes!AQ1997:'SmtRes'!AQ2009,"=1",SmtRes!BV1997:'SmtRes'!BV2009)</f>
        <v>0.222</v>
      </c>
      <c r="CX707">
        <f t="shared" si="487"/>
        <v>0</v>
      </c>
      <c r="CY707">
        <f t="shared" si="488"/>
        <v>1288.548</v>
      </c>
      <c r="CZ707">
        <f t="shared" si="489"/>
        <v>658.59119999999996</v>
      </c>
      <c r="DB707">
        <v>75</v>
      </c>
      <c r="DC707" t="s">
        <v>14</v>
      </c>
      <c r="DD707" t="s">
        <v>1271</v>
      </c>
      <c r="DE707" t="s">
        <v>1272</v>
      </c>
      <c r="DF707" t="s">
        <v>1272</v>
      </c>
      <c r="DG707" t="s">
        <v>1272</v>
      </c>
      <c r="DH707" t="s">
        <v>14</v>
      </c>
      <c r="DI707" t="s">
        <v>1272</v>
      </c>
      <c r="DJ707" t="s">
        <v>1272</v>
      </c>
      <c r="DK707" t="s">
        <v>14</v>
      </c>
      <c r="DL707" t="s">
        <v>14</v>
      </c>
      <c r="DM707" t="s">
        <v>14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252</v>
      </c>
      <c r="DW707" t="s">
        <v>252</v>
      </c>
      <c r="DX707">
        <v>1</v>
      </c>
      <c r="DZ707" t="s">
        <v>14</v>
      </c>
      <c r="EA707" t="s">
        <v>14</v>
      </c>
      <c r="EB707" t="s">
        <v>14</v>
      </c>
      <c r="EC707" t="s">
        <v>14</v>
      </c>
      <c r="EE707">
        <v>416979949</v>
      </c>
      <c r="EF707">
        <v>3</v>
      </c>
      <c r="EG707" t="s">
        <v>1182</v>
      </c>
      <c r="EH707">
        <v>0</v>
      </c>
      <c r="EI707" t="s">
        <v>14</v>
      </c>
      <c r="EJ707">
        <v>2</v>
      </c>
      <c r="EK707">
        <v>110006</v>
      </c>
      <c r="EL707" t="s">
        <v>1263</v>
      </c>
      <c r="EM707" t="s">
        <v>1184</v>
      </c>
      <c r="EO707" t="s">
        <v>1273</v>
      </c>
      <c r="EQ707">
        <v>131072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9</v>
      </c>
      <c r="EX707">
        <v>0.73999999999999999</v>
      </c>
      <c r="EY707">
        <v>0</v>
      </c>
      <c r="FQ707">
        <v>0</v>
      </c>
      <c r="FR707">
        <v>0</v>
      </c>
      <c r="FS707">
        <v>0</v>
      </c>
      <c r="FX707">
        <v>90</v>
      </c>
      <c r="FY707">
        <v>46</v>
      </c>
      <c r="GA707" t="s">
        <v>14</v>
      </c>
      <c r="GD707">
        <v>1</v>
      </c>
      <c r="GF707">
        <v>151472139</v>
      </c>
      <c r="GG707">
        <v>2</v>
      </c>
      <c r="GH707">
        <v>1</v>
      </c>
      <c r="GI707">
        <v>-2</v>
      </c>
      <c r="GJ707">
        <v>0</v>
      </c>
      <c r="GK707">
        <v>0</v>
      </c>
      <c r="GL707">
        <f t="shared" si="490"/>
        <v>0</v>
      </c>
      <c r="GM707">
        <f t="shared" si="491"/>
        <v>3661.7400000000002</v>
      </c>
      <c r="GN707">
        <f t="shared" si="492"/>
        <v>0</v>
      </c>
      <c r="GO707">
        <f t="shared" si="493"/>
        <v>3661.7400000000002</v>
      </c>
      <c r="GP707">
        <f t="shared" si="494"/>
        <v>0</v>
      </c>
      <c r="GR707">
        <v>0</v>
      </c>
      <c r="GS707">
        <v>3</v>
      </c>
      <c r="GT707">
        <v>0</v>
      </c>
      <c r="GU707" t="s">
        <v>14</v>
      </c>
      <c r="GV707">
        <f t="shared" si="495"/>
        <v>0</v>
      </c>
      <c r="GW707">
        <v>1</v>
      </c>
      <c r="GX707">
        <f t="shared" si="496"/>
        <v>0</v>
      </c>
      <c r="HA707">
        <v>0</v>
      </c>
      <c r="HB707">
        <v>0</v>
      </c>
      <c r="HC707">
        <f t="shared" si="497"/>
        <v>0</v>
      </c>
      <c r="HE707" t="s">
        <v>14</v>
      </c>
      <c r="HF707" t="s">
        <v>14</v>
      </c>
      <c r="HM707" t="s">
        <v>14</v>
      </c>
      <c r="HN707" t="s">
        <v>138</v>
      </c>
      <c r="HO707" t="s">
        <v>140</v>
      </c>
      <c r="HP707" t="s">
        <v>1263</v>
      </c>
      <c r="HQ707" t="s">
        <v>1263</v>
      </c>
      <c r="HS707">
        <v>0</v>
      </c>
      <c r="IK707">
        <v>0</v>
      </c>
    </row>
    <row r="708">
      <c r="A708">
        <v>17</v>
      </c>
      <c r="B708">
        <v>1</v>
      </c>
      <c r="C708">
        <f>ROW(SmtRes!A2022)</f>
        <v>2022</v>
      </c>
      <c r="D708">
        <f>ROW(EtalonRes!A2022)</f>
        <v>2022</v>
      </c>
      <c r="E708" t="s">
        <v>594</v>
      </c>
      <c r="F708" t="s">
        <v>1486</v>
      </c>
      <c r="G708" t="s">
        <v>1488</v>
      </c>
      <c r="H708" t="s">
        <v>252</v>
      </c>
      <c r="I708">
        <v>1</v>
      </c>
      <c r="J708">
        <v>0</v>
      </c>
      <c r="K708">
        <v>1</v>
      </c>
      <c r="O708">
        <f t="shared" si="476"/>
        <v>5715.3599999999997</v>
      </c>
      <c r="P708">
        <f>SUMIF(SmtRes!AQ2010:'SmtRes'!AQ2022,"=1",SmtRes!DF2010:'SmtRes'!DF2022)</f>
        <v>0</v>
      </c>
      <c r="Q708">
        <f>SUMIF(SmtRes!AQ2010:'SmtRes'!AQ2022,"=1",SmtRes!DG2010:'SmtRes'!DG2022)</f>
        <v>942.95000000000005</v>
      </c>
      <c r="R708">
        <f>SUMIF(SmtRes!AQ2010:'SmtRes'!AQ2022,"=1",SmtRes!DH2010:'SmtRes'!DH2022)</f>
        <v>458.98000000000002</v>
      </c>
      <c r="S708">
        <f>SUMIF(SmtRes!AQ2010:'SmtRes'!AQ2022,"=1",SmtRes!DI2010:'SmtRes'!DI2022)</f>
        <v>4313.4300000000003</v>
      </c>
      <c r="T708">
        <f t="shared" si="477"/>
        <v>0</v>
      </c>
      <c r="U708">
        <f>SUMIF(SmtRes!AQ2010:'SmtRes'!AQ2022,"=1",SmtRes!CV2010:'SmtRes'!CV2022)</f>
        <v>9</v>
      </c>
      <c r="V708">
        <f>SUMIF(SmtRes!AQ2010:'SmtRes'!AQ2022,"=1",SmtRes!CW2010:'SmtRes'!CW2022)</f>
        <v>0.73999999999999999</v>
      </c>
      <c r="W708">
        <f t="shared" si="478"/>
        <v>0</v>
      </c>
      <c r="X708">
        <f t="shared" si="479"/>
        <v>4295.1700000000001</v>
      </c>
      <c r="Y708">
        <f t="shared" si="480"/>
        <v>2195.3099999999999</v>
      </c>
      <c r="AA708">
        <v>419115877</v>
      </c>
      <c r="AB708">
        <f t="shared" si="481"/>
        <v>5050.1073999999999</v>
      </c>
      <c r="AC708">
        <f t="shared" si="482"/>
        <v>0</v>
      </c>
      <c r="AD708">
        <f>ROUND((((SUM(SmtRes!BR2010:'SmtRes'!BR2022))-(SUM(SmtRes!BS2010:'SmtRes'!BS2022)))+AE708),6)</f>
        <v>736.67739999999992</v>
      </c>
      <c r="AE708">
        <f>ROUND((SUM(SmtRes!BS2010:'SmtRes'!BS2022)),6)</f>
        <v>458.9776</v>
      </c>
      <c r="AF708">
        <f>ROUND((SUM(SmtRes!BT2010:'SmtRes'!BT2022)),6)</f>
        <v>4313.4299999999994</v>
      </c>
      <c r="AG708">
        <f t="shared" si="483"/>
        <v>0</v>
      </c>
      <c r="AH708">
        <f>(SUM(SmtRes!BU2010:'SmtRes'!BU2022))</f>
        <v>9</v>
      </c>
      <c r="AI708">
        <f>(SUM(SmtRes!BV2010:'SmtRes'!BV2022))</f>
        <v>0.73999999999999999</v>
      </c>
      <c r="AJ708">
        <f t="shared" si="484"/>
        <v>0</v>
      </c>
      <c r="AK708">
        <v>6185.7462688000005</v>
      </c>
      <c r="AL708">
        <v>676.66126880000002</v>
      </c>
      <c r="AM708">
        <v>736.67740000000003</v>
      </c>
      <c r="AN708">
        <v>458.9776</v>
      </c>
      <c r="AO708">
        <v>4313.4300000000003</v>
      </c>
      <c r="AP708">
        <v>0</v>
      </c>
      <c r="AQ708">
        <v>9</v>
      </c>
      <c r="AR708">
        <v>0.73999999999999999</v>
      </c>
      <c r="AS708">
        <v>0</v>
      </c>
      <c r="AT708">
        <v>90</v>
      </c>
      <c r="AU708">
        <v>46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14</v>
      </c>
      <c r="BE708" t="s">
        <v>14</v>
      </c>
      <c r="BF708" t="s">
        <v>14</v>
      </c>
      <c r="BG708" t="s">
        <v>14</v>
      </c>
      <c r="BH708">
        <v>0</v>
      </c>
      <c r="BI708">
        <v>2</v>
      </c>
      <c r="BJ708" t="s">
        <v>1487</v>
      </c>
      <c r="BM708">
        <v>110006</v>
      </c>
      <c r="BN708">
        <v>0</v>
      </c>
      <c r="BO708" t="s">
        <v>14</v>
      </c>
      <c r="BP708">
        <v>0</v>
      </c>
      <c r="BQ708">
        <v>3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14</v>
      </c>
      <c r="BZ708">
        <v>90</v>
      </c>
      <c r="CA708">
        <v>46</v>
      </c>
      <c r="CB708" t="s">
        <v>14</v>
      </c>
      <c r="CE708">
        <v>0</v>
      </c>
      <c r="CF708">
        <v>0</v>
      </c>
      <c r="CG708">
        <v>0</v>
      </c>
      <c r="CM708">
        <v>0</v>
      </c>
      <c r="CN708" t="s">
        <v>14</v>
      </c>
      <c r="CO708">
        <v>0</v>
      </c>
      <c r="CP708">
        <f t="shared" si="485"/>
        <v>5715.3600000000006</v>
      </c>
      <c r="CQ708">
        <f>SUMIF(SmtRes!AQ2010:'SmtRes'!AQ2022,"=1",SmtRes!AA2010:'SmtRes'!AA2022)</f>
        <v>159699.19</v>
      </c>
      <c r="CR708">
        <f>SUMIF(SmtRes!AQ2010:'SmtRes'!AQ2022,"=1",SmtRes!AB2010:'SmtRes'!AB2022)</f>
        <v>1274.25</v>
      </c>
      <c r="CS708">
        <f>SUMIF(SmtRes!AQ2010:'SmtRes'!AQ2022,"=1",SmtRes!AC2010:'SmtRes'!AC2022)</f>
        <v>620.24000000000001</v>
      </c>
      <c r="CT708">
        <f>SUMIF(SmtRes!AQ2010:'SmtRes'!AQ2022,"=1",SmtRes!AD2010:'SmtRes'!AD2022)</f>
        <v>479.26999999999998</v>
      </c>
      <c r="CU708">
        <f t="shared" si="486"/>
        <v>0</v>
      </c>
      <c r="CV708">
        <f>SUMIF(SmtRes!AQ2010:'SmtRes'!AQ2022,"=1",SmtRes!BU2010:'SmtRes'!BU2022)</f>
        <v>9</v>
      </c>
      <c r="CW708">
        <f>SUMIF(SmtRes!AQ2010:'SmtRes'!AQ2022,"=1",SmtRes!BV2010:'SmtRes'!BV2022)</f>
        <v>0.73999999999999999</v>
      </c>
      <c r="CX708">
        <f t="shared" si="487"/>
        <v>0</v>
      </c>
      <c r="CY708">
        <f t="shared" si="488"/>
        <v>4295.1689999999999</v>
      </c>
      <c r="CZ708">
        <f t="shared" si="489"/>
        <v>2195.3085999999998</v>
      </c>
      <c r="DC708" t="s">
        <v>14</v>
      </c>
      <c r="DD708" t="s">
        <v>1176</v>
      </c>
      <c r="DE708" t="s">
        <v>14</v>
      </c>
      <c r="DF708" t="s">
        <v>14</v>
      </c>
      <c r="DG708" t="s">
        <v>14</v>
      </c>
      <c r="DH708" t="s">
        <v>14</v>
      </c>
      <c r="DI708" t="s">
        <v>14</v>
      </c>
      <c r="DJ708" t="s">
        <v>14</v>
      </c>
      <c r="DK708" t="s">
        <v>14</v>
      </c>
      <c r="DL708" t="s">
        <v>14</v>
      </c>
      <c r="DM708" t="s">
        <v>14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252</v>
      </c>
      <c r="DW708" t="s">
        <v>252</v>
      </c>
      <c r="DX708">
        <v>1</v>
      </c>
      <c r="DZ708" t="s">
        <v>14</v>
      </c>
      <c r="EA708" t="s">
        <v>14</v>
      </c>
      <c r="EB708" t="s">
        <v>14</v>
      </c>
      <c r="EC708" t="s">
        <v>14</v>
      </c>
      <c r="EE708">
        <v>416979949</v>
      </c>
      <c r="EF708">
        <v>3</v>
      </c>
      <c r="EG708" t="s">
        <v>1182</v>
      </c>
      <c r="EH708">
        <v>0</v>
      </c>
      <c r="EI708" t="s">
        <v>14</v>
      </c>
      <c r="EJ708">
        <v>2</v>
      </c>
      <c r="EK708">
        <v>110006</v>
      </c>
      <c r="EL708" t="s">
        <v>1263</v>
      </c>
      <c r="EM708" t="s">
        <v>1184</v>
      </c>
      <c r="EO708" t="s">
        <v>14</v>
      </c>
      <c r="EQ708">
        <v>131072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9</v>
      </c>
      <c r="EX708">
        <v>0.73999999999999999</v>
      </c>
      <c r="EY708">
        <v>0</v>
      </c>
      <c r="FQ708">
        <v>0</v>
      </c>
      <c r="FR708">
        <v>0</v>
      </c>
      <c r="FS708">
        <v>0</v>
      </c>
      <c r="FX708">
        <v>90</v>
      </c>
      <c r="FY708">
        <v>46</v>
      </c>
      <c r="GA708" t="s">
        <v>14</v>
      </c>
      <c r="GD708">
        <v>1</v>
      </c>
      <c r="GF708">
        <v>-689328688</v>
      </c>
      <c r="GG708">
        <v>2</v>
      </c>
      <c r="GH708">
        <v>1</v>
      </c>
      <c r="GI708">
        <v>-2</v>
      </c>
      <c r="GJ708">
        <v>0</v>
      </c>
      <c r="GK708">
        <v>0</v>
      </c>
      <c r="GL708">
        <f t="shared" si="490"/>
        <v>0</v>
      </c>
      <c r="GM708">
        <f t="shared" si="491"/>
        <v>12205.84</v>
      </c>
      <c r="GN708">
        <f t="shared" si="492"/>
        <v>0</v>
      </c>
      <c r="GO708">
        <f t="shared" si="493"/>
        <v>12205.84</v>
      </c>
      <c r="GP708">
        <f t="shared" si="494"/>
        <v>0</v>
      </c>
      <c r="GR708">
        <v>0</v>
      </c>
      <c r="GS708">
        <v>3</v>
      </c>
      <c r="GT708">
        <v>0</v>
      </c>
      <c r="GU708" t="s">
        <v>14</v>
      </c>
      <c r="GV708">
        <f t="shared" si="495"/>
        <v>0</v>
      </c>
      <c r="GW708">
        <v>1</v>
      </c>
      <c r="GX708">
        <f t="shared" si="496"/>
        <v>0</v>
      </c>
      <c r="HA708">
        <v>0</v>
      </c>
      <c r="HB708">
        <v>0</v>
      </c>
      <c r="HC708">
        <f t="shared" si="497"/>
        <v>0</v>
      </c>
      <c r="HE708" t="s">
        <v>14</v>
      </c>
      <c r="HF708" t="s">
        <v>14</v>
      </c>
      <c r="HM708" t="s">
        <v>14</v>
      </c>
      <c r="HN708" t="s">
        <v>138</v>
      </c>
      <c r="HO708" t="s">
        <v>140</v>
      </c>
      <c r="HP708" t="s">
        <v>1263</v>
      </c>
      <c r="HQ708" t="s">
        <v>1263</v>
      </c>
      <c r="HS708">
        <v>0</v>
      </c>
      <c r="IK708">
        <v>0</v>
      </c>
    </row>
    <row r="709">
      <c r="A709">
        <v>17</v>
      </c>
      <c r="B709">
        <v>1</v>
      </c>
      <c r="C709">
        <f>ROW(SmtRes!A2035)</f>
        <v>2035</v>
      </c>
      <c r="D709">
        <f>ROW(EtalonRes!A2035)</f>
        <v>2035</v>
      </c>
      <c r="E709" t="s">
        <v>596</v>
      </c>
      <c r="F709" t="s">
        <v>1489</v>
      </c>
      <c r="G709" t="s">
        <v>598</v>
      </c>
      <c r="H709" t="s">
        <v>252</v>
      </c>
      <c r="I709">
        <v>1</v>
      </c>
      <c r="J709">
        <v>0</v>
      </c>
      <c r="K709">
        <v>1</v>
      </c>
      <c r="O709">
        <f t="shared" si="476"/>
        <v>2471.5999999999999</v>
      </c>
      <c r="P709">
        <f>SUMIF(SmtRes!AQ2023:'SmtRes'!AQ2035,"=1",SmtRes!DF2023:'SmtRes'!DF2035)</f>
        <v>0</v>
      </c>
      <c r="Q709">
        <f>SUMIF(SmtRes!AQ2023:'SmtRes'!AQ2035,"=1",SmtRes!DG2023:'SmtRes'!DG2035)</f>
        <v>405.21000000000004</v>
      </c>
      <c r="R709">
        <f>SUMIF(SmtRes!AQ2023:'SmtRes'!AQ2035,"=1",SmtRes!DH2023:'SmtRes'!DH2035)</f>
        <v>197.24000000000001</v>
      </c>
      <c r="S709">
        <f>SUMIF(SmtRes!AQ2023:'SmtRes'!AQ2035,"=1",SmtRes!DI2023:'SmtRes'!DI2035)</f>
        <v>1869.1500000000001</v>
      </c>
      <c r="T709">
        <f t="shared" si="477"/>
        <v>0</v>
      </c>
      <c r="U709">
        <f>SUMIF(SmtRes!AQ2023:'SmtRes'!AQ2035,"=1",SmtRes!CV2023:'SmtRes'!CV2035)</f>
        <v>3.8999999999999999</v>
      </c>
      <c r="V709">
        <f>SUMIF(SmtRes!AQ2023:'SmtRes'!AQ2035,"=1",SmtRes!CW2023:'SmtRes'!CW2035)</f>
        <v>0.318</v>
      </c>
      <c r="W709">
        <f t="shared" si="478"/>
        <v>0</v>
      </c>
      <c r="X709">
        <f t="shared" si="479"/>
        <v>1859.75</v>
      </c>
      <c r="Y709">
        <f t="shared" si="480"/>
        <v>950.53999999999996</v>
      </c>
      <c r="AA709">
        <v>419115877</v>
      </c>
      <c r="AB709">
        <f t="shared" si="481"/>
        <v>2185.7251799999999</v>
      </c>
      <c r="AC709">
        <f t="shared" si="482"/>
        <v>0</v>
      </c>
      <c r="AD709">
        <f>ROUND((((SUM(SmtRes!BR2023:'SmtRes'!BR2035))-(SUM(SmtRes!BS2023:'SmtRes'!BS2035)))+AE709),6)</f>
        <v>316.57218</v>
      </c>
      <c r="AE709">
        <f>ROUND((SUM(SmtRes!BS2023:'SmtRes'!BS2035)),6)</f>
        <v>197.23631999999998</v>
      </c>
      <c r="AF709">
        <f>ROUND((SUM(SmtRes!BT2023:'SmtRes'!BT2035)),6)</f>
        <v>1869.153</v>
      </c>
      <c r="AG709">
        <f t="shared" si="483"/>
        <v>0</v>
      </c>
      <c r="AH709">
        <f>(SUM(SmtRes!BU2023:'SmtRes'!BU2035))</f>
        <v>3.8999999999999999</v>
      </c>
      <c r="AI709">
        <f>(SUM(SmtRes!BV2023:'SmtRes'!BV2035))</f>
        <v>0.318</v>
      </c>
      <c r="AJ709">
        <f t="shared" si="484"/>
        <v>0</v>
      </c>
      <c r="AK709">
        <v>9153.9749988000021</v>
      </c>
      <c r="AL709">
        <v>1210.7699988000002</v>
      </c>
      <c r="AM709">
        <v>1055.2406000000001</v>
      </c>
      <c r="AN709">
        <v>657.45440000000008</v>
      </c>
      <c r="AO709">
        <v>6230.5100000000002</v>
      </c>
      <c r="AP709">
        <v>0</v>
      </c>
      <c r="AQ709">
        <v>13</v>
      </c>
      <c r="AR709">
        <v>1.0600000000000001</v>
      </c>
      <c r="AS709">
        <v>0</v>
      </c>
      <c r="AT709">
        <v>90</v>
      </c>
      <c r="AU709">
        <v>46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14</v>
      </c>
      <c r="BE709" t="s">
        <v>14</v>
      </c>
      <c r="BF709" t="s">
        <v>14</v>
      </c>
      <c r="BG709" t="s">
        <v>14</v>
      </c>
      <c r="BH709">
        <v>0</v>
      </c>
      <c r="BI709">
        <v>2</v>
      </c>
      <c r="BJ709" t="s">
        <v>1490</v>
      </c>
      <c r="BM709">
        <v>110006</v>
      </c>
      <c r="BN709">
        <v>0</v>
      </c>
      <c r="BO709" t="s">
        <v>14</v>
      </c>
      <c r="BP709">
        <v>0</v>
      </c>
      <c r="BQ709">
        <v>3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14</v>
      </c>
      <c r="BZ709">
        <v>90</v>
      </c>
      <c r="CA709">
        <v>46</v>
      </c>
      <c r="CB709" t="s">
        <v>14</v>
      </c>
      <c r="CE709">
        <v>0</v>
      </c>
      <c r="CF709">
        <v>0</v>
      </c>
      <c r="CG709">
        <v>0</v>
      </c>
      <c r="CM709">
        <v>0</v>
      </c>
      <c r="CN709" t="s">
        <v>1270</v>
      </c>
      <c r="CO709">
        <v>0</v>
      </c>
      <c r="CP709">
        <f t="shared" si="485"/>
        <v>2471.6000000000004</v>
      </c>
      <c r="CQ709">
        <f>SUMIF(SmtRes!AQ2023:'SmtRes'!AQ2035,"=1",SmtRes!AA2023:'SmtRes'!AA2035)</f>
        <v>159699.19</v>
      </c>
      <c r="CR709">
        <f>SUMIF(SmtRes!AQ2023:'SmtRes'!AQ2035,"=1",SmtRes!AB2023:'SmtRes'!AB2035)</f>
        <v>1274.25</v>
      </c>
      <c r="CS709">
        <f>SUMIF(SmtRes!AQ2023:'SmtRes'!AQ2035,"=1",SmtRes!AC2023:'SmtRes'!AC2035)</f>
        <v>620.24000000000001</v>
      </c>
      <c r="CT709">
        <f>SUMIF(SmtRes!AQ2023:'SmtRes'!AQ2035,"=1",SmtRes!AD2023:'SmtRes'!AD2035)</f>
        <v>479.26999999999998</v>
      </c>
      <c r="CU709">
        <f t="shared" si="486"/>
        <v>0</v>
      </c>
      <c r="CV709">
        <f>SUMIF(SmtRes!AQ2023:'SmtRes'!AQ2035,"=1",SmtRes!BU2023:'SmtRes'!BU2035)</f>
        <v>3.8999999999999999</v>
      </c>
      <c r="CW709">
        <f>SUMIF(SmtRes!AQ2023:'SmtRes'!AQ2035,"=1",SmtRes!BV2023:'SmtRes'!BV2035)</f>
        <v>0.318</v>
      </c>
      <c r="CX709">
        <f t="shared" si="487"/>
        <v>0</v>
      </c>
      <c r="CY709">
        <f t="shared" si="488"/>
        <v>1859.7510000000004</v>
      </c>
      <c r="CZ709">
        <f t="shared" si="489"/>
        <v>950.53940000000011</v>
      </c>
      <c r="DB709">
        <v>76</v>
      </c>
      <c r="DC709" t="s">
        <v>14</v>
      </c>
      <c r="DD709" t="s">
        <v>1271</v>
      </c>
      <c r="DE709" t="s">
        <v>1272</v>
      </c>
      <c r="DF709" t="s">
        <v>1272</v>
      </c>
      <c r="DG709" t="s">
        <v>1272</v>
      </c>
      <c r="DH709" t="s">
        <v>14</v>
      </c>
      <c r="DI709" t="s">
        <v>1272</v>
      </c>
      <c r="DJ709" t="s">
        <v>1272</v>
      </c>
      <c r="DK709" t="s">
        <v>14</v>
      </c>
      <c r="DL709" t="s">
        <v>14</v>
      </c>
      <c r="DM709" t="s">
        <v>14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252</v>
      </c>
      <c r="DW709" t="s">
        <v>252</v>
      </c>
      <c r="DX709">
        <v>1</v>
      </c>
      <c r="DZ709" t="s">
        <v>14</v>
      </c>
      <c r="EA709" t="s">
        <v>14</v>
      </c>
      <c r="EB709" t="s">
        <v>14</v>
      </c>
      <c r="EC709" t="s">
        <v>14</v>
      </c>
      <c r="EE709">
        <v>416979949</v>
      </c>
      <c r="EF709">
        <v>3</v>
      </c>
      <c r="EG709" t="s">
        <v>1182</v>
      </c>
      <c r="EH709">
        <v>0</v>
      </c>
      <c r="EI709" t="s">
        <v>14</v>
      </c>
      <c r="EJ709">
        <v>2</v>
      </c>
      <c r="EK709">
        <v>110006</v>
      </c>
      <c r="EL709" t="s">
        <v>1263</v>
      </c>
      <c r="EM709" t="s">
        <v>1184</v>
      </c>
      <c r="EO709" t="s">
        <v>1273</v>
      </c>
      <c r="EQ709">
        <v>131072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13</v>
      </c>
      <c r="EX709">
        <v>1.0600000000000001</v>
      </c>
      <c r="EY709">
        <v>0</v>
      </c>
      <c r="FQ709">
        <v>0</v>
      </c>
      <c r="FR709">
        <v>0</v>
      </c>
      <c r="FS709">
        <v>0</v>
      </c>
      <c r="FX709">
        <v>90</v>
      </c>
      <c r="FY709">
        <v>46</v>
      </c>
      <c r="GA709" t="s">
        <v>14</v>
      </c>
      <c r="GD709">
        <v>1</v>
      </c>
      <c r="GF709">
        <v>-1057635251</v>
      </c>
      <c r="GG709">
        <v>2</v>
      </c>
      <c r="GH709">
        <v>1</v>
      </c>
      <c r="GI709">
        <v>-2</v>
      </c>
      <c r="GJ709">
        <v>0</v>
      </c>
      <c r="GK709">
        <v>0</v>
      </c>
      <c r="GL709">
        <f t="shared" si="490"/>
        <v>0</v>
      </c>
      <c r="GM709">
        <f t="shared" si="491"/>
        <v>5281.8900000000003</v>
      </c>
      <c r="GN709">
        <f t="shared" si="492"/>
        <v>0</v>
      </c>
      <c r="GO709">
        <f t="shared" si="493"/>
        <v>5281.8900000000003</v>
      </c>
      <c r="GP709">
        <f t="shared" si="494"/>
        <v>0</v>
      </c>
      <c r="GR709">
        <v>0</v>
      </c>
      <c r="GS709">
        <v>3</v>
      </c>
      <c r="GT709">
        <v>0</v>
      </c>
      <c r="GU709" t="s">
        <v>14</v>
      </c>
      <c r="GV709">
        <f t="shared" si="495"/>
        <v>0</v>
      </c>
      <c r="GW709">
        <v>1</v>
      </c>
      <c r="GX709">
        <f t="shared" si="496"/>
        <v>0</v>
      </c>
      <c r="HA709">
        <v>0</v>
      </c>
      <c r="HB709">
        <v>0</v>
      </c>
      <c r="HC709">
        <f t="shared" si="497"/>
        <v>0</v>
      </c>
      <c r="HE709" t="s">
        <v>14</v>
      </c>
      <c r="HF709" t="s">
        <v>14</v>
      </c>
      <c r="HM709" t="s">
        <v>14</v>
      </c>
      <c r="HN709" t="s">
        <v>138</v>
      </c>
      <c r="HO709" t="s">
        <v>140</v>
      </c>
      <c r="HP709" t="s">
        <v>1263</v>
      </c>
      <c r="HQ709" t="s">
        <v>1263</v>
      </c>
      <c r="HS709">
        <v>0</v>
      </c>
      <c r="IK709">
        <v>0</v>
      </c>
    </row>
    <row r="710">
      <c r="A710">
        <v>17</v>
      </c>
      <c r="B710">
        <v>1</v>
      </c>
      <c r="C710">
        <f>ROW(SmtRes!A2048)</f>
        <v>2048</v>
      </c>
      <c r="D710">
        <f>ROW(EtalonRes!A2048)</f>
        <v>2048</v>
      </c>
      <c r="E710" t="s">
        <v>599</v>
      </c>
      <c r="F710" t="s">
        <v>1489</v>
      </c>
      <c r="G710" t="s">
        <v>1491</v>
      </c>
      <c r="H710" t="s">
        <v>252</v>
      </c>
      <c r="I710">
        <v>1</v>
      </c>
      <c r="J710">
        <v>0</v>
      </c>
      <c r="K710">
        <v>1</v>
      </c>
      <c r="O710">
        <f t="shared" si="476"/>
        <v>8238.6700000000001</v>
      </c>
      <c r="P710">
        <f>SUMIF(SmtRes!AQ2036:'SmtRes'!AQ2048,"=1",SmtRes!DF2036:'SmtRes'!DF2048)</f>
        <v>0</v>
      </c>
      <c r="Q710">
        <f>SUMIF(SmtRes!AQ2036:'SmtRes'!AQ2048,"=1",SmtRes!DG2036:'SmtRes'!DG2048)</f>
        <v>1350.71</v>
      </c>
      <c r="R710">
        <f>SUMIF(SmtRes!AQ2036:'SmtRes'!AQ2048,"=1",SmtRes!DH2036:'SmtRes'!DH2048)</f>
        <v>657.45000000000005</v>
      </c>
      <c r="S710">
        <f>SUMIF(SmtRes!AQ2036:'SmtRes'!AQ2048,"=1",SmtRes!DI2036:'SmtRes'!DI2048)</f>
        <v>6230.5100000000002</v>
      </c>
      <c r="T710">
        <f t="shared" si="477"/>
        <v>0</v>
      </c>
      <c r="U710">
        <f>SUMIF(SmtRes!AQ2036:'SmtRes'!AQ2048,"=1",SmtRes!CV2036:'SmtRes'!CV2048)</f>
        <v>13</v>
      </c>
      <c r="V710">
        <f>SUMIF(SmtRes!AQ2036:'SmtRes'!AQ2048,"=1",SmtRes!CW2036:'SmtRes'!CW2048)</f>
        <v>1.0600000000000001</v>
      </c>
      <c r="W710">
        <f t="shared" si="478"/>
        <v>0</v>
      </c>
      <c r="X710">
        <f t="shared" si="479"/>
        <v>6199.1599999999999</v>
      </c>
      <c r="Y710">
        <f t="shared" si="480"/>
        <v>3168.46</v>
      </c>
      <c r="AA710">
        <v>419115877</v>
      </c>
      <c r="AB710">
        <f t="shared" si="481"/>
        <v>7285.7505999999994</v>
      </c>
      <c r="AC710">
        <f t="shared" si="482"/>
        <v>0</v>
      </c>
      <c r="AD710">
        <f>ROUND((((SUM(SmtRes!BR2036:'SmtRes'!BR2048))-(SUM(SmtRes!BS2036:'SmtRes'!BS2048)))+AE710),6)</f>
        <v>1055.2405999999999</v>
      </c>
      <c r="AE710">
        <f>ROUND((SUM(SmtRes!BS2036:'SmtRes'!BS2048)),6)</f>
        <v>657.45439999999996</v>
      </c>
      <c r="AF710">
        <f>ROUND((SUM(SmtRes!BT2036:'SmtRes'!BT2048)),6)</f>
        <v>6230.5099999999993</v>
      </c>
      <c r="AG710">
        <f t="shared" si="483"/>
        <v>0</v>
      </c>
      <c r="AH710">
        <f>(SUM(SmtRes!BU2036:'SmtRes'!BU2048))</f>
        <v>13</v>
      </c>
      <c r="AI710">
        <f>(SUM(SmtRes!BV2036:'SmtRes'!BV2048))</f>
        <v>1.0600000000000001</v>
      </c>
      <c r="AJ710">
        <f t="shared" si="484"/>
        <v>0</v>
      </c>
      <c r="AK710">
        <v>9153.9749988000021</v>
      </c>
      <c r="AL710">
        <v>1210.7699988000002</v>
      </c>
      <c r="AM710">
        <v>1055.2406000000001</v>
      </c>
      <c r="AN710">
        <v>657.45440000000008</v>
      </c>
      <c r="AO710">
        <v>6230.5100000000002</v>
      </c>
      <c r="AP710">
        <v>0</v>
      </c>
      <c r="AQ710">
        <v>13</v>
      </c>
      <c r="AR710">
        <v>1.0600000000000001</v>
      </c>
      <c r="AS710">
        <v>0</v>
      </c>
      <c r="AT710">
        <v>90</v>
      </c>
      <c r="AU710">
        <v>46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14</v>
      </c>
      <c r="BE710" t="s">
        <v>14</v>
      </c>
      <c r="BF710" t="s">
        <v>14</v>
      </c>
      <c r="BG710" t="s">
        <v>14</v>
      </c>
      <c r="BH710">
        <v>0</v>
      </c>
      <c r="BI710">
        <v>2</v>
      </c>
      <c r="BJ710" t="s">
        <v>1490</v>
      </c>
      <c r="BM710">
        <v>110006</v>
      </c>
      <c r="BN710">
        <v>0</v>
      </c>
      <c r="BO710" t="s">
        <v>14</v>
      </c>
      <c r="BP710">
        <v>0</v>
      </c>
      <c r="BQ710">
        <v>3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14</v>
      </c>
      <c r="BZ710">
        <v>90</v>
      </c>
      <c r="CA710">
        <v>46</v>
      </c>
      <c r="CB710" t="s">
        <v>14</v>
      </c>
      <c r="CE710">
        <v>0</v>
      </c>
      <c r="CF710">
        <v>0</v>
      </c>
      <c r="CG710">
        <v>0</v>
      </c>
      <c r="CM710">
        <v>0</v>
      </c>
      <c r="CN710" t="s">
        <v>14</v>
      </c>
      <c r="CO710">
        <v>0</v>
      </c>
      <c r="CP710">
        <f t="shared" si="485"/>
        <v>8238.6700000000001</v>
      </c>
      <c r="CQ710">
        <f>SUMIF(SmtRes!AQ2036:'SmtRes'!AQ2048,"=1",SmtRes!AA2036:'SmtRes'!AA2048)</f>
        <v>159699.19</v>
      </c>
      <c r="CR710">
        <f>SUMIF(SmtRes!AQ2036:'SmtRes'!AQ2048,"=1",SmtRes!AB2036:'SmtRes'!AB2048)</f>
        <v>1274.25</v>
      </c>
      <c r="CS710">
        <f>SUMIF(SmtRes!AQ2036:'SmtRes'!AQ2048,"=1",SmtRes!AC2036:'SmtRes'!AC2048)</f>
        <v>620.24000000000001</v>
      </c>
      <c r="CT710">
        <f>SUMIF(SmtRes!AQ2036:'SmtRes'!AQ2048,"=1",SmtRes!AD2036:'SmtRes'!AD2048)</f>
        <v>479.26999999999998</v>
      </c>
      <c r="CU710">
        <f t="shared" si="486"/>
        <v>0</v>
      </c>
      <c r="CV710">
        <f>SUMIF(SmtRes!AQ2036:'SmtRes'!AQ2048,"=1",SmtRes!BU2036:'SmtRes'!BU2048)</f>
        <v>13</v>
      </c>
      <c r="CW710">
        <f>SUMIF(SmtRes!AQ2036:'SmtRes'!AQ2048,"=1",SmtRes!BV2036:'SmtRes'!BV2048)</f>
        <v>1.0600000000000001</v>
      </c>
      <c r="CX710">
        <f t="shared" si="487"/>
        <v>0</v>
      </c>
      <c r="CY710">
        <f t="shared" si="488"/>
        <v>6199.1640000000007</v>
      </c>
      <c r="CZ710">
        <f t="shared" si="489"/>
        <v>3168.4615999999996</v>
      </c>
      <c r="DC710" t="s">
        <v>14</v>
      </c>
      <c r="DD710" t="s">
        <v>1176</v>
      </c>
      <c r="DE710" t="s">
        <v>14</v>
      </c>
      <c r="DF710" t="s">
        <v>14</v>
      </c>
      <c r="DG710" t="s">
        <v>14</v>
      </c>
      <c r="DH710" t="s">
        <v>14</v>
      </c>
      <c r="DI710" t="s">
        <v>14</v>
      </c>
      <c r="DJ710" t="s">
        <v>14</v>
      </c>
      <c r="DK710" t="s">
        <v>14</v>
      </c>
      <c r="DL710" t="s">
        <v>14</v>
      </c>
      <c r="DM710" t="s">
        <v>14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252</v>
      </c>
      <c r="DW710" t="s">
        <v>252</v>
      </c>
      <c r="DX710">
        <v>1</v>
      </c>
      <c r="DZ710" t="s">
        <v>14</v>
      </c>
      <c r="EA710" t="s">
        <v>14</v>
      </c>
      <c r="EB710" t="s">
        <v>14</v>
      </c>
      <c r="EC710" t="s">
        <v>14</v>
      </c>
      <c r="EE710">
        <v>416979949</v>
      </c>
      <c r="EF710">
        <v>3</v>
      </c>
      <c r="EG710" t="s">
        <v>1182</v>
      </c>
      <c r="EH710">
        <v>0</v>
      </c>
      <c r="EI710" t="s">
        <v>14</v>
      </c>
      <c r="EJ710">
        <v>2</v>
      </c>
      <c r="EK710">
        <v>110006</v>
      </c>
      <c r="EL710" t="s">
        <v>1263</v>
      </c>
      <c r="EM710" t="s">
        <v>1184</v>
      </c>
      <c r="EO710" t="s">
        <v>14</v>
      </c>
      <c r="EQ710">
        <v>131072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13</v>
      </c>
      <c r="EX710">
        <v>1.0600000000000001</v>
      </c>
      <c r="EY710">
        <v>0</v>
      </c>
      <c r="FQ710">
        <v>0</v>
      </c>
      <c r="FR710">
        <v>0</v>
      </c>
      <c r="FS710">
        <v>0</v>
      </c>
      <c r="FX710">
        <v>90</v>
      </c>
      <c r="FY710">
        <v>46</v>
      </c>
      <c r="GA710" t="s">
        <v>14</v>
      </c>
      <c r="GD710">
        <v>1</v>
      </c>
      <c r="GF710">
        <v>850045997</v>
      </c>
      <c r="GG710">
        <v>2</v>
      </c>
      <c r="GH710">
        <v>1</v>
      </c>
      <c r="GI710">
        <v>-2</v>
      </c>
      <c r="GJ710">
        <v>0</v>
      </c>
      <c r="GK710">
        <v>0</v>
      </c>
      <c r="GL710">
        <f t="shared" si="490"/>
        <v>0</v>
      </c>
      <c r="GM710">
        <f t="shared" si="491"/>
        <v>17606.290000000001</v>
      </c>
      <c r="GN710">
        <f t="shared" si="492"/>
        <v>0</v>
      </c>
      <c r="GO710">
        <f t="shared" si="493"/>
        <v>17606.290000000001</v>
      </c>
      <c r="GP710">
        <f t="shared" si="494"/>
        <v>0</v>
      </c>
      <c r="GR710">
        <v>0</v>
      </c>
      <c r="GS710">
        <v>3</v>
      </c>
      <c r="GT710">
        <v>0</v>
      </c>
      <c r="GU710" t="s">
        <v>14</v>
      </c>
      <c r="GV710">
        <f t="shared" si="495"/>
        <v>0</v>
      </c>
      <c r="GW710">
        <v>1</v>
      </c>
      <c r="GX710">
        <f t="shared" si="496"/>
        <v>0</v>
      </c>
      <c r="HA710">
        <v>0</v>
      </c>
      <c r="HB710">
        <v>0</v>
      </c>
      <c r="HC710">
        <f t="shared" si="497"/>
        <v>0</v>
      </c>
      <c r="HE710" t="s">
        <v>14</v>
      </c>
      <c r="HF710" t="s">
        <v>14</v>
      </c>
      <c r="HM710" t="s">
        <v>14</v>
      </c>
      <c r="HN710" t="s">
        <v>138</v>
      </c>
      <c r="HO710" t="s">
        <v>140</v>
      </c>
      <c r="HP710" t="s">
        <v>1263</v>
      </c>
      <c r="HQ710" t="s">
        <v>1263</v>
      </c>
      <c r="HS710">
        <v>0</v>
      </c>
      <c r="IK710">
        <v>0</v>
      </c>
    </row>
    <row r="711">
      <c r="A711">
        <v>17</v>
      </c>
      <c r="B711">
        <v>1</v>
      </c>
      <c r="C711">
        <f>ROW(SmtRes!A2058)</f>
        <v>2058</v>
      </c>
      <c r="D711">
        <f>ROW(EtalonRes!A2058)</f>
        <v>2058</v>
      </c>
      <c r="E711" t="s">
        <v>601</v>
      </c>
      <c r="F711" t="s">
        <v>1492</v>
      </c>
      <c r="G711" t="s">
        <v>603</v>
      </c>
      <c r="H711" t="s">
        <v>252</v>
      </c>
      <c r="I711">
        <v>1</v>
      </c>
      <c r="J711">
        <v>0</v>
      </c>
      <c r="K711">
        <v>1</v>
      </c>
      <c r="O711">
        <f t="shared" si="476"/>
        <v>1053.9300000000001</v>
      </c>
      <c r="P711">
        <f>SUMIF(SmtRes!AQ2049:'SmtRes'!AQ2058,"=1",SmtRes!DF2049:'SmtRes'!DF2058)</f>
        <v>0</v>
      </c>
      <c r="Q711">
        <f>SUMIF(SmtRes!AQ2049:'SmtRes'!AQ2058,"=1",SmtRes!DG2049:'SmtRes'!DG2058)</f>
        <v>164.38</v>
      </c>
      <c r="R711">
        <f>SUMIF(SmtRes!AQ2049:'SmtRes'!AQ2058,"=1",SmtRes!DH2049:'SmtRes'!DH2058)</f>
        <v>80.010000000000005</v>
      </c>
      <c r="S711">
        <f>SUMIF(SmtRes!AQ2049:'SmtRes'!AQ2058,"=1",SmtRes!DI2049:'SmtRes'!DI2058)</f>
        <v>809.53999999999996</v>
      </c>
      <c r="T711">
        <f t="shared" si="477"/>
        <v>0</v>
      </c>
      <c r="U711">
        <f>SUMIF(SmtRes!AQ2049:'SmtRes'!AQ2058,"=1",SmtRes!CV2049:'SmtRes'!CV2058)</f>
        <v>1.5</v>
      </c>
      <c r="V711">
        <f>SUMIF(SmtRes!AQ2049:'SmtRes'!AQ2058,"=1",SmtRes!CW2049:'SmtRes'!CW2058)</f>
        <v>0.129</v>
      </c>
      <c r="W711">
        <f t="shared" si="478"/>
        <v>0</v>
      </c>
      <c r="X711">
        <f t="shared" si="479"/>
        <v>800.60000000000002</v>
      </c>
      <c r="Y711">
        <f t="shared" si="480"/>
        <v>409.19</v>
      </c>
      <c r="AA711">
        <v>419115877</v>
      </c>
      <c r="AB711">
        <f t="shared" si="481"/>
        <v>937.95578999999998</v>
      </c>
      <c r="AC711">
        <f t="shared" si="482"/>
        <v>0</v>
      </c>
      <c r="AD711">
        <f>ROUND((((SUM(SmtRes!BR2049:'SmtRes'!BR2058))-(SUM(SmtRes!BS2049:'SmtRes'!BS2058)))+AE711),6)</f>
        <v>128.42078999999998</v>
      </c>
      <c r="AE711">
        <f>ROUND((SUM(SmtRes!BS2049:'SmtRes'!BS2058)),6)</f>
        <v>80.010959999999997</v>
      </c>
      <c r="AF711">
        <f>ROUND((SUM(SmtRes!BT2049:'SmtRes'!BT2058)),6)</f>
        <v>809.53499999999997</v>
      </c>
      <c r="AG711">
        <f t="shared" si="483"/>
        <v>0</v>
      </c>
      <c r="AH711">
        <f>(SUM(SmtRes!BU2049:'SmtRes'!BU2058))</f>
        <v>1.5</v>
      </c>
      <c r="AI711">
        <f>(SUM(SmtRes!BV2049:'SmtRes'!BV2058))</f>
        <v>0.129</v>
      </c>
      <c r="AJ711">
        <f t="shared" si="484"/>
        <v>0</v>
      </c>
      <c r="AK711">
        <v>3499.5249720000002</v>
      </c>
      <c r="AL711">
        <v>106.30247200000001</v>
      </c>
      <c r="AM711">
        <v>428.0693</v>
      </c>
      <c r="AN711">
        <v>266.70319999999998</v>
      </c>
      <c r="AO711">
        <v>2698.4500000000003</v>
      </c>
      <c r="AP711">
        <v>0</v>
      </c>
      <c r="AQ711">
        <v>5</v>
      </c>
      <c r="AR711">
        <v>0.42999999999999999</v>
      </c>
      <c r="AS711">
        <v>0</v>
      </c>
      <c r="AT711">
        <v>90</v>
      </c>
      <c r="AU711">
        <v>46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14</v>
      </c>
      <c r="BE711" t="s">
        <v>14</v>
      </c>
      <c r="BF711" t="s">
        <v>14</v>
      </c>
      <c r="BG711" t="s">
        <v>14</v>
      </c>
      <c r="BH711">
        <v>0</v>
      </c>
      <c r="BI711">
        <v>2</v>
      </c>
      <c r="BJ711" t="s">
        <v>1493</v>
      </c>
      <c r="BM711">
        <v>110006</v>
      </c>
      <c r="BN711">
        <v>0</v>
      </c>
      <c r="BO711" t="s">
        <v>14</v>
      </c>
      <c r="BP711">
        <v>0</v>
      </c>
      <c r="BQ711">
        <v>3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14</v>
      </c>
      <c r="BZ711">
        <v>90</v>
      </c>
      <c r="CA711">
        <v>46</v>
      </c>
      <c r="CB711" t="s">
        <v>14</v>
      </c>
      <c r="CE711">
        <v>0</v>
      </c>
      <c r="CF711">
        <v>0</v>
      </c>
      <c r="CG711">
        <v>0</v>
      </c>
      <c r="CM711">
        <v>0</v>
      </c>
      <c r="CN711" t="s">
        <v>1270</v>
      </c>
      <c r="CO711">
        <v>0</v>
      </c>
      <c r="CP711">
        <f t="shared" si="485"/>
        <v>1053.9300000000001</v>
      </c>
      <c r="CQ711">
        <f>SUMIF(SmtRes!AQ2049:'SmtRes'!AQ2058,"=1",SmtRes!AA2049:'SmtRes'!AA2058)</f>
        <v>159082.42999999999</v>
      </c>
      <c r="CR711">
        <f>SUMIF(SmtRes!AQ2049:'SmtRes'!AQ2058,"=1",SmtRes!AB2049:'SmtRes'!AB2058)</f>
        <v>1274.25</v>
      </c>
      <c r="CS711">
        <f>SUMIF(SmtRes!AQ2049:'SmtRes'!AQ2058,"=1",SmtRes!AC2049:'SmtRes'!AC2058)</f>
        <v>620.24000000000001</v>
      </c>
      <c r="CT711">
        <f>SUMIF(SmtRes!AQ2049:'SmtRes'!AQ2058,"=1",SmtRes!AD2049:'SmtRes'!AD2058)</f>
        <v>539.69000000000005</v>
      </c>
      <c r="CU711">
        <f t="shared" si="486"/>
        <v>0</v>
      </c>
      <c r="CV711">
        <f>SUMIF(SmtRes!AQ2049:'SmtRes'!AQ2058,"=1",SmtRes!BU2049:'SmtRes'!BU2058)</f>
        <v>1.5</v>
      </c>
      <c r="CW711">
        <f>SUMIF(SmtRes!AQ2049:'SmtRes'!AQ2058,"=1",SmtRes!BV2049:'SmtRes'!BV2058)</f>
        <v>0.129</v>
      </c>
      <c r="CX711">
        <f t="shared" si="487"/>
        <v>0</v>
      </c>
      <c r="CY711">
        <f t="shared" si="488"/>
        <v>800.59500000000003</v>
      </c>
      <c r="CZ711">
        <f t="shared" si="489"/>
        <v>409.19299999999998</v>
      </c>
      <c r="DB711">
        <v>77</v>
      </c>
      <c r="DC711" t="s">
        <v>14</v>
      </c>
      <c r="DD711" t="s">
        <v>1271</v>
      </c>
      <c r="DE711" t="s">
        <v>1272</v>
      </c>
      <c r="DF711" t="s">
        <v>1272</v>
      </c>
      <c r="DG711" t="s">
        <v>1272</v>
      </c>
      <c r="DH711" t="s">
        <v>14</v>
      </c>
      <c r="DI711" t="s">
        <v>1272</v>
      </c>
      <c r="DJ711" t="s">
        <v>1272</v>
      </c>
      <c r="DK711" t="s">
        <v>14</v>
      </c>
      <c r="DL711" t="s">
        <v>14</v>
      </c>
      <c r="DM711" t="s">
        <v>14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252</v>
      </c>
      <c r="DW711" t="s">
        <v>252</v>
      </c>
      <c r="DX711">
        <v>1</v>
      </c>
      <c r="DZ711" t="s">
        <v>14</v>
      </c>
      <c r="EA711" t="s">
        <v>14</v>
      </c>
      <c r="EB711" t="s">
        <v>14</v>
      </c>
      <c r="EC711" t="s">
        <v>14</v>
      </c>
      <c r="EE711">
        <v>416979949</v>
      </c>
      <c r="EF711">
        <v>3</v>
      </c>
      <c r="EG711" t="s">
        <v>1182</v>
      </c>
      <c r="EH711">
        <v>0</v>
      </c>
      <c r="EI711" t="s">
        <v>14</v>
      </c>
      <c r="EJ711">
        <v>2</v>
      </c>
      <c r="EK711">
        <v>110006</v>
      </c>
      <c r="EL711" t="s">
        <v>1263</v>
      </c>
      <c r="EM711" t="s">
        <v>1184</v>
      </c>
      <c r="EO711" t="s">
        <v>1273</v>
      </c>
      <c r="EQ711">
        <v>131072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5</v>
      </c>
      <c r="EX711">
        <v>0.42999999999999999</v>
      </c>
      <c r="EY711">
        <v>0</v>
      </c>
      <c r="FQ711">
        <v>0</v>
      </c>
      <c r="FR711">
        <v>0</v>
      </c>
      <c r="FS711">
        <v>0</v>
      </c>
      <c r="FX711">
        <v>90</v>
      </c>
      <c r="FY711">
        <v>46</v>
      </c>
      <c r="GA711" t="s">
        <v>14</v>
      </c>
      <c r="GD711">
        <v>1</v>
      </c>
      <c r="GF711">
        <v>-41213877</v>
      </c>
      <c r="GG711">
        <v>2</v>
      </c>
      <c r="GH711">
        <v>1</v>
      </c>
      <c r="GI711">
        <v>-2</v>
      </c>
      <c r="GJ711">
        <v>0</v>
      </c>
      <c r="GK711">
        <v>0</v>
      </c>
      <c r="GL711">
        <f t="shared" si="490"/>
        <v>0</v>
      </c>
      <c r="GM711">
        <f t="shared" si="491"/>
        <v>2263.7200000000003</v>
      </c>
      <c r="GN711">
        <f t="shared" si="492"/>
        <v>0</v>
      </c>
      <c r="GO711">
        <f t="shared" si="493"/>
        <v>2263.7200000000003</v>
      </c>
      <c r="GP711">
        <f t="shared" si="494"/>
        <v>0</v>
      </c>
      <c r="GR711">
        <v>0</v>
      </c>
      <c r="GS711">
        <v>3</v>
      </c>
      <c r="GT711">
        <v>0</v>
      </c>
      <c r="GU711" t="s">
        <v>14</v>
      </c>
      <c r="GV711">
        <f t="shared" si="495"/>
        <v>0</v>
      </c>
      <c r="GW711">
        <v>1</v>
      </c>
      <c r="GX711">
        <f t="shared" si="496"/>
        <v>0</v>
      </c>
      <c r="HA711">
        <v>0</v>
      </c>
      <c r="HB711">
        <v>0</v>
      </c>
      <c r="HC711">
        <f t="shared" si="497"/>
        <v>0</v>
      </c>
      <c r="HE711" t="s">
        <v>14</v>
      </c>
      <c r="HF711" t="s">
        <v>14</v>
      </c>
      <c r="HM711" t="s">
        <v>14</v>
      </c>
      <c r="HN711" t="s">
        <v>138</v>
      </c>
      <c r="HO711" t="s">
        <v>140</v>
      </c>
      <c r="HP711" t="s">
        <v>1263</v>
      </c>
      <c r="HQ711" t="s">
        <v>1263</v>
      </c>
      <c r="HS711">
        <v>0</v>
      </c>
      <c r="IK711">
        <v>0</v>
      </c>
    </row>
    <row r="712">
      <c r="A712">
        <v>17</v>
      </c>
      <c r="B712">
        <v>1</v>
      </c>
      <c r="C712">
        <f>ROW(SmtRes!A2068)</f>
        <v>2068</v>
      </c>
      <c r="D712">
        <f>ROW(EtalonRes!A2068)</f>
        <v>2068</v>
      </c>
      <c r="E712" t="s">
        <v>604</v>
      </c>
      <c r="F712" t="s">
        <v>1492</v>
      </c>
      <c r="G712" t="s">
        <v>1494</v>
      </c>
      <c r="H712" t="s">
        <v>252</v>
      </c>
      <c r="I712">
        <v>1</v>
      </c>
      <c r="J712">
        <v>0</v>
      </c>
      <c r="K712">
        <v>1</v>
      </c>
      <c r="O712">
        <f t="shared" si="476"/>
        <v>3513.0799999999999</v>
      </c>
      <c r="P712">
        <f>SUMIF(SmtRes!AQ2059:'SmtRes'!AQ2068,"=1",SmtRes!DF2059:'SmtRes'!DF2068)</f>
        <v>0</v>
      </c>
      <c r="Q712">
        <f>SUMIF(SmtRes!AQ2059:'SmtRes'!AQ2068,"=1",SmtRes!DG2059:'SmtRes'!DG2068)</f>
        <v>547.93000000000006</v>
      </c>
      <c r="R712">
        <f>SUMIF(SmtRes!AQ2059:'SmtRes'!AQ2068,"=1",SmtRes!DH2059:'SmtRes'!DH2068)</f>
        <v>266.69999999999999</v>
      </c>
      <c r="S712">
        <f>SUMIF(SmtRes!AQ2059:'SmtRes'!AQ2068,"=1",SmtRes!DI2059:'SmtRes'!DI2068)</f>
        <v>2698.4500000000003</v>
      </c>
      <c r="T712">
        <f t="shared" si="477"/>
        <v>0</v>
      </c>
      <c r="U712">
        <f>SUMIF(SmtRes!AQ2059:'SmtRes'!AQ2068,"=1",SmtRes!CV2059:'SmtRes'!CV2068)</f>
        <v>5</v>
      </c>
      <c r="V712">
        <f>SUMIF(SmtRes!AQ2059:'SmtRes'!AQ2068,"=1",SmtRes!CW2059:'SmtRes'!CW2068)</f>
        <v>0.42999999999999999</v>
      </c>
      <c r="W712">
        <f t="shared" si="478"/>
        <v>0</v>
      </c>
      <c r="X712">
        <f t="shared" si="479"/>
        <v>2668.6399999999999</v>
      </c>
      <c r="Y712">
        <f t="shared" si="480"/>
        <v>1363.97</v>
      </c>
      <c r="AA712">
        <v>419115877</v>
      </c>
      <c r="AB712">
        <f t="shared" si="481"/>
        <v>3126.5192999999999</v>
      </c>
      <c r="AC712">
        <f t="shared" si="482"/>
        <v>0</v>
      </c>
      <c r="AD712">
        <f>ROUND((((SUM(SmtRes!BR2059:'SmtRes'!BR2068))-(SUM(SmtRes!BS2059:'SmtRes'!BS2068)))+AE712),6)</f>
        <v>428.0693</v>
      </c>
      <c r="AE712">
        <f>ROUND((SUM(SmtRes!BS2059:'SmtRes'!BS2068)),6)</f>
        <v>266.70319999999998</v>
      </c>
      <c r="AF712">
        <f>ROUND((SUM(SmtRes!BT2059:'SmtRes'!BT2068)),6)</f>
        <v>2698.4499999999998</v>
      </c>
      <c r="AG712">
        <f t="shared" si="483"/>
        <v>0</v>
      </c>
      <c r="AH712">
        <f>(SUM(SmtRes!BU2059:'SmtRes'!BU2068))</f>
        <v>5</v>
      </c>
      <c r="AI712">
        <f>(SUM(SmtRes!BV2059:'SmtRes'!BV2068))</f>
        <v>0.42999999999999999</v>
      </c>
      <c r="AJ712">
        <f t="shared" si="484"/>
        <v>0</v>
      </c>
      <c r="AK712">
        <v>3499.5249720000002</v>
      </c>
      <c r="AL712">
        <v>106.30247200000001</v>
      </c>
      <c r="AM712">
        <v>428.0693</v>
      </c>
      <c r="AN712">
        <v>266.70319999999998</v>
      </c>
      <c r="AO712">
        <v>2698.4500000000003</v>
      </c>
      <c r="AP712">
        <v>0</v>
      </c>
      <c r="AQ712">
        <v>5</v>
      </c>
      <c r="AR712">
        <v>0.42999999999999999</v>
      </c>
      <c r="AS712">
        <v>0</v>
      </c>
      <c r="AT712">
        <v>90</v>
      </c>
      <c r="AU712">
        <v>46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14</v>
      </c>
      <c r="BE712" t="s">
        <v>14</v>
      </c>
      <c r="BF712" t="s">
        <v>14</v>
      </c>
      <c r="BG712" t="s">
        <v>14</v>
      </c>
      <c r="BH712">
        <v>0</v>
      </c>
      <c r="BI712">
        <v>2</v>
      </c>
      <c r="BJ712" t="s">
        <v>1493</v>
      </c>
      <c r="BM712">
        <v>110006</v>
      </c>
      <c r="BN712">
        <v>0</v>
      </c>
      <c r="BO712" t="s">
        <v>14</v>
      </c>
      <c r="BP712">
        <v>0</v>
      </c>
      <c r="BQ712">
        <v>3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14</v>
      </c>
      <c r="BZ712">
        <v>90</v>
      </c>
      <c r="CA712">
        <v>46</v>
      </c>
      <c r="CB712" t="s">
        <v>14</v>
      </c>
      <c r="CE712">
        <v>0</v>
      </c>
      <c r="CF712">
        <v>0</v>
      </c>
      <c r="CG712">
        <v>0</v>
      </c>
      <c r="CM712">
        <v>0</v>
      </c>
      <c r="CN712" t="s">
        <v>14</v>
      </c>
      <c r="CO712">
        <v>0</v>
      </c>
      <c r="CP712">
        <f t="shared" si="485"/>
        <v>3513.0799999999999</v>
      </c>
      <c r="CQ712">
        <f>SUMIF(SmtRes!AQ2059:'SmtRes'!AQ2068,"=1",SmtRes!AA2059:'SmtRes'!AA2068)</f>
        <v>159082.42999999999</v>
      </c>
      <c r="CR712">
        <f>SUMIF(SmtRes!AQ2059:'SmtRes'!AQ2068,"=1",SmtRes!AB2059:'SmtRes'!AB2068)</f>
        <v>1274.25</v>
      </c>
      <c r="CS712">
        <f>SUMIF(SmtRes!AQ2059:'SmtRes'!AQ2068,"=1",SmtRes!AC2059:'SmtRes'!AC2068)</f>
        <v>620.24000000000001</v>
      </c>
      <c r="CT712">
        <f>SUMIF(SmtRes!AQ2059:'SmtRes'!AQ2068,"=1",SmtRes!AD2059:'SmtRes'!AD2068)</f>
        <v>539.69000000000005</v>
      </c>
      <c r="CU712">
        <f t="shared" si="486"/>
        <v>0</v>
      </c>
      <c r="CV712">
        <f>SUMIF(SmtRes!AQ2059:'SmtRes'!AQ2068,"=1",SmtRes!BU2059:'SmtRes'!BU2068)</f>
        <v>5</v>
      </c>
      <c r="CW712">
        <f>SUMIF(SmtRes!AQ2059:'SmtRes'!AQ2068,"=1",SmtRes!BV2059:'SmtRes'!BV2068)</f>
        <v>0.42999999999999999</v>
      </c>
      <c r="CX712">
        <f t="shared" si="487"/>
        <v>0</v>
      </c>
      <c r="CY712">
        <f t="shared" si="488"/>
        <v>2668.6350000000002</v>
      </c>
      <c r="CZ712">
        <f t="shared" si="489"/>
        <v>1363.9690000000001</v>
      </c>
      <c r="DC712" t="s">
        <v>14</v>
      </c>
      <c r="DD712" t="s">
        <v>1176</v>
      </c>
      <c r="DE712" t="s">
        <v>14</v>
      </c>
      <c r="DF712" t="s">
        <v>14</v>
      </c>
      <c r="DG712" t="s">
        <v>14</v>
      </c>
      <c r="DH712" t="s">
        <v>14</v>
      </c>
      <c r="DI712" t="s">
        <v>14</v>
      </c>
      <c r="DJ712" t="s">
        <v>14</v>
      </c>
      <c r="DK712" t="s">
        <v>14</v>
      </c>
      <c r="DL712" t="s">
        <v>14</v>
      </c>
      <c r="DM712" t="s">
        <v>14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252</v>
      </c>
      <c r="DW712" t="s">
        <v>252</v>
      </c>
      <c r="DX712">
        <v>1</v>
      </c>
      <c r="DZ712" t="s">
        <v>14</v>
      </c>
      <c r="EA712" t="s">
        <v>14</v>
      </c>
      <c r="EB712" t="s">
        <v>14</v>
      </c>
      <c r="EC712" t="s">
        <v>14</v>
      </c>
      <c r="EE712">
        <v>416979949</v>
      </c>
      <c r="EF712">
        <v>3</v>
      </c>
      <c r="EG712" t="s">
        <v>1182</v>
      </c>
      <c r="EH712">
        <v>0</v>
      </c>
      <c r="EI712" t="s">
        <v>14</v>
      </c>
      <c r="EJ712">
        <v>2</v>
      </c>
      <c r="EK712">
        <v>110006</v>
      </c>
      <c r="EL712" t="s">
        <v>1263</v>
      </c>
      <c r="EM712" t="s">
        <v>1184</v>
      </c>
      <c r="EO712" t="s">
        <v>14</v>
      </c>
      <c r="EQ712">
        <v>131072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5</v>
      </c>
      <c r="EX712">
        <v>0.42999999999999999</v>
      </c>
      <c r="EY712">
        <v>0</v>
      </c>
      <c r="FQ712">
        <v>0</v>
      </c>
      <c r="FR712">
        <v>0</v>
      </c>
      <c r="FS712">
        <v>0</v>
      </c>
      <c r="FX712">
        <v>90</v>
      </c>
      <c r="FY712">
        <v>46</v>
      </c>
      <c r="GA712" t="s">
        <v>14</v>
      </c>
      <c r="GD712">
        <v>1</v>
      </c>
      <c r="GF712">
        <v>1297863389</v>
      </c>
      <c r="GG712">
        <v>2</v>
      </c>
      <c r="GH712">
        <v>1</v>
      </c>
      <c r="GI712">
        <v>-2</v>
      </c>
      <c r="GJ712">
        <v>0</v>
      </c>
      <c r="GK712">
        <v>0</v>
      </c>
      <c r="GL712">
        <f t="shared" si="490"/>
        <v>0</v>
      </c>
      <c r="GM712">
        <f t="shared" si="491"/>
        <v>7545.6900000000005</v>
      </c>
      <c r="GN712">
        <f t="shared" si="492"/>
        <v>0</v>
      </c>
      <c r="GO712">
        <f t="shared" si="493"/>
        <v>7545.6900000000005</v>
      </c>
      <c r="GP712">
        <f t="shared" si="494"/>
        <v>0</v>
      </c>
      <c r="GR712">
        <v>0</v>
      </c>
      <c r="GS712">
        <v>3</v>
      </c>
      <c r="GT712">
        <v>0</v>
      </c>
      <c r="GU712" t="s">
        <v>14</v>
      </c>
      <c r="GV712">
        <f t="shared" si="495"/>
        <v>0</v>
      </c>
      <c r="GW712">
        <v>1</v>
      </c>
      <c r="GX712">
        <f t="shared" si="496"/>
        <v>0</v>
      </c>
      <c r="HA712">
        <v>0</v>
      </c>
      <c r="HB712">
        <v>0</v>
      </c>
      <c r="HC712">
        <f t="shared" si="497"/>
        <v>0</v>
      </c>
      <c r="HE712" t="s">
        <v>14</v>
      </c>
      <c r="HF712" t="s">
        <v>14</v>
      </c>
      <c r="HM712" t="s">
        <v>14</v>
      </c>
      <c r="HN712" t="s">
        <v>138</v>
      </c>
      <c r="HO712" t="s">
        <v>140</v>
      </c>
      <c r="HP712" t="s">
        <v>1263</v>
      </c>
      <c r="HQ712" t="s">
        <v>1263</v>
      </c>
      <c r="HS712">
        <v>0</v>
      </c>
      <c r="IK712">
        <v>0</v>
      </c>
    </row>
    <row r="713">
      <c r="A713">
        <v>17</v>
      </c>
      <c r="B713">
        <v>1</v>
      </c>
      <c r="C713">
        <f>ROW(SmtRes!A2078)</f>
        <v>2078</v>
      </c>
      <c r="D713">
        <f>ROW(EtalonRes!A2078)</f>
        <v>2078</v>
      </c>
      <c r="E713" t="s">
        <v>606</v>
      </c>
      <c r="F713" t="s">
        <v>1495</v>
      </c>
      <c r="G713" t="s">
        <v>608</v>
      </c>
      <c r="H713" t="s">
        <v>252</v>
      </c>
      <c r="I713">
        <v>1</v>
      </c>
      <c r="J713">
        <v>0</v>
      </c>
      <c r="K713">
        <v>1</v>
      </c>
      <c r="O713">
        <f t="shared" si="476"/>
        <v>1474.3600000000001</v>
      </c>
      <c r="P713">
        <f>SUMIF(SmtRes!AQ2069:'SmtRes'!AQ2078,"=1",SmtRes!DF2069:'SmtRes'!DF2078)</f>
        <v>0</v>
      </c>
      <c r="Q713">
        <f>SUMIF(SmtRes!AQ2069:'SmtRes'!AQ2078,"=1",SmtRes!DG2069:'SmtRes'!DG2078)</f>
        <v>229.37</v>
      </c>
      <c r="R713">
        <f>SUMIF(SmtRes!AQ2069:'SmtRes'!AQ2078,"=1",SmtRes!DH2069:'SmtRes'!DH2078)</f>
        <v>111.64</v>
      </c>
      <c r="S713">
        <f>SUMIF(SmtRes!AQ2069:'SmtRes'!AQ2078,"=1",SmtRes!DI2069:'SmtRes'!DI2078)</f>
        <v>1133.3500000000001</v>
      </c>
      <c r="T713">
        <f t="shared" si="477"/>
        <v>0</v>
      </c>
      <c r="U713">
        <f>SUMIF(SmtRes!AQ2069:'SmtRes'!AQ2078,"=1",SmtRes!CV2069:'SmtRes'!CV2078)</f>
        <v>2.1000000000000001</v>
      </c>
      <c r="V713">
        <f>SUMIF(SmtRes!AQ2069:'SmtRes'!AQ2078,"=1",SmtRes!CW2069:'SmtRes'!CW2078)</f>
        <v>0.17999999999999999</v>
      </c>
      <c r="W713">
        <f t="shared" si="478"/>
        <v>0</v>
      </c>
      <c r="X713">
        <f t="shared" si="479"/>
        <v>1120.49</v>
      </c>
      <c r="Y713">
        <f t="shared" si="480"/>
        <v>572.70000000000005</v>
      </c>
      <c r="AA713">
        <v>419115877</v>
      </c>
      <c r="AB713">
        <f t="shared" si="481"/>
        <v>1312.5408</v>
      </c>
      <c r="AC713">
        <f t="shared" si="482"/>
        <v>0</v>
      </c>
      <c r="AD713">
        <f>ROUND((((SUM(SmtRes!BR2069:'SmtRes'!BR2078))-(SUM(SmtRes!BS2069:'SmtRes'!BS2078)))+AE713),6)</f>
        <v>179.1918</v>
      </c>
      <c r="AE713">
        <f>ROUND((SUM(SmtRes!BS2069:'SmtRes'!BS2078)),6)</f>
        <v>111.64319999999999</v>
      </c>
      <c r="AF713">
        <f>ROUND((SUM(SmtRes!BT2069:'SmtRes'!BT2078)),6)</f>
        <v>1133.3489999999999</v>
      </c>
      <c r="AG713">
        <f t="shared" si="483"/>
        <v>0</v>
      </c>
      <c r="AH713">
        <f>(SUM(SmtRes!BU2069:'SmtRes'!BU2078))</f>
        <v>2.1000000000000001</v>
      </c>
      <c r="AI713">
        <f>(SUM(SmtRes!BV2069:'SmtRes'!BV2078))</f>
        <v>0.17999999999999999</v>
      </c>
      <c r="AJ713">
        <f t="shared" si="484"/>
        <v>0</v>
      </c>
      <c r="AK713">
        <v>4938.892092</v>
      </c>
      <c r="AL713">
        <v>191.61209200000002</v>
      </c>
      <c r="AM713">
        <v>597.30599999999993</v>
      </c>
      <c r="AN713">
        <v>372.14400000000001</v>
      </c>
      <c r="AO713">
        <v>3777.8300000000004</v>
      </c>
      <c r="AP713">
        <v>0</v>
      </c>
      <c r="AQ713">
        <v>7</v>
      </c>
      <c r="AR713">
        <v>0.59999999999999998</v>
      </c>
      <c r="AS713">
        <v>0</v>
      </c>
      <c r="AT713">
        <v>90</v>
      </c>
      <c r="AU713">
        <v>46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14</v>
      </c>
      <c r="BE713" t="s">
        <v>14</v>
      </c>
      <c r="BF713" t="s">
        <v>14</v>
      </c>
      <c r="BG713" t="s">
        <v>14</v>
      </c>
      <c r="BH713">
        <v>0</v>
      </c>
      <c r="BI713">
        <v>2</v>
      </c>
      <c r="BJ713" t="s">
        <v>1496</v>
      </c>
      <c r="BM713">
        <v>110006</v>
      </c>
      <c r="BN713">
        <v>0</v>
      </c>
      <c r="BO713" t="s">
        <v>14</v>
      </c>
      <c r="BP713">
        <v>0</v>
      </c>
      <c r="BQ713">
        <v>3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14</v>
      </c>
      <c r="BZ713">
        <v>90</v>
      </c>
      <c r="CA713">
        <v>46</v>
      </c>
      <c r="CB713" t="s">
        <v>14</v>
      </c>
      <c r="CE713">
        <v>0</v>
      </c>
      <c r="CF713">
        <v>0</v>
      </c>
      <c r="CG713">
        <v>0</v>
      </c>
      <c r="CM713">
        <v>0</v>
      </c>
      <c r="CN713" t="s">
        <v>1270</v>
      </c>
      <c r="CO713">
        <v>0</v>
      </c>
      <c r="CP713">
        <f t="shared" si="485"/>
        <v>1474.3600000000004</v>
      </c>
      <c r="CQ713">
        <f>SUMIF(SmtRes!AQ2069:'SmtRes'!AQ2078,"=1",SmtRes!AA2069:'SmtRes'!AA2078)</f>
        <v>159082.42999999999</v>
      </c>
      <c r="CR713">
        <f>SUMIF(SmtRes!AQ2069:'SmtRes'!AQ2078,"=1",SmtRes!AB2069:'SmtRes'!AB2078)</f>
        <v>1274.25</v>
      </c>
      <c r="CS713">
        <f>SUMIF(SmtRes!AQ2069:'SmtRes'!AQ2078,"=1",SmtRes!AC2069:'SmtRes'!AC2078)</f>
        <v>620.24000000000001</v>
      </c>
      <c r="CT713">
        <f>SUMIF(SmtRes!AQ2069:'SmtRes'!AQ2078,"=1",SmtRes!AD2069:'SmtRes'!AD2078)</f>
        <v>539.69000000000005</v>
      </c>
      <c r="CU713">
        <f t="shared" si="486"/>
        <v>0</v>
      </c>
      <c r="CV713">
        <f>SUMIF(SmtRes!AQ2069:'SmtRes'!AQ2078,"=1",SmtRes!BU2069:'SmtRes'!BU2078)</f>
        <v>2.1000000000000001</v>
      </c>
      <c r="CW713">
        <f>SUMIF(SmtRes!AQ2069:'SmtRes'!AQ2078,"=1",SmtRes!BV2069:'SmtRes'!BV2078)</f>
        <v>0.17999999999999999</v>
      </c>
      <c r="CX713">
        <f t="shared" si="487"/>
        <v>0</v>
      </c>
      <c r="CY713">
        <f t="shared" si="488"/>
        <v>1120.4910000000002</v>
      </c>
      <c r="CZ713">
        <f t="shared" si="489"/>
        <v>572.69540000000006</v>
      </c>
      <c r="DB713">
        <v>78</v>
      </c>
      <c r="DC713" t="s">
        <v>14</v>
      </c>
      <c r="DD713" t="s">
        <v>1271</v>
      </c>
      <c r="DE713" t="s">
        <v>1272</v>
      </c>
      <c r="DF713" t="s">
        <v>1272</v>
      </c>
      <c r="DG713" t="s">
        <v>1272</v>
      </c>
      <c r="DH713" t="s">
        <v>14</v>
      </c>
      <c r="DI713" t="s">
        <v>1272</v>
      </c>
      <c r="DJ713" t="s">
        <v>1272</v>
      </c>
      <c r="DK713" t="s">
        <v>14</v>
      </c>
      <c r="DL713" t="s">
        <v>14</v>
      </c>
      <c r="DM713" t="s">
        <v>14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252</v>
      </c>
      <c r="DW713" t="s">
        <v>252</v>
      </c>
      <c r="DX713">
        <v>1</v>
      </c>
      <c r="DZ713" t="s">
        <v>14</v>
      </c>
      <c r="EA713" t="s">
        <v>14</v>
      </c>
      <c r="EB713" t="s">
        <v>14</v>
      </c>
      <c r="EC713" t="s">
        <v>14</v>
      </c>
      <c r="EE713">
        <v>416979949</v>
      </c>
      <c r="EF713">
        <v>3</v>
      </c>
      <c r="EG713" t="s">
        <v>1182</v>
      </c>
      <c r="EH713">
        <v>0</v>
      </c>
      <c r="EI713" t="s">
        <v>14</v>
      </c>
      <c r="EJ713">
        <v>2</v>
      </c>
      <c r="EK713">
        <v>110006</v>
      </c>
      <c r="EL713" t="s">
        <v>1263</v>
      </c>
      <c r="EM713" t="s">
        <v>1184</v>
      </c>
      <c r="EO713" t="s">
        <v>1273</v>
      </c>
      <c r="EQ713">
        <v>131072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7</v>
      </c>
      <c r="EX713">
        <v>0.59999999999999998</v>
      </c>
      <c r="EY713">
        <v>0</v>
      </c>
      <c r="FQ713">
        <v>0</v>
      </c>
      <c r="FR713">
        <v>0</v>
      </c>
      <c r="FS713">
        <v>0</v>
      </c>
      <c r="FX713">
        <v>90</v>
      </c>
      <c r="FY713">
        <v>46</v>
      </c>
      <c r="GA713" t="s">
        <v>14</v>
      </c>
      <c r="GD713">
        <v>1</v>
      </c>
      <c r="GF713">
        <v>1720154630</v>
      </c>
      <c r="GG713">
        <v>2</v>
      </c>
      <c r="GH713">
        <v>1</v>
      </c>
      <c r="GI713">
        <v>-2</v>
      </c>
      <c r="GJ713">
        <v>0</v>
      </c>
      <c r="GK713">
        <v>0</v>
      </c>
      <c r="GL713">
        <f t="shared" si="490"/>
        <v>0</v>
      </c>
      <c r="GM713">
        <f t="shared" si="491"/>
        <v>3167.5500000000002</v>
      </c>
      <c r="GN713">
        <f t="shared" si="492"/>
        <v>0</v>
      </c>
      <c r="GO713">
        <f t="shared" si="493"/>
        <v>3167.5500000000002</v>
      </c>
      <c r="GP713">
        <f t="shared" si="494"/>
        <v>0</v>
      </c>
      <c r="GR713">
        <v>0</v>
      </c>
      <c r="GS713">
        <v>3</v>
      </c>
      <c r="GT713">
        <v>0</v>
      </c>
      <c r="GU713" t="s">
        <v>14</v>
      </c>
      <c r="GV713">
        <f t="shared" si="495"/>
        <v>0</v>
      </c>
      <c r="GW713">
        <v>1</v>
      </c>
      <c r="GX713">
        <f t="shared" si="496"/>
        <v>0</v>
      </c>
      <c r="HA713">
        <v>0</v>
      </c>
      <c r="HB713">
        <v>0</v>
      </c>
      <c r="HC713">
        <f t="shared" si="497"/>
        <v>0</v>
      </c>
      <c r="HE713" t="s">
        <v>14</v>
      </c>
      <c r="HF713" t="s">
        <v>14</v>
      </c>
      <c r="HM713" t="s">
        <v>14</v>
      </c>
      <c r="HN713" t="s">
        <v>138</v>
      </c>
      <c r="HO713" t="s">
        <v>140</v>
      </c>
      <c r="HP713" t="s">
        <v>1263</v>
      </c>
      <c r="HQ713" t="s">
        <v>1263</v>
      </c>
      <c r="HS713">
        <v>0</v>
      </c>
      <c r="IK713">
        <v>0</v>
      </c>
    </row>
    <row r="714">
      <c r="A714">
        <v>17</v>
      </c>
      <c r="B714">
        <v>1</v>
      </c>
      <c r="C714">
        <f>ROW(SmtRes!A2088)</f>
        <v>2088</v>
      </c>
      <c r="D714">
        <f>ROW(EtalonRes!A2088)</f>
        <v>2088</v>
      </c>
      <c r="E714" t="s">
        <v>609</v>
      </c>
      <c r="F714" t="s">
        <v>1495</v>
      </c>
      <c r="G714" t="s">
        <v>1497</v>
      </c>
      <c r="H714" t="s">
        <v>252</v>
      </c>
      <c r="I714">
        <v>1</v>
      </c>
      <c r="J714">
        <v>0</v>
      </c>
      <c r="K714">
        <v>1</v>
      </c>
      <c r="O714">
        <f t="shared" si="476"/>
        <v>4914.5200000000004</v>
      </c>
      <c r="P714">
        <f>SUMIF(SmtRes!AQ2079:'SmtRes'!AQ2088,"=1",SmtRes!DF2079:'SmtRes'!DF2088)</f>
        <v>0</v>
      </c>
      <c r="Q714">
        <f>SUMIF(SmtRes!AQ2079:'SmtRes'!AQ2088,"=1",SmtRes!DG2079:'SmtRes'!DG2088)</f>
        <v>764.55000000000007</v>
      </c>
      <c r="R714">
        <f>SUMIF(SmtRes!AQ2079:'SmtRes'!AQ2088,"=1",SmtRes!DH2079:'SmtRes'!DH2088)</f>
        <v>372.13999999999999</v>
      </c>
      <c r="S714">
        <f>SUMIF(SmtRes!AQ2079:'SmtRes'!AQ2088,"=1",SmtRes!DI2079:'SmtRes'!DI2088)</f>
        <v>3777.8299999999999</v>
      </c>
      <c r="T714">
        <f t="shared" si="477"/>
        <v>0</v>
      </c>
      <c r="U714">
        <f>SUMIF(SmtRes!AQ2079:'SmtRes'!AQ2088,"=1",SmtRes!CV2079:'SmtRes'!CV2088)</f>
        <v>7</v>
      </c>
      <c r="V714">
        <f>SUMIF(SmtRes!AQ2079:'SmtRes'!AQ2088,"=1",SmtRes!CW2079:'SmtRes'!CW2088)</f>
        <v>0.59999999999999998</v>
      </c>
      <c r="W714">
        <f t="shared" si="478"/>
        <v>0</v>
      </c>
      <c r="X714">
        <f t="shared" si="479"/>
        <v>3734.9700000000003</v>
      </c>
      <c r="Y714">
        <f t="shared" si="480"/>
        <v>1908.99</v>
      </c>
      <c r="AA714">
        <v>419115877</v>
      </c>
      <c r="AB714">
        <f t="shared" si="481"/>
        <v>4375.1359999999995</v>
      </c>
      <c r="AC714">
        <f t="shared" si="482"/>
        <v>0</v>
      </c>
      <c r="AD714">
        <f>ROUND((((SUM(SmtRes!BR2079:'SmtRes'!BR2088))-(SUM(SmtRes!BS2079:'SmtRes'!BS2088)))+AE714),6)</f>
        <v>597.30599999999993</v>
      </c>
      <c r="AE714">
        <f>ROUND((SUM(SmtRes!BS2079:'SmtRes'!BS2088)),6)</f>
        <v>372.14400000000001</v>
      </c>
      <c r="AF714">
        <f>ROUND((SUM(SmtRes!BT2079:'SmtRes'!BT2088)),6)</f>
        <v>3777.8299999999999</v>
      </c>
      <c r="AG714">
        <f t="shared" si="483"/>
        <v>0</v>
      </c>
      <c r="AH714">
        <f>(SUM(SmtRes!BU2079:'SmtRes'!BU2088))</f>
        <v>7</v>
      </c>
      <c r="AI714">
        <f>(SUM(SmtRes!BV2079:'SmtRes'!BV2088))</f>
        <v>0.59999999999999998</v>
      </c>
      <c r="AJ714">
        <f t="shared" si="484"/>
        <v>0</v>
      </c>
      <c r="AK714">
        <v>4938.892092</v>
      </c>
      <c r="AL714">
        <v>191.61209200000002</v>
      </c>
      <c r="AM714">
        <v>597.30599999999993</v>
      </c>
      <c r="AN714">
        <v>372.14400000000001</v>
      </c>
      <c r="AO714">
        <v>3777.8300000000004</v>
      </c>
      <c r="AP714">
        <v>0</v>
      </c>
      <c r="AQ714">
        <v>7</v>
      </c>
      <c r="AR714">
        <v>0.59999999999999998</v>
      </c>
      <c r="AS714">
        <v>0</v>
      </c>
      <c r="AT714">
        <v>90</v>
      </c>
      <c r="AU714">
        <v>46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14</v>
      </c>
      <c r="BE714" t="s">
        <v>14</v>
      </c>
      <c r="BF714" t="s">
        <v>14</v>
      </c>
      <c r="BG714" t="s">
        <v>14</v>
      </c>
      <c r="BH714">
        <v>0</v>
      </c>
      <c r="BI714">
        <v>2</v>
      </c>
      <c r="BJ714" t="s">
        <v>1496</v>
      </c>
      <c r="BM714">
        <v>110006</v>
      </c>
      <c r="BN714">
        <v>0</v>
      </c>
      <c r="BO714" t="s">
        <v>14</v>
      </c>
      <c r="BP714">
        <v>0</v>
      </c>
      <c r="BQ714">
        <v>3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14</v>
      </c>
      <c r="BZ714">
        <v>90</v>
      </c>
      <c r="CA714">
        <v>46</v>
      </c>
      <c r="CB714" t="s">
        <v>14</v>
      </c>
      <c r="CE714">
        <v>0</v>
      </c>
      <c r="CF714">
        <v>0</v>
      </c>
      <c r="CG714">
        <v>0</v>
      </c>
      <c r="CM714">
        <v>0</v>
      </c>
      <c r="CN714" t="s">
        <v>14</v>
      </c>
      <c r="CO714">
        <v>0</v>
      </c>
      <c r="CP714">
        <f t="shared" si="485"/>
        <v>4914.5200000000004</v>
      </c>
      <c r="CQ714">
        <f>SUMIF(SmtRes!AQ2079:'SmtRes'!AQ2088,"=1",SmtRes!AA2079:'SmtRes'!AA2088)</f>
        <v>159082.42999999999</v>
      </c>
      <c r="CR714">
        <f>SUMIF(SmtRes!AQ2079:'SmtRes'!AQ2088,"=1",SmtRes!AB2079:'SmtRes'!AB2088)</f>
        <v>1274.25</v>
      </c>
      <c r="CS714">
        <f>SUMIF(SmtRes!AQ2079:'SmtRes'!AQ2088,"=1",SmtRes!AC2079:'SmtRes'!AC2088)</f>
        <v>620.24000000000001</v>
      </c>
      <c r="CT714">
        <f>SUMIF(SmtRes!AQ2079:'SmtRes'!AQ2088,"=1",SmtRes!AD2079:'SmtRes'!AD2088)</f>
        <v>539.69000000000005</v>
      </c>
      <c r="CU714">
        <f t="shared" si="486"/>
        <v>0</v>
      </c>
      <c r="CV714">
        <f>SUMIF(SmtRes!AQ2079:'SmtRes'!AQ2088,"=1",SmtRes!BU2079:'SmtRes'!BU2088)</f>
        <v>7</v>
      </c>
      <c r="CW714">
        <f>SUMIF(SmtRes!AQ2079:'SmtRes'!AQ2088,"=1",SmtRes!BV2079:'SmtRes'!BV2088)</f>
        <v>0.59999999999999998</v>
      </c>
      <c r="CX714">
        <f t="shared" si="487"/>
        <v>0</v>
      </c>
      <c r="CY714">
        <f t="shared" si="488"/>
        <v>3734.9730000000004</v>
      </c>
      <c r="CZ714">
        <f t="shared" si="489"/>
        <v>1908.9862000000003</v>
      </c>
      <c r="DC714" t="s">
        <v>14</v>
      </c>
      <c r="DD714" t="s">
        <v>1176</v>
      </c>
      <c r="DE714" t="s">
        <v>14</v>
      </c>
      <c r="DF714" t="s">
        <v>14</v>
      </c>
      <c r="DG714" t="s">
        <v>14</v>
      </c>
      <c r="DH714" t="s">
        <v>14</v>
      </c>
      <c r="DI714" t="s">
        <v>14</v>
      </c>
      <c r="DJ714" t="s">
        <v>14</v>
      </c>
      <c r="DK714" t="s">
        <v>14</v>
      </c>
      <c r="DL714" t="s">
        <v>14</v>
      </c>
      <c r="DM714" t="s">
        <v>14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252</v>
      </c>
      <c r="DW714" t="s">
        <v>252</v>
      </c>
      <c r="DX714">
        <v>1</v>
      </c>
      <c r="DZ714" t="s">
        <v>14</v>
      </c>
      <c r="EA714" t="s">
        <v>14</v>
      </c>
      <c r="EB714" t="s">
        <v>14</v>
      </c>
      <c r="EC714" t="s">
        <v>14</v>
      </c>
      <c r="EE714">
        <v>416979949</v>
      </c>
      <c r="EF714">
        <v>3</v>
      </c>
      <c r="EG714" t="s">
        <v>1182</v>
      </c>
      <c r="EH714">
        <v>0</v>
      </c>
      <c r="EI714" t="s">
        <v>14</v>
      </c>
      <c r="EJ714">
        <v>2</v>
      </c>
      <c r="EK714">
        <v>110006</v>
      </c>
      <c r="EL714" t="s">
        <v>1263</v>
      </c>
      <c r="EM714" t="s">
        <v>1184</v>
      </c>
      <c r="EO714" t="s">
        <v>14</v>
      </c>
      <c r="EQ714">
        <v>131072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7</v>
      </c>
      <c r="EX714">
        <v>0.59999999999999998</v>
      </c>
      <c r="EY714">
        <v>0</v>
      </c>
      <c r="FQ714">
        <v>0</v>
      </c>
      <c r="FR714">
        <v>0</v>
      </c>
      <c r="FS714">
        <v>0</v>
      </c>
      <c r="FX714">
        <v>90</v>
      </c>
      <c r="FY714">
        <v>46</v>
      </c>
      <c r="GA714" t="s">
        <v>14</v>
      </c>
      <c r="GD714">
        <v>1</v>
      </c>
      <c r="GF714">
        <v>1474572761</v>
      </c>
      <c r="GG714">
        <v>2</v>
      </c>
      <c r="GH714">
        <v>1</v>
      </c>
      <c r="GI714">
        <v>-2</v>
      </c>
      <c r="GJ714">
        <v>0</v>
      </c>
      <c r="GK714">
        <v>0</v>
      </c>
      <c r="GL714">
        <f t="shared" si="490"/>
        <v>0</v>
      </c>
      <c r="GM714">
        <f t="shared" si="491"/>
        <v>10558.48</v>
      </c>
      <c r="GN714">
        <f t="shared" si="492"/>
        <v>0</v>
      </c>
      <c r="GO714">
        <f t="shared" si="493"/>
        <v>10558.48</v>
      </c>
      <c r="GP714">
        <f t="shared" si="494"/>
        <v>0</v>
      </c>
      <c r="GR714">
        <v>0</v>
      </c>
      <c r="GS714">
        <v>3</v>
      </c>
      <c r="GT714">
        <v>0</v>
      </c>
      <c r="GU714" t="s">
        <v>14</v>
      </c>
      <c r="GV714">
        <f t="shared" si="495"/>
        <v>0</v>
      </c>
      <c r="GW714">
        <v>1</v>
      </c>
      <c r="GX714">
        <f t="shared" si="496"/>
        <v>0</v>
      </c>
      <c r="HA714">
        <v>0</v>
      </c>
      <c r="HB714">
        <v>0</v>
      </c>
      <c r="HC714">
        <f t="shared" si="497"/>
        <v>0</v>
      </c>
      <c r="HE714" t="s">
        <v>14</v>
      </c>
      <c r="HF714" t="s">
        <v>14</v>
      </c>
      <c r="HM714" t="s">
        <v>14</v>
      </c>
      <c r="HN714" t="s">
        <v>138</v>
      </c>
      <c r="HO714" t="s">
        <v>140</v>
      </c>
      <c r="HP714" t="s">
        <v>1263</v>
      </c>
      <c r="HQ714" t="s">
        <v>1263</v>
      </c>
      <c r="HS714">
        <v>0</v>
      </c>
      <c r="IK714">
        <v>0</v>
      </c>
    </row>
    <row r="715">
      <c r="A715">
        <v>17</v>
      </c>
      <c r="B715">
        <v>1</v>
      </c>
      <c r="C715">
        <f>ROW(SmtRes!A2098)</f>
        <v>2098</v>
      </c>
      <c r="D715">
        <f>ROW(EtalonRes!A2098)</f>
        <v>2098</v>
      </c>
      <c r="E715" t="s">
        <v>611</v>
      </c>
      <c r="F715" t="s">
        <v>1498</v>
      </c>
      <c r="G715" t="s">
        <v>613</v>
      </c>
      <c r="H715" t="s">
        <v>252</v>
      </c>
      <c r="I715">
        <v>1</v>
      </c>
      <c r="J715">
        <v>0</v>
      </c>
      <c r="K715">
        <v>1</v>
      </c>
      <c r="O715">
        <f t="shared" si="476"/>
        <v>1693.1000000000001</v>
      </c>
      <c r="P715">
        <f>SUMIF(SmtRes!AQ2089:'SmtRes'!AQ2098,"=1",SmtRes!DF2089:'SmtRes'!DF2098)</f>
        <v>0</v>
      </c>
      <c r="Q715">
        <f>SUMIF(SmtRes!AQ2089:'SmtRes'!AQ2098,"=1",SmtRes!DG2089:'SmtRes'!DG2098)</f>
        <v>267.59000000000003</v>
      </c>
      <c r="R715">
        <f>SUMIF(SmtRes!AQ2089:'SmtRes'!AQ2098,"=1",SmtRes!DH2089:'SmtRes'!DH2098)</f>
        <v>130.25</v>
      </c>
      <c r="S715">
        <f>SUMIF(SmtRes!AQ2089:'SmtRes'!AQ2098,"=1",SmtRes!DI2089:'SmtRes'!DI2098)</f>
        <v>1295.26</v>
      </c>
      <c r="T715">
        <f t="shared" si="477"/>
        <v>0</v>
      </c>
      <c r="U715">
        <f>SUMIF(SmtRes!AQ2089:'SmtRes'!AQ2098,"=1",SmtRes!CV2089:'SmtRes'!CV2098)</f>
        <v>2.3999999999999999</v>
      </c>
      <c r="V715">
        <f>SUMIF(SmtRes!AQ2089:'SmtRes'!AQ2098,"=1",SmtRes!CW2089:'SmtRes'!CW2098)</f>
        <v>0.20999999999999999</v>
      </c>
      <c r="W715">
        <f t="shared" si="478"/>
        <v>0</v>
      </c>
      <c r="X715">
        <f t="shared" si="479"/>
        <v>1282.96</v>
      </c>
      <c r="Y715">
        <f t="shared" si="480"/>
        <v>655.73000000000002</v>
      </c>
      <c r="AA715">
        <v>419115877</v>
      </c>
      <c r="AB715">
        <f t="shared" si="481"/>
        <v>1504.3130999999998</v>
      </c>
      <c r="AC715">
        <f t="shared" si="482"/>
        <v>0</v>
      </c>
      <c r="AD715">
        <f>ROUND((((SUM(SmtRes!BR2089:'SmtRes'!BR2098))-(SUM(SmtRes!BS2089:'SmtRes'!BS2098)))+AE715),6)</f>
        <v>209.05709999999999</v>
      </c>
      <c r="AE715">
        <f>ROUND((SUM(SmtRes!BS2089:'SmtRes'!BS2098)),6)</f>
        <v>130.25039999999998</v>
      </c>
      <c r="AF715">
        <f>ROUND((SUM(SmtRes!BT2089:'SmtRes'!BT2098)),6)</f>
        <v>1295.2559999999999</v>
      </c>
      <c r="AG715">
        <f t="shared" si="483"/>
        <v>0</v>
      </c>
      <c r="AH715">
        <f>(SUM(SmtRes!BU2089:'SmtRes'!BU2098))</f>
        <v>2.3999999999999999</v>
      </c>
      <c r="AI715">
        <f>(SUM(SmtRes!BV2089:'SmtRes'!BV2098))</f>
        <v>0.20999999999999999</v>
      </c>
      <c r="AJ715">
        <f t="shared" si="484"/>
        <v>0</v>
      </c>
      <c r="AK715">
        <v>5728.2757519999996</v>
      </c>
      <c r="AL715">
        <v>279.73075199999994</v>
      </c>
      <c r="AM715">
        <v>696.85699999999997</v>
      </c>
      <c r="AN715">
        <v>434.16800000000001</v>
      </c>
      <c r="AO715">
        <v>4317.5200000000004</v>
      </c>
      <c r="AP715">
        <v>0</v>
      </c>
      <c r="AQ715">
        <v>8</v>
      </c>
      <c r="AR715">
        <v>0.69999999999999996</v>
      </c>
      <c r="AS715">
        <v>0</v>
      </c>
      <c r="AT715">
        <v>90</v>
      </c>
      <c r="AU715">
        <v>46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14</v>
      </c>
      <c r="BE715" t="s">
        <v>14</v>
      </c>
      <c r="BF715" t="s">
        <v>14</v>
      </c>
      <c r="BG715" t="s">
        <v>14</v>
      </c>
      <c r="BH715">
        <v>0</v>
      </c>
      <c r="BI715">
        <v>2</v>
      </c>
      <c r="BJ715" t="s">
        <v>1499</v>
      </c>
      <c r="BM715">
        <v>110006</v>
      </c>
      <c r="BN715">
        <v>0</v>
      </c>
      <c r="BO715" t="s">
        <v>14</v>
      </c>
      <c r="BP715">
        <v>0</v>
      </c>
      <c r="BQ715">
        <v>3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14</v>
      </c>
      <c r="BZ715">
        <v>90</v>
      </c>
      <c r="CA715">
        <v>46</v>
      </c>
      <c r="CB715" t="s">
        <v>14</v>
      </c>
      <c r="CE715">
        <v>0</v>
      </c>
      <c r="CF715">
        <v>0</v>
      </c>
      <c r="CG715">
        <v>0</v>
      </c>
      <c r="CM715">
        <v>0</v>
      </c>
      <c r="CN715" t="s">
        <v>1270</v>
      </c>
      <c r="CO715">
        <v>0</v>
      </c>
      <c r="CP715">
        <f t="shared" si="485"/>
        <v>1693.0999999999999</v>
      </c>
      <c r="CQ715">
        <f>SUMIF(SmtRes!AQ2089:'SmtRes'!AQ2098,"=1",SmtRes!AA2089:'SmtRes'!AA2098)</f>
        <v>159082.42999999999</v>
      </c>
      <c r="CR715">
        <f>SUMIF(SmtRes!AQ2089:'SmtRes'!AQ2098,"=1",SmtRes!AB2089:'SmtRes'!AB2098)</f>
        <v>1274.25</v>
      </c>
      <c r="CS715">
        <f>SUMIF(SmtRes!AQ2089:'SmtRes'!AQ2098,"=1",SmtRes!AC2089:'SmtRes'!AC2098)</f>
        <v>620.24000000000001</v>
      </c>
      <c r="CT715">
        <f>SUMIF(SmtRes!AQ2089:'SmtRes'!AQ2098,"=1",SmtRes!AD2089:'SmtRes'!AD2098)</f>
        <v>539.69000000000005</v>
      </c>
      <c r="CU715">
        <f t="shared" si="486"/>
        <v>0</v>
      </c>
      <c r="CV715">
        <f>SUMIF(SmtRes!AQ2089:'SmtRes'!AQ2098,"=1",SmtRes!BU2089:'SmtRes'!BU2098)</f>
        <v>2.3999999999999999</v>
      </c>
      <c r="CW715">
        <f>SUMIF(SmtRes!AQ2089:'SmtRes'!AQ2098,"=1",SmtRes!BV2089:'SmtRes'!BV2098)</f>
        <v>0.20999999999999999</v>
      </c>
      <c r="CX715">
        <f t="shared" si="487"/>
        <v>0</v>
      </c>
      <c r="CY715">
        <f t="shared" si="488"/>
        <v>1282.9589999999998</v>
      </c>
      <c r="CZ715">
        <f t="shared" si="489"/>
        <v>655.73460000000011</v>
      </c>
      <c r="DB715">
        <v>79</v>
      </c>
      <c r="DC715" t="s">
        <v>14</v>
      </c>
      <c r="DD715" t="s">
        <v>1271</v>
      </c>
      <c r="DE715" t="s">
        <v>1272</v>
      </c>
      <c r="DF715" t="s">
        <v>1272</v>
      </c>
      <c r="DG715" t="s">
        <v>1272</v>
      </c>
      <c r="DH715" t="s">
        <v>14</v>
      </c>
      <c r="DI715" t="s">
        <v>1272</v>
      </c>
      <c r="DJ715" t="s">
        <v>1272</v>
      </c>
      <c r="DK715" t="s">
        <v>14</v>
      </c>
      <c r="DL715" t="s">
        <v>14</v>
      </c>
      <c r="DM715" t="s">
        <v>14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252</v>
      </c>
      <c r="DW715" t="s">
        <v>252</v>
      </c>
      <c r="DX715">
        <v>1</v>
      </c>
      <c r="DZ715" t="s">
        <v>14</v>
      </c>
      <c r="EA715" t="s">
        <v>14</v>
      </c>
      <c r="EB715" t="s">
        <v>14</v>
      </c>
      <c r="EC715" t="s">
        <v>14</v>
      </c>
      <c r="EE715">
        <v>416979949</v>
      </c>
      <c r="EF715">
        <v>3</v>
      </c>
      <c r="EG715" t="s">
        <v>1182</v>
      </c>
      <c r="EH715">
        <v>0</v>
      </c>
      <c r="EI715" t="s">
        <v>14</v>
      </c>
      <c r="EJ715">
        <v>2</v>
      </c>
      <c r="EK715">
        <v>110006</v>
      </c>
      <c r="EL715" t="s">
        <v>1263</v>
      </c>
      <c r="EM715" t="s">
        <v>1184</v>
      </c>
      <c r="EO715" t="s">
        <v>1273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8</v>
      </c>
      <c r="EX715">
        <v>0.69999999999999996</v>
      </c>
      <c r="EY715">
        <v>0</v>
      </c>
      <c r="FQ715">
        <v>0</v>
      </c>
      <c r="FR715">
        <v>0</v>
      </c>
      <c r="FS715">
        <v>0</v>
      </c>
      <c r="FX715">
        <v>90</v>
      </c>
      <c r="FY715">
        <v>46</v>
      </c>
      <c r="GA715" t="s">
        <v>14</v>
      </c>
      <c r="GD715">
        <v>1</v>
      </c>
      <c r="GF715">
        <v>-966888443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 t="shared" si="490"/>
        <v>0</v>
      </c>
      <c r="GM715">
        <f t="shared" si="491"/>
        <v>3631.79</v>
      </c>
      <c r="GN715">
        <f t="shared" si="492"/>
        <v>0</v>
      </c>
      <c r="GO715">
        <f t="shared" si="493"/>
        <v>3631.79</v>
      </c>
      <c r="GP715">
        <f t="shared" si="494"/>
        <v>0</v>
      </c>
      <c r="GR715">
        <v>0</v>
      </c>
      <c r="GS715">
        <v>3</v>
      </c>
      <c r="GT715">
        <v>0</v>
      </c>
      <c r="GU715" t="s">
        <v>14</v>
      </c>
      <c r="GV715">
        <f t="shared" si="495"/>
        <v>0</v>
      </c>
      <c r="GW715">
        <v>1</v>
      </c>
      <c r="GX715">
        <f t="shared" si="496"/>
        <v>0</v>
      </c>
      <c r="HA715">
        <v>0</v>
      </c>
      <c r="HB715">
        <v>0</v>
      </c>
      <c r="HC715">
        <f t="shared" si="497"/>
        <v>0</v>
      </c>
      <c r="HE715" t="s">
        <v>14</v>
      </c>
      <c r="HF715" t="s">
        <v>14</v>
      </c>
      <c r="HM715" t="s">
        <v>14</v>
      </c>
      <c r="HN715" t="s">
        <v>138</v>
      </c>
      <c r="HO715" t="s">
        <v>140</v>
      </c>
      <c r="HP715" t="s">
        <v>1263</v>
      </c>
      <c r="HQ715" t="s">
        <v>1263</v>
      </c>
      <c r="HS715">
        <v>0</v>
      </c>
      <c r="IK715">
        <v>0</v>
      </c>
    </row>
    <row r="716">
      <c r="A716">
        <v>17</v>
      </c>
      <c r="B716">
        <v>1</v>
      </c>
      <c r="C716">
        <f>ROW(SmtRes!A2108)</f>
        <v>2108</v>
      </c>
      <c r="D716">
        <f>ROW(EtalonRes!A2108)</f>
        <v>2108</v>
      </c>
      <c r="E716" t="s">
        <v>614</v>
      </c>
      <c r="F716" t="s">
        <v>1498</v>
      </c>
      <c r="G716" t="s">
        <v>1500</v>
      </c>
      <c r="H716" t="s">
        <v>252</v>
      </c>
      <c r="I716">
        <v>1</v>
      </c>
      <c r="J716">
        <v>0</v>
      </c>
      <c r="K716">
        <v>1</v>
      </c>
      <c r="O716">
        <f t="shared" si="476"/>
        <v>5643.6700000000001</v>
      </c>
      <c r="P716">
        <f>SUMIF(SmtRes!AQ2099:'SmtRes'!AQ2108,"=1",SmtRes!DF2099:'SmtRes'!DF2108)</f>
        <v>0</v>
      </c>
      <c r="Q716">
        <f>SUMIF(SmtRes!AQ2099:'SmtRes'!AQ2108,"=1",SmtRes!DG2099:'SmtRes'!DG2108)</f>
        <v>891.98000000000002</v>
      </c>
      <c r="R716">
        <f>SUMIF(SmtRes!AQ2099:'SmtRes'!AQ2108,"=1",SmtRes!DH2099:'SmtRes'!DH2108)</f>
        <v>434.17000000000002</v>
      </c>
      <c r="S716">
        <f>SUMIF(SmtRes!AQ2099:'SmtRes'!AQ2108,"=1",SmtRes!DI2099:'SmtRes'!DI2108)</f>
        <v>4317.5200000000004</v>
      </c>
      <c r="T716">
        <f t="shared" si="477"/>
        <v>0</v>
      </c>
      <c r="U716">
        <f>SUMIF(SmtRes!AQ2099:'SmtRes'!AQ2108,"=1",SmtRes!CV2099:'SmtRes'!CV2108)</f>
        <v>8</v>
      </c>
      <c r="V716">
        <f>SUMIF(SmtRes!AQ2099:'SmtRes'!AQ2108,"=1",SmtRes!CW2099:'SmtRes'!CW2108)</f>
        <v>0.69999999999999996</v>
      </c>
      <c r="W716">
        <f t="shared" si="478"/>
        <v>0</v>
      </c>
      <c r="X716">
        <f t="shared" si="479"/>
        <v>4276.5200000000004</v>
      </c>
      <c r="Y716">
        <f t="shared" si="480"/>
        <v>2185.7800000000002</v>
      </c>
      <c r="AA716">
        <v>419115877</v>
      </c>
      <c r="AB716">
        <f t="shared" si="481"/>
        <v>5014.3769999999995</v>
      </c>
      <c r="AC716">
        <f t="shared" si="482"/>
        <v>0</v>
      </c>
      <c r="AD716">
        <f>ROUND((((SUM(SmtRes!BR2099:'SmtRes'!BR2108))-(SUM(SmtRes!BS2099:'SmtRes'!BS2108)))+AE716),6)</f>
        <v>696.85699999999997</v>
      </c>
      <c r="AE716">
        <f>ROUND((SUM(SmtRes!BS2099:'SmtRes'!BS2108)),6)</f>
        <v>434.16800000000001</v>
      </c>
      <c r="AF716">
        <f>ROUND((SUM(SmtRes!BT2099:'SmtRes'!BT2108)),6)</f>
        <v>4317.5199999999995</v>
      </c>
      <c r="AG716">
        <f t="shared" si="483"/>
        <v>0</v>
      </c>
      <c r="AH716">
        <f>(SUM(SmtRes!BU2099:'SmtRes'!BU2108))</f>
        <v>8</v>
      </c>
      <c r="AI716">
        <f>(SUM(SmtRes!BV2099:'SmtRes'!BV2108))</f>
        <v>0.69999999999999996</v>
      </c>
      <c r="AJ716">
        <f t="shared" si="484"/>
        <v>0</v>
      </c>
      <c r="AK716">
        <v>5728.2757519999996</v>
      </c>
      <c r="AL716">
        <v>279.73075199999994</v>
      </c>
      <c r="AM716">
        <v>696.85699999999997</v>
      </c>
      <c r="AN716">
        <v>434.16800000000001</v>
      </c>
      <c r="AO716">
        <v>4317.5200000000004</v>
      </c>
      <c r="AP716">
        <v>0</v>
      </c>
      <c r="AQ716">
        <v>8</v>
      </c>
      <c r="AR716">
        <v>0.69999999999999996</v>
      </c>
      <c r="AS716">
        <v>0</v>
      </c>
      <c r="AT716">
        <v>90</v>
      </c>
      <c r="AU716">
        <v>46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14</v>
      </c>
      <c r="BE716" t="s">
        <v>14</v>
      </c>
      <c r="BF716" t="s">
        <v>14</v>
      </c>
      <c r="BG716" t="s">
        <v>14</v>
      </c>
      <c r="BH716">
        <v>0</v>
      </c>
      <c r="BI716">
        <v>2</v>
      </c>
      <c r="BJ716" t="s">
        <v>1499</v>
      </c>
      <c r="BM716">
        <v>110006</v>
      </c>
      <c r="BN716">
        <v>0</v>
      </c>
      <c r="BO716" t="s">
        <v>14</v>
      </c>
      <c r="BP716">
        <v>0</v>
      </c>
      <c r="BQ716">
        <v>3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14</v>
      </c>
      <c r="BZ716">
        <v>90</v>
      </c>
      <c r="CA716">
        <v>46</v>
      </c>
      <c r="CB716" t="s">
        <v>14</v>
      </c>
      <c r="CE716">
        <v>0</v>
      </c>
      <c r="CF716">
        <v>0</v>
      </c>
      <c r="CG716">
        <v>0</v>
      </c>
      <c r="CM716">
        <v>0</v>
      </c>
      <c r="CN716" t="s">
        <v>14</v>
      </c>
      <c r="CO716">
        <v>0</v>
      </c>
      <c r="CP716">
        <f t="shared" si="485"/>
        <v>5643.6700000000001</v>
      </c>
      <c r="CQ716">
        <f>SUMIF(SmtRes!AQ2099:'SmtRes'!AQ2108,"=1",SmtRes!AA2099:'SmtRes'!AA2108)</f>
        <v>159082.42999999999</v>
      </c>
      <c r="CR716">
        <f>SUMIF(SmtRes!AQ2099:'SmtRes'!AQ2108,"=1",SmtRes!AB2099:'SmtRes'!AB2108)</f>
        <v>1274.25</v>
      </c>
      <c r="CS716">
        <f>SUMIF(SmtRes!AQ2099:'SmtRes'!AQ2108,"=1",SmtRes!AC2099:'SmtRes'!AC2108)</f>
        <v>620.24000000000001</v>
      </c>
      <c r="CT716">
        <f>SUMIF(SmtRes!AQ2099:'SmtRes'!AQ2108,"=1",SmtRes!AD2099:'SmtRes'!AD2108)</f>
        <v>539.69000000000005</v>
      </c>
      <c r="CU716">
        <f t="shared" si="486"/>
        <v>0</v>
      </c>
      <c r="CV716">
        <f>SUMIF(SmtRes!AQ2099:'SmtRes'!AQ2108,"=1",SmtRes!BU2099:'SmtRes'!BU2108)</f>
        <v>8</v>
      </c>
      <c r="CW716">
        <f>SUMIF(SmtRes!AQ2099:'SmtRes'!AQ2108,"=1",SmtRes!BV2099:'SmtRes'!BV2108)</f>
        <v>0.69999999999999996</v>
      </c>
      <c r="CX716">
        <f t="shared" si="487"/>
        <v>0</v>
      </c>
      <c r="CY716">
        <f t="shared" si="488"/>
        <v>4276.5210000000006</v>
      </c>
      <c r="CZ716">
        <f t="shared" si="489"/>
        <v>2185.7774000000004</v>
      </c>
      <c r="DC716" t="s">
        <v>14</v>
      </c>
      <c r="DD716" t="s">
        <v>1176</v>
      </c>
      <c r="DE716" t="s">
        <v>14</v>
      </c>
      <c r="DF716" t="s">
        <v>14</v>
      </c>
      <c r="DG716" t="s">
        <v>14</v>
      </c>
      <c r="DH716" t="s">
        <v>14</v>
      </c>
      <c r="DI716" t="s">
        <v>14</v>
      </c>
      <c r="DJ716" t="s">
        <v>14</v>
      </c>
      <c r="DK716" t="s">
        <v>14</v>
      </c>
      <c r="DL716" t="s">
        <v>14</v>
      </c>
      <c r="DM716" t="s">
        <v>14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252</v>
      </c>
      <c r="DW716" t="s">
        <v>252</v>
      </c>
      <c r="DX716">
        <v>1</v>
      </c>
      <c r="DZ716" t="s">
        <v>14</v>
      </c>
      <c r="EA716" t="s">
        <v>14</v>
      </c>
      <c r="EB716" t="s">
        <v>14</v>
      </c>
      <c r="EC716" t="s">
        <v>14</v>
      </c>
      <c r="EE716">
        <v>416979949</v>
      </c>
      <c r="EF716">
        <v>3</v>
      </c>
      <c r="EG716" t="s">
        <v>1182</v>
      </c>
      <c r="EH716">
        <v>0</v>
      </c>
      <c r="EI716" t="s">
        <v>14</v>
      </c>
      <c r="EJ716">
        <v>2</v>
      </c>
      <c r="EK716">
        <v>110006</v>
      </c>
      <c r="EL716" t="s">
        <v>1263</v>
      </c>
      <c r="EM716" t="s">
        <v>1184</v>
      </c>
      <c r="EO716" t="s">
        <v>14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8</v>
      </c>
      <c r="EX716">
        <v>0.69999999999999996</v>
      </c>
      <c r="EY716">
        <v>0</v>
      </c>
      <c r="FQ716">
        <v>0</v>
      </c>
      <c r="FR716">
        <v>0</v>
      </c>
      <c r="FS716">
        <v>0</v>
      </c>
      <c r="FX716">
        <v>90</v>
      </c>
      <c r="FY716">
        <v>46</v>
      </c>
      <c r="GA716" t="s">
        <v>14</v>
      </c>
      <c r="GD716">
        <v>1</v>
      </c>
      <c r="GF716">
        <v>-1842245326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 t="shared" si="490"/>
        <v>0</v>
      </c>
      <c r="GM716">
        <f t="shared" si="491"/>
        <v>12105.969999999999</v>
      </c>
      <c r="GN716">
        <f t="shared" si="492"/>
        <v>0</v>
      </c>
      <c r="GO716">
        <f t="shared" si="493"/>
        <v>12105.969999999999</v>
      </c>
      <c r="GP716">
        <f t="shared" si="494"/>
        <v>0</v>
      </c>
      <c r="GR716">
        <v>0</v>
      </c>
      <c r="GS716">
        <v>3</v>
      </c>
      <c r="GT716">
        <v>0</v>
      </c>
      <c r="GU716" t="s">
        <v>14</v>
      </c>
      <c r="GV716">
        <f t="shared" si="495"/>
        <v>0</v>
      </c>
      <c r="GW716">
        <v>1</v>
      </c>
      <c r="GX716">
        <f t="shared" si="496"/>
        <v>0</v>
      </c>
      <c r="HA716">
        <v>0</v>
      </c>
      <c r="HB716">
        <v>0</v>
      </c>
      <c r="HC716">
        <f t="shared" si="497"/>
        <v>0</v>
      </c>
      <c r="HE716" t="s">
        <v>14</v>
      </c>
      <c r="HF716" t="s">
        <v>14</v>
      </c>
      <c r="HM716" t="s">
        <v>14</v>
      </c>
      <c r="HN716" t="s">
        <v>138</v>
      </c>
      <c r="HO716" t="s">
        <v>140</v>
      </c>
      <c r="HP716" t="s">
        <v>1263</v>
      </c>
      <c r="HQ716" t="s">
        <v>1263</v>
      </c>
      <c r="HS716">
        <v>0</v>
      </c>
      <c r="IK716">
        <v>0</v>
      </c>
    </row>
    <row r="717">
      <c r="A717">
        <v>17</v>
      </c>
      <c r="B717">
        <v>1</v>
      </c>
      <c r="C717">
        <f>ROW(SmtRes!A2118)</f>
        <v>2118</v>
      </c>
      <c r="D717">
        <f>ROW(EtalonRes!A2118)</f>
        <v>2118</v>
      </c>
      <c r="E717" t="s">
        <v>616</v>
      </c>
      <c r="F717" t="s">
        <v>1501</v>
      </c>
      <c r="G717" t="s">
        <v>618</v>
      </c>
      <c r="H717" t="s">
        <v>252</v>
      </c>
      <c r="I717">
        <v>1</v>
      </c>
      <c r="J717">
        <v>0</v>
      </c>
      <c r="K717">
        <v>1</v>
      </c>
      <c r="O717">
        <f t="shared" si="476"/>
        <v>2141.9499999999998</v>
      </c>
      <c r="P717">
        <f>SUMIF(SmtRes!AQ2109:'SmtRes'!AQ2118,"=1",SmtRes!DF2109:'SmtRes'!DF2118)</f>
        <v>0</v>
      </c>
      <c r="Q717">
        <f>SUMIF(SmtRes!AQ2109:'SmtRes'!AQ2118,"=1",SmtRes!DG2109:'SmtRes'!DG2118)</f>
        <v>351.69</v>
      </c>
      <c r="R717">
        <f>SUMIF(SmtRes!AQ2109:'SmtRes'!AQ2118,"=1",SmtRes!DH2109:'SmtRes'!DH2118)</f>
        <v>171.19</v>
      </c>
      <c r="S717">
        <f>SUMIF(SmtRes!AQ2109:'SmtRes'!AQ2118,"=1",SmtRes!DI2109:'SmtRes'!DI2118)</f>
        <v>1619.0699999999999</v>
      </c>
      <c r="T717">
        <f t="shared" si="477"/>
        <v>0</v>
      </c>
      <c r="U717">
        <f>SUMIF(SmtRes!AQ2109:'SmtRes'!AQ2118,"=1",SmtRes!CV2109:'SmtRes'!CV2118)</f>
        <v>3</v>
      </c>
      <c r="V717">
        <f>SUMIF(SmtRes!AQ2109:'SmtRes'!AQ2118,"=1",SmtRes!CW2109:'SmtRes'!CW2118)</f>
        <v>0.27599999999999997</v>
      </c>
      <c r="W717">
        <f t="shared" si="478"/>
        <v>0</v>
      </c>
      <c r="X717">
        <f t="shared" si="479"/>
        <v>1611.23</v>
      </c>
      <c r="Y717">
        <f t="shared" si="480"/>
        <v>823.51999999999998</v>
      </c>
      <c r="AA717">
        <v>419115877</v>
      </c>
      <c r="AB717">
        <f t="shared" si="481"/>
        <v>1893.8307599999998</v>
      </c>
      <c r="AC717">
        <f t="shared" si="482"/>
        <v>0</v>
      </c>
      <c r="AD717">
        <f>ROUND((((SUM(SmtRes!BR2109:'SmtRes'!BR2118))-(SUM(SmtRes!BS2109:'SmtRes'!BS2118)))+AE717),6)</f>
        <v>274.76076</v>
      </c>
      <c r="AE717">
        <f>ROUND((SUM(SmtRes!BS2109:'SmtRes'!BS2118)),6)</f>
        <v>171.18624</v>
      </c>
      <c r="AF717">
        <f>ROUND((SUM(SmtRes!BT2109:'SmtRes'!BT2118)),6)</f>
        <v>1619.0699999999999</v>
      </c>
      <c r="AG717">
        <f t="shared" si="483"/>
        <v>0</v>
      </c>
      <c r="AH717">
        <f>(SUM(SmtRes!BU2109:'SmtRes'!BU2118))</f>
        <v>3</v>
      </c>
      <c r="AI717">
        <f>(SUM(SmtRes!BV2109:'SmtRes'!BV2118))</f>
        <v>0.27600000000000002</v>
      </c>
      <c r="AJ717">
        <f t="shared" si="484"/>
        <v>0</v>
      </c>
      <c r="AK717">
        <v>7300.7772520000008</v>
      </c>
      <c r="AL717">
        <v>417.38725199999999</v>
      </c>
      <c r="AM717">
        <v>915.86919999999998</v>
      </c>
      <c r="AN717">
        <v>570.62080000000003</v>
      </c>
      <c r="AO717">
        <v>5396.9000000000005</v>
      </c>
      <c r="AP717">
        <v>0</v>
      </c>
      <c r="AQ717">
        <v>10</v>
      </c>
      <c r="AR717">
        <v>0.92000000000000004</v>
      </c>
      <c r="AS717">
        <v>0</v>
      </c>
      <c r="AT717">
        <v>90</v>
      </c>
      <c r="AU717">
        <v>46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14</v>
      </c>
      <c r="BE717" t="s">
        <v>14</v>
      </c>
      <c r="BF717" t="s">
        <v>14</v>
      </c>
      <c r="BG717" t="s">
        <v>14</v>
      </c>
      <c r="BH717">
        <v>0</v>
      </c>
      <c r="BI717">
        <v>2</v>
      </c>
      <c r="BJ717" t="s">
        <v>1502</v>
      </c>
      <c r="BM717">
        <v>110006</v>
      </c>
      <c r="BN717">
        <v>0</v>
      </c>
      <c r="BO717" t="s">
        <v>14</v>
      </c>
      <c r="BP717">
        <v>0</v>
      </c>
      <c r="BQ717">
        <v>3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14</v>
      </c>
      <c r="BZ717">
        <v>90</v>
      </c>
      <c r="CA717">
        <v>46</v>
      </c>
      <c r="CB717" t="s">
        <v>14</v>
      </c>
      <c r="CE717">
        <v>0</v>
      </c>
      <c r="CF717">
        <v>0</v>
      </c>
      <c r="CG717">
        <v>0</v>
      </c>
      <c r="CM717">
        <v>0</v>
      </c>
      <c r="CN717" t="s">
        <v>1270</v>
      </c>
      <c r="CO717">
        <v>0</v>
      </c>
      <c r="CP717">
        <f t="shared" si="485"/>
        <v>2141.9499999999998</v>
      </c>
      <c r="CQ717">
        <f>SUMIF(SmtRes!AQ2109:'SmtRes'!AQ2118,"=1",SmtRes!AA2109:'SmtRes'!AA2118)</f>
        <v>159082.42999999999</v>
      </c>
      <c r="CR717">
        <f>SUMIF(SmtRes!AQ2109:'SmtRes'!AQ2118,"=1",SmtRes!AB2109:'SmtRes'!AB2118)</f>
        <v>1274.25</v>
      </c>
      <c r="CS717">
        <f>SUMIF(SmtRes!AQ2109:'SmtRes'!AQ2118,"=1",SmtRes!AC2109:'SmtRes'!AC2118)</f>
        <v>620.24000000000001</v>
      </c>
      <c r="CT717">
        <f>SUMIF(SmtRes!AQ2109:'SmtRes'!AQ2118,"=1",SmtRes!AD2109:'SmtRes'!AD2118)</f>
        <v>539.69000000000005</v>
      </c>
      <c r="CU717">
        <f t="shared" si="486"/>
        <v>0</v>
      </c>
      <c r="CV717">
        <f>SUMIF(SmtRes!AQ2109:'SmtRes'!AQ2118,"=1",SmtRes!BU2109:'SmtRes'!BU2118)</f>
        <v>3</v>
      </c>
      <c r="CW717">
        <f>SUMIF(SmtRes!AQ2109:'SmtRes'!AQ2118,"=1",SmtRes!BV2109:'SmtRes'!BV2118)</f>
        <v>0.27600000000000002</v>
      </c>
      <c r="CX717">
        <f t="shared" si="487"/>
        <v>0</v>
      </c>
      <c r="CY717">
        <f t="shared" si="488"/>
        <v>1611.2339999999999</v>
      </c>
      <c r="CZ717">
        <f t="shared" si="489"/>
        <v>823.51960000000008</v>
      </c>
      <c r="DB717">
        <v>80</v>
      </c>
      <c r="DC717" t="s">
        <v>14</v>
      </c>
      <c r="DD717" t="s">
        <v>1271</v>
      </c>
      <c r="DE717" t="s">
        <v>1272</v>
      </c>
      <c r="DF717" t="s">
        <v>1272</v>
      </c>
      <c r="DG717" t="s">
        <v>1272</v>
      </c>
      <c r="DH717" t="s">
        <v>14</v>
      </c>
      <c r="DI717" t="s">
        <v>1272</v>
      </c>
      <c r="DJ717" t="s">
        <v>1272</v>
      </c>
      <c r="DK717" t="s">
        <v>14</v>
      </c>
      <c r="DL717" t="s">
        <v>14</v>
      </c>
      <c r="DM717" t="s">
        <v>14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252</v>
      </c>
      <c r="DW717" t="s">
        <v>252</v>
      </c>
      <c r="DX717">
        <v>1</v>
      </c>
      <c r="DZ717" t="s">
        <v>14</v>
      </c>
      <c r="EA717" t="s">
        <v>14</v>
      </c>
      <c r="EB717" t="s">
        <v>14</v>
      </c>
      <c r="EC717" t="s">
        <v>14</v>
      </c>
      <c r="EE717">
        <v>416979949</v>
      </c>
      <c r="EF717">
        <v>3</v>
      </c>
      <c r="EG717" t="s">
        <v>1182</v>
      </c>
      <c r="EH717">
        <v>0</v>
      </c>
      <c r="EI717" t="s">
        <v>14</v>
      </c>
      <c r="EJ717">
        <v>2</v>
      </c>
      <c r="EK717">
        <v>110006</v>
      </c>
      <c r="EL717" t="s">
        <v>1263</v>
      </c>
      <c r="EM717" t="s">
        <v>1184</v>
      </c>
      <c r="EO717" t="s">
        <v>1273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10</v>
      </c>
      <c r="EX717">
        <v>0.92000000000000004</v>
      </c>
      <c r="EY717">
        <v>0</v>
      </c>
      <c r="FQ717">
        <v>0</v>
      </c>
      <c r="FR717">
        <v>0</v>
      </c>
      <c r="FS717">
        <v>0</v>
      </c>
      <c r="FX717">
        <v>90</v>
      </c>
      <c r="FY717">
        <v>46</v>
      </c>
      <c r="GA717" t="s">
        <v>14</v>
      </c>
      <c r="GD717">
        <v>1</v>
      </c>
      <c r="GF717">
        <v>-373003090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490"/>
        <v>0</v>
      </c>
      <c r="GM717">
        <f t="shared" si="491"/>
        <v>4576.6999999999998</v>
      </c>
      <c r="GN717">
        <f t="shared" si="492"/>
        <v>0</v>
      </c>
      <c r="GO717">
        <f t="shared" si="493"/>
        <v>4576.6999999999998</v>
      </c>
      <c r="GP717">
        <f t="shared" si="494"/>
        <v>0</v>
      </c>
      <c r="GR717">
        <v>0</v>
      </c>
      <c r="GS717">
        <v>3</v>
      </c>
      <c r="GT717">
        <v>0</v>
      </c>
      <c r="GU717" t="s">
        <v>14</v>
      </c>
      <c r="GV717">
        <f t="shared" si="495"/>
        <v>0</v>
      </c>
      <c r="GW717">
        <v>1</v>
      </c>
      <c r="GX717">
        <f t="shared" si="496"/>
        <v>0</v>
      </c>
      <c r="HA717">
        <v>0</v>
      </c>
      <c r="HB717">
        <v>0</v>
      </c>
      <c r="HC717">
        <f t="shared" si="497"/>
        <v>0</v>
      </c>
      <c r="HE717" t="s">
        <v>14</v>
      </c>
      <c r="HF717" t="s">
        <v>14</v>
      </c>
      <c r="HM717" t="s">
        <v>14</v>
      </c>
      <c r="HN717" t="s">
        <v>138</v>
      </c>
      <c r="HO717" t="s">
        <v>140</v>
      </c>
      <c r="HP717" t="s">
        <v>1263</v>
      </c>
      <c r="HQ717" t="s">
        <v>1263</v>
      </c>
      <c r="HS717">
        <v>0</v>
      </c>
      <c r="IK717">
        <v>0</v>
      </c>
    </row>
    <row r="718">
      <c r="A718">
        <v>17</v>
      </c>
      <c r="B718">
        <v>1</v>
      </c>
      <c r="C718">
        <f>ROW(SmtRes!A2128)</f>
        <v>2128</v>
      </c>
      <c r="D718">
        <f>ROW(EtalonRes!A2128)</f>
        <v>2128</v>
      </c>
      <c r="E718" t="s">
        <v>619</v>
      </c>
      <c r="F718" t="s">
        <v>1501</v>
      </c>
      <c r="G718" t="s">
        <v>1503</v>
      </c>
      <c r="H718" t="s">
        <v>252</v>
      </c>
      <c r="I718">
        <v>1</v>
      </c>
      <c r="J718">
        <v>0</v>
      </c>
      <c r="K718">
        <v>1</v>
      </c>
      <c r="O718">
        <f t="shared" si="476"/>
        <v>7139.8299999999999</v>
      </c>
      <c r="P718">
        <f>SUMIF(SmtRes!AQ2119:'SmtRes'!AQ2128,"=1",SmtRes!DF2119:'SmtRes'!DF2128)</f>
        <v>0</v>
      </c>
      <c r="Q718">
        <f>SUMIF(SmtRes!AQ2119:'SmtRes'!AQ2128,"=1",SmtRes!DG2119:'SmtRes'!DG2128)</f>
        <v>1172.3099999999999</v>
      </c>
      <c r="R718">
        <f>SUMIF(SmtRes!AQ2119:'SmtRes'!AQ2128,"=1",SmtRes!DH2119:'SmtRes'!DH2128)</f>
        <v>570.62</v>
      </c>
      <c r="S718">
        <f>SUMIF(SmtRes!AQ2119:'SmtRes'!AQ2128,"=1",SmtRes!DI2119:'SmtRes'!DI2128)</f>
        <v>5396.9000000000005</v>
      </c>
      <c r="T718">
        <f t="shared" si="477"/>
        <v>0</v>
      </c>
      <c r="U718">
        <f>SUMIF(SmtRes!AQ2119:'SmtRes'!AQ2128,"=1",SmtRes!CV2119:'SmtRes'!CV2128)</f>
        <v>10</v>
      </c>
      <c r="V718">
        <f>SUMIF(SmtRes!AQ2119:'SmtRes'!AQ2128,"=1",SmtRes!CW2119:'SmtRes'!CW2128)</f>
        <v>0.91999999999999993</v>
      </c>
      <c r="W718">
        <f t="shared" si="478"/>
        <v>0</v>
      </c>
      <c r="X718">
        <f t="shared" si="479"/>
        <v>5370.7700000000004</v>
      </c>
      <c r="Y718">
        <f t="shared" si="480"/>
        <v>2745.0599999999999</v>
      </c>
      <c r="AA718">
        <v>419115877</v>
      </c>
      <c r="AB718">
        <f t="shared" si="481"/>
        <v>6312.7691999999997</v>
      </c>
      <c r="AC718">
        <f t="shared" si="482"/>
        <v>0</v>
      </c>
      <c r="AD718">
        <f>ROUND((((SUM(SmtRes!BR2119:'SmtRes'!BR2128))-(SUM(SmtRes!BS2119:'SmtRes'!BS2128)))+AE718),6)</f>
        <v>915.86919999999998</v>
      </c>
      <c r="AE718">
        <f>ROUND((SUM(SmtRes!BS2119:'SmtRes'!BS2128)),6)</f>
        <v>570.62079999999992</v>
      </c>
      <c r="AF718">
        <f>ROUND((SUM(SmtRes!BT2119:'SmtRes'!BT2128)),6)</f>
        <v>5396.8999999999996</v>
      </c>
      <c r="AG718">
        <f t="shared" si="483"/>
        <v>0</v>
      </c>
      <c r="AH718">
        <f>(SUM(SmtRes!BU2119:'SmtRes'!BU2128))</f>
        <v>10</v>
      </c>
      <c r="AI718">
        <f>(SUM(SmtRes!BV2119:'SmtRes'!BV2128))</f>
        <v>0.92000000000000004</v>
      </c>
      <c r="AJ718">
        <f t="shared" si="484"/>
        <v>0</v>
      </c>
      <c r="AK718">
        <v>7300.7772520000008</v>
      </c>
      <c r="AL718">
        <v>417.38725199999999</v>
      </c>
      <c r="AM718">
        <v>915.86919999999998</v>
      </c>
      <c r="AN718">
        <v>570.62080000000003</v>
      </c>
      <c r="AO718">
        <v>5396.9000000000005</v>
      </c>
      <c r="AP718">
        <v>0</v>
      </c>
      <c r="AQ718">
        <v>10</v>
      </c>
      <c r="AR718">
        <v>0.92000000000000004</v>
      </c>
      <c r="AS718">
        <v>0</v>
      </c>
      <c r="AT718">
        <v>90</v>
      </c>
      <c r="AU718">
        <v>46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14</v>
      </c>
      <c r="BE718" t="s">
        <v>14</v>
      </c>
      <c r="BF718" t="s">
        <v>14</v>
      </c>
      <c r="BG718" t="s">
        <v>14</v>
      </c>
      <c r="BH718">
        <v>0</v>
      </c>
      <c r="BI718">
        <v>2</v>
      </c>
      <c r="BJ718" t="s">
        <v>1502</v>
      </c>
      <c r="BM718">
        <v>110006</v>
      </c>
      <c r="BN718">
        <v>0</v>
      </c>
      <c r="BO718" t="s">
        <v>14</v>
      </c>
      <c r="BP718">
        <v>0</v>
      </c>
      <c r="BQ718">
        <v>3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14</v>
      </c>
      <c r="BZ718">
        <v>90</v>
      </c>
      <c r="CA718">
        <v>46</v>
      </c>
      <c r="CB718" t="s">
        <v>14</v>
      </c>
      <c r="CE718">
        <v>0</v>
      </c>
      <c r="CF718">
        <v>0</v>
      </c>
      <c r="CG718">
        <v>0</v>
      </c>
      <c r="CM718">
        <v>0</v>
      </c>
      <c r="CN718" t="s">
        <v>14</v>
      </c>
      <c r="CO718">
        <v>0</v>
      </c>
      <c r="CP718">
        <f t="shared" si="485"/>
        <v>7139.8300000000008</v>
      </c>
      <c r="CQ718">
        <f>SUMIF(SmtRes!AQ2119:'SmtRes'!AQ2128,"=1",SmtRes!AA2119:'SmtRes'!AA2128)</f>
        <v>159082.42999999999</v>
      </c>
      <c r="CR718">
        <f>SUMIF(SmtRes!AQ2119:'SmtRes'!AQ2128,"=1",SmtRes!AB2119:'SmtRes'!AB2128)</f>
        <v>1274.25</v>
      </c>
      <c r="CS718">
        <f>SUMIF(SmtRes!AQ2119:'SmtRes'!AQ2128,"=1",SmtRes!AC2119:'SmtRes'!AC2128)</f>
        <v>620.24000000000001</v>
      </c>
      <c r="CT718">
        <f>SUMIF(SmtRes!AQ2119:'SmtRes'!AQ2128,"=1",SmtRes!AD2119:'SmtRes'!AD2128)</f>
        <v>539.69000000000005</v>
      </c>
      <c r="CU718">
        <f t="shared" si="486"/>
        <v>0</v>
      </c>
      <c r="CV718">
        <f>SUMIF(SmtRes!AQ2119:'SmtRes'!AQ2128,"=1",SmtRes!BU2119:'SmtRes'!BU2128)</f>
        <v>10</v>
      </c>
      <c r="CW718">
        <f>SUMIF(SmtRes!AQ2119:'SmtRes'!AQ2128,"=1",SmtRes!BV2119:'SmtRes'!BV2128)</f>
        <v>0.92000000000000004</v>
      </c>
      <c r="CX718">
        <f t="shared" si="487"/>
        <v>0</v>
      </c>
      <c r="CY718">
        <f t="shared" si="488"/>
        <v>5370.768</v>
      </c>
      <c r="CZ718">
        <f t="shared" si="489"/>
        <v>2745.0592000000006</v>
      </c>
      <c r="DC718" t="s">
        <v>14</v>
      </c>
      <c r="DD718" t="s">
        <v>1176</v>
      </c>
      <c r="DE718" t="s">
        <v>14</v>
      </c>
      <c r="DF718" t="s">
        <v>14</v>
      </c>
      <c r="DG718" t="s">
        <v>14</v>
      </c>
      <c r="DH718" t="s">
        <v>14</v>
      </c>
      <c r="DI718" t="s">
        <v>14</v>
      </c>
      <c r="DJ718" t="s">
        <v>14</v>
      </c>
      <c r="DK718" t="s">
        <v>14</v>
      </c>
      <c r="DL718" t="s">
        <v>14</v>
      </c>
      <c r="DM718" t="s">
        <v>14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252</v>
      </c>
      <c r="DW718" t="s">
        <v>252</v>
      </c>
      <c r="DX718">
        <v>1</v>
      </c>
      <c r="DZ718" t="s">
        <v>14</v>
      </c>
      <c r="EA718" t="s">
        <v>14</v>
      </c>
      <c r="EB718" t="s">
        <v>14</v>
      </c>
      <c r="EC718" t="s">
        <v>14</v>
      </c>
      <c r="EE718">
        <v>416979949</v>
      </c>
      <c r="EF718">
        <v>3</v>
      </c>
      <c r="EG718" t="s">
        <v>1182</v>
      </c>
      <c r="EH718">
        <v>0</v>
      </c>
      <c r="EI718" t="s">
        <v>14</v>
      </c>
      <c r="EJ718">
        <v>2</v>
      </c>
      <c r="EK718">
        <v>110006</v>
      </c>
      <c r="EL718" t="s">
        <v>1263</v>
      </c>
      <c r="EM718" t="s">
        <v>1184</v>
      </c>
      <c r="EO718" t="s">
        <v>14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10</v>
      </c>
      <c r="EX718">
        <v>0.92000000000000004</v>
      </c>
      <c r="EY718">
        <v>0</v>
      </c>
      <c r="FQ718">
        <v>0</v>
      </c>
      <c r="FR718">
        <v>0</v>
      </c>
      <c r="FS718">
        <v>0</v>
      </c>
      <c r="FX718">
        <v>90</v>
      </c>
      <c r="FY718">
        <v>46</v>
      </c>
      <c r="GA718" t="s">
        <v>14</v>
      </c>
      <c r="GD718">
        <v>1</v>
      </c>
      <c r="GF718">
        <v>-1291441915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 t="shared" si="490"/>
        <v>0</v>
      </c>
      <c r="GM718">
        <f t="shared" si="491"/>
        <v>15255.66</v>
      </c>
      <c r="GN718">
        <f t="shared" si="492"/>
        <v>0</v>
      </c>
      <c r="GO718">
        <f t="shared" si="493"/>
        <v>15255.66</v>
      </c>
      <c r="GP718">
        <f t="shared" si="494"/>
        <v>0</v>
      </c>
      <c r="GR718">
        <v>0</v>
      </c>
      <c r="GS718">
        <v>3</v>
      </c>
      <c r="GT718">
        <v>0</v>
      </c>
      <c r="GU718" t="s">
        <v>14</v>
      </c>
      <c r="GV718">
        <f t="shared" si="495"/>
        <v>0</v>
      </c>
      <c r="GW718">
        <v>1</v>
      </c>
      <c r="GX718">
        <f t="shared" si="496"/>
        <v>0</v>
      </c>
      <c r="HA718">
        <v>0</v>
      </c>
      <c r="HB718">
        <v>0</v>
      </c>
      <c r="HC718">
        <f t="shared" si="497"/>
        <v>0</v>
      </c>
      <c r="HE718" t="s">
        <v>14</v>
      </c>
      <c r="HF718" t="s">
        <v>14</v>
      </c>
      <c r="HM718" t="s">
        <v>14</v>
      </c>
      <c r="HN718" t="s">
        <v>138</v>
      </c>
      <c r="HO718" t="s">
        <v>140</v>
      </c>
      <c r="HP718" t="s">
        <v>1263</v>
      </c>
      <c r="HQ718" t="s">
        <v>1263</v>
      </c>
      <c r="HS718">
        <v>0</v>
      </c>
      <c r="IK718">
        <v>0</v>
      </c>
    </row>
    <row r="719">
      <c r="A719">
        <v>17</v>
      </c>
      <c r="B719">
        <v>1</v>
      </c>
      <c r="C719">
        <f>ROW(SmtRes!A2140)</f>
        <v>2140</v>
      </c>
      <c r="D719">
        <f>ROW(EtalonRes!A2140)</f>
        <v>2140</v>
      </c>
      <c r="E719" t="s">
        <v>621</v>
      </c>
      <c r="F719" t="s">
        <v>1504</v>
      </c>
      <c r="G719" t="s">
        <v>623</v>
      </c>
      <c r="H719" t="s">
        <v>252</v>
      </c>
      <c r="I719">
        <v>1</v>
      </c>
      <c r="J719">
        <v>0</v>
      </c>
      <c r="K719">
        <v>1</v>
      </c>
      <c r="O719">
        <f t="shared" si="476"/>
        <v>2908.9299999999998</v>
      </c>
      <c r="P719">
        <f>SUMIF(SmtRes!AQ2129:'SmtRes'!AQ2140,"=1",SmtRes!DF2129:'SmtRes'!DF2140)</f>
        <v>0</v>
      </c>
      <c r="Q719">
        <f>SUMIF(SmtRes!AQ2129:'SmtRes'!AQ2140,"=1",SmtRes!DG2129:'SmtRes'!DG2140)</f>
        <v>431.97000000000003</v>
      </c>
      <c r="R719">
        <f>SUMIF(SmtRes!AQ2129:'SmtRes'!AQ2140,"=1",SmtRes!DH2129:'SmtRes'!DH2140)</f>
        <v>210.25999999999999</v>
      </c>
      <c r="S719">
        <f>SUMIF(SmtRes!AQ2129:'SmtRes'!AQ2140,"=1",SmtRes!DI2129:'SmtRes'!DI2140)</f>
        <v>2266.7000000000003</v>
      </c>
      <c r="T719">
        <f t="shared" si="477"/>
        <v>0</v>
      </c>
      <c r="U719">
        <f>SUMIF(SmtRes!AQ2129:'SmtRes'!AQ2140,"=1",SmtRes!CV2129:'SmtRes'!CV2140)</f>
        <v>4.2000000000000002</v>
      </c>
      <c r="V719">
        <f>SUMIF(SmtRes!AQ2129:'SmtRes'!AQ2140,"=1",SmtRes!CW2129:'SmtRes'!CW2140)</f>
        <v>0.33899999999999997</v>
      </c>
      <c r="W719">
        <f t="shared" si="478"/>
        <v>0</v>
      </c>
      <c r="X719">
        <f t="shared" si="479"/>
        <v>2229.2600000000002</v>
      </c>
      <c r="Y719">
        <f t="shared" si="480"/>
        <v>1139.4000000000001</v>
      </c>
      <c r="AA719">
        <v>419115877</v>
      </c>
      <c r="AB719">
        <f t="shared" si="481"/>
        <v>2604.17589</v>
      </c>
      <c r="AC719">
        <f t="shared" si="482"/>
        <v>0</v>
      </c>
      <c r="AD719">
        <f>ROUND((((SUM(SmtRes!BR2129:'SmtRes'!BR2140))-(SUM(SmtRes!BS2129:'SmtRes'!BS2140)))+AE719),6)</f>
        <v>337.47789</v>
      </c>
      <c r="AE719">
        <f>ROUND((SUM(SmtRes!BS2129:'SmtRes'!BS2140)),6)</f>
        <v>210.26136</v>
      </c>
      <c r="AF719">
        <f>ROUND((SUM(SmtRes!BT2129:'SmtRes'!BT2140)),6)</f>
        <v>2266.6979999999999</v>
      </c>
      <c r="AG719">
        <f t="shared" si="483"/>
        <v>0</v>
      </c>
      <c r="AH719">
        <f>(SUM(SmtRes!BU2129:'SmtRes'!BU2140))</f>
        <v>4.2000000000000002</v>
      </c>
      <c r="AI719">
        <f>(SUM(SmtRes!BV2129:'SmtRes'!BV2140))</f>
        <v>0.33899999999999997</v>
      </c>
      <c r="AJ719">
        <f t="shared" si="484"/>
        <v>0</v>
      </c>
      <c r="AK719">
        <v>9874.8252506000008</v>
      </c>
      <c r="AL719">
        <v>493.36775059999997</v>
      </c>
      <c r="AM719">
        <v>1124.9262999999999</v>
      </c>
      <c r="AN719">
        <v>700.87119999999993</v>
      </c>
      <c r="AO719">
        <v>7555.6600000000008</v>
      </c>
      <c r="AP719">
        <v>0</v>
      </c>
      <c r="AQ719">
        <v>14</v>
      </c>
      <c r="AR719">
        <v>1.1299999999999999</v>
      </c>
      <c r="AS719">
        <v>0</v>
      </c>
      <c r="AT719">
        <v>90</v>
      </c>
      <c r="AU719">
        <v>46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14</v>
      </c>
      <c r="BE719" t="s">
        <v>14</v>
      </c>
      <c r="BF719" t="s">
        <v>14</v>
      </c>
      <c r="BG719" t="s">
        <v>14</v>
      </c>
      <c r="BH719">
        <v>0</v>
      </c>
      <c r="BI719">
        <v>2</v>
      </c>
      <c r="BJ719" t="s">
        <v>1505</v>
      </c>
      <c r="BM719">
        <v>110006</v>
      </c>
      <c r="BN719">
        <v>0</v>
      </c>
      <c r="BO719" t="s">
        <v>14</v>
      </c>
      <c r="BP719">
        <v>0</v>
      </c>
      <c r="BQ719">
        <v>3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14</v>
      </c>
      <c r="BZ719">
        <v>90</v>
      </c>
      <c r="CA719">
        <v>46</v>
      </c>
      <c r="CB719" t="s">
        <v>14</v>
      </c>
      <c r="CE719">
        <v>0</v>
      </c>
      <c r="CF719">
        <v>0</v>
      </c>
      <c r="CG719">
        <v>0</v>
      </c>
      <c r="CM719">
        <v>0</v>
      </c>
      <c r="CN719" t="s">
        <v>1270</v>
      </c>
      <c r="CO719">
        <v>0</v>
      </c>
      <c r="CP719">
        <f t="shared" si="485"/>
        <v>2908.9300000000003</v>
      </c>
      <c r="CQ719">
        <f>SUMIF(SmtRes!AQ2129:'SmtRes'!AQ2140,"=1",SmtRes!AA2129:'SmtRes'!AA2140)</f>
        <v>239202.61000000002</v>
      </c>
      <c r="CR719">
        <f>SUMIF(SmtRes!AQ2129:'SmtRes'!AQ2140,"=1",SmtRes!AB2129:'SmtRes'!AB2140)</f>
        <v>1274.25</v>
      </c>
      <c r="CS719">
        <f>SUMIF(SmtRes!AQ2129:'SmtRes'!AQ2140,"=1",SmtRes!AC2129:'SmtRes'!AC2140)</f>
        <v>620.24000000000001</v>
      </c>
      <c r="CT719">
        <f>SUMIF(SmtRes!AQ2129:'SmtRes'!AQ2140,"=1",SmtRes!AD2129:'SmtRes'!AD2140)</f>
        <v>539.69000000000005</v>
      </c>
      <c r="CU719">
        <f t="shared" si="486"/>
        <v>0</v>
      </c>
      <c r="CV719">
        <f>SUMIF(SmtRes!AQ2129:'SmtRes'!AQ2140,"=1",SmtRes!BU2129:'SmtRes'!BU2140)</f>
        <v>4.2000000000000002</v>
      </c>
      <c r="CW719">
        <f>SUMIF(SmtRes!AQ2129:'SmtRes'!AQ2140,"=1",SmtRes!BV2129:'SmtRes'!BV2140)</f>
        <v>0.33899999999999997</v>
      </c>
      <c r="CX719">
        <f t="shared" si="487"/>
        <v>0</v>
      </c>
      <c r="CY719">
        <f t="shared" si="488"/>
        <v>2229.2640000000001</v>
      </c>
      <c r="CZ719">
        <f t="shared" si="489"/>
        <v>1139.4016000000001</v>
      </c>
      <c r="DB719">
        <v>81</v>
      </c>
      <c r="DC719" t="s">
        <v>14</v>
      </c>
      <c r="DD719" t="s">
        <v>1271</v>
      </c>
      <c r="DE719" t="s">
        <v>1272</v>
      </c>
      <c r="DF719" t="s">
        <v>1272</v>
      </c>
      <c r="DG719" t="s">
        <v>1272</v>
      </c>
      <c r="DH719" t="s">
        <v>14</v>
      </c>
      <c r="DI719" t="s">
        <v>1272</v>
      </c>
      <c r="DJ719" t="s">
        <v>1272</v>
      </c>
      <c r="DK719" t="s">
        <v>14</v>
      </c>
      <c r="DL719" t="s">
        <v>14</v>
      </c>
      <c r="DM719" t="s">
        <v>14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252</v>
      </c>
      <c r="DW719" t="s">
        <v>252</v>
      </c>
      <c r="DX719">
        <v>1</v>
      </c>
      <c r="DZ719" t="s">
        <v>14</v>
      </c>
      <c r="EA719" t="s">
        <v>14</v>
      </c>
      <c r="EB719" t="s">
        <v>14</v>
      </c>
      <c r="EC719" t="s">
        <v>14</v>
      </c>
      <c r="EE719">
        <v>416979949</v>
      </c>
      <c r="EF719">
        <v>3</v>
      </c>
      <c r="EG719" t="s">
        <v>1182</v>
      </c>
      <c r="EH719">
        <v>0</v>
      </c>
      <c r="EI719" t="s">
        <v>14</v>
      </c>
      <c r="EJ719">
        <v>2</v>
      </c>
      <c r="EK719">
        <v>110006</v>
      </c>
      <c r="EL719" t="s">
        <v>1263</v>
      </c>
      <c r="EM719" t="s">
        <v>1184</v>
      </c>
      <c r="EO719" t="s">
        <v>1273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14</v>
      </c>
      <c r="EX719">
        <v>1.1299999999999999</v>
      </c>
      <c r="EY719">
        <v>0</v>
      </c>
      <c r="FQ719">
        <v>0</v>
      </c>
      <c r="FR719">
        <v>0</v>
      </c>
      <c r="FS719">
        <v>0</v>
      </c>
      <c r="FX719">
        <v>90</v>
      </c>
      <c r="FY719">
        <v>46</v>
      </c>
      <c r="GA719" t="s">
        <v>14</v>
      </c>
      <c r="GD719">
        <v>1</v>
      </c>
      <c r="GF719">
        <v>-1676067715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 t="shared" si="490"/>
        <v>0</v>
      </c>
      <c r="GM719">
        <f t="shared" si="491"/>
        <v>6277.5900000000001</v>
      </c>
      <c r="GN719">
        <f t="shared" si="492"/>
        <v>0</v>
      </c>
      <c r="GO719">
        <f t="shared" si="493"/>
        <v>6277.5900000000001</v>
      </c>
      <c r="GP719">
        <f t="shared" si="494"/>
        <v>0</v>
      </c>
      <c r="GR719">
        <v>0</v>
      </c>
      <c r="GS719">
        <v>3</v>
      </c>
      <c r="GT719">
        <v>0</v>
      </c>
      <c r="GU719" t="s">
        <v>14</v>
      </c>
      <c r="GV719">
        <f t="shared" si="495"/>
        <v>0</v>
      </c>
      <c r="GW719">
        <v>1</v>
      </c>
      <c r="GX719">
        <f t="shared" si="496"/>
        <v>0</v>
      </c>
      <c r="HA719">
        <v>0</v>
      </c>
      <c r="HB719">
        <v>0</v>
      </c>
      <c r="HC719">
        <f t="shared" si="497"/>
        <v>0</v>
      </c>
      <c r="HE719" t="s">
        <v>14</v>
      </c>
      <c r="HF719" t="s">
        <v>14</v>
      </c>
      <c r="HM719" t="s">
        <v>14</v>
      </c>
      <c r="HN719" t="s">
        <v>138</v>
      </c>
      <c r="HO719" t="s">
        <v>140</v>
      </c>
      <c r="HP719" t="s">
        <v>1263</v>
      </c>
      <c r="HQ719" t="s">
        <v>1263</v>
      </c>
      <c r="HS719">
        <v>0</v>
      </c>
      <c r="IK719">
        <v>0</v>
      </c>
    </row>
    <row r="720">
      <c r="A720">
        <v>17</v>
      </c>
      <c r="B720">
        <v>1</v>
      </c>
      <c r="C720">
        <f>ROW(SmtRes!A2152)</f>
        <v>2152</v>
      </c>
      <c r="D720">
        <f>ROW(EtalonRes!A2152)</f>
        <v>2152</v>
      </c>
      <c r="E720" t="s">
        <v>631</v>
      </c>
      <c r="F720" t="s">
        <v>1504</v>
      </c>
      <c r="G720" t="s">
        <v>1506</v>
      </c>
      <c r="H720" t="s">
        <v>252</v>
      </c>
      <c r="I720">
        <v>1</v>
      </c>
      <c r="J720">
        <v>0</v>
      </c>
      <c r="K720">
        <v>1</v>
      </c>
      <c r="O720">
        <f t="shared" si="476"/>
        <v>9696.4300000000003</v>
      </c>
      <c r="P720">
        <f>SUMIF(SmtRes!AQ2141:'SmtRes'!AQ2152,"=1",SmtRes!DF2141:'SmtRes'!DF2152)</f>
        <v>0</v>
      </c>
      <c r="Q720">
        <f>SUMIF(SmtRes!AQ2141:'SmtRes'!AQ2152,"=1",SmtRes!DG2141:'SmtRes'!DG2152)</f>
        <v>1439.9000000000001</v>
      </c>
      <c r="R720">
        <f>SUMIF(SmtRes!AQ2141:'SmtRes'!AQ2152,"=1",SmtRes!DH2141:'SmtRes'!DH2152)</f>
        <v>700.87</v>
      </c>
      <c r="S720">
        <f>SUMIF(SmtRes!AQ2141:'SmtRes'!AQ2152,"=1",SmtRes!DI2141:'SmtRes'!DI2152)</f>
        <v>7555.6599999999999</v>
      </c>
      <c r="T720">
        <f t="shared" si="477"/>
        <v>0</v>
      </c>
      <c r="U720">
        <f>SUMIF(SmtRes!AQ2141:'SmtRes'!AQ2152,"=1",SmtRes!CV2141:'SmtRes'!CV2152)</f>
        <v>14</v>
      </c>
      <c r="V720">
        <f>SUMIF(SmtRes!AQ2141:'SmtRes'!AQ2152,"=1",SmtRes!CW2141:'SmtRes'!CW2152)</f>
        <v>1.1299999999999999</v>
      </c>
      <c r="W720">
        <f t="shared" si="478"/>
        <v>0</v>
      </c>
      <c r="X720">
        <f t="shared" si="479"/>
        <v>7430.8800000000001</v>
      </c>
      <c r="Y720">
        <f t="shared" si="480"/>
        <v>3798</v>
      </c>
      <c r="AA720">
        <v>419115877</v>
      </c>
      <c r="AB720">
        <f t="shared" si="481"/>
        <v>8680.586299999999</v>
      </c>
      <c r="AC720">
        <f t="shared" si="482"/>
        <v>0</v>
      </c>
      <c r="AD720">
        <f>ROUND((((SUM(SmtRes!BR2141:'SmtRes'!BR2152))-(SUM(SmtRes!BS2141:'SmtRes'!BS2152)))+AE720),6)</f>
        <v>1124.9262999999999</v>
      </c>
      <c r="AE720">
        <f>ROUND((SUM(SmtRes!BS2141:'SmtRes'!BS2152)),6)</f>
        <v>700.87119999999993</v>
      </c>
      <c r="AF720">
        <f>ROUND((SUM(SmtRes!BT2141:'SmtRes'!BT2152)),6)</f>
        <v>7555.6599999999999</v>
      </c>
      <c r="AG720">
        <f t="shared" si="483"/>
        <v>0</v>
      </c>
      <c r="AH720">
        <f>(SUM(SmtRes!BU2141:'SmtRes'!BU2152))</f>
        <v>14</v>
      </c>
      <c r="AI720">
        <f>(SUM(SmtRes!BV2141:'SmtRes'!BV2152))</f>
        <v>1.1299999999999999</v>
      </c>
      <c r="AJ720">
        <f t="shared" si="484"/>
        <v>0</v>
      </c>
      <c r="AK720">
        <v>9874.8252506000008</v>
      </c>
      <c r="AL720">
        <v>493.36775059999997</v>
      </c>
      <c r="AM720">
        <v>1124.9262999999999</v>
      </c>
      <c r="AN720">
        <v>700.87119999999993</v>
      </c>
      <c r="AO720">
        <v>7555.6600000000008</v>
      </c>
      <c r="AP720">
        <v>0</v>
      </c>
      <c r="AQ720">
        <v>14</v>
      </c>
      <c r="AR720">
        <v>1.1299999999999999</v>
      </c>
      <c r="AS720">
        <v>0</v>
      </c>
      <c r="AT720">
        <v>90</v>
      </c>
      <c r="AU720">
        <v>46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14</v>
      </c>
      <c r="BE720" t="s">
        <v>14</v>
      </c>
      <c r="BF720" t="s">
        <v>14</v>
      </c>
      <c r="BG720" t="s">
        <v>14</v>
      </c>
      <c r="BH720">
        <v>0</v>
      </c>
      <c r="BI720">
        <v>2</v>
      </c>
      <c r="BJ720" t="s">
        <v>1505</v>
      </c>
      <c r="BM720">
        <v>110006</v>
      </c>
      <c r="BN720">
        <v>0</v>
      </c>
      <c r="BO720" t="s">
        <v>14</v>
      </c>
      <c r="BP720">
        <v>0</v>
      </c>
      <c r="BQ720">
        <v>3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14</v>
      </c>
      <c r="BZ720">
        <v>90</v>
      </c>
      <c r="CA720">
        <v>46</v>
      </c>
      <c r="CB720" t="s">
        <v>14</v>
      </c>
      <c r="CE720">
        <v>0</v>
      </c>
      <c r="CF720">
        <v>0</v>
      </c>
      <c r="CG720">
        <v>0</v>
      </c>
      <c r="CM720">
        <v>0</v>
      </c>
      <c r="CN720" t="s">
        <v>14</v>
      </c>
      <c r="CO720">
        <v>0</v>
      </c>
      <c r="CP720">
        <f t="shared" si="485"/>
        <v>9696.4300000000003</v>
      </c>
      <c r="CQ720">
        <f>SUMIF(SmtRes!AQ2141:'SmtRes'!AQ2152,"=1",SmtRes!AA2141:'SmtRes'!AA2152)</f>
        <v>239202.61000000002</v>
      </c>
      <c r="CR720">
        <f>SUMIF(SmtRes!AQ2141:'SmtRes'!AQ2152,"=1",SmtRes!AB2141:'SmtRes'!AB2152)</f>
        <v>1274.25</v>
      </c>
      <c r="CS720">
        <f>SUMIF(SmtRes!AQ2141:'SmtRes'!AQ2152,"=1",SmtRes!AC2141:'SmtRes'!AC2152)</f>
        <v>620.24000000000001</v>
      </c>
      <c r="CT720">
        <f>SUMIF(SmtRes!AQ2141:'SmtRes'!AQ2152,"=1",SmtRes!AD2141:'SmtRes'!AD2152)</f>
        <v>539.69000000000005</v>
      </c>
      <c r="CU720">
        <f t="shared" si="486"/>
        <v>0</v>
      </c>
      <c r="CV720">
        <f>SUMIF(SmtRes!AQ2141:'SmtRes'!AQ2152,"=1",SmtRes!BU2141:'SmtRes'!BU2152)</f>
        <v>14</v>
      </c>
      <c r="CW720">
        <f>SUMIF(SmtRes!AQ2141:'SmtRes'!AQ2152,"=1",SmtRes!BV2141:'SmtRes'!BV2152)</f>
        <v>1.1299999999999999</v>
      </c>
      <c r="CX720">
        <f t="shared" si="487"/>
        <v>0</v>
      </c>
      <c r="CY720">
        <f t="shared" si="488"/>
        <v>7430.8770000000004</v>
      </c>
      <c r="CZ720">
        <f t="shared" si="489"/>
        <v>3798.0038</v>
      </c>
      <c r="DC720" t="s">
        <v>14</v>
      </c>
      <c r="DD720" t="s">
        <v>1176</v>
      </c>
      <c r="DE720" t="s">
        <v>14</v>
      </c>
      <c r="DF720" t="s">
        <v>14</v>
      </c>
      <c r="DG720" t="s">
        <v>14</v>
      </c>
      <c r="DH720" t="s">
        <v>14</v>
      </c>
      <c r="DI720" t="s">
        <v>14</v>
      </c>
      <c r="DJ720" t="s">
        <v>14</v>
      </c>
      <c r="DK720" t="s">
        <v>14</v>
      </c>
      <c r="DL720" t="s">
        <v>14</v>
      </c>
      <c r="DM720" t="s">
        <v>14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252</v>
      </c>
      <c r="DW720" t="s">
        <v>252</v>
      </c>
      <c r="DX720">
        <v>1</v>
      </c>
      <c r="DZ720" t="s">
        <v>14</v>
      </c>
      <c r="EA720" t="s">
        <v>14</v>
      </c>
      <c r="EB720" t="s">
        <v>14</v>
      </c>
      <c r="EC720" t="s">
        <v>14</v>
      </c>
      <c r="EE720">
        <v>416979949</v>
      </c>
      <c r="EF720">
        <v>3</v>
      </c>
      <c r="EG720" t="s">
        <v>1182</v>
      </c>
      <c r="EH720">
        <v>0</v>
      </c>
      <c r="EI720" t="s">
        <v>14</v>
      </c>
      <c r="EJ720">
        <v>2</v>
      </c>
      <c r="EK720">
        <v>110006</v>
      </c>
      <c r="EL720" t="s">
        <v>1263</v>
      </c>
      <c r="EM720" t="s">
        <v>1184</v>
      </c>
      <c r="EO720" t="s">
        <v>14</v>
      </c>
      <c r="EQ720">
        <v>131072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14</v>
      </c>
      <c r="EX720">
        <v>1.1299999999999999</v>
      </c>
      <c r="EY720">
        <v>0</v>
      </c>
      <c r="FQ720">
        <v>0</v>
      </c>
      <c r="FR720">
        <v>0</v>
      </c>
      <c r="FS720">
        <v>0</v>
      </c>
      <c r="FX720">
        <v>90</v>
      </c>
      <c r="FY720">
        <v>46</v>
      </c>
      <c r="GA720" t="s">
        <v>14</v>
      </c>
      <c r="GD720">
        <v>1</v>
      </c>
      <c r="GF720">
        <v>-237885835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 t="shared" si="490"/>
        <v>0</v>
      </c>
      <c r="GM720">
        <f t="shared" si="491"/>
        <v>20925.310000000001</v>
      </c>
      <c r="GN720">
        <f t="shared" si="492"/>
        <v>0</v>
      </c>
      <c r="GO720">
        <f t="shared" si="493"/>
        <v>20925.310000000001</v>
      </c>
      <c r="GP720">
        <f t="shared" si="494"/>
        <v>0</v>
      </c>
      <c r="GR720">
        <v>0</v>
      </c>
      <c r="GS720">
        <v>3</v>
      </c>
      <c r="GT720">
        <v>0</v>
      </c>
      <c r="GU720" t="s">
        <v>14</v>
      </c>
      <c r="GV720">
        <f t="shared" si="495"/>
        <v>0</v>
      </c>
      <c r="GW720">
        <v>1</v>
      </c>
      <c r="GX720">
        <f t="shared" si="496"/>
        <v>0</v>
      </c>
      <c r="HA720">
        <v>0</v>
      </c>
      <c r="HB720">
        <v>0</v>
      </c>
      <c r="HC720">
        <f t="shared" si="497"/>
        <v>0</v>
      </c>
      <c r="HE720" t="s">
        <v>14</v>
      </c>
      <c r="HF720" t="s">
        <v>14</v>
      </c>
      <c r="HM720" t="s">
        <v>14</v>
      </c>
      <c r="HN720" t="s">
        <v>138</v>
      </c>
      <c r="HO720" t="s">
        <v>140</v>
      </c>
      <c r="HP720" t="s">
        <v>1263</v>
      </c>
      <c r="HQ720" t="s">
        <v>1263</v>
      </c>
      <c r="HS720">
        <v>0</v>
      </c>
      <c r="IK720">
        <v>0</v>
      </c>
    </row>
    <row r="722">
      <c r="A722" s="83">
        <v>51</v>
      </c>
      <c r="B722" s="83">
        <f>B697</f>
        <v>1</v>
      </c>
      <c r="C722" s="83">
        <f>A697</f>
        <v>4</v>
      </c>
      <c r="D722" s="83">
        <f>ROW(A697)</f>
        <v>697</v>
      </c>
      <c r="E722" s="83"/>
      <c r="F722" s="83" t="str">
        <f>IF(F697&lt;&gt;"",F697,"")</f>
        <v xml:space="preserve">Новый раздел</v>
      </c>
      <c r="G722" s="83" t="str">
        <f>IF(G697&lt;&gt;"",G697,"")</f>
        <v xml:space="preserve">16. Замена муфты прямой в колодце на парном кабеле городских  КЛС</v>
      </c>
      <c r="H722" s="83">
        <v>0</v>
      </c>
      <c r="I722" s="83"/>
      <c r="J722" s="83"/>
      <c r="K722" s="83"/>
      <c r="L722" s="83"/>
      <c r="M722" s="83"/>
      <c r="N722" s="83"/>
      <c r="O722" s="83">
        <f t="shared" ref="O722:T722" si="498">ROUND(AB722,2)</f>
        <v>71261.540000000008</v>
      </c>
      <c r="P722" s="83">
        <f t="shared" si="498"/>
        <v>0</v>
      </c>
      <c r="Q722" s="83">
        <f t="shared" si="498"/>
        <v>11661.950000000001</v>
      </c>
      <c r="R722" s="83">
        <f t="shared" si="498"/>
        <v>5676.4200000000001</v>
      </c>
      <c r="S722" s="83">
        <f t="shared" si="498"/>
        <v>53923.169999999998</v>
      </c>
      <c r="T722" s="83">
        <f t="shared" si="498"/>
        <v>0</v>
      </c>
      <c r="U722" s="83">
        <f>AH722</f>
        <v>105.30000000000001</v>
      </c>
      <c r="V722" s="83">
        <f>AI722</f>
        <v>9.1519999999999975</v>
      </c>
      <c r="W722" s="83">
        <f>ROUND(AJ722,2)</f>
        <v>0</v>
      </c>
      <c r="X722" s="83">
        <f>ROUND(AK722,2)</f>
        <v>53639.630000000005</v>
      </c>
      <c r="Y722" s="83">
        <f>ROUND(AL722,2)</f>
        <v>27415.82</v>
      </c>
      <c r="Z722" s="83"/>
      <c r="AA722" s="83"/>
      <c r="AB722" s="83">
        <f>ROUND(SUMIF(AA701:AA720,"=419115877",O701:O720),2)</f>
        <v>71261.540000000008</v>
      </c>
      <c r="AC722" s="83">
        <f>ROUND(SUMIF(AA701:AA720,"=419115877",P701:P720),2)</f>
        <v>0</v>
      </c>
      <c r="AD722" s="83">
        <f>ROUND(SUMIF(AA701:AA720,"=419115877",Q701:Q720),2)</f>
        <v>11661.950000000001</v>
      </c>
      <c r="AE722" s="83">
        <f>ROUND(SUMIF(AA701:AA720,"=419115877",R701:R720),2)</f>
        <v>5676.4200000000001</v>
      </c>
      <c r="AF722" s="83">
        <f>ROUND(SUMIF(AA701:AA720,"=419115877",S701:S720),2)</f>
        <v>53923.169999999998</v>
      </c>
      <c r="AG722" s="83">
        <f>ROUND(SUMIF(AA701:AA720,"=419115877",T701:T720),2)</f>
        <v>0</v>
      </c>
      <c r="AH722" s="83">
        <f>SUMIF(AA701:AA720,"=419115877",U701:U720)</f>
        <v>105.30000000000001</v>
      </c>
      <c r="AI722" s="83">
        <f>SUMIF(AA701:AA720,"=419115877",V701:V720)</f>
        <v>9.1519999999999975</v>
      </c>
      <c r="AJ722" s="83">
        <f>ROUND(SUMIF(AA701:AA720,"=419115877",W701:W720),2)</f>
        <v>0</v>
      </c>
      <c r="AK722" s="83">
        <f>ROUND(SUMIF(AA701:AA720,"=419115877",X701:X720),2)</f>
        <v>53639.630000000005</v>
      </c>
      <c r="AL722" s="83">
        <f>ROUND(SUMIF(AA701:AA720,"=419115877",Y701:Y720),2)</f>
        <v>27415.82</v>
      </c>
      <c r="AM722" s="83"/>
      <c r="AN722" s="83"/>
      <c r="AO722" s="83">
        <f t="shared" ref="AO722:BD722" si="499">ROUND(BX722,2)</f>
        <v>0</v>
      </c>
      <c r="AP722" s="83">
        <f t="shared" si="499"/>
        <v>0</v>
      </c>
      <c r="AQ722" s="83">
        <f t="shared" si="499"/>
        <v>0</v>
      </c>
      <c r="AR722" s="83">
        <f t="shared" si="499"/>
        <v>152316.98999999999</v>
      </c>
      <c r="AS722" s="83">
        <f t="shared" si="499"/>
        <v>0</v>
      </c>
      <c r="AT722" s="83">
        <f t="shared" si="499"/>
        <v>152316.98999999999</v>
      </c>
      <c r="AU722" s="83">
        <f t="shared" si="499"/>
        <v>0</v>
      </c>
      <c r="AV722" s="83">
        <f t="shared" si="499"/>
        <v>0</v>
      </c>
      <c r="AW722" s="83">
        <f t="shared" si="499"/>
        <v>0</v>
      </c>
      <c r="AX722" s="83">
        <f t="shared" si="499"/>
        <v>0</v>
      </c>
      <c r="AY722" s="83">
        <f t="shared" si="499"/>
        <v>0</v>
      </c>
      <c r="AZ722" s="83">
        <f t="shared" si="499"/>
        <v>0</v>
      </c>
      <c r="BA722" s="83">
        <f t="shared" si="499"/>
        <v>0</v>
      </c>
      <c r="BB722" s="83">
        <f t="shared" si="499"/>
        <v>0</v>
      </c>
      <c r="BC722" s="83">
        <f t="shared" si="499"/>
        <v>0</v>
      </c>
      <c r="BD722" s="83">
        <f t="shared" si="499"/>
        <v>0</v>
      </c>
      <c r="BE722" s="83"/>
      <c r="BF722" s="83"/>
      <c r="BG722" s="83"/>
      <c r="BH722" s="83"/>
      <c r="BI722" s="83"/>
      <c r="BJ722" s="83"/>
      <c r="BK722" s="83"/>
      <c r="BL722" s="83"/>
      <c r="BM722" s="83"/>
      <c r="BN722" s="83"/>
      <c r="BO722" s="83"/>
      <c r="BP722" s="83"/>
      <c r="BQ722" s="83"/>
      <c r="BR722" s="83"/>
      <c r="BS722" s="83"/>
      <c r="BT722" s="83"/>
      <c r="BU722" s="83"/>
      <c r="BV722" s="83"/>
      <c r="BW722" s="83"/>
      <c r="BX722" s="83">
        <f>ROUND(SUMIF(AA701:AA720,"=419115877",FQ701:FQ720),2)</f>
        <v>0</v>
      </c>
      <c r="BY722" s="83">
        <f>ROUND(SUMIF(AA701:AA720,"=419115877",FR701:FR720),2)</f>
        <v>0</v>
      </c>
      <c r="BZ722" s="83">
        <f>ROUND(SUMIF(AA701:AA720,"=419115877",GL701:GL720),2)</f>
        <v>0</v>
      </c>
      <c r="CA722" s="83">
        <f>ROUND(SUMIF(AA701:AA720,"=419115877",GM701:GM720),2)</f>
        <v>152316.98999999999</v>
      </c>
      <c r="CB722" s="83">
        <f>ROUND(SUMIF(AA701:AA720,"=419115877",GN701:GN720),2)</f>
        <v>0</v>
      </c>
      <c r="CC722" s="83">
        <f>ROUND(SUMIF(AA701:AA720,"=419115877",GO701:GO720),2)</f>
        <v>152316.98999999999</v>
      </c>
      <c r="CD722" s="83">
        <f>ROUND(SUMIF(AA701:AA720,"=419115877",GP701:GP720),2)</f>
        <v>0</v>
      </c>
      <c r="CE722" s="83">
        <f>AC722-BX722</f>
        <v>0</v>
      </c>
      <c r="CF722" s="83">
        <f>AC722-BY722</f>
        <v>0</v>
      </c>
      <c r="CG722" s="83">
        <f>BX722-BZ722</f>
        <v>0</v>
      </c>
      <c r="CH722" s="83">
        <f>AC722-BX722-BY722+BZ722</f>
        <v>0</v>
      </c>
      <c r="CI722" s="83">
        <f>BY722-BZ722</f>
        <v>0</v>
      </c>
      <c r="CJ722" s="83">
        <f>ROUND(SUMIF(AA701:AA720,"=419115877",GX701:GX720),2)</f>
        <v>0</v>
      </c>
      <c r="CK722" s="83">
        <f>ROUND(SUMIF(AA701:AA720,"=419115877",GY701:GY720),2)</f>
        <v>0</v>
      </c>
      <c r="CL722" s="83">
        <f>ROUND(SUMIF(AA701:AA720,"=419115877",GZ701:GZ720),2)</f>
        <v>0</v>
      </c>
      <c r="CM722" s="83">
        <f>ROUND(SUMIF(AA701:AA720,"=419115877",HD701:HD720),2)</f>
        <v>0</v>
      </c>
      <c r="CN722" s="83"/>
      <c r="CO722" s="83"/>
      <c r="CP722" s="83"/>
      <c r="CQ722" s="83"/>
      <c r="CR722" s="83"/>
      <c r="CS722" s="83"/>
      <c r="CT722" s="83"/>
      <c r="CU722" s="83"/>
      <c r="CV722" s="83"/>
      <c r="CW722" s="83"/>
      <c r="CX722" s="83"/>
      <c r="CY722" s="83"/>
      <c r="CZ722" s="83"/>
      <c r="DA722" s="83"/>
      <c r="DB722" s="83"/>
      <c r="DC722" s="83"/>
      <c r="DD722" s="83"/>
      <c r="DE722" s="83"/>
      <c r="DF722" s="83"/>
      <c r="DG722" s="84"/>
      <c r="DH722" s="84"/>
      <c r="DI722" s="84"/>
      <c r="DJ722" s="84"/>
      <c r="DK722" s="84"/>
      <c r="DL722" s="84"/>
      <c r="DM722" s="84"/>
      <c r="DN722" s="84"/>
      <c r="DO722" s="84"/>
      <c r="DP722" s="84"/>
      <c r="DQ722" s="84"/>
      <c r="DR722" s="84"/>
      <c r="DS722" s="84"/>
      <c r="DT722" s="84"/>
      <c r="DU722" s="84"/>
      <c r="DV722" s="84"/>
      <c r="DW722" s="84"/>
      <c r="DX722" s="84"/>
      <c r="DY722" s="84"/>
      <c r="DZ722" s="84"/>
      <c r="EA722" s="84"/>
      <c r="EB722" s="84"/>
      <c r="EC722" s="84"/>
      <c r="ED722" s="84"/>
      <c r="EE722" s="84"/>
      <c r="EF722" s="84"/>
      <c r="EG722" s="84"/>
      <c r="EH722" s="84"/>
      <c r="EI722" s="84"/>
      <c r="EJ722" s="84"/>
      <c r="EK722" s="84"/>
      <c r="EL722" s="84"/>
      <c r="EM722" s="84"/>
      <c r="EN722" s="84"/>
      <c r="EO722" s="84"/>
      <c r="EP722" s="84"/>
      <c r="EQ722" s="84"/>
      <c r="ER722" s="84"/>
      <c r="ES722" s="84"/>
      <c r="ET722" s="84"/>
      <c r="EU722" s="84"/>
      <c r="EV722" s="84"/>
      <c r="EW722" s="84"/>
      <c r="EX722" s="84"/>
      <c r="EY722" s="84"/>
      <c r="EZ722" s="84"/>
      <c r="FA722" s="84"/>
      <c r="FB722" s="84"/>
      <c r="FC722" s="84"/>
      <c r="FD722" s="84"/>
      <c r="FE722" s="84"/>
      <c r="FF722" s="84"/>
      <c r="FG722" s="84"/>
      <c r="FH722" s="84"/>
      <c r="FI722" s="84"/>
      <c r="FJ722" s="84"/>
      <c r="FK722" s="84"/>
      <c r="FL722" s="84"/>
      <c r="FM722" s="84"/>
      <c r="FN722" s="84"/>
      <c r="FO722" s="84"/>
      <c r="FP722" s="84"/>
      <c r="FQ722" s="84"/>
      <c r="FR722" s="84"/>
      <c r="FS722" s="84"/>
      <c r="FT722" s="84"/>
      <c r="FU722" s="84"/>
      <c r="FV722" s="84"/>
      <c r="FW722" s="84"/>
      <c r="FX722" s="84"/>
      <c r="FY722" s="84"/>
      <c r="FZ722" s="84"/>
      <c r="GA722" s="84"/>
      <c r="GB722" s="84"/>
      <c r="GC722" s="84"/>
      <c r="GD722" s="84"/>
      <c r="GE722" s="84"/>
      <c r="GF722" s="84"/>
      <c r="GG722" s="84"/>
      <c r="GH722" s="84"/>
      <c r="GI722" s="84"/>
      <c r="GJ722" s="84"/>
      <c r="GK722" s="84"/>
      <c r="GL722" s="84"/>
      <c r="GM722" s="84"/>
      <c r="GN722" s="84"/>
      <c r="GO722" s="84"/>
      <c r="GP722" s="84"/>
      <c r="GQ722" s="84"/>
      <c r="GR722" s="84"/>
      <c r="GS722" s="84"/>
      <c r="GT722" s="84"/>
      <c r="GU722" s="84"/>
      <c r="GV722" s="84"/>
      <c r="GW722" s="84"/>
      <c r="GX722" s="84">
        <v>0</v>
      </c>
    </row>
    <row r="724">
      <c r="A724" s="85">
        <v>50</v>
      </c>
      <c r="B724" s="85">
        <v>0</v>
      </c>
      <c r="C724" s="85">
        <v>0</v>
      </c>
      <c r="D724" s="85">
        <v>1</v>
      </c>
      <c r="E724" s="85">
        <v>201</v>
      </c>
      <c r="F724" s="85">
        <f>ROUND(Source!O722,O724)</f>
        <v>71261.540000000008</v>
      </c>
      <c r="G724" s="85" t="s">
        <v>1186</v>
      </c>
      <c r="H724" s="85" t="s">
        <v>1187</v>
      </c>
      <c r="I724" s="85"/>
      <c r="J724" s="85"/>
      <c r="K724" s="85">
        <v>201</v>
      </c>
      <c r="L724" s="85">
        <v>1</v>
      </c>
      <c r="M724" s="85">
        <v>3</v>
      </c>
      <c r="N724" s="85" t="s">
        <v>14</v>
      </c>
      <c r="O724" s="85">
        <v>2</v>
      </c>
      <c r="P724" s="85"/>
      <c r="Q724" s="85"/>
      <c r="R724" s="85"/>
      <c r="S724" s="85"/>
      <c r="T724" s="85"/>
      <c r="U724" s="85"/>
      <c r="V724" s="85"/>
      <c r="W724" s="85">
        <v>71261.539999999994</v>
      </c>
      <c r="X724" s="85">
        <v>1</v>
      </c>
      <c r="Y724" s="85">
        <v>71261.539999999994</v>
      </c>
      <c r="Z724" s="85"/>
      <c r="AA724" s="85"/>
      <c r="AB724" s="85"/>
    </row>
    <row r="725">
      <c r="A725" s="85">
        <v>50</v>
      </c>
      <c r="B725" s="85">
        <v>0</v>
      </c>
      <c r="C725" s="85">
        <v>0</v>
      </c>
      <c r="D725" s="85">
        <v>1</v>
      </c>
      <c r="E725" s="85">
        <v>202</v>
      </c>
      <c r="F725" s="85">
        <f>ROUND(Source!P722,O725)</f>
        <v>0</v>
      </c>
      <c r="G725" s="85" t="s">
        <v>1188</v>
      </c>
      <c r="H725" s="85" t="s">
        <v>1189</v>
      </c>
      <c r="I725" s="85"/>
      <c r="J725" s="85"/>
      <c r="K725" s="85">
        <v>202</v>
      </c>
      <c r="L725" s="85">
        <v>2</v>
      </c>
      <c r="M725" s="85">
        <v>3</v>
      </c>
      <c r="N725" s="85" t="s">
        <v>14</v>
      </c>
      <c r="O725" s="85">
        <v>2</v>
      </c>
      <c r="P725" s="85"/>
      <c r="Q725" s="85"/>
      <c r="R725" s="85"/>
      <c r="S725" s="85"/>
      <c r="T725" s="85"/>
      <c r="U725" s="85"/>
      <c r="V725" s="85"/>
      <c r="W725" s="85">
        <v>0</v>
      </c>
      <c r="X725" s="85">
        <v>1</v>
      </c>
      <c r="Y725" s="85">
        <v>0</v>
      </c>
      <c r="Z725" s="85"/>
      <c r="AA725" s="85"/>
      <c r="AB725" s="85"/>
    </row>
    <row r="726">
      <c r="A726" s="85">
        <v>50</v>
      </c>
      <c r="B726" s="85">
        <v>0</v>
      </c>
      <c r="C726" s="85">
        <v>0</v>
      </c>
      <c r="D726" s="85">
        <v>1</v>
      </c>
      <c r="E726" s="85">
        <v>222</v>
      </c>
      <c r="F726" s="85">
        <f>ROUND(Source!AO722,O726)</f>
        <v>0</v>
      </c>
      <c r="G726" s="85" t="s">
        <v>1190</v>
      </c>
      <c r="H726" s="85" t="s">
        <v>1191</v>
      </c>
      <c r="I726" s="85"/>
      <c r="J726" s="85"/>
      <c r="K726" s="85">
        <v>222</v>
      </c>
      <c r="L726" s="85">
        <v>3</v>
      </c>
      <c r="M726" s="85">
        <v>3</v>
      </c>
      <c r="N726" s="85" t="s">
        <v>14</v>
      </c>
      <c r="O726" s="85">
        <v>2</v>
      </c>
      <c r="P726" s="85"/>
      <c r="Q726" s="85"/>
      <c r="R726" s="85"/>
      <c r="S726" s="85"/>
      <c r="T726" s="85"/>
      <c r="U726" s="85"/>
      <c r="V726" s="85"/>
      <c r="W726" s="85">
        <v>0</v>
      </c>
      <c r="X726" s="85">
        <v>1</v>
      </c>
      <c r="Y726" s="85">
        <v>0</v>
      </c>
      <c r="Z726" s="85"/>
      <c r="AA726" s="85"/>
      <c r="AB726" s="85"/>
    </row>
    <row r="727">
      <c r="A727" s="85">
        <v>50</v>
      </c>
      <c r="B727" s="85">
        <v>0</v>
      </c>
      <c r="C727" s="85">
        <v>0</v>
      </c>
      <c r="D727" s="85">
        <v>1</v>
      </c>
      <c r="E727" s="85">
        <v>225</v>
      </c>
      <c r="F727" s="85">
        <f>ROUND(Source!AV722,O727)</f>
        <v>0</v>
      </c>
      <c r="G727" s="85" t="s">
        <v>1192</v>
      </c>
      <c r="H727" s="85" t="s">
        <v>1193</v>
      </c>
      <c r="I727" s="85"/>
      <c r="J727" s="85"/>
      <c r="K727" s="85">
        <v>225</v>
      </c>
      <c r="L727" s="85">
        <v>4</v>
      </c>
      <c r="M727" s="85">
        <v>3</v>
      </c>
      <c r="N727" s="85" t="s">
        <v>14</v>
      </c>
      <c r="O727" s="85">
        <v>2</v>
      </c>
      <c r="P727" s="85"/>
      <c r="Q727" s="85"/>
      <c r="R727" s="85"/>
      <c r="S727" s="85"/>
      <c r="T727" s="85"/>
      <c r="U727" s="85"/>
      <c r="V727" s="85"/>
      <c r="W727" s="85">
        <v>0</v>
      </c>
      <c r="X727" s="85">
        <v>1</v>
      </c>
      <c r="Y727" s="85">
        <v>0</v>
      </c>
      <c r="Z727" s="85"/>
      <c r="AA727" s="85"/>
      <c r="AB727" s="85"/>
    </row>
    <row r="728">
      <c r="A728" s="85">
        <v>50</v>
      </c>
      <c r="B728" s="85">
        <v>0</v>
      </c>
      <c r="C728" s="85">
        <v>0</v>
      </c>
      <c r="D728" s="85">
        <v>1</v>
      </c>
      <c r="E728" s="85">
        <v>226</v>
      </c>
      <c r="F728" s="85">
        <f>ROUND(Source!AW722,O728)</f>
        <v>0</v>
      </c>
      <c r="G728" s="85" t="s">
        <v>1194</v>
      </c>
      <c r="H728" s="85" t="s">
        <v>1195</v>
      </c>
      <c r="I728" s="85"/>
      <c r="J728" s="85"/>
      <c r="K728" s="85">
        <v>226</v>
      </c>
      <c r="L728" s="85">
        <v>5</v>
      </c>
      <c r="M728" s="85">
        <v>3</v>
      </c>
      <c r="N728" s="85" t="s">
        <v>14</v>
      </c>
      <c r="O728" s="85">
        <v>2</v>
      </c>
      <c r="P728" s="85"/>
      <c r="Q728" s="85"/>
      <c r="R728" s="85"/>
      <c r="S728" s="85"/>
      <c r="T728" s="85"/>
      <c r="U728" s="85"/>
      <c r="V728" s="85"/>
      <c r="W728" s="85">
        <v>0</v>
      </c>
      <c r="X728" s="85">
        <v>1</v>
      </c>
      <c r="Y728" s="85">
        <v>0</v>
      </c>
      <c r="Z728" s="85"/>
      <c r="AA728" s="85"/>
      <c r="AB728" s="85"/>
    </row>
    <row r="729">
      <c r="A729" s="85">
        <v>50</v>
      </c>
      <c r="B729" s="85">
        <v>0</v>
      </c>
      <c r="C729" s="85">
        <v>0</v>
      </c>
      <c r="D729" s="85">
        <v>1</v>
      </c>
      <c r="E729" s="85">
        <v>227</v>
      </c>
      <c r="F729" s="85">
        <f>ROUND(Source!AX722,O729)</f>
        <v>0</v>
      </c>
      <c r="G729" s="85" t="s">
        <v>1196</v>
      </c>
      <c r="H729" s="85" t="s">
        <v>1197</v>
      </c>
      <c r="I729" s="85"/>
      <c r="J729" s="85"/>
      <c r="K729" s="85">
        <v>227</v>
      </c>
      <c r="L729" s="85">
        <v>6</v>
      </c>
      <c r="M729" s="85">
        <v>3</v>
      </c>
      <c r="N729" s="85" t="s">
        <v>14</v>
      </c>
      <c r="O729" s="85">
        <v>2</v>
      </c>
      <c r="P729" s="85"/>
      <c r="Q729" s="85"/>
      <c r="R729" s="85"/>
      <c r="S729" s="85"/>
      <c r="T729" s="85"/>
      <c r="U729" s="85"/>
      <c r="V729" s="85"/>
      <c r="W729" s="85">
        <v>0</v>
      </c>
      <c r="X729" s="85">
        <v>1</v>
      </c>
      <c r="Y729" s="85">
        <v>0</v>
      </c>
      <c r="Z729" s="85"/>
      <c r="AA729" s="85"/>
      <c r="AB729" s="85"/>
    </row>
    <row r="730">
      <c r="A730" s="85">
        <v>50</v>
      </c>
      <c r="B730" s="85">
        <v>0</v>
      </c>
      <c r="C730" s="85">
        <v>0</v>
      </c>
      <c r="D730" s="85">
        <v>1</v>
      </c>
      <c r="E730" s="85">
        <v>228</v>
      </c>
      <c r="F730" s="85">
        <f>ROUND(Source!AY722,O730)</f>
        <v>0</v>
      </c>
      <c r="G730" s="85" t="s">
        <v>1198</v>
      </c>
      <c r="H730" s="85" t="s">
        <v>1199</v>
      </c>
      <c r="I730" s="85"/>
      <c r="J730" s="85"/>
      <c r="K730" s="85">
        <v>228</v>
      </c>
      <c r="L730" s="85">
        <v>7</v>
      </c>
      <c r="M730" s="85">
        <v>3</v>
      </c>
      <c r="N730" s="85" t="s">
        <v>14</v>
      </c>
      <c r="O730" s="85">
        <v>2</v>
      </c>
      <c r="P730" s="85"/>
      <c r="Q730" s="85"/>
      <c r="R730" s="85"/>
      <c r="S730" s="85"/>
      <c r="T730" s="85"/>
      <c r="U730" s="85"/>
      <c r="V730" s="85"/>
      <c r="W730" s="85">
        <v>0</v>
      </c>
      <c r="X730" s="85">
        <v>1</v>
      </c>
      <c r="Y730" s="85">
        <v>0</v>
      </c>
      <c r="Z730" s="85"/>
      <c r="AA730" s="85"/>
      <c r="AB730" s="85"/>
    </row>
    <row r="731">
      <c r="A731" s="85">
        <v>50</v>
      </c>
      <c r="B731" s="85">
        <v>0</v>
      </c>
      <c r="C731" s="85">
        <v>0</v>
      </c>
      <c r="D731" s="85">
        <v>1</v>
      </c>
      <c r="E731" s="85">
        <v>216</v>
      </c>
      <c r="F731" s="85">
        <f>ROUND(Source!AP722,O731)</f>
        <v>0</v>
      </c>
      <c r="G731" s="85" t="s">
        <v>1200</v>
      </c>
      <c r="H731" s="85" t="s">
        <v>1201</v>
      </c>
      <c r="I731" s="85"/>
      <c r="J731" s="85"/>
      <c r="K731" s="85">
        <v>216</v>
      </c>
      <c r="L731" s="85">
        <v>8</v>
      </c>
      <c r="M731" s="85">
        <v>3</v>
      </c>
      <c r="N731" s="85" t="s">
        <v>14</v>
      </c>
      <c r="O731" s="85">
        <v>2</v>
      </c>
      <c r="P731" s="85"/>
      <c r="Q731" s="85"/>
      <c r="R731" s="85"/>
      <c r="S731" s="85"/>
      <c r="T731" s="85"/>
      <c r="U731" s="85"/>
      <c r="V731" s="85"/>
      <c r="W731" s="85">
        <v>0</v>
      </c>
      <c r="X731" s="85">
        <v>1</v>
      </c>
      <c r="Y731" s="85">
        <v>0</v>
      </c>
      <c r="Z731" s="85"/>
      <c r="AA731" s="85"/>
      <c r="AB731" s="85"/>
    </row>
    <row r="732">
      <c r="A732" s="85">
        <v>50</v>
      </c>
      <c r="B732" s="85">
        <v>0</v>
      </c>
      <c r="C732" s="85">
        <v>0</v>
      </c>
      <c r="D732" s="85">
        <v>1</v>
      </c>
      <c r="E732" s="85">
        <v>223</v>
      </c>
      <c r="F732" s="85">
        <f>ROUND(Source!AQ722,O732)</f>
        <v>0</v>
      </c>
      <c r="G732" s="85" t="s">
        <v>1202</v>
      </c>
      <c r="H732" s="85" t="s">
        <v>1203</v>
      </c>
      <c r="I732" s="85"/>
      <c r="J732" s="85"/>
      <c r="K732" s="85">
        <v>223</v>
      </c>
      <c r="L732" s="85">
        <v>9</v>
      </c>
      <c r="M732" s="85">
        <v>3</v>
      </c>
      <c r="N732" s="85" t="s">
        <v>14</v>
      </c>
      <c r="O732" s="85">
        <v>2</v>
      </c>
      <c r="P732" s="85"/>
      <c r="Q732" s="85"/>
      <c r="R732" s="85"/>
      <c r="S732" s="85"/>
      <c r="T732" s="85"/>
      <c r="U732" s="85"/>
      <c r="V732" s="85"/>
      <c r="W732" s="85">
        <v>0</v>
      </c>
      <c r="X732" s="85">
        <v>1</v>
      </c>
      <c r="Y732" s="85">
        <v>0</v>
      </c>
      <c r="Z732" s="85"/>
      <c r="AA732" s="85"/>
      <c r="AB732" s="85"/>
    </row>
    <row r="733">
      <c r="A733" s="85">
        <v>50</v>
      </c>
      <c r="B733" s="85">
        <v>0</v>
      </c>
      <c r="C733" s="85">
        <v>0</v>
      </c>
      <c r="D733" s="85">
        <v>1</v>
      </c>
      <c r="E733" s="85">
        <v>229</v>
      </c>
      <c r="F733" s="85">
        <f>ROUND(Source!AZ722,O733)</f>
        <v>0</v>
      </c>
      <c r="G733" s="85" t="s">
        <v>1204</v>
      </c>
      <c r="H733" s="85" t="s">
        <v>1205</v>
      </c>
      <c r="I733" s="85"/>
      <c r="J733" s="85"/>
      <c r="K733" s="85">
        <v>229</v>
      </c>
      <c r="L733" s="85">
        <v>10</v>
      </c>
      <c r="M733" s="85">
        <v>3</v>
      </c>
      <c r="N733" s="85" t="s">
        <v>14</v>
      </c>
      <c r="O733" s="85">
        <v>2</v>
      </c>
      <c r="P733" s="85"/>
      <c r="Q733" s="85"/>
      <c r="R733" s="85"/>
      <c r="S733" s="85"/>
      <c r="T733" s="85"/>
      <c r="U733" s="85"/>
      <c r="V733" s="85"/>
      <c r="W733" s="85">
        <v>0</v>
      </c>
      <c r="X733" s="85">
        <v>1</v>
      </c>
      <c r="Y733" s="85">
        <v>0</v>
      </c>
      <c r="Z733" s="85"/>
      <c r="AA733" s="85"/>
      <c r="AB733" s="85"/>
    </row>
    <row r="734">
      <c r="A734" s="85">
        <v>50</v>
      </c>
      <c r="B734" s="85">
        <v>0</v>
      </c>
      <c r="C734" s="85">
        <v>0</v>
      </c>
      <c r="D734" s="85">
        <v>1</v>
      </c>
      <c r="E734" s="85">
        <v>203</v>
      </c>
      <c r="F734" s="85">
        <f>ROUND(Source!Q722,O734)</f>
        <v>11661.950000000001</v>
      </c>
      <c r="G734" s="85" t="s">
        <v>1206</v>
      </c>
      <c r="H734" s="85" t="s">
        <v>1207</v>
      </c>
      <c r="I734" s="85"/>
      <c r="J734" s="85"/>
      <c r="K734" s="85">
        <v>203</v>
      </c>
      <c r="L734" s="85">
        <v>11</v>
      </c>
      <c r="M734" s="85">
        <v>3</v>
      </c>
      <c r="N734" s="85" t="s">
        <v>14</v>
      </c>
      <c r="O734" s="85">
        <v>2</v>
      </c>
      <c r="P734" s="85"/>
      <c r="Q734" s="85"/>
      <c r="R734" s="85"/>
      <c r="S734" s="85"/>
      <c r="T734" s="85"/>
      <c r="U734" s="85"/>
      <c r="V734" s="85"/>
      <c r="W734" s="85">
        <v>11661.950000000001</v>
      </c>
      <c r="X734" s="85">
        <v>1</v>
      </c>
      <c r="Y734" s="85">
        <v>11661.950000000001</v>
      </c>
      <c r="Z734" s="85"/>
      <c r="AA734" s="85"/>
      <c r="AB734" s="85"/>
    </row>
    <row r="735">
      <c r="A735" s="85">
        <v>50</v>
      </c>
      <c r="B735" s="85">
        <v>0</v>
      </c>
      <c r="C735" s="85">
        <v>0</v>
      </c>
      <c r="D735" s="85">
        <v>1</v>
      </c>
      <c r="E735" s="85">
        <v>231</v>
      </c>
      <c r="F735" s="85">
        <f>ROUND(Source!BB722,O735)</f>
        <v>0</v>
      </c>
      <c r="G735" s="85" t="s">
        <v>1208</v>
      </c>
      <c r="H735" s="85" t="s">
        <v>1209</v>
      </c>
      <c r="I735" s="85"/>
      <c r="J735" s="85"/>
      <c r="K735" s="85">
        <v>231</v>
      </c>
      <c r="L735" s="85">
        <v>12</v>
      </c>
      <c r="M735" s="85">
        <v>3</v>
      </c>
      <c r="N735" s="85" t="s">
        <v>14</v>
      </c>
      <c r="O735" s="85">
        <v>2</v>
      </c>
      <c r="P735" s="85"/>
      <c r="Q735" s="85"/>
      <c r="R735" s="85"/>
      <c r="S735" s="85"/>
      <c r="T735" s="85"/>
      <c r="U735" s="85"/>
      <c r="V735" s="85"/>
      <c r="W735" s="85">
        <v>0</v>
      </c>
      <c r="X735" s="85">
        <v>1</v>
      </c>
      <c r="Y735" s="85">
        <v>0</v>
      </c>
      <c r="Z735" s="85"/>
      <c r="AA735" s="85"/>
      <c r="AB735" s="85"/>
    </row>
    <row r="736">
      <c r="A736" s="85">
        <v>50</v>
      </c>
      <c r="B736" s="85">
        <v>0</v>
      </c>
      <c r="C736" s="85">
        <v>0</v>
      </c>
      <c r="D736" s="85">
        <v>1</v>
      </c>
      <c r="E736" s="85">
        <v>204</v>
      </c>
      <c r="F736" s="85">
        <f>ROUND(Source!R722,O736)</f>
        <v>5676.4200000000001</v>
      </c>
      <c r="G736" s="85" t="s">
        <v>1210</v>
      </c>
      <c r="H736" s="85" t="s">
        <v>1211</v>
      </c>
      <c r="I736" s="85"/>
      <c r="J736" s="85"/>
      <c r="K736" s="85">
        <v>204</v>
      </c>
      <c r="L736" s="85">
        <v>13</v>
      </c>
      <c r="M736" s="85">
        <v>3</v>
      </c>
      <c r="N736" s="85" t="s">
        <v>14</v>
      </c>
      <c r="O736" s="85">
        <v>2</v>
      </c>
      <c r="P736" s="85"/>
      <c r="Q736" s="85"/>
      <c r="R736" s="85"/>
      <c r="S736" s="85"/>
      <c r="T736" s="85"/>
      <c r="U736" s="85"/>
      <c r="V736" s="85"/>
      <c r="W736" s="85">
        <v>5676.4200000000001</v>
      </c>
      <c r="X736" s="85">
        <v>1</v>
      </c>
      <c r="Y736" s="85">
        <v>5676.4200000000001</v>
      </c>
      <c r="Z736" s="85"/>
      <c r="AA736" s="85"/>
      <c r="AB736" s="85"/>
    </row>
    <row r="737">
      <c r="A737" s="85">
        <v>50</v>
      </c>
      <c r="B737" s="85">
        <v>0</v>
      </c>
      <c r="C737" s="85">
        <v>0</v>
      </c>
      <c r="D737" s="85">
        <v>1</v>
      </c>
      <c r="E737" s="85">
        <v>205</v>
      </c>
      <c r="F737" s="85">
        <f>ROUND(Source!S722,O737)</f>
        <v>53923.169999999998</v>
      </c>
      <c r="G737" s="85" t="s">
        <v>1212</v>
      </c>
      <c r="H737" s="85" t="s">
        <v>1213</v>
      </c>
      <c r="I737" s="85"/>
      <c r="J737" s="85"/>
      <c r="K737" s="85">
        <v>205</v>
      </c>
      <c r="L737" s="85">
        <v>14</v>
      </c>
      <c r="M737" s="85">
        <v>3</v>
      </c>
      <c r="N737" s="85" t="s">
        <v>14</v>
      </c>
      <c r="O737" s="85">
        <v>2</v>
      </c>
      <c r="P737" s="85"/>
      <c r="Q737" s="85"/>
      <c r="R737" s="85"/>
      <c r="S737" s="85"/>
      <c r="T737" s="85"/>
      <c r="U737" s="85"/>
      <c r="V737" s="85"/>
      <c r="W737" s="85">
        <v>53923.169999999998</v>
      </c>
      <c r="X737" s="85">
        <v>1</v>
      </c>
      <c r="Y737" s="85">
        <v>53923.169999999998</v>
      </c>
      <c r="Z737" s="85"/>
      <c r="AA737" s="85"/>
      <c r="AB737" s="85"/>
    </row>
    <row r="738">
      <c r="A738" s="85">
        <v>50</v>
      </c>
      <c r="B738" s="85">
        <v>0</v>
      </c>
      <c r="C738" s="85">
        <v>0</v>
      </c>
      <c r="D738" s="85">
        <v>1</v>
      </c>
      <c r="E738" s="85">
        <v>232</v>
      </c>
      <c r="F738" s="85">
        <f>ROUND(Source!BC722,O738)</f>
        <v>0</v>
      </c>
      <c r="G738" s="85" t="s">
        <v>1214</v>
      </c>
      <c r="H738" s="85" t="s">
        <v>1215</v>
      </c>
      <c r="I738" s="85"/>
      <c r="J738" s="85"/>
      <c r="K738" s="85">
        <v>232</v>
      </c>
      <c r="L738" s="85">
        <v>15</v>
      </c>
      <c r="M738" s="85">
        <v>3</v>
      </c>
      <c r="N738" s="85" t="s">
        <v>14</v>
      </c>
      <c r="O738" s="85">
        <v>2</v>
      </c>
      <c r="P738" s="85"/>
      <c r="Q738" s="85"/>
      <c r="R738" s="85"/>
      <c r="S738" s="85"/>
      <c r="T738" s="85"/>
      <c r="U738" s="85"/>
      <c r="V738" s="85"/>
      <c r="W738" s="85">
        <v>0</v>
      </c>
      <c r="X738" s="85">
        <v>1</v>
      </c>
      <c r="Y738" s="85">
        <v>0</v>
      </c>
      <c r="Z738" s="85"/>
      <c r="AA738" s="85"/>
      <c r="AB738" s="85"/>
    </row>
    <row r="739">
      <c r="A739" s="85">
        <v>50</v>
      </c>
      <c r="B739" s="85">
        <v>0</v>
      </c>
      <c r="C739" s="85">
        <v>0</v>
      </c>
      <c r="D739" s="85">
        <v>1</v>
      </c>
      <c r="E739" s="85">
        <v>214</v>
      </c>
      <c r="F739" s="85">
        <f>ROUND(Source!AS722,O739)</f>
        <v>0</v>
      </c>
      <c r="G739" s="85" t="s">
        <v>1216</v>
      </c>
      <c r="H739" s="85" t="s">
        <v>1217</v>
      </c>
      <c r="I739" s="85"/>
      <c r="J739" s="85"/>
      <c r="K739" s="85">
        <v>214</v>
      </c>
      <c r="L739" s="85">
        <v>16</v>
      </c>
      <c r="M739" s="85">
        <v>3</v>
      </c>
      <c r="N739" s="85" t="s">
        <v>14</v>
      </c>
      <c r="O739" s="85">
        <v>2</v>
      </c>
      <c r="P739" s="85"/>
      <c r="Q739" s="85"/>
      <c r="R739" s="85"/>
      <c r="S739" s="85"/>
      <c r="T739" s="85"/>
      <c r="U739" s="85"/>
      <c r="V739" s="85"/>
      <c r="W739" s="85">
        <v>0</v>
      </c>
      <c r="X739" s="85">
        <v>1</v>
      </c>
      <c r="Y739" s="85">
        <v>0</v>
      </c>
      <c r="Z739" s="85"/>
      <c r="AA739" s="85"/>
      <c r="AB739" s="85"/>
    </row>
    <row r="740">
      <c r="A740" s="85">
        <v>50</v>
      </c>
      <c r="B740" s="85">
        <v>0</v>
      </c>
      <c r="C740" s="85">
        <v>0</v>
      </c>
      <c r="D740" s="85">
        <v>1</v>
      </c>
      <c r="E740" s="85">
        <v>215</v>
      </c>
      <c r="F740" s="85">
        <f>ROUND(Source!AT722,O740)</f>
        <v>152316.98999999999</v>
      </c>
      <c r="G740" s="85" t="s">
        <v>1218</v>
      </c>
      <c r="H740" s="85" t="s">
        <v>1219</v>
      </c>
      <c r="I740" s="85"/>
      <c r="J740" s="85"/>
      <c r="K740" s="85">
        <v>215</v>
      </c>
      <c r="L740" s="85">
        <v>17</v>
      </c>
      <c r="M740" s="85">
        <v>3</v>
      </c>
      <c r="N740" s="85" t="s">
        <v>14</v>
      </c>
      <c r="O740" s="85">
        <v>2</v>
      </c>
      <c r="P740" s="85"/>
      <c r="Q740" s="85"/>
      <c r="R740" s="85"/>
      <c r="S740" s="85"/>
      <c r="T740" s="85"/>
      <c r="U740" s="85"/>
      <c r="V740" s="85"/>
      <c r="W740" s="85">
        <v>152316.98999999999</v>
      </c>
      <c r="X740" s="85">
        <v>1</v>
      </c>
      <c r="Y740" s="85">
        <v>152316.98999999999</v>
      </c>
      <c r="Z740" s="85"/>
      <c r="AA740" s="85"/>
      <c r="AB740" s="85"/>
    </row>
    <row r="741">
      <c r="A741" s="85">
        <v>50</v>
      </c>
      <c r="B741" s="85">
        <v>0</v>
      </c>
      <c r="C741" s="85">
        <v>0</v>
      </c>
      <c r="D741" s="85">
        <v>1</v>
      </c>
      <c r="E741" s="85">
        <v>217</v>
      </c>
      <c r="F741" s="85">
        <f>ROUND(Source!AU722,O741)</f>
        <v>0</v>
      </c>
      <c r="G741" s="85" t="s">
        <v>1220</v>
      </c>
      <c r="H741" s="85" t="s">
        <v>1221</v>
      </c>
      <c r="I741" s="85"/>
      <c r="J741" s="85"/>
      <c r="K741" s="85">
        <v>217</v>
      </c>
      <c r="L741" s="85">
        <v>18</v>
      </c>
      <c r="M741" s="85">
        <v>3</v>
      </c>
      <c r="N741" s="85" t="s">
        <v>14</v>
      </c>
      <c r="O741" s="85">
        <v>2</v>
      </c>
      <c r="P741" s="85"/>
      <c r="Q741" s="85"/>
      <c r="R741" s="85"/>
      <c r="S741" s="85"/>
      <c r="T741" s="85"/>
      <c r="U741" s="85"/>
      <c r="V741" s="85"/>
      <c r="W741" s="85">
        <v>0</v>
      </c>
      <c r="X741" s="85">
        <v>1</v>
      </c>
      <c r="Y741" s="85">
        <v>0</v>
      </c>
      <c r="Z741" s="85"/>
      <c r="AA741" s="85"/>
      <c r="AB741" s="85"/>
    </row>
    <row r="742">
      <c r="A742" s="85">
        <v>50</v>
      </c>
      <c r="B742" s="85">
        <v>0</v>
      </c>
      <c r="C742" s="85">
        <v>0</v>
      </c>
      <c r="D742" s="85">
        <v>1</v>
      </c>
      <c r="E742" s="85">
        <v>230</v>
      </c>
      <c r="F742" s="85">
        <f>ROUND(Source!BA722,O742)</f>
        <v>0</v>
      </c>
      <c r="G742" s="85" t="s">
        <v>1222</v>
      </c>
      <c r="H742" s="85" t="s">
        <v>1223</v>
      </c>
      <c r="I742" s="85"/>
      <c r="J742" s="85"/>
      <c r="K742" s="85">
        <v>230</v>
      </c>
      <c r="L742" s="85">
        <v>19</v>
      </c>
      <c r="M742" s="85">
        <v>3</v>
      </c>
      <c r="N742" s="85" t="s">
        <v>14</v>
      </c>
      <c r="O742" s="85">
        <v>2</v>
      </c>
      <c r="P742" s="85"/>
      <c r="Q742" s="85"/>
      <c r="R742" s="85"/>
      <c r="S742" s="85"/>
      <c r="T742" s="85"/>
      <c r="U742" s="85"/>
      <c r="V742" s="85"/>
      <c r="W742" s="85">
        <v>0</v>
      </c>
      <c r="X742" s="85">
        <v>1</v>
      </c>
      <c r="Y742" s="85">
        <v>0</v>
      </c>
      <c r="Z742" s="85"/>
      <c r="AA742" s="85"/>
      <c r="AB742" s="85"/>
    </row>
    <row r="743">
      <c r="A743" s="85">
        <v>50</v>
      </c>
      <c r="B743" s="85">
        <v>0</v>
      </c>
      <c r="C743" s="85">
        <v>0</v>
      </c>
      <c r="D743" s="85">
        <v>1</v>
      </c>
      <c r="E743" s="85">
        <v>206</v>
      </c>
      <c r="F743" s="85">
        <f>ROUND(Source!T722,O743)</f>
        <v>0</v>
      </c>
      <c r="G743" s="85" t="s">
        <v>1224</v>
      </c>
      <c r="H743" s="85" t="s">
        <v>1225</v>
      </c>
      <c r="I743" s="85"/>
      <c r="J743" s="85"/>
      <c r="K743" s="85">
        <v>206</v>
      </c>
      <c r="L743" s="85">
        <v>20</v>
      </c>
      <c r="M743" s="85">
        <v>3</v>
      </c>
      <c r="N743" s="85" t="s">
        <v>14</v>
      </c>
      <c r="O743" s="85">
        <v>2</v>
      </c>
      <c r="P743" s="85"/>
      <c r="Q743" s="85"/>
      <c r="R743" s="85"/>
      <c r="S743" s="85"/>
      <c r="T743" s="85"/>
      <c r="U743" s="85"/>
      <c r="V743" s="85"/>
      <c r="W743" s="85">
        <v>0</v>
      </c>
      <c r="X743" s="85">
        <v>1</v>
      </c>
      <c r="Y743" s="85">
        <v>0</v>
      </c>
      <c r="Z743" s="85"/>
      <c r="AA743" s="85"/>
      <c r="AB743" s="85"/>
    </row>
    <row r="744">
      <c r="A744" s="85">
        <v>50</v>
      </c>
      <c r="B744" s="85">
        <v>0</v>
      </c>
      <c r="C744" s="85">
        <v>0</v>
      </c>
      <c r="D744" s="85">
        <v>1</v>
      </c>
      <c r="E744" s="85">
        <v>207</v>
      </c>
      <c r="F744" s="85">
        <f>ROUND(Source!U722,O744)</f>
        <v>105.3</v>
      </c>
      <c r="G744" s="85" t="s">
        <v>1226</v>
      </c>
      <c r="H744" s="85" t="s">
        <v>1227</v>
      </c>
      <c r="I744" s="85"/>
      <c r="J744" s="85"/>
      <c r="K744" s="85">
        <v>207</v>
      </c>
      <c r="L744" s="85">
        <v>21</v>
      </c>
      <c r="M744" s="85">
        <v>3</v>
      </c>
      <c r="N744" s="85" t="s">
        <v>14</v>
      </c>
      <c r="O744" s="85">
        <v>7</v>
      </c>
      <c r="P744" s="85"/>
      <c r="Q744" s="85"/>
      <c r="R744" s="85"/>
      <c r="S744" s="85"/>
      <c r="T744" s="85"/>
      <c r="U744" s="85"/>
      <c r="V744" s="85"/>
      <c r="W744" s="85">
        <v>105.3</v>
      </c>
      <c r="X744" s="85">
        <v>1</v>
      </c>
      <c r="Y744" s="85">
        <v>105.3</v>
      </c>
      <c r="Z744" s="85"/>
      <c r="AA744" s="85"/>
      <c r="AB744" s="85"/>
    </row>
    <row r="745">
      <c r="A745" s="85">
        <v>50</v>
      </c>
      <c r="B745" s="85">
        <v>0</v>
      </c>
      <c r="C745" s="85">
        <v>0</v>
      </c>
      <c r="D745" s="85">
        <v>1</v>
      </c>
      <c r="E745" s="85">
        <v>208</v>
      </c>
      <c r="F745" s="85">
        <f>ROUND(Source!V722,O745)</f>
        <v>9.1519999999999992</v>
      </c>
      <c r="G745" s="85" t="s">
        <v>1228</v>
      </c>
      <c r="H745" s="85" t="s">
        <v>1229</v>
      </c>
      <c r="I745" s="85"/>
      <c r="J745" s="85"/>
      <c r="K745" s="85">
        <v>208</v>
      </c>
      <c r="L745" s="85">
        <v>22</v>
      </c>
      <c r="M745" s="85">
        <v>3</v>
      </c>
      <c r="N745" s="85" t="s">
        <v>14</v>
      </c>
      <c r="O745" s="85">
        <v>7</v>
      </c>
      <c r="P745" s="85"/>
      <c r="Q745" s="85"/>
      <c r="R745" s="85"/>
      <c r="S745" s="85"/>
      <c r="T745" s="85"/>
      <c r="U745" s="85"/>
      <c r="V745" s="85"/>
      <c r="W745" s="85">
        <v>9.1519999999999992</v>
      </c>
      <c r="X745" s="85">
        <v>1</v>
      </c>
      <c r="Y745" s="85">
        <v>9.1519999999999992</v>
      </c>
      <c r="Z745" s="85"/>
      <c r="AA745" s="85"/>
      <c r="AB745" s="85"/>
    </row>
    <row r="746">
      <c r="A746" s="85">
        <v>50</v>
      </c>
      <c r="B746" s="85">
        <v>0</v>
      </c>
      <c r="C746" s="85">
        <v>0</v>
      </c>
      <c r="D746" s="85">
        <v>1</v>
      </c>
      <c r="E746" s="85">
        <v>209</v>
      </c>
      <c r="F746" s="85">
        <f>ROUND(Source!W722,O746)</f>
        <v>0</v>
      </c>
      <c r="G746" s="85" t="s">
        <v>1230</v>
      </c>
      <c r="H746" s="85" t="s">
        <v>1231</v>
      </c>
      <c r="I746" s="85"/>
      <c r="J746" s="85"/>
      <c r="K746" s="85">
        <v>209</v>
      </c>
      <c r="L746" s="85">
        <v>23</v>
      </c>
      <c r="M746" s="85">
        <v>3</v>
      </c>
      <c r="N746" s="85" t="s">
        <v>14</v>
      </c>
      <c r="O746" s="85">
        <v>2</v>
      </c>
      <c r="P746" s="85"/>
      <c r="Q746" s="85"/>
      <c r="R746" s="85"/>
      <c r="S746" s="85"/>
      <c r="T746" s="85"/>
      <c r="U746" s="85"/>
      <c r="V746" s="85"/>
      <c r="W746" s="85">
        <v>0</v>
      </c>
      <c r="X746" s="85">
        <v>1</v>
      </c>
      <c r="Y746" s="85">
        <v>0</v>
      </c>
      <c r="Z746" s="85"/>
      <c r="AA746" s="85"/>
      <c r="AB746" s="85"/>
    </row>
    <row r="747">
      <c r="A747" s="85">
        <v>50</v>
      </c>
      <c r="B747" s="85">
        <v>0</v>
      </c>
      <c r="C747" s="85">
        <v>0</v>
      </c>
      <c r="D747" s="85">
        <v>1</v>
      </c>
      <c r="E747" s="85">
        <v>233</v>
      </c>
      <c r="F747" s="85">
        <f>ROUND(Source!BD722,O747)</f>
        <v>0</v>
      </c>
      <c r="G747" s="85" t="s">
        <v>1232</v>
      </c>
      <c r="H747" s="85" t="s">
        <v>1233</v>
      </c>
      <c r="I747" s="85"/>
      <c r="J747" s="85"/>
      <c r="K747" s="85">
        <v>233</v>
      </c>
      <c r="L747" s="85">
        <v>24</v>
      </c>
      <c r="M747" s="85">
        <v>3</v>
      </c>
      <c r="N747" s="85" t="s">
        <v>14</v>
      </c>
      <c r="O747" s="85">
        <v>2</v>
      </c>
      <c r="P747" s="85"/>
      <c r="Q747" s="85"/>
      <c r="R747" s="85"/>
      <c r="S747" s="85"/>
      <c r="T747" s="85"/>
      <c r="U747" s="85"/>
      <c r="V747" s="85"/>
      <c r="W747" s="85">
        <v>0</v>
      </c>
      <c r="X747" s="85">
        <v>1</v>
      </c>
      <c r="Y747" s="85">
        <v>0</v>
      </c>
      <c r="Z747" s="85"/>
      <c r="AA747" s="85"/>
      <c r="AB747" s="85"/>
    </row>
    <row r="748">
      <c r="A748" s="85">
        <v>50</v>
      </c>
      <c r="B748" s="85">
        <v>0</v>
      </c>
      <c r="C748" s="85">
        <v>0</v>
      </c>
      <c r="D748" s="85">
        <v>1</v>
      </c>
      <c r="E748" s="85">
        <v>210</v>
      </c>
      <c r="F748" s="85">
        <f>ROUND(Source!X722,O748)</f>
        <v>53639.630000000005</v>
      </c>
      <c r="G748" s="85" t="s">
        <v>1234</v>
      </c>
      <c r="H748" s="85" t="s">
        <v>1235</v>
      </c>
      <c r="I748" s="85"/>
      <c r="J748" s="85"/>
      <c r="K748" s="85">
        <v>210</v>
      </c>
      <c r="L748" s="85">
        <v>25</v>
      </c>
      <c r="M748" s="85">
        <v>3</v>
      </c>
      <c r="N748" s="85" t="s">
        <v>14</v>
      </c>
      <c r="O748" s="85">
        <v>2</v>
      </c>
      <c r="P748" s="85"/>
      <c r="Q748" s="85"/>
      <c r="R748" s="85"/>
      <c r="S748" s="85"/>
      <c r="T748" s="85"/>
      <c r="U748" s="85"/>
      <c r="V748" s="85"/>
      <c r="W748" s="85">
        <v>53639.629999999997</v>
      </c>
      <c r="X748" s="85">
        <v>1</v>
      </c>
      <c r="Y748" s="85">
        <v>53639.629999999997</v>
      </c>
      <c r="Z748" s="85"/>
      <c r="AA748" s="85"/>
      <c r="AB748" s="85"/>
    </row>
    <row r="749">
      <c r="A749" s="85">
        <v>50</v>
      </c>
      <c r="B749" s="85">
        <v>0</v>
      </c>
      <c r="C749" s="85">
        <v>0</v>
      </c>
      <c r="D749" s="85">
        <v>1</v>
      </c>
      <c r="E749" s="85">
        <v>211</v>
      </c>
      <c r="F749" s="85">
        <f>ROUND(Source!Y722,O749)</f>
        <v>27415.82</v>
      </c>
      <c r="G749" s="85" t="s">
        <v>1236</v>
      </c>
      <c r="H749" s="85" t="s">
        <v>1237</v>
      </c>
      <c r="I749" s="85"/>
      <c r="J749" s="85"/>
      <c r="K749" s="85">
        <v>211</v>
      </c>
      <c r="L749" s="85">
        <v>26</v>
      </c>
      <c r="M749" s="85">
        <v>3</v>
      </c>
      <c r="N749" s="85" t="s">
        <v>14</v>
      </c>
      <c r="O749" s="85">
        <v>2</v>
      </c>
      <c r="P749" s="85"/>
      <c r="Q749" s="85"/>
      <c r="R749" s="85"/>
      <c r="S749" s="85"/>
      <c r="T749" s="85"/>
      <c r="U749" s="85"/>
      <c r="V749" s="85"/>
      <c r="W749" s="85">
        <v>27415.82</v>
      </c>
      <c r="X749" s="85">
        <v>1</v>
      </c>
      <c r="Y749" s="85">
        <v>27415.82</v>
      </c>
      <c r="Z749" s="85"/>
      <c r="AA749" s="85"/>
      <c r="AB749" s="85"/>
    </row>
    <row r="750">
      <c r="A750" s="85">
        <v>50</v>
      </c>
      <c r="B750" s="85">
        <v>0</v>
      </c>
      <c r="C750" s="85">
        <v>0</v>
      </c>
      <c r="D750" s="85">
        <v>1</v>
      </c>
      <c r="E750" s="85">
        <v>224</v>
      </c>
      <c r="F750" s="85">
        <f>ROUND(Source!AR722,O750)</f>
        <v>152316.98999999999</v>
      </c>
      <c r="G750" s="85" t="s">
        <v>1238</v>
      </c>
      <c r="H750" s="85" t="s">
        <v>1239</v>
      </c>
      <c r="I750" s="85"/>
      <c r="J750" s="85"/>
      <c r="K750" s="85">
        <v>224</v>
      </c>
      <c r="L750" s="85">
        <v>27</v>
      </c>
      <c r="M750" s="85">
        <v>3</v>
      </c>
      <c r="N750" s="85" t="s">
        <v>14</v>
      </c>
      <c r="O750" s="85">
        <v>2</v>
      </c>
      <c r="P750" s="85"/>
      <c r="Q750" s="85"/>
      <c r="R750" s="85"/>
      <c r="S750" s="85"/>
      <c r="T750" s="85"/>
      <c r="U750" s="85"/>
      <c r="V750" s="85"/>
      <c r="W750" s="85">
        <v>152316.98999999999</v>
      </c>
      <c r="X750" s="85">
        <v>1</v>
      </c>
      <c r="Y750" s="85">
        <v>152316.98999999999</v>
      </c>
      <c r="Z750" s="85"/>
      <c r="AA750" s="85"/>
      <c r="AB750" s="85"/>
    </row>
    <row r="752">
      <c r="A752" s="82">
        <v>4</v>
      </c>
      <c r="B752" s="82">
        <v>1</v>
      </c>
      <c r="C752" s="82"/>
      <c r="D752" s="82">
        <f>ROW(A762)</f>
        <v>762</v>
      </c>
      <c r="E752" s="82"/>
      <c r="F752" s="82" t="s">
        <v>1177</v>
      </c>
      <c r="G752" s="82" t="s">
        <v>1507</v>
      </c>
      <c r="H752" s="82" t="s">
        <v>14</v>
      </c>
      <c r="I752" s="82">
        <v>0</v>
      </c>
      <c r="J752" s="82"/>
      <c r="K752" s="82">
        <v>-1</v>
      </c>
      <c r="L752" s="82"/>
      <c r="M752" s="82" t="s">
        <v>14</v>
      </c>
      <c r="N752" s="82"/>
      <c r="O752" s="82"/>
      <c r="P752" s="82"/>
      <c r="Q752" s="82"/>
      <c r="R752" s="82"/>
      <c r="S752" s="82">
        <v>0</v>
      </c>
      <c r="T752" s="82"/>
      <c r="U752" s="82" t="s">
        <v>14</v>
      </c>
      <c r="V752" s="82">
        <v>0</v>
      </c>
      <c r="W752" s="82"/>
      <c r="X752" s="82"/>
      <c r="Y752" s="82"/>
      <c r="Z752" s="82"/>
      <c r="AA752" s="82"/>
      <c r="AB752" s="82" t="s">
        <v>14</v>
      </c>
      <c r="AC752" s="82" t="s">
        <v>14</v>
      </c>
      <c r="AD752" s="82" t="s">
        <v>14</v>
      </c>
      <c r="AE752" s="82" t="s">
        <v>14</v>
      </c>
      <c r="AF752" s="82" t="s">
        <v>14</v>
      </c>
      <c r="AG752" s="82" t="s">
        <v>14</v>
      </c>
      <c r="AH752" s="82"/>
      <c r="AI752" s="82"/>
      <c r="AJ752" s="82"/>
      <c r="AK752" s="82"/>
      <c r="AL752" s="82"/>
      <c r="AM752" s="82"/>
      <c r="AN752" s="82"/>
      <c r="AO752" s="82"/>
      <c r="AP752" s="82" t="s">
        <v>14</v>
      </c>
      <c r="AQ752" s="82" t="s">
        <v>14</v>
      </c>
      <c r="AR752" s="82" t="s">
        <v>14</v>
      </c>
      <c r="AS752" s="82"/>
      <c r="AT752" s="82"/>
      <c r="AU752" s="82"/>
      <c r="AV752" s="82"/>
      <c r="AW752" s="82"/>
      <c r="AX752" s="82"/>
      <c r="AY752" s="82"/>
      <c r="AZ752" s="82" t="s">
        <v>14</v>
      </c>
      <c r="BA752" s="82"/>
      <c r="BB752" s="82" t="s">
        <v>14</v>
      </c>
      <c r="BC752" s="82" t="s">
        <v>1176</v>
      </c>
      <c r="BD752" s="82" t="s">
        <v>14</v>
      </c>
      <c r="BE752" s="82" t="s">
        <v>14</v>
      </c>
      <c r="BF752" s="82" t="s">
        <v>14</v>
      </c>
      <c r="BG752" s="82" t="s">
        <v>14</v>
      </c>
      <c r="BH752" s="82" t="s">
        <v>14</v>
      </c>
      <c r="BI752" s="82" t="s">
        <v>14</v>
      </c>
      <c r="BJ752" s="82" t="s">
        <v>14</v>
      </c>
      <c r="BK752" s="82" t="s">
        <v>14</v>
      </c>
      <c r="BL752" s="82" t="s">
        <v>14</v>
      </c>
      <c r="BM752" s="82" t="s">
        <v>1176</v>
      </c>
      <c r="BN752" s="82" t="s">
        <v>14</v>
      </c>
      <c r="BO752" s="82" t="s">
        <v>14</v>
      </c>
      <c r="BP752" s="82" t="s">
        <v>14</v>
      </c>
      <c r="BQ752" s="82"/>
      <c r="BR752" s="82"/>
      <c r="BS752" s="82"/>
      <c r="BT752" s="82"/>
      <c r="BU752" s="82"/>
      <c r="BV752" s="82"/>
      <c r="BW752" s="82"/>
      <c r="BX752" s="82">
        <v>0</v>
      </c>
      <c r="BY752" s="82"/>
      <c r="BZ752" s="82"/>
      <c r="CA752" s="82"/>
      <c r="CB752" s="82"/>
      <c r="CC752" s="82"/>
      <c r="CD752" s="82"/>
      <c r="CE752" s="82"/>
      <c r="CF752" s="82"/>
      <c r="CG752" s="82"/>
      <c r="CH752" s="82"/>
      <c r="CI752" s="82"/>
      <c r="CJ752" s="82">
        <v>0</v>
      </c>
    </row>
    <row r="754">
      <c r="A754" s="83">
        <v>52</v>
      </c>
      <c r="B754" s="83">
        <f t="shared" ref="B754:G754" si="500">B762</f>
        <v>1</v>
      </c>
      <c r="C754" s="83">
        <f t="shared" si="500"/>
        <v>4</v>
      </c>
      <c r="D754" s="83">
        <f t="shared" si="500"/>
        <v>752</v>
      </c>
      <c r="E754" s="83">
        <f t="shared" si="500"/>
        <v>0</v>
      </c>
      <c r="F754" s="83" t="str">
        <f t="shared" si="500"/>
        <v xml:space="preserve">Новый раздел</v>
      </c>
      <c r="G754" s="83" t="str">
        <f t="shared" si="500"/>
        <v xml:space="preserve">17. Земляные работы</v>
      </c>
      <c r="H754" s="83"/>
      <c r="I754" s="83"/>
      <c r="J754" s="83"/>
      <c r="K754" s="83"/>
      <c r="L754" s="83"/>
      <c r="M754" s="83"/>
      <c r="N754" s="83"/>
      <c r="O754" s="83">
        <f t="shared" ref="O754:AT754" si="501">O762</f>
        <v>1772.1400000000001</v>
      </c>
      <c r="P754" s="83">
        <f t="shared" si="501"/>
        <v>0</v>
      </c>
      <c r="Q754" s="83">
        <f t="shared" si="501"/>
        <v>32.390000000000001</v>
      </c>
      <c r="R754" s="83">
        <f t="shared" si="501"/>
        <v>15.16</v>
      </c>
      <c r="S754" s="83">
        <f t="shared" si="501"/>
        <v>1724.5900000000001</v>
      </c>
      <c r="T754" s="83">
        <f t="shared" si="501"/>
        <v>0</v>
      </c>
      <c r="U754" s="83">
        <f t="shared" si="501"/>
        <v>3.9649999999999999</v>
      </c>
      <c r="V754" s="83">
        <f t="shared" si="501"/>
        <v>0.021909999999999999</v>
      </c>
      <c r="W754" s="83">
        <f t="shared" si="501"/>
        <v>0</v>
      </c>
      <c r="X754" s="83">
        <f t="shared" si="501"/>
        <v>1548.8299999999999</v>
      </c>
      <c r="Y754" s="83">
        <f t="shared" si="501"/>
        <v>696.80000000000007</v>
      </c>
      <c r="Z754" s="83">
        <f t="shared" si="501"/>
        <v>0</v>
      </c>
      <c r="AA754" s="83">
        <f t="shared" si="501"/>
        <v>0</v>
      </c>
      <c r="AB754" s="83">
        <f t="shared" si="501"/>
        <v>1772.1400000000001</v>
      </c>
      <c r="AC754" s="83">
        <f t="shared" si="501"/>
        <v>0</v>
      </c>
      <c r="AD754" s="83">
        <f t="shared" si="501"/>
        <v>32.390000000000001</v>
      </c>
      <c r="AE754" s="83">
        <f t="shared" si="501"/>
        <v>15.16</v>
      </c>
      <c r="AF754" s="83">
        <f t="shared" si="501"/>
        <v>1724.5900000000001</v>
      </c>
      <c r="AG754" s="83">
        <f t="shared" si="501"/>
        <v>0</v>
      </c>
      <c r="AH754" s="83">
        <f t="shared" si="501"/>
        <v>3.9649999999999999</v>
      </c>
      <c r="AI754" s="83">
        <f t="shared" si="501"/>
        <v>0.021909999999999999</v>
      </c>
      <c r="AJ754" s="83">
        <f t="shared" si="501"/>
        <v>0</v>
      </c>
      <c r="AK754" s="83">
        <f t="shared" si="501"/>
        <v>1548.8299999999999</v>
      </c>
      <c r="AL754" s="83">
        <f t="shared" si="501"/>
        <v>696.80000000000007</v>
      </c>
      <c r="AM754" s="83">
        <f t="shared" si="501"/>
        <v>0</v>
      </c>
      <c r="AN754" s="83">
        <f t="shared" si="501"/>
        <v>0</v>
      </c>
      <c r="AO754" s="83">
        <f t="shared" si="501"/>
        <v>0</v>
      </c>
      <c r="AP754" s="83">
        <f t="shared" si="501"/>
        <v>0</v>
      </c>
      <c r="AQ754" s="83">
        <f t="shared" si="501"/>
        <v>0</v>
      </c>
      <c r="AR754" s="83">
        <f t="shared" si="501"/>
        <v>4017.77</v>
      </c>
      <c r="AS754" s="83">
        <f t="shared" si="501"/>
        <v>4017.77</v>
      </c>
      <c r="AT754" s="83">
        <f t="shared" si="501"/>
        <v>0</v>
      </c>
      <c r="AU754" s="83">
        <f t="shared" ref="AU754:BZ754" si="502">AU762</f>
        <v>0</v>
      </c>
      <c r="AV754" s="83">
        <f t="shared" si="502"/>
        <v>0</v>
      </c>
      <c r="AW754" s="83">
        <f t="shared" si="502"/>
        <v>0</v>
      </c>
      <c r="AX754" s="83">
        <f t="shared" si="502"/>
        <v>0</v>
      </c>
      <c r="AY754" s="83">
        <f t="shared" si="502"/>
        <v>0</v>
      </c>
      <c r="AZ754" s="83">
        <f t="shared" si="502"/>
        <v>0</v>
      </c>
      <c r="BA754" s="83">
        <f t="shared" si="502"/>
        <v>0</v>
      </c>
      <c r="BB754" s="83">
        <f t="shared" si="502"/>
        <v>0</v>
      </c>
      <c r="BC754" s="83">
        <f t="shared" si="502"/>
        <v>0</v>
      </c>
      <c r="BD754" s="83">
        <f t="shared" si="502"/>
        <v>0</v>
      </c>
      <c r="BE754" s="83">
        <f t="shared" si="502"/>
        <v>0</v>
      </c>
      <c r="BF754" s="83">
        <f t="shared" si="502"/>
        <v>0</v>
      </c>
      <c r="BG754" s="83">
        <f t="shared" si="502"/>
        <v>0</v>
      </c>
      <c r="BH754" s="83">
        <f t="shared" si="502"/>
        <v>0</v>
      </c>
      <c r="BI754" s="83">
        <f t="shared" si="502"/>
        <v>0</v>
      </c>
      <c r="BJ754" s="83">
        <f t="shared" si="502"/>
        <v>0</v>
      </c>
      <c r="BK754" s="83">
        <f t="shared" si="502"/>
        <v>0</v>
      </c>
      <c r="BL754" s="83">
        <f t="shared" si="502"/>
        <v>0</v>
      </c>
      <c r="BM754" s="83">
        <f t="shared" si="502"/>
        <v>0</v>
      </c>
      <c r="BN754" s="83">
        <f t="shared" si="502"/>
        <v>0</v>
      </c>
      <c r="BO754" s="83">
        <f t="shared" si="502"/>
        <v>0</v>
      </c>
      <c r="BP754" s="83">
        <f t="shared" si="502"/>
        <v>0</v>
      </c>
      <c r="BQ754" s="83">
        <f t="shared" si="502"/>
        <v>0</v>
      </c>
      <c r="BR754" s="83">
        <f t="shared" si="502"/>
        <v>0</v>
      </c>
      <c r="BS754" s="83">
        <f t="shared" si="502"/>
        <v>0</v>
      </c>
      <c r="BT754" s="83">
        <f t="shared" si="502"/>
        <v>0</v>
      </c>
      <c r="BU754" s="83">
        <f t="shared" si="502"/>
        <v>0</v>
      </c>
      <c r="BV754" s="83">
        <f t="shared" si="502"/>
        <v>0</v>
      </c>
      <c r="BW754" s="83">
        <f t="shared" si="502"/>
        <v>0</v>
      </c>
      <c r="BX754" s="83">
        <f t="shared" si="502"/>
        <v>0</v>
      </c>
      <c r="BY754" s="83">
        <f t="shared" si="502"/>
        <v>0</v>
      </c>
      <c r="BZ754" s="83">
        <f t="shared" si="502"/>
        <v>0</v>
      </c>
      <c r="CA754" s="83">
        <f t="shared" ref="CA754:DF754" si="503">CA762</f>
        <v>4017.77</v>
      </c>
      <c r="CB754" s="83">
        <f t="shared" si="503"/>
        <v>4017.77</v>
      </c>
      <c r="CC754" s="83">
        <f t="shared" si="503"/>
        <v>0</v>
      </c>
      <c r="CD754" s="83">
        <f t="shared" si="503"/>
        <v>0</v>
      </c>
      <c r="CE754" s="83">
        <f t="shared" si="503"/>
        <v>0</v>
      </c>
      <c r="CF754" s="83">
        <f t="shared" si="503"/>
        <v>0</v>
      </c>
      <c r="CG754" s="83">
        <f t="shared" si="503"/>
        <v>0</v>
      </c>
      <c r="CH754" s="83">
        <f t="shared" si="503"/>
        <v>0</v>
      </c>
      <c r="CI754" s="83">
        <f t="shared" si="503"/>
        <v>0</v>
      </c>
      <c r="CJ754" s="83">
        <f t="shared" si="503"/>
        <v>0</v>
      </c>
      <c r="CK754" s="83">
        <f t="shared" si="503"/>
        <v>0</v>
      </c>
      <c r="CL754" s="83">
        <f t="shared" si="503"/>
        <v>0</v>
      </c>
      <c r="CM754" s="83">
        <f t="shared" si="503"/>
        <v>0</v>
      </c>
      <c r="CN754" s="83">
        <f t="shared" si="503"/>
        <v>0</v>
      </c>
      <c r="CO754" s="83">
        <f t="shared" si="503"/>
        <v>0</v>
      </c>
      <c r="CP754" s="83">
        <f t="shared" si="503"/>
        <v>0</v>
      </c>
      <c r="CQ754" s="83">
        <f t="shared" si="503"/>
        <v>0</v>
      </c>
      <c r="CR754" s="83">
        <f t="shared" si="503"/>
        <v>0</v>
      </c>
      <c r="CS754" s="83">
        <f t="shared" si="503"/>
        <v>0</v>
      </c>
      <c r="CT754" s="83">
        <f t="shared" si="503"/>
        <v>0</v>
      </c>
      <c r="CU754" s="83">
        <f t="shared" si="503"/>
        <v>0</v>
      </c>
      <c r="CV754" s="83">
        <f t="shared" si="503"/>
        <v>0</v>
      </c>
      <c r="CW754" s="83">
        <f t="shared" si="503"/>
        <v>0</v>
      </c>
      <c r="CX754" s="83">
        <f t="shared" si="503"/>
        <v>0</v>
      </c>
      <c r="CY754" s="83">
        <f t="shared" si="503"/>
        <v>0</v>
      </c>
      <c r="CZ754" s="83">
        <f t="shared" si="503"/>
        <v>0</v>
      </c>
      <c r="DA754" s="83">
        <f t="shared" si="503"/>
        <v>0</v>
      </c>
      <c r="DB754" s="83">
        <f t="shared" si="503"/>
        <v>0</v>
      </c>
      <c r="DC754" s="83">
        <f t="shared" si="503"/>
        <v>0</v>
      </c>
      <c r="DD754" s="83">
        <f t="shared" si="503"/>
        <v>0</v>
      </c>
      <c r="DE754" s="83">
        <f t="shared" si="503"/>
        <v>0</v>
      </c>
      <c r="DF754" s="83">
        <f t="shared" si="503"/>
        <v>0</v>
      </c>
      <c r="DG754" s="84">
        <f t="shared" ref="DG754:EL754" si="504">DG762</f>
        <v>0</v>
      </c>
      <c r="DH754" s="84">
        <f t="shared" si="504"/>
        <v>0</v>
      </c>
      <c r="DI754" s="84">
        <f t="shared" si="504"/>
        <v>0</v>
      </c>
      <c r="DJ754" s="84">
        <f t="shared" si="504"/>
        <v>0</v>
      </c>
      <c r="DK754" s="84">
        <f t="shared" si="504"/>
        <v>0</v>
      </c>
      <c r="DL754" s="84">
        <f t="shared" si="504"/>
        <v>0</v>
      </c>
      <c r="DM754" s="84">
        <f t="shared" si="504"/>
        <v>0</v>
      </c>
      <c r="DN754" s="84">
        <f t="shared" si="504"/>
        <v>0</v>
      </c>
      <c r="DO754" s="84">
        <f t="shared" si="504"/>
        <v>0</v>
      </c>
      <c r="DP754" s="84">
        <f t="shared" si="504"/>
        <v>0</v>
      </c>
      <c r="DQ754" s="84">
        <f t="shared" si="504"/>
        <v>0</v>
      </c>
      <c r="DR754" s="84">
        <f t="shared" si="504"/>
        <v>0</v>
      </c>
      <c r="DS754" s="84">
        <f t="shared" si="504"/>
        <v>0</v>
      </c>
      <c r="DT754" s="84">
        <f t="shared" si="504"/>
        <v>0</v>
      </c>
      <c r="DU754" s="84">
        <f t="shared" si="504"/>
        <v>0</v>
      </c>
      <c r="DV754" s="84">
        <f t="shared" si="504"/>
        <v>0</v>
      </c>
      <c r="DW754" s="84">
        <f t="shared" si="504"/>
        <v>0</v>
      </c>
      <c r="DX754" s="84">
        <f t="shared" si="504"/>
        <v>0</v>
      </c>
      <c r="DY754" s="84">
        <f t="shared" si="504"/>
        <v>0</v>
      </c>
      <c r="DZ754" s="84">
        <f t="shared" si="504"/>
        <v>0</v>
      </c>
      <c r="EA754" s="84">
        <f t="shared" si="504"/>
        <v>0</v>
      </c>
      <c r="EB754" s="84">
        <f t="shared" si="504"/>
        <v>0</v>
      </c>
      <c r="EC754" s="84">
        <f t="shared" si="504"/>
        <v>0</v>
      </c>
      <c r="ED754" s="84">
        <f t="shared" si="504"/>
        <v>0</v>
      </c>
      <c r="EE754" s="84">
        <f t="shared" si="504"/>
        <v>0</v>
      </c>
      <c r="EF754" s="84">
        <f t="shared" si="504"/>
        <v>0</v>
      </c>
      <c r="EG754" s="84">
        <f t="shared" si="504"/>
        <v>0</v>
      </c>
      <c r="EH754" s="84">
        <f t="shared" si="504"/>
        <v>0</v>
      </c>
      <c r="EI754" s="84">
        <f t="shared" si="504"/>
        <v>0</v>
      </c>
      <c r="EJ754" s="84">
        <f t="shared" si="504"/>
        <v>0</v>
      </c>
      <c r="EK754" s="84">
        <f t="shared" si="504"/>
        <v>0</v>
      </c>
      <c r="EL754" s="84">
        <f t="shared" si="504"/>
        <v>0</v>
      </c>
      <c r="EM754" s="84">
        <f t="shared" ref="EM754:FR754" si="505">EM762</f>
        <v>0</v>
      </c>
      <c r="EN754" s="84">
        <f t="shared" si="505"/>
        <v>0</v>
      </c>
      <c r="EO754" s="84">
        <f t="shared" si="505"/>
        <v>0</v>
      </c>
      <c r="EP754" s="84">
        <f t="shared" si="505"/>
        <v>0</v>
      </c>
      <c r="EQ754" s="84">
        <f t="shared" si="505"/>
        <v>0</v>
      </c>
      <c r="ER754" s="84">
        <f t="shared" si="505"/>
        <v>0</v>
      </c>
      <c r="ES754" s="84">
        <f t="shared" si="505"/>
        <v>0</v>
      </c>
      <c r="ET754" s="84">
        <f t="shared" si="505"/>
        <v>0</v>
      </c>
      <c r="EU754" s="84">
        <f t="shared" si="505"/>
        <v>0</v>
      </c>
      <c r="EV754" s="84">
        <f t="shared" si="505"/>
        <v>0</v>
      </c>
      <c r="EW754" s="84">
        <f t="shared" si="505"/>
        <v>0</v>
      </c>
      <c r="EX754" s="84">
        <f t="shared" si="505"/>
        <v>0</v>
      </c>
      <c r="EY754" s="84">
        <f t="shared" si="505"/>
        <v>0</v>
      </c>
      <c r="EZ754" s="84">
        <f t="shared" si="505"/>
        <v>0</v>
      </c>
      <c r="FA754" s="84">
        <f t="shared" si="505"/>
        <v>0</v>
      </c>
      <c r="FB754" s="84">
        <f t="shared" si="505"/>
        <v>0</v>
      </c>
      <c r="FC754" s="84">
        <f t="shared" si="505"/>
        <v>0</v>
      </c>
      <c r="FD754" s="84">
        <f t="shared" si="505"/>
        <v>0</v>
      </c>
      <c r="FE754" s="84">
        <f t="shared" si="505"/>
        <v>0</v>
      </c>
      <c r="FF754" s="84">
        <f t="shared" si="505"/>
        <v>0</v>
      </c>
      <c r="FG754" s="84">
        <f t="shared" si="505"/>
        <v>0</v>
      </c>
      <c r="FH754" s="84">
        <f t="shared" si="505"/>
        <v>0</v>
      </c>
      <c r="FI754" s="84">
        <f t="shared" si="505"/>
        <v>0</v>
      </c>
      <c r="FJ754" s="84">
        <f t="shared" si="505"/>
        <v>0</v>
      </c>
      <c r="FK754" s="84">
        <f t="shared" si="505"/>
        <v>0</v>
      </c>
      <c r="FL754" s="84">
        <f t="shared" si="505"/>
        <v>0</v>
      </c>
      <c r="FM754" s="84">
        <f t="shared" si="505"/>
        <v>0</v>
      </c>
      <c r="FN754" s="84">
        <f t="shared" si="505"/>
        <v>0</v>
      </c>
      <c r="FO754" s="84">
        <f t="shared" si="505"/>
        <v>0</v>
      </c>
      <c r="FP754" s="84">
        <f t="shared" si="505"/>
        <v>0</v>
      </c>
      <c r="FQ754" s="84">
        <f t="shared" si="505"/>
        <v>0</v>
      </c>
      <c r="FR754" s="84">
        <f t="shared" si="505"/>
        <v>0</v>
      </c>
      <c r="FS754" s="84">
        <f t="shared" ref="FS754:GX754" si="506">FS762</f>
        <v>0</v>
      </c>
      <c r="FT754" s="84">
        <f t="shared" si="506"/>
        <v>0</v>
      </c>
      <c r="FU754" s="84">
        <f t="shared" si="506"/>
        <v>0</v>
      </c>
      <c r="FV754" s="84">
        <f t="shared" si="506"/>
        <v>0</v>
      </c>
      <c r="FW754" s="84">
        <f t="shared" si="506"/>
        <v>0</v>
      </c>
      <c r="FX754" s="84">
        <f t="shared" si="506"/>
        <v>0</v>
      </c>
      <c r="FY754" s="84">
        <f t="shared" si="506"/>
        <v>0</v>
      </c>
      <c r="FZ754" s="84">
        <f t="shared" si="506"/>
        <v>0</v>
      </c>
      <c r="GA754" s="84">
        <f t="shared" si="506"/>
        <v>0</v>
      </c>
      <c r="GB754" s="84">
        <f t="shared" si="506"/>
        <v>0</v>
      </c>
      <c r="GC754" s="84">
        <f t="shared" si="506"/>
        <v>0</v>
      </c>
      <c r="GD754" s="84">
        <f t="shared" si="506"/>
        <v>0</v>
      </c>
      <c r="GE754" s="84">
        <f t="shared" si="506"/>
        <v>0</v>
      </c>
      <c r="GF754" s="84">
        <f t="shared" si="506"/>
        <v>0</v>
      </c>
      <c r="GG754" s="84">
        <f t="shared" si="506"/>
        <v>0</v>
      </c>
      <c r="GH754" s="84">
        <f t="shared" si="506"/>
        <v>0</v>
      </c>
      <c r="GI754" s="84">
        <f t="shared" si="506"/>
        <v>0</v>
      </c>
      <c r="GJ754" s="84">
        <f t="shared" si="506"/>
        <v>0</v>
      </c>
      <c r="GK754" s="84">
        <f t="shared" si="506"/>
        <v>0</v>
      </c>
      <c r="GL754" s="84">
        <f t="shared" si="506"/>
        <v>0</v>
      </c>
      <c r="GM754" s="84">
        <f t="shared" si="506"/>
        <v>0</v>
      </c>
      <c r="GN754" s="84">
        <f t="shared" si="506"/>
        <v>0</v>
      </c>
      <c r="GO754" s="84">
        <f t="shared" si="506"/>
        <v>0</v>
      </c>
      <c r="GP754" s="84">
        <f t="shared" si="506"/>
        <v>0</v>
      </c>
      <c r="GQ754" s="84">
        <f t="shared" si="506"/>
        <v>0</v>
      </c>
      <c r="GR754" s="84">
        <f t="shared" si="506"/>
        <v>0</v>
      </c>
      <c r="GS754" s="84">
        <f t="shared" si="506"/>
        <v>0</v>
      </c>
      <c r="GT754" s="84">
        <f t="shared" si="506"/>
        <v>0</v>
      </c>
      <c r="GU754" s="84">
        <f t="shared" si="506"/>
        <v>0</v>
      </c>
      <c r="GV754" s="84">
        <f t="shared" si="506"/>
        <v>0</v>
      </c>
      <c r="GW754" s="84">
        <f t="shared" si="506"/>
        <v>0</v>
      </c>
      <c r="GX754" s="84">
        <f t="shared" si="506"/>
        <v>0</v>
      </c>
    </row>
    <row r="756">
      <c r="A756">
        <v>17</v>
      </c>
      <c r="B756">
        <v>1</v>
      </c>
      <c r="C756">
        <f>ROW(SmtRes!A2154)</f>
        <v>2154</v>
      </c>
      <c r="D756">
        <f>ROW(EtalonRes!A2154)</f>
        <v>2154</v>
      </c>
      <c r="E756" t="s">
        <v>634</v>
      </c>
      <c r="F756" t="s">
        <v>1508</v>
      </c>
      <c r="G756" t="s">
        <v>1509</v>
      </c>
      <c r="H756" t="s">
        <v>637</v>
      </c>
      <c r="I756">
        <v>0.001</v>
      </c>
      <c r="J756">
        <v>0</v>
      </c>
      <c r="K756">
        <v>0.001</v>
      </c>
      <c r="O756">
        <f t="shared" ref="O756:O760" si="507">ROUND(CP756,2)</f>
        <v>35.480000000000004</v>
      </c>
      <c r="P756">
        <f>SUMIF(SmtRes!AQ2153:'SmtRes'!AQ2154,"=1",SmtRes!DF2153:'SmtRes'!DF2154)</f>
        <v>0</v>
      </c>
      <c r="Q756">
        <f>SUMIF(SmtRes!AQ2153:'SmtRes'!AQ2154,"=1",SmtRes!DG2153:'SmtRes'!DG2154)</f>
        <v>24.609999999999999</v>
      </c>
      <c r="R756">
        <f>SUMIF(SmtRes!AQ2153:'SmtRes'!AQ2154,"=1",SmtRes!DH2153:'SmtRes'!DH2154)</f>
        <v>10.870000000000001</v>
      </c>
      <c r="S756">
        <f>SUMIF(SmtRes!AQ2153:'SmtRes'!AQ2154,"=1",SmtRes!DI2153:'SmtRes'!DI2154)</f>
        <v>0</v>
      </c>
      <c r="T756">
        <f t="shared" ref="T756:T760" si="508">ROUND(CU756*I756,2)</f>
        <v>0</v>
      </c>
      <c r="U756">
        <f>SUMIF(SmtRes!AQ2153:'SmtRes'!AQ2154,"=1",SmtRes!CV2153:'SmtRes'!CV2154)</f>
        <v>0</v>
      </c>
      <c r="V756">
        <f>SUMIF(SmtRes!AQ2153:'SmtRes'!AQ2154,"=1",SmtRes!CW2153:'SmtRes'!CW2154)</f>
        <v>0.014999999999999999</v>
      </c>
      <c r="W756">
        <f t="shared" ref="W756:W760" si="509">ROUND(CX756*I756,2)</f>
        <v>0</v>
      </c>
      <c r="X756">
        <f t="shared" ref="X756:Y760" si="510">ROUND(CY756,2)</f>
        <v>10</v>
      </c>
      <c r="Y756">
        <f t="shared" si="510"/>
        <v>5</v>
      </c>
      <c r="AA756">
        <v>419115877</v>
      </c>
      <c r="AB756">
        <f t="shared" ref="AB756:AB760" si="511">ROUND((AC756+AD756+AF756),6)</f>
        <v>24614.549999999999</v>
      </c>
      <c r="AC756">
        <f t="shared" ref="AC756:AC760" si="512">ROUND((0),6)</f>
        <v>0</v>
      </c>
      <c r="AD756">
        <f>ROUND((((SUM(SmtRes!BR2153:'SmtRes'!BR2154))-(SUM(SmtRes!BS2153:'SmtRes'!BS2154)))+AE756),6)</f>
        <v>24614.549999999999</v>
      </c>
      <c r="AE756">
        <f>ROUND((SUM(SmtRes!BS2153:'SmtRes'!BS2154)),6)</f>
        <v>10874.25</v>
      </c>
      <c r="AF756">
        <f t="shared" ref="AF756:AF757" si="513">ROUND((0),6)</f>
        <v>0</v>
      </c>
      <c r="AG756">
        <f t="shared" ref="AG756:AG760" si="514">ROUND((AP756),6)</f>
        <v>0</v>
      </c>
      <c r="AH756">
        <f t="shared" ref="AH756:AH757" si="515">(0)</f>
        <v>0</v>
      </c>
      <c r="AI756">
        <f>(SUM(SmtRes!BV2153:'SmtRes'!BV2154))</f>
        <v>15</v>
      </c>
      <c r="AJ756">
        <f t="shared" ref="AJ756:AJ760" si="516">(AS756)</f>
        <v>0</v>
      </c>
      <c r="AK756">
        <v>35488.800000000003</v>
      </c>
      <c r="AL756">
        <v>0</v>
      </c>
      <c r="AM756">
        <v>24614.549999999999</v>
      </c>
      <c r="AN756">
        <v>10874.25</v>
      </c>
      <c r="AO756">
        <v>0</v>
      </c>
      <c r="AP756">
        <v>0</v>
      </c>
      <c r="AQ756">
        <v>0</v>
      </c>
      <c r="AR756">
        <v>15</v>
      </c>
      <c r="AS756">
        <v>0</v>
      </c>
      <c r="AT756">
        <v>92</v>
      </c>
      <c r="AU756">
        <v>46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14</v>
      </c>
      <c r="BE756" t="s">
        <v>14</v>
      </c>
      <c r="BF756" t="s">
        <v>14</v>
      </c>
      <c r="BG756" t="s">
        <v>14</v>
      </c>
      <c r="BH756">
        <v>0</v>
      </c>
      <c r="BI756">
        <v>1</v>
      </c>
      <c r="BJ756" t="s">
        <v>1510</v>
      </c>
      <c r="BM756">
        <v>1001</v>
      </c>
      <c r="BN756">
        <v>0</v>
      </c>
      <c r="BO756" t="s">
        <v>14</v>
      </c>
      <c r="BP756">
        <v>0</v>
      </c>
      <c r="BQ756">
        <v>2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14</v>
      </c>
      <c r="BZ756">
        <v>92</v>
      </c>
      <c r="CA756">
        <v>46</v>
      </c>
      <c r="CB756" t="s">
        <v>14</v>
      </c>
      <c r="CE756">
        <v>0</v>
      </c>
      <c r="CF756">
        <v>0</v>
      </c>
      <c r="CG756">
        <v>0</v>
      </c>
      <c r="CM756">
        <v>0</v>
      </c>
      <c r="CN756" t="s">
        <v>14</v>
      </c>
      <c r="CO756">
        <v>0</v>
      </c>
      <c r="CP756">
        <f t="shared" ref="CP756:CP760" si="517">(P756+Q756+S756+R756)</f>
        <v>35.480000000000004</v>
      </c>
      <c r="CQ756">
        <f>SUMIF(SmtRes!AQ2153:'SmtRes'!AQ2154,"=1",SmtRes!AA2153:'SmtRes'!AA2154)</f>
        <v>0</v>
      </c>
      <c r="CR756">
        <f>SUMIF(SmtRes!AQ2153:'SmtRes'!AQ2154,"=1",SmtRes!AB2153:'SmtRes'!AB2154)</f>
        <v>1640.97</v>
      </c>
      <c r="CS756">
        <f>SUMIF(SmtRes!AQ2153:'SmtRes'!AQ2154,"=1",SmtRes!AC2153:'SmtRes'!AC2154)</f>
        <v>724.95000000000005</v>
      </c>
      <c r="CT756">
        <f>SUMIF(SmtRes!AQ2153:'SmtRes'!AQ2154,"=1",SmtRes!AD2153:'SmtRes'!AD2154)</f>
        <v>0</v>
      </c>
      <c r="CU756">
        <f t="shared" ref="CU756:CU760" si="518">AG756</f>
        <v>0</v>
      </c>
      <c r="CV756">
        <f>SUMIF(SmtRes!AQ2153:'SmtRes'!AQ2154,"=1",SmtRes!BU2153:'SmtRes'!BU2154)</f>
        <v>0</v>
      </c>
      <c r="CW756">
        <f>SUMIF(SmtRes!AQ2153:'SmtRes'!AQ2154,"=1",SmtRes!BV2153:'SmtRes'!BV2154)</f>
        <v>15</v>
      </c>
      <c r="CX756">
        <f t="shared" ref="CX756:CX760" si="519">AJ756</f>
        <v>0</v>
      </c>
      <c r="CY756">
        <f t="shared" ref="CY756:CY760" si="520">(((S756+R756)*AT756)/100)</f>
        <v>10.000400000000001</v>
      </c>
      <c r="CZ756">
        <f t="shared" ref="CZ756:CZ760" si="521">(((S756+R756)*AU756)/100)</f>
        <v>5.0002000000000004</v>
      </c>
      <c r="DC756" t="s">
        <v>14</v>
      </c>
      <c r="DD756" t="s">
        <v>1176</v>
      </c>
      <c r="DE756" t="s">
        <v>14</v>
      </c>
      <c r="DF756" t="s">
        <v>14</v>
      </c>
      <c r="DG756" t="s">
        <v>14</v>
      </c>
      <c r="DH756" t="s">
        <v>14</v>
      </c>
      <c r="DI756" t="s">
        <v>14</v>
      </c>
      <c r="DJ756" t="s">
        <v>14</v>
      </c>
      <c r="DK756" t="s">
        <v>14</v>
      </c>
      <c r="DL756" t="s">
        <v>14</v>
      </c>
      <c r="DM756" t="s">
        <v>14</v>
      </c>
      <c r="DN756">
        <v>0</v>
      </c>
      <c r="DO756">
        <v>0</v>
      </c>
      <c r="DP756">
        <v>1</v>
      </c>
      <c r="DQ756">
        <v>1</v>
      </c>
      <c r="DU756">
        <v>1007</v>
      </c>
      <c r="DV756" t="s">
        <v>637</v>
      </c>
      <c r="DW756" t="s">
        <v>637</v>
      </c>
      <c r="DX756">
        <v>1000</v>
      </c>
      <c r="DZ756" t="s">
        <v>14</v>
      </c>
      <c r="EA756" t="s">
        <v>14</v>
      </c>
      <c r="EB756" t="s">
        <v>14</v>
      </c>
      <c r="EC756" t="s">
        <v>14</v>
      </c>
      <c r="EE756">
        <v>416980002</v>
      </c>
      <c r="EF756">
        <v>2</v>
      </c>
      <c r="EG756" t="s">
        <v>1511</v>
      </c>
      <c r="EH756">
        <v>1</v>
      </c>
      <c r="EI756" t="s">
        <v>1512</v>
      </c>
      <c r="EJ756">
        <v>1</v>
      </c>
      <c r="EK756">
        <v>1001</v>
      </c>
      <c r="EL756" t="s">
        <v>1513</v>
      </c>
      <c r="EM756" t="s">
        <v>1514</v>
      </c>
      <c r="EO756" t="s">
        <v>14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15</v>
      </c>
      <c r="EY756">
        <v>0</v>
      </c>
      <c r="FQ756">
        <v>0</v>
      </c>
      <c r="FR756">
        <v>0</v>
      </c>
      <c r="FS756">
        <v>0</v>
      </c>
      <c r="FX756">
        <v>92</v>
      </c>
      <c r="FY756">
        <v>46</v>
      </c>
      <c r="GA756" t="s">
        <v>14</v>
      </c>
      <c r="GD756">
        <v>1</v>
      </c>
      <c r="GF756">
        <v>-92451346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ref="GL756:GL760" si="522">ROUND(IF(AND(BH756=3,BI756=3,FS756&lt;&gt;0),P756,0),2)</f>
        <v>0</v>
      </c>
      <c r="GM756">
        <f t="shared" ref="GM756:GM760" si="523">ROUND(O756+X756+Y756,2)+GX756</f>
        <v>50.480000000000004</v>
      </c>
      <c r="GN756">
        <f t="shared" ref="GN756:GN760" si="524">IF(OR(BI756=0,BI756=1),GM756-GX756,0)</f>
        <v>50.480000000000004</v>
      </c>
      <c r="GO756">
        <f t="shared" ref="GO756:GO760" si="525">IF(BI756=2,GM756-GX756,0)</f>
        <v>0</v>
      </c>
      <c r="GP756">
        <f t="shared" ref="GP756:GP760" si="526">IF(BI756=4,GM756-GX756,0)</f>
        <v>0</v>
      </c>
      <c r="GR756">
        <v>0</v>
      </c>
      <c r="GS756">
        <v>3</v>
      </c>
      <c r="GT756">
        <v>0</v>
      </c>
      <c r="GU756" t="s">
        <v>14</v>
      </c>
      <c r="GV756">
        <f t="shared" ref="GV756:GV760" si="527">ROUND((GT756),6)</f>
        <v>0</v>
      </c>
      <c r="GW756">
        <v>1</v>
      </c>
      <c r="GX756">
        <f t="shared" ref="GX756:GX760" si="528">ROUND(HC756*I756,2)</f>
        <v>0</v>
      </c>
      <c r="HA756">
        <v>0</v>
      </c>
      <c r="HB756">
        <v>0</v>
      </c>
      <c r="HC756">
        <f t="shared" si="497"/>
        <v>0</v>
      </c>
      <c r="HE756" t="s">
        <v>14</v>
      </c>
      <c r="HF756" t="s">
        <v>14</v>
      </c>
      <c r="HM756" t="s">
        <v>14</v>
      </c>
      <c r="HN756" t="s">
        <v>640</v>
      </c>
      <c r="HO756" t="s">
        <v>642</v>
      </c>
      <c r="HP756" t="s">
        <v>1513</v>
      </c>
      <c r="HQ756" t="s">
        <v>1513</v>
      </c>
      <c r="HS756">
        <v>0</v>
      </c>
      <c r="IK756">
        <v>0</v>
      </c>
    </row>
    <row r="757">
      <c r="A757">
        <v>17</v>
      </c>
      <c r="B757">
        <v>1</v>
      </c>
      <c r="C757">
        <f>ROW(SmtRes!A2156)</f>
        <v>2156</v>
      </c>
      <c r="D757">
        <f>ROW(EtalonRes!A2156)</f>
        <v>2156</v>
      </c>
      <c r="E757" t="s">
        <v>644</v>
      </c>
      <c r="F757" t="s">
        <v>1515</v>
      </c>
      <c r="G757" t="s">
        <v>1516</v>
      </c>
      <c r="H757" t="s">
        <v>637</v>
      </c>
      <c r="I757">
        <v>0.001</v>
      </c>
      <c r="J757">
        <v>0</v>
      </c>
      <c r="K757">
        <v>0.001</v>
      </c>
      <c r="O757">
        <f t="shared" si="507"/>
        <v>12.07</v>
      </c>
      <c r="P757">
        <f>SUMIF(SmtRes!AQ2155:'SmtRes'!AQ2156,"=1",SmtRes!DF2155:'SmtRes'!DF2156)</f>
        <v>0</v>
      </c>
      <c r="Q757">
        <f>SUMIF(SmtRes!AQ2155:'SmtRes'!AQ2156,"=1",SmtRes!DG2155:'SmtRes'!DG2156)</f>
        <v>7.7800000000000002</v>
      </c>
      <c r="R757">
        <f>SUMIF(SmtRes!AQ2155:'SmtRes'!AQ2156,"=1",SmtRes!DH2155:'SmtRes'!DH2156)</f>
        <v>4.29</v>
      </c>
      <c r="S757">
        <f>SUMIF(SmtRes!AQ2155:'SmtRes'!AQ2156,"=1",SmtRes!DI2155:'SmtRes'!DI2156)</f>
        <v>0</v>
      </c>
      <c r="T757">
        <f t="shared" si="508"/>
        <v>0</v>
      </c>
      <c r="U757">
        <f>SUMIF(SmtRes!AQ2155:'SmtRes'!AQ2156,"=1",SmtRes!CV2155:'SmtRes'!CV2156)</f>
        <v>0</v>
      </c>
      <c r="V757">
        <f>SUMIF(SmtRes!AQ2155:'SmtRes'!AQ2156,"=1",SmtRes!CW2155:'SmtRes'!CW2156)</f>
        <v>0.0069099999999999995</v>
      </c>
      <c r="W757">
        <f t="shared" si="509"/>
        <v>0</v>
      </c>
      <c r="X757">
        <f t="shared" si="510"/>
        <v>3.9500000000000002</v>
      </c>
      <c r="Y757">
        <f t="shared" si="510"/>
        <v>1.97</v>
      </c>
      <c r="AA757">
        <v>419115877</v>
      </c>
      <c r="AB757">
        <f t="shared" si="511"/>
        <v>5722.5855999999994</v>
      </c>
      <c r="AC757">
        <f t="shared" si="512"/>
        <v>0</v>
      </c>
      <c r="AD757">
        <f>ROUND((((SUM(SmtRes!BR2155:'SmtRes'!BR2156))-(SUM(SmtRes!BS2155:'SmtRes'!BS2156)))+AE757),6)</f>
        <v>5722.5855999999994</v>
      </c>
      <c r="AE757">
        <f>ROUND((SUM(SmtRes!BS2155:'SmtRes'!BS2156)),6)</f>
        <v>4285.8584000000001</v>
      </c>
      <c r="AF757">
        <f t="shared" si="513"/>
        <v>0</v>
      </c>
      <c r="AG757">
        <f t="shared" si="514"/>
        <v>0</v>
      </c>
      <c r="AH757">
        <f t="shared" si="515"/>
        <v>0</v>
      </c>
      <c r="AI757">
        <f>(SUM(SmtRes!BV2155:'SmtRes'!BV2156))</f>
        <v>6.9100000000000001</v>
      </c>
      <c r="AJ757">
        <f t="shared" si="516"/>
        <v>0</v>
      </c>
      <c r="AK757">
        <v>10008.444</v>
      </c>
      <c r="AL757">
        <v>0</v>
      </c>
      <c r="AM757">
        <v>5722.5856000000003</v>
      </c>
      <c r="AN757">
        <v>4285.8584000000001</v>
      </c>
      <c r="AO757">
        <v>0</v>
      </c>
      <c r="AP757">
        <v>0</v>
      </c>
      <c r="AQ757">
        <v>0</v>
      </c>
      <c r="AR757">
        <v>6.9100000000000001</v>
      </c>
      <c r="AS757">
        <v>0</v>
      </c>
      <c r="AT757">
        <v>92</v>
      </c>
      <c r="AU757">
        <v>46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14</v>
      </c>
      <c r="BE757" t="s">
        <v>14</v>
      </c>
      <c r="BF757" t="s">
        <v>14</v>
      </c>
      <c r="BG757" t="s">
        <v>14</v>
      </c>
      <c r="BH757">
        <v>0</v>
      </c>
      <c r="BI757">
        <v>1</v>
      </c>
      <c r="BJ757" t="s">
        <v>1517</v>
      </c>
      <c r="BM757">
        <v>1001</v>
      </c>
      <c r="BN757">
        <v>0</v>
      </c>
      <c r="BO757" t="s">
        <v>14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14</v>
      </c>
      <c r="BZ757">
        <v>92</v>
      </c>
      <c r="CA757">
        <v>46</v>
      </c>
      <c r="CB757" t="s">
        <v>14</v>
      </c>
      <c r="CE757">
        <v>0</v>
      </c>
      <c r="CF757">
        <v>0</v>
      </c>
      <c r="CG757">
        <v>0</v>
      </c>
      <c r="CM757">
        <v>0</v>
      </c>
      <c r="CN757" t="s">
        <v>14</v>
      </c>
      <c r="CO757">
        <v>0</v>
      </c>
      <c r="CP757">
        <f t="shared" si="517"/>
        <v>12.07</v>
      </c>
      <c r="CQ757">
        <f>SUMIF(SmtRes!AQ2155:'SmtRes'!AQ2156,"=1",SmtRes!AA2155:'SmtRes'!AA2156)</f>
        <v>0</v>
      </c>
      <c r="CR757">
        <f>SUMIF(SmtRes!AQ2155:'SmtRes'!AQ2156,"=1",SmtRes!AB2155:'SmtRes'!AB2156)</f>
        <v>1126.3</v>
      </c>
      <c r="CS757">
        <f>SUMIF(SmtRes!AQ2155:'SmtRes'!AQ2156,"=1",SmtRes!AC2155:'SmtRes'!AC2156)</f>
        <v>620.24000000000001</v>
      </c>
      <c r="CT757">
        <f>SUMIF(SmtRes!AQ2155:'SmtRes'!AQ2156,"=1",SmtRes!AD2155:'SmtRes'!AD2156)</f>
        <v>0</v>
      </c>
      <c r="CU757">
        <f t="shared" si="518"/>
        <v>0</v>
      </c>
      <c r="CV757">
        <f>SUMIF(SmtRes!AQ2155:'SmtRes'!AQ2156,"=1",SmtRes!BU2155:'SmtRes'!BU2156)</f>
        <v>0</v>
      </c>
      <c r="CW757">
        <f>SUMIF(SmtRes!AQ2155:'SmtRes'!AQ2156,"=1",SmtRes!BV2155:'SmtRes'!BV2156)</f>
        <v>6.9100000000000001</v>
      </c>
      <c r="CX757">
        <f t="shared" si="519"/>
        <v>0</v>
      </c>
      <c r="CY757">
        <f t="shared" si="520"/>
        <v>3.9468000000000001</v>
      </c>
      <c r="CZ757">
        <f t="shared" si="521"/>
        <v>1.9734</v>
      </c>
      <c r="DC757" t="s">
        <v>14</v>
      </c>
      <c r="DD757" t="s">
        <v>1176</v>
      </c>
      <c r="DE757" t="s">
        <v>14</v>
      </c>
      <c r="DF757" t="s">
        <v>14</v>
      </c>
      <c r="DG757" t="s">
        <v>14</v>
      </c>
      <c r="DH757" t="s">
        <v>14</v>
      </c>
      <c r="DI757" t="s">
        <v>14</v>
      </c>
      <c r="DJ757" t="s">
        <v>14</v>
      </c>
      <c r="DK757" t="s">
        <v>14</v>
      </c>
      <c r="DL757" t="s">
        <v>14</v>
      </c>
      <c r="DM757" t="s">
        <v>14</v>
      </c>
      <c r="DN757">
        <v>0</v>
      </c>
      <c r="DO757">
        <v>0</v>
      </c>
      <c r="DP757">
        <v>1</v>
      </c>
      <c r="DQ757">
        <v>1</v>
      </c>
      <c r="DU757">
        <v>1007</v>
      </c>
      <c r="DV757" t="s">
        <v>637</v>
      </c>
      <c r="DW757" t="s">
        <v>637</v>
      </c>
      <c r="DX757">
        <v>1000</v>
      </c>
      <c r="DZ757" t="s">
        <v>14</v>
      </c>
      <c r="EA757" t="s">
        <v>14</v>
      </c>
      <c r="EB757" t="s">
        <v>14</v>
      </c>
      <c r="EC757" t="s">
        <v>14</v>
      </c>
      <c r="EE757">
        <v>416980002</v>
      </c>
      <c r="EF757">
        <v>2</v>
      </c>
      <c r="EG757" t="s">
        <v>1511</v>
      </c>
      <c r="EH757">
        <v>1</v>
      </c>
      <c r="EI757" t="s">
        <v>1512</v>
      </c>
      <c r="EJ757">
        <v>1</v>
      </c>
      <c r="EK757">
        <v>1001</v>
      </c>
      <c r="EL757" t="s">
        <v>1513</v>
      </c>
      <c r="EM757" t="s">
        <v>1514</v>
      </c>
      <c r="EO757" t="s">
        <v>14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6.9100000000000001</v>
      </c>
      <c r="EY757">
        <v>0</v>
      </c>
      <c r="FQ757">
        <v>0</v>
      </c>
      <c r="FR757">
        <v>0</v>
      </c>
      <c r="FS757">
        <v>0</v>
      </c>
      <c r="FX757">
        <v>92</v>
      </c>
      <c r="FY757">
        <v>46</v>
      </c>
      <c r="GA757" t="s">
        <v>14</v>
      </c>
      <c r="GD757">
        <v>1</v>
      </c>
      <c r="GF757">
        <v>337076765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522"/>
        <v>0</v>
      </c>
      <c r="GM757">
        <f t="shared" si="523"/>
        <v>17.990000000000002</v>
      </c>
      <c r="GN757">
        <f t="shared" si="524"/>
        <v>17.990000000000002</v>
      </c>
      <c r="GO757">
        <f t="shared" si="525"/>
        <v>0</v>
      </c>
      <c r="GP757">
        <f t="shared" si="526"/>
        <v>0</v>
      </c>
      <c r="GR757">
        <v>0</v>
      </c>
      <c r="GS757">
        <v>3</v>
      </c>
      <c r="GT757">
        <v>0</v>
      </c>
      <c r="GU757" t="s">
        <v>14</v>
      </c>
      <c r="GV757">
        <f t="shared" si="527"/>
        <v>0</v>
      </c>
      <c r="GW757">
        <v>1</v>
      </c>
      <c r="GX757">
        <f t="shared" si="528"/>
        <v>0</v>
      </c>
      <c r="HA757">
        <v>0</v>
      </c>
      <c r="HB757">
        <v>0</v>
      </c>
      <c r="HC757">
        <f t="shared" si="497"/>
        <v>0</v>
      </c>
      <c r="HE757" t="s">
        <v>14</v>
      </c>
      <c r="HF757" t="s">
        <v>14</v>
      </c>
      <c r="HM757" t="s">
        <v>14</v>
      </c>
      <c r="HN757" t="s">
        <v>640</v>
      </c>
      <c r="HO757" t="s">
        <v>642</v>
      </c>
      <c r="HP757" t="s">
        <v>1513</v>
      </c>
      <c r="HQ757" t="s">
        <v>1513</v>
      </c>
      <c r="HS757">
        <v>0</v>
      </c>
      <c r="IK757">
        <v>0</v>
      </c>
    </row>
    <row r="758">
      <c r="A758">
        <v>17</v>
      </c>
      <c r="B758">
        <v>1</v>
      </c>
      <c r="C758">
        <f>ROW(SmtRes!A2157)</f>
        <v>2157</v>
      </c>
      <c r="D758">
        <f>ROW(EtalonRes!A2157)</f>
        <v>2157</v>
      </c>
      <c r="E758" t="s">
        <v>649</v>
      </c>
      <c r="F758" t="s">
        <v>1518</v>
      </c>
      <c r="G758" t="s">
        <v>1519</v>
      </c>
      <c r="H758" t="s">
        <v>652</v>
      </c>
      <c r="I758">
        <v>0.01</v>
      </c>
      <c r="J758">
        <v>0</v>
      </c>
      <c r="K758">
        <v>0.01</v>
      </c>
      <c r="O758">
        <f t="shared" si="507"/>
        <v>676.06000000000006</v>
      </c>
      <c r="P758">
        <f>SUMIF(SmtRes!AQ2157:'SmtRes'!AQ2157,"=1",SmtRes!DF2157:'SmtRes'!DF2157)</f>
        <v>0</v>
      </c>
      <c r="Q758">
        <f>SUMIF(SmtRes!AQ2157:'SmtRes'!AQ2157,"=1",SmtRes!DG2157:'SmtRes'!DG2157)</f>
        <v>0</v>
      </c>
      <c r="R758">
        <f>SUMIF(SmtRes!AQ2157:'SmtRes'!AQ2157,"=1",SmtRes!DH2157:'SmtRes'!DH2157)</f>
        <v>0</v>
      </c>
      <c r="S758">
        <f>SUMIF(SmtRes!AQ2157:'SmtRes'!AQ2157,"=1",SmtRes!DI2157:'SmtRes'!DI2157)</f>
        <v>676.06000000000006</v>
      </c>
      <c r="T758">
        <f t="shared" si="508"/>
        <v>0</v>
      </c>
      <c r="U758">
        <f>SUMIF(SmtRes!AQ2157:'SmtRes'!AQ2157,"=1",SmtRes!CV2157:'SmtRes'!CV2157)</f>
        <v>1.54</v>
      </c>
      <c r="V758">
        <f>SUMIF(SmtRes!AQ2157:'SmtRes'!AQ2157,"=1",SmtRes!CW2157:'SmtRes'!CW2157)</f>
        <v>0</v>
      </c>
      <c r="W758">
        <f t="shared" si="509"/>
        <v>0</v>
      </c>
      <c r="X758">
        <f t="shared" si="510"/>
        <v>601.69000000000005</v>
      </c>
      <c r="Y758">
        <f t="shared" si="510"/>
        <v>270.42000000000002</v>
      </c>
      <c r="AA758">
        <v>419115877</v>
      </c>
      <c r="AB758">
        <f t="shared" si="511"/>
        <v>67606</v>
      </c>
      <c r="AC758">
        <f t="shared" si="512"/>
        <v>0</v>
      </c>
      <c r="AD758">
        <f t="shared" ref="AD758:AD760" si="529">ROUND((((0)-(0))+AE758),6)</f>
        <v>0</v>
      </c>
      <c r="AE758">
        <f t="shared" ref="AE758:AE760" si="530">ROUND((0),6)</f>
        <v>0</v>
      </c>
      <c r="AF758">
        <f>ROUND((SUM(SmtRes!BT2157:'SmtRes'!BT2157)),6)</f>
        <v>67606</v>
      </c>
      <c r="AG758">
        <f t="shared" si="514"/>
        <v>0</v>
      </c>
      <c r="AH758">
        <f>(SUM(SmtRes!BU2157:'SmtRes'!BU2157))</f>
        <v>154</v>
      </c>
      <c r="AI758">
        <f t="shared" ref="AI758:AI760" si="531">(0)</f>
        <v>0</v>
      </c>
      <c r="AJ758">
        <f t="shared" si="516"/>
        <v>0</v>
      </c>
      <c r="AK758">
        <v>67606</v>
      </c>
      <c r="AL758">
        <v>0</v>
      </c>
      <c r="AM758">
        <v>0</v>
      </c>
      <c r="AN758">
        <v>0</v>
      </c>
      <c r="AO758">
        <v>67606</v>
      </c>
      <c r="AP758">
        <v>0</v>
      </c>
      <c r="AQ758">
        <v>154</v>
      </c>
      <c r="AR758">
        <v>0</v>
      </c>
      <c r="AS758">
        <v>0</v>
      </c>
      <c r="AT758">
        <v>89</v>
      </c>
      <c r="AU758">
        <v>40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14</v>
      </c>
      <c r="BE758" t="s">
        <v>14</v>
      </c>
      <c r="BF758" t="s">
        <v>14</v>
      </c>
      <c r="BG758" t="s">
        <v>14</v>
      </c>
      <c r="BH758">
        <v>0</v>
      </c>
      <c r="BI758">
        <v>1</v>
      </c>
      <c r="BJ758" t="s">
        <v>1520</v>
      </c>
      <c r="BM758">
        <v>1003</v>
      </c>
      <c r="BN758">
        <v>0</v>
      </c>
      <c r="BO758" t="s">
        <v>14</v>
      </c>
      <c r="BP758">
        <v>0</v>
      </c>
      <c r="BQ758">
        <v>2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14</v>
      </c>
      <c r="BZ758">
        <v>89</v>
      </c>
      <c r="CA758">
        <v>40</v>
      </c>
      <c r="CB758" t="s">
        <v>14</v>
      </c>
      <c r="CE758">
        <v>0</v>
      </c>
      <c r="CF758">
        <v>0</v>
      </c>
      <c r="CG758">
        <v>0</v>
      </c>
      <c r="CM758">
        <v>0</v>
      </c>
      <c r="CN758" t="s">
        <v>14</v>
      </c>
      <c r="CO758">
        <v>0</v>
      </c>
      <c r="CP758">
        <f t="shared" si="517"/>
        <v>676.06000000000006</v>
      </c>
      <c r="CQ758">
        <f>SUMIF(SmtRes!AQ2157:'SmtRes'!AQ2157,"=1",SmtRes!AA2157:'SmtRes'!AA2157)</f>
        <v>0</v>
      </c>
      <c r="CR758">
        <f>SUMIF(SmtRes!AQ2157:'SmtRes'!AQ2157,"=1",SmtRes!AB2157:'SmtRes'!AB2157)</f>
        <v>0</v>
      </c>
      <c r="CS758">
        <f>SUMIF(SmtRes!AQ2157:'SmtRes'!AQ2157,"=1",SmtRes!AC2157:'SmtRes'!AC2157)</f>
        <v>0</v>
      </c>
      <c r="CT758">
        <f>SUMIF(SmtRes!AQ2157:'SmtRes'!AQ2157,"=1",SmtRes!AD2157:'SmtRes'!AD2157)</f>
        <v>439</v>
      </c>
      <c r="CU758">
        <f t="shared" si="518"/>
        <v>0</v>
      </c>
      <c r="CV758">
        <f>SUMIF(SmtRes!AQ2157:'SmtRes'!AQ2157,"=1",SmtRes!BU2157:'SmtRes'!BU2157)</f>
        <v>154</v>
      </c>
      <c r="CW758">
        <f>SUMIF(SmtRes!AQ2157:'SmtRes'!AQ2157,"=1",SmtRes!BV2157:'SmtRes'!BV2157)</f>
        <v>0</v>
      </c>
      <c r="CX758">
        <f t="shared" si="519"/>
        <v>0</v>
      </c>
      <c r="CY758">
        <f t="shared" si="520"/>
        <v>601.6934</v>
      </c>
      <c r="CZ758">
        <f t="shared" si="521"/>
        <v>270.42400000000004</v>
      </c>
      <c r="DC758" t="s">
        <v>14</v>
      </c>
      <c r="DD758" t="s">
        <v>1176</v>
      </c>
      <c r="DE758" t="s">
        <v>14</v>
      </c>
      <c r="DF758" t="s">
        <v>14</v>
      </c>
      <c r="DG758" t="s">
        <v>14</v>
      </c>
      <c r="DH758" t="s">
        <v>14</v>
      </c>
      <c r="DI758" t="s">
        <v>14</v>
      </c>
      <c r="DJ758" t="s">
        <v>14</v>
      </c>
      <c r="DK758" t="s">
        <v>14</v>
      </c>
      <c r="DL758" t="s">
        <v>14</v>
      </c>
      <c r="DM758" t="s">
        <v>14</v>
      </c>
      <c r="DN758">
        <v>0</v>
      </c>
      <c r="DO758">
        <v>0</v>
      </c>
      <c r="DP758">
        <v>1</v>
      </c>
      <c r="DQ758">
        <v>1</v>
      </c>
      <c r="DU758">
        <v>1007</v>
      </c>
      <c r="DV758" t="s">
        <v>652</v>
      </c>
      <c r="DW758" t="s">
        <v>652</v>
      </c>
      <c r="DX758">
        <v>100</v>
      </c>
      <c r="DZ758" t="s">
        <v>14</v>
      </c>
      <c r="EA758" t="s">
        <v>14</v>
      </c>
      <c r="EB758" t="s">
        <v>14</v>
      </c>
      <c r="EC758" t="s">
        <v>14</v>
      </c>
      <c r="EE758">
        <v>416980004</v>
      </c>
      <c r="EF758">
        <v>2</v>
      </c>
      <c r="EG758" t="s">
        <v>1511</v>
      </c>
      <c r="EH758">
        <v>1</v>
      </c>
      <c r="EI758" t="s">
        <v>1512</v>
      </c>
      <c r="EJ758">
        <v>1</v>
      </c>
      <c r="EK758">
        <v>1003</v>
      </c>
      <c r="EL758" t="s">
        <v>1521</v>
      </c>
      <c r="EM758" t="s">
        <v>1514</v>
      </c>
      <c r="EO758" t="s">
        <v>14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154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89</v>
      </c>
      <c r="FY758">
        <v>40</v>
      </c>
      <c r="GA758" t="s">
        <v>14</v>
      </c>
      <c r="GD758">
        <v>1</v>
      </c>
      <c r="GF758">
        <v>-179514182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 t="shared" si="522"/>
        <v>0</v>
      </c>
      <c r="GM758">
        <f t="shared" si="523"/>
        <v>1548.1700000000001</v>
      </c>
      <c r="GN758">
        <f t="shared" si="524"/>
        <v>1548.1700000000001</v>
      </c>
      <c r="GO758">
        <f t="shared" si="525"/>
        <v>0</v>
      </c>
      <c r="GP758">
        <f t="shared" si="526"/>
        <v>0</v>
      </c>
      <c r="GR758">
        <v>0</v>
      </c>
      <c r="GS758">
        <v>3</v>
      </c>
      <c r="GT758">
        <v>0</v>
      </c>
      <c r="GU758" t="s">
        <v>14</v>
      </c>
      <c r="GV758">
        <f t="shared" si="527"/>
        <v>0</v>
      </c>
      <c r="GW758">
        <v>1</v>
      </c>
      <c r="GX758">
        <f t="shared" si="528"/>
        <v>0</v>
      </c>
      <c r="HA758">
        <v>0</v>
      </c>
      <c r="HB758">
        <v>0</v>
      </c>
      <c r="HC758">
        <f t="shared" si="497"/>
        <v>0</v>
      </c>
      <c r="HE758" t="s">
        <v>14</v>
      </c>
      <c r="HF758" t="s">
        <v>14</v>
      </c>
      <c r="HM758" t="s">
        <v>14</v>
      </c>
      <c r="HN758" t="s">
        <v>655</v>
      </c>
      <c r="HO758" t="s">
        <v>657</v>
      </c>
      <c r="HP758" t="s">
        <v>1521</v>
      </c>
      <c r="HQ758" t="s">
        <v>1521</v>
      </c>
      <c r="HS758">
        <v>0</v>
      </c>
      <c r="IK758">
        <v>0</v>
      </c>
    </row>
    <row r="759">
      <c r="A759">
        <v>17</v>
      </c>
      <c r="B759">
        <v>1</v>
      </c>
      <c r="C759">
        <f>ROW(SmtRes!A2158)</f>
        <v>2158</v>
      </c>
      <c r="D759">
        <f>ROW(EtalonRes!A2158)</f>
        <v>2158</v>
      </c>
      <c r="E759" t="s">
        <v>659</v>
      </c>
      <c r="F759" t="s">
        <v>1522</v>
      </c>
      <c r="G759" t="s">
        <v>1523</v>
      </c>
      <c r="H759" t="s">
        <v>652</v>
      </c>
      <c r="I759">
        <v>0.01</v>
      </c>
      <c r="J759">
        <v>0</v>
      </c>
      <c r="K759">
        <v>0.01</v>
      </c>
      <c r="O759">
        <f t="shared" si="507"/>
        <v>676.06000000000006</v>
      </c>
      <c r="P759">
        <f>SUMIF(SmtRes!AQ2158:SmtRes!AQ2158,"=1",SmtRes!DF2158:SmtRes!DF2158)</f>
        <v>0</v>
      </c>
      <c r="Q759">
        <f>SUMIF(SmtRes!AQ2158:SmtRes!AQ2158,"=1",SmtRes!DG2158:SmtRes!DG2158)</f>
        <v>0</v>
      </c>
      <c r="R759">
        <f>SUMIF(SmtRes!AQ2158:SmtRes!AQ2158,"=1",SmtRes!DH2158:SmtRes!DH2158)</f>
        <v>0</v>
      </c>
      <c r="S759">
        <f>SUMIF(SmtRes!AQ2158:SmtRes!AQ2158,"=1",SmtRes!DI2158:SmtRes!DI2158)</f>
        <v>676.06000000000006</v>
      </c>
      <c r="T759">
        <f t="shared" si="508"/>
        <v>0</v>
      </c>
      <c r="U759">
        <f>SUMIF(SmtRes!AQ2158:SmtRes!AQ2158,"=1",SmtRes!CV2158:SmtRes!CV2158)</f>
        <v>1.54</v>
      </c>
      <c r="V759">
        <f>SUMIF(SmtRes!AQ2158:SmtRes!AQ2158,"=1",SmtRes!CW2158:SmtRes!CW2158)</f>
        <v>0</v>
      </c>
      <c r="W759">
        <f t="shared" si="509"/>
        <v>0</v>
      </c>
      <c r="X759">
        <f t="shared" si="510"/>
        <v>601.69000000000005</v>
      </c>
      <c r="Y759">
        <f t="shared" si="510"/>
        <v>270.42000000000002</v>
      </c>
      <c r="AA759">
        <v>419115877</v>
      </c>
      <c r="AB759">
        <f t="shared" si="511"/>
        <v>67606</v>
      </c>
      <c r="AC759">
        <f t="shared" si="512"/>
        <v>0</v>
      </c>
      <c r="AD759">
        <f t="shared" si="529"/>
        <v>0</v>
      </c>
      <c r="AE759">
        <f t="shared" si="530"/>
        <v>0</v>
      </c>
      <c r="AF759">
        <f>ROUND((SUM(SmtRes!BT2158:SmtRes!BT2158)),6)</f>
        <v>67606</v>
      </c>
      <c r="AG759">
        <f t="shared" si="514"/>
        <v>0</v>
      </c>
      <c r="AH759">
        <f>(SUM(SmtRes!BU2158:SmtRes!BU2158))</f>
        <v>154</v>
      </c>
      <c r="AI759">
        <f t="shared" si="531"/>
        <v>0</v>
      </c>
      <c r="AJ759">
        <f t="shared" si="516"/>
        <v>0</v>
      </c>
      <c r="AK759">
        <v>67606</v>
      </c>
      <c r="AL759">
        <v>0</v>
      </c>
      <c r="AM759">
        <v>0</v>
      </c>
      <c r="AN759">
        <v>0</v>
      </c>
      <c r="AO759">
        <v>67606</v>
      </c>
      <c r="AP759">
        <v>0</v>
      </c>
      <c r="AQ759">
        <v>154</v>
      </c>
      <c r="AR759">
        <v>0</v>
      </c>
      <c r="AS759">
        <v>0</v>
      </c>
      <c r="AT759">
        <v>89</v>
      </c>
      <c r="AU759">
        <v>40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14</v>
      </c>
      <c r="BE759" t="s">
        <v>14</v>
      </c>
      <c r="BF759" t="s">
        <v>14</v>
      </c>
      <c r="BG759" t="s">
        <v>14</v>
      </c>
      <c r="BH759">
        <v>0</v>
      </c>
      <c r="BI759">
        <v>1</v>
      </c>
      <c r="BJ759" t="s">
        <v>1524</v>
      </c>
      <c r="BM759">
        <v>1003</v>
      </c>
      <c r="BN759">
        <v>0</v>
      </c>
      <c r="BO759" t="s">
        <v>14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14</v>
      </c>
      <c r="BZ759">
        <v>89</v>
      </c>
      <c r="CA759">
        <v>40</v>
      </c>
      <c r="CB759" t="s">
        <v>14</v>
      </c>
      <c r="CE759">
        <v>0</v>
      </c>
      <c r="CF759">
        <v>0</v>
      </c>
      <c r="CG759">
        <v>0</v>
      </c>
      <c r="CM759">
        <v>0</v>
      </c>
      <c r="CN759" t="s">
        <v>14</v>
      </c>
      <c r="CO759">
        <v>0</v>
      </c>
      <c r="CP759">
        <f t="shared" si="517"/>
        <v>676.06000000000006</v>
      </c>
      <c r="CQ759">
        <f>SUMIF(SmtRes!AQ2158:SmtRes!AQ2158,"=1",SmtRes!AA2158:SmtRes!AA2158)</f>
        <v>0</v>
      </c>
      <c r="CR759">
        <f>SUMIF(SmtRes!AQ2158:SmtRes!AQ2158,"=1",SmtRes!AB2158:SmtRes!AB2158)</f>
        <v>0</v>
      </c>
      <c r="CS759">
        <f>SUMIF(SmtRes!AQ2158:SmtRes!AQ2158,"=1",SmtRes!AC2158:SmtRes!AC2158)</f>
        <v>0</v>
      </c>
      <c r="CT759">
        <f>SUMIF(SmtRes!AQ2158:SmtRes!AQ2158,"=1",SmtRes!AD2158:SmtRes!AD2158)</f>
        <v>439</v>
      </c>
      <c r="CU759">
        <f t="shared" si="518"/>
        <v>0</v>
      </c>
      <c r="CV759">
        <f>SUMIF(SmtRes!AQ2158:SmtRes!AQ2158,"=1",SmtRes!BU2158:SmtRes!BU2158)</f>
        <v>154</v>
      </c>
      <c r="CW759">
        <f>SUMIF(SmtRes!AQ2158:SmtRes!AQ2158,"=1",SmtRes!BV2158:SmtRes!BV2158)</f>
        <v>0</v>
      </c>
      <c r="CX759">
        <f t="shared" si="519"/>
        <v>0</v>
      </c>
      <c r="CY759">
        <f t="shared" si="520"/>
        <v>601.6934</v>
      </c>
      <c r="CZ759">
        <f t="shared" si="521"/>
        <v>270.42400000000004</v>
      </c>
      <c r="DC759" t="s">
        <v>14</v>
      </c>
      <c r="DD759" t="s">
        <v>1176</v>
      </c>
      <c r="DE759" t="s">
        <v>14</v>
      </c>
      <c r="DF759" t="s">
        <v>14</v>
      </c>
      <c r="DG759" t="s">
        <v>14</v>
      </c>
      <c r="DH759" t="s">
        <v>14</v>
      </c>
      <c r="DI759" t="s">
        <v>14</v>
      </c>
      <c r="DJ759" t="s">
        <v>14</v>
      </c>
      <c r="DK759" t="s">
        <v>14</v>
      </c>
      <c r="DL759" t="s">
        <v>14</v>
      </c>
      <c r="DM759" t="s">
        <v>14</v>
      </c>
      <c r="DN759">
        <v>0</v>
      </c>
      <c r="DO759">
        <v>0</v>
      </c>
      <c r="DP759">
        <v>1</v>
      </c>
      <c r="DQ759">
        <v>1</v>
      </c>
      <c r="DU759">
        <v>1007</v>
      </c>
      <c r="DV759" t="s">
        <v>652</v>
      </c>
      <c r="DW759" t="s">
        <v>652</v>
      </c>
      <c r="DX759">
        <v>100</v>
      </c>
      <c r="DZ759" t="s">
        <v>14</v>
      </c>
      <c r="EA759" t="s">
        <v>14</v>
      </c>
      <c r="EB759" t="s">
        <v>14</v>
      </c>
      <c r="EC759" t="s">
        <v>14</v>
      </c>
      <c r="EE759">
        <v>416980004</v>
      </c>
      <c r="EF759">
        <v>2</v>
      </c>
      <c r="EG759" t="s">
        <v>1511</v>
      </c>
      <c r="EH759">
        <v>1</v>
      </c>
      <c r="EI759" t="s">
        <v>1512</v>
      </c>
      <c r="EJ759">
        <v>1</v>
      </c>
      <c r="EK759">
        <v>1003</v>
      </c>
      <c r="EL759" t="s">
        <v>1521</v>
      </c>
      <c r="EM759" t="s">
        <v>1514</v>
      </c>
      <c r="EO759" t="s">
        <v>14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154</v>
      </c>
      <c r="EX759">
        <v>0</v>
      </c>
      <c r="EY759">
        <v>0</v>
      </c>
      <c r="FQ759">
        <v>0</v>
      </c>
      <c r="FR759">
        <v>0</v>
      </c>
      <c r="FS759">
        <v>0</v>
      </c>
      <c r="FX759">
        <v>89</v>
      </c>
      <c r="FY759">
        <v>40</v>
      </c>
      <c r="GA759" t="s">
        <v>14</v>
      </c>
      <c r="GD759">
        <v>1</v>
      </c>
      <c r="GF759">
        <v>1684645519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t="shared" si="522"/>
        <v>0</v>
      </c>
      <c r="GM759">
        <f t="shared" si="523"/>
        <v>1548.1700000000001</v>
      </c>
      <c r="GN759">
        <f t="shared" si="524"/>
        <v>1548.1700000000001</v>
      </c>
      <c r="GO759">
        <f t="shared" si="525"/>
        <v>0</v>
      </c>
      <c r="GP759">
        <f t="shared" si="526"/>
        <v>0</v>
      </c>
      <c r="GR759">
        <v>0</v>
      </c>
      <c r="GS759">
        <v>3</v>
      </c>
      <c r="GT759">
        <v>0</v>
      </c>
      <c r="GU759" t="s">
        <v>14</v>
      </c>
      <c r="GV759">
        <f t="shared" si="527"/>
        <v>0</v>
      </c>
      <c r="GW759">
        <v>1</v>
      </c>
      <c r="GX759">
        <f t="shared" si="528"/>
        <v>0</v>
      </c>
      <c r="HA759">
        <v>0</v>
      </c>
      <c r="HB759">
        <v>0</v>
      </c>
      <c r="HC759">
        <f t="shared" si="497"/>
        <v>0</v>
      </c>
      <c r="HE759" t="s">
        <v>14</v>
      </c>
      <c r="HF759" t="s">
        <v>14</v>
      </c>
      <c r="HM759" t="s">
        <v>14</v>
      </c>
      <c r="HN759" t="s">
        <v>655</v>
      </c>
      <c r="HO759" t="s">
        <v>657</v>
      </c>
      <c r="HP759" t="s">
        <v>1521</v>
      </c>
      <c r="HQ759" t="s">
        <v>1521</v>
      </c>
      <c r="HS759">
        <v>0</v>
      </c>
      <c r="IK759">
        <v>0</v>
      </c>
    </row>
    <row r="760">
      <c r="A760">
        <v>17</v>
      </c>
      <c r="B760">
        <v>1</v>
      </c>
      <c r="C760">
        <f>ROW(SmtRes!A2159)</f>
        <v>2159</v>
      </c>
      <c r="D760">
        <f>ROW(EtalonRes!A2159)</f>
        <v>2159</v>
      </c>
      <c r="E760" t="s">
        <v>662</v>
      </c>
      <c r="F760" t="s">
        <v>1525</v>
      </c>
      <c r="G760" t="s">
        <v>1526</v>
      </c>
      <c r="H760" t="s">
        <v>652</v>
      </c>
      <c r="I760">
        <v>0.01</v>
      </c>
      <c r="J760">
        <v>0</v>
      </c>
      <c r="K760">
        <v>0.01</v>
      </c>
      <c r="O760">
        <f t="shared" si="507"/>
        <v>372.47000000000003</v>
      </c>
      <c r="P760">
        <f>SUMIF(SmtRes!AQ2159:SmtRes!AQ2159,"=1",SmtRes!DF2159:SmtRes!DF2159)</f>
        <v>0</v>
      </c>
      <c r="Q760">
        <f>SUMIF(SmtRes!AQ2159:SmtRes!AQ2159,"=1",SmtRes!DG2159:SmtRes!DG2159)</f>
        <v>0</v>
      </c>
      <c r="R760">
        <f>SUMIF(SmtRes!AQ2159:SmtRes!AQ2159,"=1",SmtRes!DH2159:SmtRes!DH2159)</f>
        <v>0</v>
      </c>
      <c r="S760">
        <f>SUMIF(SmtRes!AQ2159:SmtRes!AQ2159,"=1",SmtRes!DI2159:SmtRes!DI2159)</f>
        <v>372.47000000000003</v>
      </c>
      <c r="T760">
        <f t="shared" si="508"/>
        <v>0</v>
      </c>
      <c r="U760">
        <f>SUMIF(SmtRes!AQ2159:SmtRes!AQ2159,"=1",SmtRes!CV2159:SmtRes!CV2159)</f>
        <v>0.88500000000000001</v>
      </c>
      <c r="V760">
        <f>SUMIF(SmtRes!AQ2159:SmtRes!AQ2159,"=1",SmtRes!CW2159:SmtRes!CW2159)</f>
        <v>0</v>
      </c>
      <c r="W760">
        <f t="shared" si="509"/>
        <v>0</v>
      </c>
      <c r="X760">
        <f t="shared" si="510"/>
        <v>331.5</v>
      </c>
      <c r="Y760">
        <f t="shared" si="510"/>
        <v>148.99000000000001</v>
      </c>
      <c r="AA760">
        <v>419115877</v>
      </c>
      <c r="AB760">
        <f t="shared" si="511"/>
        <v>37246.994999999995</v>
      </c>
      <c r="AC760">
        <f t="shared" si="512"/>
        <v>0</v>
      </c>
      <c r="AD760">
        <f t="shared" si="529"/>
        <v>0</v>
      </c>
      <c r="AE760">
        <f t="shared" si="530"/>
        <v>0</v>
      </c>
      <c r="AF760">
        <f>ROUND((SUM(SmtRes!BT2159:SmtRes!BT2159)),6)</f>
        <v>37246.994999999995</v>
      </c>
      <c r="AG760">
        <f t="shared" si="514"/>
        <v>0</v>
      </c>
      <c r="AH760">
        <f>(SUM(SmtRes!BU2159:SmtRes!BU2159))</f>
        <v>88.5</v>
      </c>
      <c r="AI760">
        <f t="shared" si="531"/>
        <v>0</v>
      </c>
      <c r="AJ760">
        <f t="shared" si="516"/>
        <v>0</v>
      </c>
      <c r="AK760">
        <v>37246.995000000003</v>
      </c>
      <c r="AL760">
        <v>0</v>
      </c>
      <c r="AM760">
        <v>0</v>
      </c>
      <c r="AN760">
        <v>0</v>
      </c>
      <c r="AO760">
        <v>37246.995000000003</v>
      </c>
      <c r="AP760">
        <v>0</v>
      </c>
      <c r="AQ760">
        <v>88.5</v>
      </c>
      <c r="AR760">
        <v>0</v>
      </c>
      <c r="AS760">
        <v>0</v>
      </c>
      <c r="AT760">
        <v>89</v>
      </c>
      <c r="AU760">
        <v>40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14</v>
      </c>
      <c r="BE760" t="s">
        <v>14</v>
      </c>
      <c r="BF760" t="s">
        <v>14</v>
      </c>
      <c r="BG760" t="s">
        <v>14</v>
      </c>
      <c r="BH760">
        <v>0</v>
      </c>
      <c r="BI760">
        <v>1</v>
      </c>
      <c r="BJ760" t="s">
        <v>1527</v>
      </c>
      <c r="BM760">
        <v>1003</v>
      </c>
      <c r="BN760">
        <v>0</v>
      </c>
      <c r="BO760" t="s">
        <v>14</v>
      </c>
      <c r="BP760">
        <v>0</v>
      </c>
      <c r="BQ760">
        <v>2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14</v>
      </c>
      <c r="BZ760">
        <v>89</v>
      </c>
      <c r="CA760">
        <v>40</v>
      </c>
      <c r="CB760" t="s">
        <v>14</v>
      </c>
      <c r="CE760">
        <v>0</v>
      </c>
      <c r="CF760">
        <v>0</v>
      </c>
      <c r="CG760">
        <v>0</v>
      </c>
      <c r="CM760">
        <v>0</v>
      </c>
      <c r="CN760" t="s">
        <v>14</v>
      </c>
      <c r="CO760">
        <v>0</v>
      </c>
      <c r="CP760">
        <f t="shared" si="517"/>
        <v>372.47000000000003</v>
      </c>
      <c r="CQ760">
        <f>SUMIF(SmtRes!AQ2159:SmtRes!AQ2159,"=1",SmtRes!AA2159:SmtRes!AA2159)</f>
        <v>0</v>
      </c>
      <c r="CR760">
        <f>SUMIF(SmtRes!AQ2159:SmtRes!AQ2159,"=1",SmtRes!AB2159:SmtRes!AB2159)</f>
        <v>0</v>
      </c>
      <c r="CS760">
        <f>SUMIF(SmtRes!AQ2159:SmtRes!AQ2159,"=1",SmtRes!AC2159:SmtRes!AC2159)</f>
        <v>0</v>
      </c>
      <c r="CT760">
        <f>SUMIF(SmtRes!AQ2159:SmtRes!AQ2159,"=1",SmtRes!AD2159:SmtRes!AD2159)</f>
        <v>420.87</v>
      </c>
      <c r="CU760">
        <f t="shared" si="518"/>
        <v>0</v>
      </c>
      <c r="CV760">
        <f>SUMIF(SmtRes!AQ2159:SmtRes!AQ2159,"=1",SmtRes!BU2159:SmtRes!BU2159)</f>
        <v>88.5</v>
      </c>
      <c r="CW760">
        <f>SUMIF(SmtRes!AQ2159:SmtRes!AQ2159,"=1",SmtRes!BV2159:SmtRes!BV2159)</f>
        <v>0</v>
      </c>
      <c r="CX760">
        <f t="shared" si="519"/>
        <v>0</v>
      </c>
      <c r="CY760">
        <f t="shared" si="520"/>
        <v>331.49830000000003</v>
      </c>
      <c r="CZ760">
        <f t="shared" si="521"/>
        <v>148.988</v>
      </c>
      <c r="DC760" t="s">
        <v>14</v>
      </c>
      <c r="DD760" t="s">
        <v>1176</v>
      </c>
      <c r="DE760" t="s">
        <v>14</v>
      </c>
      <c r="DF760" t="s">
        <v>14</v>
      </c>
      <c r="DG760" t="s">
        <v>14</v>
      </c>
      <c r="DH760" t="s">
        <v>14</v>
      </c>
      <c r="DI760" t="s">
        <v>14</v>
      </c>
      <c r="DJ760" t="s">
        <v>14</v>
      </c>
      <c r="DK760" t="s">
        <v>14</v>
      </c>
      <c r="DL760" t="s">
        <v>14</v>
      </c>
      <c r="DM760" t="s">
        <v>14</v>
      </c>
      <c r="DN760">
        <v>0</v>
      </c>
      <c r="DO760">
        <v>0</v>
      </c>
      <c r="DP760">
        <v>1</v>
      </c>
      <c r="DQ760">
        <v>1</v>
      </c>
      <c r="DU760">
        <v>1007</v>
      </c>
      <c r="DV760" t="s">
        <v>652</v>
      </c>
      <c r="DW760" t="s">
        <v>652</v>
      </c>
      <c r="DX760">
        <v>100</v>
      </c>
      <c r="DZ760" t="s">
        <v>14</v>
      </c>
      <c r="EA760" t="s">
        <v>14</v>
      </c>
      <c r="EB760" t="s">
        <v>14</v>
      </c>
      <c r="EC760" t="s">
        <v>14</v>
      </c>
      <c r="EE760">
        <v>416980004</v>
      </c>
      <c r="EF760">
        <v>2</v>
      </c>
      <c r="EG760" t="s">
        <v>1511</v>
      </c>
      <c r="EH760">
        <v>1</v>
      </c>
      <c r="EI760" t="s">
        <v>1512</v>
      </c>
      <c r="EJ760">
        <v>1</v>
      </c>
      <c r="EK760">
        <v>1003</v>
      </c>
      <c r="EL760" t="s">
        <v>1521</v>
      </c>
      <c r="EM760" t="s">
        <v>1514</v>
      </c>
      <c r="EO760" t="s">
        <v>14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88.5</v>
      </c>
      <c r="EX760">
        <v>0</v>
      </c>
      <c r="EY760">
        <v>0</v>
      </c>
      <c r="FQ760">
        <v>0</v>
      </c>
      <c r="FR760">
        <v>0</v>
      </c>
      <c r="FS760">
        <v>0</v>
      </c>
      <c r="FX760">
        <v>89</v>
      </c>
      <c r="FY760">
        <v>40</v>
      </c>
      <c r="GA760" t="s">
        <v>14</v>
      </c>
      <c r="GD760">
        <v>1</v>
      </c>
      <c r="GF760">
        <v>-554441893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 t="shared" si="522"/>
        <v>0</v>
      </c>
      <c r="GM760">
        <f t="shared" si="523"/>
        <v>852.96000000000004</v>
      </c>
      <c r="GN760">
        <f t="shared" si="524"/>
        <v>852.96000000000004</v>
      </c>
      <c r="GO760">
        <f t="shared" si="525"/>
        <v>0</v>
      </c>
      <c r="GP760">
        <f t="shared" si="526"/>
        <v>0</v>
      </c>
      <c r="GR760">
        <v>0</v>
      </c>
      <c r="GS760">
        <v>3</v>
      </c>
      <c r="GT760">
        <v>0</v>
      </c>
      <c r="GU760" t="s">
        <v>14</v>
      </c>
      <c r="GV760">
        <f t="shared" si="527"/>
        <v>0</v>
      </c>
      <c r="GW760">
        <v>1</v>
      </c>
      <c r="GX760">
        <f t="shared" si="528"/>
        <v>0</v>
      </c>
      <c r="HA760">
        <v>0</v>
      </c>
      <c r="HB760">
        <v>0</v>
      </c>
      <c r="HC760">
        <f t="shared" si="497"/>
        <v>0</v>
      </c>
      <c r="HE760" t="s">
        <v>14</v>
      </c>
      <c r="HF760" t="s">
        <v>14</v>
      </c>
      <c r="HM760" t="s">
        <v>14</v>
      </c>
      <c r="HN760" t="s">
        <v>655</v>
      </c>
      <c r="HO760" t="s">
        <v>657</v>
      </c>
      <c r="HP760" t="s">
        <v>1521</v>
      </c>
      <c r="HQ760" t="s">
        <v>1521</v>
      </c>
      <c r="HS760">
        <v>0</v>
      </c>
      <c r="IK760">
        <v>0</v>
      </c>
    </row>
    <row r="762">
      <c r="A762" s="83">
        <v>51</v>
      </c>
      <c r="B762" s="83">
        <f>B752</f>
        <v>1</v>
      </c>
      <c r="C762" s="83">
        <f>A752</f>
        <v>4</v>
      </c>
      <c r="D762" s="83">
        <f>ROW(A752)</f>
        <v>752</v>
      </c>
      <c r="E762" s="83"/>
      <c r="F762" s="83" t="str">
        <f>IF(F752&lt;&gt;"",F752,"")</f>
        <v xml:space="preserve">Новый раздел</v>
      </c>
      <c r="G762" s="83" t="str">
        <f>IF(G752&lt;&gt;"",G752,"")</f>
        <v xml:space="preserve">17. Земляные работы</v>
      </c>
      <c r="H762" s="83">
        <v>0</v>
      </c>
      <c r="I762" s="83"/>
      <c r="J762" s="83"/>
      <c r="K762" s="83"/>
      <c r="L762" s="83"/>
      <c r="M762" s="83"/>
      <c r="N762" s="83"/>
      <c r="O762" s="83">
        <f t="shared" ref="O762:T762" si="532">ROUND(AB762,2)</f>
        <v>1772.1400000000001</v>
      </c>
      <c r="P762" s="83">
        <f t="shared" si="532"/>
        <v>0</v>
      </c>
      <c r="Q762" s="83">
        <f t="shared" si="532"/>
        <v>32.390000000000001</v>
      </c>
      <c r="R762" s="83">
        <f t="shared" si="532"/>
        <v>15.16</v>
      </c>
      <c r="S762" s="83">
        <f t="shared" si="532"/>
        <v>1724.5900000000001</v>
      </c>
      <c r="T762" s="83">
        <f t="shared" si="532"/>
        <v>0</v>
      </c>
      <c r="U762" s="83">
        <f>AH762</f>
        <v>3.9649999999999999</v>
      </c>
      <c r="V762" s="83">
        <f>AI762</f>
        <v>0.021909999999999999</v>
      </c>
      <c r="W762" s="83">
        <f>ROUND(AJ762,2)</f>
        <v>0</v>
      </c>
      <c r="X762" s="83">
        <f>ROUND(AK762,2)</f>
        <v>1548.8299999999999</v>
      </c>
      <c r="Y762" s="83">
        <f>ROUND(AL762,2)</f>
        <v>696.80000000000007</v>
      </c>
      <c r="Z762" s="83"/>
      <c r="AA762" s="83"/>
      <c r="AB762" s="83">
        <f>ROUND(SUMIF(AA756:AA760,"=419115877",O756:O760),2)</f>
        <v>1772.1400000000001</v>
      </c>
      <c r="AC762" s="83">
        <f>ROUND(SUMIF(AA756:AA760,"=419115877",P756:P760),2)</f>
        <v>0</v>
      </c>
      <c r="AD762" s="83">
        <f>ROUND(SUMIF(AA756:AA760,"=419115877",Q756:Q760),2)</f>
        <v>32.390000000000001</v>
      </c>
      <c r="AE762" s="83">
        <f>ROUND(SUMIF(AA756:AA760,"=419115877",R756:R760),2)</f>
        <v>15.16</v>
      </c>
      <c r="AF762" s="83">
        <f>ROUND(SUMIF(AA756:AA760,"=419115877",S756:S760),2)</f>
        <v>1724.5900000000001</v>
      </c>
      <c r="AG762" s="83">
        <f>ROUND(SUMIF(AA756:AA760,"=419115877",T756:T760),2)</f>
        <v>0</v>
      </c>
      <c r="AH762" s="83">
        <f>SUMIF(AA756:AA760,"=419115877",U756:U760)</f>
        <v>3.9649999999999999</v>
      </c>
      <c r="AI762" s="83">
        <f>SUMIF(AA756:AA760,"=419115877",V756:V760)</f>
        <v>0.021909999999999999</v>
      </c>
      <c r="AJ762" s="83">
        <f>ROUND(SUMIF(AA756:AA760,"=419115877",W756:W760),2)</f>
        <v>0</v>
      </c>
      <c r="AK762" s="83">
        <f>ROUND(SUMIF(AA756:AA760,"=419115877",X756:X760),2)</f>
        <v>1548.8299999999999</v>
      </c>
      <c r="AL762" s="83">
        <f>ROUND(SUMIF(AA756:AA760,"=419115877",Y756:Y760),2)</f>
        <v>696.80000000000007</v>
      </c>
      <c r="AM762" s="83"/>
      <c r="AN762" s="83"/>
      <c r="AO762" s="83">
        <f t="shared" ref="AO762:BD762" si="533">ROUND(BX762,2)</f>
        <v>0</v>
      </c>
      <c r="AP762" s="83">
        <f t="shared" si="533"/>
        <v>0</v>
      </c>
      <c r="AQ762" s="83">
        <f t="shared" si="533"/>
        <v>0</v>
      </c>
      <c r="AR762" s="83">
        <f t="shared" si="533"/>
        <v>4017.77</v>
      </c>
      <c r="AS762" s="83">
        <f t="shared" si="533"/>
        <v>4017.77</v>
      </c>
      <c r="AT762" s="83">
        <f t="shared" si="533"/>
        <v>0</v>
      </c>
      <c r="AU762" s="83">
        <f t="shared" si="533"/>
        <v>0</v>
      </c>
      <c r="AV762" s="83">
        <f t="shared" si="533"/>
        <v>0</v>
      </c>
      <c r="AW762" s="83">
        <f t="shared" si="533"/>
        <v>0</v>
      </c>
      <c r="AX762" s="83">
        <f t="shared" si="533"/>
        <v>0</v>
      </c>
      <c r="AY762" s="83">
        <f t="shared" si="533"/>
        <v>0</v>
      </c>
      <c r="AZ762" s="83">
        <f t="shared" si="533"/>
        <v>0</v>
      </c>
      <c r="BA762" s="83">
        <f t="shared" si="533"/>
        <v>0</v>
      </c>
      <c r="BB762" s="83">
        <f t="shared" si="533"/>
        <v>0</v>
      </c>
      <c r="BC762" s="83">
        <f t="shared" si="533"/>
        <v>0</v>
      </c>
      <c r="BD762" s="83">
        <f t="shared" si="533"/>
        <v>0</v>
      </c>
      <c r="BE762" s="83"/>
      <c r="BF762" s="83"/>
      <c r="BG762" s="83"/>
      <c r="BH762" s="83"/>
      <c r="BI762" s="83"/>
      <c r="BJ762" s="83"/>
      <c r="BK762" s="83"/>
      <c r="BL762" s="83"/>
      <c r="BM762" s="83"/>
      <c r="BN762" s="83"/>
      <c r="BO762" s="83"/>
      <c r="BP762" s="83"/>
      <c r="BQ762" s="83"/>
      <c r="BR762" s="83"/>
      <c r="BS762" s="83"/>
      <c r="BT762" s="83"/>
      <c r="BU762" s="83"/>
      <c r="BV762" s="83"/>
      <c r="BW762" s="83"/>
      <c r="BX762" s="83">
        <f>ROUND(SUMIF(AA756:AA760,"=419115877",FQ756:FQ760),2)</f>
        <v>0</v>
      </c>
      <c r="BY762" s="83">
        <f>ROUND(SUMIF(AA756:AA760,"=419115877",FR756:FR760),2)</f>
        <v>0</v>
      </c>
      <c r="BZ762" s="83">
        <f>ROUND(SUMIF(AA756:AA760,"=419115877",GL756:GL760),2)</f>
        <v>0</v>
      </c>
      <c r="CA762" s="83">
        <f>ROUND(SUMIF(AA756:AA760,"=419115877",GM756:GM760),2)</f>
        <v>4017.77</v>
      </c>
      <c r="CB762" s="83">
        <f>ROUND(SUMIF(AA756:AA760,"=419115877",GN756:GN760),2)</f>
        <v>4017.77</v>
      </c>
      <c r="CC762" s="83">
        <f>ROUND(SUMIF(AA756:AA760,"=419115877",GO756:GO760),2)</f>
        <v>0</v>
      </c>
      <c r="CD762" s="83">
        <f>ROUND(SUMIF(AA756:AA760,"=419115877",GP756:GP760),2)</f>
        <v>0</v>
      </c>
      <c r="CE762" s="83">
        <f>AC762-BX762</f>
        <v>0</v>
      </c>
      <c r="CF762" s="83">
        <f>AC762-BY762</f>
        <v>0</v>
      </c>
      <c r="CG762" s="83">
        <f>BX762-BZ762</f>
        <v>0</v>
      </c>
      <c r="CH762" s="83">
        <f>AC762-BX762-BY762+BZ762</f>
        <v>0</v>
      </c>
      <c r="CI762" s="83">
        <f>BY762-BZ762</f>
        <v>0</v>
      </c>
      <c r="CJ762" s="83">
        <f>ROUND(SUMIF(AA756:AA760,"=419115877",GX756:GX760),2)</f>
        <v>0</v>
      </c>
      <c r="CK762" s="83">
        <f>ROUND(SUMIF(AA756:AA760,"=419115877",GY756:GY760),2)</f>
        <v>0</v>
      </c>
      <c r="CL762" s="83">
        <f>ROUND(SUMIF(AA756:AA760,"=419115877",GZ756:GZ760),2)</f>
        <v>0</v>
      </c>
      <c r="CM762" s="83">
        <f>ROUND(SUMIF(AA756:AA760,"=419115877",HD756:HD760),2)</f>
        <v>0</v>
      </c>
      <c r="CN762" s="83"/>
      <c r="CO762" s="83"/>
      <c r="CP762" s="83"/>
      <c r="CQ762" s="83"/>
      <c r="CR762" s="83"/>
      <c r="CS762" s="83"/>
      <c r="CT762" s="83"/>
      <c r="CU762" s="83"/>
      <c r="CV762" s="83"/>
      <c r="CW762" s="83"/>
      <c r="CX762" s="83"/>
      <c r="CY762" s="83"/>
      <c r="CZ762" s="83"/>
      <c r="DA762" s="83"/>
      <c r="DB762" s="83"/>
      <c r="DC762" s="83"/>
      <c r="DD762" s="83"/>
      <c r="DE762" s="83"/>
      <c r="DF762" s="83"/>
      <c r="DG762" s="84"/>
      <c r="DH762" s="84"/>
      <c r="DI762" s="84"/>
      <c r="DJ762" s="84"/>
      <c r="DK762" s="84"/>
      <c r="DL762" s="84"/>
      <c r="DM762" s="84"/>
      <c r="DN762" s="84"/>
      <c r="DO762" s="84"/>
      <c r="DP762" s="84"/>
      <c r="DQ762" s="84"/>
      <c r="DR762" s="84"/>
      <c r="DS762" s="84"/>
      <c r="DT762" s="84"/>
      <c r="DU762" s="84"/>
      <c r="DV762" s="84"/>
      <c r="DW762" s="84"/>
      <c r="DX762" s="84"/>
      <c r="DY762" s="84"/>
      <c r="DZ762" s="84"/>
      <c r="EA762" s="84"/>
      <c r="EB762" s="84"/>
      <c r="EC762" s="84"/>
      <c r="ED762" s="84"/>
      <c r="EE762" s="84"/>
      <c r="EF762" s="84"/>
      <c r="EG762" s="84"/>
      <c r="EH762" s="84"/>
      <c r="EI762" s="84"/>
      <c r="EJ762" s="84"/>
      <c r="EK762" s="84"/>
      <c r="EL762" s="84"/>
      <c r="EM762" s="84"/>
      <c r="EN762" s="84"/>
      <c r="EO762" s="84"/>
      <c r="EP762" s="84"/>
      <c r="EQ762" s="84"/>
      <c r="ER762" s="84"/>
      <c r="ES762" s="84"/>
      <c r="ET762" s="84"/>
      <c r="EU762" s="84"/>
      <c r="EV762" s="84"/>
      <c r="EW762" s="84"/>
      <c r="EX762" s="84"/>
      <c r="EY762" s="84"/>
      <c r="EZ762" s="84"/>
      <c r="FA762" s="84"/>
      <c r="FB762" s="84"/>
      <c r="FC762" s="84"/>
      <c r="FD762" s="84"/>
      <c r="FE762" s="84"/>
      <c r="FF762" s="84"/>
      <c r="FG762" s="84"/>
      <c r="FH762" s="84"/>
      <c r="FI762" s="84"/>
      <c r="FJ762" s="84"/>
      <c r="FK762" s="84"/>
      <c r="FL762" s="84"/>
      <c r="FM762" s="84"/>
      <c r="FN762" s="84"/>
      <c r="FO762" s="84"/>
      <c r="FP762" s="84"/>
      <c r="FQ762" s="84"/>
      <c r="FR762" s="84"/>
      <c r="FS762" s="84"/>
      <c r="FT762" s="84"/>
      <c r="FU762" s="84"/>
      <c r="FV762" s="84"/>
      <c r="FW762" s="84"/>
      <c r="FX762" s="84"/>
      <c r="FY762" s="84"/>
      <c r="FZ762" s="84"/>
      <c r="GA762" s="84"/>
      <c r="GB762" s="84"/>
      <c r="GC762" s="84"/>
      <c r="GD762" s="84"/>
      <c r="GE762" s="84"/>
      <c r="GF762" s="84"/>
      <c r="GG762" s="84"/>
      <c r="GH762" s="84"/>
      <c r="GI762" s="84"/>
      <c r="GJ762" s="84"/>
      <c r="GK762" s="84"/>
      <c r="GL762" s="84"/>
      <c r="GM762" s="84"/>
      <c r="GN762" s="84"/>
      <c r="GO762" s="84"/>
      <c r="GP762" s="84"/>
      <c r="GQ762" s="84"/>
      <c r="GR762" s="84"/>
      <c r="GS762" s="84"/>
      <c r="GT762" s="84"/>
      <c r="GU762" s="84"/>
      <c r="GV762" s="84"/>
      <c r="GW762" s="84"/>
      <c r="GX762" s="84">
        <v>0</v>
      </c>
    </row>
    <row r="764">
      <c r="A764" s="85">
        <v>50</v>
      </c>
      <c r="B764" s="85">
        <v>0</v>
      </c>
      <c r="C764" s="85">
        <v>0</v>
      </c>
      <c r="D764" s="85">
        <v>1</v>
      </c>
      <c r="E764" s="85">
        <v>201</v>
      </c>
      <c r="F764" s="85">
        <f>ROUND(Source!O762,O764)</f>
        <v>1772.1400000000001</v>
      </c>
      <c r="G764" s="85" t="s">
        <v>1186</v>
      </c>
      <c r="H764" s="85" t="s">
        <v>1187</v>
      </c>
      <c r="I764" s="85"/>
      <c r="J764" s="85"/>
      <c r="K764" s="85">
        <v>201</v>
      </c>
      <c r="L764" s="85">
        <v>1</v>
      </c>
      <c r="M764" s="85">
        <v>3</v>
      </c>
      <c r="N764" s="85" t="s">
        <v>14</v>
      </c>
      <c r="O764" s="85">
        <v>2</v>
      </c>
      <c r="P764" s="85"/>
      <c r="Q764" s="85"/>
      <c r="R764" s="85"/>
      <c r="S764" s="85"/>
      <c r="T764" s="85"/>
      <c r="U764" s="85"/>
      <c r="V764" s="85"/>
      <c r="W764" s="85">
        <v>1772.1400000000001</v>
      </c>
      <c r="X764" s="85">
        <v>1</v>
      </c>
      <c r="Y764" s="85">
        <v>1772.1400000000001</v>
      </c>
      <c r="Z764" s="85"/>
      <c r="AA764" s="85"/>
      <c r="AB764" s="85"/>
    </row>
    <row r="765">
      <c r="A765" s="85">
        <v>50</v>
      </c>
      <c r="B765" s="85">
        <v>0</v>
      </c>
      <c r="C765" s="85">
        <v>0</v>
      </c>
      <c r="D765" s="85">
        <v>1</v>
      </c>
      <c r="E765" s="85">
        <v>202</v>
      </c>
      <c r="F765" s="85">
        <f>ROUND(Source!P762,O765)</f>
        <v>0</v>
      </c>
      <c r="G765" s="85" t="s">
        <v>1188</v>
      </c>
      <c r="H765" s="85" t="s">
        <v>1189</v>
      </c>
      <c r="I765" s="85"/>
      <c r="J765" s="85"/>
      <c r="K765" s="85">
        <v>202</v>
      </c>
      <c r="L765" s="85">
        <v>2</v>
      </c>
      <c r="M765" s="85">
        <v>3</v>
      </c>
      <c r="N765" s="85" t="s">
        <v>14</v>
      </c>
      <c r="O765" s="85">
        <v>2</v>
      </c>
      <c r="P765" s="85"/>
      <c r="Q765" s="85"/>
      <c r="R765" s="85"/>
      <c r="S765" s="85"/>
      <c r="T765" s="85"/>
      <c r="U765" s="85"/>
      <c r="V765" s="85"/>
      <c r="W765" s="85">
        <v>0</v>
      </c>
      <c r="X765" s="85">
        <v>1</v>
      </c>
      <c r="Y765" s="85">
        <v>0</v>
      </c>
      <c r="Z765" s="85"/>
      <c r="AA765" s="85"/>
      <c r="AB765" s="85"/>
    </row>
    <row r="766">
      <c r="A766" s="85">
        <v>50</v>
      </c>
      <c r="B766" s="85">
        <v>0</v>
      </c>
      <c r="C766" s="85">
        <v>0</v>
      </c>
      <c r="D766" s="85">
        <v>1</v>
      </c>
      <c r="E766" s="85">
        <v>222</v>
      </c>
      <c r="F766" s="85">
        <f>ROUND(Source!AO762,O766)</f>
        <v>0</v>
      </c>
      <c r="G766" s="85" t="s">
        <v>1190</v>
      </c>
      <c r="H766" s="85" t="s">
        <v>1191</v>
      </c>
      <c r="I766" s="85"/>
      <c r="J766" s="85"/>
      <c r="K766" s="85">
        <v>222</v>
      </c>
      <c r="L766" s="85">
        <v>3</v>
      </c>
      <c r="M766" s="85">
        <v>3</v>
      </c>
      <c r="N766" s="85" t="s">
        <v>14</v>
      </c>
      <c r="O766" s="85">
        <v>2</v>
      </c>
      <c r="P766" s="85"/>
      <c r="Q766" s="85"/>
      <c r="R766" s="85"/>
      <c r="S766" s="85"/>
      <c r="T766" s="85"/>
      <c r="U766" s="85"/>
      <c r="V766" s="85"/>
      <c r="W766" s="85">
        <v>0</v>
      </c>
      <c r="X766" s="85">
        <v>1</v>
      </c>
      <c r="Y766" s="85">
        <v>0</v>
      </c>
      <c r="Z766" s="85"/>
      <c r="AA766" s="85"/>
      <c r="AB766" s="85"/>
    </row>
    <row r="767">
      <c r="A767" s="85">
        <v>50</v>
      </c>
      <c r="B767" s="85">
        <v>0</v>
      </c>
      <c r="C767" s="85">
        <v>0</v>
      </c>
      <c r="D767" s="85">
        <v>1</v>
      </c>
      <c r="E767" s="85">
        <v>225</v>
      </c>
      <c r="F767" s="85">
        <f>ROUND(Source!AV762,O767)</f>
        <v>0</v>
      </c>
      <c r="G767" s="85" t="s">
        <v>1192</v>
      </c>
      <c r="H767" s="85" t="s">
        <v>1193</v>
      </c>
      <c r="I767" s="85"/>
      <c r="J767" s="85"/>
      <c r="K767" s="85">
        <v>225</v>
      </c>
      <c r="L767" s="85">
        <v>4</v>
      </c>
      <c r="M767" s="85">
        <v>3</v>
      </c>
      <c r="N767" s="85" t="s">
        <v>14</v>
      </c>
      <c r="O767" s="85">
        <v>2</v>
      </c>
      <c r="P767" s="85"/>
      <c r="Q767" s="85"/>
      <c r="R767" s="85"/>
      <c r="S767" s="85"/>
      <c r="T767" s="85"/>
      <c r="U767" s="85"/>
      <c r="V767" s="85"/>
      <c r="W767" s="85">
        <v>0</v>
      </c>
      <c r="X767" s="85">
        <v>1</v>
      </c>
      <c r="Y767" s="85">
        <v>0</v>
      </c>
      <c r="Z767" s="85"/>
      <c r="AA767" s="85"/>
      <c r="AB767" s="85"/>
    </row>
    <row r="768">
      <c r="A768" s="85">
        <v>50</v>
      </c>
      <c r="B768" s="85">
        <v>0</v>
      </c>
      <c r="C768" s="85">
        <v>0</v>
      </c>
      <c r="D768" s="85">
        <v>1</v>
      </c>
      <c r="E768" s="85">
        <v>226</v>
      </c>
      <c r="F768" s="85">
        <f>ROUND(Source!AW762,O768)</f>
        <v>0</v>
      </c>
      <c r="G768" s="85" t="s">
        <v>1194</v>
      </c>
      <c r="H768" s="85" t="s">
        <v>1195</v>
      </c>
      <c r="I768" s="85"/>
      <c r="J768" s="85"/>
      <c r="K768" s="85">
        <v>226</v>
      </c>
      <c r="L768" s="85">
        <v>5</v>
      </c>
      <c r="M768" s="85">
        <v>3</v>
      </c>
      <c r="N768" s="85" t="s">
        <v>14</v>
      </c>
      <c r="O768" s="85">
        <v>2</v>
      </c>
      <c r="P768" s="85"/>
      <c r="Q768" s="85"/>
      <c r="R768" s="85"/>
      <c r="S768" s="85"/>
      <c r="T768" s="85"/>
      <c r="U768" s="85"/>
      <c r="V768" s="85"/>
      <c r="W768" s="85">
        <v>0</v>
      </c>
      <c r="X768" s="85">
        <v>1</v>
      </c>
      <c r="Y768" s="85">
        <v>0</v>
      </c>
      <c r="Z768" s="85"/>
      <c r="AA768" s="85"/>
      <c r="AB768" s="85"/>
    </row>
    <row r="769">
      <c r="A769" s="85">
        <v>50</v>
      </c>
      <c r="B769" s="85">
        <v>0</v>
      </c>
      <c r="C769" s="85">
        <v>0</v>
      </c>
      <c r="D769" s="85">
        <v>1</v>
      </c>
      <c r="E769" s="85">
        <v>227</v>
      </c>
      <c r="F769" s="85">
        <f>ROUND(Source!AX762,O769)</f>
        <v>0</v>
      </c>
      <c r="G769" s="85" t="s">
        <v>1196</v>
      </c>
      <c r="H769" s="85" t="s">
        <v>1197</v>
      </c>
      <c r="I769" s="85"/>
      <c r="J769" s="85"/>
      <c r="K769" s="85">
        <v>227</v>
      </c>
      <c r="L769" s="85">
        <v>6</v>
      </c>
      <c r="M769" s="85">
        <v>3</v>
      </c>
      <c r="N769" s="85" t="s">
        <v>14</v>
      </c>
      <c r="O769" s="85">
        <v>2</v>
      </c>
      <c r="P769" s="85"/>
      <c r="Q769" s="85"/>
      <c r="R769" s="85"/>
      <c r="S769" s="85"/>
      <c r="T769" s="85"/>
      <c r="U769" s="85"/>
      <c r="V769" s="85"/>
      <c r="W769" s="85">
        <v>0</v>
      </c>
      <c r="X769" s="85">
        <v>1</v>
      </c>
      <c r="Y769" s="85">
        <v>0</v>
      </c>
      <c r="Z769" s="85"/>
      <c r="AA769" s="85"/>
      <c r="AB769" s="85"/>
    </row>
    <row r="770">
      <c r="A770" s="85">
        <v>50</v>
      </c>
      <c r="B770" s="85">
        <v>0</v>
      </c>
      <c r="C770" s="85">
        <v>0</v>
      </c>
      <c r="D770" s="85">
        <v>1</v>
      </c>
      <c r="E770" s="85">
        <v>228</v>
      </c>
      <c r="F770" s="85">
        <f>ROUND(Source!AY762,O770)</f>
        <v>0</v>
      </c>
      <c r="G770" s="85" t="s">
        <v>1198</v>
      </c>
      <c r="H770" s="85" t="s">
        <v>1199</v>
      </c>
      <c r="I770" s="85"/>
      <c r="J770" s="85"/>
      <c r="K770" s="85">
        <v>228</v>
      </c>
      <c r="L770" s="85">
        <v>7</v>
      </c>
      <c r="M770" s="85">
        <v>3</v>
      </c>
      <c r="N770" s="85" t="s">
        <v>14</v>
      </c>
      <c r="O770" s="85">
        <v>2</v>
      </c>
      <c r="P770" s="85"/>
      <c r="Q770" s="85"/>
      <c r="R770" s="85"/>
      <c r="S770" s="85"/>
      <c r="T770" s="85"/>
      <c r="U770" s="85"/>
      <c r="V770" s="85"/>
      <c r="W770" s="85">
        <v>0</v>
      </c>
      <c r="X770" s="85">
        <v>1</v>
      </c>
      <c r="Y770" s="85">
        <v>0</v>
      </c>
      <c r="Z770" s="85"/>
      <c r="AA770" s="85"/>
      <c r="AB770" s="85"/>
    </row>
    <row r="771">
      <c r="A771" s="85">
        <v>50</v>
      </c>
      <c r="B771" s="85">
        <v>0</v>
      </c>
      <c r="C771" s="85">
        <v>0</v>
      </c>
      <c r="D771" s="85">
        <v>1</v>
      </c>
      <c r="E771" s="85">
        <v>216</v>
      </c>
      <c r="F771" s="85">
        <f>ROUND(Source!AP762,O771)</f>
        <v>0</v>
      </c>
      <c r="G771" s="85" t="s">
        <v>1200</v>
      </c>
      <c r="H771" s="85" t="s">
        <v>1201</v>
      </c>
      <c r="I771" s="85"/>
      <c r="J771" s="85"/>
      <c r="K771" s="85">
        <v>216</v>
      </c>
      <c r="L771" s="85">
        <v>8</v>
      </c>
      <c r="M771" s="85">
        <v>3</v>
      </c>
      <c r="N771" s="85" t="s">
        <v>14</v>
      </c>
      <c r="O771" s="85">
        <v>2</v>
      </c>
      <c r="P771" s="85"/>
      <c r="Q771" s="85"/>
      <c r="R771" s="85"/>
      <c r="S771" s="85"/>
      <c r="T771" s="85"/>
      <c r="U771" s="85"/>
      <c r="V771" s="85"/>
      <c r="W771" s="85">
        <v>0</v>
      </c>
      <c r="X771" s="85">
        <v>1</v>
      </c>
      <c r="Y771" s="85">
        <v>0</v>
      </c>
      <c r="Z771" s="85"/>
      <c r="AA771" s="85"/>
      <c r="AB771" s="85"/>
    </row>
    <row r="772">
      <c r="A772" s="85">
        <v>50</v>
      </c>
      <c r="B772" s="85">
        <v>0</v>
      </c>
      <c r="C772" s="85">
        <v>0</v>
      </c>
      <c r="D772" s="85">
        <v>1</v>
      </c>
      <c r="E772" s="85">
        <v>223</v>
      </c>
      <c r="F772" s="85">
        <f>ROUND(Source!AQ762,O772)</f>
        <v>0</v>
      </c>
      <c r="G772" s="85" t="s">
        <v>1202</v>
      </c>
      <c r="H772" s="85" t="s">
        <v>1203</v>
      </c>
      <c r="I772" s="85"/>
      <c r="J772" s="85"/>
      <c r="K772" s="85">
        <v>223</v>
      </c>
      <c r="L772" s="85">
        <v>9</v>
      </c>
      <c r="M772" s="85">
        <v>3</v>
      </c>
      <c r="N772" s="85" t="s">
        <v>14</v>
      </c>
      <c r="O772" s="85">
        <v>2</v>
      </c>
      <c r="P772" s="85"/>
      <c r="Q772" s="85"/>
      <c r="R772" s="85"/>
      <c r="S772" s="85"/>
      <c r="T772" s="85"/>
      <c r="U772" s="85"/>
      <c r="V772" s="85"/>
      <c r="W772" s="85">
        <v>0</v>
      </c>
      <c r="X772" s="85">
        <v>1</v>
      </c>
      <c r="Y772" s="85">
        <v>0</v>
      </c>
      <c r="Z772" s="85"/>
      <c r="AA772" s="85"/>
      <c r="AB772" s="85"/>
    </row>
    <row r="773">
      <c r="A773" s="85">
        <v>50</v>
      </c>
      <c r="B773" s="85">
        <v>0</v>
      </c>
      <c r="C773" s="85">
        <v>0</v>
      </c>
      <c r="D773" s="85">
        <v>1</v>
      </c>
      <c r="E773" s="85">
        <v>229</v>
      </c>
      <c r="F773" s="85">
        <f>ROUND(Source!AZ762,O773)</f>
        <v>0</v>
      </c>
      <c r="G773" s="85" t="s">
        <v>1204</v>
      </c>
      <c r="H773" s="85" t="s">
        <v>1205</v>
      </c>
      <c r="I773" s="85"/>
      <c r="J773" s="85"/>
      <c r="K773" s="85">
        <v>229</v>
      </c>
      <c r="L773" s="85">
        <v>10</v>
      </c>
      <c r="M773" s="85">
        <v>3</v>
      </c>
      <c r="N773" s="85" t="s">
        <v>14</v>
      </c>
      <c r="O773" s="85">
        <v>2</v>
      </c>
      <c r="P773" s="85"/>
      <c r="Q773" s="85"/>
      <c r="R773" s="85"/>
      <c r="S773" s="85"/>
      <c r="T773" s="85"/>
      <c r="U773" s="85"/>
      <c r="V773" s="85"/>
      <c r="W773" s="85">
        <v>0</v>
      </c>
      <c r="X773" s="85">
        <v>1</v>
      </c>
      <c r="Y773" s="85">
        <v>0</v>
      </c>
      <c r="Z773" s="85"/>
      <c r="AA773" s="85"/>
      <c r="AB773" s="85"/>
    </row>
    <row r="774">
      <c r="A774" s="85">
        <v>50</v>
      </c>
      <c r="B774" s="85">
        <v>0</v>
      </c>
      <c r="C774" s="85">
        <v>0</v>
      </c>
      <c r="D774" s="85">
        <v>1</v>
      </c>
      <c r="E774" s="85">
        <v>203</v>
      </c>
      <c r="F774" s="85">
        <f>ROUND(Source!Q762,O774)</f>
        <v>32.390000000000001</v>
      </c>
      <c r="G774" s="85" t="s">
        <v>1206</v>
      </c>
      <c r="H774" s="85" t="s">
        <v>1207</v>
      </c>
      <c r="I774" s="85"/>
      <c r="J774" s="85"/>
      <c r="K774" s="85">
        <v>203</v>
      </c>
      <c r="L774" s="85">
        <v>11</v>
      </c>
      <c r="M774" s="85">
        <v>3</v>
      </c>
      <c r="N774" s="85" t="s">
        <v>14</v>
      </c>
      <c r="O774" s="85">
        <v>2</v>
      </c>
      <c r="P774" s="85"/>
      <c r="Q774" s="85"/>
      <c r="R774" s="85"/>
      <c r="S774" s="85"/>
      <c r="T774" s="85"/>
      <c r="U774" s="85"/>
      <c r="V774" s="85"/>
      <c r="W774" s="85">
        <v>32.390000000000001</v>
      </c>
      <c r="X774" s="85">
        <v>1</v>
      </c>
      <c r="Y774" s="85">
        <v>32.390000000000001</v>
      </c>
      <c r="Z774" s="85"/>
      <c r="AA774" s="85"/>
      <c r="AB774" s="85"/>
    </row>
    <row r="775">
      <c r="A775" s="85">
        <v>50</v>
      </c>
      <c r="B775" s="85">
        <v>0</v>
      </c>
      <c r="C775" s="85">
        <v>0</v>
      </c>
      <c r="D775" s="85">
        <v>1</v>
      </c>
      <c r="E775" s="85">
        <v>231</v>
      </c>
      <c r="F775" s="85">
        <f>ROUND(Source!BB762,O775)</f>
        <v>0</v>
      </c>
      <c r="G775" s="85" t="s">
        <v>1208</v>
      </c>
      <c r="H775" s="85" t="s">
        <v>1209</v>
      </c>
      <c r="I775" s="85"/>
      <c r="J775" s="85"/>
      <c r="K775" s="85">
        <v>231</v>
      </c>
      <c r="L775" s="85">
        <v>12</v>
      </c>
      <c r="M775" s="85">
        <v>3</v>
      </c>
      <c r="N775" s="85" t="s">
        <v>14</v>
      </c>
      <c r="O775" s="85">
        <v>2</v>
      </c>
      <c r="P775" s="85"/>
      <c r="Q775" s="85"/>
      <c r="R775" s="85"/>
      <c r="S775" s="85"/>
      <c r="T775" s="85"/>
      <c r="U775" s="85"/>
      <c r="V775" s="85"/>
      <c r="W775" s="85">
        <v>0</v>
      </c>
      <c r="X775" s="85">
        <v>1</v>
      </c>
      <c r="Y775" s="85">
        <v>0</v>
      </c>
      <c r="Z775" s="85"/>
      <c r="AA775" s="85"/>
      <c r="AB775" s="85"/>
    </row>
    <row r="776">
      <c r="A776" s="85">
        <v>50</v>
      </c>
      <c r="B776" s="85">
        <v>0</v>
      </c>
      <c r="C776" s="85">
        <v>0</v>
      </c>
      <c r="D776" s="85">
        <v>1</v>
      </c>
      <c r="E776" s="85">
        <v>204</v>
      </c>
      <c r="F776" s="85">
        <f>ROUND(Source!R762,O776)</f>
        <v>15.16</v>
      </c>
      <c r="G776" s="85" t="s">
        <v>1210</v>
      </c>
      <c r="H776" s="85" t="s">
        <v>1211</v>
      </c>
      <c r="I776" s="85"/>
      <c r="J776" s="85"/>
      <c r="K776" s="85">
        <v>204</v>
      </c>
      <c r="L776" s="85">
        <v>13</v>
      </c>
      <c r="M776" s="85">
        <v>3</v>
      </c>
      <c r="N776" s="85" t="s">
        <v>14</v>
      </c>
      <c r="O776" s="85">
        <v>2</v>
      </c>
      <c r="P776" s="85"/>
      <c r="Q776" s="85"/>
      <c r="R776" s="85"/>
      <c r="S776" s="85"/>
      <c r="T776" s="85"/>
      <c r="U776" s="85"/>
      <c r="V776" s="85"/>
      <c r="W776" s="85">
        <v>15.16</v>
      </c>
      <c r="X776" s="85">
        <v>1</v>
      </c>
      <c r="Y776" s="85">
        <v>15.16</v>
      </c>
      <c r="Z776" s="85"/>
      <c r="AA776" s="85"/>
      <c r="AB776" s="85"/>
    </row>
    <row r="777">
      <c r="A777" s="85">
        <v>50</v>
      </c>
      <c r="B777" s="85">
        <v>0</v>
      </c>
      <c r="C777" s="85">
        <v>0</v>
      </c>
      <c r="D777" s="85">
        <v>1</v>
      </c>
      <c r="E777" s="85">
        <v>205</v>
      </c>
      <c r="F777" s="85">
        <f>ROUND(Source!S762,O777)</f>
        <v>1724.5900000000001</v>
      </c>
      <c r="G777" s="85" t="s">
        <v>1212</v>
      </c>
      <c r="H777" s="85" t="s">
        <v>1213</v>
      </c>
      <c r="I777" s="85"/>
      <c r="J777" s="85"/>
      <c r="K777" s="85">
        <v>205</v>
      </c>
      <c r="L777" s="85">
        <v>14</v>
      </c>
      <c r="M777" s="85">
        <v>3</v>
      </c>
      <c r="N777" s="85" t="s">
        <v>14</v>
      </c>
      <c r="O777" s="85">
        <v>2</v>
      </c>
      <c r="P777" s="85"/>
      <c r="Q777" s="85"/>
      <c r="R777" s="85"/>
      <c r="S777" s="85"/>
      <c r="T777" s="85"/>
      <c r="U777" s="85"/>
      <c r="V777" s="85"/>
      <c r="W777" s="85">
        <v>1724.5899999999999</v>
      </c>
      <c r="X777" s="85">
        <v>1</v>
      </c>
      <c r="Y777" s="85">
        <v>1724.5899999999999</v>
      </c>
      <c r="Z777" s="85"/>
      <c r="AA777" s="85"/>
      <c r="AB777" s="85"/>
    </row>
    <row r="778">
      <c r="A778" s="85">
        <v>50</v>
      </c>
      <c r="B778" s="85">
        <v>0</v>
      </c>
      <c r="C778" s="85">
        <v>0</v>
      </c>
      <c r="D778" s="85">
        <v>1</v>
      </c>
      <c r="E778" s="85">
        <v>232</v>
      </c>
      <c r="F778" s="85">
        <f>ROUND(Source!BC762,O778)</f>
        <v>0</v>
      </c>
      <c r="G778" s="85" t="s">
        <v>1214</v>
      </c>
      <c r="H778" s="85" t="s">
        <v>1215</v>
      </c>
      <c r="I778" s="85"/>
      <c r="J778" s="85"/>
      <c r="K778" s="85">
        <v>232</v>
      </c>
      <c r="L778" s="85">
        <v>15</v>
      </c>
      <c r="M778" s="85">
        <v>3</v>
      </c>
      <c r="N778" s="85" t="s">
        <v>14</v>
      </c>
      <c r="O778" s="85">
        <v>2</v>
      </c>
      <c r="P778" s="85"/>
      <c r="Q778" s="85"/>
      <c r="R778" s="85"/>
      <c r="S778" s="85"/>
      <c r="T778" s="85"/>
      <c r="U778" s="85"/>
      <c r="V778" s="85"/>
      <c r="W778" s="85">
        <v>0</v>
      </c>
      <c r="X778" s="85">
        <v>1</v>
      </c>
      <c r="Y778" s="85">
        <v>0</v>
      </c>
      <c r="Z778" s="85"/>
      <c r="AA778" s="85"/>
      <c r="AB778" s="85"/>
    </row>
    <row r="779">
      <c r="A779" s="85">
        <v>50</v>
      </c>
      <c r="B779" s="85">
        <v>0</v>
      </c>
      <c r="C779" s="85">
        <v>0</v>
      </c>
      <c r="D779" s="85">
        <v>1</v>
      </c>
      <c r="E779" s="85">
        <v>214</v>
      </c>
      <c r="F779" s="85">
        <f>ROUND(Source!AS762,O779)</f>
        <v>4017.77</v>
      </c>
      <c r="G779" s="85" t="s">
        <v>1216</v>
      </c>
      <c r="H779" s="85" t="s">
        <v>1217</v>
      </c>
      <c r="I779" s="85"/>
      <c r="J779" s="85"/>
      <c r="K779" s="85">
        <v>214</v>
      </c>
      <c r="L779" s="85">
        <v>16</v>
      </c>
      <c r="M779" s="85">
        <v>3</v>
      </c>
      <c r="N779" s="85" t="s">
        <v>14</v>
      </c>
      <c r="O779" s="85">
        <v>2</v>
      </c>
      <c r="P779" s="85"/>
      <c r="Q779" s="85"/>
      <c r="R779" s="85"/>
      <c r="S779" s="85"/>
      <c r="T779" s="85"/>
      <c r="U779" s="85"/>
      <c r="V779" s="85"/>
      <c r="W779" s="85">
        <v>4017.77</v>
      </c>
      <c r="X779" s="85">
        <v>1</v>
      </c>
      <c r="Y779" s="85">
        <v>4017.77</v>
      </c>
      <c r="Z779" s="85"/>
      <c r="AA779" s="85"/>
      <c r="AB779" s="85"/>
    </row>
    <row r="780">
      <c r="A780" s="85">
        <v>50</v>
      </c>
      <c r="B780" s="85">
        <v>0</v>
      </c>
      <c r="C780" s="85">
        <v>0</v>
      </c>
      <c r="D780" s="85">
        <v>1</v>
      </c>
      <c r="E780" s="85">
        <v>215</v>
      </c>
      <c r="F780" s="85">
        <f>ROUND(Source!AT762,O780)</f>
        <v>0</v>
      </c>
      <c r="G780" s="85" t="s">
        <v>1218</v>
      </c>
      <c r="H780" s="85" t="s">
        <v>1219</v>
      </c>
      <c r="I780" s="85"/>
      <c r="J780" s="85"/>
      <c r="K780" s="85">
        <v>215</v>
      </c>
      <c r="L780" s="85">
        <v>17</v>
      </c>
      <c r="M780" s="85">
        <v>3</v>
      </c>
      <c r="N780" s="85" t="s">
        <v>14</v>
      </c>
      <c r="O780" s="85">
        <v>2</v>
      </c>
      <c r="P780" s="85"/>
      <c r="Q780" s="85"/>
      <c r="R780" s="85"/>
      <c r="S780" s="85"/>
      <c r="T780" s="85"/>
      <c r="U780" s="85"/>
      <c r="V780" s="85"/>
      <c r="W780" s="85">
        <v>0</v>
      </c>
      <c r="X780" s="85">
        <v>1</v>
      </c>
      <c r="Y780" s="85">
        <v>0</v>
      </c>
      <c r="Z780" s="85"/>
      <c r="AA780" s="85"/>
      <c r="AB780" s="85"/>
    </row>
    <row r="781">
      <c r="A781" s="85">
        <v>50</v>
      </c>
      <c r="B781" s="85">
        <v>0</v>
      </c>
      <c r="C781" s="85">
        <v>0</v>
      </c>
      <c r="D781" s="85">
        <v>1</v>
      </c>
      <c r="E781" s="85">
        <v>217</v>
      </c>
      <c r="F781" s="85">
        <f>ROUND(Source!AU762,O781)</f>
        <v>0</v>
      </c>
      <c r="G781" s="85" t="s">
        <v>1220</v>
      </c>
      <c r="H781" s="85" t="s">
        <v>1221</v>
      </c>
      <c r="I781" s="85"/>
      <c r="J781" s="85"/>
      <c r="K781" s="85">
        <v>217</v>
      </c>
      <c r="L781" s="85">
        <v>18</v>
      </c>
      <c r="M781" s="85">
        <v>3</v>
      </c>
      <c r="N781" s="85" t="s">
        <v>14</v>
      </c>
      <c r="O781" s="85">
        <v>2</v>
      </c>
      <c r="P781" s="85"/>
      <c r="Q781" s="85"/>
      <c r="R781" s="85"/>
      <c r="S781" s="85"/>
      <c r="T781" s="85"/>
      <c r="U781" s="85"/>
      <c r="V781" s="85"/>
      <c r="W781" s="85">
        <v>0</v>
      </c>
      <c r="X781" s="85">
        <v>1</v>
      </c>
      <c r="Y781" s="85">
        <v>0</v>
      </c>
      <c r="Z781" s="85"/>
      <c r="AA781" s="85"/>
      <c r="AB781" s="85"/>
    </row>
    <row r="782">
      <c r="A782" s="85">
        <v>50</v>
      </c>
      <c r="B782" s="85">
        <v>0</v>
      </c>
      <c r="C782" s="85">
        <v>0</v>
      </c>
      <c r="D782" s="85">
        <v>1</v>
      </c>
      <c r="E782" s="85">
        <v>230</v>
      </c>
      <c r="F782" s="85">
        <f>ROUND(Source!BA762,O782)</f>
        <v>0</v>
      </c>
      <c r="G782" s="85" t="s">
        <v>1222</v>
      </c>
      <c r="H782" s="85" t="s">
        <v>1223</v>
      </c>
      <c r="I782" s="85"/>
      <c r="J782" s="85"/>
      <c r="K782" s="85">
        <v>230</v>
      </c>
      <c r="L782" s="85">
        <v>19</v>
      </c>
      <c r="M782" s="85">
        <v>3</v>
      </c>
      <c r="N782" s="85" t="s">
        <v>14</v>
      </c>
      <c r="O782" s="85">
        <v>2</v>
      </c>
      <c r="P782" s="85"/>
      <c r="Q782" s="85"/>
      <c r="R782" s="85"/>
      <c r="S782" s="85"/>
      <c r="T782" s="85"/>
      <c r="U782" s="85"/>
      <c r="V782" s="85"/>
      <c r="W782" s="85">
        <v>0</v>
      </c>
      <c r="X782" s="85">
        <v>1</v>
      </c>
      <c r="Y782" s="85">
        <v>0</v>
      </c>
      <c r="Z782" s="85"/>
      <c r="AA782" s="85"/>
      <c r="AB782" s="85"/>
    </row>
    <row r="783">
      <c r="A783" s="85">
        <v>50</v>
      </c>
      <c r="B783" s="85">
        <v>0</v>
      </c>
      <c r="C783" s="85">
        <v>0</v>
      </c>
      <c r="D783" s="85">
        <v>1</v>
      </c>
      <c r="E783" s="85">
        <v>206</v>
      </c>
      <c r="F783" s="85">
        <f>ROUND(Source!T762,O783)</f>
        <v>0</v>
      </c>
      <c r="G783" s="85" t="s">
        <v>1224</v>
      </c>
      <c r="H783" s="85" t="s">
        <v>1225</v>
      </c>
      <c r="I783" s="85"/>
      <c r="J783" s="85"/>
      <c r="K783" s="85">
        <v>206</v>
      </c>
      <c r="L783" s="85">
        <v>20</v>
      </c>
      <c r="M783" s="85">
        <v>3</v>
      </c>
      <c r="N783" s="85" t="s">
        <v>14</v>
      </c>
      <c r="O783" s="85">
        <v>2</v>
      </c>
      <c r="P783" s="85"/>
      <c r="Q783" s="85"/>
      <c r="R783" s="85"/>
      <c r="S783" s="85"/>
      <c r="T783" s="85"/>
      <c r="U783" s="85"/>
      <c r="V783" s="85"/>
      <c r="W783" s="85">
        <v>0</v>
      </c>
      <c r="X783" s="85">
        <v>1</v>
      </c>
      <c r="Y783" s="85">
        <v>0</v>
      </c>
      <c r="Z783" s="85"/>
      <c r="AA783" s="85"/>
      <c r="AB783" s="85"/>
    </row>
    <row r="784">
      <c r="A784" s="85">
        <v>50</v>
      </c>
      <c r="B784" s="85">
        <v>0</v>
      </c>
      <c r="C784" s="85">
        <v>0</v>
      </c>
      <c r="D784" s="85">
        <v>1</v>
      </c>
      <c r="E784" s="85">
        <v>207</v>
      </c>
      <c r="F784" s="85">
        <f>ROUND(Source!U762,O784)</f>
        <v>3.9649999999999999</v>
      </c>
      <c r="G784" s="85" t="s">
        <v>1226</v>
      </c>
      <c r="H784" s="85" t="s">
        <v>1227</v>
      </c>
      <c r="I784" s="85"/>
      <c r="J784" s="85"/>
      <c r="K784" s="85">
        <v>207</v>
      </c>
      <c r="L784" s="85">
        <v>21</v>
      </c>
      <c r="M784" s="85">
        <v>3</v>
      </c>
      <c r="N784" s="85" t="s">
        <v>14</v>
      </c>
      <c r="O784" s="85">
        <v>7</v>
      </c>
      <c r="P784" s="85"/>
      <c r="Q784" s="85"/>
      <c r="R784" s="85"/>
      <c r="S784" s="85"/>
      <c r="T784" s="85"/>
      <c r="U784" s="85"/>
      <c r="V784" s="85"/>
      <c r="W784" s="85">
        <v>3.9649999999999999</v>
      </c>
      <c r="X784" s="85">
        <v>1</v>
      </c>
      <c r="Y784" s="85">
        <v>3.9649999999999999</v>
      </c>
      <c r="Z784" s="85"/>
      <c r="AA784" s="85"/>
      <c r="AB784" s="85"/>
    </row>
    <row r="785">
      <c r="A785" s="85">
        <v>50</v>
      </c>
      <c r="B785" s="85">
        <v>0</v>
      </c>
      <c r="C785" s="85">
        <v>0</v>
      </c>
      <c r="D785" s="85">
        <v>1</v>
      </c>
      <c r="E785" s="85">
        <v>208</v>
      </c>
      <c r="F785" s="85">
        <f>ROUND(Source!V762,O785)</f>
        <v>0.021909999999999999</v>
      </c>
      <c r="G785" s="85" t="s">
        <v>1228</v>
      </c>
      <c r="H785" s="85" t="s">
        <v>1229</v>
      </c>
      <c r="I785" s="85"/>
      <c r="J785" s="85"/>
      <c r="K785" s="85">
        <v>208</v>
      </c>
      <c r="L785" s="85">
        <v>22</v>
      </c>
      <c r="M785" s="85">
        <v>3</v>
      </c>
      <c r="N785" s="85" t="s">
        <v>14</v>
      </c>
      <c r="O785" s="85">
        <v>7</v>
      </c>
      <c r="P785" s="85"/>
      <c r="Q785" s="85"/>
      <c r="R785" s="85"/>
      <c r="S785" s="85"/>
      <c r="T785" s="85"/>
      <c r="U785" s="85"/>
      <c r="V785" s="85"/>
      <c r="W785" s="85">
        <v>0.021909999999999999</v>
      </c>
      <c r="X785" s="85">
        <v>1</v>
      </c>
      <c r="Y785" s="85">
        <v>0.021909999999999999</v>
      </c>
      <c r="Z785" s="85"/>
      <c r="AA785" s="85"/>
      <c r="AB785" s="85"/>
    </row>
    <row r="786">
      <c r="A786" s="85">
        <v>50</v>
      </c>
      <c r="B786" s="85">
        <v>0</v>
      </c>
      <c r="C786" s="85">
        <v>0</v>
      </c>
      <c r="D786" s="85">
        <v>1</v>
      </c>
      <c r="E786" s="85">
        <v>209</v>
      </c>
      <c r="F786" s="85">
        <f>ROUND(Source!W762,O786)</f>
        <v>0</v>
      </c>
      <c r="G786" s="85" t="s">
        <v>1230</v>
      </c>
      <c r="H786" s="85" t="s">
        <v>1231</v>
      </c>
      <c r="I786" s="85"/>
      <c r="J786" s="85"/>
      <c r="K786" s="85">
        <v>209</v>
      </c>
      <c r="L786" s="85">
        <v>23</v>
      </c>
      <c r="M786" s="85">
        <v>3</v>
      </c>
      <c r="N786" s="85" t="s">
        <v>14</v>
      </c>
      <c r="O786" s="85">
        <v>2</v>
      </c>
      <c r="P786" s="85"/>
      <c r="Q786" s="85"/>
      <c r="R786" s="85"/>
      <c r="S786" s="85"/>
      <c r="T786" s="85"/>
      <c r="U786" s="85"/>
      <c r="V786" s="85"/>
      <c r="W786" s="85">
        <v>0</v>
      </c>
      <c r="X786" s="85">
        <v>1</v>
      </c>
      <c r="Y786" s="85">
        <v>0</v>
      </c>
      <c r="Z786" s="85"/>
      <c r="AA786" s="85"/>
      <c r="AB786" s="85"/>
    </row>
    <row r="787">
      <c r="A787" s="85">
        <v>50</v>
      </c>
      <c r="B787" s="85">
        <v>0</v>
      </c>
      <c r="C787" s="85">
        <v>0</v>
      </c>
      <c r="D787" s="85">
        <v>1</v>
      </c>
      <c r="E787" s="85">
        <v>233</v>
      </c>
      <c r="F787" s="85">
        <f>ROUND(Source!BD762,O787)</f>
        <v>0</v>
      </c>
      <c r="G787" s="85" t="s">
        <v>1232</v>
      </c>
      <c r="H787" s="85" t="s">
        <v>1233</v>
      </c>
      <c r="I787" s="85"/>
      <c r="J787" s="85"/>
      <c r="K787" s="85">
        <v>233</v>
      </c>
      <c r="L787" s="85">
        <v>24</v>
      </c>
      <c r="M787" s="85">
        <v>3</v>
      </c>
      <c r="N787" s="85" t="s">
        <v>14</v>
      </c>
      <c r="O787" s="85">
        <v>2</v>
      </c>
      <c r="P787" s="85"/>
      <c r="Q787" s="85"/>
      <c r="R787" s="85"/>
      <c r="S787" s="85"/>
      <c r="T787" s="85"/>
      <c r="U787" s="85"/>
      <c r="V787" s="85"/>
      <c r="W787" s="85">
        <v>0</v>
      </c>
      <c r="X787" s="85">
        <v>1</v>
      </c>
      <c r="Y787" s="85">
        <v>0</v>
      </c>
      <c r="Z787" s="85"/>
      <c r="AA787" s="85"/>
      <c r="AB787" s="85"/>
    </row>
    <row r="788">
      <c r="A788" s="85">
        <v>50</v>
      </c>
      <c r="B788" s="85">
        <v>0</v>
      </c>
      <c r="C788" s="85">
        <v>0</v>
      </c>
      <c r="D788" s="85">
        <v>1</v>
      </c>
      <c r="E788" s="85">
        <v>210</v>
      </c>
      <c r="F788" s="85">
        <f>ROUND(Source!X762,O788)</f>
        <v>1548.8299999999999</v>
      </c>
      <c r="G788" s="85" t="s">
        <v>1234</v>
      </c>
      <c r="H788" s="85" t="s">
        <v>1235</v>
      </c>
      <c r="I788" s="85"/>
      <c r="J788" s="85"/>
      <c r="K788" s="85">
        <v>210</v>
      </c>
      <c r="L788" s="85">
        <v>25</v>
      </c>
      <c r="M788" s="85">
        <v>3</v>
      </c>
      <c r="N788" s="85" t="s">
        <v>14</v>
      </c>
      <c r="O788" s="85">
        <v>2</v>
      </c>
      <c r="P788" s="85"/>
      <c r="Q788" s="85"/>
      <c r="R788" s="85"/>
      <c r="S788" s="85"/>
      <c r="T788" s="85"/>
      <c r="U788" s="85"/>
      <c r="V788" s="85"/>
      <c r="W788" s="85">
        <v>1548.8299999999999</v>
      </c>
      <c r="X788" s="85">
        <v>1</v>
      </c>
      <c r="Y788" s="85">
        <v>1548.8299999999999</v>
      </c>
      <c r="Z788" s="85"/>
      <c r="AA788" s="85"/>
      <c r="AB788" s="85"/>
    </row>
    <row r="789">
      <c r="A789" s="85">
        <v>50</v>
      </c>
      <c r="B789" s="85">
        <v>0</v>
      </c>
      <c r="C789" s="85">
        <v>0</v>
      </c>
      <c r="D789" s="85">
        <v>1</v>
      </c>
      <c r="E789" s="85">
        <v>211</v>
      </c>
      <c r="F789" s="85">
        <f>ROUND(Source!Y762,O789)</f>
        <v>696.80000000000007</v>
      </c>
      <c r="G789" s="85" t="s">
        <v>1236</v>
      </c>
      <c r="H789" s="85" t="s">
        <v>1237</v>
      </c>
      <c r="I789" s="85"/>
      <c r="J789" s="85"/>
      <c r="K789" s="85">
        <v>211</v>
      </c>
      <c r="L789" s="85">
        <v>26</v>
      </c>
      <c r="M789" s="85">
        <v>3</v>
      </c>
      <c r="N789" s="85" t="s">
        <v>14</v>
      </c>
      <c r="O789" s="85">
        <v>2</v>
      </c>
      <c r="P789" s="85"/>
      <c r="Q789" s="85"/>
      <c r="R789" s="85"/>
      <c r="S789" s="85"/>
      <c r="T789" s="85"/>
      <c r="U789" s="85"/>
      <c r="V789" s="85"/>
      <c r="W789" s="85">
        <v>696.79999999999995</v>
      </c>
      <c r="X789" s="85">
        <v>1</v>
      </c>
      <c r="Y789" s="85">
        <v>696.79999999999995</v>
      </c>
      <c r="Z789" s="85"/>
      <c r="AA789" s="85"/>
      <c r="AB789" s="85"/>
    </row>
    <row r="790">
      <c r="A790" s="85">
        <v>50</v>
      </c>
      <c r="B790" s="85">
        <v>0</v>
      </c>
      <c r="C790" s="85">
        <v>0</v>
      </c>
      <c r="D790" s="85">
        <v>1</v>
      </c>
      <c r="E790" s="85">
        <v>224</v>
      </c>
      <c r="F790" s="85">
        <f>ROUND(Source!AR762,O790)</f>
        <v>4017.77</v>
      </c>
      <c r="G790" s="85" t="s">
        <v>1238</v>
      </c>
      <c r="H790" s="85" t="s">
        <v>1239</v>
      </c>
      <c r="I790" s="85"/>
      <c r="J790" s="85"/>
      <c r="K790" s="85">
        <v>224</v>
      </c>
      <c r="L790" s="85">
        <v>27</v>
      </c>
      <c r="M790" s="85">
        <v>3</v>
      </c>
      <c r="N790" s="85" t="s">
        <v>14</v>
      </c>
      <c r="O790" s="85">
        <v>2</v>
      </c>
      <c r="P790" s="85"/>
      <c r="Q790" s="85"/>
      <c r="R790" s="85"/>
      <c r="S790" s="85"/>
      <c r="T790" s="85"/>
      <c r="U790" s="85"/>
      <c r="V790" s="85"/>
      <c r="W790" s="85">
        <v>4017.77</v>
      </c>
      <c r="X790" s="85">
        <v>1</v>
      </c>
      <c r="Y790" s="85">
        <v>4017.77</v>
      </c>
      <c r="Z790" s="85"/>
      <c r="AA790" s="85"/>
      <c r="AB790" s="85"/>
    </row>
    <row r="792">
      <c r="A792" s="82">
        <v>4</v>
      </c>
      <c r="B792" s="82">
        <v>1</v>
      </c>
      <c r="C792" s="82"/>
      <c r="D792" s="82">
        <f>ROW(A806)</f>
        <v>806</v>
      </c>
      <c r="E792" s="82"/>
      <c r="F792" s="82" t="s">
        <v>1177</v>
      </c>
      <c r="G792" s="82" t="s">
        <v>1528</v>
      </c>
      <c r="H792" s="82" t="s">
        <v>14</v>
      </c>
      <c r="I792" s="82">
        <v>0</v>
      </c>
      <c r="J792" s="82"/>
      <c r="K792" s="82">
        <v>0</v>
      </c>
      <c r="L792" s="82"/>
      <c r="M792" s="82" t="s">
        <v>14</v>
      </c>
      <c r="N792" s="82"/>
      <c r="O792" s="82"/>
      <c r="P792" s="82"/>
      <c r="Q792" s="82"/>
      <c r="R792" s="82"/>
      <c r="S792" s="82">
        <v>0</v>
      </c>
      <c r="T792" s="82"/>
      <c r="U792" s="82" t="s">
        <v>14</v>
      </c>
      <c r="V792" s="82">
        <v>0</v>
      </c>
      <c r="W792" s="82"/>
      <c r="X792" s="82"/>
      <c r="Y792" s="82"/>
      <c r="Z792" s="82"/>
      <c r="AA792" s="82"/>
      <c r="AB792" s="82" t="s">
        <v>14</v>
      </c>
      <c r="AC792" s="82" t="s">
        <v>14</v>
      </c>
      <c r="AD792" s="82" t="s">
        <v>14</v>
      </c>
      <c r="AE792" s="82" t="s">
        <v>14</v>
      </c>
      <c r="AF792" s="82" t="s">
        <v>14</v>
      </c>
      <c r="AG792" s="82" t="s">
        <v>14</v>
      </c>
      <c r="AH792" s="82"/>
      <c r="AI792" s="82"/>
      <c r="AJ792" s="82"/>
      <c r="AK792" s="82"/>
      <c r="AL792" s="82"/>
      <c r="AM792" s="82"/>
      <c r="AN792" s="82"/>
      <c r="AO792" s="82"/>
      <c r="AP792" s="82" t="s">
        <v>14</v>
      </c>
      <c r="AQ792" s="82" t="s">
        <v>14</v>
      </c>
      <c r="AR792" s="82" t="s">
        <v>14</v>
      </c>
      <c r="AS792" s="82"/>
      <c r="AT792" s="82"/>
      <c r="AU792" s="82"/>
      <c r="AV792" s="82"/>
      <c r="AW792" s="82"/>
      <c r="AX792" s="82"/>
      <c r="AY792" s="82"/>
      <c r="AZ792" s="82" t="s">
        <v>14</v>
      </c>
      <c r="BA792" s="82"/>
      <c r="BB792" s="82" t="s">
        <v>14</v>
      </c>
      <c r="BC792" s="82" t="s">
        <v>1176</v>
      </c>
      <c r="BD792" s="82" t="s">
        <v>14</v>
      </c>
      <c r="BE792" s="82" t="s">
        <v>14</v>
      </c>
      <c r="BF792" s="82" t="s">
        <v>14</v>
      </c>
      <c r="BG792" s="82" t="s">
        <v>14</v>
      </c>
      <c r="BH792" s="82" t="s">
        <v>14</v>
      </c>
      <c r="BI792" s="82" t="s">
        <v>14</v>
      </c>
      <c r="BJ792" s="82" t="s">
        <v>14</v>
      </c>
      <c r="BK792" s="82" t="s">
        <v>14</v>
      </c>
      <c r="BL792" s="82" t="s">
        <v>14</v>
      </c>
      <c r="BM792" s="82" t="s">
        <v>1176</v>
      </c>
      <c r="BN792" s="82" t="s">
        <v>14</v>
      </c>
      <c r="BO792" s="82" t="s">
        <v>14</v>
      </c>
      <c r="BP792" s="82" t="s">
        <v>14</v>
      </c>
      <c r="BQ792" s="82"/>
      <c r="BR792" s="82"/>
      <c r="BS792" s="82"/>
      <c r="BT792" s="82"/>
      <c r="BU792" s="82"/>
      <c r="BV792" s="82"/>
      <c r="BW792" s="82"/>
      <c r="BX792" s="82">
        <v>0</v>
      </c>
      <c r="BY792" s="82"/>
      <c r="BZ792" s="82"/>
      <c r="CA792" s="82"/>
      <c r="CB792" s="82"/>
      <c r="CC792" s="82"/>
      <c r="CD792" s="82"/>
      <c r="CE792" s="82"/>
      <c r="CF792" s="82"/>
      <c r="CG792" s="82"/>
      <c r="CH792" s="82"/>
      <c r="CI792" s="82"/>
      <c r="CJ792" s="82">
        <v>0</v>
      </c>
    </row>
    <row r="794">
      <c r="A794" s="83">
        <v>52</v>
      </c>
      <c r="B794" s="83">
        <f t="shared" ref="B794:G794" si="534">B806</f>
        <v>1</v>
      </c>
      <c r="C794" s="83">
        <f t="shared" si="534"/>
        <v>4</v>
      </c>
      <c r="D794" s="83">
        <f t="shared" si="534"/>
        <v>792</v>
      </c>
      <c r="E794" s="83">
        <f t="shared" si="534"/>
        <v>0</v>
      </c>
      <c r="F794" s="83" t="str">
        <f t="shared" si="534"/>
        <v xml:space="preserve">Новый раздел</v>
      </c>
      <c r="G794" s="83" t="str">
        <f t="shared" si="534"/>
        <v xml:space="preserve">18. Вспомогательные работы при ремонте КЛС проложенных в грунте</v>
      </c>
      <c r="H794" s="83"/>
      <c r="I794" s="83"/>
      <c r="J794" s="83"/>
      <c r="K794" s="83"/>
      <c r="L794" s="83"/>
      <c r="M794" s="83"/>
      <c r="N794" s="83"/>
      <c r="O794" s="83">
        <f t="shared" ref="O794:AT794" si="535">O806</f>
        <v>82395.509999999995</v>
      </c>
      <c r="P794" s="83">
        <f t="shared" si="535"/>
        <v>194.81999999999999</v>
      </c>
      <c r="Q794" s="83">
        <f t="shared" si="535"/>
        <v>3035.6799999999998</v>
      </c>
      <c r="R794" s="83">
        <f t="shared" si="535"/>
        <v>1484.6000000000001</v>
      </c>
      <c r="S794" s="83">
        <f t="shared" si="535"/>
        <v>77680.410000000003</v>
      </c>
      <c r="T794" s="83">
        <f t="shared" si="535"/>
        <v>0</v>
      </c>
      <c r="U794" s="83">
        <f t="shared" si="535"/>
        <v>161.71200000000002</v>
      </c>
      <c r="V794" s="83">
        <f t="shared" si="535"/>
        <v>2.4000999999999997</v>
      </c>
      <c r="W794" s="83">
        <f t="shared" si="535"/>
        <v>0</v>
      </c>
      <c r="X794" s="83">
        <f t="shared" si="535"/>
        <v>76574.5</v>
      </c>
      <c r="Y794" s="83">
        <f t="shared" si="535"/>
        <v>44138.279999999999</v>
      </c>
      <c r="Z794" s="83">
        <f t="shared" si="535"/>
        <v>0</v>
      </c>
      <c r="AA794" s="83">
        <f t="shared" si="535"/>
        <v>0</v>
      </c>
      <c r="AB794" s="83">
        <f t="shared" si="535"/>
        <v>82395.509999999995</v>
      </c>
      <c r="AC794" s="83">
        <f t="shared" si="535"/>
        <v>194.81999999999999</v>
      </c>
      <c r="AD794" s="83">
        <f t="shared" si="535"/>
        <v>3035.6799999999998</v>
      </c>
      <c r="AE794" s="83">
        <f t="shared" si="535"/>
        <v>1484.6000000000001</v>
      </c>
      <c r="AF794" s="83">
        <f t="shared" si="535"/>
        <v>77680.410000000003</v>
      </c>
      <c r="AG794" s="83">
        <f t="shared" si="535"/>
        <v>0</v>
      </c>
      <c r="AH794" s="83">
        <f t="shared" si="535"/>
        <v>161.71200000000002</v>
      </c>
      <c r="AI794" s="83">
        <f t="shared" si="535"/>
        <v>2.4000999999999997</v>
      </c>
      <c r="AJ794" s="83">
        <f t="shared" si="535"/>
        <v>0</v>
      </c>
      <c r="AK794" s="83">
        <f t="shared" si="535"/>
        <v>76574.5</v>
      </c>
      <c r="AL794" s="83">
        <f t="shared" si="535"/>
        <v>44138.279999999999</v>
      </c>
      <c r="AM794" s="83">
        <f t="shared" si="535"/>
        <v>0</v>
      </c>
      <c r="AN794" s="83">
        <f t="shared" si="535"/>
        <v>0</v>
      </c>
      <c r="AO794" s="83">
        <f t="shared" si="535"/>
        <v>0</v>
      </c>
      <c r="AP794" s="83">
        <f t="shared" si="535"/>
        <v>0</v>
      </c>
      <c r="AQ794" s="83">
        <f t="shared" si="535"/>
        <v>0</v>
      </c>
      <c r="AR794" s="83">
        <f t="shared" si="535"/>
        <v>203108.29000000001</v>
      </c>
      <c r="AS794" s="83">
        <f t="shared" si="535"/>
        <v>162794.59</v>
      </c>
      <c r="AT794" s="83">
        <f t="shared" si="535"/>
        <v>40313.700000000004</v>
      </c>
      <c r="AU794" s="83">
        <f t="shared" ref="AU794:BZ794" si="536">AU806</f>
        <v>0</v>
      </c>
      <c r="AV794" s="83">
        <f t="shared" si="536"/>
        <v>194.81999999999999</v>
      </c>
      <c r="AW794" s="83">
        <f t="shared" si="536"/>
        <v>194.81999999999999</v>
      </c>
      <c r="AX794" s="83">
        <f t="shared" si="536"/>
        <v>0</v>
      </c>
      <c r="AY794" s="83">
        <f t="shared" si="536"/>
        <v>194.81999999999999</v>
      </c>
      <c r="AZ794" s="83">
        <f t="shared" si="536"/>
        <v>0</v>
      </c>
      <c r="BA794" s="83">
        <f t="shared" si="536"/>
        <v>0</v>
      </c>
      <c r="BB794" s="83">
        <f t="shared" si="536"/>
        <v>0</v>
      </c>
      <c r="BC794" s="83">
        <f t="shared" si="536"/>
        <v>0</v>
      </c>
      <c r="BD794" s="83">
        <f t="shared" si="536"/>
        <v>0</v>
      </c>
      <c r="BE794" s="83">
        <f t="shared" si="536"/>
        <v>0</v>
      </c>
      <c r="BF794" s="83">
        <f t="shared" si="536"/>
        <v>0</v>
      </c>
      <c r="BG794" s="83">
        <f t="shared" si="536"/>
        <v>0</v>
      </c>
      <c r="BH794" s="83">
        <f t="shared" si="536"/>
        <v>0</v>
      </c>
      <c r="BI794" s="83">
        <f t="shared" si="536"/>
        <v>0</v>
      </c>
      <c r="BJ794" s="83">
        <f t="shared" si="536"/>
        <v>0</v>
      </c>
      <c r="BK794" s="83">
        <f t="shared" si="536"/>
        <v>0</v>
      </c>
      <c r="BL794" s="83">
        <f t="shared" si="536"/>
        <v>0</v>
      </c>
      <c r="BM794" s="83">
        <f t="shared" si="536"/>
        <v>0</v>
      </c>
      <c r="BN794" s="83">
        <f t="shared" si="536"/>
        <v>0</v>
      </c>
      <c r="BO794" s="83">
        <f t="shared" si="536"/>
        <v>0</v>
      </c>
      <c r="BP794" s="83">
        <f t="shared" si="536"/>
        <v>0</v>
      </c>
      <c r="BQ794" s="83">
        <f t="shared" si="536"/>
        <v>0</v>
      </c>
      <c r="BR794" s="83">
        <f t="shared" si="536"/>
        <v>0</v>
      </c>
      <c r="BS794" s="83">
        <f t="shared" si="536"/>
        <v>0</v>
      </c>
      <c r="BT794" s="83">
        <f t="shared" si="536"/>
        <v>0</v>
      </c>
      <c r="BU794" s="83">
        <f t="shared" si="536"/>
        <v>0</v>
      </c>
      <c r="BV794" s="83">
        <f t="shared" si="536"/>
        <v>0</v>
      </c>
      <c r="BW794" s="83">
        <f t="shared" si="536"/>
        <v>0</v>
      </c>
      <c r="BX794" s="83">
        <f t="shared" si="536"/>
        <v>0</v>
      </c>
      <c r="BY794" s="83">
        <f t="shared" si="536"/>
        <v>0</v>
      </c>
      <c r="BZ794" s="83">
        <f t="shared" si="536"/>
        <v>0</v>
      </c>
      <c r="CA794" s="83">
        <f t="shared" ref="CA794:DF794" si="537">CA806</f>
        <v>203108.29000000001</v>
      </c>
      <c r="CB794" s="83">
        <f t="shared" si="537"/>
        <v>162794.59</v>
      </c>
      <c r="CC794" s="83">
        <f t="shared" si="537"/>
        <v>40313.700000000004</v>
      </c>
      <c r="CD794" s="83">
        <f t="shared" si="537"/>
        <v>0</v>
      </c>
      <c r="CE794" s="83">
        <f t="shared" si="537"/>
        <v>194.81999999999999</v>
      </c>
      <c r="CF794" s="83">
        <f t="shared" si="537"/>
        <v>194.81999999999999</v>
      </c>
      <c r="CG794" s="83">
        <f t="shared" si="537"/>
        <v>0</v>
      </c>
      <c r="CH794" s="83">
        <f t="shared" si="537"/>
        <v>194.81999999999999</v>
      </c>
      <c r="CI794" s="83">
        <f t="shared" si="537"/>
        <v>0</v>
      </c>
      <c r="CJ794" s="83">
        <f t="shared" si="537"/>
        <v>0</v>
      </c>
      <c r="CK794" s="83">
        <f t="shared" si="537"/>
        <v>0</v>
      </c>
      <c r="CL794" s="83">
        <f t="shared" si="537"/>
        <v>0</v>
      </c>
      <c r="CM794" s="83">
        <f t="shared" si="537"/>
        <v>0</v>
      </c>
      <c r="CN794" s="83">
        <f t="shared" si="537"/>
        <v>0</v>
      </c>
      <c r="CO794" s="83">
        <f t="shared" si="537"/>
        <v>0</v>
      </c>
      <c r="CP794" s="83">
        <f t="shared" si="537"/>
        <v>0</v>
      </c>
      <c r="CQ794" s="83">
        <f t="shared" si="537"/>
        <v>0</v>
      </c>
      <c r="CR794" s="83">
        <f t="shared" si="537"/>
        <v>0</v>
      </c>
      <c r="CS794" s="83">
        <f t="shared" si="537"/>
        <v>0</v>
      </c>
      <c r="CT794" s="83">
        <f t="shared" si="537"/>
        <v>0</v>
      </c>
      <c r="CU794" s="83">
        <f t="shared" si="537"/>
        <v>0</v>
      </c>
      <c r="CV794" s="83">
        <f t="shared" si="537"/>
        <v>0</v>
      </c>
      <c r="CW794" s="83">
        <f t="shared" si="537"/>
        <v>0</v>
      </c>
      <c r="CX794" s="83">
        <f t="shared" si="537"/>
        <v>0</v>
      </c>
      <c r="CY794" s="83">
        <f t="shared" si="537"/>
        <v>0</v>
      </c>
      <c r="CZ794" s="83">
        <f t="shared" si="537"/>
        <v>0</v>
      </c>
      <c r="DA794" s="83">
        <f t="shared" si="537"/>
        <v>0</v>
      </c>
      <c r="DB794" s="83">
        <f t="shared" si="537"/>
        <v>0</v>
      </c>
      <c r="DC794" s="83">
        <f t="shared" si="537"/>
        <v>0</v>
      </c>
      <c r="DD794" s="83">
        <f t="shared" si="537"/>
        <v>0</v>
      </c>
      <c r="DE794" s="83">
        <f t="shared" si="537"/>
        <v>0</v>
      </c>
      <c r="DF794" s="83">
        <f t="shared" si="537"/>
        <v>0</v>
      </c>
      <c r="DG794" s="84">
        <f t="shared" ref="DG794:EL794" si="538">DG806</f>
        <v>0</v>
      </c>
      <c r="DH794" s="84">
        <f t="shared" si="538"/>
        <v>0</v>
      </c>
      <c r="DI794" s="84">
        <f t="shared" si="538"/>
        <v>0</v>
      </c>
      <c r="DJ794" s="84">
        <f t="shared" si="538"/>
        <v>0</v>
      </c>
      <c r="DK794" s="84">
        <f t="shared" si="538"/>
        <v>0</v>
      </c>
      <c r="DL794" s="84">
        <f t="shared" si="538"/>
        <v>0</v>
      </c>
      <c r="DM794" s="84">
        <f t="shared" si="538"/>
        <v>0</v>
      </c>
      <c r="DN794" s="84">
        <f t="shared" si="538"/>
        <v>0</v>
      </c>
      <c r="DO794" s="84">
        <f t="shared" si="538"/>
        <v>0</v>
      </c>
      <c r="DP794" s="84">
        <f t="shared" si="538"/>
        <v>0</v>
      </c>
      <c r="DQ794" s="84">
        <f t="shared" si="538"/>
        <v>0</v>
      </c>
      <c r="DR794" s="84">
        <f t="shared" si="538"/>
        <v>0</v>
      </c>
      <c r="DS794" s="84">
        <f t="shared" si="538"/>
        <v>0</v>
      </c>
      <c r="DT794" s="84">
        <f t="shared" si="538"/>
        <v>0</v>
      </c>
      <c r="DU794" s="84">
        <f t="shared" si="538"/>
        <v>0</v>
      </c>
      <c r="DV794" s="84">
        <f t="shared" si="538"/>
        <v>0</v>
      </c>
      <c r="DW794" s="84">
        <f t="shared" si="538"/>
        <v>0</v>
      </c>
      <c r="DX794" s="84">
        <f t="shared" si="538"/>
        <v>0</v>
      </c>
      <c r="DY794" s="84">
        <f t="shared" si="538"/>
        <v>0</v>
      </c>
      <c r="DZ794" s="84">
        <f t="shared" si="538"/>
        <v>0</v>
      </c>
      <c r="EA794" s="84">
        <f t="shared" si="538"/>
        <v>0</v>
      </c>
      <c r="EB794" s="84">
        <f t="shared" si="538"/>
        <v>0</v>
      </c>
      <c r="EC794" s="84">
        <f t="shared" si="538"/>
        <v>0</v>
      </c>
      <c r="ED794" s="84">
        <f t="shared" si="538"/>
        <v>0</v>
      </c>
      <c r="EE794" s="84">
        <f t="shared" si="538"/>
        <v>0</v>
      </c>
      <c r="EF794" s="84">
        <f t="shared" si="538"/>
        <v>0</v>
      </c>
      <c r="EG794" s="84">
        <f t="shared" si="538"/>
        <v>0</v>
      </c>
      <c r="EH794" s="84">
        <f t="shared" si="538"/>
        <v>0</v>
      </c>
      <c r="EI794" s="84">
        <f t="shared" si="538"/>
        <v>0</v>
      </c>
      <c r="EJ794" s="84">
        <f t="shared" si="538"/>
        <v>0</v>
      </c>
      <c r="EK794" s="84">
        <f t="shared" si="538"/>
        <v>0</v>
      </c>
      <c r="EL794" s="84">
        <f t="shared" si="538"/>
        <v>0</v>
      </c>
      <c r="EM794" s="84">
        <f t="shared" ref="EM794:FR794" si="539">EM806</f>
        <v>0</v>
      </c>
      <c r="EN794" s="84">
        <f t="shared" si="539"/>
        <v>0</v>
      </c>
      <c r="EO794" s="84">
        <f t="shared" si="539"/>
        <v>0</v>
      </c>
      <c r="EP794" s="84">
        <f t="shared" si="539"/>
        <v>0</v>
      </c>
      <c r="EQ794" s="84">
        <f t="shared" si="539"/>
        <v>0</v>
      </c>
      <c r="ER794" s="84">
        <f t="shared" si="539"/>
        <v>0</v>
      </c>
      <c r="ES794" s="84">
        <f t="shared" si="539"/>
        <v>0</v>
      </c>
      <c r="ET794" s="84">
        <f t="shared" si="539"/>
        <v>0</v>
      </c>
      <c r="EU794" s="84">
        <f t="shared" si="539"/>
        <v>0</v>
      </c>
      <c r="EV794" s="84">
        <f t="shared" si="539"/>
        <v>0</v>
      </c>
      <c r="EW794" s="84">
        <f t="shared" si="539"/>
        <v>0</v>
      </c>
      <c r="EX794" s="84">
        <f t="shared" si="539"/>
        <v>0</v>
      </c>
      <c r="EY794" s="84">
        <f t="shared" si="539"/>
        <v>0</v>
      </c>
      <c r="EZ794" s="84">
        <f t="shared" si="539"/>
        <v>0</v>
      </c>
      <c r="FA794" s="84">
        <f t="shared" si="539"/>
        <v>0</v>
      </c>
      <c r="FB794" s="84">
        <f t="shared" si="539"/>
        <v>0</v>
      </c>
      <c r="FC794" s="84">
        <f t="shared" si="539"/>
        <v>0</v>
      </c>
      <c r="FD794" s="84">
        <f t="shared" si="539"/>
        <v>0</v>
      </c>
      <c r="FE794" s="84">
        <f t="shared" si="539"/>
        <v>0</v>
      </c>
      <c r="FF794" s="84">
        <f t="shared" si="539"/>
        <v>0</v>
      </c>
      <c r="FG794" s="84">
        <f t="shared" si="539"/>
        <v>0</v>
      </c>
      <c r="FH794" s="84">
        <f t="shared" si="539"/>
        <v>0</v>
      </c>
      <c r="FI794" s="84">
        <f t="shared" si="539"/>
        <v>0</v>
      </c>
      <c r="FJ794" s="84">
        <f t="shared" si="539"/>
        <v>0</v>
      </c>
      <c r="FK794" s="84">
        <f t="shared" si="539"/>
        <v>0</v>
      </c>
      <c r="FL794" s="84">
        <f t="shared" si="539"/>
        <v>0</v>
      </c>
      <c r="FM794" s="84">
        <f t="shared" si="539"/>
        <v>0</v>
      </c>
      <c r="FN794" s="84">
        <f t="shared" si="539"/>
        <v>0</v>
      </c>
      <c r="FO794" s="84">
        <f t="shared" si="539"/>
        <v>0</v>
      </c>
      <c r="FP794" s="84">
        <f t="shared" si="539"/>
        <v>0</v>
      </c>
      <c r="FQ794" s="84">
        <f t="shared" si="539"/>
        <v>0</v>
      </c>
      <c r="FR794" s="84">
        <f t="shared" si="539"/>
        <v>0</v>
      </c>
      <c r="FS794" s="84">
        <f t="shared" ref="FS794:GX794" si="540">FS806</f>
        <v>0</v>
      </c>
      <c r="FT794" s="84">
        <f t="shared" si="540"/>
        <v>0</v>
      </c>
      <c r="FU794" s="84">
        <f t="shared" si="540"/>
        <v>0</v>
      </c>
      <c r="FV794" s="84">
        <f t="shared" si="540"/>
        <v>0</v>
      </c>
      <c r="FW794" s="84">
        <f t="shared" si="540"/>
        <v>0</v>
      </c>
      <c r="FX794" s="84">
        <f t="shared" si="540"/>
        <v>0</v>
      </c>
      <c r="FY794" s="84">
        <f t="shared" si="540"/>
        <v>0</v>
      </c>
      <c r="FZ794" s="84">
        <f t="shared" si="540"/>
        <v>0</v>
      </c>
      <c r="GA794" s="84">
        <f t="shared" si="540"/>
        <v>0</v>
      </c>
      <c r="GB794" s="84">
        <f t="shared" si="540"/>
        <v>0</v>
      </c>
      <c r="GC794" s="84">
        <f t="shared" si="540"/>
        <v>0</v>
      </c>
      <c r="GD794" s="84">
        <f t="shared" si="540"/>
        <v>0</v>
      </c>
      <c r="GE794" s="84">
        <f t="shared" si="540"/>
        <v>0</v>
      </c>
      <c r="GF794" s="84">
        <f t="shared" si="540"/>
        <v>0</v>
      </c>
      <c r="GG794" s="84">
        <f t="shared" si="540"/>
        <v>0</v>
      </c>
      <c r="GH794" s="84">
        <f t="shared" si="540"/>
        <v>0</v>
      </c>
      <c r="GI794" s="84">
        <f t="shared" si="540"/>
        <v>0</v>
      </c>
      <c r="GJ794" s="84">
        <f t="shared" si="540"/>
        <v>0</v>
      </c>
      <c r="GK794" s="84">
        <f t="shared" si="540"/>
        <v>0</v>
      </c>
      <c r="GL794" s="84">
        <f t="shared" si="540"/>
        <v>0</v>
      </c>
      <c r="GM794" s="84">
        <f t="shared" si="540"/>
        <v>0</v>
      </c>
      <c r="GN794" s="84">
        <f t="shared" si="540"/>
        <v>0</v>
      </c>
      <c r="GO794" s="84">
        <f t="shared" si="540"/>
        <v>0</v>
      </c>
      <c r="GP794" s="84">
        <f t="shared" si="540"/>
        <v>0</v>
      </c>
      <c r="GQ794" s="84">
        <f t="shared" si="540"/>
        <v>0</v>
      </c>
      <c r="GR794" s="84">
        <f t="shared" si="540"/>
        <v>0</v>
      </c>
      <c r="GS794" s="84">
        <f t="shared" si="540"/>
        <v>0</v>
      </c>
      <c r="GT794" s="84">
        <f t="shared" si="540"/>
        <v>0</v>
      </c>
      <c r="GU794" s="84">
        <f t="shared" si="540"/>
        <v>0</v>
      </c>
      <c r="GV794" s="84">
        <f t="shared" si="540"/>
        <v>0</v>
      </c>
      <c r="GW794" s="84">
        <f t="shared" si="540"/>
        <v>0</v>
      </c>
      <c r="GX794" s="84">
        <f t="shared" si="540"/>
        <v>0</v>
      </c>
    </row>
    <row r="796">
      <c r="A796">
        <v>17</v>
      </c>
      <c r="B796">
        <v>1</v>
      </c>
      <c r="C796">
        <f>ROW(SmtRes!A2161)</f>
        <v>2161</v>
      </c>
      <c r="D796">
        <f>ROW(EtalonRes!A2161)</f>
        <v>2161</v>
      </c>
      <c r="E796" t="s">
        <v>668</v>
      </c>
      <c r="F796" t="s">
        <v>1529</v>
      </c>
      <c r="G796" t="s">
        <v>670</v>
      </c>
      <c r="H796" t="s">
        <v>671</v>
      </c>
      <c r="I796">
        <v>0.10000000000000001</v>
      </c>
      <c r="J796">
        <v>0</v>
      </c>
      <c r="K796">
        <v>0.10000000000000001</v>
      </c>
      <c r="O796">
        <f t="shared" ref="O796:O804" si="541">ROUND(CP796,2)</f>
        <v>136.19</v>
      </c>
      <c r="P796">
        <f>SUMIF(SmtRes!AQ2160:'SmtRes'!AQ2161,"=1",SmtRes!DF2160:'SmtRes'!DF2161)</f>
        <v>0</v>
      </c>
      <c r="Q796">
        <f>SUMIF(SmtRes!AQ2160:'SmtRes'!AQ2161,"=1",SmtRes!DG2160:'SmtRes'!DG2161)</f>
        <v>0</v>
      </c>
      <c r="R796">
        <f>SUMIF(SmtRes!AQ2160:'SmtRes'!AQ2161,"=1",SmtRes!DH2160:'SmtRes'!DH2161)</f>
        <v>0</v>
      </c>
      <c r="S796">
        <f>SUMIF(SmtRes!AQ2160:'SmtRes'!AQ2161,"=1",SmtRes!DI2160:'SmtRes'!DI2161)</f>
        <v>136.19</v>
      </c>
      <c r="T796">
        <f t="shared" ref="T796:T804" si="542">ROUND(CU796*I796,2)</f>
        <v>0</v>
      </c>
      <c r="U796">
        <f>SUMIF(SmtRes!AQ2160:'SmtRes'!AQ2161,"=1",SmtRes!CV2160:'SmtRes'!CV2161)</f>
        <v>0.32639999999999997</v>
      </c>
      <c r="V796">
        <f>SUMIF(SmtRes!AQ2160:'SmtRes'!AQ2161,"=1",SmtRes!CW2160:'SmtRes'!CW2161)</f>
        <v>0</v>
      </c>
      <c r="W796">
        <f t="shared" ref="W796:W804" si="543">ROUND(CX796*I796,2)</f>
        <v>0</v>
      </c>
      <c r="X796">
        <f t="shared" ref="X796:X804" si="544">ROUND(CY796,2)</f>
        <v>140.28</v>
      </c>
      <c r="Y796">
        <f t="shared" ref="Y796:Y804" si="545">ROUND(CZ796,2)</f>
        <v>98.060000000000002</v>
      </c>
      <c r="AA796">
        <v>419115877</v>
      </c>
      <c r="AB796">
        <f t="shared" ref="AB796:AB804" si="546">ROUND((AC796+AD796+AF796),6)</f>
        <v>1361.904</v>
      </c>
      <c r="AC796">
        <f t="shared" ref="AC796:AC799" si="547">ROUND((0),6)</f>
        <v>0</v>
      </c>
      <c r="AD796">
        <f>ROUND((((0)-(0))+AE796),6)</f>
        <v>0</v>
      </c>
      <c r="AE796">
        <f>ROUND((0),6)</f>
        <v>0</v>
      </c>
      <c r="AF796">
        <f>ROUND((SUM(SmtRes!BT2160:'SmtRes'!BT2161)),6)</f>
        <v>1361.904</v>
      </c>
      <c r="AG796">
        <f t="shared" ref="AG796:AG804" si="548">ROUND((AP796),6)</f>
        <v>0</v>
      </c>
      <c r="AH796">
        <f>(SUM(SmtRes!BU2160:'SmtRes'!BU2161))</f>
        <v>3.2640000000000002</v>
      </c>
      <c r="AI796">
        <f>(0)</f>
        <v>0</v>
      </c>
      <c r="AJ796">
        <f t="shared" ref="AJ796:AJ804" si="549">(AS796)</f>
        <v>0</v>
      </c>
      <c r="AK796">
        <v>2269.8400000000001</v>
      </c>
      <c r="AL796">
        <v>0</v>
      </c>
      <c r="AM796">
        <v>0</v>
      </c>
      <c r="AN796">
        <v>0</v>
      </c>
      <c r="AO796">
        <v>2269.8400000000001</v>
      </c>
      <c r="AP796">
        <v>0</v>
      </c>
      <c r="AQ796">
        <v>5.4400000000000004</v>
      </c>
      <c r="AR796">
        <v>0</v>
      </c>
      <c r="AS796">
        <v>0</v>
      </c>
      <c r="AT796">
        <v>103</v>
      </c>
      <c r="AU796">
        <v>72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1</v>
      </c>
      <c r="BD796" t="s">
        <v>14</v>
      </c>
      <c r="BE796" t="s">
        <v>14</v>
      </c>
      <c r="BF796" t="s">
        <v>14</v>
      </c>
      <c r="BG796" t="s">
        <v>14</v>
      </c>
      <c r="BH796">
        <v>0</v>
      </c>
      <c r="BI796">
        <v>1</v>
      </c>
      <c r="BJ796" t="s">
        <v>1530</v>
      </c>
      <c r="BM796">
        <v>47001</v>
      </c>
      <c r="BN796">
        <v>0</v>
      </c>
      <c r="BO796" t="s">
        <v>14</v>
      </c>
      <c r="BP796">
        <v>0</v>
      </c>
      <c r="BQ796">
        <v>2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14</v>
      </c>
      <c r="BZ796">
        <v>103</v>
      </c>
      <c r="CA796">
        <v>72</v>
      </c>
      <c r="CB796" t="s">
        <v>14</v>
      </c>
      <c r="CE796">
        <v>0</v>
      </c>
      <c r="CF796">
        <v>0</v>
      </c>
      <c r="CG796">
        <v>0</v>
      </c>
      <c r="CM796">
        <v>0</v>
      </c>
      <c r="CN796" t="s">
        <v>1531</v>
      </c>
      <c r="CO796">
        <v>0</v>
      </c>
      <c r="CP796">
        <f t="shared" ref="CP796:CP804" si="550">(P796+Q796+S796+R796)</f>
        <v>136.19</v>
      </c>
      <c r="CQ796">
        <f>SUMIF(SmtRes!AQ2160:'SmtRes'!AQ2161,"=1",SmtRes!AA2160:'SmtRes'!AA2161)</f>
        <v>0</v>
      </c>
      <c r="CR796">
        <f>SUMIF(SmtRes!AQ2160:'SmtRes'!AQ2161,"=1",SmtRes!AB2160:'SmtRes'!AB2161)</f>
        <v>0</v>
      </c>
      <c r="CS796">
        <f>SUMIF(SmtRes!AQ2160:'SmtRes'!AQ2161,"=1",SmtRes!AC2160:'SmtRes'!AC2161)</f>
        <v>0</v>
      </c>
      <c r="CT796">
        <f>SUMIF(SmtRes!AQ2160:'SmtRes'!AQ2161,"=1",SmtRes!AD2160:'SmtRes'!AD2161)</f>
        <v>417.25</v>
      </c>
      <c r="CU796">
        <f t="shared" ref="CU796:CU804" si="551">AG796</f>
        <v>0</v>
      </c>
      <c r="CV796">
        <f>SUMIF(SmtRes!AQ2160:'SmtRes'!AQ2161,"=1",SmtRes!BU2160:'SmtRes'!BU2161)</f>
        <v>3.2640000000000002</v>
      </c>
      <c r="CW796">
        <f>SUMIF(SmtRes!AQ2160:'SmtRes'!AQ2161,"=1",SmtRes!BV2160:'SmtRes'!BV2161)</f>
        <v>0</v>
      </c>
      <c r="CX796">
        <f t="shared" ref="CX796:CX804" si="552">AJ796</f>
        <v>0</v>
      </c>
      <c r="CY796">
        <f t="shared" ref="CY796:CY804" si="553">(((S796+R796)*AT796)/100)</f>
        <v>140.2757</v>
      </c>
      <c r="CZ796">
        <f t="shared" ref="CZ796:CZ804" si="554">(((S796+R796)*AU796)/100)</f>
        <v>98.05680000000001</v>
      </c>
      <c r="DB796">
        <v>82</v>
      </c>
      <c r="DC796" t="s">
        <v>14</v>
      </c>
      <c r="DD796" t="s">
        <v>1271</v>
      </c>
      <c r="DE796" t="s">
        <v>1532</v>
      </c>
      <c r="DF796" t="s">
        <v>1532</v>
      </c>
      <c r="DG796" t="s">
        <v>1532</v>
      </c>
      <c r="DH796" t="s">
        <v>14</v>
      </c>
      <c r="DI796" t="s">
        <v>1532</v>
      </c>
      <c r="DJ796" t="s">
        <v>1532</v>
      </c>
      <c r="DK796" t="s">
        <v>14</v>
      </c>
      <c r="DL796" t="s">
        <v>14</v>
      </c>
      <c r="DM796" t="s">
        <v>14</v>
      </c>
      <c r="DN796">
        <v>0</v>
      </c>
      <c r="DO796">
        <v>0</v>
      </c>
      <c r="DP796">
        <v>1</v>
      </c>
      <c r="DQ796">
        <v>1</v>
      </c>
      <c r="DU796">
        <v>1005</v>
      </c>
      <c r="DV796" t="s">
        <v>671</v>
      </c>
      <c r="DW796" t="s">
        <v>671</v>
      </c>
      <c r="DX796">
        <v>10</v>
      </c>
      <c r="DZ796" t="s">
        <v>14</v>
      </c>
      <c r="EA796" t="s">
        <v>14</v>
      </c>
      <c r="EB796" t="s">
        <v>14</v>
      </c>
      <c r="EC796" t="s">
        <v>14</v>
      </c>
      <c r="EE796">
        <v>416980096</v>
      </c>
      <c r="EF796">
        <v>2</v>
      </c>
      <c r="EG796" t="s">
        <v>1511</v>
      </c>
      <c r="EH796">
        <v>41</v>
      </c>
      <c r="EI796" t="s">
        <v>1533</v>
      </c>
      <c r="EJ796">
        <v>1</v>
      </c>
      <c r="EK796">
        <v>47001</v>
      </c>
      <c r="EL796" t="s">
        <v>1533</v>
      </c>
      <c r="EM796" t="s">
        <v>1534</v>
      </c>
      <c r="EO796" t="s">
        <v>1535</v>
      </c>
      <c r="EQ796">
        <v>131072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5.4400000000000004</v>
      </c>
      <c r="EX796">
        <v>0</v>
      </c>
      <c r="EY796">
        <v>0</v>
      </c>
      <c r="FQ796">
        <v>0</v>
      </c>
      <c r="FR796">
        <v>0</v>
      </c>
      <c r="FS796">
        <v>0</v>
      </c>
      <c r="FX796">
        <v>103</v>
      </c>
      <c r="FY796">
        <v>72</v>
      </c>
      <c r="GA796" t="s">
        <v>14</v>
      </c>
      <c r="GD796">
        <v>1</v>
      </c>
      <c r="GF796">
        <v>1669745538</v>
      </c>
      <c r="GG796">
        <v>2</v>
      </c>
      <c r="GH796">
        <v>1</v>
      </c>
      <c r="GI796">
        <v>-2</v>
      </c>
      <c r="GJ796">
        <v>0</v>
      </c>
      <c r="GK796">
        <v>0</v>
      </c>
      <c r="GL796">
        <f t="shared" ref="GL796:GL804" si="555">ROUND(IF(AND(BH796=3,BI796=3,FS796&lt;&gt;0),P796,0),2)</f>
        <v>0</v>
      </c>
      <c r="GM796">
        <f t="shared" ref="GM796:GM804" si="556">ROUND(O796+X796+Y796,2)+GX796</f>
        <v>374.53000000000003</v>
      </c>
      <c r="GN796">
        <f t="shared" ref="GN796:GN804" si="557">IF(OR(BI796=0,BI796=1),GM796-GX796,0)</f>
        <v>374.53000000000003</v>
      </c>
      <c r="GO796">
        <f t="shared" ref="GO796:GO804" si="558">IF(BI796=2,GM796-GX796,0)</f>
        <v>0</v>
      </c>
      <c r="GP796">
        <f t="shared" ref="GP796:GP804" si="559">IF(BI796=4,GM796-GX796,0)</f>
        <v>0</v>
      </c>
      <c r="GR796">
        <v>0</v>
      </c>
      <c r="GS796">
        <v>3</v>
      </c>
      <c r="GT796">
        <v>0</v>
      </c>
      <c r="GU796" t="s">
        <v>14</v>
      </c>
      <c r="GV796">
        <f t="shared" ref="GV796:GV804" si="560">ROUND((GT796),6)</f>
        <v>0</v>
      </c>
      <c r="GW796">
        <v>1</v>
      </c>
      <c r="GX796">
        <f t="shared" ref="GX796:GX804" si="561">ROUND(HC796*I796,2)</f>
        <v>0</v>
      </c>
      <c r="HA796">
        <v>0</v>
      </c>
      <c r="HB796">
        <v>0</v>
      </c>
      <c r="HC796">
        <f t="shared" ref="HC764:HC827" si="562">GV796*GW796</f>
        <v>0</v>
      </c>
      <c r="HE796" t="s">
        <v>14</v>
      </c>
      <c r="HF796" t="s">
        <v>14</v>
      </c>
      <c r="HM796" t="s">
        <v>14</v>
      </c>
      <c r="HN796" t="s">
        <v>678</v>
      </c>
      <c r="HO796" t="s">
        <v>680</v>
      </c>
      <c r="HP796" t="s">
        <v>1533</v>
      </c>
      <c r="HQ796" t="s">
        <v>1533</v>
      </c>
      <c r="HS796">
        <v>0</v>
      </c>
      <c r="IK796">
        <v>0</v>
      </c>
    </row>
    <row r="797">
      <c r="A797">
        <v>17</v>
      </c>
      <c r="B797">
        <v>1</v>
      </c>
      <c r="C797">
        <f>ROW(SmtRes!A2167)</f>
        <v>2167</v>
      </c>
      <c r="D797">
        <f>ROW(EtalonRes!A2167)</f>
        <v>2167</v>
      </c>
      <c r="E797" t="s">
        <v>682</v>
      </c>
      <c r="F797" t="s">
        <v>1536</v>
      </c>
      <c r="G797" t="s">
        <v>1537</v>
      </c>
      <c r="H797" t="s">
        <v>685</v>
      </c>
      <c r="I797">
        <v>0.01</v>
      </c>
      <c r="J797">
        <v>0</v>
      </c>
      <c r="K797">
        <v>0.01</v>
      </c>
      <c r="O797">
        <f t="shared" si="541"/>
        <v>132.87</v>
      </c>
      <c r="P797">
        <f>SUMIF(SmtRes!AQ2162:'SmtRes'!AQ2167,"=1",SmtRes!DF2162:'SmtRes'!DF2167)</f>
        <v>0</v>
      </c>
      <c r="Q797">
        <f>SUMIF(SmtRes!AQ2162:'SmtRes'!AQ2167,"=1",SmtRes!DG2162:'SmtRes'!DG2167)</f>
        <v>15.76</v>
      </c>
      <c r="R797">
        <f>SUMIF(SmtRes!AQ2162:'SmtRes'!AQ2167,"=1",SmtRes!DH2162:'SmtRes'!DH2167)</f>
        <v>5.8799999999999999</v>
      </c>
      <c r="S797">
        <f>SUMIF(SmtRes!AQ2162:'SmtRes'!AQ2167,"=1",SmtRes!DI2162:'SmtRes'!DI2167)</f>
        <v>111.23</v>
      </c>
      <c r="T797">
        <f t="shared" si="542"/>
        <v>0</v>
      </c>
      <c r="U797">
        <f>SUMIF(SmtRes!AQ2162:'SmtRes'!AQ2167,"=1",SmtRes!CV2162:'SmtRes'!CV2167)</f>
        <v>0.25979999999999998</v>
      </c>
      <c r="V797">
        <f>SUMIF(SmtRes!AQ2162:'SmtRes'!AQ2167,"=1",SmtRes!CW2162:'SmtRes'!CW2167)</f>
        <v>0.0109</v>
      </c>
      <c r="W797">
        <f t="shared" si="543"/>
        <v>0</v>
      </c>
      <c r="X797">
        <f t="shared" si="544"/>
        <v>120.62</v>
      </c>
      <c r="Y797">
        <f t="shared" si="545"/>
        <v>84.320000000000007</v>
      </c>
      <c r="AA797">
        <v>419115877</v>
      </c>
      <c r="AB797">
        <f t="shared" si="546"/>
        <v>12699.0355</v>
      </c>
      <c r="AC797">
        <f t="shared" si="547"/>
        <v>0</v>
      </c>
      <c r="AD797">
        <f>ROUND((((SUM(SmtRes!BR2162:'SmtRes'!BR2167))-(SUM(SmtRes!BS2162:'SmtRes'!BS2167)))+AE797),6)</f>
        <v>1576.4778999999999</v>
      </c>
      <c r="AE797">
        <f>ROUND((SUM(SmtRes!BS2162:'SmtRes'!BS2167)),6)</f>
        <v>588.26209999999992</v>
      </c>
      <c r="AF797">
        <f>ROUND((SUM(SmtRes!BT2162:'SmtRes'!BT2167)),6)</f>
        <v>11122.5576</v>
      </c>
      <c r="AG797">
        <f t="shared" si="548"/>
        <v>0</v>
      </c>
      <c r="AH797">
        <f>(SUM(SmtRes!BU2162:'SmtRes'!BU2167))</f>
        <v>25.98</v>
      </c>
      <c r="AI797">
        <f>(SUM(SmtRes!BV2162:'SmtRes'!BV2167))</f>
        <v>1.0900000000000001</v>
      </c>
      <c r="AJ797">
        <f t="shared" si="549"/>
        <v>0</v>
      </c>
      <c r="AK797">
        <v>18862.687600000001</v>
      </c>
      <c r="AL797">
        <v>5575.3900000000003</v>
      </c>
      <c r="AM797">
        <v>1576.4779000000001</v>
      </c>
      <c r="AN797">
        <v>588.26210000000015</v>
      </c>
      <c r="AO797">
        <v>11122.5576</v>
      </c>
      <c r="AP797">
        <v>0</v>
      </c>
      <c r="AQ797">
        <v>25.98</v>
      </c>
      <c r="AR797">
        <v>1.0900000000000001</v>
      </c>
      <c r="AS797">
        <v>0</v>
      </c>
      <c r="AT797">
        <v>103</v>
      </c>
      <c r="AU797">
        <v>72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1</v>
      </c>
      <c r="BD797" t="s">
        <v>14</v>
      </c>
      <c r="BE797" t="s">
        <v>14</v>
      </c>
      <c r="BF797" t="s">
        <v>14</v>
      </c>
      <c r="BG797" t="s">
        <v>14</v>
      </c>
      <c r="BH797">
        <v>0</v>
      </c>
      <c r="BI797">
        <v>1</v>
      </c>
      <c r="BJ797" t="s">
        <v>1538</v>
      </c>
      <c r="BM797">
        <v>47001</v>
      </c>
      <c r="BN797">
        <v>0</v>
      </c>
      <c r="BO797" t="s">
        <v>14</v>
      </c>
      <c r="BP797">
        <v>0</v>
      </c>
      <c r="BQ797">
        <v>2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14</v>
      </c>
      <c r="BZ797">
        <v>103</v>
      </c>
      <c r="CA797">
        <v>72</v>
      </c>
      <c r="CB797" t="s">
        <v>14</v>
      </c>
      <c r="CE797">
        <v>0</v>
      </c>
      <c r="CF797">
        <v>0</v>
      </c>
      <c r="CG797">
        <v>0</v>
      </c>
      <c r="CM797">
        <v>0</v>
      </c>
      <c r="CN797" t="s">
        <v>14</v>
      </c>
      <c r="CO797">
        <v>0</v>
      </c>
      <c r="CP797">
        <f t="shared" si="550"/>
        <v>132.87</v>
      </c>
      <c r="CQ797">
        <f>SUMIF(SmtRes!AQ2162:'SmtRes'!AQ2167,"=1",SmtRes!AA2162:'SmtRes'!AA2167)</f>
        <v>12236.750000000002</v>
      </c>
      <c r="CR797">
        <f>SUMIF(SmtRes!AQ2162:'SmtRes'!AQ2167,"=1",SmtRes!AB2162:'SmtRes'!AB2167)</f>
        <v>1446.3099999999999</v>
      </c>
      <c r="CS797">
        <f>SUMIF(SmtRes!AQ2162:'SmtRes'!AQ2167,"=1",SmtRes!AC2162:'SmtRes'!AC2167)</f>
        <v>539.69000000000005</v>
      </c>
      <c r="CT797">
        <f>SUMIF(SmtRes!AQ2162:'SmtRes'!AQ2167,"=1",SmtRes!AD2162:'SmtRes'!AD2167)</f>
        <v>428.12</v>
      </c>
      <c r="CU797">
        <f t="shared" si="551"/>
        <v>0</v>
      </c>
      <c r="CV797">
        <f>SUMIF(SmtRes!AQ2162:'SmtRes'!AQ2167,"=1",SmtRes!BU2162:'SmtRes'!BU2167)</f>
        <v>25.98</v>
      </c>
      <c r="CW797">
        <f>SUMIF(SmtRes!AQ2162:'SmtRes'!AQ2167,"=1",SmtRes!BV2162:'SmtRes'!BV2167)</f>
        <v>1.0900000000000001</v>
      </c>
      <c r="CX797">
        <f t="shared" si="552"/>
        <v>0</v>
      </c>
      <c r="CY797">
        <f t="shared" si="553"/>
        <v>120.6233</v>
      </c>
      <c r="CZ797">
        <f t="shared" si="554"/>
        <v>84.319199999999995</v>
      </c>
      <c r="DC797" t="s">
        <v>14</v>
      </c>
      <c r="DD797" t="s">
        <v>1176</v>
      </c>
      <c r="DE797" t="s">
        <v>14</v>
      </c>
      <c r="DF797" t="s">
        <v>14</v>
      </c>
      <c r="DG797" t="s">
        <v>14</v>
      </c>
      <c r="DH797" t="s">
        <v>14</v>
      </c>
      <c r="DI797" t="s">
        <v>14</v>
      </c>
      <c r="DJ797" t="s">
        <v>14</v>
      </c>
      <c r="DK797" t="s">
        <v>14</v>
      </c>
      <c r="DL797" t="s">
        <v>14</v>
      </c>
      <c r="DM797" t="s">
        <v>14</v>
      </c>
      <c r="DN797">
        <v>0</v>
      </c>
      <c r="DO797">
        <v>0</v>
      </c>
      <c r="DP797">
        <v>1</v>
      </c>
      <c r="DQ797">
        <v>1</v>
      </c>
      <c r="DU797">
        <v>1003</v>
      </c>
      <c r="DV797" t="s">
        <v>685</v>
      </c>
      <c r="DW797" t="s">
        <v>685</v>
      </c>
      <c r="DX797">
        <v>100</v>
      </c>
      <c r="DZ797" t="s">
        <v>14</v>
      </c>
      <c r="EA797" t="s">
        <v>14</v>
      </c>
      <c r="EB797" t="s">
        <v>14</v>
      </c>
      <c r="EC797" t="s">
        <v>14</v>
      </c>
      <c r="EE797">
        <v>416980096</v>
      </c>
      <c r="EF797">
        <v>2</v>
      </c>
      <c r="EG797" t="s">
        <v>1511</v>
      </c>
      <c r="EH797">
        <v>41</v>
      </c>
      <c r="EI797" t="s">
        <v>1533</v>
      </c>
      <c r="EJ797">
        <v>1</v>
      </c>
      <c r="EK797">
        <v>47001</v>
      </c>
      <c r="EL797" t="s">
        <v>1533</v>
      </c>
      <c r="EM797" t="s">
        <v>1534</v>
      </c>
      <c r="EO797" t="s">
        <v>14</v>
      </c>
      <c r="EQ797">
        <v>131072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25.98</v>
      </c>
      <c r="EX797">
        <v>1.0900000000000001</v>
      </c>
      <c r="EY797">
        <v>0</v>
      </c>
      <c r="FQ797">
        <v>0</v>
      </c>
      <c r="FR797">
        <v>0</v>
      </c>
      <c r="FS797">
        <v>0</v>
      </c>
      <c r="FX797">
        <v>103</v>
      </c>
      <c r="FY797">
        <v>72</v>
      </c>
      <c r="GA797" t="s">
        <v>14</v>
      </c>
      <c r="GD797">
        <v>1</v>
      </c>
      <c r="GF797">
        <v>-1995737331</v>
      </c>
      <c r="GG797">
        <v>2</v>
      </c>
      <c r="GH797">
        <v>1</v>
      </c>
      <c r="GI797">
        <v>-2</v>
      </c>
      <c r="GJ797">
        <v>0</v>
      </c>
      <c r="GK797">
        <v>0</v>
      </c>
      <c r="GL797">
        <f t="shared" si="555"/>
        <v>0</v>
      </c>
      <c r="GM797">
        <f t="shared" si="556"/>
        <v>337.81</v>
      </c>
      <c r="GN797">
        <f t="shared" si="557"/>
        <v>337.81</v>
      </c>
      <c r="GO797">
        <f t="shared" si="558"/>
        <v>0</v>
      </c>
      <c r="GP797">
        <f t="shared" si="559"/>
        <v>0</v>
      </c>
      <c r="GR797">
        <v>0</v>
      </c>
      <c r="GS797">
        <v>3</v>
      </c>
      <c r="GT797">
        <v>0</v>
      </c>
      <c r="GU797" t="s">
        <v>14</v>
      </c>
      <c r="GV797">
        <f t="shared" si="560"/>
        <v>0</v>
      </c>
      <c r="GW797">
        <v>1</v>
      </c>
      <c r="GX797">
        <f t="shared" si="561"/>
        <v>0</v>
      </c>
      <c r="HA797">
        <v>0</v>
      </c>
      <c r="HB797">
        <v>0</v>
      </c>
      <c r="HC797">
        <f t="shared" si="562"/>
        <v>0</v>
      </c>
      <c r="HE797" t="s">
        <v>14</v>
      </c>
      <c r="HF797" t="s">
        <v>14</v>
      </c>
      <c r="HM797" t="s">
        <v>14</v>
      </c>
      <c r="HN797" t="s">
        <v>678</v>
      </c>
      <c r="HO797" t="s">
        <v>680</v>
      </c>
      <c r="HP797" t="s">
        <v>1533</v>
      </c>
      <c r="HQ797" t="s">
        <v>1533</v>
      </c>
      <c r="HS797">
        <v>0</v>
      </c>
      <c r="IK797">
        <v>0</v>
      </c>
    </row>
    <row r="798">
      <c r="A798">
        <v>17</v>
      </c>
      <c r="B798">
        <v>1</v>
      </c>
      <c r="C798">
        <f>ROW(SmtRes!A2171)</f>
        <v>2171</v>
      </c>
      <c r="D798">
        <f>ROW(EtalonRes!A2171)</f>
        <v>2171</v>
      </c>
      <c r="E798" t="s">
        <v>699</v>
      </c>
      <c r="F798" t="s">
        <v>1539</v>
      </c>
      <c r="G798" t="s">
        <v>1540</v>
      </c>
      <c r="H798" t="s">
        <v>685</v>
      </c>
      <c r="I798">
        <v>0.01</v>
      </c>
      <c r="J798">
        <v>0</v>
      </c>
      <c r="K798">
        <v>0.01</v>
      </c>
      <c r="O798">
        <f t="shared" si="541"/>
        <v>74.040000000000006</v>
      </c>
      <c r="P798">
        <f>SUMIF(SmtRes!AQ2168:'SmtRes'!AQ2171,"=1",SmtRes!DF2168:'SmtRes'!DF2171)</f>
        <v>0</v>
      </c>
      <c r="Q798">
        <f>SUMIF(SmtRes!AQ2168:'SmtRes'!AQ2171,"=1",SmtRes!DG2168:'SmtRes'!DG2171)</f>
        <v>25.030000000000001</v>
      </c>
      <c r="R798">
        <f>SUMIF(SmtRes!AQ2168:'SmtRes'!AQ2171,"=1",SmtRes!DH2168:'SmtRes'!DH2171)</f>
        <v>21.050000000000001</v>
      </c>
      <c r="S798">
        <f>SUMIF(SmtRes!AQ2168:'SmtRes'!AQ2171,"=1",SmtRes!DI2168:'SmtRes'!DI2171)</f>
        <v>27.960000000000001</v>
      </c>
      <c r="T798">
        <f t="shared" si="542"/>
        <v>0</v>
      </c>
      <c r="U798">
        <f>SUMIF(SmtRes!AQ2168:'SmtRes'!AQ2171,"=1",SmtRes!CV2168:'SmtRes'!CV2171)</f>
        <v>0.052999999999999999</v>
      </c>
      <c r="V798">
        <f>SUMIF(SmtRes!AQ2168:'SmtRes'!AQ2171,"=1",SmtRes!CW2168:'SmtRes'!CW2171)</f>
        <v>0.039</v>
      </c>
      <c r="W798">
        <f t="shared" si="543"/>
        <v>0</v>
      </c>
      <c r="X798">
        <f t="shared" si="544"/>
        <v>47.539999999999999</v>
      </c>
      <c r="Y798">
        <f t="shared" si="545"/>
        <v>25</v>
      </c>
      <c r="AA798">
        <v>419115877</v>
      </c>
      <c r="AB798">
        <f t="shared" si="546"/>
        <v>5298.9099999999999</v>
      </c>
      <c r="AC798">
        <f t="shared" si="547"/>
        <v>0</v>
      </c>
      <c r="AD798">
        <f>ROUND((((SUM(SmtRes!BR2168:'SmtRes'!BR2171))-(SUM(SmtRes!BS2168:'SmtRes'!BS2171)))+AE798),6)</f>
        <v>2502.6300000000001</v>
      </c>
      <c r="AE798">
        <f>ROUND((SUM(SmtRes!BS2168:'SmtRes'!BS2171)),6)</f>
        <v>2104.7909999999997</v>
      </c>
      <c r="AF798">
        <f>ROUND((SUM(SmtRes!BT2168:'SmtRes'!BT2171)),6)</f>
        <v>2796.2799999999997</v>
      </c>
      <c r="AG798">
        <f t="shared" si="548"/>
        <v>0</v>
      </c>
      <c r="AH798">
        <f>(SUM(SmtRes!BU2168:'SmtRes'!BU2171))</f>
        <v>5.2999999999999998</v>
      </c>
      <c r="AI798">
        <f>(SUM(SmtRes!BV2168:'SmtRes'!BV2171))</f>
        <v>3.8999999999999999</v>
      </c>
      <c r="AJ798">
        <f t="shared" si="549"/>
        <v>0</v>
      </c>
      <c r="AK798">
        <v>7403.701</v>
      </c>
      <c r="AL798">
        <v>0</v>
      </c>
      <c r="AM798">
        <v>2502.6300000000001</v>
      </c>
      <c r="AN798">
        <v>2104.7910000000002</v>
      </c>
      <c r="AO798">
        <v>2796.2800000000002</v>
      </c>
      <c r="AP798">
        <v>0</v>
      </c>
      <c r="AQ798">
        <v>5.2999999999999998</v>
      </c>
      <c r="AR798">
        <v>3.8999999999999999</v>
      </c>
      <c r="AS798">
        <v>0</v>
      </c>
      <c r="AT798">
        <v>97</v>
      </c>
      <c r="AU798">
        <v>51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14</v>
      </c>
      <c r="BE798" t="s">
        <v>14</v>
      </c>
      <c r="BF798" t="s">
        <v>14</v>
      </c>
      <c r="BG798" t="s">
        <v>14</v>
      </c>
      <c r="BH798">
        <v>0</v>
      </c>
      <c r="BI798">
        <v>2</v>
      </c>
      <c r="BJ798" t="s">
        <v>1541</v>
      </c>
      <c r="BM798">
        <v>108001</v>
      </c>
      <c r="BN798">
        <v>0</v>
      </c>
      <c r="BO798" t="s">
        <v>14</v>
      </c>
      <c r="BP798">
        <v>0</v>
      </c>
      <c r="BQ798">
        <v>3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14</v>
      </c>
      <c r="BZ798">
        <v>97</v>
      </c>
      <c r="CA798">
        <v>51</v>
      </c>
      <c r="CB798" t="s">
        <v>14</v>
      </c>
      <c r="CE798">
        <v>0</v>
      </c>
      <c r="CF798">
        <v>0</v>
      </c>
      <c r="CG798">
        <v>0</v>
      </c>
      <c r="CM798">
        <v>0</v>
      </c>
      <c r="CN798" t="s">
        <v>14</v>
      </c>
      <c r="CO798">
        <v>0</v>
      </c>
      <c r="CP798">
        <f t="shared" si="550"/>
        <v>74.040000000000006</v>
      </c>
      <c r="CQ798">
        <f>SUMIF(SmtRes!AQ2168:'SmtRes'!AQ2171,"=1",SmtRes!AA2168:'SmtRes'!AA2171)</f>
        <v>0</v>
      </c>
      <c r="CR798">
        <f>SUMIF(SmtRes!AQ2168:'SmtRes'!AQ2171,"=1",SmtRes!AB2168:'SmtRes'!AB2171)</f>
        <v>641.70000000000005</v>
      </c>
      <c r="CS798">
        <f>SUMIF(SmtRes!AQ2168:'SmtRes'!AQ2171,"=1",SmtRes!AC2168:'SmtRes'!AC2171)</f>
        <v>539.69000000000005</v>
      </c>
      <c r="CT798">
        <f>SUMIF(SmtRes!AQ2168:'SmtRes'!AQ2171,"=1",SmtRes!AD2168:'SmtRes'!AD2171)</f>
        <v>527.60000000000002</v>
      </c>
      <c r="CU798">
        <f t="shared" si="551"/>
        <v>0</v>
      </c>
      <c r="CV798">
        <f>SUMIF(SmtRes!AQ2168:'SmtRes'!AQ2171,"=1",SmtRes!BU2168:'SmtRes'!BU2171)</f>
        <v>5.2999999999999998</v>
      </c>
      <c r="CW798">
        <f>SUMIF(SmtRes!AQ2168:'SmtRes'!AQ2171,"=1",SmtRes!BV2168:'SmtRes'!BV2171)</f>
        <v>3.8999999999999999</v>
      </c>
      <c r="CX798">
        <f t="shared" si="552"/>
        <v>0</v>
      </c>
      <c r="CY798">
        <f t="shared" si="553"/>
        <v>47.539700000000003</v>
      </c>
      <c r="CZ798">
        <f t="shared" si="554"/>
        <v>24.995100000000001</v>
      </c>
      <c r="DC798" t="s">
        <v>14</v>
      </c>
      <c r="DD798" t="s">
        <v>1176</v>
      </c>
      <c r="DE798" t="s">
        <v>14</v>
      </c>
      <c r="DF798" t="s">
        <v>14</v>
      </c>
      <c r="DG798" t="s">
        <v>14</v>
      </c>
      <c r="DH798" t="s">
        <v>14</v>
      </c>
      <c r="DI798" t="s">
        <v>14</v>
      </c>
      <c r="DJ798" t="s">
        <v>14</v>
      </c>
      <c r="DK798" t="s">
        <v>14</v>
      </c>
      <c r="DL798" t="s">
        <v>14</v>
      </c>
      <c r="DM798" t="s">
        <v>14</v>
      </c>
      <c r="DN798">
        <v>0</v>
      </c>
      <c r="DO798">
        <v>0</v>
      </c>
      <c r="DP798">
        <v>1</v>
      </c>
      <c r="DQ798">
        <v>1</v>
      </c>
      <c r="DU798">
        <v>1003</v>
      </c>
      <c r="DV798" t="s">
        <v>685</v>
      </c>
      <c r="DW798" t="s">
        <v>685</v>
      </c>
      <c r="DX798">
        <v>100</v>
      </c>
      <c r="DZ798" t="s">
        <v>14</v>
      </c>
      <c r="EA798" t="s">
        <v>14</v>
      </c>
      <c r="EB798" t="s">
        <v>14</v>
      </c>
      <c r="EC798" t="s">
        <v>14</v>
      </c>
      <c r="EE798">
        <v>416979905</v>
      </c>
      <c r="EF798">
        <v>3</v>
      </c>
      <c r="EG798" t="s">
        <v>1182</v>
      </c>
      <c r="EH798">
        <v>0</v>
      </c>
      <c r="EI798" t="s">
        <v>14</v>
      </c>
      <c r="EJ798">
        <v>2</v>
      </c>
      <c r="EK798">
        <v>108001</v>
      </c>
      <c r="EL798" t="s">
        <v>1542</v>
      </c>
      <c r="EM798" t="s">
        <v>1543</v>
      </c>
      <c r="EO798" t="s">
        <v>14</v>
      </c>
      <c r="EQ798">
        <v>131072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5.2999999999999998</v>
      </c>
      <c r="EX798">
        <v>3.8999999999999999</v>
      </c>
      <c r="EY798">
        <v>0</v>
      </c>
      <c r="FQ798">
        <v>0</v>
      </c>
      <c r="FR798">
        <v>0</v>
      </c>
      <c r="FS798">
        <v>0</v>
      </c>
      <c r="FX798">
        <v>97</v>
      </c>
      <c r="FY798">
        <v>51</v>
      </c>
      <c r="GA798" t="s">
        <v>14</v>
      </c>
      <c r="GD798">
        <v>1</v>
      </c>
      <c r="GF798">
        <v>1529734557</v>
      </c>
      <c r="GG798">
        <v>2</v>
      </c>
      <c r="GH798">
        <v>1</v>
      </c>
      <c r="GI798">
        <v>-2</v>
      </c>
      <c r="GJ798">
        <v>0</v>
      </c>
      <c r="GK798">
        <v>0</v>
      </c>
      <c r="GL798">
        <f t="shared" si="555"/>
        <v>0</v>
      </c>
      <c r="GM798">
        <f t="shared" si="556"/>
        <v>146.58000000000001</v>
      </c>
      <c r="GN798">
        <f t="shared" si="557"/>
        <v>0</v>
      </c>
      <c r="GO798">
        <f t="shared" si="558"/>
        <v>146.58000000000001</v>
      </c>
      <c r="GP798">
        <f t="shared" si="559"/>
        <v>0</v>
      </c>
      <c r="GR798">
        <v>0</v>
      </c>
      <c r="GS798">
        <v>3</v>
      </c>
      <c r="GT798">
        <v>0</v>
      </c>
      <c r="GU798" t="s">
        <v>14</v>
      </c>
      <c r="GV798">
        <f t="shared" si="560"/>
        <v>0</v>
      </c>
      <c r="GW798">
        <v>1</v>
      </c>
      <c r="GX798">
        <f t="shared" si="561"/>
        <v>0</v>
      </c>
      <c r="HA798">
        <v>0</v>
      </c>
      <c r="HB798">
        <v>0</v>
      </c>
      <c r="HC798">
        <f t="shared" si="562"/>
        <v>0</v>
      </c>
      <c r="HE798" t="s">
        <v>14</v>
      </c>
      <c r="HF798" t="s">
        <v>14</v>
      </c>
      <c r="HM798" t="s">
        <v>14</v>
      </c>
      <c r="HN798" t="s">
        <v>706</v>
      </c>
      <c r="HO798" t="s">
        <v>708</v>
      </c>
      <c r="HP798" t="s">
        <v>1542</v>
      </c>
      <c r="HQ798" t="s">
        <v>1542</v>
      </c>
      <c r="HS798">
        <v>0</v>
      </c>
      <c r="IK798">
        <v>0</v>
      </c>
    </row>
    <row r="799">
      <c r="A799">
        <v>17</v>
      </c>
      <c r="B799">
        <v>1</v>
      </c>
      <c r="C799">
        <f>ROW(SmtRes!A2175)</f>
        <v>2175</v>
      </c>
      <c r="D799">
        <f>ROW(EtalonRes!A2175)</f>
        <v>2175</v>
      </c>
      <c r="E799" t="s">
        <v>710</v>
      </c>
      <c r="F799" t="s">
        <v>1544</v>
      </c>
      <c r="G799" t="s">
        <v>1545</v>
      </c>
      <c r="H799" t="s">
        <v>685</v>
      </c>
      <c r="I799">
        <f>ROUND(1/100,7)</f>
        <v>0.01</v>
      </c>
      <c r="J799">
        <v>0</v>
      </c>
      <c r="K799">
        <f>ROUND(1/100,7)</f>
        <v>0.01</v>
      </c>
      <c r="O799">
        <f t="shared" si="541"/>
        <v>2.4100000000000001</v>
      </c>
      <c r="P799">
        <f>SUMIF(SmtRes!AQ2172:'SmtRes'!AQ2175,"=1",SmtRes!DF2172:'SmtRes'!DF2175)</f>
        <v>0</v>
      </c>
      <c r="Q799">
        <f>SUMIF(SmtRes!AQ2172:'SmtRes'!AQ2175,"=1",SmtRes!DG2172:'SmtRes'!DG2175)</f>
        <v>0.13</v>
      </c>
      <c r="R799">
        <f>SUMIF(SmtRes!AQ2172:'SmtRes'!AQ2175,"=1",SmtRes!DH2172:'SmtRes'!DH2175)</f>
        <v>0.11</v>
      </c>
      <c r="S799">
        <f>SUMIF(SmtRes!AQ2172:'SmtRes'!AQ2175,"=1",SmtRes!DI2172:'SmtRes'!DI2175)</f>
        <v>2.1699999999999999</v>
      </c>
      <c r="T799">
        <f t="shared" si="542"/>
        <v>0</v>
      </c>
      <c r="U799">
        <f>SUMIF(SmtRes!AQ2172:'SmtRes'!AQ2175,"=1",SmtRes!CV2172:'SmtRes'!CV2175)</f>
        <v>0.0047999999999999996</v>
      </c>
      <c r="V799">
        <f>SUMIF(SmtRes!AQ2172:'SmtRes'!AQ2175,"=1",SmtRes!CW2172:'SmtRes'!CW2175)</f>
        <v>0.00019999999999999998</v>
      </c>
      <c r="W799">
        <f t="shared" si="543"/>
        <v>0</v>
      </c>
      <c r="X799">
        <f t="shared" si="544"/>
        <v>2.21</v>
      </c>
      <c r="Y799">
        <f t="shared" si="545"/>
        <v>1.1599999999999999</v>
      </c>
      <c r="AA799">
        <v>419115877</v>
      </c>
      <c r="AB799">
        <f t="shared" si="546"/>
        <v>229.35239999999999</v>
      </c>
      <c r="AC799">
        <f t="shared" si="547"/>
        <v>0</v>
      </c>
      <c r="AD799">
        <f>ROUND((((SUM(SmtRes!BR2172:'SmtRes'!BR2175))-(SUM(SmtRes!BS2172:'SmtRes'!BS2175)))+AE799),6)</f>
        <v>12.834</v>
      </c>
      <c r="AE799">
        <f>ROUND((SUM(SmtRes!BS2172:'SmtRes'!BS2175)),6)</f>
        <v>10.793799999999999</v>
      </c>
      <c r="AF799">
        <f>ROUND((SUM(SmtRes!BT2172:'SmtRes'!BT2175)),6)</f>
        <v>216.51839999999999</v>
      </c>
      <c r="AG799">
        <f t="shared" si="548"/>
        <v>0</v>
      </c>
      <c r="AH799">
        <f>(SUM(SmtRes!BU2172:'SmtRes'!BU2175))</f>
        <v>0.47999999999999998</v>
      </c>
      <c r="AI799">
        <f>(SUM(SmtRes!BV2172:'SmtRes'!BV2175))</f>
        <v>0.02</v>
      </c>
      <c r="AJ799">
        <f t="shared" si="549"/>
        <v>0</v>
      </c>
      <c r="AK799">
        <v>240.14619999999999</v>
      </c>
      <c r="AL799">
        <v>0</v>
      </c>
      <c r="AM799">
        <v>12.834000000000001</v>
      </c>
      <c r="AN799">
        <v>10.793800000000001</v>
      </c>
      <c r="AO799">
        <v>216.51839999999999</v>
      </c>
      <c r="AP799">
        <v>0</v>
      </c>
      <c r="AQ799">
        <v>0.47999999999999998</v>
      </c>
      <c r="AR799">
        <v>0.02</v>
      </c>
      <c r="AS799">
        <v>0</v>
      </c>
      <c r="AT799">
        <v>97</v>
      </c>
      <c r="AU799">
        <v>51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14</v>
      </c>
      <c r="BE799" t="s">
        <v>14</v>
      </c>
      <c r="BF799" t="s">
        <v>14</v>
      </c>
      <c r="BG799" t="s">
        <v>14</v>
      </c>
      <c r="BH799">
        <v>0</v>
      </c>
      <c r="BI799">
        <v>2</v>
      </c>
      <c r="BJ799" t="s">
        <v>1546</v>
      </c>
      <c r="BM799">
        <v>108001</v>
      </c>
      <c r="BN799">
        <v>0</v>
      </c>
      <c r="BO799" t="s">
        <v>14</v>
      </c>
      <c r="BP799">
        <v>0</v>
      </c>
      <c r="BQ799">
        <v>3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14</v>
      </c>
      <c r="BZ799">
        <v>97</v>
      </c>
      <c r="CA799">
        <v>51</v>
      </c>
      <c r="CB799" t="s">
        <v>14</v>
      </c>
      <c r="CE799">
        <v>0</v>
      </c>
      <c r="CF799">
        <v>0</v>
      </c>
      <c r="CG799">
        <v>0</v>
      </c>
      <c r="CM799">
        <v>0</v>
      </c>
      <c r="CN799" t="s">
        <v>14</v>
      </c>
      <c r="CO799">
        <v>0</v>
      </c>
      <c r="CP799">
        <f t="shared" si="550"/>
        <v>2.4099999999999997</v>
      </c>
      <c r="CQ799">
        <f>SUMIF(SmtRes!AQ2172:'SmtRes'!AQ2175,"=1",SmtRes!AA2172:'SmtRes'!AA2175)</f>
        <v>0</v>
      </c>
      <c r="CR799">
        <f>SUMIF(SmtRes!AQ2172:'SmtRes'!AQ2175,"=1",SmtRes!AB2172:'SmtRes'!AB2175)</f>
        <v>641.70000000000005</v>
      </c>
      <c r="CS799">
        <f>SUMIF(SmtRes!AQ2172:'SmtRes'!AQ2175,"=1",SmtRes!AC2172:'SmtRes'!AC2175)</f>
        <v>539.69000000000005</v>
      </c>
      <c r="CT799">
        <f>SUMIF(SmtRes!AQ2172:'SmtRes'!AQ2175,"=1",SmtRes!AD2172:'SmtRes'!AD2175)</f>
        <v>451.07999999999998</v>
      </c>
      <c r="CU799">
        <f t="shared" si="551"/>
        <v>0</v>
      </c>
      <c r="CV799">
        <f>SUMIF(SmtRes!AQ2172:'SmtRes'!AQ2175,"=1",SmtRes!BU2172:'SmtRes'!BU2175)</f>
        <v>0.47999999999999998</v>
      </c>
      <c r="CW799">
        <f>SUMIF(SmtRes!AQ2172:'SmtRes'!AQ2175,"=1",SmtRes!BV2172:'SmtRes'!BV2175)</f>
        <v>0.02</v>
      </c>
      <c r="CX799">
        <f t="shared" si="552"/>
        <v>0</v>
      </c>
      <c r="CY799">
        <f t="shared" si="553"/>
        <v>2.2115999999999998</v>
      </c>
      <c r="CZ799">
        <f t="shared" si="554"/>
        <v>1.1627999999999998</v>
      </c>
      <c r="DC799" t="s">
        <v>14</v>
      </c>
      <c r="DD799" t="s">
        <v>1176</v>
      </c>
      <c r="DE799" t="s">
        <v>14</v>
      </c>
      <c r="DF799" t="s">
        <v>14</v>
      </c>
      <c r="DG799" t="s">
        <v>14</v>
      </c>
      <c r="DH799" t="s">
        <v>14</v>
      </c>
      <c r="DI799" t="s">
        <v>14</v>
      </c>
      <c r="DJ799" t="s">
        <v>14</v>
      </c>
      <c r="DK799" t="s">
        <v>14</v>
      </c>
      <c r="DL799" t="s">
        <v>14</v>
      </c>
      <c r="DM799" t="s">
        <v>14</v>
      </c>
      <c r="DN799">
        <v>0</v>
      </c>
      <c r="DO799">
        <v>0</v>
      </c>
      <c r="DP799">
        <v>1</v>
      </c>
      <c r="DQ799">
        <v>1</v>
      </c>
      <c r="DU799">
        <v>1003</v>
      </c>
      <c r="DV799" t="s">
        <v>685</v>
      </c>
      <c r="DW799" t="s">
        <v>685</v>
      </c>
      <c r="DX799">
        <v>100</v>
      </c>
      <c r="DZ799" t="s">
        <v>14</v>
      </c>
      <c r="EA799" t="s">
        <v>14</v>
      </c>
      <c r="EB799" t="s">
        <v>14</v>
      </c>
      <c r="EC799" t="s">
        <v>14</v>
      </c>
      <c r="EE799">
        <v>416979905</v>
      </c>
      <c r="EF799">
        <v>3</v>
      </c>
      <c r="EG799" t="s">
        <v>1182</v>
      </c>
      <c r="EH799">
        <v>0</v>
      </c>
      <c r="EI799" t="s">
        <v>14</v>
      </c>
      <c r="EJ799">
        <v>2</v>
      </c>
      <c r="EK799">
        <v>108001</v>
      </c>
      <c r="EL799" t="s">
        <v>1542</v>
      </c>
      <c r="EM799" t="s">
        <v>1543</v>
      </c>
      <c r="EO799" t="s">
        <v>14</v>
      </c>
      <c r="EQ799">
        <v>131072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0.47999999999999998</v>
      </c>
      <c r="EX799">
        <v>0.02</v>
      </c>
      <c r="EY799">
        <v>0</v>
      </c>
      <c r="FQ799">
        <v>0</v>
      </c>
      <c r="FR799">
        <v>0</v>
      </c>
      <c r="FS799">
        <v>0</v>
      </c>
      <c r="FX799">
        <v>97</v>
      </c>
      <c r="FY799">
        <v>51</v>
      </c>
      <c r="GA799" t="s">
        <v>14</v>
      </c>
      <c r="GD799">
        <v>1</v>
      </c>
      <c r="GF799">
        <v>-1198519163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 t="shared" si="555"/>
        <v>0</v>
      </c>
      <c r="GM799">
        <f t="shared" si="556"/>
        <v>5.7800000000000002</v>
      </c>
      <c r="GN799">
        <f t="shared" si="557"/>
        <v>0</v>
      </c>
      <c r="GO799">
        <f t="shared" si="558"/>
        <v>5.7800000000000002</v>
      </c>
      <c r="GP799">
        <f t="shared" si="559"/>
        <v>0</v>
      </c>
      <c r="GR799">
        <v>0</v>
      </c>
      <c r="GS799">
        <v>3</v>
      </c>
      <c r="GT799">
        <v>0</v>
      </c>
      <c r="GU799" t="s">
        <v>14</v>
      </c>
      <c r="GV799">
        <f t="shared" si="560"/>
        <v>0</v>
      </c>
      <c r="GW799">
        <v>1</v>
      </c>
      <c r="GX799">
        <f t="shared" si="561"/>
        <v>0</v>
      </c>
      <c r="HA799">
        <v>0</v>
      </c>
      <c r="HB799">
        <v>0</v>
      </c>
      <c r="HC799">
        <f t="shared" si="562"/>
        <v>0</v>
      </c>
      <c r="HE799" t="s">
        <v>14</v>
      </c>
      <c r="HF799" t="s">
        <v>14</v>
      </c>
      <c r="HM799" t="s">
        <v>14</v>
      </c>
      <c r="HN799" t="s">
        <v>706</v>
      </c>
      <c r="HO799" t="s">
        <v>708</v>
      </c>
      <c r="HP799" t="s">
        <v>1542</v>
      </c>
      <c r="HQ799" t="s">
        <v>1542</v>
      </c>
      <c r="HS799">
        <v>0</v>
      </c>
      <c r="IK799">
        <v>0</v>
      </c>
    </row>
    <row r="800">
      <c r="A800">
        <v>17</v>
      </c>
      <c r="B800">
        <v>1</v>
      </c>
      <c r="E800" t="s">
        <v>716</v>
      </c>
      <c r="F800" t="s">
        <v>717</v>
      </c>
      <c r="G800" t="s">
        <v>718</v>
      </c>
      <c r="H800" t="s">
        <v>719</v>
      </c>
      <c r="I800">
        <v>1</v>
      </c>
      <c r="J800">
        <v>0</v>
      </c>
      <c r="K800">
        <v>1</v>
      </c>
      <c r="O800">
        <f t="shared" si="541"/>
        <v>194.81999999999999</v>
      </c>
      <c r="P800">
        <f>ROUND(CQ800*I800,2)</f>
        <v>194.81999999999999</v>
      </c>
      <c r="Q800">
        <f>ROUND(CR800*I800,2)</f>
        <v>0</v>
      </c>
      <c r="R800">
        <f>ROUND(CS800*I800,2)</f>
        <v>0</v>
      </c>
      <c r="S800">
        <f>ROUND(CT800*I800,2)</f>
        <v>0</v>
      </c>
      <c r="T800">
        <f t="shared" si="542"/>
        <v>0</v>
      </c>
      <c r="U800">
        <f>ROUND(CV800*I800,7)</f>
        <v>0</v>
      </c>
      <c r="V800">
        <f>ROUND(CW800*I800,7)</f>
        <v>0</v>
      </c>
      <c r="W800">
        <f t="shared" si="543"/>
        <v>0</v>
      </c>
      <c r="X800">
        <f t="shared" si="544"/>
        <v>0</v>
      </c>
      <c r="Y800">
        <f t="shared" si="545"/>
        <v>0</v>
      </c>
      <c r="AA800">
        <v>419115877</v>
      </c>
      <c r="AB800">
        <f t="shared" si="546"/>
        <v>194.81999999999999</v>
      </c>
      <c r="AC800">
        <f>ROUND((ES800),6)</f>
        <v>194.81999999999999</v>
      </c>
      <c r="AD800">
        <f>ROUND((((ET800)-(EU800))+AE800),6)</f>
        <v>0</v>
      </c>
      <c r="AE800">
        <f>ROUND((EU800),6)</f>
        <v>0</v>
      </c>
      <c r="AF800">
        <f>ROUND((EV800),6)</f>
        <v>0</v>
      </c>
      <c r="AG800">
        <f t="shared" si="548"/>
        <v>0</v>
      </c>
      <c r="AH800">
        <f>(EW800)</f>
        <v>0</v>
      </c>
      <c r="AI800">
        <f>(EX800)</f>
        <v>0</v>
      </c>
      <c r="AJ800">
        <f t="shared" si="549"/>
        <v>0</v>
      </c>
      <c r="AK800">
        <v>194.81999999999999</v>
      </c>
      <c r="AL800">
        <v>194.81999999999999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14</v>
      </c>
      <c r="BE800" t="s">
        <v>14</v>
      </c>
      <c r="BF800" t="s">
        <v>14</v>
      </c>
      <c r="BG800" t="s">
        <v>14</v>
      </c>
      <c r="BH800">
        <v>3</v>
      </c>
      <c r="BI800">
        <v>1</v>
      </c>
      <c r="BJ800" t="s">
        <v>14</v>
      </c>
      <c r="BM800">
        <v>1100</v>
      </c>
      <c r="BN800">
        <v>0</v>
      </c>
      <c r="BO800" t="s">
        <v>14</v>
      </c>
      <c r="BP800">
        <v>0</v>
      </c>
      <c r="BQ800">
        <v>8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14</v>
      </c>
      <c r="BZ800">
        <v>0</v>
      </c>
      <c r="CA800">
        <v>0</v>
      </c>
      <c r="CB800" t="s">
        <v>14</v>
      </c>
      <c r="CE800">
        <v>0</v>
      </c>
      <c r="CF800">
        <v>0</v>
      </c>
      <c r="CG800">
        <v>0</v>
      </c>
      <c r="CM800">
        <v>0</v>
      </c>
      <c r="CN800" t="s">
        <v>14</v>
      </c>
      <c r="CO800">
        <v>0</v>
      </c>
      <c r="CP800">
        <f t="shared" si="550"/>
        <v>194.81999999999999</v>
      </c>
      <c r="CQ800">
        <f>ROUND(AL800*BC800,2)</f>
        <v>194.81999999999999</v>
      </c>
      <c r="CR800">
        <f>ROUND(AM800*BB800,2)</f>
        <v>0</v>
      </c>
      <c r="CS800">
        <f>ROUND(AN800*BS800,2)</f>
        <v>0</v>
      </c>
      <c r="CT800">
        <f>ROUND(AO800*BA800,2)</f>
        <v>0</v>
      </c>
      <c r="CU800">
        <f t="shared" si="551"/>
        <v>0</v>
      </c>
      <c r="CV800">
        <f>AH800</f>
        <v>0</v>
      </c>
      <c r="CW800">
        <f>AI800</f>
        <v>0</v>
      </c>
      <c r="CX800">
        <f t="shared" si="552"/>
        <v>0</v>
      </c>
      <c r="CY800">
        <f t="shared" si="553"/>
        <v>0</v>
      </c>
      <c r="CZ800">
        <f t="shared" si="554"/>
        <v>0</v>
      </c>
      <c r="DC800" t="s">
        <v>14</v>
      </c>
      <c r="DD800" t="s">
        <v>14</v>
      </c>
      <c r="DE800" t="s">
        <v>14</v>
      </c>
      <c r="DF800" t="s">
        <v>14</v>
      </c>
      <c r="DG800" t="s">
        <v>14</v>
      </c>
      <c r="DH800" t="s">
        <v>14</v>
      </c>
      <c r="DI800" t="s">
        <v>14</v>
      </c>
      <c r="DJ800" t="s">
        <v>14</v>
      </c>
      <c r="DK800" t="s">
        <v>14</v>
      </c>
      <c r="DL800" t="s">
        <v>14</v>
      </c>
      <c r="DM800" t="s">
        <v>14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719</v>
      </c>
      <c r="DW800" t="s">
        <v>719</v>
      </c>
      <c r="DX800">
        <v>1</v>
      </c>
      <c r="DZ800" t="s">
        <v>14</v>
      </c>
      <c r="EA800" t="s">
        <v>14</v>
      </c>
      <c r="EB800" t="s">
        <v>14</v>
      </c>
      <c r="EC800" t="s">
        <v>14</v>
      </c>
      <c r="EE800">
        <v>416980207</v>
      </c>
      <c r="EF800">
        <v>8</v>
      </c>
      <c r="EG800" t="s">
        <v>1547</v>
      </c>
      <c r="EH800">
        <v>0</v>
      </c>
      <c r="EI800" t="s">
        <v>14</v>
      </c>
      <c r="EJ800">
        <v>1</v>
      </c>
      <c r="EK800">
        <v>1100</v>
      </c>
      <c r="EL800" t="s">
        <v>1548</v>
      </c>
      <c r="EM800" t="s">
        <v>1549</v>
      </c>
      <c r="EO800" t="s">
        <v>14</v>
      </c>
      <c r="EQ800">
        <v>131072</v>
      </c>
      <c r="ER800">
        <v>194.81999999999999</v>
      </c>
      <c r="ES800">
        <v>194.81999999999999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FQ800">
        <v>0</v>
      </c>
      <c r="FR800">
        <v>0</v>
      </c>
      <c r="FS800">
        <v>0</v>
      </c>
      <c r="FX800">
        <v>0</v>
      </c>
      <c r="FY800">
        <v>0</v>
      </c>
      <c r="GA800" t="s">
        <v>1550</v>
      </c>
      <c r="GD800">
        <v>1</v>
      </c>
      <c r="GF800">
        <v>-1395549325</v>
      </c>
      <c r="GG800">
        <v>2</v>
      </c>
      <c r="GH800">
        <v>0</v>
      </c>
      <c r="GI800">
        <v>-2</v>
      </c>
      <c r="GJ800">
        <v>0</v>
      </c>
      <c r="GK800">
        <v>0</v>
      </c>
      <c r="GL800">
        <f t="shared" si="555"/>
        <v>0</v>
      </c>
      <c r="GM800">
        <f t="shared" si="556"/>
        <v>194.81999999999999</v>
      </c>
      <c r="GN800">
        <f t="shared" si="557"/>
        <v>194.81999999999999</v>
      </c>
      <c r="GO800">
        <f t="shared" si="558"/>
        <v>0</v>
      </c>
      <c r="GP800">
        <f t="shared" si="559"/>
        <v>0</v>
      </c>
      <c r="GR800">
        <v>0</v>
      </c>
      <c r="GS800">
        <v>4</v>
      </c>
      <c r="GT800">
        <v>0</v>
      </c>
      <c r="GU800" t="s">
        <v>14</v>
      </c>
      <c r="GV800">
        <f t="shared" si="560"/>
        <v>0</v>
      </c>
      <c r="GW800">
        <v>1</v>
      </c>
      <c r="GX800">
        <f t="shared" si="561"/>
        <v>0</v>
      </c>
      <c r="HA800">
        <v>0</v>
      </c>
      <c r="HB800">
        <v>0</v>
      </c>
      <c r="HC800">
        <f t="shared" si="562"/>
        <v>0</v>
      </c>
      <c r="HE800" t="s">
        <v>14</v>
      </c>
      <c r="HF800" t="s">
        <v>14</v>
      </c>
      <c r="HM800" t="s">
        <v>14</v>
      </c>
      <c r="HN800" t="s">
        <v>14</v>
      </c>
      <c r="HO800" t="s">
        <v>14</v>
      </c>
      <c r="HP800" t="s">
        <v>14</v>
      </c>
      <c r="HQ800" t="s">
        <v>14</v>
      </c>
      <c r="HS800">
        <v>0</v>
      </c>
      <c r="IK800">
        <v>0</v>
      </c>
    </row>
    <row r="801">
      <c r="A801">
        <v>17</v>
      </c>
      <c r="B801">
        <v>1</v>
      </c>
      <c r="C801">
        <f>ROW(SmtRes!A2181)</f>
        <v>2181</v>
      </c>
      <c r="D801">
        <f>ROW(EtalonRes!A2181)</f>
        <v>2181</v>
      </c>
      <c r="E801" t="s">
        <v>720</v>
      </c>
      <c r="F801" t="s">
        <v>1551</v>
      </c>
      <c r="G801" t="s">
        <v>1552</v>
      </c>
      <c r="H801" t="s">
        <v>252</v>
      </c>
      <c r="I801">
        <v>1</v>
      </c>
      <c r="J801">
        <v>0</v>
      </c>
      <c r="K801">
        <v>1</v>
      </c>
      <c r="O801">
        <f t="shared" si="541"/>
        <v>1486.6300000000001</v>
      </c>
      <c r="P801">
        <f>SUMIF(SmtRes!AQ2176:'SmtRes'!AQ2181,"=1",SmtRes!DF2176:'SmtRes'!DF2181)</f>
        <v>0</v>
      </c>
      <c r="Q801">
        <f>SUMIF(SmtRes!AQ2176:'SmtRes'!AQ2181,"=1",SmtRes!DG2176:'SmtRes'!DG2181)</f>
        <v>382.28000000000003</v>
      </c>
      <c r="R801">
        <f>SUMIF(SmtRes!AQ2176:'SmtRes'!AQ2181,"=1",SmtRes!DH2176:'SmtRes'!DH2181)</f>
        <v>186.06999999999999</v>
      </c>
      <c r="S801">
        <f>SUMIF(SmtRes!AQ2176:'SmtRes'!AQ2181,"=1",SmtRes!DI2176:'SmtRes'!DI2181)</f>
        <v>918.27999999999997</v>
      </c>
      <c r="T801">
        <f t="shared" si="542"/>
        <v>0</v>
      </c>
      <c r="U801">
        <f>SUMIF(SmtRes!AQ2176:'SmtRes'!AQ2181,"=1",SmtRes!CV2176:'SmtRes'!CV2181)</f>
        <v>2</v>
      </c>
      <c r="V801">
        <f>SUMIF(SmtRes!AQ2176:'SmtRes'!AQ2181,"=1",SmtRes!CW2176:'SmtRes'!CW2181)</f>
        <v>0.29999999999999999</v>
      </c>
      <c r="W801">
        <f t="shared" si="543"/>
        <v>0</v>
      </c>
      <c r="X801">
        <f t="shared" si="544"/>
        <v>1225.8299999999999</v>
      </c>
      <c r="Y801">
        <f t="shared" si="545"/>
        <v>574.25999999999999</v>
      </c>
      <c r="AA801">
        <v>419115877</v>
      </c>
      <c r="AB801">
        <f t="shared" si="546"/>
        <v>1216.933</v>
      </c>
      <c r="AC801">
        <f t="shared" ref="AC801:AC804" si="563">ROUND((0),6)</f>
        <v>0</v>
      </c>
      <c r="AD801">
        <f>ROUND((((SUM(SmtRes!BR2176:'SmtRes'!BR2181))-(SUM(SmtRes!BS2176:'SmtRes'!BS2181)))+AE801),6)</f>
        <v>298.65299999999996</v>
      </c>
      <c r="AE801">
        <f>ROUND((SUM(SmtRes!BS2176:'SmtRes'!BS2181)),6)</f>
        <v>186.072</v>
      </c>
      <c r="AF801">
        <f>ROUND((SUM(SmtRes!BT2176:'SmtRes'!BT2181)),6)</f>
        <v>918.27999999999997</v>
      </c>
      <c r="AG801">
        <f t="shared" si="548"/>
        <v>0</v>
      </c>
      <c r="AH801">
        <f>(SUM(SmtRes!BU2176:'SmtRes'!BU2181))</f>
        <v>2</v>
      </c>
      <c r="AI801">
        <f>(SUM(SmtRes!BV2176:'SmtRes'!BV2181))</f>
        <v>0.29999999999999999</v>
      </c>
      <c r="AJ801">
        <f t="shared" si="549"/>
        <v>0</v>
      </c>
      <c r="AK801">
        <v>2102.8163199999999</v>
      </c>
      <c r="AL801">
        <v>699.81132000000002</v>
      </c>
      <c r="AM801">
        <v>298.65299999999996</v>
      </c>
      <c r="AN801">
        <v>186.072</v>
      </c>
      <c r="AO801">
        <v>918.27999999999997</v>
      </c>
      <c r="AP801">
        <v>0</v>
      </c>
      <c r="AQ801">
        <v>2</v>
      </c>
      <c r="AR801">
        <v>0.29999999999999999</v>
      </c>
      <c r="AS801">
        <v>0</v>
      </c>
      <c r="AT801">
        <v>111</v>
      </c>
      <c r="AU801">
        <v>52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14</v>
      </c>
      <c r="BE801" t="s">
        <v>14</v>
      </c>
      <c r="BF801" t="s">
        <v>14</v>
      </c>
      <c r="BG801" t="s">
        <v>14</v>
      </c>
      <c r="BH801">
        <v>0</v>
      </c>
      <c r="BI801">
        <v>2</v>
      </c>
      <c r="BJ801" t="s">
        <v>1553</v>
      </c>
      <c r="BM801">
        <v>110005</v>
      </c>
      <c r="BN801">
        <v>0</v>
      </c>
      <c r="BO801" t="s">
        <v>14</v>
      </c>
      <c r="BP801">
        <v>0</v>
      </c>
      <c r="BQ801">
        <v>3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14</v>
      </c>
      <c r="BZ801">
        <v>111</v>
      </c>
      <c r="CA801">
        <v>52</v>
      </c>
      <c r="CB801" t="s">
        <v>14</v>
      </c>
      <c r="CE801">
        <v>0</v>
      </c>
      <c r="CF801">
        <v>0</v>
      </c>
      <c r="CG801">
        <v>0</v>
      </c>
      <c r="CM801">
        <v>0</v>
      </c>
      <c r="CN801" t="s">
        <v>14</v>
      </c>
      <c r="CO801">
        <v>0</v>
      </c>
      <c r="CP801">
        <f t="shared" si="550"/>
        <v>1486.6299999999999</v>
      </c>
      <c r="CQ801">
        <f>SUMIF(SmtRes!AQ2176:'SmtRes'!AQ2181,"=1",SmtRes!AA2176:'SmtRes'!AA2181)</f>
        <v>42930.93</v>
      </c>
      <c r="CR801">
        <f>SUMIF(SmtRes!AQ2176:'SmtRes'!AQ2181,"=1",SmtRes!AB2176:'SmtRes'!AB2181)</f>
        <v>1274.25</v>
      </c>
      <c r="CS801">
        <f>SUMIF(SmtRes!AQ2176:'SmtRes'!AQ2181,"=1",SmtRes!AC2176:'SmtRes'!AC2181)</f>
        <v>620.24000000000001</v>
      </c>
      <c r="CT801">
        <f>SUMIF(SmtRes!AQ2176:'SmtRes'!AQ2181,"=1",SmtRes!AD2176:'SmtRes'!AD2181)</f>
        <v>459.13999999999999</v>
      </c>
      <c r="CU801">
        <f t="shared" si="551"/>
        <v>0</v>
      </c>
      <c r="CV801">
        <f>SUMIF(SmtRes!AQ2176:'SmtRes'!AQ2181,"=1",SmtRes!BU2176:'SmtRes'!BU2181)</f>
        <v>2</v>
      </c>
      <c r="CW801">
        <f>SUMIF(SmtRes!AQ2176:'SmtRes'!AQ2181,"=1",SmtRes!BV2176:'SmtRes'!BV2181)</f>
        <v>0.29999999999999999</v>
      </c>
      <c r="CX801">
        <f t="shared" si="552"/>
        <v>0</v>
      </c>
      <c r="CY801">
        <f t="shared" si="553"/>
        <v>1225.8284999999998</v>
      </c>
      <c r="CZ801">
        <f t="shared" si="554"/>
        <v>574.26199999999994</v>
      </c>
      <c r="DC801" t="s">
        <v>14</v>
      </c>
      <c r="DD801" t="s">
        <v>1176</v>
      </c>
      <c r="DE801" t="s">
        <v>14</v>
      </c>
      <c r="DF801" t="s">
        <v>14</v>
      </c>
      <c r="DG801" t="s">
        <v>14</v>
      </c>
      <c r="DH801" t="s">
        <v>14</v>
      </c>
      <c r="DI801" t="s">
        <v>14</v>
      </c>
      <c r="DJ801" t="s">
        <v>14</v>
      </c>
      <c r="DK801" t="s">
        <v>14</v>
      </c>
      <c r="DL801" t="s">
        <v>14</v>
      </c>
      <c r="DM801" t="s">
        <v>14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252</v>
      </c>
      <c r="DW801" t="s">
        <v>252</v>
      </c>
      <c r="DX801">
        <v>1</v>
      </c>
      <c r="DZ801" t="s">
        <v>14</v>
      </c>
      <c r="EA801" t="s">
        <v>14</v>
      </c>
      <c r="EB801" t="s">
        <v>14</v>
      </c>
      <c r="EC801" t="s">
        <v>14</v>
      </c>
      <c r="EE801">
        <v>416979948</v>
      </c>
      <c r="EF801">
        <v>3</v>
      </c>
      <c r="EG801" t="s">
        <v>1182</v>
      </c>
      <c r="EH801">
        <v>0</v>
      </c>
      <c r="EI801" t="s">
        <v>14</v>
      </c>
      <c r="EJ801">
        <v>2</v>
      </c>
      <c r="EK801">
        <v>110005</v>
      </c>
      <c r="EL801" t="s">
        <v>1183</v>
      </c>
      <c r="EM801" t="s">
        <v>1184</v>
      </c>
      <c r="EO801" t="s">
        <v>14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2</v>
      </c>
      <c r="EX801">
        <v>0.29999999999999999</v>
      </c>
      <c r="EY801">
        <v>0</v>
      </c>
      <c r="FQ801">
        <v>0</v>
      </c>
      <c r="FR801">
        <v>0</v>
      </c>
      <c r="FS801">
        <v>0</v>
      </c>
      <c r="FX801">
        <v>111</v>
      </c>
      <c r="FY801">
        <v>52</v>
      </c>
      <c r="GA801" t="s">
        <v>14</v>
      </c>
      <c r="GD801">
        <v>1</v>
      </c>
      <c r="GF801">
        <v>-237141583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 t="shared" si="555"/>
        <v>0</v>
      </c>
      <c r="GM801">
        <f t="shared" si="556"/>
        <v>3286.7200000000003</v>
      </c>
      <c r="GN801">
        <f t="shared" si="557"/>
        <v>0</v>
      </c>
      <c r="GO801">
        <f t="shared" si="558"/>
        <v>3286.7200000000003</v>
      </c>
      <c r="GP801">
        <f t="shared" si="559"/>
        <v>0</v>
      </c>
      <c r="GR801">
        <v>0</v>
      </c>
      <c r="GS801">
        <v>3</v>
      </c>
      <c r="GT801">
        <v>0</v>
      </c>
      <c r="GU801" t="s">
        <v>14</v>
      </c>
      <c r="GV801">
        <f t="shared" si="560"/>
        <v>0</v>
      </c>
      <c r="GW801">
        <v>1</v>
      </c>
      <c r="GX801">
        <f t="shared" si="561"/>
        <v>0</v>
      </c>
      <c r="HA801">
        <v>0</v>
      </c>
      <c r="HB801">
        <v>0</v>
      </c>
      <c r="HC801">
        <f t="shared" si="562"/>
        <v>0</v>
      </c>
      <c r="HE801" t="s">
        <v>14</v>
      </c>
      <c r="HF801" t="s">
        <v>14</v>
      </c>
      <c r="HM801" t="s">
        <v>14</v>
      </c>
      <c r="HN801" t="s">
        <v>61</v>
      </c>
      <c r="HO801" t="s">
        <v>64</v>
      </c>
      <c r="HP801" t="s">
        <v>1183</v>
      </c>
      <c r="HQ801" t="s">
        <v>1183</v>
      </c>
      <c r="HS801">
        <v>0</v>
      </c>
      <c r="IK801">
        <v>0</v>
      </c>
    </row>
    <row r="802">
      <c r="A802">
        <v>17</v>
      </c>
      <c r="B802">
        <v>1</v>
      </c>
      <c r="C802">
        <f>ROW(SmtRes!A2185)</f>
        <v>2185</v>
      </c>
      <c r="D802">
        <f>ROW(EtalonRes!A2185)</f>
        <v>2185</v>
      </c>
      <c r="E802" t="s">
        <v>729</v>
      </c>
      <c r="F802" t="s">
        <v>1554</v>
      </c>
      <c r="G802" t="s">
        <v>1555</v>
      </c>
      <c r="H802" t="s">
        <v>732</v>
      </c>
      <c r="I802">
        <v>1</v>
      </c>
      <c r="J802">
        <v>0</v>
      </c>
      <c r="K802">
        <v>1</v>
      </c>
      <c r="O802">
        <f t="shared" si="541"/>
        <v>63208.25</v>
      </c>
      <c r="P802">
        <f>SUMIF(SmtRes!AQ2182:'SmtRes'!AQ2185,"=1",SmtRes!DF2182:'SmtRes'!DF2185)</f>
        <v>0</v>
      </c>
      <c r="Q802">
        <f>SUMIF(SmtRes!AQ2182:'SmtRes'!AQ2185,"=1",SmtRes!DG2182:'SmtRes'!DG2185)</f>
        <v>0</v>
      </c>
      <c r="R802">
        <f>SUMIF(SmtRes!AQ2182:'SmtRes'!AQ2185,"=1",SmtRes!DH2182:'SmtRes'!DH2185)</f>
        <v>0</v>
      </c>
      <c r="S802">
        <f>SUMIF(SmtRes!AQ2182:'SmtRes'!AQ2185,"=1",SmtRes!DI2182:'SmtRes'!DI2185)</f>
        <v>63208.25</v>
      </c>
      <c r="T802">
        <f t="shared" si="542"/>
        <v>0</v>
      </c>
      <c r="U802">
        <f>SUMIF(SmtRes!AQ2182:'SmtRes'!AQ2185,"=1",SmtRes!CV2182:'SmtRes'!CV2185)</f>
        <v>133</v>
      </c>
      <c r="V802">
        <f>SUMIF(SmtRes!AQ2182:'SmtRes'!AQ2185,"=1",SmtRes!CW2182:'SmtRes'!CW2185)</f>
        <v>0</v>
      </c>
      <c r="W802">
        <f t="shared" si="543"/>
        <v>0</v>
      </c>
      <c r="X802">
        <f t="shared" si="544"/>
        <v>61944.090000000004</v>
      </c>
      <c r="Y802">
        <f t="shared" si="545"/>
        <v>36660.790000000001</v>
      </c>
      <c r="AA802">
        <v>419115877</v>
      </c>
      <c r="AB802">
        <f t="shared" si="546"/>
        <v>63208.25</v>
      </c>
      <c r="AC802">
        <f t="shared" si="563"/>
        <v>0</v>
      </c>
      <c r="AD802">
        <f>ROUND((((0)-(0))+AE802),6)</f>
        <v>0</v>
      </c>
      <c r="AE802">
        <f t="shared" ref="AE802:AE803" si="564">ROUND((0),6)</f>
        <v>0</v>
      </c>
      <c r="AF802">
        <f>ROUND((SUM(SmtRes!BT2182:'SmtRes'!BT2185)),6)</f>
        <v>63208.25</v>
      </c>
      <c r="AG802">
        <f t="shared" si="548"/>
        <v>0</v>
      </c>
      <c r="AH802">
        <f>(SUM(SmtRes!BU2182:'SmtRes'!BU2185))</f>
        <v>133</v>
      </c>
      <c r="AI802">
        <f t="shared" ref="AI802:AI803" si="565">(0)</f>
        <v>0</v>
      </c>
      <c r="AJ802">
        <f t="shared" si="549"/>
        <v>0</v>
      </c>
      <c r="AK802">
        <v>64588.911271999998</v>
      </c>
      <c r="AL802">
        <v>1380.6612720000001</v>
      </c>
      <c r="AM802">
        <v>0</v>
      </c>
      <c r="AN802">
        <v>0</v>
      </c>
      <c r="AO802">
        <v>63208.25</v>
      </c>
      <c r="AP802">
        <v>0</v>
      </c>
      <c r="AQ802">
        <v>133</v>
      </c>
      <c r="AR802">
        <v>0</v>
      </c>
      <c r="AS802">
        <v>0</v>
      </c>
      <c r="AT802">
        <v>98</v>
      </c>
      <c r="AU802">
        <v>58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14</v>
      </c>
      <c r="BE802" t="s">
        <v>14</v>
      </c>
      <c r="BF802" t="s">
        <v>14</v>
      </c>
      <c r="BG802" t="s">
        <v>14</v>
      </c>
      <c r="BH802">
        <v>0</v>
      </c>
      <c r="BI802">
        <v>1</v>
      </c>
      <c r="BJ802" t="s">
        <v>1556</v>
      </c>
      <c r="BM802">
        <v>34001</v>
      </c>
      <c r="BN802">
        <v>0</v>
      </c>
      <c r="BO802" t="s">
        <v>14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14</v>
      </c>
      <c r="BZ802">
        <v>98</v>
      </c>
      <c r="CA802">
        <v>58</v>
      </c>
      <c r="CB802" t="s">
        <v>14</v>
      </c>
      <c r="CE802">
        <v>0</v>
      </c>
      <c r="CF802">
        <v>0</v>
      </c>
      <c r="CG802">
        <v>0</v>
      </c>
      <c r="CM802">
        <v>0</v>
      </c>
      <c r="CN802" t="s">
        <v>14</v>
      </c>
      <c r="CO802">
        <v>0</v>
      </c>
      <c r="CP802">
        <f t="shared" si="550"/>
        <v>63208.25</v>
      </c>
      <c r="CQ802">
        <f>SUMIF(SmtRes!AQ2182:'SmtRes'!AQ2185,"=1",SmtRes!AA2182:'SmtRes'!AA2185)</f>
        <v>73317.489999999991</v>
      </c>
      <c r="CR802">
        <f>SUMIF(SmtRes!AQ2182:'SmtRes'!AQ2185,"=1",SmtRes!AB2182:'SmtRes'!AB2185)</f>
        <v>0</v>
      </c>
      <c r="CS802">
        <f>SUMIF(SmtRes!AQ2182:'SmtRes'!AQ2185,"=1",SmtRes!AC2182:'SmtRes'!AC2185)</f>
        <v>0</v>
      </c>
      <c r="CT802">
        <f>SUMIF(SmtRes!AQ2182:'SmtRes'!AQ2185,"=1",SmtRes!AD2182:'SmtRes'!AD2185)</f>
        <v>475.25</v>
      </c>
      <c r="CU802">
        <f t="shared" si="551"/>
        <v>0</v>
      </c>
      <c r="CV802">
        <f>SUMIF(SmtRes!AQ2182:'SmtRes'!AQ2185,"=1",SmtRes!BU2182:'SmtRes'!BU2185)</f>
        <v>133</v>
      </c>
      <c r="CW802">
        <f>SUMIF(SmtRes!AQ2182:'SmtRes'!AQ2185,"=1",SmtRes!BV2182:'SmtRes'!BV2185)</f>
        <v>0</v>
      </c>
      <c r="CX802">
        <f t="shared" si="552"/>
        <v>0</v>
      </c>
      <c r="CY802">
        <f t="shared" si="553"/>
        <v>61944.084999999999</v>
      </c>
      <c r="CZ802">
        <f t="shared" si="554"/>
        <v>36660.785000000003</v>
      </c>
      <c r="DC802" t="s">
        <v>14</v>
      </c>
      <c r="DD802" t="s">
        <v>1176</v>
      </c>
      <c r="DE802" t="s">
        <v>14</v>
      </c>
      <c r="DF802" t="s">
        <v>14</v>
      </c>
      <c r="DG802" t="s">
        <v>14</v>
      </c>
      <c r="DH802" t="s">
        <v>14</v>
      </c>
      <c r="DI802" t="s">
        <v>14</v>
      </c>
      <c r="DJ802" t="s">
        <v>14</v>
      </c>
      <c r="DK802" t="s">
        <v>14</v>
      </c>
      <c r="DL802" t="s">
        <v>14</v>
      </c>
      <c r="DM802" t="s">
        <v>14</v>
      </c>
      <c r="DN802">
        <v>0</v>
      </c>
      <c r="DO802">
        <v>0</v>
      </c>
      <c r="DP802">
        <v>1</v>
      </c>
      <c r="DQ802">
        <v>1</v>
      </c>
      <c r="DU802">
        <v>95431307</v>
      </c>
      <c r="DV802" t="s">
        <v>732</v>
      </c>
      <c r="DW802" t="s">
        <v>732</v>
      </c>
      <c r="DX802">
        <v>1</v>
      </c>
      <c r="DZ802" t="s">
        <v>14</v>
      </c>
      <c r="EA802" t="s">
        <v>14</v>
      </c>
      <c r="EB802" t="s">
        <v>14</v>
      </c>
      <c r="EC802" t="s">
        <v>14</v>
      </c>
      <c r="EE802">
        <v>416980083</v>
      </c>
      <c r="EF802">
        <v>2</v>
      </c>
      <c r="EG802" t="s">
        <v>1511</v>
      </c>
      <c r="EH802">
        <v>28</v>
      </c>
      <c r="EI802" t="s">
        <v>1557</v>
      </c>
      <c r="EJ802">
        <v>1</v>
      </c>
      <c r="EK802">
        <v>34001</v>
      </c>
      <c r="EL802" t="s">
        <v>1558</v>
      </c>
      <c r="EM802" t="s">
        <v>1559</v>
      </c>
      <c r="EO802" t="s">
        <v>14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133</v>
      </c>
      <c r="EX802">
        <v>0</v>
      </c>
      <c r="EY802">
        <v>0</v>
      </c>
      <c r="FQ802">
        <v>0</v>
      </c>
      <c r="FR802">
        <v>0</v>
      </c>
      <c r="FS802">
        <v>0</v>
      </c>
      <c r="FX802">
        <v>98</v>
      </c>
      <c r="FY802">
        <v>58</v>
      </c>
      <c r="GA802" t="s">
        <v>14</v>
      </c>
      <c r="GD802">
        <v>1</v>
      </c>
      <c r="GF802">
        <v>-909087080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 t="shared" si="555"/>
        <v>0</v>
      </c>
      <c r="GM802">
        <f t="shared" si="556"/>
        <v>161813.13</v>
      </c>
      <c r="GN802">
        <f t="shared" si="557"/>
        <v>161813.13</v>
      </c>
      <c r="GO802">
        <f t="shared" si="558"/>
        <v>0</v>
      </c>
      <c r="GP802">
        <f t="shared" si="559"/>
        <v>0</v>
      </c>
      <c r="GR802">
        <v>0</v>
      </c>
      <c r="GS802">
        <v>3</v>
      </c>
      <c r="GT802">
        <v>0</v>
      </c>
      <c r="GU802" t="s">
        <v>14</v>
      </c>
      <c r="GV802">
        <f t="shared" si="560"/>
        <v>0</v>
      </c>
      <c r="GW802">
        <v>1</v>
      </c>
      <c r="GX802">
        <f t="shared" si="561"/>
        <v>0</v>
      </c>
      <c r="HA802">
        <v>0</v>
      </c>
      <c r="HB802">
        <v>0</v>
      </c>
      <c r="HC802">
        <f t="shared" si="562"/>
        <v>0</v>
      </c>
      <c r="HE802" t="s">
        <v>14</v>
      </c>
      <c r="HF802" t="s">
        <v>14</v>
      </c>
      <c r="HM802" t="s">
        <v>14</v>
      </c>
      <c r="HN802" t="s">
        <v>741</v>
      </c>
      <c r="HO802" t="s">
        <v>743</v>
      </c>
      <c r="HP802" t="s">
        <v>1560</v>
      </c>
      <c r="HQ802" t="s">
        <v>1560</v>
      </c>
      <c r="HS802">
        <v>0</v>
      </c>
      <c r="IK802">
        <v>0</v>
      </c>
    </row>
    <row r="803">
      <c r="A803">
        <v>17</v>
      </c>
      <c r="B803">
        <v>1</v>
      </c>
      <c r="C803">
        <f>ROW(SmtRes!A2187)</f>
        <v>2187</v>
      </c>
      <c r="D803">
        <f>ROW(EtalonRes!A2187)</f>
        <v>2187</v>
      </c>
      <c r="E803" t="s">
        <v>745</v>
      </c>
      <c r="F803" t="s">
        <v>1561</v>
      </c>
      <c r="G803" t="s">
        <v>747</v>
      </c>
      <c r="H803" t="s">
        <v>652</v>
      </c>
      <c r="I803">
        <f>ROUND(1/100,7)</f>
        <v>0.01</v>
      </c>
      <c r="J803">
        <v>0</v>
      </c>
      <c r="K803">
        <f>ROUND(1/100,7)</f>
        <v>0.01</v>
      </c>
      <c r="O803">
        <f t="shared" si="541"/>
        <v>30.120000000000001</v>
      </c>
      <c r="P803">
        <f>SUMIF(SmtRes!AQ2186:'SmtRes'!AQ2187,"=1",SmtRes!DF2186:'SmtRes'!DF2187)</f>
        <v>0</v>
      </c>
      <c r="Q803">
        <f>SUMIF(SmtRes!AQ2186:'SmtRes'!AQ2187,"=1",SmtRes!DG2186:'SmtRes'!DG2187)</f>
        <v>0.27000000000000002</v>
      </c>
      <c r="R803">
        <f>SUMIF(SmtRes!AQ2186:'SmtRes'!AQ2187,"=1",SmtRes!DH2186:'SmtRes'!DH2187)</f>
        <v>0</v>
      </c>
      <c r="S803">
        <f>SUMIF(SmtRes!AQ2186:'SmtRes'!AQ2187,"=1",SmtRes!DI2186:'SmtRes'!DI2187)</f>
        <v>29.850000000000001</v>
      </c>
      <c r="T803">
        <f t="shared" si="542"/>
        <v>0</v>
      </c>
      <c r="U803">
        <f>SUMIF(SmtRes!AQ2186:'SmtRes'!AQ2187,"=1",SmtRes!CV2186:'SmtRes'!CV2187)</f>
        <v>0.067999999999999991</v>
      </c>
      <c r="V803">
        <f>SUMIF(SmtRes!AQ2186:'SmtRes'!AQ2187,"=1",SmtRes!CW2186:'SmtRes'!CW2187)</f>
        <v>0</v>
      </c>
      <c r="W803">
        <f t="shared" si="543"/>
        <v>0</v>
      </c>
      <c r="X803">
        <f t="shared" si="544"/>
        <v>27.760000000000002</v>
      </c>
      <c r="Y803">
        <f t="shared" si="545"/>
        <v>16.420000000000002</v>
      </c>
      <c r="AA803">
        <v>419115877</v>
      </c>
      <c r="AB803">
        <f t="shared" si="546"/>
        <v>3002.6736000000001</v>
      </c>
      <c r="AC803">
        <f t="shared" si="563"/>
        <v>0</v>
      </c>
      <c r="AD803">
        <f>ROUND((((SUM(SmtRes!BR2186:'SmtRes'!BR2187))-(0))+AE803),6)</f>
        <v>17.473599999999998</v>
      </c>
      <c r="AE803">
        <f t="shared" si="564"/>
        <v>0</v>
      </c>
      <c r="AF803">
        <f>ROUND((SUM(SmtRes!BT2186:'SmtRes'!BT2187)),6)</f>
        <v>2985.1999999999998</v>
      </c>
      <c r="AG803">
        <f t="shared" si="548"/>
        <v>0</v>
      </c>
      <c r="AH803">
        <f>(SUM(SmtRes!BU2186:'SmtRes'!BU2187))</f>
        <v>6.7999999999999998</v>
      </c>
      <c r="AI803">
        <f t="shared" si="565"/>
        <v>0</v>
      </c>
      <c r="AJ803">
        <f t="shared" si="549"/>
        <v>0</v>
      </c>
      <c r="AK803">
        <v>3002.6735999999996</v>
      </c>
      <c r="AL803">
        <v>0</v>
      </c>
      <c r="AM803">
        <v>17.473600000000001</v>
      </c>
      <c r="AN803">
        <v>0</v>
      </c>
      <c r="AO803">
        <v>2985.1999999999998</v>
      </c>
      <c r="AP803">
        <v>0</v>
      </c>
      <c r="AQ803">
        <v>6.7999999999999998</v>
      </c>
      <c r="AR803">
        <v>0</v>
      </c>
      <c r="AS803">
        <v>0</v>
      </c>
      <c r="AT803">
        <v>93</v>
      </c>
      <c r="AU803">
        <v>55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14</v>
      </c>
      <c r="BE803" t="s">
        <v>14</v>
      </c>
      <c r="BF803" t="s">
        <v>14</v>
      </c>
      <c r="BG803" t="s">
        <v>14</v>
      </c>
      <c r="BH803">
        <v>0</v>
      </c>
      <c r="BI803">
        <v>1</v>
      </c>
      <c r="BJ803" t="s">
        <v>1562</v>
      </c>
      <c r="BM803">
        <v>52001</v>
      </c>
      <c r="BN803">
        <v>0</v>
      </c>
      <c r="BO803" t="s">
        <v>14</v>
      </c>
      <c r="BP803">
        <v>0</v>
      </c>
      <c r="BQ803">
        <v>6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14</v>
      </c>
      <c r="BZ803">
        <v>93</v>
      </c>
      <c r="CA803">
        <v>55</v>
      </c>
      <c r="CB803" t="s">
        <v>14</v>
      </c>
      <c r="CE803">
        <v>0</v>
      </c>
      <c r="CF803">
        <v>0</v>
      </c>
      <c r="CG803">
        <v>0</v>
      </c>
      <c r="CM803">
        <v>0</v>
      </c>
      <c r="CN803" t="s">
        <v>14</v>
      </c>
      <c r="CO803">
        <v>0</v>
      </c>
      <c r="CP803">
        <f t="shared" si="550"/>
        <v>30.120000000000001</v>
      </c>
      <c r="CQ803">
        <f>SUMIF(SmtRes!AQ2186:'SmtRes'!AQ2187,"=1",SmtRes!AA2186:'SmtRes'!AA2187)</f>
        <v>0</v>
      </c>
      <c r="CR803">
        <f>SUMIF(SmtRes!AQ2186:'SmtRes'!AQ2187,"=1",SmtRes!AB2186:'SmtRes'!AB2187)</f>
        <v>19.949999999999999</v>
      </c>
      <c r="CS803">
        <f>SUMIF(SmtRes!AQ2186:'SmtRes'!AQ2187,"=1",SmtRes!AC2186:'SmtRes'!AC2187)</f>
        <v>0</v>
      </c>
      <c r="CT803">
        <f>SUMIF(SmtRes!AQ2186:'SmtRes'!AQ2187,"=1",SmtRes!AD2186:'SmtRes'!AD2187)</f>
        <v>439</v>
      </c>
      <c r="CU803">
        <f t="shared" si="551"/>
        <v>0</v>
      </c>
      <c r="CV803">
        <f>SUMIF(SmtRes!AQ2186:'SmtRes'!AQ2187,"=1",SmtRes!BU2186:'SmtRes'!BU2187)</f>
        <v>6.7999999999999998</v>
      </c>
      <c r="CW803">
        <f>SUMIF(SmtRes!AQ2186:'SmtRes'!AQ2187,"=1",SmtRes!BV2186:'SmtRes'!BV2187)</f>
        <v>0</v>
      </c>
      <c r="CX803">
        <f t="shared" si="552"/>
        <v>0</v>
      </c>
      <c r="CY803">
        <f t="shared" si="553"/>
        <v>27.7605</v>
      </c>
      <c r="CZ803">
        <f t="shared" si="554"/>
        <v>16.4175</v>
      </c>
      <c r="DC803" t="s">
        <v>14</v>
      </c>
      <c r="DD803" t="s">
        <v>14</v>
      </c>
      <c r="DE803" t="s">
        <v>14</v>
      </c>
      <c r="DF803" t="s">
        <v>14</v>
      </c>
      <c r="DG803" t="s">
        <v>14</v>
      </c>
      <c r="DH803" t="s">
        <v>14</v>
      </c>
      <c r="DI803" t="s">
        <v>14</v>
      </c>
      <c r="DJ803" t="s">
        <v>14</v>
      </c>
      <c r="DK803" t="s">
        <v>14</v>
      </c>
      <c r="DL803" t="s">
        <v>14</v>
      </c>
      <c r="DM803" t="s">
        <v>14</v>
      </c>
      <c r="DN803">
        <v>0</v>
      </c>
      <c r="DO803">
        <v>0</v>
      </c>
      <c r="DP803">
        <v>1</v>
      </c>
      <c r="DQ803">
        <v>1</v>
      </c>
      <c r="DU803">
        <v>1007</v>
      </c>
      <c r="DV803" t="s">
        <v>652</v>
      </c>
      <c r="DW803" t="s">
        <v>652</v>
      </c>
      <c r="DX803">
        <v>100</v>
      </c>
      <c r="DZ803" t="s">
        <v>14</v>
      </c>
      <c r="EA803" t="s">
        <v>14</v>
      </c>
      <c r="EB803" t="s">
        <v>14</v>
      </c>
      <c r="EC803" t="s">
        <v>14</v>
      </c>
      <c r="EE803">
        <v>416980101</v>
      </c>
      <c r="EF803">
        <v>6</v>
      </c>
      <c r="EG803" t="s">
        <v>1563</v>
      </c>
      <c r="EH803">
        <v>86</v>
      </c>
      <c r="EI803" t="s">
        <v>1564</v>
      </c>
      <c r="EJ803">
        <v>1</v>
      </c>
      <c r="EK803">
        <v>52001</v>
      </c>
      <c r="EL803" t="s">
        <v>1564</v>
      </c>
      <c r="EM803" t="s">
        <v>1565</v>
      </c>
      <c r="EO803" t="s">
        <v>14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6.7999999999999998</v>
      </c>
      <c r="EX803">
        <v>0</v>
      </c>
      <c r="EY803">
        <v>0</v>
      </c>
      <c r="FQ803">
        <v>0</v>
      </c>
      <c r="FR803">
        <v>0</v>
      </c>
      <c r="FS803">
        <v>0</v>
      </c>
      <c r="FX803">
        <v>93</v>
      </c>
      <c r="FY803">
        <v>55</v>
      </c>
      <c r="GA803" t="s">
        <v>14</v>
      </c>
      <c r="GD803">
        <v>1</v>
      </c>
      <c r="GF803">
        <v>2142004736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 t="shared" si="555"/>
        <v>0</v>
      </c>
      <c r="GM803">
        <f t="shared" si="556"/>
        <v>74.299999999999997</v>
      </c>
      <c r="GN803">
        <f t="shared" si="557"/>
        <v>74.299999999999997</v>
      </c>
      <c r="GO803">
        <f t="shared" si="558"/>
        <v>0</v>
      </c>
      <c r="GP803">
        <f t="shared" si="559"/>
        <v>0</v>
      </c>
      <c r="GR803">
        <v>0</v>
      </c>
      <c r="GS803">
        <v>3</v>
      </c>
      <c r="GT803">
        <v>0</v>
      </c>
      <c r="GU803" t="s">
        <v>14</v>
      </c>
      <c r="GV803">
        <f t="shared" si="560"/>
        <v>0</v>
      </c>
      <c r="GW803">
        <v>1</v>
      </c>
      <c r="GX803">
        <f t="shared" si="561"/>
        <v>0</v>
      </c>
      <c r="HA803">
        <v>0</v>
      </c>
      <c r="HB803">
        <v>0</v>
      </c>
      <c r="HC803">
        <f t="shared" si="562"/>
        <v>0</v>
      </c>
      <c r="HE803" t="s">
        <v>14</v>
      </c>
      <c r="HF803" t="s">
        <v>14</v>
      </c>
      <c r="HM803" t="s">
        <v>14</v>
      </c>
      <c r="HN803" t="s">
        <v>750</v>
      </c>
      <c r="HO803" t="s">
        <v>752</v>
      </c>
      <c r="HP803" t="s">
        <v>1564</v>
      </c>
      <c r="HQ803" t="s">
        <v>1564</v>
      </c>
      <c r="HS803">
        <v>0</v>
      </c>
      <c r="IK803">
        <v>0</v>
      </c>
    </row>
    <row r="804">
      <c r="A804">
        <v>17</v>
      </c>
      <c r="B804">
        <v>1</v>
      </c>
      <c r="C804">
        <f>ROW(SmtRes!A2197)</f>
        <v>2197</v>
      </c>
      <c r="D804">
        <f>ROW(EtalonRes!A2197)</f>
        <v>2197</v>
      </c>
      <c r="E804" t="s">
        <v>754</v>
      </c>
      <c r="F804" t="s">
        <v>1566</v>
      </c>
      <c r="G804" t="s">
        <v>1567</v>
      </c>
      <c r="H804" t="s">
        <v>96</v>
      </c>
      <c r="I804">
        <v>1</v>
      </c>
      <c r="J804">
        <v>0</v>
      </c>
      <c r="K804">
        <v>1</v>
      </c>
      <c r="O804">
        <f t="shared" si="541"/>
        <v>17130.18</v>
      </c>
      <c r="P804">
        <f>SUMIF(SmtRes!AQ2188:'SmtRes'!AQ2197,"=1",SmtRes!DF2188:'SmtRes'!DF2197)</f>
        <v>0</v>
      </c>
      <c r="Q804">
        <f>SUMIF(SmtRes!AQ2188:'SmtRes'!AQ2197,"=1",SmtRes!DG2188:'SmtRes'!DG2197)</f>
        <v>2612.21</v>
      </c>
      <c r="R804">
        <f>SUMIF(SmtRes!AQ2188:'SmtRes'!AQ2197,"=1",SmtRes!DH2188:'SmtRes'!DH2197)</f>
        <v>1271.49</v>
      </c>
      <c r="S804">
        <f>SUMIF(SmtRes!AQ2188:'SmtRes'!AQ2197,"=1",SmtRes!DI2188:'SmtRes'!DI2197)</f>
        <v>13246.48</v>
      </c>
      <c r="T804">
        <f t="shared" si="542"/>
        <v>0</v>
      </c>
      <c r="U804">
        <f>SUMIF(SmtRes!AQ2188:'SmtRes'!AQ2197,"=1",SmtRes!CV2188:'SmtRes'!CV2197)</f>
        <v>26</v>
      </c>
      <c r="V804">
        <f>SUMIF(SmtRes!AQ2188:'SmtRes'!AQ2197,"=1",SmtRes!CW2188:'SmtRes'!CW2197)</f>
        <v>2.0499999999999998</v>
      </c>
      <c r="W804">
        <f t="shared" si="543"/>
        <v>0</v>
      </c>
      <c r="X804">
        <f t="shared" si="544"/>
        <v>13066.17</v>
      </c>
      <c r="Y804">
        <f t="shared" si="545"/>
        <v>6678.2700000000004</v>
      </c>
      <c r="AA804">
        <v>419115877</v>
      </c>
      <c r="AB804">
        <f t="shared" si="546"/>
        <v>15287.2755</v>
      </c>
      <c r="AC804">
        <f t="shared" si="563"/>
        <v>0</v>
      </c>
      <c r="AD804">
        <f>ROUND((((SUM(SmtRes!BR2188:'SmtRes'!BR2197))-(SUM(SmtRes!BS2188:'SmtRes'!BS2197)))+AE804),6)</f>
        <v>2040.7954999999999</v>
      </c>
      <c r="AE804">
        <f>ROUND((SUM(SmtRes!BS2188:'SmtRes'!BS2197)),6)</f>
        <v>1271.492</v>
      </c>
      <c r="AF804">
        <f>ROUND((SUM(SmtRes!BT2188:'SmtRes'!BT2197)),6)</f>
        <v>13246.48</v>
      </c>
      <c r="AG804">
        <f t="shared" si="548"/>
        <v>0</v>
      </c>
      <c r="AH804">
        <f>(SUM(SmtRes!BU2188:'SmtRes'!BU2197))</f>
        <v>26</v>
      </c>
      <c r="AI804">
        <f>(SUM(SmtRes!BV2188:'SmtRes'!BV2197))</f>
        <v>2.0499999999999998</v>
      </c>
      <c r="AJ804">
        <f t="shared" si="549"/>
        <v>0</v>
      </c>
      <c r="AK804">
        <v>17399.364439999998</v>
      </c>
      <c r="AL804">
        <v>840.5969399999999</v>
      </c>
      <c r="AM804">
        <v>2040.7954999999997</v>
      </c>
      <c r="AN804">
        <v>1271.492</v>
      </c>
      <c r="AO804">
        <v>13246.48</v>
      </c>
      <c r="AP804">
        <v>0</v>
      </c>
      <c r="AQ804">
        <v>26</v>
      </c>
      <c r="AR804">
        <v>2.0499999999999998</v>
      </c>
      <c r="AS804">
        <v>0</v>
      </c>
      <c r="AT804">
        <v>90</v>
      </c>
      <c r="AU804">
        <v>46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14</v>
      </c>
      <c r="BE804" t="s">
        <v>14</v>
      </c>
      <c r="BF804" t="s">
        <v>14</v>
      </c>
      <c r="BG804" t="s">
        <v>14</v>
      </c>
      <c r="BH804">
        <v>0</v>
      </c>
      <c r="BI804">
        <v>2</v>
      </c>
      <c r="BJ804" t="s">
        <v>1568</v>
      </c>
      <c r="BM804">
        <v>110006</v>
      </c>
      <c r="BN804">
        <v>0</v>
      </c>
      <c r="BO804" t="s">
        <v>14</v>
      </c>
      <c r="BP804">
        <v>0</v>
      </c>
      <c r="BQ804">
        <v>3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14</v>
      </c>
      <c r="BZ804">
        <v>90</v>
      </c>
      <c r="CA804">
        <v>46</v>
      </c>
      <c r="CB804" t="s">
        <v>14</v>
      </c>
      <c r="CE804">
        <v>0</v>
      </c>
      <c r="CF804">
        <v>0</v>
      </c>
      <c r="CG804">
        <v>0</v>
      </c>
      <c r="CM804">
        <v>0</v>
      </c>
      <c r="CN804" t="s">
        <v>14</v>
      </c>
      <c r="CO804">
        <v>0</v>
      </c>
      <c r="CP804">
        <f t="shared" si="550"/>
        <v>17130.18</v>
      </c>
      <c r="CQ804">
        <f>SUMIF(SmtRes!AQ2188:'SmtRes'!AQ2197,"=1",SmtRes!AA2188:'SmtRes'!AA2197)</f>
        <v>159082.42999999999</v>
      </c>
      <c r="CR804">
        <f>SUMIF(SmtRes!AQ2188:'SmtRes'!AQ2197,"=1",SmtRes!AB2188:'SmtRes'!AB2197)</f>
        <v>1274.25</v>
      </c>
      <c r="CS804">
        <f>SUMIF(SmtRes!AQ2188:'SmtRes'!AQ2197,"=1",SmtRes!AC2188:'SmtRes'!AC2197)</f>
        <v>620.24000000000001</v>
      </c>
      <c r="CT804">
        <f>SUMIF(SmtRes!AQ2188:'SmtRes'!AQ2197,"=1",SmtRes!AD2188:'SmtRes'!AD2197)</f>
        <v>509.48000000000002</v>
      </c>
      <c r="CU804">
        <f t="shared" si="551"/>
        <v>0</v>
      </c>
      <c r="CV804">
        <f>SUMIF(SmtRes!AQ2188:'SmtRes'!AQ2197,"=1",SmtRes!BU2188:'SmtRes'!BU2197)</f>
        <v>26</v>
      </c>
      <c r="CW804">
        <f>SUMIF(SmtRes!AQ2188:'SmtRes'!AQ2197,"=1",SmtRes!BV2188:'SmtRes'!BV2197)</f>
        <v>2.0499999999999998</v>
      </c>
      <c r="CX804">
        <f t="shared" si="552"/>
        <v>0</v>
      </c>
      <c r="CY804">
        <f t="shared" si="553"/>
        <v>13066.173000000001</v>
      </c>
      <c r="CZ804">
        <f t="shared" si="554"/>
        <v>6678.2662</v>
      </c>
      <c r="DC804" t="s">
        <v>14</v>
      </c>
      <c r="DD804" t="s">
        <v>1176</v>
      </c>
      <c r="DE804" t="s">
        <v>14</v>
      </c>
      <c r="DF804" t="s">
        <v>14</v>
      </c>
      <c r="DG804" t="s">
        <v>14</v>
      </c>
      <c r="DH804" t="s">
        <v>14</v>
      </c>
      <c r="DI804" t="s">
        <v>14</v>
      </c>
      <c r="DJ804" t="s">
        <v>14</v>
      </c>
      <c r="DK804" t="s">
        <v>14</v>
      </c>
      <c r="DL804" t="s">
        <v>14</v>
      </c>
      <c r="DM804" t="s">
        <v>14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96</v>
      </c>
      <c r="DW804" t="s">
        <v>96</v>
      </c>
      <c r="DX804">
        <v>1</v>
      </c>
      <c r="DZ804" t="s">
        <v>14</v>
      </c>
      <c r="EA804" t="s">
        <v>14</v>
      </c>
      <c r="EB804" t="s">
        <v>14</v>
      </c>
      <c r="EC804" t="s">
        <v>14</v>
      </c>
      <c r="EE804">
        <v>416979949</v>
      </c>
      <c r="EF804">
        <v>3</v>
      </c>
      <c r="EG804" t="s">
        <v>1182</v>
      </c>
      <c r="EH804">
        <v>0</v>
      </c>
      <c r="EI804" t="s">
        <v>14</v>
      </c>
      <c r="EJ804">
        <v>2</v>
      </c>
      <c r="EK804">
        <v>110006</v>
      </c>
      <c r="EL804" t="s">
        <v>1263</v>
      </c>
      <c r="EM804" t="s">
        <v>1184</v>
      </c>
      <c r="EO804" t="s">
        <v>14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26</v>
      </c>
      <c r="EX804">
        <v>2.0499999999999998</v>
      </c>
      <c r="EY804">
        <v>0</v>
      </c>
      <c r="FQ804">
        <v>0</v>
      </c>
      <c r="FR804">
        <v>0</v>
      </c>
      <c r="FS804">
        <v>0</v>
      </c>
      <c r="FX804">
        <v>90</v>
      </c>
      <c r="FY804">
        <v>46</v>
      </c>
      <c r="GA804" t="s">
        <v>14</v>
      </c>
      <c r="GD804">
        <v>1</v>
      </c>
      <c r="GF804">
        <v>-1378192129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 t="shared" si="555"/>
        <v>0</v>
      </c>
      <c r="GM804">
        <f t="shared" si="556"/>
        <v>36874.620000000003</v>
      </c>
      <c r="GN804">
        <f t="shared" si="557"/>
        <v>0</v>
      </c>
      <c r="GO804">
        <f t="shared" si="558"/>
        <v>36874.620000000003</v>
      </c>
      <c r="GP804">
        <f t="shared" si="559"/>
        <v>0</v>
      </c>
      <c r="GR804">
        <v>0</v>
      </c>
      <c r="GS804">
        <v>3</v>
      </c>
      <c r="GT804">
        <v>0</v>
      </c>
      <c r="GU804" t="s">
        <v>14</v>
      </c>
      <c r="GV804">
        <f t="shared" si="560"/>
        <v>0</v>
      </c>
      <c r="GW804">
        <v>1</v>
      </c>
      <c r="GX804">
        <f t="shared" si="561"/>
        <v>0</v>
      </c>
      <c r="HA804">
        <v>0</v>
      </c>
      <c r="HB804">
        <v>0</v>
      </c>
      <c r="HC804">
        <f t="shared" si="562"/>
        <v>0</v>
      </c>
      <c r="HE804" t="s">
        <v>14</v>
      </c>
      <c r="HF804" t="s">
        <v>14</v>
      </c>
      <c r="HM804" t="s">
        <v>14</v>
      </c>
      <c r="HN804" t="s">
        <v>138</v>
      </c>
      <c r="HO804" t="s">
        <v>140</v>
      </c>
      <c r="HP804" t="s">
        <v>1263</v>
      </c>
      <c r="HQ804" t="s">
        <v>1263</v>
      </c>
      <c r="HS804">
        <v>0</v>
      </c>
      <c r="IK804">
        <v>0</v>
      </c>
    </row>
    <row r="806">
      <c r="A806" s="83">
        <v>51</v>
      </c>
      <c r="B806" s="83">
        <f>B792</f>
        <v>1</v>
      </c>
      <c r="C806" s="83">
        <f>A792</f>
        <v>4</v>
      </c>
      <c r="D806" s="83">
        <f>ROW(A792)</f>
        <v>792</v>
      </c>
      <c r="E806" s="83"/>
      <c r="F806" s="83" t="str">
        <f>IF(F792&lt;&gt;"",F792,"")</f>
        <v xml:space="preserve">Новый раздел</v>
      </c>
      <c r="G806" s="83" t="str">
        <f>IF(G792&lt;&gt;"",G792,"")</f>
        <v xml:space="preserve">18. Вспомогательные работы при ремонте КЛС проложенных в грунте</v>
      </c>
      <c r="H806" s="83">
        <v>0</v>
      </c>
      <c r="I806" s="83"/>
      <c r="J806" s="83"/>
      <c r="K806" s="83"/>
      <c r="L806" s="83"/>
      <c r="M806" s="83"/>
      <c r="N806" s="83"/>
      <c r="O806" s="83">
        <f t="shared" ref="O806:T806" si="566">ROUND(AB806,2)</f>
        <v>82395.509999999995</v>
      </c>
      <c r="P806" s="83">
        <f t="shared" si="566"/>
        <v>194.81999999999999</v>
      </c>
      <c r="Q806" s="83">
        <f t="shared" si="566"/>
        <v>3035.6799999999998</v>
      </c>
      <c r="R806" s="83">
        <f t="shared" si="566"/>
        <v>1484.6000000000001</v>
      </c>
      <c r="S806" s="83">
        <f t="shared" si="566"/>
        <v>77680.410000000003</v>
      </c>
      <c r="T806" s="83">
        <f t="shared" si="566"/>
        <v>0</v>
      </c>
      <c r="U806" s="83">
        <f>AH806</f>
        <v>161.71200000000002</v>
      </c>
      <c r="V806" s="83">
        <f>AI806</f>
        <v>2.4000999999999997</v>
      </c>
      <c r="W806" s="83">
        <f>ROUND(AJ806,2)</f>
        <v>0</v>
      </c>
      <c r="X806" s="83">
        <f>ROUND(AK806,2)</f>
        <v>76574.5</v>
      </c>
      <c r="Y806" s="83">
        <f>ROUND(AL806,2)</f>
        <v>44138.279999999999</v>
      </c>
      <c r="Z806" s="83"/>
      <c r="AA806" s="83"/>
      <c r="AB806" s="83">
        <f>ROUND(SUMIF(AA796:AA804,"=419115877",O796:O804),2)</f>
        <v>82395.509999999995</v>
      </c>
      <c r="AC806" s="83">
        <f>ROUND(SUMIF(AA796:AA804,"=419115877",P796:P804),2)</f>
        <v>194.81999999999999</v>
      </c>
      <c r="AD806" s="83">
        <f>ROUND(SUMIF(AA796:AA804,"=419115877",Q796:Q804),2)</f>
        <v>3035.6799999999998</v>
      </c>
      <c r="AE806" s="83">
        <f>ROUND(SUMIF(AA796:AA804,"=419115877",R796:R804),2)</f>
        <v>1484.6000000000001</v>
      </c>
      <c r="AF806" s="83">
        <f>ROUND(SUMIF(AA796:AA804,"=419115877",S796:S804),2)</f>
        <v>77680.410000000003</v>
      </c>
      <c r="AG806" s="83">
        <f>ROUND(SUMIF(AA796:AA804,"=419115877",T796:T804),2)</f>
        <v>0</v>
      </c>
      <c r="AH806" s="83">
        <f>SUMIF(AA796:AA804,"=419115877",U796:U804)</f>
        <v>161.71200000000002</v>
      </c>
      <c r="AI806" s="83">
        <f>SUMIF(AA796:AA804,"=419115877",V796:V804)</f>
        <v>2.4000999999999997</v>
      </c>
      <c r="AJ806" s="83">
        <f>ROUND(SUMIF(AA796:AA804,"=419115877",W796:W804),2)</f>
        <v>0</v>
      </c>
      <c r="AK806" s="83">
        <f>ROUND(SUMIF(AA796:AA804,"=419115877",X796:X804),2)</f>
        <v>76574.5</v>
      </c>
      <c r="AL806" s="83">
        <f>ROUND(SUMIF(AA796:AA804,"=419115877",Y796:Y804),2)</f>
        <v>44138.279999999999</v>
      </c>
      <c r="AM806" s="83"/>
      <c r="AN806" s="83"/>
      <c r="AO806" s="83">
        <f t="shared" ref="AO806:BD806" si="567">ROUND(BX806,2)</f>
        <v>0</v>
      </c>
      <c r="AP806" s="83">
        <f t="shared" si="567"/>
        <v>0</v>
      </c>
      <c r="AQ806" s="83">
        <f t="shared" si="567"/>
        <v>0</v>
      </c>
      <c r="AR806" s="83">
        <f t="shared" si="567"/>
        <v>203108.29000000001</v>
      </c>
      <c r="AS806" s="83">
        <f t="shared" si="567"/>
        <v>162794.59</v>
      </c>
      <c r="AT806" s="83">
        <f t="shared" si="567"/>
        <v>40313.700000000004</v>
      </c>
      <c r="AU806" s="83">
        <f t="shared" si="567"/>
        <v>0</v>
      </c>
      <c r="AV806" s="83">
        <f t="shared" si="567"/>
        <v>194.81999999999999</v>
      </c>
      <c r="AW806" s="83">
        <f t="shared" si="567"/>
        <v>194.81999999999999</v>
      </c>
      <c r="AX806" s="83">
        <f t="shared" si="567"/>
        <v>0</v>
      </c>
      <c r="AY806" s="83">
        <f t="shared" si="567"/>
        <v>194.81999999999999</v>
      </c>
      <c r="AZ806" s="83">
        <f t="shared" si="567"/>
        <v>0</v>
      </c>
      <c r="BA806" s="83">
        <f t="shared" si="567"/>
        <v>0</v>
      </c>
      <c r="BB806" s="83">
        <f t="shared" si="567"/>
        <v>0</v>
      </c>
      <c r="BC806" s="83">
        <f t="shared" si="567"/>
        <v>0</v>
      </c>
      <c r="BD806" s="83">
        <f t="shared" si="567"/>
        <v>0</v>
      </c>
      <c r="BE806" s="83"/>
      <c r="BF806" s="83"/>
      <c r="BG806" s="83"/>
      <c r="BH806" s="83"/>
      <c r="BI806" s="83"/>
      <c r="BJ806" s="83"/>
      <c r="BK806" s="83"/>
      <c r="BL806" s="83"/>
      <c r="BM806" s="83"/>
      <c r="BN806" s="83"/>
      <c r="BO806" s="83"/>
      <c r="BP806" s="83"/>
      <c r="BQ806" s="83"/>
      <c r="BR806" s="83"/>
      <c r="BS806" s="83"/>
      <c r="BT806" s="83"/>
      <c r="BU806" s="83"/>
      <c r="BV806" s="83"/>
      <c r="BW806" s="83"/>
      <c r="BX806" s="83">
        <f>ROUND(SUMIF(AA796:AA804,"=419115877",FQ796:FQ804),2)</f>
        <v>0</v>
      </c>
      <c r="BY806" s="83">
        <f>ROUND(SUMIF(AA796:AA804,"=419115877",FR796:FR804),2)</f>
        <v>0</v>
      </c>
      <c r="BZ806" s="83">
        <f>ROUND(SUMIF(AA796:AA804,"=419115877",GL796:GL804),2)</f>
        <v>0</v>
      </c>
      <c r="CA806" s="83">
        <f>ROUND(SUMIF(AA796:AA804,"=419115877",GM796:GM804),2)</f>
        <v>203108.29000000001</v>
      </c>
      <c r="CB806" s="83">
        <f>ROUND(SUMIF(AA796:AA804,"=419115877",GN796:GN804),2)</f>
        <v>162794.59</v>
      </c>
      <c r="CC806" s="83">
        <f>ROUND(SUMIF(AA796:AA804,"=419115877",GO796:GO804),2)</f>
        <v>40313.700000000004</v>
      </c>
      <c r="CD806" s="83">
        <f>ROUND(SUMIF(AA796:AA804,"=419115877",GP796:GP804),2)</f>
        <v>0</v>
      </c>
      <c r="CE806" s="83">
        <f>AC806-BX806</f>
        <v>194.81999999999999</v>
      </c>
      <c r="CF806" s="83">
        <f>AC806-BY806</f>
        <v>194.81999999999999</v>
      </c>
      <c r="CG806" s="83">
        <f>BX806-BZ806</f>
        <v>0</v>
      </c>
      <c r="CH806" s="83">
        <f>AC806-BX806-BY806+BZ806</f>
        <v>194.81999999999999</v>
      </c>
      <c r="CI806" s="83">
        <f>BY806-BZ806</f>
        <v>0</v>
      </c>
      <c r="CJ806" s="83">
        <f>ROUND(SUMIF(AA796:AA804,"=419115877",GX796:GX804),2)</f>
        <v>0</v>
      </c>
      <c r="CK806" s="83">
        <f>ROUND(SUMIF(AA796:AA804,"=419115877",GY796:GY804),2)</f>
        <v>0</v>
      </c>
      <c r="CL806" s="83">
        <f>ROUND(SUMIF(AA796:AA804,"=419115877",GZ796:GZ804),2)</f>
        <v>0</v>
      </c>
      <c r="CM806" s="83">
        <f>ROUND(SUMIF(AA796:AA804,"=419115877",HD796:HD804),2)</f>
        <v>0</v>
      </c>
      <c r="CN806" s="83"/>
      <c r="CO806" s="83"/>
      <c r="CP806" s="83"/>
      <c r="CQ806" s="83"/>
      <c r="CR806" s="83"/>
      <c r="CS806" s="83"/>
      <c r="CT806" s="83"/>
      <c r="CU806" s="83"/>
      <c r="CV806" s="83"/>
      <c r="CW806" s="83"/>
      <c r="CX806" s="83"/>
      <c r="CY806" s="83"/>
      <c r="CZ806" s="83"/>
      <c r="DA806" s="83"/>
      <c r="DB806" s="83"/>
      <c r="DC806" s="83"/>
      <c r="DD806" s="83"/>
      <c r="DE806" s="83"/>
      <c r="DF806" s="83"/>
      <c r="DG806" s="84"/>
      <c r="DH806" s="84"/>
      <c r="DI806" s="84"/>
      <c r="DJ806" s="84"/>
      <c r="DK806" s="84"/>
      <c r="DL806" s="84"/>
      <c r="DM806" s="84"/>
      <c r="DN806" s="84"/>
      <c r="DO806" s="84"/>
      <c r="DP806" s="84"/>
      <c r="DQ806" s="84"/>
      <c r="DR806" s="84"/>
      <c r="DS806" s="84"/>
      <c r="DT806" s="84"/>
      <c r="DU806" s="84"/>
      <c r="DV806" s="84"/>
      <c r="DW806" s="84"/>
      <c r="DX806" s="84"/>
      <c r="DY806" s="84"/>
      <c r="DZ806" s="84"/>
      <c r="EA806" s="84"/>
      <c r="EB806" s="84"/>
      <c r="EC806" s="84"/>
      <c r="ED806" s="84"/>
      <c r="EE806" s="84"/>
      <c r="EF806" s="84"/>
      <c r="EG806" s="84"/>
      <c r="EH806" s="84"/>
      <c r="EI806" s="84"/>
      <c r="EJ806" s="84"/>
      <c r="EK806" s="84"/>
      <c r="EL806" s="84"/>
      <c r="EM806" s="84"/>
      <c r="EN806" s="84"/>
      <c r="EO806" s="84"/>
      <c r="EP806" s="84"/>
      <c r="EQ806" s="84"/>
      <c r="ER806" s="84"/>
      <c r="ES806" s="84"/>
      <c r="ET806" s="84"/>
      <c r="EU806" s="84"/>
      <c r="EV806" s="84"/>
      <c r="EW806" s="84"/>
      <c r="EX806" s="84"/>
      <c r="EY806" s="84"/>
      <c r="EZ806" s="84"/>
      <c r="FA806" s="84"/>
      <c r="FB806" s="84"/>
      <c r="FC806" s="84"/>
      <c r="FD806" s="84"/>
      <c r="FE806" s="84"/>
      <c r="FF806" s="84"/>
      <c r="FG806" s="84"/>
      <c r="FH806" s="84"/>
      <c r="FI806" s="84"/>
      <c r="FJ806" s="84"/>
      <c r="FK806" s="84"/>
      <c r="FL806" s="84"/>
      <c r="FM806" s="84"/>
      <c r="FN806" s="84"/>
      <c r="FO806" s="84"/>
      <c r="FP806" s="84"/>
      <c r="FQ806" s="84"/>
      <c r="FR806" s="84"/>
      <c r="FS806" s="84"/>
      <c r="FT806" s="84"/>
      <c r="FU806" s="84"/>
      <c r="FV806" s="84"/>
      <c r="FW806" s="84"/>
      <c r="FX806" s="84"/>
      <c r="FY806" s="84"/>
      <c r="FZ806" s="84"/>
      <c r="GA806" s="84"/>
      <c r="GB806" s="84"/>
      <c r="GC806" s="84"/>
      <c r="GD806" s="84"/>
      <c r="GE806" s="84"/>
      <c r="GF806" s="84"/>
      <c r="GG806" s="84"/>
      <c r="GH806" s="84"/>
      <c r="GI806" s="84"/>
      <c r="GJ806" s="84"/>
      <c r="GK806" s="84"/>
      <c r="GL806" s="84"/>
      <c r="GM806" s="84"/>
      <c r="GN806" s="84"/>
      <c r="GO806" s="84"/>
      <c r="GP806" s="84"/>
      <c r="GQ806" s="84"/>
      <c r="GR806" s="84"/>
      <c r="GS806" s="84"/>
      <c r="GT806" s="84"/>
      <c r="GU806" s="84"/>
      <c r="GV806" s="84"/>
      <c r="GW806" s="84"/>
      <c r="GX806" s="84">
        <v>0</v>
      </c>
    </row>
    <row r="808">
      <c r="A808" s="85">
        <v>50</v>
      </c>
      <c r="B808" s="85">
        <v>0</v>
      </c>
      <c r="C808" s="85">
        <v>0</v>
      </c>
      <c r="D808" s="85">
        <v>1</v>
      </c>
      <c r="E808" s="85">
        <v>201</v>
      </c>
      <c r="F808" s="85">
        <f>ROUND(Source!O806,O808)</f>
        <v>82395.509999999995</v>
      </c>
      <c r="G808" s="85" t="s">
        <v>1186</v>
      </c>
      <c r="H808" s="85" t="s">
        <v>1187</v>
      </c>
      <c r="I808" s="85"/>
      <c r="J808" s="85"/>
      <c r="K808" s="85">
        <v>201</v>
      </c>
      <c r="L808" s="85">
        <v>1</v>
      </c>
      <c r="M808" s="85">
        <v>3</v>
      </c>
      <c r="N808" s="85" t="s">
        <v>14</v>
      </c>
      <c r="O808" s="85">
        <v>2</v>
      </c>
      <c r="P808" s="85"/>
      <c r="Q808" s="85"/>
      <c r="R808" s="85"/>
      <c r="S808" s="85"/>
      <c r="T808" s="85"/>
      <c r="U808" s="85"/>
      <c r="V808" s="85"/>
      <c r="W808" s="85">
        <v>82395.510000000009</v>
      </c>
      <c r="X808" s="85">
        <v>1</v>
      </c>
      <c r="Y808" s="85">
        <v>82395.510000000009</v>
      </c>
      <c r="Z808" s="85"/>
      <c r="AA808" s="85"/>
      <c r="AB808" s="85"/>
    </row>
    <row r="809">
      <c r="A809" s="85">
        <v>50</v>
      </c>
      <c r="B809" s="85">
        <v>0</v>
      </c>
      <c r="C809" s="85">
        <v>0</v>
      </c>
      <c r="D809" s="85">
        <v>1</v>
      </c>
      <c r="E809" s="85">
        <v>202</v>
      </c>
      <c r="F809" s="85">
        <f>ROUND(Source!P806,O809)</f>
        <v>194.81999999999999</v>
      </c>
      <c r="G809" s="85" t="s">
        <v>1188</v>
      </c>
      <c r="H809" s="85" t="s">
        <v>1189</v>
      </c>
      <c r="I809" s="85"/>
      <c r="J809" s="85"/>
      <c r="K809" s="85">
        <v>202</v>
      </c>
      <c r="L809" s="85">
        <v>2</v>
      </c>
      <c r="M809" s="85">
        <v>3</v>
      </c>
      <c r="N809" s="85" t="s">
        <v>14</v>
      </c>
      <c r="O809" s="85">
        <v>2</v>
      </c>
      <c r="P809" s="85"/>
      <c r="Q809" s="85"/>
      <c r="R809" s="85"/>
      <c r="S809" s="85"/>
      <c r="T809" s="85"/>
      <c r="U809" s="85"/>
      <c r="V809" s="85"/>
      <c r="W809" s="85">
        <v>194.81999999999999</v>
      </c>
      <c r="X809" s="85">
        <v>1</v>
      </c>
      <c r="Y809" s="85">
        <v>194.81999999999999</v>
      </c>
      <c r="Z809" s="85"/>
      <c r="AA809" s="85"/>
      <c r="AB809" s="85"/>
    </row>
    <row r="810">
      <c r="A810" s="85">
        <v>50</v>
      </c>
      <c r="B810" s="85">
        <v>0</v>
      </c>
      <c r="C810" s="85">
        <v>0</v>
      </c>
      <c r="D810" s="85">
        <v>1</v>
      </c>
      <c r="E810" s="85">
        <v>222</v>
      </c>
      <c r="F810" s="85">
        <f>ROUND(Source!AO806,O810)</f>
        <v>0</v>
      </c>
      <c r="G810" s="85" t="s">
        <v>1190</v>
      </c>
      <c r="H810" s="85" t="s">
        <v>1191</v>
      </c>
      <c r="I810" s="85"/>
      <c r="J810" s="85"/>
      <c r="K810" s="85">
        <v>222</v>
      </c>
      <c r="L810" s="85">
        <v>3</v>
      </c>
      <c r="M810" s="85">
        <v>3</v>
      </c>
      <c r="N810" s="85" t="s">
        <v>14</v>
      </c>
      <c r="O810" s="85">
        <v>2</v>
      </c>
      <c r="P810" s="85"/>
      <c r="Q810" s="85"/>
      <c r="R810" s="85"/>
      <c r="S810" s="85"/>
      <c r="T810" s="85"/>
      <c r="U810" s="85"/>
      <c r="V810" s="85"/>
      <c r="W810" s="85">
        <v>0</v>
      </c>
      <c r="X810" s="85">
        <v>1</v>
      </c>
      <c r="Y810" s="85">
        <v>0</v>
      </c>
      <c r="Z810" s="85"/>
      <c r="AA810" s="85"/>
      <c r="AB810" s="85"/>
    </row>
    <row r="811">
      <c r="A811" s="85">
        <v>50</v>
      </c>
      <c r="B811" s="85">
        <v>0</v>
      </c>
      <c r="C811" s="85">
        <v>0</v>
      </c>
      <c r="D811" s="85">
        <v>1</v>
      </c>
      <c r="E811" s="85">
        <v>225</v>
      </c>
      <c r="F811" s="85">
        <f>ROUND(Source!AV806,O811)</f>
        <v>194.81999999999999</v>
      </c>
      <c r="G811" s="85" t="s">
        <v>1192</v>
      </c>
      <c r="H811" s="85" t="s">
        <v>1193</v>
      </c>
      <c r="I811" s="85"/>
      <c r="J811" s="85"/>
      <c r="K811" s="85">
        <v>225</v>
      </c>
      <c r="L811" s="85">
        <v>4</v>
      </c>
      <c r="M811" s="85">
        <v>3</v>
      </c>
      <c r="N811" s="85" t="s">
        <v>14</v>
      </c>
      <c r="O811" s="85">
        <v>2</v>
      </c>
      <c r="P811" s="85"/>
      <c r="Q811" s="85"/>
      <c r="R811" s="85"/>
      <c r="S811" s="85"/>
      <c r="T811" s="85"/>
      <c r="U811" s="85"/>
      <c r="V811" s="85"/>
      <c r="W811" s="85">
        <v>194.81999999999999</v>
      </c>
      <c r="X811" s="85">
        <v>1</v>
      </c>
      <c r="Y811" s="85">
        <v>194.81999999999999</v>
      </c>
      <c r="Z811" s="85"/>
      <c r="AA811" s="85"/>
      <c r="AB811" s="85"/>
    </row>
    <row r="812">
      <c r="A812" s="85">
        <v>50</v>
      </c>
      <c r="B812" s="85">
        <v>0</v>
      </c>
      <c r="C812" s="85">
        <v>0</v>
      </c>
      <c r="D812" s="85">
        <v>1</v>
      </c>
      <c r="E812" s="85">
        <v>226</v>
      </c>
      <c r="F812" s="85">
        <f>ROUND(Source!AW806,O812)</f>
        <v>194.81999999999999</v>
      </c>
      <c r="G812" s="85" t="s">
        <v>1194</v>
      </c>
      <c r="H812" s="85" t="s">
        <v>1195</v>
      </c>
      <c r="I812" s="85"/>
      <c r="J812" s="85"/>
      <c r="K812" s="85">
        <v>226</v>
      </c>
      <c r="L812" s="85">
        <v>5</v>
      </c>
      <c r="M812" s="85">
        <v>3</v>
      </c>
      <c r="N812" s="85" t="s">
        <v>14</v>
      </c>
      <c r="O812" s="85">
        <v>2</v>
      </c>
      <c r="P812" s="85"/>
      <c r="Q812" s="85"/>
      <c r="R812" s="85"/>
      <c r="S812" s="85"/>
      <c r="T812" s="85"/>
      <c r="U812" s="85"/>
      <c r="V812" s="85"/>
      <c r="W812" s="85">
        <v>194.81999999999999</v>
      </c>
      <c r="X812" s="85">
        <v>1</v>
      </c>
      <c r="Y812" s="85">
        <v>194.81999999999999</v>
      </c>
      <c r="Z812" s="85"/>
      <c r="AA812" s="85"/>
      <c r="AB812" s="85"/>
    </row>
    <row r="813">
      <c r="A813" s="85">
        <v>50</v>
      </c>
      <c r="B813" s="85">
        <v>0</v>
      </c>
      <c r="C813" s="85">
        <v>0</v>
      </c>
      <c r="D813" s="85">
        <v>1</v>
      </c>
      <c r="E813" s="85">
        <v>227</v>
      </c>
      <c r="F813" s="85">
        <f>ROUND(Source!AX806,O813)</f>
        <v>0</v>
      </c>
      <c r="G813" s="85" t="s">
        <v>1196</v>
      </c>
      <c r="H813" s="85" t="s">
        <v>1197</v>
      </c>
      <c r="I813" s="85"/>
      <c r="J813" s="85"/>
      <c r="K813" s="85">
        <v>227</v>
      </c>
      <c r="L813" s="85">
        <v>6</v>
      </c>
      <c r="M813" s="85">
        <v>3</v>
      </c>
      <c r="N813" s="85" t="s">
        <v>14</v>
      </c>
      <c r="O813" s="85">
        <v>2</v>
      </c>
      <c r="P813" s="85"/>
      <c r="Q813" s="85"/>
      <c r="R813" s="85"/>
      <c r="S813" s="85"/>
      <c r="T813" s="85"/>
      <c r="U813" s="85"/>
      <c r="V813" s="85"/>
      <c r="W813" s="85">
        <v>0</v>
      </c>
      <c r="X813" s="85">
        <v>1</v>
      </c>
      <c r="Y813" s="85">
        <v>0</v>
      </c>
      <c r="Z813" s="85"/>
      <c r="AA813" s="85"/>
      <c r="AB813" s="85"/>
    </row>
    <row r="814">
      <c r="A814" s="85">
        <v>50</v>
      </c>
      <c r="B814" s="85">
        <v>0</v>
      </c>
      <c r="C814" s="85">
        <v>0</v>
      </c>
      <c r="D814" s="85">
        <v>1</v>
      </c>
      <c r="E814" s="85">
        <v>228</v>
      </c>
      <c r="F814" s="85">
        <f>ROUND(Source!AY806,O814)</f>
        <v>194.81999999999999</v>
      </c>
      <c r="G814" s="85" t="s">
        <v>1198</v>
      </c>
      <c r="H814" s="85" t="s">
        <v>1199</v>
      </c>
      <c r="I814" s="85"/>
      <c r="J814" s="85"/>
      <c r="K814" s="85">
        <v>228</v>
      </c>
      <c r="L814" s="85">
        <v>7</v>
      </c>
      <c r="M814" s="85">
        <v>3</v>
      </c>
      <c r="N814" s="85" t="s">
        <v>14</v>
      </c>
      <c r="O814" s="85">
        <v>2</v>
      </c>
      <c r="P814" s="85"/>
      <c r="Q814" s="85"/>
      <c r="R814" s="85"/>
      <c r="S814" s="85"/>
      <c r="T814" s="85"/>
      <c r="U814" s="85"/>
      <c r="V814" s="85"/>
      <c r="W814" s="85">
        <v>194.81999999999999</v>
      </c>
      <c r="X814" s="85">
        <v>1</v>
      </c>
      <c r="Y814" s="85">
        <v>194.81999999999999</v>
      </c>
      <c r="Z814" s="85"/>
      <c r="AA814" s="85"/>
      <c r="AB814" s="85"/>
    </row>
    <row r="815">
      <c r="A815" s="85">
        <v>50</v>
      </c>
      <c r="B815" s="85">
        <v>0</v>
      </c>
      <c r="C815" s="85">
        <v>0</v>
      </c>
      <c r="D815" s="85">
        <v>1</v>
      </c>
      <c r="E815" s="85">
        <v>216</v>
      </c>
      <c r="F815" s="85">
        <f>ROUND(Source!AP806,O815)</f>
        <v>0</v>
      </c>
      <c r="G815" s="85" t="s">
        <v>1200</v>
      </c>
      <c r="H815" s="85" t="s">
        <v>1201</v>
      </c>
      <c r="I815" s="85"/>
      <c r="J815" s="85"/>
      <c r="K815" s="85">
        <v>216</v>
      </c>
      <c r="L815" s="85">
        <v>8</v>
      </c>
      <c r="M815" s="85">
        <v>3</v>
      </c>
      <c r="N815" s="85" t="s">
        <v>14</v>
      </c>
      <c r="O815" s="85">
        <v>2</v>
      </c>
      <c r="P815" s="85"/>
      <c r="Q815" s="85"/>
      <c r="R815" s="85"/>
      <c r="S815" s="85"/>
      <c r="T815" s="85"/>
      <c r="U815" s="85"/>
      <c r="V815" s="85"/>
      <c r="W815" s="85">
        <v>0</v>
      </c>
      <c r="X815" s="85">
        <v>1</v>
      </c>
      <c r="Y815" s="85">
        <v>0</v>
      </c>
      <c r="Z815" s="85"/>
      <c r="AA815" s="85"/>
      <c r="AB815" s="85"/>
    </row>
    <row r="816">
      <c r="A816" s="85">
        <v>50</v>
      </c>
      <c r="B816" s="85">
        <v>0</v>
      </c>
      <c r="C816" s="85">
        <v>0</v>
      </c>
      <c r="D816" s="85">
        <v>1</v>
      </c>
      <c r="E816" s="85">
        <v>223</v>
      </c>
      <c r="F816" s="85">
        <f>ROUND(Source!AQ806,O816)</f>
        <v>0</v>
      </c>
      <c r="G816" s="85" t="s">
        <v>1202</v>
      </c>
      <c r="H816" s="85" t="s">
        <v>1203</v>
      </c>
      <c r="I816" s="85"/>
      <c r="J816" s="85"/>
      <c r="K816" s="85">
        <v>223</v>
      </c>
      <c r="L816" s="85">
        <v>9</v>
      </c>
      <c r="M816" s="85">
        <v>3</v>
      </c>
      <c r="N816" s="85" t="s">
        <v>14</v>
      </c>
      <c r="O816" s="85">
        <v>2</v>
      </c>
      <c r="P816" s="85"/>
      <c r="Q816" s="85"/>
      <c r="R816" s="85"/>
      <c r="S816" s="85"/>
      <c r="T816" s="85"/>
      <c r="U816" s="85"/>
      <c r="V816" s="85"/>
      <c r="W816" s="85">
        <v>0</v>
      </c>
      <c r="X816" s="85">
        <v>1</v>
      </c>
      <c r="Y816" s="85">
        <v>0</v>
      </c>
      <c r="Z816" s="85"/>
      <c r="AA816" s="85"/>
      <c r="AB816" s="85"/>
    </row>
    <row r="817">
      <c r="A817" s="85">
        <v>50</v>
      </c>
      <c r="B817" s="85">
        <v>0</v>
      </c>
      <c r="C817" s="85">
        <v>0</v>
      </c>
      <c r="D817" s="85">
        <v>1</v>
      </c>
      <c r="E817" s="85">
        <v>229</v>
      </c>
      <c r="F817" s="85">
        <f>ROUND(Source!AZ806,O817)</f>
        <v>0</v>
      </c>
      <c r="G817" s="85" t="s">
        <v>1204</v>
      </c>
      <c r="H817" s="85" t="s">
        <v>1205</v>
      </c>
      <c r="I817" s="85"/>
      <c r="J817" s="85"/>
      <c r="K817" s="85">
        <v>229</v>
      </c>
      <c r="L817" s="85">
        <v>10</v>
      </c>
      <c r="M817" s="85">
        <v>3</v>
      </c>
      <c r="N817" s="85" t="s">
        <v>14</v>
      </c>
      <c r="O817" s="85">
        <v>2</v>
      </c>
      <c r="P817" s="85"/>
      <c r="Q817" s="85"/>
      <c r="R817" s="85"/>
      <c r="S817" s="85"/>
      <c r="T817" s="85"/>
      <c r="U817" s="85"/>
      <c r="V817" s="85"/>
      <c r="W817" s="85">
        <v>0</v>
      </c>
      <c r="X817" s="85">
        <v>1</v>
      </c>
      <c r="Y817" s="85">
        <v>0</v>
      </c>
      <c r="Z817" s="85"/>
      <c r="AA817" s="85"/>
      <c r="AB817" s="85"/>
    </row>
    <row r="818">
      <c r="A818" s="85">
        <v>50</v>
      </c>
      <c r="B818" s="85">
        <v>0</v>
      </c>
      <c r="C818" s="85">
        <v>0</v>
      </c>
      <c r="D818" s="85">
        <v>1</v>
      </c>
      <c r="E818" s="85">
        <v>203</v>
      </c>
      <c r="F818" s="85">
        <f>ROUND(Source!Q806,O818)</f>
        <v>3035.6799999999998</v>
      </c>
      <c r="G818" s="85" t="s">
        <v>1206</v>
      </c>
      <c r="H818" s="85" t="s">
        <v>1207</v>
      </c>
      <c r="I818" s="85"/>
      <c r="J818" s="85"/>
      <c r="K818" s="85">
        <v>203</v>
      </c>
      <c r="L818" s="85">
        <v>11</v>
      </c>
      <c r="M818" s="85">
        <v>3</v>
      </c>
      <c r="N818" s="85" t="s">
        <v>14</v>
      </c>
      <c r="O818" s="85">
        <v>2</v>
      </c>
      <c r="P818" s="85"/>
      <c r="Q818" s="85"/>
      <c r="R818" s="85"/>
      <c r="S818" s="85"/>
      <c r="T818" s="85"/>
      <c r="U818" s="85"/>
      <c r="V818" s="85"/>
      <c r="W818" s="85">
        <v>3035.6799999999998</v>
      </c>
      <c r="X818" s="85">
        <v>1</v>
      </c>
      <c r="Y818" s="85">
        <v>3035.6799999999998</v>
      </c>
      <c r="Z818" s="85"/>
      <c r="AA818" s="85"/>
      <c r="AB818" s="85"/>
    </row>
    <row r="819">
      <c r="A819" s="85">
        <v>50</v>
      </c>
      <c r="B819" s="85">
        <v>0</v>
      </c>
      <c r="C819" s="85">
        <v>0</v>
      </c>
      <c r="D819" s="85">
        <v>1</v>
      </c>
      <c r="E819" s="85">
        <v>231</v>
      </c>
      <c r="F819" s="85">
        <f>ROUND(Source!BB806,O819)</f>
        <v>0</v>
      </c>
      <c r="G819" s="85" t="s">
        <v>1208</v>
      </c>
      <c r="H819" s="85" t="s">
        <v>1209</v>
      </c>
      <c r="I819" s="85"/>
      <c r="J819" s="85"/>
      <c r="K819" s="85">
        <v>231</v>
      </c>
      <c r="L819" s="85">
        <v>12</v>
      </c>
      <c r="M819" s="85">
        <v>3</v>
      </c>
      <c r="N819" s="85" t="s">
        <v>14</v>
      </c>
      <c r="O819" s="85">
        <v>2</v>
      </c>
      <c r="P819" s="85"/>
      <c r="Q819" s="85"/>
      <c r="R819" s="85"/>
      <c r="S819" s="85"/>
      <c r="T819" s="85"/>
      <c r="U819" s="85"/>
      <c r="V819" s="85"/>
      <c r="W819" s="85">
        <v>0</v>
      </c>
      <c r="X819" s="85">
        <v>1</v>
      </c>
      <c r="Y819" s="85">
        <v>0</v>
      </c>
      <c r="Z819" s="85"/>
      <c r="AA819" s="85"/>
      <c r="AB819" s="85"/>
    </row>
    <row r="820">
      <c r="A820" s="85">
        <v>50</v>
      </c>
      <c r="B820" s="85">
        <v>0</v>
      </c>
      <c r="C820" s="85">
        <v>0</v>
      </c>
      <c r="D820" s="85">
        <v>1</v>
      </c>
      <c r="E820" s="85">
        <v>204</v>
      </c>
      <c r="F820" s="85">
        <f>ROUND(Source!R806,O820)</f>
        <v>1484.6000000000001</v>
      </c>
      <c r="G820" s="85" t="s">
        <v>1210</v>
      </c>
      <c r="H820" s="85" t="s">
        <v>1211</v>
      </c>
      <c r="I820" s="85"/>
      <c r="J820" s="85"/>
      <c r="K820" s="85">
        <v>204</v>
      </c>
      <c r="L820" s="85">
        <v>13</v>
      </c>
      <c r="M820" s="85">
        <v>3</v>
      </c>
      <c r="N820" s="85" t="s">
        <v>14</v>
      </c>
      <c r="O820" s="85">
        <v>2</v>
      </c>
      <c r="P820" s="85"/>
      <c r="Q820" s="85"/>
      <c r="R820" s="85"/>
      <c r="S820" s="85"/>
      <c r="T820" s="85"/>
      <c r="U820" s="85"/>
      <c r="V820" s="85"/>
      <c r="W820" s="85">
        <v>1484.5999999999999</v>
      </c>
      <c r="X820" s="85">
        <v>1</v>
      </c>
      <c r="Y820" s="85">
        <v>1484.5999999999999</v>
      </c>
      <c r="Z820" s="85"/>
      <c r="AA820" s="85"/>
      <c r="AB820" s="85"/>
    </row>
    <row r="821">
      <c r="A821" s="85">
        <v>50</v>
      </c>
      <c r="B821" s="85">
        <v>0</v>
      </c>
      <c r="C821" s="85">
        <v>0</v>
      </c>
      <c r="D821" s="85">
        <v>1</v>
      </c>
      <c r="E821" s="85">
        <v>205</v>
      </c>
      <c r="F821" s="85">
        <f>ROUND(Source!S806,O821)</f>
        <v>77680.410000000003</v>
      </c>
      <c r="G821" s="85" t="s">
        <v>1212</v>
      </c>
      <c r="H821" s="85" t="s">
        <v>1213</v>
      </c>
      <c r="I821" s="85"/>
      <c r="J821" s="85"/>
      <c r="K821" s="85">
        <v>205</v>
      </c>
      <c r="L821" s="85">
        <v>14</v>
      </c>
      <c r="M821" s="85">
        <v>3</v>
      </c>
      <c r="N821" s="85" t="s">
        <v>14</v>
      </c>
      <c r="O821" s="85">
        <v>2</v>
      </c>
      <c r="P821" s="85"/>
      <c r="Q821" s="85"/>
      <c r="R821" s="85"/>
      <c r="S821" s="85"/>
      <c r="T821" s="85"/>
      <c r="U821" s="85"/>
      <c r="V821" s="85"/>
      <c r="W821" s="85">
        <v>77680.410000000003</v>
      </c>
      <c r="X821" s="85">
        <v>1</v>
      </c>
      <c r="Y821" s="85">
        <v>77680.410000000003</v>
      </c>
      <c r="Z821" s="85"/>
      <c r="AA821" s="85"/>
      <c r="AB821" s="85"/>
    </row>
    <row r="822">
      <c r="A822" s="85">
        <v>50</v>
      </c>
      <c r="B822" s="85">
        <v>0</v>
      </c>
      <c r="C822" s="85">
        <v>0</v>
      </c>
      <c r="D822" s="85">
        <v>1</v>
      </c>
      <c r="E822" s="85">
        <v>232</v>
      </c>
      <c r="F822" s="85">
        <f>ROUND(Source!BC806,O822)</f>
        <v>0</v>
      </c>
      <c r="G822" s="85" t="s">
        <v>1214</v>
      </c>
      <c r="H822" s="85" t="s">
        <v>1215</v>
      </c>
      <c r="I822" s="85"/>
      <c r="J822" s="85"/>
      <c r="K822" s="85">
        <v>232</v>
      </c>
      <c r="L822" s="85">
        <v>15</v>
      </c>
      <c r="M822" s="85">
        <v>3</v>
      </c>
      <c r="N822" s="85" t="s">
        <v>14</v>
      </c>
      <c r="O822" s="85">
        <v>2</v>
      </c>
      <c r="P822" s="85"/>
      <c r="Q822" s="85"/>
      <c r="R822" s="85"/>
      <c r="S822" s="85"/>
      <c r="T822" s="85"/>
      <c r="U822" s="85"/>
      <c r="V822" s="85"/>
      <c r="W822" s="85">
        <v>0</v>
      </c>
      <c r="X822" s="85">
        <v>1</v>
      </c>
      <c r="Y822" s="85">
        <v>0</v>
      </c>
      <c r="Z822" s="85"/>
      <c r="AA822" s="85"/>
      <c r="AB822" s="85"/>
    </row>
    <row r="823">
      <c r="A823" s="85">
        <v>50</v>
      </c>
      <c r="B823" s="85">
        <v>0</v>
      </c>
      <c r="C823" s="85">
        <v>0</v>
      </c>
      <c r="D823" s="85">
        <v>1</v>
      </c>
      <c r="E823" s="85">
        <v>214</v>
      </c>
      <c r="F823" s="85">
        <f>ROUND(Source!AS806,O823)</f>
        <v>162794.59</v>
      </c>
      <c r="G823" s="85" t="s">
        <v>1216</v>
      </c>
      <c r="H823" s="85" t="s">
        <v>1217</v>
      </c>
      <c r="I823" s="85"/>
      <c r="J823" s="85"/>
      <c r="K823" s="85">
        <v>214</v>
      </c>
      <c r="L823" s="85">
        <v>16</v>
      </c>
      <c r="M823" s="85">
        <v>3</v>
      </c>
      <c r="N823" s="85" t="s">
        <v>14</v>
      </c>
      <c r="O823" s="85">
        <v>2</v>
      </c>
      <c r="P823" s="85"/>
      <c r="Q823" s="85"/>
      <c r="R823" s="85"/>
      <c r="S823" s="85"/>
      <c r="T823" s="85"/>
      <c r="U823" s="85"/>
      <c r="V823" s="85"/>
      <c r="W823" s="85">
        <v>162794.59</v>
      </c>
      <c r="X823" s="85">
        <v>1</v>
      </c>
      <c r="Y823" s="85">
        <v>162794.59</v>
      </c>
      <c r="Z823" s="85"/>
      <c r="AA823" s="85"/>
      <c r="AB823" s="85"/>
    </row>
    <row r="824">
      <c r="A824" s="85">
        <v>50</v>
      </c>
      <c r="B824" s="85">
        <v>0</v>
      </c>
      <c r="C824" s="85">
        <v>0</v>
      </c>
      <c r="D824" s="85">
        <v>1</v>
      </c>
      <c r="E824" s="85">
        <v>215</v>
      </c>
      <c r="F824" s="85">
        <f>ROUND(Source!AT806,O824)</f>
        <v>40313.700000000004</v>
      </c>
      <c r="G824" s="85" t="s">
        <v>1218</v>
      </c>
      <c r="H824" s="85" t="s">
        <v>1219</v>
      </c>
      <c r="I824" s="85"/>
      <c r="J824" s="85"/>
      <c r="K824" s="85">
        <v>215</v>
      </c>
      <c r="L824" s="85">
        <v>17</v>
      </c>
      <c r="M824" s="85">
        <v>3</v>
      </c>
      <c r="N824" s="85" t="s">
        <v>14</v>
      </c>
      <c r="O824" s="85">
        <v>2</v>
      </c>
      <c r="P824" s="85"/>
      <c r="Q824" s="85"/>
      <c r="R824" s="85"/>
      <c r="S824" s="85"/>
      <c r="T824" s="85"/>
      <c r="U824" s="85"/>
      <c r="V824" s="85"/>
      <c r="W824" s="85">
        <v>40313.699999999997</v>
      </c>
      <c r="X824" s="85">
        <v>1</v>
      </c>
      <c r="Y824" s="85">
        <v>40313.699999999997</v>
      </c>
      <c r="Z824" s="85"/>
      <c r="AA824" s="85"/>
      <c r="AB824" s="85"/>
    </row>
    <row r="825">
      <c r="A825" s="85">
        <v>50</v>
      </c>
      <c r="B825" s="85">
        <v>0</v>
      </c>
      <c r="C825" s="85">
        <v>0</v>
      </c>
      <c r="D825" s="85">
        <v>1</v>
      </c>
      <c r="E825" s="85">
        <v>217</v>
      </c>
      <c r="F825" s="85">
        <f>ROUND(Source!AU806,O825)</f>
        <v>0</v>
      </c>
      <c r="G825" s="85" t="s">
        <v>1220</v>
      </c>
      <c r="H825" s="85" t="s">
        <v>1221</v>
      </c>
      <c r="I825" s="85"/>
      <c r="J825" s="85"/>
      <c r="K825" s="85">
        <v>217</v>
      </c>
      <c r="L825" s="85">
        <v>18</v>
      </c>
      <c r="M825" s="85">
        <v>3</v>
      </c>
      <c r="N825" s="85" t="s">
        <v>14</v>
      </c>
      <c r="O825" s="85">
        <v>2</v>
      </c>
      <c r="P825" s="85"/>
      <c r="Q825" s="85"/>
      <c r="R825" s="85"/>
      <c r="S825" s="85"/>
      <c r="T825" s="85"/>
      <c r="U825" s="85"/>
      <c r="V825" s="85"/>
      <c r="W825" s="85">
        <v>0</v>
      </c>
      <c r="X825" s="85">
        <v>1</v>
      </c>
      <c r="Y825" s="85">
        <v>0</v>
      </c>
      <c r="Z825" s="85"/>
      <c r="AA825" s="85"/>
      <c r="AB825" s="85"/>
    </row>
    <row r="826">
      <c r="A826" s="85">
        <v>50</v>
      </c>
      <c r="B826" s="85">
        <v>0</v>
      </c>
      <c r="C826" s="85">
        <v>0</v>
      </c>
      <c r="D826" s="85">
        <v>1</v>
      </c>
      <c r="E826" s="85">
        <v>230</v>
      </c>
      <c r="F826" s="85">
        <f>ROUND(Source!BA806,O826)</f>
        <v>0</v>
      </c>
      <c r="G826" s="85" t="s">
        <v>1222</v>
      </c>
      <c r="H826" s="85" t="s">
        <v>1223</v>
      </c>
      <c r="I826" s="85"/>
      <c r="J826" s="85"/>
      <c r="K826" s="85">
        <v>230</v>
      </c>
      <c r="L826" s="85">
        <v>19</v>
      </c>
      <c r="M826" s="85">
        <v>3</v>
      </c>
      <c r="N826" s="85" t="s">
        <v>14</v>
      </c>
      <c r="O826" s="85">
        <v>2</v>
      </c>
      <c r="P826" s="85"/>
      <c r="Q826" s="85"/>
      <c r="R826" s="85"/>
      <c r="S826" s="85"/>
      <c r="T826" s="85"/>
      <c r="U826" s="85"/>
      <c r="V826" s="85"/>
      <c r="W826" s="85">
        <v>0</v>
      </c>
      <c r="X826" s="85">
        <v>1</v>
      </c>
      <c r="Y826" s="85">
        <v>0</v>
      </c>
      <c r="Z826" s="85"/>
      <c r="AA826" s="85"/>
      <c r="AB826" s="85"/>
    </row>
    <row r="827">
      <c r="A827" s="85">
        <v>50</v>
      </c>
      <c r="B827" s="85">
        <v>0</v>
      </c>
      <c r="C827" s="85">
        <v>0</v>
      </c>
      <c r="D827" s="85">
        <v>1</v>
      </c>
      <c r="E827" s="85">
        <v>206</v>
      </c>
      <c r="F827" s="85">
        <f>ROUND(Source!T806,O827)</f>
        <v>0</v>
      </c>
      <c r="G827" s="85" t="s">
        <v>1224</v>
      </c>
      <c r="H827" s="85" t="s">
        <v>1225</v>
      </c>
      <c r="I827" s="85"/>
      <c r="J827" s="85"/>
      <c r="K827" s="85">
        <v>206</v>
      </c>
      <c r="L827" s="85">
        <v>20</v>
      </c>
      <c r="M827" s="85">
        <v>3</v>
      </c>
      <c r="N827" s="85" t="s">
        <v>14</v>
      </c>
      <c r="O827" s="85">
        <v>2</v>
      </c>
      <c r="P827" s="85"/>
      <c r="Q827" s="85"/>
      <c r="R827" s="85"/>
      <c r="S827" s="85"/>
      <c r="T827" s="85"/>
      <c r="U827" s="85"/>
      <c r="V827" s="85"/>
      <c r="W827" s="85">
        <v>0</v>
      </c>
      <c r="X827" s="85">
        <v>1</v>
      </c>
      <c r="Y827" s="85">
        <v>0</v>
      </c>
      <c r="Z827" s="85"/>
      <c r="AA827" s="85"/>
      <c r="AB827" s="85"/>
    </row>
    <row r="828">
      <c r="A828" s="85">
        <v>50</v>
      </c>
      <c r="B828" s="85">
        <v>0</v>
      </c>
      <c r="C828" s="85">
        <v>0</v>
      </c>
      <c r="D828" s="85">
        <v>1</v>
      </c>
      <c r="E828" s="85">
        <v>207</v>
      </c>
      <c r="F828" s="85">
        <f>ROUND(Source!U806,O828)</f>
        <v>161.71199999999999</v>
      </c>
      <c r="G828" s="85" t="s">
        <v>1226</v>
      </c>
      <c r="H828" s="85" t="s">
        <v>1227</v>
      </c>
      <c r="I828" s="85"/>
      <c r="J828" s="85"/>
      <c r="K828" s="85">
        <v>207</v>
      </c>
      <c r="L828" s="85">
        <v>21</v>
      </c>
      <c r="M828" s="85">
        <v>3</v>
      </c>
      <c r="N828" s="85" t="s">
        <v>14</v>
      </c>
      <c r="O828" s="85">
        <v>7</v>
      </c>
      <c r="P828" s="85"/>
      <c r="Q828" s="85"/>
      <c r="R828" s="85"/>
      <c r="S828" s="85"/>
      <c r="T828" s="85"/>
      <c r="U828" s="85"/>
      <c r="V828" s="85"/>
      <c r="W828" s="85">
        <v>161.71199999999999</v>
      </c>
      <c r="X828" s="85">
        <v>1</v>
      </c>
      <c r="Y828" s="85">
        <v>161.71199999999999</v>
      </c>
      <c r="Z828" s="85"/>
      <c r="AA828" s="85"/>
      <c r="AB828" s="85"/>
    </row>
    <row r="829">
      <c r="A829" s="85">
        <v>50</v>
      </c>
      <c r="B829" s="85">
        <v>0</v>
      </c>
      <c r="C829" s="85">
        <v>0</v>
      </c>
      <c r="D829" s="85">
        <v>1</v>
      </c>
      <c r="E829" s="85">
        <v>208</v>
      </c>
      <c r="F829" s="85">
        <f>ROUND(Source!V806,O829)</f>
        <v>2.4000999999999997</v>
      </c>
      <c r="G829" s="85" t="s">
        <v>1228</v>
      </c>
      <c r="H829" s="85" t="s">
        <v>1229</v>
      </c>
      <c r="I829" s="85"/>
      <c r="J829" s="85"/>
      <c r="K829" s="85">
        <v>208</v>
      </c>
      <c r="L829" s="85">
        <v>22</v>
      </c>
      <c r="M829" s="85">
        <v>3</v>
      </c>
      <c r="N829" s="85" t="s">
        <v>14</v>
      </c>
      <c r="O829" s="85">
        <v>7</v>
      </c>
      <c r="P829" s="85"/>
      <c r="Q829" s="85"/>
      <c r="R829" s="85"/>
      <c r="S829" s="85"/>
      <c r="T829" s="85"/>
      <c r="U829" s="85"/>
      <c r="V829" s="85"/>
      <c r="W829" s="85">
        <v>2.4001000000000001</v>
      </c>
      <c r="X829" s="85">
        <v>1</v>
      </c>
      <c r="Y829" s="85">
        <v>2.4001000000000001</v>
      </c>
      <c r="Z829" s="85"/>
      <c r="AA829" s="85"/>
      <c r="AB829" s="85"/>
    </row>
    <row r="830">
      <c r="A830" s="85">
        <v>50</v>
      </c>
      <c r="B830" s="85">
        <v>0</v>
      </c>
      <c r="C830" s="85">
        <v>0</v>
      </c>
      <c r="D830" s="85">
        <v>1</v>
      </c>
      <c r="E830" s="85">
        <v>209</v>
      </c>
      <c r="F830" s="85">
        <f>ROUND(Source!W806,O830)</f>
        <v>0</v>
      </c>
      <c r="G830" s="85" t="s">
        <v>1230</v>
      </c>
      <c r="H830" s="85" t="s">
        <v>1231</v>
      </c>
      <c r="I830" s="85"/>
      <c r="J830" s="85"/>
      <c r="K830" s="85">
        <v>209</v>
      </c>
      <c r="L830" s="85">
        <v>23</v>
      </c>
      <c r="M830" s="85">
        <v>3</v>
      </c>
      <c r="N830" s="85" t="s">
        <v>14</v>
      </c>
      <c r="O830" s="85">
        <v>2</v>
      </c>
      <c r="P830" s="85"/>
      <c r="Q830" s="85"/>
      <c r="R830" s="85"/>
      <c r="S830" s="85"/>
      <c r="T830" s="85"/>
      <c r="U830" s="85"/>
      <c r="V830" s="85"/>
      <c r="W830" s="85">
        <v>0</v>
      </c>
      <c r="X830" s="85">
        <v>1</v>
      </c>
      <c r="Y830" s="85">
        <v>0</v>
      </c>
      <c r="Z830" s="85"/>
      <c r="AA830" s="85"/>
      <c r="AB830" s="85"/>
    </row>
    <row r="831">
      <c r="A831" s="85">
        <v>50</v>
      </c>
      <c r="B831" s="85">
        <v>0</v>
      </c>
      <c r="C831" s="85">
        <v>0</v>
      </c>
      <c r="D831" s="85">
        <v>1</v>
      </c>
      <c r="E831" s="85">
        <v>233</v>
      </c>
      <c r="F831" s="85">
        <f>ROUND(Source!BD806,O831)</f>
        <v>0</v>
      </c>
      <c r="G831" s="85" t="s">
        <v>1232</v>
      </c>
      <c r="H831" s="85" t="s">
        <v>1233</v>
      </c>
      <c r="I831" s="85"/>
      <c r="J831" s="85"/>
      <c r="K831" s="85">
        <v>233</v>
      </c>
      <c r="L831" s="85">
        <v>24</v>
      </c>
      <c r="M831" s="85">
        <v>3</v>
      </c>
      <c r="N831" s="85" t="s">
        <v>14</v>
      </c>
      <c r="O831" s="85">
        <v>2</v>
      </c>
      <c r="P831" s="85"/>
      <c r="Q831" s="85"/>
      <c r="R831" s="85"/>
      <c r="S831" s="85"/>
      <c r="T831" s="85"/>
      <c r="U831" s="85"/>
      <c r="V831" s="85"/>
      <c r="W831" s="85">
        <v>0</v>
      </c>
      <c r="X831" s="85">
        <v>1</v>
      </c>
      <c r="Y831" s="85">
        <v>0</v>
      </c>
      <c r="Z831" s="85"/>
      <c r="AA831" s="85"/>
      <c r="AB831" s="85"/>
    </row>
    <row r="832">
      <c r="A832" s="85">
        <v>50</v>
      </c>
      <c r="B832" s="85">
        <v>0</v>
      </c>
      <c r="C832" s="85">
        <v>0</v>
      </c>
      <c r="D832" s="85">
        <v>1</v>
      </c>
      <c r="E832" s="85">
        <v>210</v>
      </c>
      <c r="F832" s="85">
        <f>ROUND(Source!X806,O832)</f>
        <v>76574.5</v>
      </c>
      <c r="G832" s="85" t="s">
        <v>1234</v>
      </c>
      <c r="H832" s="85" t="s">
        <v>1235</v>
      </c>
      <c r="I832" s="85"/>
      <c r="J832" s="85"/>
      <c r="K832" s="85">
        <v>210</v>
      </c>
      <c r="L832" s="85">
        <v>25</v>
      </c>
      <c r="M832" s="85">
        <v>3</v>
      </c>
      <c r="N832" s="85" t="s">
        <v>14</v>
      </c>
      <c r="O832" s="85">
        <v>2</v>
      </c>
      <c r="P832" s="85"/>
      <c r="Q832" s="85"/>
      <c r="R832" s="85"/>
      <c r="S832" s="85"/>
      <c r="T832" s="85"/>
      <c r="U832" s="85"/>
      <c r="V832" s="85"/>
      <c r="W832" s="85">
        <v>76574.5</v>
      </c>
      <c r="X832" s="85">
        <v>1</v>
      </c>
      <c r="Y832" s="85">
        <v>76574.5</v>
      </c>
      <c r="Z832" s="85"/>
      <c r="AA832" s="85"/>
      <c r="AB832" s="85"/>
    </row>
    <row r="833">
      <c r="A833" s="85">
        <v>50</v>
      </c>
      <c r="B833" s="85">
        <v>0</v>
      </c>
      <c r="C833" s="85">
        <v>0</v>
      </c>
      <c r="D833" s="85">
        <v>1</v>
      </c>
      <c r="E833" s="85">
        <v>211</v>
      </c>
      <c r="F833" s="85">
        <f>ROUND(Source!Y806,O833)</f>
        <v>44138.279999999999</v>
      </c>
      <c r="G833" s="85" t="s">
        <v>1236</v>
      </c>
      <c r="H833" s="85" t="s">
        <v>1237</v>
      </c>
      <c r="I833" s="85"/>
      <c r="J833" s="85"/>
      <c r="K833" s="85">
        <v>211</v>
      </c>
      <c r="L833" s="85">
        <v>26</v>
      </c>
      <c r="M833" s="85">
        <v>3</v>
      </c>
      <c r="N833" s="85" t="s">
        <v>14</v>
      </c>
      <c r="O833" s="85">
        <v>2</v>
      </c>
      <c r="P833" s="85"/>
      <c r="Q833" s="85"/>
      <c r="R833" s="85"/>
      <c r="S833" s="85"/>
      <c r="T833" s="85"/>
      <c r="U833" s="85"/>
      <c r="V833" s="85"/>
      <c r="W833" s="85">
        <v>44138.279999999999</v>
      </c>
      <c r="X833" s="85">
        <v>1</v>
      </c>
      <c r="Y833" s="85">
        <v>44138.279999999999</v>
      </c>
      <c r="Z833" s="85"/>
      <c r="AA833" s="85"/>
      <c r="AB833" s="85"/>
    </row>
    <row r="834">
      <c r="A834" s="85">
        <v>50</v>
      </c>
      <c r="B834" s="85">
        <v>0</v>
      </c>
      <c r="C834" s="85">
        <v>0</v>
      </c>
      <c r="D834" s="85">
        <v>1</v>
      </c>
      <c r="E834" s="85">
        <v>224</v>
      </c>
      <c r="F834" s="85">
        <f>ROUND(Source!AR806,O834)</f>
        <v>203108.29000000001</v>
      </c>
      <c r="G834" s="85" t="s">
        <v>1238</v>
      </c>
      <c r="H834" s="85" t="s">
        <v>1239</v>
      </c>
      <c r="I834" s="85"/>
      <c r="J834" s="85"/>
      <c r="K834" s="85">
        <v>224</v>
      </c>
      <c r="L834" s="85">
        <v>27</v>
      </c>
      <c r="M834" s="85">
        <v>3</v>
      </c>
      <c r="N834" s="85" t="s">
        <v>14</v>
      </c>
      <c r="O834" s="85">
        <v>2</v>
      </c>
      <c r="P834" s="85"/>
      <c r="Q834" s="85"/>
      <c r="R834" s="85"/>
      <c r="S834" s="85"/>
      <c r="T834" s="85"/>
      <c r="U834" s="85"/>
      <c r="V834" s="85"/>
      <c r="W834" s="85">
        <v>203108.28999999998</v>
      </c>
      <c r="X834" s="85">
        <v>1</v>
      </c>
      <c r="Y834" s="85">
        <v>203108.28999999998</v>
      </c>
      <c r="Z834" s="85"/>
      <c r="AA834" s="85"/>
      <c r="AB834" s="85"/>
    </row>
    <row r="836">
      <c r="A836" s="82">
        <v>4</v>
      </c>
      <c r="B836" s="82">
        <v>1</v>
      </c>
      <c r="C836" s="82"/>
      <c r="D836" s="82">
        <f>ROW(A846)</f>
        <v>846</v>
      </c>
      <c r="E836" s="82"/>
      <c r="F836" s="82" t="s">
        <v>1177</v>
      </c>
      <c r="G836" s="82" t="s">
        <v>1569</v>
      </c>
      <c r="H836" s="82" t="s">
        <v>14</v>
      </c>
      <c r="I836" s="82">
        <v>0</v>
      </c>
      <c r="J836" s="82"/>
      <c r="K836" s="82">
        <v>0</v>
      </c>
      <c r="L836" s="82"/>
      <c r="M836" s="82" t="s">
        <v>14</v>
      </c>
      <c r="N836" s="82"/>
      <c r="O836" s="82"/>
      <c r="P836" s="82"/>
      <c r="Q836" s="82"/>
      <c r="R836" s="82"/>
      <c r="S836" s="82">
        <v>0</v>
      </c>
      <c r="T836" s="82"/>
      <c r="U836" s="82" t="s">
        <v>14</v>
      </c>
      <c r="V836" s="82">
        <v>0</v>
      </c>
      <c r="W836" s="82"/>
      <c r="X836" s="82"/>
      <c r="Y836" s="82"/>
      <c r="Z836" s="82"/>
      <c r="AA836" s="82"/>
      <c r="AB836" s="82" t="s">
        <v>14</v>
      </c>
      <c r="AC836" s="82" t="s">
        <v>14</v>
      </c>
      <c r="AD836" s="82" t="s">
        <v>14</v>
      </c>
      <c r="AE836" s="82" t="s">
        <v>14</v>
      </c>
      <c r="AF836" s="82" t="s">
        <v>14</v>
      </c>
      <c r="AG836" s="82" t="s">
        <v>14</v>
      </c>
      <c r="AH836" s="82"/>
      <c r="AI836" s="82"/>
      <c r="AJ836" s="82"/>
      <c r="AK836" s="82"/>
      <c r="AL836" s="82"/>
      <c r="AM836" s="82"/>
      <c r="AN836" s="82"/>
      <c r="AO836" s="82"/>
      <c r="AP836" s="82" t="s">
        <v>14</v>
      </c>
      <c r="AQ836" s="82" t="s">
        <v>14</v>
      </c>
      <c r="AR836" s="82" t="s">
        <v>14</v>
      </c>
      <c r="AS836" s="82"/>
      <c r="AT836" s="82"/>
      <c r="AU836" s="82"/>
      <c r="AV836" s="82"/>
      <c r="AW836" s="82"/>
      <c r="AX836" s="82"/>
      <c r="AY836" s="82"/>
      <c r="AZ836" s="82" t="s">
        <v>14</v>
      </c>
      <c r="BA836" s="82"/>
      <c r="BB836" s="82" t="s">
        <v>14</v>
      </c>
      <c r="BC836" s="82" t="s">
        <v>1176</v>
      </c>
      <c r="BD836" s="82" t="s">
        <v>14</v>
      </c>
      <c r="BE836" s="82" t="s">
        <v>14</v>
      </c>
      <c r="BF836" s="82" t="s">
        <v>14</v>
      </c>
      <c r="BG836" s="82" t="s">
        <v>14</v>
      </c>
      <c r="BH836" s="82" t="s">
        <v>14</v>
      </c>
      <c r="BI836" s="82" t="s">
        <v>14</v>
      </c>
      <c r="BJ836" s="82" t="s">
        <v>14</v>
      </c>
      <c r="BK836" s="82" t="s">
        <v>14</v>
      </c>
      <c r="BL836" s="82" t="s">
        <v>14</v>
      </c>
      <c r="BM836" s="82" t="s">
        <v>1176</v>
      </c>
      <c r="BN836" s="82" t="s">
        <v>14</v>
      </c>
      <c r="BO836" s="82" t="s">
        <v>14</v>
      </c>
      <c r="BP836" s="82" t="s">
        <v>14</v>
      </c>
      <c r="BQ836" s="82"/>
      <c r="BR836" s="82"/>
      <c r="BS836" s="82"/>
      <c r="BT836" s="82"/>
      <c r="BU836" s="82"/>
      <c r="BV836" s="82"/>
      <c r="BW836" s="82"/>
      <c r="BX836" s="82">
        <v>0</v>
      </c>
      <c r="BY836" s="82"/>
      <c r="BZ836" s="82"/>
      <c r="CA836" s="82"/>
      <c r="CB836" s="82"/>
      <c r="CC836" s="82"/>
      <c r="CD836" s="82"/>
      <c r="CE836" s="82"/>
      <c r="CF836" s="82"/>
      <c r="CG836" s="82"/>
      <c r="CH836" s="82"/>
      <c r="CI836" s="82"/>
      <c r="CJ836" s="82">
        <v>0</v>
      </c>
    </row>
    <row r="838">
      <c r="A838" s="83">
        <v>52</v>
      </c>
      <c r="B838" s="83">
        <f t="shared" ref="B838:G838" si="568">B846</f>
        <v>1</v>
      </c>
      <c r="C838" s="83">
        <f t="shared" si="568"/>
        <v>4</v>
      </c>
      <c r="D838" s="83">
        <f t="shared" si="568"/>
        <v>836</v>
      </c>
      <c r="E838" s="83">
        <f t="shared" si="568"/>
        <v>0</v>
      </c>
      <c r="F838" s="83" t="str">
        <f t="shared" si="568"/>
        <v xml:space="preserve">Новый раздел</v>
      </c>
      <c r="G838" s="83" t="str">
        <f t="shared" si="568"/>
        <v xml:space="preserve">19. Вспомогательные работы при ремонте КЛС проложенных в коллекторе или канализации</v>
      </c>
      <c r="H838" s="83"/>
      <c r="I838" s="83"/>
      <c r="J838" s="83"/>
      <c r="K838" s="83"/>
      <c r="L838" s="83"/>
      <c r="M838" s="83"/>
      <c r="N838" s="83"/>
      <c r="O838" s="83">
        <f t="shared" ref="O838:AT838" si="569">O846</f>
        <v>3716.7200000000003</v>
      </c>
      <c r="P838" s="83">
        <f t="shared" si="569"/>
        <v>0</v>
      </c>
      <c r="Q838" s="83">
        <f t="shared" si="569"/>
        <v>0.27000000000000002</v>
      </c>
      <c r="R838" s="83">
        <f t="shared" si="569"/>
        <v>0</v>
      </c>
      <c r="S838" s="83">
        <f t="shared" si="569"/>
        <v>3716.4500000000003</v>
      </c>
      <c r="T838" s="83">
        <f t="shared" si="569"/>
        <v>0</v>
      </c>
      <c r="U838" s="83">
        <f t="shared" si="569"/>
        <v>8.227999999999998</v>
      </c>
      <c r="V838" s="83">
        <f t="shared" si="569"/>
        <v>0</v>
      </c>
      <c r="W838" s="83">
        <f t="shared" si="569"/>
        <v>0</v>
      </c>
      <c r="X838" s="83">
        <f t="shared" si="569"/>
        <v>3322.8899999999999</v>
      </c>
      <c r="Y838" s="83">
        <f t="shared" si="569"/>
        <v>1666.6300000000001</v>
      </c>
      <c r="Z838" s="83">
        <f t="shared" si="569"/>
        <v>0</v>
      </c>
      <c r="AA838" s="83">
        <f t="shared" si="569"/>
        <v>0</v>
      </c>
      <c r="AB838" s="83">
        <f t="shared" si="569"/>
        <v>3716.7200000000003</v>
      </c>
      <c r="AC838" s="83">
        <f t="shared" si="569"/>
        <v>0</v>
      </c>
      <c r="AD838" s="83">
        <f t="shared" si="569"/>
        <v>0.27000000000000002</v>
      </c>
      <c r="AE838" s="83">
        <f t="shared" si="569"/>
        <v>0</v>
      </c>
      <c r="AF838" s="83">
        <f t="shared" si="569"/>
        <v>3716.4500000000003</v>
      </c>
      <c r="AG838" s="83">
        <f t="shared" si="569"/>
        <v>0</v>
      </c>
      <c r="AH838" s="83">
        <f t="shared" si="569"/>
        <v>8.227999999999998</v>
      </c>
      <c r="AI838" s="83">
        <f t="shared" si="569"/>
        <v>0</v>
      </c>
      <c r="AJ838" s="83">
        <f t="shared" si="569"/>
        <v>0</v>
      </c>
      <c r="AK838" s="83">
        <f t="shared" si="569"/>
        <v>3322.8899999999999</v>
      </c>
      <c r="AL838" s="83">
        <f t="shared" si="569"/>
        <v>1666.6300000000001</v>
      </c>
      <c r="AM838" s="83">
        <f t="shared" si="569"/>
        <v>0</v>
      </c>
      <c r="AN838" s="83">
        <f t="shared" si="569"/>
        <v>0</v>
      </c>
      <c r="AO838" s="83">
        <f t="shared" si="569"/>
        <v>0</v>
      </c>
      <c r="AP838" s="83">
        <f t="shared" si="569"/>
        <v>0</v>
      </c>
      <c r="AQ838" s="83">
        <f t="shared" si="569"/>
        <v>0</v>
      </c>
      <c r="AR838" s="83">
        <f t="shared" si="569"/>
        <v>8706.2399999999998</v>
      </c>
      <c r="AS838" s="83">
        <f t="shared" si="569"/>
        <v>5389.8199999999997</v>
      </c>
      <c r="AT838" s="83">
        <f t="shared" si="569"/>
        <v>3316.4200000000001</v>
      </c>
      <c r="AU838" s="83">
        <f t="shared" ref="AU838:BZ838" si="570">AU846</f>
        <v>0</v>
      </c>
      <c r="AV838" s="83">
        <f t="shared" si="570"/>
        <v>0</v>
      </c>
      <c r="AW838" s="83">
        <f t="shared" si="570"/>
        <v>0</v>
      </c>
      <c r="AX838" s="83">
        <f t="shared" si="570"/>
        <v>0</v>
      </c>
      <c r="AY838" s="83">
        <f t="shared" si="570"/>
        <v>0</v>
      </c>
      <c r="AZ838" s="83">
        <f t="shared" si="570"/>
        <v>0</v>
      </c>
      <c r="BA838" s="83">
        <f t="shared" si="570"/>
        <v>0</v>
      </c>
      <c r="BB838" s="83">
        <f t="shared" si="570"/>
        <v>0</v>
      </c>
      <c r="BC838" s="83">
        <f t="shared" si="570"/>
        <v>0</v>
      </c>
      <c r="BD838" s="83">
        <f t="shared" si="570"/>
        <v>0</v>
      </c>
      <c r="BE838" s="83">
        <f t="shared" si="570"/>
        <v>0</v>
      </c>
      <c r="BF838" s="83">
        <f t="shared" si="570"/>
        <v>0</v>
      </c>
      <c r="BG838" s="83">
        <f t="shared" si="570"/>
        <v>0</v>
      </c>
      <c r="BH838" s="83">
        <f t="shared" si="570"/>
        <v>0</v>
      </c>
      <c r="BI838" s="83">
        <f t="shared" si="570"/>
        <v>0</v>
      </c>
      <c r="BJ838" s="83">
        <f t="shared" si="570"/>
        <v>0</v>
      </c>
      <c r="BK838" s="83">
        <f t="shared" si="570"/>
        <v>0</v>
      </c>
      <c r="BL838" s="83">
        <f t="shared" si="570"/>
        <v>0</v>
      </c>
      <c r="BM838" s="83">
        <f t="shared" si="570"/>
        <v>0</v>
      </c>
      <c r="BN838" s="83">
        <f t="shared" si="570"/>
        <v>0</v>
      </c>
      <c r="BO838" s="83">
        <f t="shared" si="570"/>
        <v>0</v>
      </c>
      <c r="BP838" s="83">
        <f t="shared" si="570"/>
        <v>0</v>
      </c>
      <c r="BQ838" s="83">
        <f t="shared" si="570"/>
        <v>0</v>
      </c>
      <c r="BR838" s="83">
        <f t="shared" si="570"/>
        <v>0</v>
      </c>
      <c r="BS838" s="83">
        <f t="shared" si="570"/>
        <v>0</v>
      </c>
      <c r="BT838" s="83">
        <f t="shared" si="570"/>
        <v>0</v>
      </c>
      <c r="BU838" s="83">
        <f t="shared" si="570"/>
        <v>0</v>
      </c>
      <c r="BV838" s="83">
        <f t="shared" si="570"/>
        <v>0</v>
      </c>
      <c r="BW838" s="83">
        <f t="shared" si="570"/>
        <v>0</v>
      </c>
      <c r="BX838" s="83">
        <f t="shared" si="570"/>
        <v>0</v>
      </c>
      <c r="BY838" s="83">
        <f t="shared" si="570"/>
        <v>0</v>
      </c>
      <c r="BZ838" s="83">
        <f t="shared" si="570"/>
        <v>0</v>
      </c>
      <c r="CA838" s="83">
        <f t="shared" ref="CA838:DF838" si="571">CA846</f>
        <v>8706.2399999999998</v>
      </c>
      <c r="CB838" s="83">
        <f t="shared" si="571"/>
        <v>5389.8199999999997</v>
      </c>
      <c r="CC838" s="83">
        <f t="shared" si="571"/>
        <v>3316.4200000000001</v>
      </c>
      <c r="CD838" s="83">
        <f t="shared" si="571"/>
        <v>0</v>
      </c>
      <c r="CE838" s="83">
        <f t="shared" si="571"/>
        <v>0</v>
      </c>
      <c r="CF838" s="83">
        <f t="shared" si="571"/>
        <v>0</v>
      </c>
      <c r="CG838" s="83">
        <f t="shared" si="571"/>
        <v>0</v>
      </c>
      <c r="CH838" s="83">
        <f t="shared" si="571"/>
        <v>0</v>
      </c>
      <c r="CI838" s="83">
        <f t="shared" si="571"/>
        <v>0</v>
      </c>
      <c r="CJ838" s="83">
        <f t="shared" si="571"/>
        <v>0</v>
      </c>
      <c r="CK838" s="83">
        <f t="shared" si="571"/>
        <v>0</v>
      </c>
      <c r="CL838" s="83">
        <f t="shared" si="571"/>
        <v>0</v>
      </c>
      <c r="CM838" s="83">
        <f t="shared" si="571"/>
        <v>0</v>
      </c>
      <c r="CN838" s="83">
        <f t="shared" si="571"/>
        <v>0</v>
      </c>
      <c r="CO838" s="83">
        <f t="shared" si="571"/>
        <v>0</v>
      </c>
      <c r="CP838" s="83">
        <f t="shared" si="571"/>
        <v>0</v>
      </c>
      <c r="CQ838" s="83">
        <f t="shared" si="571"/>
        <v>0</v>
      </c>
      <c r="CR838" s="83">
        <f t="shared" si="571"/>
        <v>0</v>
      </c>
      <c r="CS838" s="83">
        <f t="shared" si="571"/>
        <v>0</v>
      </c>
      <c r="CT838" s="83">
        <f t="shared" si="571"/>
        <v>0</v>
      </c>
      <c r="CU838" s="83">
        <f t="shared" si="571"/>
        <v>0</v>
      </c>
      <c r="CV838" s="83">
        <f t="shared" si="571"/>
        <v>0</v>
      </c>
      <c r="CW838" s="83">
        <f t="shared" si="571"/>
        <v>0</v>
      </c>
      <c r="CX838" s="83">
        <f t="shared" si="571"/>
        <v>0</v>
      </c>
      <c r="CY838" s="83">
        <f t="shared" si="571"/>
        <v>0</v>
      </c>
      <c r="CZ838" s="83">
        <f t="shared" si="571"/>
        <v>0</v>
      </c>
      <c r="DA838" s="83">
        <f t="shared" si="571"/>
        <v>0</v>
      </c>
      <c r="DB838" s="83">
        <f t="shared" si="571"/>
        <v>0</v>
      </c>
      <c r="DC838" s="83">
        <f t="shared" si="571"/>
        <v>0</v>
      </c>
      <c r="DD838" s="83">
        <f t="shared" si="571"/>
        <v>0</v>
      </c>
      <c r="DE838" s="83">
        <f t="shared" si="571"/>
        <v>0</v>
      </c>
      <c r="DF838" s="83">
        <f t="shared" si="571"/>
        <v>0</v>
      </c>
      <c r="DG838" s="84">
        <f t="shared" ref="DG838:EL838" si="572">DG846</f>
        <v>0</v>
      </c>
      <c r="DH838" s="84">
        <f t="shared" si="572"/>
        <v>0</v>
      </c>
      <c r="DI838" s="84">
        <f t="shared" si="572"/>
        <v>0</v>
      </c>
      <c r="DJ838" s="84">
        <f t="shared" si="572"/>
        <v>0</v>
      </c>
      <c r="DK838" s="84">
        <f t="shared" si="572"/>
        <v>0</v>
      </c>
      <c r="DL838" s="84">
        <f t="shared" si="572"/>
        <v>0</v>
      </c>
      <c r="DM838" s="84">
        <f t="shared" si="572"/>
        <v>0</v>
      </c>
      <c r="DN838" s="84">
        <f t="shared" si="572"/>
        <v>0</v>
      </c>
      <c r="DO838" s="84">
        <f t="shared" si="572"/>
        <v>0</v>
      </c>
      <c r="DP838" s="84">
        <f t="shared" si="572"/>
        <v>0</v>
      </c>
      <c r="DQ838" s="84">
        <f t="shared" si="572"/>
        <v>0</v>
      </c>
      <c r="DR838" s="84">
        <f t="shared" si="572"/>
        <v>0</v>
      </c>
      <c r="DS838" s="84">
        <f t="shared" si="572"/>
        <v>0</v>
      </c>
      <c r="DT838" s="84">
        <f t="shared" si="572"/>
        <v>0</v>
      </c>
      <c r="DU838" s="84">
        <f t="shared" si="572"/>
        <v>0</v>
      </c>
      <c r="DV838" s="84">
        <f t="shared" si="572"/>
        <v>0</v>
      </c>
      <c r="DW838" s="84">
        <f t="shared" si="572"/>
        <v>0</v>
      </c>
      <c r="DX838" s="84">
        <f t="shared" si="572"/>
        <v>0</v>
      </c>
      <c r="DY838" s="84">
        <f t="shared" si="572"/>
        <v>0</v>
      </c>
      <c r="DZ838" s="84">
        <f t="shared" si="572"/>
        <v>0</v>
      </c>
      <c r="EA838" s="84">
        <f t="shared" si="572"/>
        <v>0</v>
      </c>
      <c r="EB838" s="84">
        <f t="shared" si="572"/>
        <v>0</v>
      </c>
      <c r="EC838" s="84">
        <f t="shared" si="572"/>
        <v>0</v>
      </c>
      <c r="ED838" s="84">
        <f t="shared" si="572"/>
        <v>0</v>
      </c>
      <c r="EE838" s="84">
        <f t="shared" si="572"/>
        <v>0</v>
      </c>
      <c r="EF838" s="84">
        <f t="shared" si="572"/>
        <v>0</v>
      </c>
      <c r="EG838" s="84">
        <f t="shared" si="572"/>
        <v>0</v>
      </c>
      <c r="EH838" s="84">
        <f t="shared" si="572"/>
        <v>0</v>
      </c>
      <c r="EI838" s="84">
        <f t="shared" si="572"/>
        <v>0</v>
      </c>
      <c r="EJ838" s="84">
        <f t="shared" si="572"/>
        <v>0</v>
      </c>
      <c r="EK838" s="84">
        <f t="shared" si="572"/>
        <v>0</v>
      </c>
      <c r="EL838" s="84">
        <f t="shared" si="572"/>
        <v>0</v>
      </c>
      <c r="EM838" s="84">
        <f t="shared" ref="EM838:FR838" si="573">EM846</f>
        <v>0</v>
      </c>
      <c r="EN838" s="84">
        <f t="shared" si="573"/>
        <v>0</v>
      </c>
      <c r="EO838" s="84">
        <f t="shared" si="573"/>
        <v>0</v>
      </c>
      <c r="EP838" s="84">
        <f t="shared" si="573"/>
        <v>0</v>
      </c>
      <c r="EQ838" s="84">
        <f t="shared" si="573"/>
        <v>0</v>
      </c>
      <c r="ER838" s="84">
        <f t="shared" si="573"/>
        <v>0</v>
      </c>
      <c r="ES838" s="84">
        <f t="shared" si="573"/>
        <v>0</v>
      </c>
      <c r="ET838" s="84">
        <f t="shared" si="573"/>
        <v>0</v>
      </c>
      <c r="EU838" s="84">
        <f t="shared" si="573"/>
        <v>0</v>
      </c>
      <c r="EV838" s="84">
        <f t="shared" si="573"/>
        <v>0</v>
      </c>
      <c r="EW838" s="84">
        <f t="shared" si="573"/>
        <v>0</v>
      </c>
      <c r="EX838" s="84">
        <f t="shared" si="573"/>
        <v>0</v>
      </c>
      <c r="EY838" s="84">
        <f t="shared" si="573"/>
        <v>0</v>
      </c>
      <c r="EZ838" s="84">
        <f t="shared" si="573"/>
        <v>0</v>
      </c>
      <c r="FA838" s="84">
        <f t="shared" si="573"/>
        <v>0</v>
      </c>
      <c r="FB838" s="84">
        <f t="shared" si="573"/>
        <v>0</v>
      </c>
      <c r="FC838" s="84">
        <f t="shared" si="573"/>
        <v>0</v>
      </c>
      <c r="FD838" s="84">
        <f t="shared" si="573"/>
        <v>0</v>
      </c>
      <c r="FE838" s="84">
        <f t="shared" si="573"/>
        <v>0</v>
      </c>
      <c r="FF838" s="84">
        <f t="shared" si="573"/>
        <v>0</v>
      </c>
      <c r="FG838" s="84">
        <f t="shared" si="573"/>
        <v>0</v>
      </c>
      <c r="FH838" s="84">
        <f t="shared" si="573"/>
        <v>0</v>
      </c>
      <c r="FI838" s="84">
        <f t="shared" si="573"/>
        <v>0</v>
      </c>
      <c r="FJ838" s="84">
        <f t="shared" si="573"/>
        <v>0</v>
      </c>
      <c r="FK838" s="84">
        <f t="shared" si="573"/>
        <v>0</v>
      </c>
      <c r="FL838" s="84">
        <f t="shared" si="573"/>
        <v>0</v>
      </c>
      <c r="FM838" s="84">
        <f t="shared" si="573"/>
        <v>0</v>
      </c>
      <c r="FN838" s="84">
        <f t="shared" si="573"/>
        <v>0</v>
      </c>
      <c r="FO838" s="84">
        <f t="shared" si="573"/>
        <v>0</v>
      </c>
      <c r="FP838" s="84">
        <f t="shared" si="573"/>
        <v>0</v>
      </c>
      <c r="FQ838" s="84">
        <f t="shared" si="573"/>
        <v>0</v>
      </c>
      <c r="FR838" s="84">
        <f t="shared" si="573"/>
        <v>0</v>
      </c>
      <c r="FS838" s="84">
        <f t="shared" ref="FS838:GX838" si="574">FS846</f>
        <v>0</v>
      </c>
      <c r="FT838" s="84">
        <f t="shared" si="574"/>
        <v>0</v>
      </c>
      <c r="FU838" s="84">
        <f t="shared" si="574"/>
        <v>0</v>
      </c>
      <c r="FV838" s="84">
        <f t="shared" si="574"/>
        <v>0</v>
      </c>
      <c r="FW838" s="84">
        <f t="shared" si="574"/>
        <v>0</v>
      </c>
      <c r="FX838" s="84">
        <f t="shared" si="574"/>
        <v>0</v>
      </c>
      <c r="FY838" s="84">
        <f t="shared" si="574"/>
        <v>0</v>
      </c>
      <c r="FZ838" s="84">
        <f t="shared" si="574"/>
        <v>0</v>
      </c>
      <c r="GA838" s="84">
        <f t="shared" si="574"/>
        <v>0</v>
      </c>
      <c r="GB838" s="84">
        <f t="shared" si="574"/>
        <v>0</v>
      </c>
      <c r="GC838" s="84">
        <f t="shared" si="574"/>
        <v>0</v>
      </c>
      <c r="GD838" s="84">
        <f t="shared" si="574"/>
        <v>0</v>
      </c>
      <c r="GE838" s="84">
        <f t="shared" si="574"/>
        <v>0</v>
      </c>
      <c r="GF838" s="84">
        <f t="shared" si="574"/>
        <v>0</v>
      </c>
      <c r="GG838" s="84">
        <f t="shared" si="574"/>
        <v>0</v>
      </c>
      <c r="GH838" s="84">
        <f t="shared" si="574"/>
        <v>0</v>
      </c>
      <c r="GI838" s="84">
        <f t="shared" si="574"/>
        <v>0</v>
      </c>
      <c r="GJ838" s="84">
        <f t="shared" si="574"/>
        <v>0</v>
      </c>
      <c r="GK838" s="84">
        <f t="shared" si="574"/>
        <v>0</v>
      </c>
      <c r="GL838" s="84">
        <f t="shared" si="574"/>
        <v>0</v>
      </c>
      <c r="GM838" s="84">
        <f t="shared" si="574"/>
        <v>0</v>
      </c>
      <c r="GN838" s="84">
        <f t="shared" si="574"/>
        <v>0</v>
      </c>
      <c r="GO838" s="84">
        <f t="shared" si="574"/>
        <v>0</v>
      </c>
      <c r="GP838" s="84">
        <f t="shared" si="574"/>
        <v>0</v>
      </c>
      <c r="GQ838" s="84">
        <f t="shared" si="574"/>
        <v>0</v>
      </c>
      <c r="GR838" s="84">
        <f t="shared" si="574"/>
        <v>0</v>
      </c>
      <c r="GS838" s="84">
        <f t="shared" si="574"/>
        <v>0</v>
      </c>
      <c r="GT838" s="84">
        <f t="shared" si="574"/>
        <v>0</v>
      </c>
      <c r="GU838" s="84">
        <f t="shared" si="574"/>
        <v>0</v>
      </c>
      <c r="GV838" s="84">
        <f t="shared" si="574"/>
        <v>0</v>
      </c>
      <c r="GW838" s="84">
        <f t="shared" si="574"/>
        <v>0</v>
      </c>
      <c r="GX838" s="84">
        <f t="shared" si="574"/>
        <v>0</v>
      </c>
    </row>
    <row r="840">
      <c r="A840">
        <v>17</v>
      </c>
      <c r="B840">
        <v>1</v>
      </c>
      <c r="C840">
        <f>ROW(SmtRes!A2199)</f>
        <v>2199</v>
      </c>
      <c r="D840">
        <f>ROW(EtalonRes!A2199)</f>
        <v>2199</v>
      </c>
      <c r="E840" t="s">
        <v>758</v>
      </c>
      <c r="F840" t="s">
        <v>1561</v>
      </c>
      <c r="G840" t="s">
        <v>1570</v>
      </c>
      <c r="H840" t="s">
        <v>652</v>
      </c>
      <c r="I840">
        <v>0.01</v>
      </c>
      <c r="J840">
        <v>0</v>
      </c>
      <c r="K840">
        <v>0.01</v>
      </c>
      <c r="O840">
        <f t="shared" ref="O840:O844" si="575">ROUND(CP840,2)</f>
        <v>30.120000000000001</v>
      </c>
      <c r="P840">
        <f>SUMIF(SmtRes!AQ2198:'SmtRes'!AQ2199,"=1",SmtRes!DF2198:'SmtRes'!DF2199)</f>
        <v>0</v>
      </c>
      <c r="Q840">
        <f>SUMIF(SmtRes!AQ2198:'SmtRes'!AQ2199,"=1",SmtRes!DG2198:'SmtRes'!DG2199)</f>
        <v>0.27000000000000002</v>
      </c>
      <c r="R840">
        <f>SUMIF(SmtRes!AQ2198:'SmtRes'!AQ2199,"=1",SmtRes!DH2198:'SmtRes'!DH2199)</f>
        <v>0</v>
      </c>
      <c r="S840">
        <f>SUMIF(SmtRes!AQ2198:'SmtRes'!AQ2199,"=1",SmtRes!DI2198:'SmtRes'!DI2199)</f>
        <v>29.850000000000001</v>
      </c>
      <c r="T840">
        <f t="shared" ref="T840:T844" si="576">ROUND(CU840*I840,2)</f>
        <v>0</v>
      </c>
      <c r="U840">
        <f>SUMIF(SmtRes!AQ2198:'SmtRes'!AQ2199,"=1",SmtRes!CV2198:'SmtRes'!CV2199)</f>
        <v>0.067999999999999991</v>
      </c>
      <c r="V840">
        <f>SUMIF(SmtRes!AQ2198:'SmtRes'!AQ2199,"=1",SmtRes!CW2198:'SmtRes'!CW2199)</f>
        <v>0</v>
      </c>
      <c r="W840">
        <f t="shared" ref="W840:W844" si="577">ROUND(CX840*I840,2)</f>
        <v>0</v>
      </c>
      <c r="X840">
        <f t="shared" ref="X840:Y844" si="578">ROUND(CY840,2)</f>
        <v>27.760000000000002</v>
      </c>
      <c r="Y840">
        <f t="shared" si="578"/>
        <v>16.420000000000002</v>
      </c>
      <c r="AA840">
        <v>419115877</v>
      </c>
      <c r="AB840">
        <f t="shared" ref="AB840:AB844" si="579">ROUND((AC840+AD840+AF840),6)</f>
        <v>3002.6736000000001</v>
      </c>
      <c r="AC840">
        <f t="shared" ref="AC840:AC844" si="580">ROUND((0),6)</f>
        <v>0</v>
      </c>
      <c r="AD840">
        <f>ROUND((((SUM(SmtRes!BR2198:'SmtRes'!BR2199))-(0))+AE840),6)</f>
        <v>17.473599999999998</v>
      </c>
      <c r="AE840">
        <f t="shared" ref="AE840:AE844" si="581">ROUND((0),6)</f>
        <v>0</v>
      </c>
      <c r="AF840">
        <f>ROUND((SUM(SmtRes!BT2198:'SmtRes'!BT2199)),6)</f>
        <v>2985.1999999999998</v>
      </c>
      <c r="AG840">
        <f t="shared" ref="AG840:AG844" si="582">ROUND((AP840),6)</f>
        <v>0</v>
      </c>
      <c r="AH840">
        <f>(SUM(SmtRes!BU2198:'SmtRes'!BU2199))</f>
        <v>6.7999999999999998</v>
      </c>
      <c r="AI840">
        <f t="shared" ref="AI840:AI844" si="583">(0)</f>
        <v>0</v>
      </c>
      <c r="AJ840">
        <f t="shared" ref="AJ840:AJ844" si="584">(AS840)</f>
        <v>0</v>
      </c>
      <c r="AK840">
        <v>3002.6735999999996</v>
      </c>
      <c r="AL840">
        <v>0</v>
      </c>
      <c r="AM840">
        <v>17.473600000000001</v>
      </c>
      <c r="AN840">
        <v>0</v>
      </c>
      <c r="AO840">
        <v>2985.1999999999998</v>
      </c>
      <c r="AP840">
        <v>0</v>
      </c>
      <c r="AQ840">
        <v>6.7999999999999998</v>
      </c>
      <c r="AR840">
        <v>0</v>
      </c>
      <c r="AS840">
        <v>0</v>
      </c>
      <c r="AT840">
        <v>93</v>
      </c>
      <c r="AU840">
        <v>55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14</v>
      </c>
      <c r="BE840" t="s">
        <v>14</v>
      </c>
      <c r="BF840" t="s">
        <v>14</v>
      </c>
      <c r="BG840" t="s">
        <v>14</v>
      </c>
      <c r="BH840">
        <v>0</v>
      </c>
      <c r="BI840">
        <v>1</v>
      </c>
      <c r="BJ840" t="s">
        <v>1562</v>
      </c>
      <c r="BM840">
        <v>52001</v>
      </c>
      <c r="BN840">
        <v>0</v>
      </c>
      <c r="BO840" t="s">
        <v>14</v>
      </c>
      <c r="BP840">
        <v>0</v>
      </c>
      <c r="BQ840">
        <v>6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14</v>
      </c>
      <c r="BZ840">
        <v>93</v>
      </c>
      <c r="CA840">
        <v>55</v>
      </c>
      <c r="CB840" t="s">
        <v>14</v>
      </c>
      <c r="CE840">
        <v>0</v>
      </c>
      <c r="CF840">
        <v>0</v>
      </c>
      <c r="CG840">
        <v>0</v>
      </c>
      <c r="CM840">
        <v>0</v>
      </c>
      <c r="CN840" t="s">
        <v>14</v>
      </c>
      <c r="CO840">
        <v>0</v>
      </c>
      <c r="CP840">
        <f t="shared" ref="CP840:CP844" si="585">(P840+Q840+S840+R840)</f>
        <v>30.120000000000001</v>
      </c>
      <c r="CQ840">
        <f>SUMIF(SmtRes!AQ2198:'SmtRes'!AQ2199,"=1",SmtRes!AA2198:'SmtRes'!AA2199)</f>
        <v>0</v>
      </c>
      <c r="CR840">
        <f>SUMIF(SmtRes!AQ2198:'SmtRes'!AQ2199,"=1",SmtRes!AB2198:'SmtRes'!AB2199)</f>
        <v>19.949999999999999</v>
      </c>
      <c r="CS840">
        <f>SUMIF(SmtRes!AQ2198:'SmtRes'!AQ2199,"=1",SmtRes!AC2198:'SmtRes'!AC2199)</f>
        <v>0</v>
      </c>
      <c r="CT840">
        <f>SUMIF(SmtRes!AQ2198:'SmtRes'!AQ2199,"=1",SmtRes!AD2198:'SmtRes'!AD2199)</f>
        <v>439</v>
      </c>
      <c r="CU840">
        <f t="shared" ref="CU840:CU844" si="586">AG840</f>
        <v>0</v>
      </c>
      <c r="CV840">
        <f>SUMIF(SmtRes!AQ2198:'SmtRes'!AQ2199,"=1",SmtRes!BU2198:'SmtRes'!BU2199)</f>
        <v>6.7999999999999998</v>
      </c>
      <c r="CW840">
        <f>SUMIF(SmtRes!AQ2198:'SmtRes'!AQ2199,"=1",SmtRes!BV2198:'SmtRes'!BV2199)</f>
        <v>0</v>
      </c>
      <c r="CX840">
        <f t="shared" ref="CX840:CX844" si="587">AJ840</f>
        <v>0</v>
      </c>
      <c r="CY840">
        <f t="shared" ref="CY840:CY844" si="588">(((S840+R840)*AT840)/100)</f>
        <v>27.7605</v>
      </c>
      <c r="CZ840">
        <f t="shared" ref="CZ840:CZ844" si="589">(((S840+R840)*AU840)/100)</f>
        <v>16.4175</v>
      </c>
      <c r="DC840" t="s">
        <v>14</v>
      </c>
      <c r="DD840" t="s">
        <v>1176</v>
      </c>
      <c r="DE840" t="s">
        <v>14</v>
      </c>
      <c r="DF840" t="s">
        <v>14</v>
      </c>
      <c r="DG840" t="s">
        <v>14</v>
      </c>
      <c r="DH840" t="s">
        <v>14</v>
      </c>
      <c r="DI840" t="s">
        <v>14</v>
      </c>
      <c r="DJ840" t="s">
        <v>14</v>
      </c>
      <c r="DK840" t="s">
        <v>14</v>
      </c>
      <c r="DL840" t="s">
        <v>14</v>
      </c>
      <c r="DM840" t="s">
        <v>14</v>
      </c>
      <c r="DN840">
        <v>0</v>
      </c>
      <c r="DO840">
        <v>0</v>
      </c>
      <c r="DP840">
        <v>1</v>
      </c>
      <c r="DQ840">
        <v>1</v>
      </c>
      <c r="DU840">
        <v>1007</v>
      </c>
      <c r="DV840" t="s">
        <v>652</v>
      </c>
      <c r="DW840" t="s">
        <v>652</v>
      </c>
      <c r="DX840">
        <v>100</v>
      </c>
      <c r="DZ840" t="s">
        <v>14</v>
      </c>
      <c r="EA840" t="s">
        <v>14</v>
      </c>
      <c r="EB840" t="s">
        <v>14</v>
      </c>
      <c r="EC840" t="s">
        <v>14</v>
      </c>
      <c r="EE840">
        <v>416980101</v>
      </c>
      <c r="EF840">
        <v>6</v>
      </c>
      <c r="EG840" t="s">
        <v>1563</v>
      </c>
      <c r="EH840">
        <v>86</v>
      </c>
      <c r="EI840" t="s">
        <v>1564</v>
      </c>
      <c r="EJ840">
        <v>1</v>
      </c>
      <c r="EK840">
        <v>52001</v>
      </c>
      <c r="EL840" t="s">
        <v>1564</v>
      </c>
      <c r="EM840" t="s">
        <v>1565</v>
      </c>
      <c r="EO840" t="s">
        <v>14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6.7999999999999998</v>
      </c>
      <c r="EX840">
        <v>0</v>
      </c>
      <c r="EY840">
        <v>0</v>
      </c>
      <c r="FQ840">
        <v>0</v>
      </c>
      <c r="FR840">
        <v>0</v>
      </c>
      <c r="FS840">
        <v>0</v>
      </c>
      <c r="FX840">
        <v>93</v>
      </c>
      <c r="FY840">
        <v>55</v>
      </c>
      <c r="GA840" t="s">
        <v>14</v>
      </c>
      <c r="GD840">
        <v>1</v>
      </c>
      <c r="GF840">
        <v>1430688008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 t="shared" ref="GL840:GL844" si="590">ROUND(IF(AND(BH840=3,BI840=3,FS840&lt;&gt;0),P840,0),2)</f>
        <v>0</v>
      </c>
      <c r="GM840">
        <f t="shared" ref="GM840:GM844" si="591">ROUND(O840+X840+Y840,2)+GX840</f>
        <v>74.299999999999997</v>
      </c>
      <c r="GN840">
        <f t="shared" ref="GN840:GN844" si="592">IF(OR(BI840=0,BI840=1),GM840-GX840,0)</f>
        <v>74.299999999999997</v>
      </c>
      <c r="GO840">
        <f t="shared" ref="GO840:GO844" si="593">IF(BI840=2,GM840-GX840,0)</f>
        <v>0</v>
      </c>
      <c r="GP840">
        <f t="shared" ref="GP840:GP844" si="594">IF(BI840=4,GM840-GX840,0)</f>
        <v>0</v>
      </c>
      <c r="GR840">
        <v>0</v>
      </c>
      <c r="GS840">
        <v>3</v>
      </c>
      <c r="GT840">
        <v>0</v>
      </c>
      <c r="GU840" t="s">
        <v>14</v>
      </c>
      <c r="GV840">
        <f t="shared" ref="GV840:GV844" si="595">ROUND((GT840),6)</f>
        <v>0</v>
      </c>
      <c r="GW840">
        <v>1</v>
      </c>
      <c r="GX840">
        <f t="shared" ref="GX840:GX844" si="596">ROUND(HC840*I840,2)</f>
        <v>0</v>
      </c>
      <c r="HA840">
        <v>0</v>
      </c>
      <c r="HB840">
        <v>0</v>
      </c>
      <c r="HC840">
        <f t="shared" ref="HC828:HC891" si="597">GV840*GW840</f>
        <v>0</v>
      </c>
      <c r="HE840" t="s">
        <v>14</v>
      </c>
      <c r="HF840" t="s">
        <v>14</v>
      </c>
      <c r="HM840" t="s">
        <v>14</v>
      </c>
      <c r="HN840" t="s">
        <v>750</v>
      </c>
      <c r="HO840" t="s">
        <v>752</v>
      </c>
      <c r="HP840" t="s">
        <v>1564</v>
      </c>
      <c r="HQ840" t="s">
        <v>1564</v>
      </c>
      <c r="HS840">
        <v>0</v>
      </c>
      <c r="IK840">
        <v>0</v>
      </c>
    </row>
    <row r="841">
      <c r="A841">
        <v>17</v>
      </c>
      <c r="B841">
        <v>1</v>
      </c>
      <c r="C841">
        <f>ROW(SmtRes!A2200)</f>
        <v>2200</v>
      </c>
      <c r="D841">
        <f>ROW(EtalonRes!A2200)</f>
        <v>2200</v>
      </c>
      <c r="E841" t="s">
        <v>760</v>
      </c>
      <c r="F841" t="s">
        <v>1571</v>
      </c>
      <c r="G841" t="s">
        <v>1572</v>
      </c>
      <c r="H841" t="s">
        <v>694</v>
      </c>
      <c r="I841">
        <v>1</v>
      </c>
      <c r="J841">
        <v>0</v>
      </c>
      <c r="K841">
        <v>1</v>
      </c>
      <c r="O841">
        <f t="shared" si="575"/>
        <v>2281.3400000000001</v>
      </c>
      <c r="P841">
        <f>SUMIF(SmtRes!AQ2200:'SmtRes'!AQ2200,"=1",SmtRes!DF2200:'SmtRes'!DF2200)</f>
        <v>0</v>
      </c>
      <c r="Q841">
        <f>SUMIF(SmtRes!AQ2200:'SmtRes'!AQ2200,"=1",SmtRes!DG2200:'SmtRes'!DG2200)</f>
        <v>0</v>
      </c>
      <c r="R841">
        <f>SUMIF(SmtRes!AQ2200:'SmtRes'!AQ2200,"=1",SmtRes!DH2200:'SmtRes'!DH2200)</f>
        <v>0</v>
      </c>
      <c r="S841">
        <f>SUMIF(SmtRes!AQ2200:'SmtRes'!AQ2200,"=1",SmtRes!DI2200:'SmtRes'!DI2200)</f>
        <v>2281.3400000000001</v>
      </c>
      <c r="T841">
        <f t="shared" si="576"/>
        <v>0</v>
      </c>
      <c r="U841">
        <f>SUMIF(SmtRes!AQ2200:'SmtRes'!AQ2200,"=1",SmtRes!CV2200:'SmtRes'!CV2200)</f>
        <v>5.2399999999999993</v>
      </c>
      <c r="V841">
        <f>SUMIF(SmtRes!AQ2200:'SmtRes'!AQ2200,"=1",SmtRes!CW2200:'SmtRes'!CW2200)</f>
        <v>0</v>
      </c>
      <c r="W841">
        <f t="shared" si="577"/>
        <v>0</v>
      </c>
      <c r="X841">
        <f t="shared" si="578"/>
        <v>2030.3900000000001</v>
      </c>
      <c r="Y841">
        <f t="shared" si="578"/>
        <v>1003.7900000000001</v>
      </c>
      <c r="AA841">
        <v>419115877</v>
      </c>
      <c r="AB841">
        <f t="shared" si="579"/>
        <v>2281.3388</v>
      </c>
      <c r="AC841">
        <f t="shared" si="580"/>
        <v>0</v>
      </c>
      <c r="AD841">
        <f t="shared" ref="AD841:AD844" si="598">ROUND((((0)-(0))+AE841),6)</f>
        <v>0</v>
      </c>
      <c r="AE841">
        <f t="shared" si="581"/>
        <v>0</v>
      </c>
      <c r="AF841">
        <f>ROUND((SUM(SmtRes!BT2200:'SmtRes'!BT2200)),6)</f>
        <v>2281.3388</v>
      </c>
      <c r="AG841">
        <f t="shared" si="582"/>
        <v>0</v>
      </c>
      <c r="AH841">
        <f>(SUM(SmtRes!BU2200:'SmtRes'!BU2200))</f>
        <v>5.2400000000000002</v>
      </c>
      <c r="AI841">
        <f t="shared" si="583"/>
        <v>0</v>
      </c>
      <c r="AJ841">
        <f t="shared" si="584"/>
        <v>0</v>
      </c>
      <c r="AK841">
        <v>2281.3388</v>
      </c>
      <c r="AL841">
        <v>0</v>
      </c>
      <c r="AM841">
        <v>0</v>
      </c>
      <c r="AN841">
        <v>0</v>
      </c>
      <c r="AO841">
        <v>2281.3388</v>
      </c>
      <c r="AP841">
        <v>0</v>
      </c>
      <c r="AQ841">
        <v>5.2400000000000002</v>
      </c>
      <c r="AR841">
        <v>0</v>
      </c>
      <c r="AS841">
        <v>0</v>
      </c>
      <c r="AT841">
        <v>89</v>
      </c>
      <c r="AU841">
        <v>44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14</v>
      </c>
      <c r="BE841" t="s">
        <v>14</v>
      </c>
      <c r="BF841" t="s">
        <v>14</v>
      </c>
      <c r="BG841" t="s">
        <v>14</v>
      </c>
      <c r="BH841">
        <v>0</v>
      </c>
      <c r="BI841">
        <v>1</v>
      </c>
      <c r="BJ841" t="s">
        <v>1573</v>
      </c>
      <c r="BM841">
        <v>66001</v>
      </c>
      <c r="BN841">
        <v>0</v>
      </c>
      <c r="BO841" t="s">
        <v>14</v>
      </c>
      <c r="BP841">
        <v>0</v>
      </c>
      <c r="BQ841">
        <v>6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14</v>
      </c>
      <c r="BZ841">
        <v>89</v>
      </c>
      <c r="CA841">
        <v>44</v>
      </c>
      <c r="CB841" t="s">
        <v>14</v>
      </c>
      <c r="CE841">
        <v>0</v>
      </c>
      <c r="CF841">
        <v>0</v>
      </c>
      <c r="CG841">
        <v>0</v>
      </c>
      <c r="CM841">
        <v>0</v>
      </c>
      <c r="CN841" t="s">
        <v>14</v>
      </c>
      <c r="CO841">
        <v>0</v>
      </c>
      <c r="CP841">
        <f t="shared" si="585"/>
        <v>2281.3400000000001</v>
      </c>
      <c r="CQ841">
        <f>SUMIF(SmtRes!AQ2200:'SmtRes'!AQ2200,"=1",SmtRes!AA2200:'SmtRes'!AA2200)</f>
        <v>0</v>
      </c>
      <c r="CR841">
        <f>SUMIF(SmtRes!AQ2200:'SmtRes'!AQ2200,"=1",SmtRes!AB2200:'SmtRes'!AB2200)</f>
        <v>0</v>
      </c>
      <c r="CS841">
        <f>SUMIF(SmtRes!AQ2200:'SmtRes'!AQ2200,"=1",SmtRes!AC2200:'SmtRes'!AC2200)</f>
        <v>0</v>
      </c>
      <c r="CT841">
        <f>SUMIF(SmtRes!AQ2200:'SmtRes'!AQ2200,"=1",SmtRes!AD2200:'SmtRes'!AD2200)</f>
        <v>435.37</v>
      </c>
      <c r="CU841">
        <f t="shared" si="586"/>
        <v>0</v>
      </c>
      <c r="CV841">
        <f>SUMIF(SmtRes!AQ2200:'SmtRes'!AQ2200,"=1",SmtRes!BU2200:'SmtRes'!BU2200)</f>
        <v>5.2400000000000002</v>
      </c>
      <c r="CW841">
        <f>SUMIF(SmtRes!AQ2200:'SmtRes'!AQ2200,"=1",SmtRes!BV2200:'SmtRes'!BV2200)</f>
        <v>0</v>
      </c>
      <c r="CX841">
        <f t="shared" si="587"/>
        <v>0</v>
      </c>
      <c r="CY841">
        <f t="shared" si="588"/>
        <v>2030.3926000000001</v>
      </c>
      <c r="CZ841">
        <f t="shared" si="589"/>
        <v>1003.7896000000001</v>
      </c>
      <c r="DC841" t="s">
        <v>14</v>
      </c>
      <c r="DD841" t="s">
        <v>1176</v>
      </c>
      <c r="DE841" t="s">
        <v>14</v>
      </c>
      <c r="DF841" t="s">
        <v>14</v>
      </c>
      <c r="DG841" t="s">
        <v>14</v>
      </c>
      <c r="DH841" t="s">
        <v>14</v>
      </c>
      <c r="DI841" t="s">
        <v>14</v>
      </c>
      <c r="DJ841" t="s">
        <v>14</v>
      </c>
      <c r="DK841" t="s">
        <v>14</v>
      </c>
      <c r="DL841" t="s">
        <v>14</v>
      </c>
      <c r="DM841" t="s">
        <v>14</v>
      </c>
      <c r="DN841">
        <v>0</v>
      </c>
      <c r="DO841">
        <v>0</v>
      </c>
      <c r="DP841">
        <v>1</v>
      </c>
      <c r="DQ841">
        <v>1</v>
      </c>
      <c r="DU841">
        <v>1007</v>
      </c>
      <c r="DV841" t="s">
        <v>694</v>
      </c>
      <c r="DW841" t="s">
        <v>694</v>
      </c>
      <c r="DX841">
        <v>1</v>
      </c>
      <c r="DZ841" t="s">
        <v>14</v>
      </c>
      <c r="EA841" t="s">
        <v>14</v>
      </c>
      <c r="EB841" t="s">
        <v>14</v>
      </c>
      <c r="EC841" t="s">
        <v>14</v>
      </c>
      <c r="EE841">
        <v>416980131</v>
      </c>
      <c r="EF841">
        <v>6</v>
      </c>
      <c r="EG841" t="s">
        <v>1563</v>
      </c>
      <c r="EH841">
        <v>100</v>
      </c>
      <c r="EI841" t="s">
        <v>1574</v>
      </c>
      <c r="EJ841">
        <v>1</v>
      </c>
      <c r="EK841">
        <v>66001</v>
      </c>
      <c r="EL841" t="s">
        <v>1575</v>
      </c>
      <c r="EM841" t="s">
        <v>1576</v>
      </c>
      <c r="EO841" t="s">
        <v>14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5.2400000000000002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89</v>
      </c>
      <c r="FY841">
        <v>44</v>
      </c>
      <c r="GA841" t="s">
        <v>14</v>
      </c>
      <c r="GD841">
        <v>1</v>
      </c>
      <c r="GF841">
        <v>162371096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 t="shared" si="590"/>
        <v>0</v>
      </c>
      <c r="GM841">
        <f t="shared" si="591"/>
        <v>5315.5200000000004</v>
      </c>
      <c r="GN841">
        <f t="shared" si="592"/>
        <v>5315.5200000000004</v>
      </c>
      <c r="GO841">
        <f t="shared" si="593"/>
        <v>0</v>
      </c>
      <c r="GP841">
        <f t="shared" si="594"/>
        <v>0</v>
      </c>
      <c r="GR841">
        <v>0</v>
      </c>
      <c r="GS841">
        <v>3</v>
      </c>
      <c r="GT841">
        <v>0</v>
      </c>
      <c r="GU841" t="s">
        <v>14</v>
      </c>
      <c r="GV841">
        <f t="shared" si="595"/>
        <v>0</v>
      </c>
      <c r="GW841">
        <v>1</v>
      </c>
      <c r="GX841">
        <f t="shared" si="596"/>
        <v>0</v>
      </c>
      <c r="HA841">
        <v>0</v>
      </c>
      <c r="HB841">
        <v>0</v>
      </c>
      <c r="HC841">
        <f t="shared" si="597"/>
        <v>0</v>
      </c>
      <c r="HE841" t="s">
        <v>14</v>
      </c>
      <c r="HF841" t="s">
        <v>14</v>
      </c>
      <c r="HM841" t="s">
        <v>14</v>
      </c>
      <c r="HN841" t="s">
        <v>765</v>
      </c>
      <c r="HO841" t="s">
        <v>767</v>
      </c>
      <c r="HP841" t="s">
        <v>1575</v>
      </c>
      <c r="HQ841" t="s">
        <v>1575</v>
      </c>
      <c r="HS841">
        <v>0</v>
      </c>
      <c r="IK841">
        <v>0</v>
      </c>
    </row>
    <row r="842">
      <c r="A842">
        <v>17</v>
      </c>
      <c r="B842">
        <v>1</v>
      </c>
      <c r="C842">
        <f>ROW(SmtRes!A2203)</f>
        <v>2203</v>
      </c>
      <c r="D842">
        <f>ROW(EtalonRes!A2203)</f>
        <v>2203</v>
      </c>
      <c r="E842" t="s">
        <v>769</v>
      </c>
      <c r="F842" t="s">
        <v>1577</v>
      </c>
      <c r="G842" t="s">
        <v>1578</v>
      </c>
      <c r="H842" t="s">
        <v>252</v>
      </c>
      <c r="I842">
        <v>1</v>
      </c>
      <c r="J842">
        <v>0</v>
      </c>
      <c r="K842">
        <v>1</v>
      </c>
      <c r="O842">
        <f t="shared" si="575"/>
        <v>1022.5500000000001</v>
      </c>
      <c r="P842">
        <f>SUMIF(SmtRes!AQ2201:'SmtRes'!AQ2203,"=1",SmtRes!DF2201:'SmtRes'!DF2203)</f>
        <v>0</v>
      </c>
      <c r="Q842">
        <f>SUMIF(SmtRes!AQ2201:'SmtRes'!AQ2203,"=1",SmtRes!DG2201:'SmtRes'!DG2203)</f>
        <v>0</v>
      </c>
      <c r="R842">
        <f>SUMIF(SmtRes!AQ2201:'SmtRes'!AQ2203,"=1",SmtRes!DH2201:'SmtRes'!DH2203)</f>
        <v>0</v>
      </c>
      <c r="S842">
        <f>SUMIF(SmtRes!AQ2201:'SmtRes'!AQ2203,"=1",SmtRes!DI2201:'SmtRes'!DI2203)</f>
        <v>1022.5500000000001</v>
      </c>
      <c r="T842">
        <f t="shared" si="576"/>
        <v>0</v>
      </c>
      <c r="U842">
        <f>SUMIF(SmtRes!AQ2201:'SmtRes'!AQ2203,"=1",SmtRes!CV2201:'SmtRes'!CV2203)</f>
        <v>2.1699999999999999</v>
      </c>
      <c r="V842">
        <f>SUMIF(SmtRes!AQ2201:'SmtRes'!AQ2203,"=1",SmtRes!CW2201:'SmtRes'!CW2203)</f>
        <v>0</v>
      </c>
      <c r="W842">
        <f t="shared" si="577"/>
        <v>0</v>
      </c>
      <c r="X842">
        <f t="shared" si="578"/>
        <v>920.30000000000007</v>
      </c>
      <c r="Y842">
        <f t="shared" si="578"/>
        <v>470.37</v>
      </c>
      <c r="AA842">
        <v>419115877</v>
      </c>
      <c r="AB842">
        <f t="shared" si="579"/>
        <v>1022.5473999999999</v>
      </c>
      <c r="AC842">
        <f t="shared" si="580"/>
        <v>0</v>
      </c>
      <c r="AD842">
        <f t="shared" si="598"/>
        <v>0</v>
      </c>
      <c r="AE842">
        <f t="shared" si="581"/>
        <v>0</v>
      </c>
      <c r="AF842">
        <f>ROUND((SUM(SmtRes!BT2201:'SmtRes'!BT2203)),6)</f>
        <v>1022.5473999999999</v>
      </c>
      <c r="AG842">
        <f t="shared" si="582"/>
        <v>0</v>
      </c>
      <c r="AH842">
        <f>(SUM(SmtRes!BU2201:'SmtRes'!BU2203))</f>
        <v>2.1699999999999999</v>
      </c>
      <c r="AI842">
        <f t="shared" si="583"/>
        <v>0</v>
      </c>
      <c r="AJ842">
        <f t="shared" si="584"/>
        <v>0</v>
      </c>
      <c r="AK842">
        <v>4369.8724000000002</v>
      </c>
      <c r="AL842">
        <v>3347.3250000000003</v>
      </c>
      <c r="AM842">
        <v>0</v>
      </c>
      <c r="AN842">
        <v>0</v>
      </c>
      <c r="AO842">
        <v>1022.5474</v>
      </c>
      <c r="AP842">
        <v>0</v>
      </c>
      <c r="AQ842">
        <v>2.1699999999999999</v>
      </c>
      <c r="AR842">
        <v>0</v>
      </c>
      <c r="AS842">
        <v>0</v>
      </c>
      <c r="AT842">
        <v>90</v>
      </c>
      <c r="AU842">
        <v>46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14</v>
      </c>
      <c r="BE842" t="s">
        <v>14</v>
      </c>
      <c r="BF842" t="s">
        <v>14</v>
      </c>
      <c r="BG842" t="s">
        <v>14</v>
      </c>
      <c r="BH842">
        <v>0</v>
      </c>
      <c r="BI842">
        <v>2</v>
      </c>
      <c r="BJ842" t="s">
        <v>1579</v>
      </c>
      <c r="BM842">
        <v>110006</v>
      </c>
      <c r="BN842">
        <v>0</v>
      </c>
      <c r="BO842" t="s">
        <v>14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14</v>
      </c>
      <c r="BZ842">
        <v>90</v>
      </c>
      <c r="CA842">
        <v>46</v>
      </c>
      <c r="CB842" t="s">
        <v>14</v>
      </c>
      <c r="CE842">
        <v>0</v>
      </c>
      <c r="CF842">
        <v>0</v>
      </c>
      <c r="CG842">
        <v>0</v>
      </c>
      <c r="CM842">
        <v>0</v>
      </c>
      <c r="CN842" t="s">
        <v>14</v>
      </c>
      <c r="CO842">
        <v>0</v>
      </c>
      <c r="CP842">
        <f t="shared" si="585"/>
        <v>1022.5500000000001</v>
      </c>
      <c r="CQ842">
        <f>SUMIF(SmtRes!AQ2201:'SmtRes'!AQ2203,"=1",SmtRes!AA2201:'SmtRes'!AA2203)</f>
        <v>2298.5</v>
      </c>
      <c r="CR842">
        <f>SUMIF(SmtRes!AQ2201:'SmtRes'!AQ2203,"=1",SmtRes!AB2201:'SmtRes'!AB2203)</f>
        <v>0</v>
      </c>
      <c r="CS842">
        <f>SUMIF(SmtRes!AQ2201:'SmtRes'!AQ2203,"=1",SmtRes!AC2201:'SmtRes'!AC2203)</f>
        <v>0</v>
      </c>
      <c r="CT842">
        <f>SUMIF(SmtRes!AQ2201:'SmtRes'!AQ2203,"=1",SmtRes!AD2201:'SmtRes'!AD2203)</f>
        <v>471.22000000000003</v>
      </c>
      <c r="CU842">
        <f t="shared" si="586"/>
        <v>0</v>
      </c>
      <c r="CV842">
        <f>SUMIF(SmtRes!AQ2201:'SmtRes'!AQ2203,"=1",SmtRes!BU2201:'SmtRes'!BU2203)</f>
        <v>2.1699999999999999</v>
      </c>
      <c r="CW842">
        <f>SUMIF(SmtRes!AQ2201:'SmtRes'!AQ2203,"=1",SmtRes!BV2201:'SmtRes'!BV2203)</f>
        <v>0</v>
      </c>
      <c r="CX842">
        <f t="shared" si="587"/>
        <v>0</v>
      </c>
      <c r="CY842">
        <f t="shared" si="588"/>
        <v>920.29499999999996</v>
      </c>
      <c r="CZ842">
        <f t="shared" si="589"/>
        <v>470.37300000000005</v>
      </c>
      <c r="DC842" t="s">
        <v>14</v>
      </c>
      <c r="DD842" t="s">
        <v>1176</v>
      </c>
      <c r="DE842" t="s">
        <v>14</v>
      </c>
      <c r="DF842" t="s">
        <v>14</v>
      </c>
      <c r="DG842" t="s">
        <v>14</v>
      </c>
      <c r="DH842" t="s">
        <v>14</v>
      </c>
      <c r="DI842" t="s">
        <v>14</v>
      </c>
      <c r="DJ842" t="s">
        <v>14</v>
      </c>
      <c r="DK842" t="s">
        <v>14</v>
      </c>
      <c r="DL842" t="s">
        <v>14</v>
      </c>
      <c r="DM842" t="s">
        <v>14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252</v>
      </c>
      <c r="DW842" t="s">
        <v>252</v>
      </c>
      <c r="DX842">
        <v>1</v>
      </c>
      <c r="DZ842" t="s">
        <v>14</v>
      </c>
      <c r="EA842" t="s">
        <v>14</v>
      </c>
      <c r="EB842" t="s">
        <v>14</v>
      </c>
      <c r="EC842" t="s">
        <v>14</v>
      </c>
      <c r="EE842">
        <v>416979949</v>
      </c>
      <c r="EF842">
        <v>3</v>
      </c>
      <c r="EG842" t="s">
        <v>1182</v>
      </c>
      <c r="EH842">
        <v>0</v>
      </c>
      <c r="EI842" t="s">
        <v>14</v>
      </c>
      <c r="EJ842">
        <v>2</v>
      </c>
      <c r="EK842">
        <v>110006</v>
      </c>
      <c r="EL842" t="s">
        <v>1263</v>
      </c>
      <c r="EM842" t="s">
        <v>1184</v>
      </c>
      <c r="EO842" t="s">
        <v>14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2.1699999999999999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90</v>
      </c>
      <c r="FY842">
        <v>46</v>
      </c>
      <c r="GA842" t="s">
        <v>14</v>
      </c>
      <c r="GD842">
        <v>1</v>
      </c>
      <c r="GF842">
        <v>-1237661345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590"/>
        <v>0</v>
      </c>
      <c r="GM842">
        <f t="shared" si="591"/>
        <v>2413.2200000000003</v>
      </c>
      <c r="GN842">
        <f t="shared" si="592"/>
        <v>0</v>
      </c>
      <c r="GO842">
        <f t="shared" si="593"/>
        <v>2413.2200000000003</v>
      </c>
      <c r="GP842">
        <f t="shared" si="594"/>
        <v>0</v>
      </c>
      <c r="GR842">
        <v>0</v>
      </c>
      <c r="GS842">
        <v>3</v>
      </c>
      <c r="GT842">
        <v>0</v>
      </c>
      <c r="GU842" t="s">
        <v>14</v>
      </c>
      <c r="GV842">
        <f t="shared" si="595"/>
        <v>0</v>
      </c>
      <c r="GW842">
        <v>1</v>
      </c>
      <c r="GX842">
        <f t="shared" si="596"/>
        <v>0</v>
      </c>
      <c r="HA842">
        <v>0</v>
      </c>
      <c r="HB842">
        <v>0</v>
      </c>
      <c r="HC842">
        <f t="shared" si="597"/>
        <v>0</v>
      </c>
      <c r="HE842" t="s">
        <v>14</v>
      </c>
      <c r="HF842" t="s">
        <v>14</v>
      </c>
      <c r="HM842" t="s">
        <v>14</v>
      </c>
      <c r="HN842" t="s">
        <v>138</v>
      </c>
      <c r="HO842" t="s">
        <v>140</v>
      </c>
      <c r="HP842" t="s">
        <v>1263</v>
      </c>
      <c r="HQ842" t="s">
        <v>1263</v>
      </c>
      <c r="HS842">
        <v>0</v>
      </c>
      <c r="IK842">
        <v>0</v>
      </c>
    </row>
    <row r="843">
      <c r="A843">
        <v>17</v>
      </c>
      <c r="B843">
        <v>1</v>
      </c>
      <c r="C843">
        <f>ROW(SmtRes!A2206)</f>
        <v>2206</v>
      </c>
      <c r="D843">
        <f>ROW(EtalonRes!A2206)</f>
        <v>2206</v>
      </c>
      <c r="E843" t="s">
        <v>776</v>
      </c>
      <c r="F843" t="s">
        <v>1580</v>
      </c>
      <c r="G843" t="s">
        <v>1581</v>
      </c>
      <c r="H843" t="s">
        <v>779</v>
      </c>
      <c r="I843">
        <v>1</v>
      </c>
      <c r="J843">
        <v>0</v>
      </c>
      <c r="K843">
        <v>1</v>
      </c>
      <c r="O843">
        <f t="shared" si="575"/>
        <v>286.86000000000001</v>
      </c>
      <c r="P843">
        <f>SUMIF(SmtRes!AQ2204:'SmtRes'!AQ2206,"=1",SmtRes!DF2204:'SmtRes'!DF2206)</f>
        <v>0</v>
      </c>
      <c r="Q843">
        <f>SUMIF(SmtRes!AQ2204:'SmtRes'!AQ2206,"=1",SmtRes!DG2204:'SmtRes'!DG2206)</f>
        <v>0</v>
      </c>
      <c r="R843">
        <f>SUMIF(SmtRes!AQ2204:'SmtRes'!AQ2206,"=1",SmtRes!DH2204:'SmtRes'!DH2206)</f>
        <v>0</v>
      </c>
      <c r="S843">
        <f>SUMIF(SmtRes!AQ2204:'SmtRes'!AQ2206,"=1",SmtRes!DI2204:'SmtRes'!DI2206)</f>
        <v>286.86000000000001</v>
      </c>
      <c r="T843">
        <f t="shared" si="576"/>
        <v>0</v>
      </c>
      <c r="U843">
        <f>SUMIF(SmtRes!AQ2204:'SmtRes'!AQ2206,"=1",SmtRes!CV2204:'SmtRes'!CV2206)</f>
        <v>0.54999999999999993</v>
      </c>
      <c r="V843">
        <f>SUMIF(SmtRes!AQ2204:'SmtRes'!AQ2206,"=1",SmtRes!CW2204:'SmtRes'!CW2206)</f>
        <v>0</v>
      </c>
      <c r="W843">
        <f t="shared" si="577"/>
        <v>0</v>
      </c>
      <c r="X843">
        <f t="shared" si="578"/>
        <v>258.17000000000002</v>
      </c>
      <c r="Y843">
        <f t="shared" si="578"/>
        <v>131.96000000000001</v>
      </c>
      <c r="AA843">
        <v>419115877</v>
      </c>
      <c r="AB843">
        <f t="shared" si="579"/>
        <v>286.858</v>
      </c>
      <c r="AC843">
        <f t="shared" si="580"/>
        <v>0</v>
      </c>
      <c r="AD843">
        <f t="shared" si="598"/>
        <v>0</v>
      </c>
      <c r="AE843">
        <f t="shared" si="581"/>
        <v>0</v>
      </c>
      <c r="AF843">
        <f>ROUND((SUM(SmtRes!BT2204:'SmtRes'!BT2206)),6)</f>
        <v>286.858</v>
      </c>
      <c r="AG843">
        <f t="shared" si="582"/>
        <v>0</v>
      </c>
      <c r="AH843">
        <f>(SUM(SmtRes!BU2204:'SmtRes'!BU2206))</f>
        <v>0.55000000000000004</v>
      </c>
      <c r="AI843">
        <f t="shared" si="583"/>
        <v>0</v>
      </c>
      <c r="AJ843">
        <f t="shared" si="584"/>
        <v>0</v>
      </c>
      <c r="AK843">
        <v>294.28433949999999</v>
      </c>
      <c r="AL843">
        <v>7.4263394999999992</v>
      </c>
      <c r="AM843">
        <v>0</v>
      </c>
      <c r="AN843">
        <v>0</v>
      </c>
      <c r="AO843">
        <v>286.858</v>
      </c>
      <c r="AP843">
        <v>0</v>
      </c>
      <c r="AQ843">
        <v>0.55000000000000004</v>
      </c>
      <c r="AR843">
        <v>0</v>
      </c>
      <c r="AS843">
        <v>0</v>
      </c>
      <c r="AT843">
        <v>90</v>
      </c>
      <c r="AU843">
        <v>46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14</v>
      </c>
      <c r="BE843" t="s">
        <v>14</v>
      </c>
      <c r="BF843" t="s">
        <v>14</v>
      </c>
      <c r="BG843" t="s">
        <v>14</v>
      </c>
      <c r="BH843">
        <v>0</v>
      </c>
      <c r="BI843">
        <v>2</v>
      </c>
      <c r="BJ843" t="s">
        <v>1582</v>
      </c>
      <c r="BM843">
        <v>110006</v>
      </c>
      <c r="BN843">
        <v>0</v>
      </c>
      <c r="BO843" t="s">
        <v>14</v>
      </c>
      <c r="BP843">
        <v>0</v>
      </c>
      <c r="BQ843">
        <v>3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14</v>
      </c>
      <c r="BZ843">
        <v>90</v>
      </c>
      <c r="CA843">
        <v>46</v>
      </c>
      <c r="CB843" t="s">
        <v>14</v>
      </c>
      <c r="CE843">
        <v>0</v>
      </c>
      <c r="CF843">
        <v>0</v>
      </c>
      <c r="CG843">
        <v>0</v>
      </c>
      <c r="CM843">
        <v>0</v>
      </c>
      <c r="CN843" t="s">
        <v>14</v>
      </c>
      <c r="CO843">
        <v>0</v>
      </c>
      <c r="CP843">
        <f t="shared" si="585"/>
        <v>286.86000000000001</v>
      </c>
      <c r="CQ843">
        <f>SUMIF(SmtRes!AQ2204:'SmtRes'!AQ2206,"=1",SmtRes!AA2204:'SmtRes'!AA2206)</f>
        <v>248.59</v>
      </c>
      <c r="CR843">
        <f>SUMIF(SmtRes!AQ2204:'SmtRes'!AQ2206,"=1",SmtRes!AB2204:'SmtRes'!AB2206)</f>
        <v>0</v>
      </c>
      <c r="CS843">
        <f>SUMIF(SmtRes!AQ2204:'SmtRes'!AQ2206,"=1",SmtRes!AC2204:'SmtRes'!AC2206)</f>
        <v>0</v>
      </c>
      <c r="CT843">
        <f>SUMIF(SmtRes!AQ2204:'SmtRes'!AQ2206,"=1",SmtRes!AD2204:'SmtRes'!AD2206)</f>
        <v>521.55999999999995</v>
      </c>
      <c r="CU843">
        <f t="shared" si="586"/>
        <v>0</v>
      </c>
      <c r="CV843">
        <f>SUMIF(SmtRes!AQ2204:'SmtRes'!AQ2206,"=1",SmtRes!BU2204:'SmtRes'!BU2206)</f>
        <v>0.55000000000000004</v>
      </c>
      <c r="CW843">
        <f>SUMIF(SmtRes!AQ2204:'SmtRes'!AQ2206,"=1",SmtRes!BV2204:'SmtRes'!BV2206)</f>
        <v>0</v>
      </c>
      <c r="CX843">
        <f t="shared" si="587"/>
        <v>0</v>
      </c>
      <c r="CY843">
        <f t="shared" si="588"/>
        <v>258.17400000000004</v>
      </c>
      <c r="CZ843">
        <f t="shared" si="589"/>
        <v>131.9556</v>
      </c>
      <c r="DC843" t="s">
        <v>14</v>
      </c>
      <c r="DD843" t="s">
        <v>1176</v>
      </c>
      <c r="DE843" t="s">
        <v>14</v>
      </c>
      <c r="DF843" t="s">
        <v>14</v>
      </c>
      <c r="DG843" t="s">
        <v>14</v>
      </c>
      <c r="DH843" t="s">
        <v>14</v>
      </c>
      <c r="DI843" t="s">
        <v>14</v>
      </c>
      <c r="DJ843" t="s">
        <v>14</v>
      </c>
      <c r="DK843" t="s">
        <v>14</v>
      </c>
      <c r="DL843" t="s">
        <v>14</v>
      </c>
      <c r="DM843" t="s">
        <v>14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779</v>
      </c>
      <c r="DW843" t="s">
        <v>779</v>
      </c>
      <c r="DX843">
        <v>1</v>
      </c>
      <c r="DZ843" t="s">
        <v>14</v>
      </c>
      <c r="EA843" t="s">
        <v>14</v>
      </c>
      <c r="EB843" t="s">
        <v>14</v>
      </c>
      <c r="EC843" t="s">
        <v>14</v>
      </c>
      <c r="EE843">
        <v>416979949</v>
      </c>
      <c r="EF843">
        <v>3</v>
      </c>
      <c r="EG843" t="s">
        <v>1182</v>
      </c>
      <c r="EH843">
        <v>0</v>
      </c>
      <c r="EI843" t="s">
        <v>14</v>
      </c>
      <c r="EJ843">
        <v>2</v>
      </c>
      <c r="EK843">
        <v>110006</v>
      </c>
      <c r="EL843" t="s">
        <v>1263</v>
      </c>
      <c r="EM843" t="s">
        <v>1184</v>
      </c>
      <c r="EO843" t="s">
        <v>14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0.55000000000000004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90</v>
      </c>
      <c r="FY843">
        <v>46</v>
      </c>
      <c r="GA843" t="s">
        <v>14</v>
      </c>
      <c r="GD843">
        <v>1</v>
      </c>
      <c r="GF843">
        <v>1444226098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590"/>
        <v>0</v>
      </c>
      <c r="GM843">
        <f t="shared" si="591"/>
        <v>676.99000000000001</v>
      </c>
      <c r="GN843">
        <f t="shared" si="592"/>
        <v>0</v>
      </c>
      <c r="GO843">
        <f t="shared" si="593"/>
        <v>676.99000000000001</v>
      </c>
      <c r="GP843">
        <f t="shared" si="594"/>
        <v>0</v>
      </c>
      <c r="GR843">
        <v>0</v>
      </c>
      <c r="GS843">
        <v>3</v>
      </c>
      <c r="GT843">
        <v>0</v>
      </c>
      <c r="GU843" t="s">
        <v>14</v>
      </c>
      <c r="GV843">
        <f t="shared" si="595"/>
        <v>0</v>
      </c>
      <c r="GW843">
        <v>1</v>
      </c>
      <c r="GX843">
        <f t="shared" si="596"/>
        <v>0</v>
      </c>
      <c r="HA843">
        <v>0</v>
      </c>
      <c r="HB843">
        <v>0</v>
      </c>
      <c r="HC843">
        <f t="shared" si="597"/>
        <v>0</v>
      </c>
      <c r="HE843" t="s">
        <v>14</v>
      </c>
      <c r="HF843" t="s">
        <v>14</v>
      </c>
      <c r="HM843" t="s">
        <v>14</v>
      </c>
      <c r="HN843" t="s">
        <v>138</v>
      </c>
      <c r="HO843" t="s">
        <v>140</v>
      </c>
      <c r="HP843" t="s">
        <v>1263</v>
      </c>
      <c r="HQ843" t="s">
        <v>1263</v>
      </c>
      <c r="HS843">
        <v>0</v>
      </c>
      <c r="IK843">
        <v>0</v>
      </c>
    </row>
    <row r="844">
      <c r="A844">
        <v>17</v>
      </c>
      <c r="B844">
        <v>1</v>
      </c>
      <c r="C844">
        <f>ROW(SmtRes!A2210)</f>
        <v>2210</v>
      </c>
      <c r="D844">
        <f>ROW(EtalonRes!A2210)</f>
        <v>2210</v>
      </c>
      <c r="E844" t="s">
        <v>784</v>
      </c>
      <c r="F844" t="s">
        <v>1583</v>
      </c>
      <c r="G844" t="s">
        <v>1584</v>
      </c>
      <c r="H844" t="s">
        <v>252</v>
      </c>
      <c r="I844">
        <v>1</v>
      </c>
      <c r="J844">
        <v>0</v>
      </c>
      <c r="K844">
        <v>1</v>
      </c>
      <c r="O844">
        <f t="shared" si="575"/>
        <v>95.850000000000009</v>
      </c>
      <c r="P844">
        <f>SUMIF(SmtRes!AQ2207:'SmtRes'!AQ2210,"=1",SmtRes!DF2207:'SmtRes'!DF2210)</f>
        <v>0</v>
      </c>
      <c r="Q844">
        <f>SUMIF(SmtRes!AQ2207:'SmtRes'!AQ2210,"=1",SmtRes!DG2207:'SmtRes'!DG2210)</f>
        <v>0</v>
      </c>
      <c r="R844">
        <f>SUMIF(SmtRes!AQ2207:'SmtRes'!AQ2210,"=1",SmtRes!DH2207:'SmtRes'!DH2210)</f>
        <v>0</v>
      </c>
      <c r="S844">
        <f>SUMIF(SmtRes!AQ2207:'SmtRes'!AQ2210,"=1",SmtRes!DI2207:'SmtRes'!DI2210)</f>
        <v>95.850000000000009</v>
      </c>
      <c r="T844">
        <f t="shared" si="576"/>
        <v>0</v>
      </c>
      <c r="U844">
        <f>SUMIF(SmtRes!AQ2207:'SmtRes'!AQ2210,"=1",SmtRes!CV2207:'SmtRes'!CV2210)</f>
        <v>0.19999999999999998</v>
      </c>
      <c r="V844">
        <f>SUMIF(SmtRes!AQ2207:'SmtRes'!AQ2210,"=1",SmtRes!CW2207:'SmtRes'!CW2210)</f>
        <v>0</v>
      </c>
      <c r="W844">
        <f t="shared" si="577"/>
        <v>0</v>
      </c>
      <c r="X844">
        <f t="shared" si="578"/>
        <v>86.269999999999996</v>
      </c>
      <c r="Y844">
        <f t="shared" si="578"/>
        <v>44.090000000000003</v>
      </c>
      <c r="AA844">
        <v>419115877</v>
      </c>
      <c r="AB844">
        <f t="shared" si="579"/>
        <v>95.853999999999999</v>
      </c>
      <c r="AC844">
        <f t="shared" si="580"/>
        <v>0</v>
      </c>
      <c r="AD844">
        <f t="shared" si="598"/>
        <v>0</v>
      </c>
      <c r="AE844">
        <f t="shared" si="581"/>
        <v>0</v>
      </c>
      <c r="AF844">
        <f>ROUND((SUM(SmtRes!BT2207:'SmtRes'!BT2210)),6)</f>
        <v>95.853999999999999</v>
      </c>
      <c r="AG844">
        <f t="shared" si="582"/>
        <v>0</v>
      </c>
      <c r="AH844">
        <f>(SUM(SmtRes!BU2207:'SmtRes'!BU2210))</f>
        <v>0.20000000000000001</v>
      </c>
      <c r="AI844">
        <f t="shared" si="583"/>
        <v>0</v>
      </c>
      <c r="AJ844">
        <f t="shared" si="584"/>
        <v>0</v>
      </c>
      <c r="AK844">
        <v>110.378236</v>
      </c>
      <c r="AL844">
        <v>14.524236000000002</v>
      </c>
      <c r="AM844">
        <v>0</v>
      </c>
      <c r="AN844">
        <v>0</v>
      </c>
      <c r="AO844">
        <v>95.853999999999999</v>
      </c>
      <c r="AP844">
        <v>0</v>
      </c>
      <c r="AQ844">
        <v>0.20000000000000001</v>
      </c>
      <c r="AR844">
        <v>0</v>
      </c>
      <c r="AS844">
        <v>0</v>
      </c>
      <c r="AT844">
        <v>90</v>
      </c>
      <c r="AU844">
        <v>46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14</v>
      </c>
      <c r="BE844" t="s">
        <v>14</v>
      </c>
      <c r="BF844" t="s">
        <v>14</v>
      </c>
      <c r="BG844" t="s">
        <v>14</v>
      </c>
      <c r="BH844">
        <v>0</v>
      </c>
      <c r="BI844">
        <v>2</v>
      </c>
      <c r="BJ844" t="s">
        <v>1585</v>
      </c>
      <c r="BM844">
        <v>110006</v>
      </c>
      <c r="BN844">
        <v>0</v>
      </c>
      <c r="BO844" t="s">
        <v>14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14</v>
      </c>
      <c r="BZ844">
        <v>90</v>
      </c>
      <c r="CA844">
        <v>46</v>
      </c>
      <c r="CB844" t="s">
        <v>14</v>
      </c>
      <c r="CE844">
        <v>0</v>
      </c>
      <c r="CF844">
        <v>0</v>
      </c>
      <c r="CG844">
        <v>0</v>
      </c>
      <c r="CM844">
        <v>0</v>
      </c>
      <c r="CN844" t="s">
        <v>14</v>
      </c>
      <c r="CO844">
        <v>0</v>
      </c>
      <c r="CP844">
        <f t="shared" si="585"/>
        <v>95.850000000000009</v>
      </c>
      <c r="CQ844">
        <f>SUMIF(SmtRes!AQ2207:'SmtRes'!AQ2210,"=1",SmtRes!AA2207:'SmtRes'!AA2210)</f>
        <v>150455.34999999998</v>
      </c>
      <c r="CR844">
        <f>SUMIF(SmtRes!AQ2207:'SmtRes'!AQ2210,"=1",SmtRes!AB2207:'SmtRes'!AB2210)</f>
        <v>0</v>
      </c>
      <c r="CS844">
        <f>SUMIF(SmtRes!AQ2207:'SmtRes'!AQ2210,"=1",SmtRes!AC2207:'SmtRes'!AC2210)</f>
        <v>0</v>
      </c>
      <c r="CT844">
        <f>SUMIF(SmtRes!AQ2207:'SmtRes'!AQ2210,"=1",SmtRes!AD2207:'SmtRes'!AD2210)</f>
        <v>479.26999999999998</v>
      </c>
      <c r="CU844">
        <f t="shared" si="586"/>
        <v>0</v>
      </c>
      <c r="CV844">
        <f>SUMIF(SmtRes!AQ2207:'SmtRes'!AQ2210,"=1",SmtRes!BU2207:'SmtRes'!BU2210)</f>
        <v>0.20000000000000001</v>
      </c>
      <c r="CW844">
        <f>SUMIF(SmtRes!AQ2207:'SmtRes'!AQ2210,"=1",SmtRes!BV2207:'SmtRes'!BV2210)</f>
        <v>0</v>
      </c>
      <c r="CX844">
        <f t="shared" si="587"/>
        <v>0</v>
      </c>
      <c r="CY844">
        <f t="shared" si="588"/>
        <v>86.265000000000001</v>
      </c>
      <c r="CZ844">
        <f t="shared" si="589"/>
        <v>44.091000000000001</v>
      </c>
      <c r="DC844" t="s">
        <v>14</v>
      </c>
      <c r="DD844" t="s">
        <v>1176</v>
      </c>
      <c r="DE844" t="s">
        <v>14</v>
      </c>
      <c r="DF844" t="s">
        <v>14</v>
      </c>
      <c r="DG844" t="s">
        <v>14</v>
      </c>
      <c r="DH844" t="s">
        <v>14</v>
      </c>
      <c r="DI844" t="s">
        <v>14</v>
      </c>
      <c r="DJ844" t="s">
        <v>14</v>
      </c>
      <c r="DK844" t="s">
        <v>14</v>
      </c>
      <c r="DL844" t="s">
        <v>14</v>
      </c>
      <c r="DM844" t="s">
        <v>14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252</v>
      </c>
      <c r="DW844" t="s">
        <v>252</v>
      </c>
      <c r="DX844">
        <v>1</v>
      </c>
      <c r="DZ844" t="s">
        <v>14</v>
      </c>
      <c r="EA844" t="s">
        <v>14</v>
      </c>
      <c r="EB844" t="s">
        <v>14</v>
      </c>
      <c r="EC844" t="s">
        <v>14</v>
      </c>
      <c r="EE844">
        <v>416979949</v>
      </c>
      <c r="EF844">
        <v>3</v>
      </c>
      <c r="EG844" t="s">
        <v>1182</v>
      </c>
      <c r="EH844">
        <v>0</v>
      </c>
      <c r="EI844" t="s">
        <v>14</v>
      </c>
      <c r="EJ844">
        <v>2</v>
      </c>
      <c r="EK844">
        <v>110006</v>
      </c>
      <c r="EL844" t="s">
        <v>1263</v>
      </c>
      <c r="EM844" t="s">
        <v>1184</v>
      </c>
      <c r="EO844" t="s">
        <v>14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0.20000000000000001</v>
      </c>
      <c r="EX844">
        <v>0</v>
      </c>
      <c r="EY844">
        <v>0</v>
      </c>
      <c r="FQ844">
        <v>0</v>
      </c>
      <c r="FR844">
        <v>0</v>
      </c>
      <c r="FS844">
        <v>0</v>
      </c>
      <c r="FX844">
        <v>90</v>
      </c>
      <c r="FY844">
        <v>46</v>
      </c>
      <c r="GA844" t="s">
        <v>14</v>
      </c>
      <c r="GD844">
        <v>1</v>
      </c>
      <c r="GF844">
        <v>-306267937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590"/>
        <v>0</v>
      </c>
      <c r="GM844">
        <f t="shared" si="591"/>
        <v>226.21000000000001</v>
      </c>
      <c r="GN844">
        <f t="shared" si="592"/>
        <v>0</v>
      </c>
      <c r="GO844">
        <f t="shared" si="593"/>
        <v>226.21000000000001</v>
      </c>
      <c r="GP844">
        <f t="shared" si="594"/>
        <v>0</v>
      </c>
      <c r="GR844">
        <v>0</v>
      </c>
      <c r="GS844">
        <v>3</v>
      </c>
      <c r="GT844">
        <v>0</v>
      </c>
      <c r="GU844" t="s">
        <v>14</v>
      </c>
      <c r="GV844">
        <f t="shared" si="595"/>
        <v>0</v>
      </c>
      <c r="GW844">
        <v>1</v>
      </c>
      <c r="GX844">
        <f t="shared" si="596"/>
        <v>0</v>
      </c>
      <c r="HA844">
        <v>0</v>
      </c>
      <c r="HB844">
        <v>0</v>
      </c>
      <c r="HC844">
        <f t="shared" si="597"/>
        <v>0</v>
      </c>
      <c r="HE844" t="s">
        <v>14</v>
      </c>
      <c r="HF844" t="s">
        <v>14</v>
      </c>
      <c r="HM844" t="s">
        <v>14</v>
      </c>
      <c r="HN844" t="s">
        <v>138</v>
      </c>
      <c r="HO844" t="s">
        <v>140</v>
      </c>
      <c r="HP844" t="s">
        <v>1263</v>
      </c>
      <c r="HQ844" t="s">
        <v>1263</v>
      </c>
      <c r="HS844">
        <v>0</v>
      </c>
      <c r="IK844">
        <v>0</v>
      </c>
    </row>
    <row r="846">
      <c r="A846" s="83">
        <v>51</v>
      </c>
      <c r="B846" s="83">
        <f>B836</f>
        <v>1</v>
      </c>
      <c r="C846" s="83">
        <f>A836</f>
        <v>4</v>
      </c>
      <c r="D846" s="83">
        <f>ROW(A836)</f>
        <v>836</v>
      </c>
      <c r="E846" s="83"/>
      <c r="F846" s="83" t="str">
        <f>IF(F836&lt;&gt;"",F836,"")</f>
        <v xml:space="preserve">Новый раздел</v>
      </c>
      <c r="G846" s="83" t="str">
        <f>IF(G836&lt;&gt;"",G836,"")</f>
        <v xml:space="preserve">19. Вспомогательные работы при ремонте КЛС проложенных в коллекторе или канализации</v>
      </c>
      <c r="H846" s="83">
        <v>0</v>
      </c>
      <c r="I846" s="83"/>
      <c r="J846" s="83"/>
      <c r="K846" s="83"/>
      <c r="L846" s="83"/>
      <c r="M846" s="83"/>
      <c r="N846" s="83"/>
      <c r="O846" s="83">
        <f t="shared" ref="O846:T846" si="599">ROUND(AB846,2)</f>
        <v>3716.7200000000003</v>
      </c>
      <c r="P846" s="83">
        <f t="shared" si="599"/>
        <v>0</v>
      </c>
      <c r="Q846" s="83">
        <f t="shared" si="599"/>
        <v>0.27000000000000002</v>
      </c>
      <c r="R846" s="83">
        <f t="shared" si="599"/>
        <v>0</v>
      </c>
      <c r="S846" s="83">
        <f t="shared" si="599"/>
        <v>3716.4500000000003</v>
      </c>
      <c r="T846" s="83">
        <f t="shared" si="599"/>
        <v>0</v>
      </c>
      <c r="U846" s="83">
        <f>AH846</f>
        <v>8.227999999999998</v>
      </c>
      <c r="V846" s="83">
        <f>AI846</f>
        <v>0</v>
      </c>
      <c r="W846" s="83">
        <f>ROUND(AJ846,2)</f>
        <v>0</v>
      </c>
      <c r="X846" s="83">
        <f>ROUND(AK846,2)</f>
        <v>3322.8899999999999</v>
      </c>
      <c r="Y846" s="83">
        <f>ROUND(AL846,2)</f>
        <v>1666.6300000000001</v>
      </c>
      <c r="Z846" s="83"/>
      <c r="AA846" s="83"/>
      <c r="AB846" s="83">
        <f>ROUND(SUMIF(AA840:AA844,"=419115877",O840:O844),2)</f>
        <v>3716.7200000000003</v>
      </c>
      <c r="AC846" s="83">
        <f>ROUND(SUMIF(AA840:AA844,"=419115877",P840:P844),2)</f>
        <v>0</v>
      </c>
      <c r="AD846" s="83">
        <f>ROUND(SUMIF(AA840:AA844,"=419115877",Q840:Q844),2)</f>
        <v>0.27000000000000002</v>
      </c>
      <c r="AE846" s="83">
        <f>ROUND(SUMIF(AA840:AA844,"=419115877",R840:R844),2)</f>
        <v>0</v>
      </c>
      <c r="AF846" s="83">
        <f>ROUND(SUMIF(AA840:AA844,"=419115877",S840:S844),2)</f>
        <v>3716.4500000000003</v>
      </c>
      <c r="AG846" s="83">
        <f>ROUND(SUMIF(AA840:AA844,"=419115877",T840:T844),2)</f>
        <v>0</v>
      </c>
      <c r="AH846" s="83">
        <f>SUMIF(AA840:AA844,"=419115877",U840:U844)</f>
        <v>8.227999999999998</v>
      </c>
      <c r="AI846" s="83">
        <f>SUMIF(AA840:AA844,"=419115877",V840:V844)</f>
        <v>0</v>
      </c>
      <c r="AJ846" s="83">
        <f>ROUND(SUMIF(AA840:AA844,"=419115877",W840:W844),2)</f>
        <v>0</v>
      </c>
      <c r="AK846" s="83">
        <f>ROUND(SUMIF(AA840:AA844,"=419115877",X840:X844),2)</f>
        <v>3322.8899999999999</v>
      </c>
      <c r="AL846" s="83">
        <f>ROUND(SUMIF(AA840:AA844,"=419115877",Y840:Y844),2)</f>
        <v>1666.6300000000001</v>
      </c>
      <c r="AM846" s="83"/>
      <c r="AN846" s="83"/>
      <c r="AO846" s="83">
        <f t="shared" ref="AO846:BD846" si="600">ROUND(BX846,2)</f>
        <v>0</v>
      </c>
      <c r="AP846" s="83">
        <f t="shared" si="600"/>
        <v>0</v>
      </c>
      <c r="AQ846" s="83">
        <f t="shared" si="600"/>
        <v>0</v>
      </c>
      <c r="AR846" s="83">
        <f t="shared" si="600"/>
        <v>8706.2399999999998</v>
      </c>
      <c r="AS846" s="83">
        <f t="shared" si="600"/>
        <v>5389.8199999999997</v>
      </c>
      <c r="AT846" s="83">
        <f t="shared" si="600"/>
        <v>3316.4200000000001</v>
      </c>
      <c r="AU846" s="83">
        <f t="shared" si="600"/>
        <v>0</v>
      </c>
      <c r="AV846" s="83">
        <f t="shared" si="600"/>
        <v>0</v>
      </c>
      <c r="AW846" s="83">
        <f t="shared" si="600"/>
        <v>0</v>
      </c>
      <c r="AX846" s="83">
        <f t="shared" si="600"/>
        <v>0</v>
      </c>
      <c r="AY846" s="83">
        <f t="shared" si="600"/>
        <v>0</v>
      </c>
      <c r="AZ846" s="83">
        <f t="shared" si="600"/>
        <v>0</v>
      </c>
      <c r="BA846" s="83">
        <f t="shared" si="600"/>
        <v>0</v>
      </c>
      <c r="BB846" s="83">
        <f t="shared" si="600"/>
        <v>0</v>
      </c>
      <c r="BC846" s="83">
        <f t="shared" si="600"/>
        <v>0</v>
      </c>
      <c r="BD846" s="83">
        <f t="shared" si="600"/>
        <v>0</v>
      </c>
      <c r="BE846" s="83"/>
      <c r="BF846" s="83"/>
      <c r="BG846" s="83"/>
      <c r="BH846" s="83"/>
      <c r="BI846" s="83"/>
      <c r="BJ846" s="83"/>
      <c r="BK846" s="83"/>
      <c r="BL846" s="83"/>
      <c r="BM846" s="83"/>
      <c r="BN846" s="83"/>
      <c r="BO846" s="83"/>
      <c r="BP846" s="83"/>
      <c r="BQ846" s="83"/>
      <c r="BR846" s="83"/>
      <c r="BS846" s="83"/>
      <c r="BT846" s="83"/>
      <c r="BU846" s="83"/>
      <c r="BV846" s="83"/>
      <c r="BW846" s="83"/>
      <c r="BX846" s="83">
        <f>ROUND(SUMIF(AA840:AA844,"=419115877",FQ840:FQ844),2)</f>
        <v>0</v>
      </c>
      <c r="BY846" s="83">
        <f>ROUND(SUMIF(AA840:AA844,"=419115877",FR840:FR844),2)</f>
        <v>0</v>
      </c>
      <c r="BZ846" s="83">
        <f>ROUND(SUMIF(AA840:AA844,"=419115877",GL840:GL844),2)</f>
        <v>0</v>
      </c>
      <c r="CA846" s="83">
        <f>ROUND(SUMIF(AA840:AA844,"=419115877",GM840:GM844),2)</f>
        <v>8706.2399999999998</v>
      </c>
      <c r="CB846" s="83">
        <f>ROUND(SUMIF(AA840:AA844,"=419115877",GN840:GN844),2)</f>
        <v>5389.8199999999997</v>
      </c>
      <c r="CC846" s="83">
        <f>ROUND(SUMIF(AA840:AA844,"=419115877",GO840:GO844),2)</f>
        <v>3316.4200000000001</v>
      </c>
      <c r="CD846" s="83">
        <f>ROUND(SUMIF(AA840:AA844,"=419115877",GP840:GP844),2)</f>
        <v>0</v>
      </c>
      <c r="CE846" s="83">
        <f>AC846-BX846</f>
        <v>0</v>
      </c>
      <c r="CF846" s="83">
        <f>AC846-BY846</f>
        <v>0</v>
      </c>
      <c r="CG846" s="83">
        <f>BX846-BZ846</f>
        <v>0</v>
      </c>
      <c r="CH846" s="83">
        <f>AC846-BX846-BY846+BZ846</f>
        <v>0</v>
      </c>
      <c r="CI846" s="83">
        <f>BY846-BZ846</f>
        <v>0</v>
      </c>
      <c r="CJ846" s="83">
        <f>ROUND(SUMIF(AA840:AA844,"=419115877",GX840:GX844),2)</f>
        <v>0</v>
      </c>
      <c r="CK846" s="83">
        <f>ROUND(SUMIF(AA840:AA844,"=419115877",GY840:GY844),2)</f>
        <v>0</v>
      </c>
      <c r="CL846" s="83">
        <f>ROUND(SUMIF(AA840:AA844,"=419115877",GZ840:GZ844),2)</f>
        <v>0</v>
      </c>
      <c r="CM846" s="83">
        <f>ROUND(SUMIF(AA840:AA844,"=419115877",HD840:HD844),2)</f>
        <v>0</v>
      </c>
      <c r="CN846" s="83"/>
      <c r="CO846" s="83"/>
      <c r="CP846" s="83"/>
      <c r="CQ846" s="83"/>
      <c r="CR846" s="83"/>
      <c r="CS846" s="83"/>
      <c r="CT846" s="83"/>
      <c r="CU846" s="83"/>
      <c r="CV846" s="83"/>
      <c r="CW846" s="83"/>
      <c r="CX846" s="83"/>
      <c r="CY846" s="83"/>
      <c r="CZ846" s="83"/>
      <c r="DA846" s="83"/>
      <c r="DB846" s="83"/>
      <c r="DC846" s="83"/>
      <c r="DD846" s="83"/>
      <c r="DE846" s="83"/>
      <c r="DF846" s="83"/>
      <c r="DG846" s="84"/>
      <c r="DH846" s="84"/>
      <c r="DI846" s="84"/>
      <c r="DJ846" s="84"/>
      <c r="DK846" s="84"/>
      <c r="DL846" s="84"/>
      <c r="DM846" s="84"/>
      <c r="DN846" s="84"/>
      <c r="DO846" s="84"/>
      <c r="DP846" s="84"/>
      <c r="DQ846" s="84"/>
      <c r="DR846" s="84"/>
      <c r="DS846" s="84"/>
      <c r="DT846" s="84"/>
      <c r="DU846" s="84"/>
      <c r="DV846" s="84"/>
      <c r="DW846" s="84"/>
      <c r="DX846" s="84"/>
      <c r="DY846" s="84"/>
      <c r="DZ846" s="84"/>
      <c r="EA846" s="84"/>
      <c r="EB846" s="84"/>
      <c r="EC846" s="84"/>
      <c r="ED846" s="84"/>
      <c r="EE846" s="84"/>
      <c r="EF846" s="84"/>
      <c r="EG846" s="84"/>
      <c r="EH846" s="84"/>
      <c r="EI846" s="84"/>
      <c r="EJ846" s="84"/>
      <c r="EK846" s="84"/>
      <c r="EL846" s="84"/>
      <c r="EM846" s="84"/>
      <c r="EN846" s="84"/>
      <c r="EO846" s="84"/>
      <c r="EP846" s="84"/>
      <c r="EQ846" s="84"/>
      <c r="ER846" s="84"/>
      <c r="ES846" s="84"/>
      <c r="ET846" s="84"/>
      <c r="EU846" s="84"/>
      <c r="EV846" s="84"/>
      <c r="EW846" s="84"/>
      <c r="EX846" s="84"/>
      <c r="EY846" s="84"/>
      <c r="EZ846" s="84"/>
      <c r="FA846" s="84"/>
      <c r="FB846" s="84"/>
      <c r="FC846" s="84"/>
      <c r="FD846" s="84"/>
      <c r="FE846" s="84"/>
      <c r="FF846" s="84"/>
      <c r="FG846" s="84"/>
      <c r="FH846" s="84"/>
      <c r="FI846" s="84"/>
      <c r="FJ846" s="84"/>
      <c r="FK846" s="84"/>
      <c r="FL846" s="84"/>
      <c r="FM846" s="84"/>
      <c r="FN846" s="84"/>
      <c r="FO846" s="84"/>
      <c r="FP846" s="84"/>
      <c r="FQ846" s="84"/>
      <c r="FR846" s="84"/>
      <c r="FS846" s="84"/>
      <c r="FT846" s="84"/>
      <c r="FU846" s="84"/>
      <c r="FV846" s="84"/>
      <c r="FW846" s="84"/>
      <c r="FX846" s="84"/>
      <c r="FY846" s="84"/>
      <c r="FZ846" s="84"/>
      <c r="GA846" s="84"/>
      <c r="GB846" s="84"/>
      <c r="GC846" s="84"/>
      <c r="GD846" s="84"/>
      <c r="GE846" s="84"/>
      <c r="GF846" s="84"/>
      <c r="GG846" s="84"/>
      <c r="GH846" s="84"/>
      <c r="GI846" s="84"/>
      <c r="GJ846" s="84"/>
      <c r="GK846" s="84"/>
      <c r="GL846" s="84"/>
      <c r="GM846" s="84"/>
      <c r="GN846" s="84"/>
      <c r="GO846" s="84"/>
      <c r="GP846" s="84"/>
      <c r="GQ846" s="84"/>
      <c r="GR846" s="84"/>
      <c r="GS846" s="84"/>
      <c r="GT846" s="84"/>
      <c r="GU846" s="84"/>
      <c r="GV846" s="84"/>
      <c r="GW846" s="84"/>
      <c r="GX846" s="84">
        <v>0</v>
      </c>
    </row>
    <row r="848">
      <c r="A848" s="85">
        <v>50</v>
      </c>
      <c r="B848" s="85">
        <v>0</v>
      </c>
      <c r="C848" s="85">
        <v>0</v>
      </c>
      <c r="D848" s="85">
        <v>1</v>
      </c>
      <c r="E848" s="85">
        <v>201</v>
      </c>
      <c r="F848" s="85">
        <f>ROUND(Source!O846,O848)</f>
        <v>3716.7200000000003</v>
      </c>
      <c r="G848" s="85" t="s">
        <v>1186</v>
      </c>
      <c r="H848" s="85" t="s">
        <v>1187</v>
      </c>
      <c r="I848" s="85"/>
      <c r="J848" s="85"/>
      <c r="K848" s="85">
        <v>201</v>
      </c>
      <c r="L848" s="85">
        <v>1</v>
      </c>
      <c r="M848" s="85">
        <v>3</v>
      </c>
      <c r="N848" s="85" t="s">
        <v>14</v>
      </c>
      <c r="O848" s="85">
        <v>2</v>
      </c>
      <c r="P848" s="85"/>
      <c r="Q848" s="85"/>
      <c r="R848" s="85"/>
      <c r="S848" s="85"/>
      <c r="T848" s="85"/>
      <c r="U848" s="85"/>
      <c r="V848" s="85"/>
      <c r="W848" s="85">
        <v>3716.7199999999998</v>
      </c>
      <c r="X848" s="85">
        <v>1</v>
      </c>
      <c r="Y848" s="85">
        <v>3716.7199999999998</v>
      </c>
      <c r="Z848" s="85"/>
      <c r="AA848" s="85"/>
      <c r="AB848" s="85"/>
    </row>
    <row r="849">
      <c r="A849" s="85">
        <v>50</v>
      </c>
      <c r="B849" s="85">
        <v>0</v>
      </c>
      <c r="C849" s="85">
        <v>0</v>
      </c>
      <c r="D849" s="85">
        <v>1</v>
      </c>
      <c r="E849" s="85">
        <v>202</v>
      </c>
      <c r="F849" s="85">
        <f>ROUND(Source!P846,O849)</f>
        <v>0</v>
      </c>
      <c r="G849" s="85" t="s">
        <v>1188</v>
      </c>
      <c r="H849" s="85" t="s">
        <v>1189</v>
      </c>
      <c r="I849" s="85"/>
      <c r="J849" s="85"/>
      <c r="K849" s="85">
        <v>202</v>
      </c>
      <c r="L849" s="85">
        <v>2</v>
      </c>
      <c r="M849" s="85">
        <v>3</v>
      </c>
      <c r="N849" s="85" t="s">
        <v>14</v>
      </c>
      <c r="O849" s="85">
        <v>2</v>
      </c>
      <c r="P849" s="85"/>
      <c r="Q849" s="85"/>
      <c r="R849" s="85"/>
      <c r="S849" s="85"/>
      <c r="T849" s="85"/>
      <c r="U849" s="85"/>
      <c r="V849" s="85"/>
      <c r="W849" s="85">
        <v>0</v>
      </c>
      <c r="X849" s="85">
        <v>1</v>
      </c>
      <c r="Y849" s="85">
        <v>0</v>
      </c>
      <c r="Z849" s="85"/>
      <c r="AA849" s="85"/>
      <c r="AB849" s="85"/>
    </row>
    <row r="850">
      <c r="A850" s="85">
        <v>50</v>
      </c>
      <c r="B850" s="85">
        <v>0</v>
      </c>
      <c r="C850" s="85">
        <v>0</v>
      </c>
      <c r="D850" s="85">
        <v>1</v>
      </c>
      <c r="E850" s="85">
        <v>222</v>
      </c>
      <c r="F850" s="85">
        <f>ROUND(Source!AO846,O850)</f>
        <v>0</v>
      </c>
      <c r="G850" s="85" t="s">
        <v>1190</v>
      </c>
      <c r="H850" s="85" t="s">
        <v>1191</v>
      </c>
      <c r="I850" s="85"/>
      <c r="J850" s="85"/>
      <c r="K850" s="85">
        <v>222</v>
      </c>
      <c r="L850" s="85">
        <v>3</v>
      </c>
      <c r="M850" s="85">
        <v>3</v>
      </c>
      <c r="N850" s="85" t="s">
        <v>14</v>
      </c>
      <c r="O850" s="85">
        <v>2</v>
      </c>
      <c r="P850" s="85"/>
      <c r="Q850" s="85"/>
      <c r="R850" s="85"/>
      <c r="S850" s="85"/>
      <c r="T850" s="85"/>
      <c r="U850" s="85"/>
      <c r="V850" s="85"/>
      <c r="W850" s="85">
        <v>0</v>
      </c>
      <c r="X850" s="85">
        <v>1</v>
      </c>
      <c r="Y850" s="85">
        <v>0</v>
      </c>
      <c r="Z850" s="85"/>
      <c r="AA850" s="85"/>
      <c r="AB850" s="85"/>
    </row>
    <row r="851">
      <c r="A851" s="85">
        <v>50</v>
      </c>
      <c r="B851" s="85">
        <v>0</v>
      </c>
      <c r="C851" s="85">
        <v>0</v>
      </c>
      <c r="D851" s="85">
        <v>1</v>
      </c>
      <c r="E851" s="85">
        <v>225</v>
      </c>
      <c r="F851" s="85">
        <f>ROUND(Source!AV846,O851)</f>
        <v>0</v>
      </c>
      <c r="G851" s="85" t="s">
        <v>1192</v>
      </c>
      <c r="H851" s="85" t="s">
        <v>1193</v>
      </c>
      <c r="I851" s="85"/>
      <c r="J851" s="85"/>
      <c r="K851" s="85">
        <v>225</v>
      </c>
      <c r="L851" s="85">
        <v>4</v>
      </c>
      <c r="M851" s="85">
        <v>3</v>
      </c>
      <c r="N851" s="85" t="s">
        <v>14</v>
      </c>
      <c r="O851" s="85">
        <v>2</v>
      </c>
      <c r="P851" s="85"/>
      <c r="Q851" s="85"/>
      <c r="R851" s="85"/>
      <c r="S851" s="85"/>
      <c r="T851" s="85"/>
      <c r="U851" s="85"/>
      <c r="V851" s="85"/>
      <c r="W851" s="85">
        <v>0</v>
      </c>
      <c r="X851" s="85">
        <v>1</v>
      </c>
      <c r="Y851" s="85">
        <v>0</v>
      </c>
      <c r="Z851" s="85"/>
      <c r="AA851" s="85"/>
      <c r="AB851" s="85"/>
    </row>
    <row r="852">
      <c r="A852" s="85">
        <v>50</v>
      </c>
      <c r="B852" s="85">
        <v>0</v>
      </c>
      <c r="C852" s="85">
        <v>0</v>
      </c>
      <c r="D852" s="85">
        <v>1</v>
      </c>
      <c r="E852" s="85">
        <v>226</v>
      </c>
      <c r="F852" s="85">
        <f>ROUND(Source!AW846,O852)</f>
        <v>0</v>
      </c>
      <c r="G852" s="85" t="s">
        <v>1194</v>
      </c>
      <c r="H852" s="85" t="s">
        <v>1195</v>
      </c>
      <c r="I852" s="85"/>
      <c r="J852" s="85"/>
      <c r="K852" s="85">
        <v>226</v>
      </c>
      <c r="L852" s="85">
        <v>5</v>
      </c>
      <c r="M852" s="85">
        <v>3</v>
      </c>
      <c r="N852" s="85" t="s">
        <v>14</v>
      </c>
      <c r="O852" s="85">
        <v>2</v>
      </c>
      <c r="P852" s="85"/>
      <c r="Q852" s="85"/>
      <c r="R852" s="85"/>
      <c r="S852" s="85"/>
      <c r="T852" s="85"/>
      <c r="U852" s="85"/>
      <c r="V852" s="85"/>
      <c r="W852" s="85">
        <v>0</v>
      </c>
      <c r="X852" s="85">
        <v>1</v>
      </c>
      <c r="Y852" s="85">
        <v>0</v>
      </c>
      <c r="Z852" s="85"/>
      <c r="AA852" s="85"/>
      <c r="AB852" s="85"/>
    </row>
    <row r="853">
      <c r="A853" s="85">
        <v>50</v>
      </c>
      <c r="B853" s="85">
        <v>0</v>
      </c>
      <c r="C853" s="85">
        <v>0</v>
      </c>
      <c r="D853" s="85">
        <v>1</v>
      </c>
      <c r="E853" s="85">
        <v>227</v>
      </c>
      <c r="F853" s="85">
        <f>ROUND(Source!AX846,O853)</f>
        <v>0</v>
      </c>
      <c r="G853" s="85" t="s">
        <v>1196</v>
      </c>
      <c r="H853" s="85" t="s">
        <v>1197</v>
      </c>
      <c r="I853" s="85"/>
      <c r="J853" s="85"/>
      <c r="K853" s="85">
        <v>227</v>
      </c>
      <c r="L853" s="85">
        <v>6</v>
      </c>
      <c r="M853" s="85">
        <v>3</v>
      </c>
      <c r="N853" s="85" t="s">
        <v>14</v>
      </c>
      <c r="O853" s="85">
        <v>2</v>
      </c>
      <c r="P853" s="85"/>
      <c r="Q853" s="85"/>
      <c r="R853" s="85"/>
      <c r="S853" s="85"/>
      <c r="T853" s="85"/>
      <c r="U853" s="85"/>
      <c r="V853" s="85"/>
      <c r="W853" s="85">
        <v>0</v>
      </c>
      <c r="X853" s="85">
        <v>1</v>
      </c>
      <c r="Y853" s="85">
        <v>0</v>
      </c>
      <c r="Z853" s="85"/>
      <c r="AA853" s="85"/>
      <c r="AB853" s="85"/>
    </row>
    <row r="854">
      <c r="A854" s="85">
        <v>50</v>
      </c>
      <c r="B854" s="85">
        <v>0</v>
      </c>
      <c r="C854" s="85">
        <v>0</v>
      </c>
      <c r="D854" s="85">
        <v>1</v>
      </c>
      <c r="E854" s="85">
        <v>228</v>
      </c>
      <c r="F854" s="85">
        <f>ROUND(Source!AY846,O854)</f>
        <v>0</v>
      </c>
      <c r="G854" s="85" t="s">
        <v>1198</v>
      </c>
      <c r="H854" s="85" t="s">
        <v>1199</v>
      </c>
      <c r="I854" s="85"/>
      <c r="J854" s="85"/>
      <c r="K854" s="85">
        <v>228</v>
      </c>
      <c r="L854" s="85">
        <v>7</v>
      </c>
      <c r="M854" s="85">
        <v>3</v>
      </c>
      <c r="N854" s="85" t="s">
        <v>14</v>
      </c>
      <c r="O854" s="85">
        <v>2</v>
      </c>
      <c r="P854" s="85"/>
      <c r="Q854" s="85"/>
      <c r="R854" s="85"/>
      <c r="S854" s="85"/>
      <c r="T854" s="85"/>
      <c r="U854" s="85"/>
      <c r="V854" s="85"/>
      <c r="W854" s="85">
        <v>0</v>
      </c>
      <c r="X854" s="85">
        <v>1</v>
      </c>
      <c r="Y854" s="85">
        <v>0</v>
      </c>
      <c r="Z854" s="85"/>
      <c r="AA854" s="85"/>
      <c r="AB854" s="85"/>
    </row>
    <row r="855">
      <c r="A855" s="85">
        <v>50</v>
      </c>
      <c r="B855" s="85">
        <v>0</v>
      </c>
      <c r="C855" s="85">
        <v>0</v>
      </c>
      <c r="D855" s="85">
        <v>1</v>
      </c>
      <c r="E855" s="85">
        <v>216</v>
      </c>
      <c r="F855" s="85">
        <f>ROUND(Source!AP846,O855)</f>
        <v>0</v>
      </c>
      <c r="G855" s="85" t="s">
        <v>1200</v>
      </c>
      <c r="H855" s="85" t="s">
        <v>1201</v>
      </c>
      <c r="I855" s="85"/>
      <c r="J855" s="85"/>
      <c r="K855" s="85">
        <v>216</v>
      </c>
      <c r="L855" s="85">
        <v>8</v>
      </c>
      <c r="M855" s="85">
        <v>3</v>
      </c>
      <c r="N855" s="85" t="s">
        <v>14</v>
      </c>
      <c r="O855" s="85">
        <v>2</v>
      </c>
      <c r="P855" s="85"/>
      <c r="Q855" s="85"/>
      <c r="R855" s="85"/>
      <c r="S855" s="85"/>
      <c r="T855" s="85"/>
      <c r="U855" s="85"/>
      <c r="V855" s="85"/>
      <c r="W855" s="85">
        <v>0</v>
      </c>
      <c r="X855" s="85">
        <v>1</v>
      </c>
      <c r="Y855" s="85">
        <v>0</v>
      </c>
      <c r="Z855" s="85"/>
      <c r="AA855" s="85"/>
      <c r="AB855" s="85"/>
    </row>
    <row r="856">
      <c r="A856" s="85">
        <v>50</v>
      </c>
      <c r="B856" s="85">
        <v>0</v>
      </c>
      <c r="C856" s="85">
        <v>0</v>
      </c>
      <c r="D856" s="85">
        <v>1</v>
      </c>
      <c r="E856" s="85">
        <v>223</v>
      </c>
      <c r="F856" s="85">
        <f>ROUND(Source!AQ846,O856)</f>
        <v>0</v>
      </c>
      <c r="G856" s="85" t="s">
        <v>1202</v>
      </c>
      <c r="H856" s="85" t="s">
        <v>1203</v>
      </c>
      <c r="I856" s="85"/>
      <c r="J856" s="85"/>
      <c r="K856" s="85">
        <v>223</v>
      </c>
      <c r="L856" s="85">
        <v>9</v>
      </c>
      <c r="M856" s="85">
        <v>3</v>
      </c>
      <c r="N856" s="85" t="s">
        <v>14</v>
      </c>
      <c r="O856" s="85">
        <v>2</v>
      </c>
      <c r="P856" s="85"/>
      <c r="Q856" s="85"/>
      <c r="R856" s="85"/>
      <c r="S856" s="85"/>
      <c r="T856" s="85"/>
      <c r="U856" s="85"/>
      <c r="V856" s="85"/>
      <c r="W856" s="85">
        <v>0</v>
      </c>
      <c r="X856" s="85">
        <v>1</v>
      </c>
      <c r="Y856" s="85">
        <v>0</v>
      </c>
      <c r="Z856" s="85"/>
      <c r="AA856" s="85"/>
      <c r="AB856" s="85"/>
    </row>
    <row r="857">
      <c r="A857" s="85">
        <v>50</v>
      </c>
      <c r="B857" s="85">
        <v>0</v>
      </c>
      <c r="C857" s="85">
        <v>0</v>
      </c>
      <c r="D857" s="85">
        <v>1</v>
      </c>
      <c r="E857" s="85">
        <v>229</v>
      </c>
      <c r="F857" s="85">
        <f>ROUND(Source!AZ846,O857)</f>
        <v>0</v>
      </c>
      <c r="G857" s="85" t="s">
        <v>1204</v>
      </c>
      <c r="H857" s="85" t="s">
        <v>1205</v>
      </c>
      <c r="I857" s="85"/>
      <c r="J857" s="85"/>
      <c r="K857" s="85">
        <v>229</v>
      </c>
      <c r="L857" s="85">
        <v>10</v>
      </c>
      <c r="M857" s="85">
        <v>3</v>
      </c>
      <c r="N857" s="85" t="s">
        <v>14</v>
      </c>
      <c r="O857" s="85">
        <v>2</v>
      </c>
      <c r="P857" s="85"/>
      <c r="Q857" s="85"/>
      <c r="R857" s="85"/>
      <c r="S857" s="85"/>
      <c r="T857" s="85"/>
      <c r="U857" s="85"/>
      <c r="V857" s="85"/>
      <c r="W857" s="85">
        <v>0</v>
      </c>
      <c r="X857" s="85">
        <v>1</v>
      </c>
      <c r="Y857" s="85">
        <v>0</v>
      </c>
      <c r="Z857" s="85"/>
      <c r="AA857" s="85"/>
      <c r="AB857" s="85"/>
    </row>
    <row r="858">
      <c r="A858" s="85">
        <v>50</v>
      </c>
      <c r="B858" s="85">
        <v>0</v>
      </c>
      <c r="C858" s="85">
        <v>0</v>
      </c>
      <c r="D858" s="85">
        <v>1</v>
      </c>
      <c r="E858" s="85">
        <v>203</v>
      </c>
      <c r="F858" s="85">
        <f>ROUND(Source!Q846,O858)</f>
        <v>0.27000000000000002</v>
      </c>
      <c r="G858" s="85" t="s">
        <v>1206</v>
      </c>
      <c r="H858" s="85" t="s">
        <v>1207</v>
      </c>
      <c r="I858" s="85"/>
      <c r="J858" s="85"/>
      <c r="K858" s="85">
        <v>203</v>
      </c>
      <c r="L858" s="85">
        <v>11</v>
      </c>
      <c r="M858" s="85">
        <v>3</v>
      </c>
      <c r="N858" s="85" t="s">
        <v>14</v>
      </c>
      <c r="O858" s="85">
        <v>2</v>
      </c>
      <c r="P858" s="85"/>
      <c r="Q858" s="85"/>
      <c r="R858" s="85"/>
      <c r="S858" s="85"/>
      <c r="T858" s="85"/>
      <c r="U858" s="85"/>
      <c r="V858" s="85"/>
      <c r="W858" s="85">
        <v>0.27000000000000002</v>
      </c>
      <c r="X858" s="85">
        <v>1</v>
      </c>
      <c r="Y858" s="85">
        <v>0.27000000000000002</v>
      </c>
      <c r="Z858" s="85"/>
      <c r="AA858" s="85"/>
      <c r="AB858" s="85"/>
    </row>
    <row r="859">
      <c r="A859" s="85">
        <v>50</v>
      </c>
      <c r="B859" s="85">
        <v>0</v>
      </c>
      <c r="C859" s="85">
        <v>0</v>
      </c>
      <c r="D859" s="85">
        <v>1</v>
      </c>
      <c r="E859" s="85">
        <v>231</v>
      </c>
      <c r="F859" s="85">
        <f>ROUND(Source!BB846,O859)</f>
        <v>0</v>
      </c>
      <c r="G859" s="85" t="s">
        <v>1208</v>
      </c>
      <c r="H859" s="85" t="s">
        <v>1209</v>
      </c>
      <c r="I859" s="85"/>
      <c r="J859" s="85"/>
      <c r="K859" s="85">
        <v>231</v>
      </c>
      <c r="L859" s="85">
        <v>12</v>
      </c>
      <c r="M859" s="85">
        <v>3</v>
      </c>
      <c r="N859" s="85" t="s">
        <v>14</v>
      </c>
      <c r="O859" s="85">
        <v>2</v>
      </c>
      <c r="P859" s="85"/>
      <c r="Q859" s="85"/>
      <c r="R859" s="85"/>
      <c r="S859" s="85"/>
      <c r="T859" s="85"/>
      <c r="U859" s="85"/>
      <c r="V859" s="85"/>
      <c r="W859" s="85">
        <v>0</v>
      </c>
      <c r="X859" s="85">
        <v>1</v>
      </c>
      <c r="Y859" s="85">
        <v>0</v>
      </c>
      <c r="Z859" s="85"/>
      <c r="AA859" s="85"/>
      <c r="AB859" s="85"/>
    </row>
    <row r="860">
      <c r="A860" s="85">
        <v>50</v>
      </c>
      <c r="B860" s="85">
        <v>0</v>
      </c>
      <c r="C860" s="85">
        <v>0</v>
      </c>
      <c r="D860" s="85">
        <v>1</v>
      </c>
      <c r="E860" s="85">
        <v>204</v>
      </c>
      <c r="F860" s="85">
        <f>ROUND(Source!R846,O860)</f>
        <v>0</v>
      </c>
      <c r="G860" s="85" t="s">
        <v>1210</v>
      </c>
      <c r="H860" s="85" t="s">
        <v>1211</v>
      </c>
      <c r="I860" s="85"/>
      <c r="J860" s="85"/>
      <c r="K860" s="85">
        <v>204</v>
      </c>
      <c r="L860" s="85">
        <v>13</v>
      </c>
      <c r="M860" s="85">
        <v>3</v>
      </c>
      <c r="N860" s="85" t="s">
        <v>14</v>
      </c>
      <c r="O860" s="85">
        <v>2</v>
      </c>
      <c r="P860" s="85"/>
      <c r="Q860" s="85"/>
      <c r="R860" s="85"/>
      <c r="S860" s="85"/>
      <c r="T860" s="85"/>
      <c r="U860" s="85"/>
      <c r="V860" s="85"/>
      <c r="W860" s="85">
        <v>0</v>
      </c>
      <c r="X860" s="85">
        <v>1</v>
      </c>
      <c r="Y860" s="85">
        <v>0</v>
      </c>
      <c r="Z860" s="85"/>
      <c r="AA860" s="85"/>
      <c r="AB860" s="85"/>
    </row>
    <row r="861">
      <c r="A861" s="85">
        <v>50</v>
      </c>
      <c r="B861" s="85">
        <v>0</v>
      </c>
      <c r="C861" s="85">
        <v>0</v>
      </c>
      <c r="D861" s="85">
        <v>1</v>
      </c>
      <c r="E861" s="85">
        <v>205</v>
      </c>
      <c r="F861" s="85">
        <f>ROUND(Source!S846,O861)</f>
        <v>3716.4500000000003</v>
      </c>
      <c r="G861" s="85" t="s">
        <v>1212</v>
      </c>
      <c r="H861" s="85" t="s">
        <v>1213</v>
      </c>
      <c r="I861" s="85"/>
      <c r="J861" s="85"/>
      <c r="K861" s="85">
        <v>205</v>
      </c>
      <c r="L861" s="85">
        <v>14</v>
      </c>
      <c r="M861" s="85">
        <v>3</v>
      </c>
      <c r="N861" s="85" t="s">
        <v>14</v>
      </c>
      <c r="O861" s="85">
        <v>2</v>
      </c>
      <c r="P861" s="85"/>
      <c r="Q861" s="85"/>
      <c r="R861" s="85"/>
      <c r="S861" s="85"/>
      <c r="T861" s="85"/>
      <c r="U861" s="85"/>
      <c r="V861" s="85"/>
      <c r="W861" s="85">
        <v>3716.4499999999998</v>
      </c>
      <c r="X861" s="85">
        <v>1</v>
      </c>
      <c r="Y861" s="85">
        <v>3716.4499999999998</v>
      </c>
      <c r="Z861" s="85"/>
      <c r="AA861" s="85"/>
      <c r="AB861" s="85"/>
    </row>
    <row r="862">
      <c r="A862" s="85">
        <v>50</v>
      </c>
      <c r="B862" s="85">
        <v>0</v>
      </c>
      <c r="C862" s="85">
        <v>0</v>
      </c>
      <c r="D862" s="85">
        <v>1</v>
      </c>
      <c r="E862" s="85">
        <v>232</v>
      </c>
      <c r="F862" s="85">
        <f>ROUND(Source!BC846,O862)</f>
        <v>0</v>
      </c>
      <c r="G862" s="85" t="s">
        <v>1214</v>
      </c>
      <c r="H862" s="85" t="s">
        <v>1215</v>
      </c>
      <c r="I862" s="85"/>
      <c r="J862" s="85"/>
      <c r="K862" s="85">
        <v>232</v>
      </c>
      <c r="L862" s="85">
        <v>15</v>
      </c>
      <c r="M862" s="85">
        <v>3</v>
      </c>
      <c r="N862" s="85" t="s">
        <v>14</v>
      </c>
      <c r="O862" s="85">
        <v>2</v>
      </c>
      <c r="P862" s="85"/>
      <c r="Q862" s="85"/>
      <c r="R862" s="85"/>
      <c r="S862" s="85"/>
      <c r="T862" s="85"/>
      <c r="U862" s="85"/>
      <c r="V862" s="85"/>
      <c r="W862" s="85">
        <v>0</v>
      </c>
      <c r="X862" s="85">
        <v>1</v>
      </c>
      <c r="Y862" s="85">
        <v>0</v>
      </c>
      <c r="Z862" s="85"/>
      <c r="AA862" s="85"/>
      <c r="AB862" s="85"/>
    </row>
    <row r="863">
      <c r="A863" s="85">
        <v>50</v>
      </c>
      <c r="B863" s="85">
        <v>0</v>
      </c>
      <c r="C863" s="85">
        <v>0</v>
      </c>
      <c r="D863" s="85">
        <v>1</v>
      </c>
      <c r="E863" s="85">
        <v>214</v>
      </c>
      <c r="F863" s="85">
        <f>ROUND(Source!AS846,O863)</f>
        <v>5389.8199999999997</v>
      </c>
      <c r="G863" s="85" t="s">
        <v>1216</v>
      </c>
      <c r="H863" s="85" t="s">
        <v>1217</v>
      </c>
      <c r="I863" s="85"/>
      <c r="J863" s="85"/>
      <c r="K863" s="85">
        <v>214</v>
      </c>
      <c r="L863" s="85">
        <v>16</v>
      </c>
      <c r="M863" s="85">
        <v>3</v>
      </c>
      <c r="N863" s="85" t="s">
        <v>14</v>
      </c>
      <c r="O863" s="85">
        <v>2</v>
      </c>
      <c r="P863" s="85"/>
      <c r="Q863" s="85"/>
      <c r="R863" s="85"/>
      <c r="S863" s="85"/>
      <c r="T863" s="85"/>
      <c r="U863" s="85"/>
      <c r="V863" s="85"/>
      <c r="W863" s="85">
        <v>5389.8199999999997</v>
      </c>
      <c r="X863" s="85">
        <v>1</v>
      </c>
      <c r="Y863" s="85">
        <v>5389.8199999999997</v>
      </c>
      <c r="Z863" s="85"/>
      <c r="AA863" s="85"/>
      <c r="AB863" s="85"/>
    </row>
    <row r="864">
      <c r="A864" s="85">
        <v>50</v>
      </c>
      <c r="B864" s="85">
        <v>0</v>
      </c>
      <c r="C864" s="85">
        <v>0</v>
      </c>
      <c r="D864" s="85">
        <v>1</v>
      </c>
      <c r="E864" s="85">
        <v>215</v>
      </c>
      <c r="F864" s="85">
        <f>ROUND(Source!AT846,O864)</f>
        <v>3316.4200000000001</v>
      </c>
      <c r="G864" s="85" t="s">
        <v>1218</v>
      </c>
      <c r="H864" s="85" t="s">
        <v>1219</v>
      </c>
      <c r="I864" s="85"/>
      <c r="J864" s="85"/>
      <c r="K864" s="85">
        <v>215</v>
      </c>
      <c r="L864" s="85">
        <v>17</v>
      </c>
      <c r="M864" s="85">
        <v>3</v>
      </c>
      <c r="N864" s="85" t="s">
        <v>14</v>
      </c>
      <c r="O864" s="85">
        <v>2</v>
      </c>
      <c r="P864" s="85"/>
      <c r="Q864" s="85"/>
      <c r="R864" s="85"/>
      <c r="S864" s="85"/>
      <c r="T864" s="85"/>
      <c r="U864" s="85"/>
      <c r="V864" s="85"/>
      <c r="W864" s="85">
        <v>3316.4200000000001</v>
      </c>
      <c r="X864" s="85">
        <v>1</v>
      </c>
      <c r="Y864" s="85">
        <v>3316.4200000000001</v>
      </c>
      <c r="Z864" s="85"/>
      <c r="AA864" s="85"/>
      <c r="AB864" s="85"/>
    </row>
    <row r="865">
      <c r="A865" s="85">
        <v>50</v>
      </c>
      <c r="B865" s="85">
        <v>0</v>
      </c>
      <c r="C865" s="85">
        <v>0</v>
      </c>
      <c r="D865" s="85">
        <v>1</v>
      </c>
      <c r="E865" s="85">
        <v>217</v>
      </c>
      <c r="F865" s="85">
        <f>ROUND(Source!AU846,O865)</f>
        <v>0</v>
      </c>
      <c r="G865" s="85" t="s">
        <v>1220</v>
      </c>
      <c r="H865" s="85" t="s">
        <v>1221</v>
      </c>
      <c r="I865" s="85"/>
      <c r="J865" s="85"/>
      <c r="K865" s="85">
        <v>217</v>
      </c>
      <c r="L865" s="85">
        <v>18</v>
      </c>
      <c r="M865" s="85">
        <v>3</v>
      </c>
      <c r="N865" s="85" t="s">
        <v>14</v>
      </c>
      <c r="O865" s="85">
        <v>2</v>
      </c>
      <c r="P865" s="85"/>
      <c r="Q865" s="85"/>
      <c r="R865" s="85"/>
      <c r="S865" s="85"/>
      <c r="T865" s="85"/>
      <c r="U865" s="85"/>
      <c r="V865" s="85"/>
      <c r="W865" s="85">
        <v>0</v>
      </c>
      <c r="X865" s="85">
        <v>1</v>
      </c>
      <c r="Y865" s="85">
        <v>0</v>
      </c>
      <c r="Z865" s="85"/>
      <c r="AA865" s="85"/>
      <c r="AB865" s="85"/>
    </row>
    <row r="866">
      <c r="A866" s="85">
        <v>50</v>
      </c>
      <c r="B866" s="85">
        <v>0</v>
      </c>
      <c r="C866" s="85">
        <v>0</v>
      </c>
      <c r="D866" s="85">
        <v>1</v>
      </c>
      <c r="E866" s="85">
        <v>230</v>
      </c>
      <c r="F866" s="85">
        <f>ROUND(Source!BA846,O866)</f>
        <v>0</v>
      </c>
      <c r="G866" s="85" t="s">
        <v>1222</v>
      </c>
      <c r="H866" s="85" t="s">
        <v>1223</v>
      </c>
      <c r="I866" s="85"/>
      <c r="J866" s="85"/>
      <c r="K866" s="85">
        <v>230</v>
      </c>
      <c r="L866" s="85">
        <v>19</v>
      </c>
      <c r="M866" s="85">
        <v>3</v>
      </c>
      <c r="N866" s="85" t="s">
        <v>14</v>
      </c>
      <c r="O866" s="85">
        <v>2</v>
      </c>
      <c r="P866" s="85"/>
      <c r="Q866" s="85"/>
      <c r="R866" s="85"/>
      <c r="S866" s="85"/>
      <c r="T866" s="85"/>
      <c r="U866" s="85"/>
      <c r="V866" s="85"/>
      <c r="W866" s="85">
        <v>0</v>
      </c>
      <c r="X866" s="85">
        <v>1</v>
      </c>
      <c r="Y866" s="85">
        <v>0</v>
      </c>
      <c r="Z866" s="85"/>
      <c r="AA866" s="85"/>
      <c r="AB866" s="85"/>
    </row>
    <row r="867">
      <c r="A867" s="85">
        <v>50</v>
      </c>
      <c r="B867" s="85">
        <v>0</v>
      </c>
      <c r="C867" s="85">
        <v>0</v>
      </c>
      <c r="D867" s="85">
        <v>1</v>
      </c>
      <c r="E867" s="85">
        <v>206</v>
      </c>
      <c r="F867" s="85">
        <f>ROUND(Source!T846,O867)</f>
        <v>0</v>
      </c>
      <c r="G867" s="85" t="s">
        <v>1224</v>
      </c>
      <c r="H867" s="85" t="s">
        <v>1225</v>
      </c>
      <c r="I867" s="85"/>
      <c r="J867" s="85"/>
      <c r="K867" s="85">
        <v>206</v>
      </c>
      <c r="L867" s="85">
        <v>20</v>
      </c>
      <c r="M867" s="85">
        <v>3</v>
      </c>
      <c r="N867" s="85" t="s">
        <v>14</v>
      </c>
      <c r="O867" s="85">
        <v>2</v>
      </c>
      <c r="P867" s="85"/>
      <c r="Q867" s="85"/>
      <c r="R867" s="85"/>
      <c r="S867" s="85"/>
      <c r="T867" s="85"/>
      <c r="U867" s="85"/>
      <c r="V867" s="85"/>
      <c r="W867" s="85">
        <v>0</v>
      </c>
      <c r="X867" s="85">
        <v>1</v>
      </c>
      <c r="Y867" s="85">
        <v>0</v>
      </c>
      <c r="Z867" s="85"/>
      <c r="AA867" s="85"/>
      <c r="AB867" s="85"/>
    </row>
    <row r="868">
      <c r="A868" s="85">
        <v>50</v>
      </c>
      <c r="B868" s="85">
        <v>0</v>
      </c>
      <c r="C868" s="85">
        <v>0</v>
      </c>
      <c r="D868" s="85">
        <v>1</v>
      </c>
      <c r="E868" s="85">
        <v>207</v>
      </c>
      <c r="F868" s="85">
        <f>ROUND(Source!U846,O868)</f>
        <v>8.2279999999999998</v>
      </c>
      <c r="G868" s="85" t="s">
        <v>1226</v>
      </c>
      <c r="H868" s="85" t="s">
        <v>1227</v>
      </c>
      <c r="I868" s="85"/>
      <c r="J868" s="85"/>
      <c r="K868" s="85">
        <v>207</v>
      </c>
      <c r="L868" s="85">
        <v>21</v>
      </c>
      <c r="M868" s="85">
        <v>3</v>
      </c>
      <c r="N868" s="85" t="s">
        <v>14</v>
      </c>
      <c r="O868" s="85">
        <v>7</v>
      </c>
      <c r="P868" s="85"/>
      <c r="Q868" s="85"/>
      <c r="R868" s="85"/>
      <c r="S868" s="85"/>
      <c r="T868" s="85"/>
      <c r="U868" s="85"/>
      <c r="V868" s="85"/>
      <c r="W868" s="85">
        <v>8.2279999999999998</v>
      </c>
      <c r="X868" s="85">
        <v>1</v>
      </c>
      <c r="Y868" s="85">
        <v>8.2279999999999998</v>
      </c>
      <c r="Z868" s="85"/>
      <c r="AA868" s="85"/>
      <c r="AB868" s="85"/>
    </row>
    <row r="869">
      <c r="A869" s="85">
        <v>50</v>
      </c>
      <c r="B869" s="85">
        <v>0</v>
      </c>
      <c r="C869" s="85">
        <v>0</v>
      </c>
      <c r="D869" s="85">
        <v>1</v>
      </c>
      <c r="E869" s="85">
        <v>208</v>
      </c>
      <c r="F869" s="85">
        <f>ROUND(Source!V846,O869)</f>
        <v>0</v>
      </c>
      <c r="G869" s="85" t="s">
        <v>1228</v>
      </c>
      <c r="H869" s="85" t="s">
        <v>1229</v>
      </c>
      <c r="I869" s="85"/>
      <c r="J869" s="85"/>
      <c r="K869" s="85">
        <v>208</v>
      </c>
      <c r="L869" s="85">
        <v>22</v>
      </c>
      <c r="M869" s="85">
        <v>3</v>
      </c>
      <c r="N869" s="85" t="s">
        <v>14</v>
      </c>
      <c r="O869" s="85">
        <v>7</v>
      </c>
      <c r="P869" s="85"/>
      <c r="Q869" s="85"/>
      <c r="R869" s="85"/>
      <c r="S869" s="85"/>
      <c r="T869" s="85"/>
      <c r="U869" s="85"/>
      <c r="V869" s="85"/>
      <c r="W869" s="85">
        <v>0</v>
      </c>
      <c r="X869" s="85">
        <v>1</v>
      </c>
      <c r="Y869" s="85">
        <v>0</v>
      </c>
      <c r="Z869" s="85"/>
      <c r="AA869" s="85"/>
      <c r="AB869" s="85"/>
    </row>
    <row r="870">
      <c r="A870" s="85">
        <v>50</v>
      </c>
      <c r="B870" s="85">
        <v>0</v>
      </c>
      <c r="C870" s="85">
        <v>0</v>
      </c>
      <c r="D870" s="85">
        <v>1</v>
      </c>
      <c r="E870" s="85">
        <v>209</v>
      </c>
      <c r="F870" s="85">
        <f>ROUND(Source!W846,O870)</f>
        <v>0</v>
      </c>
      <c r="G870" s="85" t="s">
        <v>1230</v>
      </c>
      <c r="H870" s="85" t="s">
        <v>1231</v>
      </c>
      <c r="I870" s="85"/>
      <c r="J870" s="85"/>
      <c r="K870" s="85">
        <v>209</v>
      </c>
      <c r="L870" s="85">
        <v>23</v>
      </c>
      <c r="M870" s="85">
        <v>3</v>
      </c>
      <c r="N870" s="85" t="s">
        <v>14</v>
      </c>
      <c r="O870" s="85">
        <v>2</v>
      </c>
      <c r="P870" s="85"/>
      <c r="Q870" s="85"/>
      <c r="R870" s="85"/>
      <c r="S870" s="85"/>
      <c r="T870" s="85"/>
      <c r="U870" s="85"/>
      <c r="V870" s="85"/>
      <c r="W870" s="85">
        <v>0</v>
      </c>
      <c r="X870" s="85">
        <v>1</v>
      </c>
      <c r="Y870" s="85">
        <v>0</v>
      </c>
      <c r="Z870" s="85"/>
      <c r="AA870" s="85"/>
      <c r="AB870" s="85"/>
    </row>
    <row r="871">
      <c r="A871" s="85">
        <v>50</v>
      </c>
      <c r="B871" s="85">
        <v>0</v>
      </c>
      <c r="C871" s="85">
        <v>0</v>
      </c>
      <c r="D871" s="85">
        <v>1</v>
      </c>
      <c r="E871" s="85">
        <v>233</v>
      </c>
      <c r="F871" s="85">
        <f>ROUND(Source!BD846,O871)</f>
        <v>0</v>
      </c>
      <c r="G871" s="85" t="s">
        <v>1232</v>
      </c>
      <c r="H871" s="85" t="s">
        <v>1233</v>
      </c>
      <c r="I871" s="85"/>
      <c r="J871" s="85"/>
      <c r="K871" s="85">
        <v>233</v>
      </c>
      <c r="L871" s="85">
        <v>24</v>
      </c>
      <c r="M871" s="85">
        <v>3</v>
      </c>
      <c r="N871" s="85" t="s">
        <v>14</v>
      </c>
      <c r="O871" s="85">
        <v>2</v>
      </c>
      <c r="P871" s="85"/>
      <c r="Q871" s="85"/>
      <c r="R871" s="85"/>
      <c r="S871" s="85"/>
      <c r="T871" s="85"/>
      <c r="U871" s="85"/>
      <c r="V871" s="85"/>
      <c r="W871" s="85">
        <v>0</v>
      </c>
      <c r="X871" s="85">
        <v>1</v>
      </c>
      <c r="Y871" s="85">
        <v>0</v>
      </c>
      <c r="Z871" s="85"/>
      <c r="AA871" s="85"/>
      <c r="AB871" s="85"/>
    </row>
    <row r="872">
      <c r="A872" s="85">
        <v>50</v>
      </c>
      <c r="B872" s="85">
        <v>0</v>
      </c>
      <c r="C872" s="85">
        <v>0</v>
      </c>
      <c r="D872" s="85">
        <v>1</v>
      </c>
      <c r="E872" s="85">
        <v>210</v>
      </c>
      <c r="F872" s="85">
        <f>ROUND(Source!X846,O872)</f>
        <v>3322.8899999999999</v>
      </c>
      <c r="G872" s="85" t="s">
        <v>1234</v>
      </c>
      <c r="H872" s="85" t="s">
        <v>1235</v>
      </c>
      <c r="I872" s="85"/>
      <c r="J872" s="85"/>
      <c r="K872" s="85">
        <v>210</v>
      </c>
      <c r="L872" s="85">
        <v>25</v>
      </c>
      <c r="M872" s="85">
        <v>3</v>
      </c>
      <c r="N872" s="85" t="s">
        <v>14</v>
      </c>
      <c r="O872" s="85">
        <v>2</v>
      </c>
      <c r="P872" s="85"/>
      <c r="Q872" s="85"/>
      <c r="R872" s="85"/>
      <c r="S872" s="85"/>
      <c r="T872" s="85"/>
      <c r="U872" s="85"/>
      <c r="V872" s="85"/>
      <c r="W872" s="85">
        <v>3322.8899999999999</v>
      </c>
      <c r="X872" s="85">
        <v>1</v>
      </c>
      <c r="Y872" s="85">
        <v>3322.8899999999999</v>
      </c>
      <c r="Z872" s="85"/>
      <c r="AA872" s="85"/>
      <c r="AB872" s="85"/>
    </row>
    <row r="873">
      <c r="A873" s="85">
        <v>50</v>
      </c>
      <c r="B873" s="85">
        <v>0</v>
      </c>
      <c r="C873" s="85">
        <v>0</v>
      </c>
      <c r="D873" s="85">
        <v>1</v>
      </c>
      <c r="E873" s="85">
        <v>211</v>
      </c>
      <c r="F873" s="85">
        <f>ROUND(Source!Y846,O873)</f>
        <v>1666.6300000000001</v>
      </c>
      <c r="G873" s="85" t="s">
        <v>1236</v>
      </c>
      <c r="H873" s="85" t="s">
        <v>1237</v>
      </c>
      <c r="I873" s="85"/>
      <c r="J873" s="85"/>
      <c r="K873" s="85">
        <v>211</v>
      </c>
      <c r="L873" s="85">
        <v>26</v>
      </c>
      <c r="M873" s="85">
        <v>3</v>
      </c>
      <c r="N873" s="85" t="s">
        <v>14</v>
      </c>
      <c r="O873" s="85">
        <v>2</v>
      </c>
      <c r="P873" s="85"/>
      <c r="Q873" s="85"/>
      <c r="R873" s="85"/>
      <c r="S873" s="85"/>
      <c r="T873" s="85"/>
      <c r="U873" s="85"/>
      <c r="V873" s="85"/>
      <c r="W873" s="85">
        <v>1666.6300000000001</v>
      </c>
      <c r="X873" s="85">
        <v>1</v>
      </c>
      <c r="Y873" s="85">
        <v>1666.6300000000001</v>
      </c>
      <c r="Z873" s="85"/>
      <c r="AA873" s="85"/>
      <c r="AB873" s="85"/>
    </row>
    <row r="874">
      <c r="A874" s="85">
        <v>50</v>
      </c>
      <c r="B874" s="85">
        <v>0</v>
      </c>
      <c r="C874" s="85">
        <v>0</v>
      </c>
      <c r="D874" s="85">
        <v>1</v>
      </c>
      <c r="E874" s="85">
        <v>224</v>
      </c>
      <c r="F874" s="85">
        <f>ROUND(Source!AR846,O874)</f>
        <v>8706.2399999999998</v>
      </c>
      <c r="G874" s="85" t="s">
        <v>1238</v>
      </c>
      <c r="H874" s="85" t="s">
        <v>1239</v>
      </c>
      <c r="I874" s="85"/>
      <c r="J874" s="85"/>
      <c r="K874" s="85">
        <v>224</v>
      </c>
      <c r="L874" s="85">
        <v>27</v>
      </c>
      <c r="M874" s="85">
        <v>3</v>
      </c>
      <c r="N874" s="85" t="s">
        <v>14</v>
      </c>
      <c r="O874" s="85">
        <v>2</v>
      </c>
      <c r="P874" s="85"/>
      <c r="Q874" s="85"/>
      <c r="R874" s="85"/>
      <c r="S874" s="85"/>
      <c r="T874" s="85"/>
      <c r="U874" s="85"/>
      <c r="V874" s="85"/>
      <c r="W874" s="85">
        <v>8706.2399999999998</v>
      </c>
      <c r="X874" s="85">
        <v>1</v>
      </c>
      <c r="Y874" s="85">
        <v>8706.2399999999998</v>
      </c>
      <c r="Z874" s="85"/>
      <c r="AA874" s="85"/>
      <c r="AB874" s="85"/>
    </row>
    <row r="876">
      <c r="A876" s="82">
        <v>4</v>
      </c>
      <c r="B876" s="82">
        <v>1</v>
      </c>
      <c r="C876" s="82"/>
      <c r="D876" s="82">
        <f>ROW(A918)</f>
        <v>918</v>
      </c>
      <c r="E876" s="82"/>
      <c r="F876" s="82" t="s">
        <v>1177</v>
      </c>
      <c r="G876" s="82" t="s">
        <v>1586</v>
      </c>
      <c r="H876" s="82" t="s">
        <v>14</v>
      </c>
      <c r="I876" s="82">
        <v>0</v>
      </c>
      <c r="J876" s="82"/>
      <c r="K876" s="82">
        <v>0</v>
      </c>
      <c r="L876" s="82"/>
      <c r="M876" s="82" t="s">
        <v>14</v>
      </c>
      <c r="N876" s="82"/>
      <c r="O876" s="82"/>
      <c r="P876" s="82"/>
      <c r="Q876" s="82"/>
      <c r="R876" s="82"/>
      <c r="S876" s="82">
        <v>0</v>
      </c>
      <c r="T876" s="82"/>
      <c r="U876" s="82" t="s">
        <v>14</v>
      </c>
      <c r="V876" s="82">
        <v>0</v>
      </c>
      <c r="W876" s="82"/>
      <c r="X876" s="82"/>
      <c r="Y876" s="82"/>
      <c r="Z876" s="82"/>
      <c r="AA876" s="82"/>
      <c r="AB876" s="82" t="s">
        <v>14</v>
      </c>
      <c r="AC876" s="82" t="s">
        <v>14</v>
      </c>
      <c r="AD876" s="82" t="s">
        <v>14</v>
      </c>
      <c r="AE876" s="82" t="s">
        <v>14</v>
      </c>
      <c r="AF876" s="82" t="s">
        <v>14</v>
      </c>
      <c r="AG876" s="82" t="s">
        <v>14</v>
      </c>
      <c r="AH876" s="82"/>
      <c r="AI876" s="82"/>
      <c r="AJ876" s="82"/>
      <c r="AK876" s="82"/>
      <c r="AL876" s="82"/>
      <c r="AM876" s="82"/>
      <c r="AN876" s="82"/>
      <c r="AO876" s="82"/>
      <c r="AP876" s="82" t="s">
        <v>14</v>
      </c>
      <c r="AQ876" s="82" t="s">
        <v>14</v>
      </c>
      <c r="AR876" s="82" t="s">
        <v>14</v>
      </c>
      <c r="AS876" s="82"/>
      <c r="AT876" s="82"/>
      <c r="AU876" s="82"/>
      <c r="AV876" s="82"/>
      <c r="AW876" s="82"/>
      <c r="AX876" s="82"/>
      <c r="AY876" s="82"/>
      <c r="AZ876" s="82" t="s">
        <v>14</v>
      </c>
      <c r="BA876" s="82"/>
      <c r="BB876" s="82" t="s">
        <v>14</v>
      </c>
      <c r="BC876" s="82" t="s">
        <v>1176</v>
      </c>
      <c r="BD876" s="82" t="s">
        <v>14</v>
      </c>
      <c r="BE876" s="82" t="s">
        <v>14</v>
      </c>
      <c r="BF876" s="82" t="s">
        <v>14</v>
      </c>
      <c r="BG876" s="82" t="s">
        <v>14</v>
      </c>
      <c r="BH876" s="82" t="s">
        <v>14</v>
      </c>
      <c r="BI876" s="82" t="s">
        <v>14</v>
      </c>
      <c r="BJ876" s="82" t="s">
        <v>14</v>
      </c>
      <c r="BK876" s="82" t="s">
        <v>14</v>
      </c>
      <c r="BL876" s="82" t="s">
        <v>14</v>
      </c>
      <c r="BM876" s="82" t="s">
        <v>1176</v>
      </c>
      <c r="BN876" s="82" t="s">
        <v>14</v>
      </c>
      <c r="BO876" s="82" t="s">
        <v>14</v>
      </c>
      <c r="BP876" s="82" t="s">
        <v>14</v>
      </c>
      <c r="BQ876" s="82"/>
      <c r="BR876" s="82"/>
      <c r="BS876" s="82"/>
      <c r="BT876" s="82"/>
      <c r="BU876" s="82"/>
      <c r="BV876" s="82"/>
      <c r="BW876" s="82"/>
      <c r="BX876" s="82">
        <v>0</v>
      </c>
      <c r="BY876" s="82"/>
      <c r="BZ876" s="82"/>
      <c r="CA876" s="82"/>
      <c r="CB876" s="82"/>
      <c r="CC876" s="82"/>
      <c r="CD876" s="82"/>
      <c r="CE876" s="82"/>
      <c r="CF876" s="82"/>
      <c r="CG876" s="82"/>
      <c r="CH876" s="82"/>
      <c r="CI876" s="82"/>
      <c r="CJ876" s="82">
        <v>0</v>
      </c>
    </row>
    <row r="878">
      <c r="A878" s="83">
        <v>52</v>
      </c>
      <c r="B878" s="83">
        <f t="shared" ref="B878:G878" si="601">B918</f>
        <v>1</v>
      </c>
      <c r="C878" s="83">
        <f t="shared" si="601"/>
        <v>4</v>
      </c>
      <c r="D878" s="83">
        <f t="shared" si="601"/>
        <v>876</v>
      </c>
      <c r="E878" s="83">
        <f t="shared" si="601"/>
        <v>0</v>
      </c>
      <c r="F878" s="83" t="str">
        <f t="shared" si="601"/>
        <v xml:space="preserve">Новый раздел</v>
      </c>
      <c r="G878" s="83" t="str">
        <f t="shared" si="601"/>
        <v xml:space="preserve">20. Восстановление газонов, проездов, площадок</v>
      </c>
      <c r="H878" s="83"/>
      <c r="I878" s="83"/>
      <c r="J878" s="83"/>
      <c r="K878" s="83"/>
      <c r="L878" s="83"/>
      <c r="M878" s="83"/>
      <c r="N878" s="83"/>
      <c r="O878" s="83">
        <f t="shared" ref="O878:AT878" si="602">O918</f>
        <v>10791.15</v>
      </c>
      <c r="P878" s="83">
        <f t="shared" si="602"/>
        <v>0</v>
      </c>
      <c r="Q878" s="83">
        <f t="shared" si="602"/>
        <v>2214.1300000000001</v>
      </c>
      <c r="R878" s="83">
        <f t="shared" si="602"/>
        <v>1263.1200000000001</v>
      </c>
      <c r="S878" s="83">
        <f t="shared" si="602"/>
        <v>7313.9000000000005</v>
      </c>
      <c r="T878" s="83">
        <f t="shared" si="602"/>
        <v>0</v>
      </c>
      <c r="U878" s="83">
        <f t="shared" si="602"/>
        <v>14.885270000000002</v>
      </c>
      <c r="V878" s="83">
        <f t="shared" si="602"/>
        <v>2.1373899999999999</v>
      </c>
      <c r="W878" s="83">
        <f t="shared" si="602"/>
        <v>0</v>
      </c>
      <c r="X878" s="83">
        <f t="shared" si="602"/>
        <v>10039.9</v>
      </c>
      <c r="Y878" s="83">
        <f t="shared" si="602"/>
        <v>7158.0600000000004</v>
      </c>
      <c r="Z878" s="83">
        <f t="shared" si="602"/>
        <v>0</v>
      </c>
      <c r="AA878" s="83">
        <f t="shared" si="602"/>
        <v>0</v>
      </c>
      <c r="AB878" s="83">
        <f t="shared" si="602"/>
        <v>10791.15</v>
      </c>
      <c r="AC878" s="83">
        <f t="shared" si="602"/>
        <v>0</v>
      </c>
      <c r="AD878" s="83">
        <f t="shared" si="602"/>
        <v>2214.1300000000001</v>
      </c>
      <c r="AE878" s="83">
        <f t="shared" si="602"/>
        <v>1263.1200000000001</v>
      </c>
      <c r="AF878" s="83">
        <f t="shared" si="602"/>
        <v>7313.9000000000005</v>
      </c>
      <c r="AG878" s="83">
        <f t="shared" si="602"/>
        <v>0</v>
      </c>
      <c r="AH878" s="83">
        <f t="shared" si="602"/>
        <v>14.885270000000002</v>
      </c>
      <c r="AI878" s="83">
        <f t="shared" si="602"/>
        <v>2.1373899999999999</v>
      </c>
      <c r="AJ878" s="83">
        <f t="shared" si="602"/>
        <v>0</v>
      </c>
      <c r="AK878" s="83">
        <f t="shared" si="602"/>
        <v>10039.9</v>
      </c>
      <c r="AL878" s="83">
        <f t="shared" si="602"/>
        <v>7158.0600000000004</v>
      </c>
      <c r="AM878" s="83">
        <f t="shared" si="602"/>
        <v>0</v>
      </c>
      <c r="AN878" s="83">
        <f t="shared" si="602"/>
        <v>0</v>
      </c>
      <c r="AO878" s="83">
        <f t="shared" si="602"/>
        <v>0</v>
      </c>
      <c r="AP878" s="83">
        <f t="shared" si="602"/>
        <v>0</v>
      </c>
      <c r="AQ878" s="83">
        <f t="shared" si="602"/>
        <v>0</v>
      </c>
      <c r="AR878" s="83">
        <f t="shared" si="602"/>
        <v>27989.110000000001</v>
      </c>
      <c r="AS878" s="83">
        <f t="shared" si="602"/>
        <v>27989.110000000001</v>
      </c>
      <c r="AT878" s="83">
        <f t="shared" si="602"/>
        <v>0</v>
      </c>
      <c r="AU878" s="83">
        <f t="shared" ref="AU878:BZ878" si="603">AU918</f>
        <v>0</v>
      </c>
      <c r="AV878" s="83">
        <f t="shared" si="603"/>
        <v>0</v>
      </c>
      <c r="AW878" s="83">
        <f t="shared" si="603"/>
        <v>0</v>
      </c>
      <c r="AX878" s="83">
        <f t="shared" si="603"/>
        <v>0</v>
      </c>
      <c r="AY878" s="83">
        <f t="shared" si="603"/>
        <v>0</v>
      </c>
      <c r="AZ878" s="83">
        <f t="shared" si="603"/>
        <v>0</v>
      </c>
      <c r="BA878" s="83">
        <f t="shared" si="603"/>
        <v>0</v>
      </c>
      <c r="BB878" s="83">
        <f t="shared" si="603"/>
        <v>0</v>
      </c>
      <c r="BC878" s="83">
        <f t="shared" si="603"/>
        <v>0</v>
      </c>
      <c r="BD878" s="83">
        <f t="shared" si="603"/>
        <v>0</v>
      </c>
      <c r="BE878" s="83">
        <f t="shared" si="603"/>
        <v>0</v>
      </c>
      <c r="BF878" s="83">
        <f t="shared" si="603"/>
        <v>0</v>
      </c>
      <c r="BG878" s="83">
        <f t="shared" si="603"/>
        <v>0</v>
      </c>
      <c r="BH878" s="83">
        <f t="shared" si="603"/>
        <v>0</v>
      </c>
      <c r="BI878" s="83">
        <f t="shared" si="603"/>
        <v>0</v>
      </c>
      <c r="BJ878" s="83">
        <f t="shared" si="603"/>
        <v>0</v>
      </c>
      <c r="BK878" s="83">
        <f t="shared" si="603"/>
        <v>0</v>
      </c>
      <c r="BL878" s="83">
        <f t="shared" si="603"/>
        <v>0</v>
      </c>
      <c r="BM878" s="83">
        <f t="shared" si="603"/>
        <v>0</v>
      </c>
      <c r="BN878" s="83">
        <f t="shared" si="603"/>
        <v>0</v>
      </c>
      <c r="BO878" s="83">
        <f t="shared" si="603"/>
        <v>0</v>
      </c>
      <c r="BP878" s="83">
        <f t="shared" si="603"/>
        <v>0</v>
      </c>
      <c r="BQ878" s="83">
        <f t="shared" si="603"/>
        <v>0</v>
      </c>
      <c r="BR878" s="83">
        <f t="shared" si="603"/>
        <v>0</v>
      </c>
      <c r="BS878" s="83">
        <f t="shared" si="603"/>
        <v>0</v>
      </c>
      <c r="BT878" s="83">
        <f t="shared" si="603"/>
        <v>0</v>
      </c>
      <c r="BU878" s="83">
        <f t="shared" si="603"/>
        <v>0</v>
      </c>
      <c r="BV878" s="83">
        <f t="shared" si="603"/>
        <v>0</v>
      </c>
      <c r="BW878" s="83">
        <f t="shared" si="603"/>
        <v>0</v>
      </c>
      <c r="BX878" s="83">
        <f t="shared" si="603"/>
        <v>0</v>
      </c>
      <c r="BY878" s="83">
        <f t="shared" si="603"/>
        <v>0</v>
      </c>
      <c r="BZ878" s="83">
        <f t="shared" si="603"/>
        <v>0</v>
      </c>
      <c r="CA878" s="83">
        <f t="shared" ref="CA878:DF878" si="604">CA918</f>
        <v>27989.110000000001</v>
      </c>
      <c r="CB878" s="83">
        <f t="shared" si="604"/>
        <v>27989.110000000001</v>
      </c>
      <c r="CC878" s="83">
        <f t="shared" si="604"/>
        <v>0</v>
      </c>
      <c r="CD878" s="83">
        <f t="shared" si="604"/>
        <v>0</v>
      </c>
      <c r="CE878" s="83">
        <f t="shared" si="604"/>
        <v>0</v>
      </c>
      <c r="CF878" s="83">
        <f t="shared" si="604"/>
        <v>0</v>
      </c>
      <c r="CG878" s="83">
        <f t="shared" si="604"/>
        <v>0</v>
      </c>
      <c r="CH878" s="83">
        <f t="shared" si="604"/>
        <v>0</v>
      </c>
      <c r="CI878" s="83">
        <f t="shared" si="604"/>
        <v>0</v>
      </c>
      <c r="CJ878" s="83">
        <f t="shared" si="604"/>
        <v>0</v>
      </c>
      <c r="CK878" s="83">
        <f t="shared" si="604"/>
        <v>0</v>
      </c>
      <c r="CL878" s="83">
        <f t="shared" si="604"/>
        <v>0</v>
      </c>
      <c r="CM878" s="83">
        <f t="shared" si="604"/>
        <v>0</v>
      </c>
      <c r="CN878" s="83">
        <f t="shared" si="604"/>
        <v>0</v>
      </c>
      <c r="CO878" s="83">
        <f t="shared" si="604"/>
        <v>0</v>
      </c>
      <c r="CP878" s="83">
        <f t="shared" si="604"/>
        <v>0</v>
      </c>
      <c r="CQ878" s="83">
        <f t="shared" si="604"/>
        <v>0</v>
      </c>
      <c r="CR878" s="83">
        <f t="shared" si="604"/>
        <v>0</v>
      </c>
      <c r="CS878" s="83">
        <f t="shared" si="604"/>
        <v>0</v>
      </c>
      <c r="CT878" s="83">
        <f t="shared" si="604"/>
        <v>0</v>
      </c>
      <c r="CU878" s="83">
        <f t="shared" si="604"/>
        <v>0</v>
      </c>
      <c r="CV878" s="83">
        <f t="shared" si="604"/>
        <v>0</v>
      </c>
      <c r="CW878" s="83">
        <f t="shared" si="604"/>
        <v>0</v>
      </c>
      <c r="CX878" s="83">
        <f t="shared" si="604"/>
        <v>0</v>
      </c>
      <c r="CY878" s="83">
        <f t="shared" si="604"/>
        <v>0</v>
      </c>
      <c r="CZ878" s="83">
        <f t="shared" si="604"/>
        <v>0</v>
      </c>
      <c r="DA878" s="83">
        <f t="shared" si="604"/>
        <v>0</v>
      </c>
      <c r="DB878" s="83">
        <f t="shared" si="604"/>
        <v>0</v>
      </c>
      <c r="DC878" s="83">
        <f t="shared" si="604"/>
        <v>0</v>
      </c>
      <c r="DD878" s="83">
        <f t="shared" si="604"/>
        <v>0</v>
      </c>
      <c r="DE878" s="83">
        <f t="shared" si="604"/>
        <v>0</v>
      </c>
      <c r="DF878" s="83">
        <f t="shared" si="604"/>
        <v>0</v>
      </c>
      <c r="DG878" s="84">
        <f t="shared" ref="DG878:EL878" si="605">DG918</f>
        <v>0</v>
      </c>
      <c r="DH878" s="84">
        <f t="shared" si="605"/>
        <v>0</v>
      </c>
      <c r="DI878" s="84">
        <f t="shared" si="605"/>
        <v>0</v>
      </c>
      <c r="DJ878" s="84">
        <f t="shared" si="605"/>
        <v>0</v>
      </c>
      <c r="DK878" s="84">
        <f t="shared" si="605"/>
        <v>0</v>
      </c>
      <c r="DL878" s="84">
        <f t="shared" si="605"/>
        <v>0</v>
      </c>
      <c r="DM878" s="84">
        <f t="shared" si="605"/>
        <v>0</v>
      </c>
      <c r="DN878" s="84">
        <f t="shared" si="605"/>
        <v>0</v>
      </c>
      <c r="DO878" s="84">
        <f t="shared" si="605"/>
        <v>0</v>
      </c>
      <c r="DP878" s="84">
        <f t="shared" si="605"/>
        <v>0</v>
      </c>
      <c r="DQ878" s="84">
        <f t="shared" si="605"/>
        <v>0</v>
      </c>
      <c r="DR878" s="84">
        <f t="shared" si="605"/>
        <v>0</v>
      </c>
      <c r="DS878" s="84">
        <f t="shared" si="605"/>
        <v>0</v>
      </c>
      <c r="DT878" s="84">
        <f t="shared" si="605"/>
        <v>0</v>
      </c>
      <c r="DU878" s="84">
        <f t="shared" si="605"/>
        <v>0</v>
      </c>
      <c r="DV878" s="84">
        <f t="shared" si="605"/>
        <v>0</v>
      </c>
      <c r="DW878" s="84">
        <f t="shared" si="605"/>
        <v>0</v>
      </c>
      <c r="DX878" s="84">
        <f t="shared" si="605"/>
        <v>0</v>
      </c>
      <c r="DY878" s="84">
        <f t="shared" si="605"/>
        <v>0</v>
      </c>
      <c r="DZ878" s="84">
        <f t="shared" si="605"/>
        <v>0</v>
      </c>
      <c r="EA878" s="84">
        <f t="shared" si="605"/>
        <v>0</v>
      </c>
      <c r="EB878" s="84">
        <f t="shared" si="605"/>
        <v>0</v>
      </c>
      <c r="EC878" s="84">
        <f t="shared" si="605"/>
        <v>0</v>
      </c>
      <c r="ED878" s="84">
        <f t="shared" si="605"/>
        <v>0</v>
      </c>
      <c r="EE878" s="84">
        <f t="shared" si="605"/>
        <v>0</v>
      </c>
      <c r="EF878" s="84">
        <f t="shared" si="605"/>
        <v>0</v>
      </c>
      <c r="EG878" s="84">
        <f t="shared" si="605"/>
        <v>0</v>
      </c>
      <c r="EH878" s="84">
        <f t="shared" si="605"/>
        <v>0</v>
      </c>
      <c r="EI878" s="84">
        <f t="shared" si="605"/>
        <v>0</v>
      </c>
      <c r="EJ878" s="84">
        <f t="shared" si="605"/>
        <v>0</v>
      </c>
      <c r="EK878" s="84">
        <f t="shared" si="605"/>
        <v>0</v>
      </c>
      <c r="EL878" s="84">
        <f t="shared" si="605"/>
        <v>0</v>
      </c>
      <c r="EM878" s="84">
        <f t="shared" ref="EM878:FR878" si="606">EM918</f>
        <v>0</v>
      </c>
      <c r="EN878" s="84">
        <f t="shared" si="606"/>
        <v>0</v>
      </c>
      <c r="EO878" s="84">
        <f t="shared" si="606"/>
        <v>0</v>
      </c>
      <c r="EP878" s="84">
        <f t="shared" si="606"/>
        <v>0</v>
      </c>
      <c r="EQ878" s="84">
        <f t="shared" si="606"/>
        <v>0</v>
      </c>
      <c r="ER878" s="84">
        <f t="shared" si="606"/>
        <v>0</v>
      </c>
      <c r="ES878" s="84">
        <f t="shared" si="606"/>
        <v>0</v>
      </c>
      <c r="ET878" s="84">
        <f t="shared" si="606"/>
        <v>0</v>
      </c>
      <c r="EU878" s="84">
        <f t="shared" si="606"/>
        <v>0</v>
      </c>
      <c r="EV878" s="84">
        <f t="shared" si="606"/>
        <v>0</v>
      </c>
      <c r="EW878" s="84">
        <f t="shared" si="606"/>
        <v>0</v>
      </c>
      <c r="EX878" s="84">
        <f t="shared" si="606"/>
        <v>0</v>
      </c>
      <c r="EY878" s="84">
        <f t="shared" si="606"/>
        <v>0</v>
      </c>
      <c r="EZ878" s="84">
        <f t="shared" si="606"/>
        <v>0</v>
      </c>
      <c r="FA878" s="84">
        <f t="shared" si="606"/>
        <v>0</v>
      </c>
      <c r="FB878" s="84">
        <f t="shared" si="606"/>
        <v>0</v>
      </c>
      <c r="FC878" s="84">
        <f t="shared" si="606"/>
        <v>0</v>
      </c>
      <c r="FD878" s="84">
        <f t="shared" si="606"/>
        <v>0</v>
      </c>
      <c r="FE878" s="84">
        <f t="shared" si="606"/>
        <v>0</v>
      </c>
      <c r="FF878" s="84">
        <f t="shared" si="606"/>
        <v>0</v>
      </c>
      <c r="FG878" s="84">
        <f t="shared" si="606"/>
        <v>0</v>
      </c>
      <c r="FH878" s="84">
        <f t="shared" si="606"/>
        <v>0</v>
      </c>
      <c r="FI878" s="84">
        <f t="shared" si="606"/>
        <v>0</v>
      </c>
      <c r="FJ878" s="84">
        <f t="shared" si="606"/>
        <v>0</v>
      </c>
      <c r="FK878" s="84">
        <f t="shared" si="606"/>
        <v>0</v>
      </c>
      <c r="FL878" s="84">
        <f t="shared" si="606"/>
        <v>0</v>
      </c>
      <c r="FM878" s="84">
        <f t="shared" si="606"/>
        <v>0</v>
      </c>
      <c r="FN878" s="84">
        <f t="shared" si="606"/>
        <v>0</v>
      </c>
      <c r="FO878" s="84">
        <f t="shared" si="606"/>
        <v>0</v>
      </c>
      <c r="FP878" s="84">
        <f t="shared" si="606"/>
        <v>0</v>
      </c>
      <c r="FQ878" s="84">
        <f t="shared" si="606"/>
        <v>0</v>
      </c>
      <c r="FR878" s="84">
        <f t="shared" si="606"/>
        <v>0</v>
      </c>
      <c r="FS878" s="84">
        <f t="shared" ref="FS878:GX878" si="607">FS918</f>
        <v>0</v>
      </c>
      <c r="FT878" s="84">
        <f t="shared" si="607"/>
        <v>0</v>
      </c>
      <c r="FU878" s="84">
        <f t="shared" si="607"/>
        <v>0</v>
      </c>
      <c r="FV878" s="84">
        <f t="shared" si="607"/>
        <v>0</v>
      </c>
      <c r="FW878" s="84">
        <f t="shared" si="607"/>
        <v>0</v>
      </c>
      <c r="FX878" s="84">
        <f t="shared" si="607"/>
        <v>0</v>
      </c>
      <c r="FY878" s="84">
        <f t="shared" si="607"/>
        <v>0</v>
      </c>
      <c r="FZ878" s="84">
        <f t="shared" si="607"/>
        <v>0</v>
      </c>
      <c r="GA878" s="84">
        <f t="shared" si="607"/>
        <v>0</v>
      </c>
      <c r="GB878" s="84">
        <f t="shared" si="607"/>
        <v>0</v>
      </c>
      <c r="GC878" s="84">
        <f t="shared" si="607"/>
        <v>0</v>
      </c>
      <c r="GD878" s="84">
        <f t="shared" si="607"/>
        <v>0</v>
      </c>
      <c r="GE878" s="84">
        <f t="shared" si="607"/>
        <v>0</v>
      </c>
      <c r="GF878" s="84">
        <f t="shared" si="607"/>
        <v>0</v>
      </c>
      <c r="GG878" s="84">
        <f t="shared" si="607"/>
        <v>0</v>
      </c>
      <c r="GH878" s="84">
        <f t="shared" si="607"/>
        <v>0</v>
      </c>
      <c r="GI878" s="84">
        <f t="shared" si="607"/>
        <v>0</v>
      </c>
      <c r="GJ878" s="84">
        <f t="shared" si="607"/>
        <v>0</v>
      </c>
      <c r="GK878" s="84">
        <f t="shared" si="607"/>
        <v>0</v>
      </c>
      <c r="GL878" s="84">
        <f t="shared" si="607"/>
        <v>0</v>
      </c>
      <c r="GM878" s="84">
        <f t="shared" si="607"/>
        <v>0</v>
      </c>
      <c r="GN878" s="84">
        <f t="shared" si="607"/>
        <v>0</v>
      </c>
      <c r="GO878" s="84">
        <f t="shared" si="607"/>
        <v>0</v>
      </c>
      <c r="GP878" s="84">
        <f t="shared" si="607"/>
        <v>0</v>
      </c>
      <c r="GQ878" s="84">
        <f t="shared" si="607"/>
        <v>0</v>
      </c>
      <c r="GR878" s="84">
        <f t="shared" si="607"/>
        <v>0</v>
      </c>
      <c r="GS878" s="84">
        <f t="shared" si="607"/>
        <v>0</v>
      </c>
      <c r="GT878" s="84">
        <f t="shared" si="607"/>
        <v>0</v>
      </c>
      <c r="GU878" s="84">
        <f t="shared" si="607"/>
        <v>0</v>
      </c>
      <c r="GV878" s="84">
        <f t="shared" si="607"/>
        <v>0</v>
      </c>
      <c r="GW878" s="84">
        <f t="shared" si="607"/>
        <v>0</v>
      </c>
      <c r="GX878" s="84">
        <f t="shared" si="607"/>
        <v>0</v>
      </c>
    </row>
    <row r="880">
      <c r="A880">
        <v>17</v>
      </c>
      <c r="B880">
        <v>1</v>
      </c>
      <c r="C880">
        <f>ROW(SmtRes!A2224)</f>
        <v>2224</v>
      </c>
      <c r="D880">
        <f>ROW(EtalonRes!A2224)</f>
        <v>2224</v>
      </c>
      <c r="E880" t="s">
        <v>789</v>
      </c>
      <c r="F880" t="s">
        <v>1587</v>
      </c>
      <c r="G880" t="s">
        <v>1588</v>
      </c>
      <c r="H880" t="s">
        <v>685</v>
      </c>
      <c r="I880">
        <f>ROUND(1/100,7)</f>
        <v>0.01</v>
      </c>
      <c r="J880">
        <v>0</v>
      </c>
      <c r="K880">
        <f>ROUND(1/100,7)</f>
        <v>0.01</v>
      </c>
      <c r="O880">
        <f t="shared" ref="O880:O916" si="608">ROUND(CP880,2)</f>
        <v>249.33000000000001</v>
      </c>
      <c r="P880">
        <f>SUMIF(SmtRes!AQ2211:'SmtRes'!AQ2224,"=1",SmtRes!DF2211:'SmtRes'!DF2224)</f>
        <v>0</v>
      </c>
      <c r="Q880">
        <f>SUMIF(SmtRes!AQ2211:'SmtRes'!AQ2224,"=1",SmtRes!DG2211:'SmtRes'!DG2224)</f>
        <v>121.69000000000001</v>
      </c>
      <c r="R880">
        <f>SUMIF(SmtRes!AQ2211:'SmtRes'!AQ2224,"=1",SmtRes!DH2211:'SmtRes'!DH2224)</f>
        <v>27.129999999999999</v>
      </c>
      <c r="S880">
        <f>SUMIF(SmtRes!AQ2211:'SmtRes'!AQ2224,"=1",SmtRes!DI2211:'SmtRes'!DI2224)</f>
        <v>100.51000000000001</v>
      </c>
      <c r="T880">
        <f t="shared" ref="T880:T916" si="609">ROUND(CU880*I880,2)</f>
        <v>0</v>
      </c>
      <c r="U880">
        <f>SUMIF(SmtRes!AQ2211:'SmtRes'!AQ2224,"=1",SmtRes!CV2211:'SmtRes'!CV2224)</f>
        <v>0.21889999999999998</v>
      </c>
      <c r="V880">
        <f>SUMIF(SmtRes!AQ2211:'SmtRes'!AQ2224,"=1",SmtRes!CW2211:'SmtRes'!CW2224)</f>
        <v>0.045200000000000004</v>
      </c>
      <c r="W880">
        <f t="shared" ref="W880:W916" si="610">ROUND(CX880*I880,2)</f>
        <v>0</v>
      </c>
      <c r="X880">
        <f t="shared" ref="X880:X916" si="611">ROUND(CY880,2)</f>
        <v>187.63</v>
      </c>
      <c r="Y880">
        <f t="shared" ref="Y880:Y916" si="612">ROUND(CZ880,2)</f>
        <v>171.03999999999999</v>
      </c>
      <c r="AA880">
        <v>419115877</v>
      </c>
      <c r="AB880">
        <f t="shared" ref="AB880:AB916" si="613">ROUND((AC880+AD880+AF880),6)</f>
        <v>19106.357799999998</v>
      </c>
      <c r="AC880">
        <f t="shared" ref="AC880:AC916" si="614">ROUND((0),6)</f>
        <v>0</v>
      </c>
      <c r="AD880">
        <f>ROUND((((SUM(SmtRes!BR2211:'SmtRes'!BR2224))-(SUM(SmtRes!BS2211:'SmtRes'!BS2224)))+AE880),6)</f>
        <v>9055.7831999999999</v>
      </c>
      <c r="AE880">
        <f>ROUND((SUM(SmtRes!BS2211:'SmtRes'!BS2224)),6)</f>
        <v>2711.6578</v>
      </c>
      <c r="AF880">
        <f>ROUND((SUM(SmtRes!BT2211:'SmtRes'!BT2224)),6)</f>
        <v>10050.5746</v>
      </c>
      <c r="AG880">
        <f t="shared" ref="AG880:AG916" si="615">ROUND((AP880),6)</f>
        <v>0</v>
      </c>
      <c r="AH880">
        <f>(SUM(SmtRes!BU2211:'SmtRes'!BU2224))</f>
        <v>21.890000000000001</v>
      </c>
      <c r="AI880">
        <f>(SUM(SmtRes!BV2211:'SmtRes'!BV2224))</f>
        <v>4.5200000000000005</v>
      </c>
      <c r="AJ880">
        <f t="shared" ref="AJ880:AJ916" si="616">(AS880)</f>
        <v>0</v>
      </c>
      <c r="AK880">
        <v>23988.204400000002</v>
      </c>
      <c r="AL880">
        <v>2170.1887999999999</v>
      </c>
      <c r="AM880">
        <v>9055.7831999999999</v>
      </c>
      <c r="AN880">
        <v>2711.6578</v>
      </c>
      <c r="AO880">
        <v>10050.5746</v>
      </c>
      <c r="AP880">
        <v>0</v>
      </c>
      <c r="AQ880">
        <v>21.890000000000001</v>
      </c>
      <c r="AR880">
        <v>4.5200000000000005</v>
      </c>
      <c r="AS880">
        <v>0</v>
      </c>
      <c r="AT880">
        <v>147</v>
      </c>
      <c r="AU880">
        <v>134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14</v>
      </c>
      <c r="BE880" t="s">
        <v>14</v>
      </c>
      <c r="BF880" t="s">
        <v>14</v>
      </c>
      <c r="BG880" t="s">
        <v>14</v>
      </c>
      <c r="BH880">
        <v>0</v>
      </c>
      <c r="BI880">
        <v>1</v>
      </c>
      <c r="BJ880" t="s">
        <v>1589</v>
      </c>
      <c r="BM880">
        <v>27001</v>
      </c>
      <c r="BN880">
        <v>0</v>
      </c>
      <c r="BO880" t="s">
        <v>14</v>
      </c>
      <c r="BP880">
        <v>0</v>
      </c>
      <c r="BQ880">
        <v>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14</v>
      </c>
      <c r="BZ880">
        <v>147</v>
      </c>
      <c r="CA880">
        <v>134</v>
      </c>
      <c r="CB880" t="s">
        <v>14</v>
      </c>
      <c r="CE880">
        <v>0</v>
      </c>
      <c r="CF880">
        <v>0</v>
      </c>
      <c r="CG880">
        <v>0</v>
      </c>
      <c r="CM880">
        <v>0</v>
      </c>
      <c r="CN880" t="s">
        <v>14</v>
      </c>
      <c r="CO880">
        <v>0</v>
      </c>
      <c r="CP880">
        <f t="shared" ref="CP880:CP916" si="617">(P880+Q880+S880+R880)</f>
        <v>249.33000000000001</v>
      </c>
      <c r="CQ880">
        <f>SUMIF(SmtRes!AQ2211:'SmtRes'!AQ2224,"=1",SmtRes!AA2211:'SmtRes'!AA2224)</f>
        <v>26104.02</v>
      </c>
      <c r="CR880">
        <f>SUMIF(SmtRes!AQ2211:'SmtRes'!AQ2224,"=1",SmtRes!AB2211:'SmtRes'!AB2224)</f>
        <v>7243.3799999999992</v>
      </c>
      <c r="CS880">
        <f>SUMIF(SmtRes!AQ2211:'SmtRes'!AQ2224,"=1",SmtRes!AC2211:'SmtRes'!AC2224)</f>
        <v>2859.5500000000002</v>
      </c>
      <c r="CT880">
        <f>SUMIF(SmtRes!AQ2211:'SmtRes'!AQ2224,"=1",SmtRes!AD2211:'SmtRes'!AD2224)</f>
        <v>459.13999999999999</v>
      </c>
      <c r="CU880">
        <f t="shared" ref="CU880:CU916" si="618">AG880</f>
        <v>0</v>
      </c>
      <c r="CV880">
        <f>SUMIF(SmtRes!AQ2211:'SmtRes'!AQ2224,"=1",SmtRes!BU2211:'SmtRes'!BU2224)</f>
        <v>21.890000000000001</v>
      </c>
      <c r="CW880">
        <f>SUMIF(SmtRes!AQ2211:'SmtRes'!AQ2224,"=1",SmtRes!BV2211:'SmtRes'!BV2224)</f>
        <v>4.5200000000000005</v>
      </c>
      <c r="CX880">
        <f t="shared" ref="CX880:CX916" si="619">AJ880</f>
        <v>0</v>
      </c>
      <c r="CY880">
        <f t="shared" ref="CY880:CY916" si="620">(((S880+R880)*AT880)/100)</f>
        <v>187.63080000000002</v>
      </c>
      <c r="CZ880">
        <f t="shared" ref="CZ880:CZ916" si="621">(((S880+R880)*AU880)/100)</f>
        <v>171.0376</v>
      </c>
      <c r="DC880" t="s">
        <v>14</v>
      </c>
      <c r="DD880" t="s">
        <v>1176</v>
      </c>
      <c r="DE880" t="s">
        <v>14</v>
      </c>
      <c r="DF880" t="s">
        <v>14</v>
      </c>
      <c r="DG880" t="s">
        <v>14</v>
      </c>
      <c r="DH880" t="s">
        <v>14</v>
      </c>
      <c r="DI880" t="s">
        <v>14</v>
      </c>
      <c r="DJ880" t="s">
        <v>14</v>
      </c>
      <c r="DK880" t="s">
        <v>14</v>
      </c>
      <c r="DL880" t="s">
        <v>14</v>
      </c>
      <c r="DM880" t="s">
        <v>14</v>
      </c>
      <c r="DN880">
        <v>0</v>
      </c>
      <c r="DO880">
        <v>0</v>
      </c>
      <c r="DP880">
        <v>1</v>
      </c>
      <c r="DQ880">
        <v>1</v>
      </c>
      <c r="DU880">
        <v>1003</v>
      </c>
      <c r="DV880" t="s">
        <v>685</v>
      </c>
      <c r="DW880" t="s">
        <v>685</v>
      </c>
      <c r="DX880">
        <v>100</v>
      </c>
      <c r="DZ880" t="s">
        <v>14</v>
      </c>
      <c r="EA880" t="s">
        <v>14</v>
      </c>
      <c r="EB880" t="s">
        <v>14</v>
      </c>
      <c r="EC880" t="s">
        <v>14</v>
      </c>
      <c r="EE880">
        <v>416980069</v>
      </c>
      <c r="EF880">
        <v>2</v>
      </c>
      <c r="EG880" t="s">
        <v>1511</v>
      </c>
      <c r="EH880">
        <v>21</v>
      </c>
      <c r="EI880" t="s">
        <v>1590</v>
      </c>
      <c r="EJ880">
        <v>1</v>
      </c>
      <c r="EK880">
        <v>27001</v>
      </c>
      <c r="EL880" t="s">
        <v>1590</v>
      </c>
      <c r="EM880" t="s">
        <v>1591</v>
      </c>
      <c r="EO880" t="s">
        <v>14</v>
      </c>
      <c r="EQ880">
        <v>131072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21.890000000000001</v>
      </c>
      <c r="EX880">
        <v>4.5199999999999996</v>
      </c>
      <c r="EY880">
        <v>0</v>
      </c>
      <c r="FQ880">
        <v>0</v>
      </c>
      <c r="FR880">
        <v>0</v>
      </c>
      <c r="FS880">
        <v>0</v>
      </c>
      <c r="FX880">
        <v>147</v>
      </c>
      <c r="FY880">
        <v>134</v>
      </c>
      <c r="GA880" t="s">
        <v>14</v>
      </c>
      <c r="GD880">
        <v>1</v>
      </c>
      <c r="GF880">
        <v>1774558934</v>
      </c>
      <c r="GG880">
        <v>2</v>
      </c>
      <c r="GH880">
        <v>1</v>
      </c>
      <c r="GI880">
        <v>-2</v>
      </c>
      <c r="GJ880">
        <v>0</v>
      </c>
      <c r="GK880">
        <v>0</v>
      </c>
      <c r="GL880">
        <f t="shared" ref="GL880:GL916" si="622">ROUND(IF(AND(BH880=3,BI880=3,FS880&lt;&gt;0),P880,0),2)</f>
        <v>0</v>
      </c>
      <c r="GM880">
        <f t="shared" ref="GM880:GM916" si="623">ROUND(O880+X880+Y880,2)+GX880</f>
        <v>608</v>
      </c>
      <c r="GN880">
        <f t="shared" ref="GN880:GN916" si="624">IF(OR(BI880=0,BI880=1),GM880-GX880,0)</f>
        <v>608</v>
      </c>
      <c r="GO880">
        <f t="shared" ref="GO880:GO916" si="625">IF(BI880=2,GM880-GX880,0)</f>
        <v>0</v>
      </c>
      <c r="GP880">
        <f t="shared" ref="GP880:GP916" si="626">IF(BI880=4,GM880-GX880,0)</f>
        <v>0</v>
      </c>
      <c r="GR880">
        <v>0</v>
      </c>
      <c r="GS880">
        <v>3</v>
      </c>
      <c r="GT880">
        <v>0</v>
      </c>
      <c r="GU880" t="s">
        <v>14</v>
      </c>
      <c r="GV880">
        <f t="shared" ref="GV880:GV916" si="627">ROUND((GT880),6)</f>
        <v>0</v>
      </c>
      <c r="GW880">
        <v>1</v>
      </c>
      <c r="GX880">
        <f t="shared" ref="GX880:GX916" si="628">ROUND(HC880*I880,2)</f>
        <v>0</v>
      </c>
      <c r="HA880">
        <v>0</v>
      </c>
      <c r="HB880">
        <v>0</v>
      </c>
      <c r="HC880">
        <f t="shared" si="597"/>
        <v>0</v>
      </c>
      <c r="HE880" t="s">
        <v>14</v>
      </c>
      <c r="HF880" t="s">
        <v>14</v>
      </c>
      <c r="HM880" t="s">
        <v>14</v>
      </c>
      <c r="HN880" t="s">
        <v>810</v>
      </c>
      <c r="HO880" t="s">
        <v>812</v>
      </c>
      <c r="HP880" t="s">
        <v>1590</v>
      </c>
      <c r="HQ880" t="s">
        <v>1590</v>
      </c>
      <c r="HS880">
        <v>0</v>
      </c>
      <c r="IK880">
        <v>0</v>
      </c>
    </row>
    <row r="881">
      <c r="A881">
        <v>17</v>
      </c>
      <c r="B881">
        <v>1</v>
      </c>
      <c r="C881">
        <f>ROW(SmtRes!A2237)</f>
        <v>2237</v>
      </c>
      <c r="D881">
        <f>ROW(EtalonRes!A2237)</f>
        <v>2237</v>
      </c>
      <c r="E881" t="s">
        <v>814</v>
      </c>
      <c r="F881" t="s">
        <v>1592</v>
      </c>
      <c r="G881" t="s">
        <v>1593</v>
      </c>
      <c r="H881" t="s">
        <v>817</v>
      </c>
      <c r="I881">
        <f t="shared" ref="I881:I882" si="629">ROUND(1/1000,7)</f>
        <v>0.001</v>
      </c>
      <c r="J881">
        <v>0</v>
      </c>
      <c r="K881">
        <f t="shared" ref="K881:K882" si="630">ROUND(1/1000,7)</f>
        <v>0.001</v>
      </c>
      <c r="O881">
        <f t="shared" si="608"/>
        <v>47.230000000000004</v>
      </c>
      <c r="P881">
        <f>SUMIF(SmtRes!AQ2225:'SmtRes'!AQ2237,"=1",SmtRes!DF2225:'SmtRes'!DF2237)</f>
        <v>0</v>
      </c>
      <c r="Q881">
        <f>SUMIF(SmtRes!AQ2225:'SmtRes'!AQ2237,"=1",SmtRes!DG2225:'SmtRes'!DG2237)</f>
        <v>33.200000000000003</v>
      </c>
      <c r="R881">
        <f>SUMIF(SmtRes!AQ2225:'SmtRes'!AQ2237,"=1",SmtRes!DH2225:'SmtRes'!DH2237)</f>
        <v>5.3599999999999994</v>
      </c>
      <c r="S881">
        <f>SUMIF(SmtRes!AQ2225:'SmtRes'!AQ2237,"=1",SmtRes!DI2225:'SmtRes'!DI2237)</f>
        <v>8.6699999999999999</v>
      </c>
      <c r="T881">
        <f t="shared" si="609"/>
        <v>0</v>
      </c>
      <c r="U881">
        <f>SUMIF(SmtRes!AQ2225:'SmtRes'!AQ2237,"=1",SmtRes!CV2225:'SmtRes'!CV2237)</f>
        <v>0.016629999999999999</v>
      </c>
      <c r="V881">
        <f>SUMIF(SmtRes!AQ2225:'SmtRes'!AQ2237,"=1",SmtRes!CW2225:'SmtRes'!CW2237)</f>
        <v>0.0078600000000000007</v>
      </c>
      <c r="W881">
        <f t="shared" si="610"/>
        <v>0</v>
      </c>
      <c r="X881">
        <f t="shared" si="611"/>
        <v>20.620000000000001</v>
      </c>
      <c r="Y881">
        <f t="shared" si="612"/>
        <v>18.800000000000001</v>
      </c>
      <c r="AA881">
        <v>419115877</v>
      </c>
      <c r="AB881">
        <f t="shared" si="613"/>
        <v>34415.861299999997</v>
      </c>
      <c r="AC881">
        <f t="shared" si="614"/>
        <v>0</v>
      </c>
      <c r="AD881">
        <f>ROUND((((SUM(SmtRes!BR2225:'SmtRes'!BR2237))-(SUM(SmtRes!BS2225:'SmtRes'!BS2237)))+AE881),6)</f>
        <v>25742.318499999998</v>
      </c>
      <c r="AE881">
        <f>ROUND((SUM(SmtRes!BS2225:'SmtRes'!BS2237)),6)</f>
        <v>5374.6471000000001</v>
      </c>
      <c r="AF881">
        <f>ROUND((SUM(SmtRes!BT2225:'SmtRes'!BT2237)),6)</f>
        <v>8673.5427999999993</v>
      </c>
      <c r="AG881">
        <f t="shared" si="615"/>
        <v>0</v>
      </c>
      <c r="AH881">
        <f>(SUM(SmtRes!BU2225:'SmtRes'!BU2237))</f>
        <v>16.629999999999999</v>
      </c>
      <c r="AI881">
        <f>(SUM(SmtRes!BV2225:'SmtRes'!BV2237))</f>
        <v>7.8600000000000003</v>
      </c>
      <c r="AJ881">
        <f t="shared" si="616"/>
        <v>0</v>
      </c>
      <c r="AK881">
        <v>40078.903299999998</v>
      </c>
      <c r="AL881">
        <v>288.39490000000001</v>
      </c>
      <c r="AM881">
        <v>25742.318499999998</v>
      </c>
      <c r="AN881">
        <v>5374.6471000000001</v>
      </c>
      <c r="AO881">
        <v>8673.5427999999993</v>
      </c>
      <c r="AP881">
        <v>0</v>
      </c>
      <c r="AQ881">
        <v>16.629999999999999</v>
      </c>
      <c r="AR881">
        <v>7.8600000000000003</v>
      </c>
      <c r="AS881">
        <v>0</v>
      </c>
      <c r="AT881">
        <v>147</v>
      </c>
      <c r="AU881">
        <v>134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14</v>
      </c>
      <c r="BE881" t="s">
        <v>14</v>
      </c>
      <c r="BF881" t="s">
        <v>14</v>
      </c>
      <c r="BG881" t="s">
        <v>14</v>
      </c>
      <c r="BH881">
        <v>0</v>
      </c>
      <c r="BI881">
        <v>1</v>
      </c>
      <c r="BJ881" t="s">
        <v>1594</v>
      </c>
      <c r="BM881">
        <v>27001</v>
      </c>
      <c r="BN881">
        <v>0</v>
      </c>
      <c r="BO881" t="s">
        <v>14</v>
      </c>
      <c r="BP881">
        <v>0</v>
      </c>
      <c r="BQ881">
        <v>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14</v>
      </c>
      <c r="BZ881">
        <v>147</v>
      </c>
      <c r="CA881">
        <v>134</v>
      </c>
      <c r="CB881" t="s">
        <v>14</v>
      </c>
      <c r="CE881">
        <v>0</v>
      </c>
      <c r="CF881">
        <v>0</v>
      </c>
      <c r="CG881">
        <v>0</v>
      </c>
      <c r="CM881">
        <v>0</v>
      </c>
      <c r="CN881" t="s">
        <v>14</v>
      </c>
      <c r="CO881">
        <v>0</v>
      </c>
      <c r="CP881">
        <f t="shared" si="617"/>
        <v>47.230000000000004</v>
      </c>
      <c r="CQ881">
        <f>SUMIF(SmtRes!AQ2225:'SmtRes'!AQ2237,"=1",SmtRes!AA2225:'SmtRes'!AA2237)</f>
        <v>74034.009999999995</v>
      </c>
      <c r="CR881">
        <f>SUMIF(SmtRes!AQ2225:'SmtRes'!AQ2237,"=1",SmtRes!AB2225:'SmtRes'!AB2237)</f>
        <v>24499.850000000002</v>
      </c>
      <c r="CS881">
        <f>SUMIF(SmtRes!AQ2225:'SmtRes'!AQ2237,"=1",SmtRes!AC2225:'SmtRes'!AC2237)</f>
        <v>4591.3699999999999</v>
      </c>
      <c r="CT881">
        <f>SUMIF(SmtRes!AQ2225:'SmtRes'!AQ2237,"=1",SmtRes!AD2225:'SmtRes'!AD2237)</f>
        <v>521.55999999999995</v>
      </c>
      <c r="CU881">
        <f t="shared" si="618"/>
        <v>0</v>
      </c>
      <c r="CV881">
        <f>SUMIF(SmtRes!AQ2225:'SmtRes'!AQ2237,"=1",SmtRes!BU2225:'SmtRes'!BU2237)</f>
        <v>16.629999999999999</v>
      </c>
      <c r="CW881">
        <f>SUMIF(SmtRes!AQ2225:'SmtRes'!AQ2237,"=1",SmtRes!BV2225:'SmtRes'!BV2237)</f>
        <v>7.8600000000000003</v>
      </c>
      <c r="CX881">
        <f t="shared" si="619"/>
        <v>0</v>
      </c>
      <c r="CY881">
        <f t="shared" si="620"/>
        <v>20.624099999999999</v>
      </c>
      <c r="CZ881">
        <f t="shared" si="621"/>
        <v>18.8002</v>
      </c>
      <c r="DC881" t="s">
        <v>14</v>
      </c>
      <c r="DD881" t="s">
        <v>1176</v>
      </c>
      <c r="DE881" t="s">
        <v>14</v>
      </c>
      <c r="DF881" t="s">
        <v>14</v>
      </c>
      <c r="DG881" t="s">
        <v>14</v>
      </c>
      <c r="DH881" t="s">
        <v>14</v>
      </c>
      <c r="DI881" t="s">
        <v>14</v>
      </c>
      <c r="DJ881" t="s">
        <v>14</v>
      </c>
      <c r="DK881" t="s">
        <v>14</v>
      </c>
      <c r="DL881" t="s">
        <v>14</v>
      </c>
      <c r="DM881" t="s">
        <v>14</v>
      </c>
      <c r="DN881">
        <v>0</v>
      </c>
      <c r="DO881">
        <v>0</v>
      </c>
      <c r="DP881">
        <v>1</v>
      </c>
      <c r="DQ881">
        <v>1</v>
      </c>
      <c r="DU881">
        <v>1005</v>
      </c>
      <c r="DV881" t="s">
        <v>817</v>
      </c>
      <c r="DW881" t="s">
        <v>817</v>
      </c>
      <c r="DX881">
        <v>1000</v>
      </c>
      <c r="DZ881" t="s">
        <v>14</v>
      </c>
      <c r="EA881" t="s">
        <v>14</v>
      </c>
      <c r="EB881" t="s">
        <v>14</v>
      </c>
      <c r="EC881" t="s">
        <v>14</v>
      </c>
      <c r="EE881">
        <v>416980069</v>
      </c>
      <c r="EF881">
        <v>2</v>
      </c>
      <c r="EG881" t="s">
        <v>1511</v>
      </c>
      <c r="EH881">
        <v>21</v>
      </c>
      <c r="EI881" t="s">
        <v>1590</v>
      </c>
      <c r="EJ881">
        <v>1</v>
      </c>
      <c r="EK881">
        <v>27001</v>
      </c>
      <c r="EL881" t="s">
        <v>1590</v>
      </c>
      <c r="EM881" t="s">
        <v>1591</v>
      </c>
      <c r="EO881" t="s">
        <v>14</v>
      </c>
      <c r="EQ881">
        <v>131072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16.629999999999999</v>
      </c>
      <c r="EX881">
        <v>7.8600000000000003</v>
      </c>
      <c r="EY881">
        <v>0</v>
      </c>
      <c r="FQ881">
        <v>0</v>
      </c>
      <c r="FR881">
        <v>0</v>
      </c>
      <c r="FS881">
        <v>0</v>
      </c>
      <c r="FX881">
        <v>147</v>
      </c>
      <c r="FY881">
        <v>134</v>
      </c>
      <c r="GA881" t="s">
        <v>14</v>
      </c>
      <c r="GD881">
        <v>1</v>
      </c>
      <c r="GF881">
        <v>1506926344</v>
      </c>
      <c r="GG881">
        <v>2</v>
      </c>
      <c r="GH881">
        <v>1</v>
      </c>
      <c r="GI881">
        <v>-2</v>
      </c>
      <c r="GJ881">
        <v>0</v>
      </c>
      <c r="GK881">
        <v>0</v>
      </c>
      <c r="GL881">
        <f t="shared" si="622"/>
        <v>0</v>
      </c>
      <c r="GM881">
        <f t="shared" si="623"/>
        <v>86.650000000000006</v>
      </c>
      <c r="GN881">
        <f t="shared" si="624"/>
        <v>86.650000000000006</v>
      </c>
      <c r="GO881">
        <f t="shared" si="625"/>
        <v>0</v>
      </c>
      <c r="GP881">
        <f t="shared" si="626"/>
        <v>0</v>
      </c>
      <c r="GR881">
        <v>0</v>
      </c>
      <c r="GS881">
        <v>3</v>
      </c>
      <c r="GT881">
        <v>0</v>
      </c>
      <c r="GU881" t="s">
        <v>14</v>
      </c>
      <c r="GV881">
        <f t="shared" si="627"/>
        <v>0</v>
      </c>
      <c r="GW881">
        <v>1</v>
      </c>
      <c r="GX881">
        <f t="shared" si="628"/>
        <v>0</v>
      </c>
      <c r="HA881">
        <v>0</v>
      </c>
      <c r="HB881">
        <v>0</v>
      </c>
      <c r="HC881">
        <f t="shared" si="597"/>
        <v>0</v>
      </c>
      <c r="HE881" t="s">
        <v>14</v>
      </c>
      <c r="HF881" t="s">
        <v>14</v>
      </c>
      <c r="HM881" t="s">
        <v>14</v>
      </c>
      <c r="HN881" t="s">
        <v>810</v>
      </c>
      <c r="HO881" t="s">
        <v>812</v>
      </c>
      <c r="HP881" t="s">
        <v>1590</v>
      </c>
      <c r="HQ881" t="s">
        <v>1590</v>
      </c>
      <c r="HS881">
        <v>0</v>
      </c>
      <c r="IK881">
        <v>0</v>
      </c>
    </row>
    <row r="882">
      <c r="A882">
        <v>17</v>
      </c>
      <c r="B882">
        <v>1</v>
      </c>
      <c r="C882">
        <f>ROW(SmtRes!A2244)</f>
        <v>2244</v>
      </c>
      <c r="D882">
        <f>ROW(EtalonRes!A2244)</f>
        <v>2244</v>
      </c>
      <c r="E882" t="s">
        <v>841</v>
      </c>
      <c r="F882" t="s">
        <v>1595</v>
      </c>
      <c r="G882" t="s">
        <v>1596</v>
      </c>
      <c r="H882" t="s">
        <v>817</v>
      </c>
      <c r="I882">
        <f t="shared" si="629"/>
        <v>0.001</v>
      </c>
      <c r="J882">
        <v>0</v>
      </c>
      <c r="K882">
        <f t="shared" si="630"/>
        <v>0.001</v>
      </c>
      <c r="O882">
        <f t="shared" si="608"/>
        <v>2.4100000000000001</v>
      </c>
      <c r="P882">
        <f>SUMIF(SmtRes!AQ2238:'SmtRes'!AQ2244,"=1",SmtRes!DF2238:'SmtRes'!DF2244)</f>
        <v>0</v>
      </c>
      <c r="Q882">
        <f>SUMIF(SmtRes!AQ2238:'SmtRes'!AQ2244,"=1",SmtRes!DG2238:'SmtRes'!DG2244)</f>
        <v>1.8500000000000001</v>
      </c>
      <c r="R882">
        <f>SUMIF(SmtRes!AQ2238:'SmtRes'!AQ2244,"=1",SmtRes!DH2238:'SmtRes'!DH2244)</f>
        <v>0.29000000000000004</v>
      </c>
      <c r="S882">
        <f>SUMIF(SmtRes!AQ2238:'SmtRes'!AQ2244,"=1",SmtRes!DI2238:'SmtRes'!DI2244)</f>
        <v>0.27000000000000002</v>
      </c>
      <c r="T882">
        <f t="shared" si="609"/>
        <v>0</v>
      </c>
      <c r="U882">
        <f>SUMIF(SmtRes!AQ2238:'SmtRes'!AQ2244,"=1",SmtRes!CV2238:'SmtRes'!CV2244)</f>
        <v>0.00058</v>
      </c>
      <c r="V882">
        <f>SUMIF(SmtRes!AQ2238:'SmtRes'!AQ2244,"=1",SmtRes!CW2238:'SmtRes'!CW2244)</f>
        <v>0.00040999999999999999</v>
      </c>
      <c r="W882">
        <f t="shared" si="610"/>
        <v>0</v>
      </c>
      <c r="X882">
        <f t="shared" si="611"/>
        <v>0.82000000000000006</v>
      </c>
      <c r="Y882">
        <f t="shared" si="612"/>
        <v>0.75</v>
      </c>
      <c r="AA882">
        <v>419115877</v>
      </c>
      <c r="AB882">
        <f t="shared" si="613"/>
        <v>1720.1541999999999</v>
      </c>
      <c r="AC882">
        <f t="shared" si="614"/>
        <v>0</v>
      </c>
      <c r="AD882">
        <f>ROUND((((SUM(SmtRes!BR2238:'SmtRes'!BR2244))-(SUM(SmtRes!BS2238:'SmtRes'!BS2244)))+AE882),6)</f>
        <v>1449.184</v>
      </c>
      <c r="AE882">
        <f>ROUND((SUM(SmtRes!BS2238:'SmtRes'!BS2244)),6)</f>
        <v>287.16239999999999</v>
      </c>
      <c r="AF882">
        <f>ROUND((SUM(SmtRes!BT2238:'SmtRes'!BT2244)),6)</f>
        <v>270.97019999999998</v>
      </c>
      <c r="AG882">
        <f t="shared" si="615"/>
        <v>0</v>
      </c>
      <c r="AH882">
        <f>(SUM(SmtRes!BU2238:'SmtRes'!BU2244))</f>
        <v>0.57999999999999996</v>
      </c>
      <c r="AI882">
        <f>(SUM(SmtRes!BV2238:'SmtRes'!BV2244))</f>
        <v>0.41000000000000003</v>
      </c>
      <c r="AJ882">
        <f t="shared" si="616"/>
        <v>0</v>
      </c>
      <c r="AK882">
        <v>2007.3166000000001</v>
      </c>
      <c r="AL882">
        <v>0</v>
      </c>
      <c r="AM882">
        <v>1449.1840000000002</v>
      </c>
      <c r="AN882">
        <v>287.16239999999999</v>
      </c>
      <c r="AO882">
        <v>270.97019999999998</v>
      </c>
      <c r="AP882">
        <v>0</v>
      </c>
      <c r="AQ882">
        <v>0.57999999999999996</v>
      </c>
      <c r="AR882">
        <v>0.41000000000000003</v>
      </c>
      <c r="AS882">
        <v>0</v>
      </c>
      <c r="AT882">
        <v>147</v>
      </c>
      <c r="AU882">
        <v>134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14</v>
      </c>
      <c r="BE882" t="s">
        <v>14</v>
      </c>
      <c r="BF882" t="s">
        <v>14</v>
      </c>
      <c r="BG882" t="s">
        <v>14</v>
      </c>
      <c r="BH882">
        <v>0</v>
      </c>
      <c r="BI882">
        <v>1</v>
      </c>
      <c r="BJ882" t="s">
        <v>1597</v>
      </c>
      <c r="BM882">
        <v>27001</v>
      </c>
      <c r="BN882">
        <v>0</v>
      </c>
      <c r="BO882" t="s">
        <v>14</v>
      </c>
      <c r="BP882">
        <v>0</v>
      </c>
      <c r="BQ882">
        <v>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14</v>
      </c>
      <c r="BZ882">
        <v>147</v>
      </c>
      <c r="CA882">
        <v>134</v>
      </c>
      <c r="CB882" t="s">
        <v>14</v>
      </c>
      <c r="CE882">
        <v>0</v>
      </c>
      <c r="CF882">
        <v>0</v>
      </c>
      <c r="CG882">
        <v>0</v>
      </c>
      <c r="CM882">
        <v>0</v>
      </c>
      <c r="CN882" t="s">
        <v>14</v>
      </c>
      <c r="CO882">
        <v>0</v>
      </c>
      <c r="CP882">
        <f t="shared" si="617"/>
        <v>2.4100000000000001</v>
      </c>
      <c r="CQ882">
        <f>SUMIF(SmtRes!AQ2238:'SmtRes'!AQ2244,"=1",SmtRes!AA2238:'SmtRes'!AA2244)</f>
        <v>0</v>
      </c>
      <c r="CR882">
        <f>SUMIF(SmtRes!AQ2238:'SmtRes'!AQ2244,"=1",SmtRes!AB2238:'SmtRes'!AB2244)</f>
        <v>21215.510000000002</v>
      </c>
      <c r="CS882">
        <f>SUMIF(SmtRes!AQ2238:'SmtRes'!AQ2244,"=1",SmtRes!AC2238:'SmtRes'!AC2244)</f>
        <v>2891.7599999999998</v>
      </c>
      <c r="CT882">
        <f>SUMIF(SmtRes!AQ2238:'SmtRes'!AQ2244,"=1",SmtRes!AD2238:'SmtRes'!AD2244)</f>
        <v>467.19</v>
      </c>
      <c r="CU882">
        <f t="shared" si="618"/>
        <v>0</v>
      </c>
      <c r="CV882">
        <f>SUMIF(SmtRes!AQ2238:'SmtRes'!AQ2244,"=1",SmtRes!BU2238:'SmtRes'!BU2244)</f>
        <v>0.57999999999999996</v>
      </c>
      <c r="CW882">
        <f>SUMIF(SmtRes!AQ2238:'SmtRes'!AQ2244,"=1",SmtRes!BV2238:'SmtRes'!BV2244)</f>
        <v>0.41000000000000003</v>
      </c>
      <c r="CX882">
        <f t="shared" si="619"/>
        <v>0</v>
      </c>
      <c r="CY882">
        <f t="shared" si="620"/>
        <v>0.82320000000000004</v>
      </c>
      <c r="CZ882">
        <f t="shared" si="621"/>
        <v>0.75040000000000007</v>
      </c>
      <c r="DC882" t="s">
        <v>14</v>
      </c>
      <c r="DD882" t="s">
        <v>1176</v>
      </c>
      <c r="DE882" t="s">
        <v>14</v>
      </c>
      <c r="DF882" t="s">
        <v>14</v>
      </c>
      <c r="DG882" t="s">
        <v>14</v>
      </c>
      <c r="DH882" t="s">
        <v>14</v>
      </c>
      <c r="DI882" t="s">
        <v>14</v>
      </c>
      <c r="DJ882" t="s">
        <v>14</v>
      </c>
      <c r="DK882" t="s">
        <v>14</v>
      </c>
      <c r="DL882" t="s">
        <v>14</v>
      </c>
      <c r="DM882" t="s">
        <v>14</v>
      </c>
      <c r="DN882">
        <v>0</v>
      </c>
      <c r="DO882">
        <v>0</v>
      </c>
      <c r="DP882">
        <v>1</v>
      </c>
      <c r="DQ882">
        <v>1</v>
      </c>
      <c r="DU882">
        <v>1005</v>
      </c>
      <c r="DV882" t="s">
        <v>817</v>
      </c>
      <c r="DW882" t="s">
        <v>817</v>
      </c>
      <c r="DX882">
        <v>1000</v>
      </c>
      <c r="DZ882" t="s">
        <v>14</v>
      </c>
      <c r="EA882" t="s">
        <v>14</v>
      </c>
      <c r="EB882" t="s">
        <v>14</v>
      </c>
      <c r="EC882" t="s">
        <v>14</v>
      </c>
      <c r="EE882">
        <v>416980069</v>
      </c>
      <c r="EF882">
        <v>2</v>
      </c>
      <c r="EG882" t="s">
        <v>1511</v>
      </c>
      <c r="EH882">
        <v>21</v>
      </c>
      <c r="EI882" t="s">
        <v>1590</v>
      </c>
      <c r="EJ882">
        <v>1</v>
      </c>
      <c r="EK882">
        <v>27001</v>
      </c>
      <c r="EL882" t="s">
        <v>1590</v>
      </c>
      <c r="EM882" t="s">
        <v>1591</v>
      </c>
      <c r="EO882" t="s">
        <v>14</v>
      </c>
      <c r="EQ882">
        <v>131072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0.57999999999999996</v>
      </c>
      <c r="EX882">
        <v>0.40999999999999998</v>
      </c>
      <c r="EY882">
        <v>0</v>
      </c>
      <c r="FQ882">
        <v>0</v>
      </c>
      <c r="FR882">
        <v>0</v>
      </c>
      <c r="FS882">
        <v>0</v>
      </c>
      <c r="FX882">
        <v>147</v>
      </c>
      <c r="FY882">
        <v>134</v>
      </c>
      <c r="GA882" t="s">
        <v>14</v>
      </c>
      <c r="GD882">
        <v>1</v>
      </c>
      <c r="GF882">
        <v>201376638</v>
      </c>
      <c r="GG882">
        <v>2</v>
      </c>
      <c r="GH882">
        <v>1</v>
      </c>
      <c r="GI882">
        <v>-2</v>
      </c>
      <c r="GJ882">
        <v>0</v>
      </c>
      <c r="GK882">
        <v>0</v>
      </c>
      <c r="GL882">
        <f t="shared" si="622"/>
        <v>0</v>
      </c>
      <c r="GM882">
        <f t="shared" si="623"/>
        <v>3.98</v>
      </c>
      <c r="GN882">
        <f t="shared" si="624"/>
        <v>3.98</v>
      </c>
      <c r="GO882">
        <f t="shared" si="625"/>
        <v>0</v>
      </c>
      <c r="GP882">
        <f t="shared" si="626"/>
        <v>0</v>
      </c>
      <c r="GR882">
        <v>0</v>
      </c>
      <c r="GS882">
        <v>3</v>
      </c>
      <c r="GT882">
        <v>0</v>
      </c>
      <c r="GU882" t="s">
        <v>14</v>
      </c>
      <c r="GV882">
        <f t="shared" si="627"/>
        <v>0</v>
      </c>
      <c r="GW882">
        <v>1</v>
      </c>
      <c r="GX882">
        <f t="shared" si="628"/>
        <v>0</v>
      </c>
      <c r="HA882">
        <v>0</v>
      </c>
      <c r="HB882">
        <v>0</v>
      </c>
      <c r="HC882">
        <f t="shared" si="597"/>
        <v>0</v>
      </c>
      <c r="HE882" t="s">
        <v>14</v>
      </c>
      <c r="HF882" t="s">
        <v>14</v>
      </c>
      <c r="HM882" t="s">
        <v>14</v>
      </c>
      <c r="HN882" t="s">
        <v>810</v>
      </c>
      <c r="HO882" t="s">
        <v>812</v>
      </c>
      <c r="HP882" t="s">
        <v>1590</v>
      </c>
      <c r="HQ882" t="s">
        <v>1590</v>
      </c>
      <c r="HS882">
        <v>0</v>
      </c>
      <c r="IK882">
        <v>0</v>
      </c>
    </row>
    <row r="883">
      <c r="A883">
        <v>17</v>
      </c>
      <c r="B883">
        <v>1</v>
      </c>
      <c r="C883">
        <f>ROW(SmtRes!A2256)</f>
        <v>2256</v>
      </c>
      <c r="D883">
        <f>ROW(EtalonRes!A2256)</f>
        <v>2256</v>
      </c>
      <c r="E883" t="s">
        <v>846</v>
      </c>
      <c r="F883" t="s">
        <v>1598</v>
      </c>
      <c r="G883" t="s">
        <v>1599</v>
      </c>
      <c r="H883" t="s">
        <v>817</v>
      </c>
      <c r="I883">
        <v>0.001</v>
      </c>
      <c r="J883">
        <v>0</v>
      </c>
      <c r="K883">
        <v>0.001</v>
      </c>
      <c r="O883">
        <f t="shared" si="608"/>
        <v>105.74000000000001</v>
      </c>
      <c r="P883">
        <f>SUMIF(SmtRes!AQ2245:'SmtRes'!AQ2256,"=1",SmtRes!DF2245:'SmtRes'!DF2256)</f>
        <v>0</v>
      </c>
      <c r="Q883">
        <f>SUMIF(SmtRes!AQ2245:'SmtRes'!AQ2256,"=1",SmtRes!DG2245:'SmtRes'!DG2256)</f>
        <v>67.590000000000018</v>
      </c>
      <c r="R883">
        <f>SUMIF(SmtRes!AQ2245:'SmtRes'!AQ2256,"=1",SmtRes!DH2245:'SmtRes'!DH2256)</f>
        <v>23</v>
      </c>
      <c r="S883">
        <f>SUMIF(SmtRes!AQ2245:'SmtRes'!AQ2256,"=1",SmtRes!DI2245:'SmtRes'!DI2256)</f>
        <v>15.15</v>
      </c>
      <c r="T883">
        <f t="shared" si="609"/>
        <v>0</v>
      </c>
      <c r="U883">
        <f>SUMIF(SmtRes!AQ2245:'SmtRes'!AQ2256,"=1",SmtRes!CV2245:'SmtRes'!CV2256)</f>
        <v>0.033000000000000002</v>
      </c>
      <c r="V883">
        <f>SUMIF(SmtRes!AQ2245:'SmtRes'!AQ2256,"=1",SmtRes!CW2245:'SmtRes'!CW2256)</f>
        <v>0.037369999999999994</v>
      </c>
      <c r="W883">
        <f t="shared" si="610"/>
        <v>0</v>
      </c>
      <c r="X883">
        <f t="shared" si="611"/>
        <v>56.079999999999998</v>
      </c>
      <c r="Y883">
        <f t="shared" si="612"/>
        <v>51.120000000000005</v>
      </c>
      <c r="AA883">
        <v>419115877</v>
      </c>
      <c r="AB883">
        <f t="shared" si="613"/>
        <v>66484.076399999991</v>
      </c>
      <c r="AC883">
        <f t="shared" si="614"/>
        <v>0</v>
      </c>
      <c r="AD883">
        <f>ROUND((((SUM(SmtRes!BR2245:'SmtRes'!BR2256))-(SUM(SmtRes!BS2245:'SmtRes'!BS2256)))+AE883),6)</f>
        <v>51332.456399999995</v>
      </c>
      <c r="AE883">
        <f>ROUND((SUM(SmtRes!BS2245:'SmtRes'!BS2256)),6)</f>
        <v>23006.634399999999</v>
      </c>
      <c r="AF883">
        <f>ROUND((SUM(SmtRes!BT2245:'SmtRes'!BT2256)),6)</f>
        <v>15151.619999999999</v>
      </c>
      <c r="AG883">
        <f t="shared" si="615"/>
        <v>0</v>
      </c>
      <c r="AH883">
        <f>(SUM(SmtRes!BU2245:'SmtRes'!BU2256))</f>
        <v>33</v>
      </c>
      <c r="AI883">
        <f>(SUM(SmtRes!BV2245:'SmtRes'!BV2256))</f>
        <v>37.369999999999997</v>
      </c>
      <c r="AJ883">
        <f t="shared" si="616"/>
        <v>0</v>
      </c>
      <c r="AK883">
        <v>90562.010800000004</v>
      </c>
      <c r="AL883">
        <v>1071.3</v>
      </c>
      <c r="AM883">
        <v>51332.456400000003</v>
      </c>
      <c r="AN883">
        <v>23006.634399999999</v>
      </c>
      <c r="AO883">
        <v>15151.619999999999</v>
      </c>
      <c r="AP883">
        <v>0</v>
      </c>
      <c r="AQ883">
        <v>33</v>
      </c>
      <c r="AR883">
        <v>37.369999999999997</v>
      </c>
      <c r="AS883">
        <v>0</v>
      </c>
      <c r="AT883">
        <v>147</v>
      </c>
      <c r="AU883">
        <v>134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14</v>
      </c>
      <c r="BE883" t="s">
        <v>14</v>
      </c>
      <c r="BF883" t="s">
        <v>14</v>
      </c>
      <c r="BG883" t="s">
        <v>14</v>
      </c>
      <c r="BH883">
        <v>0</v>
      </c>
      <c r="BI883">
        <v>1</v>
      </c>
      <c r="BJ883" t="s">
        <v>1600</v>
      </c>
      <c r="BM883">
        <v>27001</v>
      </c>
      <c r="BN883">
        <v>0</v>
      </c>
      <c r="BO883" t="s">
        <v>14</v>
      </c>
      <c r="BP883">
        <v>0</v>
      </c>
      <c r="BQ883">
        <v>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14</v>
      </c>
      <c r="BZ883">
        <v>147</v>
      </c>
      <c r="CA883">
        <v>134</v>
      </c>
      <c r="CB883" t="s">
        <v>14</v>
      </c>
      <c r="CE883">
        <v>0</v>
      </c>
      <c r="CF883">
        <v>0</v>
      </c>
      <c r="CG883">
        <v>0</v>
      </c>
      <c r="CM883">
        <v>0</v>
      </c>
      <c r="CN883" t="s">
        <v>14</v>
      </c>
      <c r="CO883">
        <v>0</v>
      </c>
      <c r="CP883">
        <f t="shared" si="617"/>
        <v>105.74000000000002</v>
      </c>
      <c r="CQ883">
        <f>SUMIF(SmtRes!AQ2245:'SmtRes'!AQ2256,"=1",SmtRes!AA2245:'SmtRes'!AA2256)</f>
        <v>31.780000000000001</v>
      </c>
      <c r="CR883">
        <f>SUMIF(SmtRes!AQ2245:'SmtRes'!AQ2256,"=1",SmtRes!AB2245:'SmtRes'!AB2256)</f>
        <v>12840.459999999999</v>
      </c>
      <c r="CS883">
        <f>SUMIF(SmtRes!AQ2245:'SmtRes'!AQ2256,"=1",SmtRes!AC2245:'SmtRes'!AC2256)</f>
        <v>4365.8400000000001</v>
      </c>
      <c r="CT883">
        <f>SUMIF(SmtRes!AQ2245:'SmtRes'!AQ2256,"=1",SmtRes!AD2245:'SmtRes'!AD2256)</f>
        <v>459.13999999999999</v>
      </c>
      <c r="CU883">
        <f t="shared" si="618"/>
        <v>0</v>
      </c>
      <c r="CV883">
        <f>SUMIF(SmtRes!AQ2245:'SmtRes'!AQ2256,"=1",SmtRes!BU2245:'SmtRes'!BU2256)</f>
        <v>33</v>
      </c>
      <c r="CW883">
        <f>SUMIF(SmtRes!AQ2245:'SmtRes'!AQ2256,"=1",SmtRes!BV2245:'SmtRes'!BV2256)</f>
        <v>37.369999999999997</v>
      </c>
      <c r="CX883">
        <f t="shared" si="619"/>
        <v>0</v>
      </c>
      <c r="CY883">
        <f t="shared" si="620"/>
        <v>56.080500000000001</v>
      </c>
      <c r="CZ883">
        <f t="shared" si="621"/>
        <v>51.120999999999995</v>
      </c>
      <c r="DC883" t="s">
        <v>14</v>
      </c>
      <c r="DD883" t="s">
        <v>1176</v>
      </c>
      <c r="DE883" t="s">
        <v>14</v>
      </c>
      <c r="DF883" t="s">
        <v>14</v>
      </c>
      <c r="DG883" t="s">
        <v>14</v>
      </c>
      <c r="DH883" t="s">
        <v>14</v>
      </c>
      <c r="DI883" t="s">
        <v>14</v>
      </c>
      <c r="DJ883" t="s">
        <v>14</v>
      </c>
      <c r="DK883" t="s">
        <v>14</v>
      </c>
      <c r="DL883" t="s">
        <v>14</v>
      </c>
      <c r="DM883" t="s">
        <v>14</v>
      </c>
      <c r="DN883">
        <v>0</v>
      </c>
      <c r="DO883">
        <v>0</v>
      </c>
      <c r="DP883">
        <v>1</v>
      </c>
      <c r="DQ883">
        <v>1</v>
      </c>
      <c r="DU883">
        <v>1005</v>
      </c>
      <c r="DV883" t="s">
        <v>817</v>
      </c>
      <c r="DW883" t="s">
        <v>817</v>
      </c>
      <c r="DX883">
        <v>1000</v>
      </c>
      <c r="DZ883" t="s">
        <v>14</v>
      </c>
      <c r="EA883" t="s">
        <v>14</v>
      </c>
      <c r="EB883" t="s">
        <v>14</v>
      </c>
      <c r="EC883" t="s">
        <v>14</v>
      </c>
      <c r="EE883">
        <v>416980069</v>
      </c>
      <c r="EF883">
        <v>2</v>
      </c>
      <c r="EG883" t="s">
        <v>1511</v>
      </c>
      <c r="EH883">
        <v>21</v>
      </c>
      <c r="EI883" t="s">
        <v>1590</v>
      </c>
      <c r="EJ883">
        <v>1</v>
      </c>
      <c r="EK883">
        <v>27001</v>
      </c>
      <c r="EL883" t="s">
        <v>1590</v>
      </c>
      <c r="EM883" t="s">
        <v>1591</v>
      </c>
      <c r="EO883" t="s">
        <v>14</v>
      </c>
      <c r="EQ883">
        <v>131072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33</v>
      </c>
      <c r="EX883">
        <v>37.369999999999997</v>
      </c>
      <c r="EY883">
        <v>0</v>
      </c>
      <c r="FQ883">
        <v>0</v>
      </c>
      <c r="FR883">
        <v>0</v>
      </c>
      <c r="FS883">
        <v>0</v>
      </c>
      <c r="FX883">
        <v>147</v>
      </c>
      <c r="FY883">
        <v>134</v>
      </c>
      <c r="GA883" t="s">
        <v>14</v>
      </c>
      <c r="GD883">
        <v>1</v>
      </c>
      <c r="GF883">
        <v>-685269611</v>
      </c>
      <c r="GG883">
        <v>2</v>
      </c>
      <c r="GH883">
        <v>1</v>
      </c>
      <c r="GI883">
        <v>-2</v>
      </c>
      <c r="GJ883">
        <v>0</v>
      </c>
      <c r="GK883">
        <v>0</v>
      </c>
      <c r="GL883">
        <f t="shared" si="622"/>
        <v>0</v>
      </c>
      <c r="GM883">
        <f t="shared" si="623"/>
        <v>212.94</v>
      </c>
      <c r="GN883">
        <f t="shared" si="624"/>
        <v>212.94</v>
      </c>
      <c r="GO883">
        <f t="shared" si="625"/>
        <v>0</v>
      </c>
      <c r="GP883">
        <f t="shared" si="626"/>
        <v>0</v>
      </c>
      <c r="GR883">
        <v>0</v>
      </c>
      <c r="GS883">
        <v>3</v>
      </c>
      <c r="GT883">
        <v>0</v>
      </c>
      <c r="GU883" t="s">
        <v>14</v>
      </c>
      <c r="GV883">
        <f t="shared" si="627"/>
        <v>0</v>
      </c>
      <c r="GW883">
        <v>1</v>
      </c>
      <c r="GX883">
        <f t="shared" si="628"/>
        <v>0</v>
      </c>
      <c r="HA883">
        <v>0</v>
      </c>
      <c r="HB883">
        <v>0</v>
      </c>
      <c r="HC883">
        <f t="shared" si="597"/>
        <v>0</v>
      </c>
      <c r="HE883" t="s">
        <v>14</v>
      </c>
      <c r="HF883" t="s">
        <v>14</v>
      </c>
      <c r="HM883" t="s">
        <v>14</v>
      </c>
      <c r="HN883" t="s">
        <v>810</v>
      </c>
      <c r="HO883" t="s">
        <v>812</v>
      </c>
      <c r="HP883" t="s">
        <v>1590</v>
      </c>
      <c r="HQ883" t="s">
        <v>1590</v>
      </c>
      <c r="HS883">
        <v>0</v>
      </c>
      <c r="IK883">
        <v>0</v>
      </c>
    </row>
    <row r="884">
      <c r="A884">
        <v>17</v>
      </c>
      <c r="B884">
        <v>1</v>
      </c>
      <c r="C884">
        <f>ROW(SmtRes!A2263)</f>
        <v>2263</v>
      </c>
      <c r="D884">
        <f>ROW(EtalonRes!A2263)</f>
        <v>2263</v>
      </c>
      <c r="E884" t="s">
        <v>860</v>
      </c>
      <c r="F884" t="s">
        <v>1601</v>
      </c>
      <c r="G884" t="s">
        <v>1602</v>
      </c>
      <c r="H884" t="s">
        <v>863</v>
      </c>
      <c r="I884">
        <v>0.01</v>
      </c>
      <c r="J884">
        <v>0</v>
      </c>
      <c r="K884">
        <v>0.01</v>
      </c>
      <c r="O884">
        <f t="shared" si="608"/>
        <v>182.84</v>
      </c>
      <c r="P884">
        <f>SUMIF(SmtRes!AQ2257:'SmtRes'!AQ2263,"=1",SmtRes!DF2257:'SmtRes'!DF2263)</f>
        <v>0</v>
      </c>
      <c r="Q884">
        <f>SUMIF(SmtRes!AQ2257:'SmtRes'!AQ2263,"=1",SmtRes!DG2257:'SmtRes'!DG2263)</f>
        <v>49.620000000000005</v>
      </c>
      <c r="R884">
        <f>SUMIF(SmtRes!AQ2257:'SmtRes'!AQ2263,"=1",SmtRes!DH2257:'SmtRes'!DH2263)</f>
        <v>17.73</v>
      </c>
      <c r="S884">
        <f>SUMIF(SmtRes!AQ2257:'SmtRes'!AQ2263,"=1",SmtRes!DI2257:'SmtRes'!DI2263)</f>
        <v>115.49000000000001</v>
      </c>
      <c r="T884">
        <f t="shared" si="609"/>
        <v>0</v>
      </c>
      <c r="U884">
        <f>SUMIF(SmtRes!AQ2257:'SmtRes'!AQ2263,"=1",SmtRes!CV2257:'SmtRes'!CV2263)</f>
        <v>0.24299999999999999</v>
      </c>
      <c r="V884">
        <f>SUMIF(SmtRes!AQ2257:'SmtRes'!AQ2263,"=1",SmtRes!CW2257:'SmtRes'!CW2263)</f>
        <v>0.0292</v>
      </c>
      <c r="W884">
        <f t="shared" si="610"/>
        <v>0</v>
      </c>
      <c r="X884">
        <f t="shared" si="611"/>
        <v>150.53999999999999</v>
      </c>
      <c r="Y884">
        <f t="shared" si="612"/>
        <v>102.58</v>
      </c>
      <c r="AA884">
        <v>419115877</v>
      </c>
      <c r="AB884">
        <f t="shared" si="613"/>
        <v>15808.921699999999</v>
      </c>
      <c r="AC884">
        <f t="shared" si="614"/>
        <v>0</v>
      </c>
      <c r="AD884">
        <f>ROUND((((SUM(SmtRes!BR2257:'SmtRes'!BR2263))-(SUM(SmtRes!BS2257:'SmtRes'!BS2263)))+AE884),6)</f>
        <v>4260.3467000000001</v>
      </c>
      <c r="AE884">
        <f>ROUND((SUM(SmtRes!BS2257:'SmtRes'!BS2263)),6)</f>
        <v>1773.2422999999999</v>
      </c>
      <c r="AF884">
        <f>ROUND((SUM(SmtRes!BT2257:'SmtRes'!BT2263)),6)</f>
        <v>11548.574999999999</v>
      </c>
      <c r="AG884">
        <f t="shared" si="615"/>
        <v>0</v>
      </c>
      <c r="AH884">
        <f>(SUM(SmtRes!BU2257:'SmtRes'!BU2263))</f>
        <v>24.300000000000001</v>
      </c>
      <c r="AI884">
        <f>(SUM(SmtRes!BV2257:'SmtRes'!BV2263))</f>
        <v>2.9199999999999999</v>
      </c>
      <c r="AJ884">
        <f t="shared" si="616"/>
        <v>0</v>
      </c>
      <c r="AK884">
        <v>17653.584000000003</v>
      </c>
      <c r="AL884">
        <v>71.420000000000002</v>
      </c>
      <c r="AM884">
        <v>4260.3467000000001</v>
      </c>
      <c r="AN884">
        <v>1773.2422999999999</v>
      </c>
      <c r="AO884">
        <v>11548.575000000001</v>
      </c>
      <c r="AP884">
        <v>0</v>
      </c>
      <c r="AQ884">
        <v>24.300000000000001</v>
      </c>
      <c r="AR884">
        <v>2.9199999999999999</v>
      </c>
      <c r="AS884">
        <v>0</v>
      </c>
      <c r="AT884">
        <v>113</v>
      </c>
      <c r="AU884">
        <v>77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14</v>
      </c>
      <c r="BE884" t="s">
        <v>14</v>
      </c>
      <c r="BF884" t="s">
        <v>14</v>
      </c>
      <c r="BG884" t="s">
        <v>14</v>
      </c>
      <c r="BH884">
        <v>0</v>
      </c>
      <c r="BI884">
        <v>1</v>
      </c>
      <c r="BJ884" t="s">
        <v>1603</v>
      </c>
      <c r="BM884">
        <v>27005</v>
      </c>
      <c r="BN884">
        <v>0</v>
      </c>
      <c r="BO884" t="s">
        <v>14</v>
      </c>
      <c r="BP884">
        <v>0</v>
      </c>
      <c r="BQ884">
        <v>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14</v>
      </c>
      <c r="BZ884">
        <v>113</v>
      </c>
      <c r="CA884">
        <v>77</v>
      </c>
      <c r="CB884" t="s">
        <v>14</v>
      </c>
      <c r="CE884">
        <v>0</v>
      </c>
      <c r="CF884">
        <v>0</v>
      </c>
      <c r="CG884">
        <v>0</v>
      </c>
      <c r="CM884">
        <v>0</v>
      </c>
      <c r="CN884" t="s">
        <v>14</v>
      </c>
      <c r="CO884">
        <v>0</v>
      </c>
      <c r="CP884">
        <f t="shared" si="617"/>
        <v>182.84</v>
      </c>
      <c r="CQ884">
        <f>SUMIF(SmtRes!AQ2257:'SmtRes'!AQ2263,"=1",SmtRes!AA2257:'SmtRes'!AA2263)</f>
        <v>31.780000000000001</v>
      </c>
      <c r="CR884">
        <f>SUMIF(SmtRes!AQ2257:'SmtRes'!AQ2263,"=1",SmtRes!AB2257:'SmtRes'!AB2263)</f>
        <v>4923.6700000000001</v>
      </c>
      <c r="CS884">
        <f>SUMIF(SmtRes!AQ2257:'SmtRes'!AQ2263,"=1",SmtRes!AC2257:'SmtRes'!AC2263)</f>
        <v>1780.1700000000001</v>
      </c>
      <c r="CT884">
        <f>SUMIF(SmtRes!AQ2257:'SmtRes'!AQ2263,"=1",SmtRes!AD2257:'SmtRes'!AD2263)</f>
        <v>475.25</v>
      </c>
      <c r="CU884">
        <f t="shared" si="618"/>
        <v>0</v>
      </c>
      <c r="CV884">
        <f>SUMIF(SmtRes!AQ2257:'SmtRes'!AQ2263,"=1",SmtRes!BU2257:'SmtRes'!BU2263)</f>
        <v>24.300000000000001</v>
      </c>
      <c r="CW884">
        <f>SUMIF(SmtRes!AQ2257:'SmtRes'!AQ2263,"=1",SmtRes!BV2257:'SmtRes'!BV2263)</f>
        <v>2.9199999999999999</v>
      </c>
      <c r="CX884">
        <f t="shared" si="619"/>
        <v>0</v>
      </c>
      <c r="CY884">
        <f t="shared" si="620"/>
        <v>150.5386</v>
      </c>
      <c r="CZ884">
        <f t="shared" si="621"/>
        <v>102.57940000000001</v>
      </c>
      <c r="DC884" t="s">
        <v>14</v>
      </c>
      <c r="DD884" t="s">
        <v>1176</v>
      </c>
      <c r="DE884" t="s">
        <v>14</v>
      </c>
      <c r="DF884" t="s">
        <v>14</v>
      </c>
      <c r="DG884" t="s">
        <v>14</v>
      </c>
      <c r="DH884" t="s">
        <v>14</v>
      </c>
      <c r="DI884" t="s">
        <v>14</v>
      </c>
      <c r="DJ884" t="s">
        <v>14</v>
      </c>
      <c r="DK884" t="s">
        <v>14</v>
      </c>
      <c r="DL884" t="s">
        <v>14</v>
      </c>
      <c r="DM884" t="s">
        <v>14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863</v>
      </c>
      <c r="DW884" t="s">
        <v>863</v>
      </c>
      <c r="DX884">
        <v>100</v>
      </c>
      <c r="DZ884" t="s">
        <v>14</v>
      </c>
      <c r="EA884" t="s">
        <v>14</v>
      </c>
      <c r="EB884" t="s">
        <v>14</v>
      </c>
      <c r="EC884" t="s">
        <v>14</v>
      </c>
      <c r="EE884">
        <v>416980382</v>
      </c>
      <c r="EF884">
        <v>2</v>
      </c>
      <c r="EG884" t="s">
        <v>1511</v>
      </c>
      <c r="EH884">
        <v>21</v>
      </c>
      <c r="EI884" t="s">
        <v>1590</v>
      </c>
      <c r="EJ884">
        <v>1</v>
      </c>
      <c r="EK884">
        <v>27005</v>
      </c>
      <c r="EL884" t="s">
        <v>1604</v>
      </c>
      <c r="EM884" t="s">
        <v>1591</v>
      </c>
      <c r="EO884" t="s">
        <v>14</v>
      </c>
      <c r="EQ884">
        <v>131072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24.300000000000001</v>
      </c>
      <c r="EX884">
        <v>2.9199999999999999</v>
      </c>
      <c r="EY884">
        <v>0</v>
      </c>
      <c r="FQ884">
        <v>0</v>
      </c>
      <c r="FR884">
        <v>0</v>
      </c>
      <c r="FS884">
        <v>0</v>
      </c>
      <c r="FX884">
        <v>113</v>
      </c>
      <c r="FY884">
        <v>77</v>
      </c>
      <c r="GA884" t="s">
        <v>14</v>
      </c>
      <c r="GD884">
        <v>1</v>
      </c>
      <c r="GF884">
        <v>-832204506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 t="shared" si="622"/>
        <v>0</v>
      </c>
      <c r="GM884">
        <f t="shared" si="623"/>
        <v>435.96000000000004</v>
      </c>
      <c r="GN884">
        <f t="shared" si="624"/>
        <v>435.96000000000004</v>
      </c>
      <c r="GO884">
        <f t="shared" si="625"/>
        <v>0</v>
      </c>
      <c r="GP884">
        <f t="shared" si="626"/>
        <v>0</v>
      </c>
      <c r="GR884">
        <v>0</v>
      </c>
      <c r="GS884">
        <v>3</v>
      </c>
      <c r="GT884">
        <v>0</v>
      </c>
      <c r="GU884" t="s">
        <v>14</v>
      </c>
      <c r="GV884">
        <f t="shared" si="627"/>
        <v>0</v>
      </c>
      <c r="GW884">
        <v>1</v>
      </c>
      <c r="GX884">
        <f t="shared" si="628"/>
        <v>0</v>
      </c>
      <c r="HA884">
        <v>0</v>
      </c>
      <c r="HB884">
        <v>0</v>
      </c>
      <c r="HC884">
        <f t="shared" si="597"/>
        <v>0</v>
      </c>
      <c r="HE884" t="s">
        <v>14</v>
      </c>
      <c r="HF884" t="s">
        <v>14</v>
      </c>
      <c r="HM884" t="s">
        <v>14</v>
      </c>
      <c r="HN884" t="s">
        <v>865</v>
      </c>
      <c r="HO884" t="s">
        <v>867</v>
      </c>
      <c r="HP884" t="s">
        <v>1604</v>
      </c>
      <c r="HQ884" t="s">
        <v>1604</v>
      </c>
      <c r="HS884">
        <v>0</v>
      </c>
      <c r="IK884">
        <v>0</v>
      </c>
    </row>
    <row r="885">
      <c r="A885">
        <v>17</v>
      </c>
      <c r="B885">
        <v>1</v>
      </c>
      <c r="C885">
        <f>ROW(SmtRes!A2272)</f>
        <v>2272</v>
      </c>
      <c r="D885">
        <f>ROW(EtalonRes!A2272)</f>
        <v>2272</v>
      </c>
      <c r="E885" t="s">
        <v>869</v>
      </c>
      <c r="F885" t="s">
        <v>1605</v>
      </c>
      <c r="G885" t="s">
        <v>1606</v>
      </c>
      <c r="H885" t="s">
        <v>863</v>
      </c>
      <c r="I885">
        <v>0.01</v>
      </c>
      <c r="J885">
        <v>0</v>
      </c>
      <c r="K885">
        <v>0.01</v>
      </c>
      <c r="O885">
        <f t="shared" si="608"/>
        <v>76.909999999999997</v>
      </c>
      <c r="P885">
        <f>SUMIF(SmtRes!AQ2264:'SmtRes'!AQ2272,"=1",SmtRes!DF2264:'SmtRes'!DF2272)</f>
        <v>0</v>
      </c>
      <c r="Q885">
        <f>SUMIF(SmtRes!AQ2264:'SmtRes'!AQ2272,"=1",SmtRes!DG2264:'SmtRes'!DG2272)</f>
        <v>1.3700000000000001</v>
      </c>
      <c r="R885">
        <f>SUMIF(SmtRes!AQ2264:'SmtRes'!AQ2272,"=1",SmtRes!DH2264:'SmtRes'!DH2272)</f>
        <v>0.44</v>
      </c>
      <c r="S885">
        <f>SUMIF(SmtRes!AQ2264:'SmtRes'!AQ2272,"=1",SmtRes!DI2264:'SmtRes'!DI2272)</f>
        <v>75.100000000000009</v>
      </c>
      <c r="T885">
        <f t="shared" si="609"/>
        <v>0</v>
      </c>
      <c r="U885">
        <f>SUMIF(SmtRes!AQ2264:'SmtRes'!AQ2272,"=1",SmtRes!CV2264:'SmtRes'!CV2272)</f>
        <v>0.14399999999999999</v>
      </c>
      <c r="V885">
        <f>SUMIF(SmtRes!AQ2264:'SmtRes'!AQ2272,"=1",SmtRes!CW2264:'SmtRes'!CW2272)</f>
        <v>0.00069999999999999999</v>
      </c>
      <c r="W885">
        <f t="shared" si="610"/>
        <v>0</v>
      </c>
      <c r="X885">
        <f t="shared" si="611"/>
        <v>85.359999999999999</v>
      </c>
      <c r="Y885">
        <f t="shared" si="612"/>
        <v>58.170000000000002</v>
      </c>
      <c r="AA885">
        <v>419115877</v>
      </c>
      <c r="AB885">
        <f t="shared" si="613"/>
        <v>7646.1131999999998</v>
      </c>
      <c r="AC885">
        <f t="shared" si="614"/>
        <v>0</v>
      </c>
      <c r="AD885">
        <f>ROUND((((SUM(SmtRes!BR2264:'SmtRes'!BR2272))-(SUM(SmtRes!BS2264:'SmtRes'!BS2272)))+AE885),6)</f>
        <v>135.64920000000001</v>
      </c>
      <c r="AE885">
        <f>ROUND((SUM(SmtRes!BS2264:'SmtRes'!BS2272)),6)</f>
        <v>43.899999999999999</v>
      </c>
      <c r="AF885">
        <f>ROUND((SUM(SmtRes!BT2264:'SmtRes'!BT2272)),6)</f>
        <v>7510.4639999999999</v>
      </c>
      <c r="AG885">
        <f t="shared" si="615"/>
        <v>0</v>
      </c>
      <c r="AH885">
        <f>(SUM(SmtRes!BU2264:'SmtRes'!BU2272))</f>
        <v>14.4</v>
      </c>
      <c r="AI885">
        <f>(SUM(SmtRes!BV2264:'SmtRes'!BV2272))</f>
        <v>0.070000000000000007</v>
      </c>
      <c r="AJ885">
        <f t="shared" si="616"/>
        <v>0</v>
      </c>
      <c r="AK885">
        <v>9516.7059999999983</v>
      </c>
      <c r="AL885">
        <v>1826.6927999999998</v>
      </c>
      <c r="AM885">
        <v>135.64920000000001</v>
      </c>
      <c r="AN885">
        <v>43.900000000000006</v>
      </c>
      <c r="AO885">
        <v>7510.463999999999</v>
      </c>
      <c r="AP885">
        <v>0</v>
      </c>
      <c r="AQ885">
        <v>14.4</v>
      </c>
      <c r="AR885">
        <v>0.070000000000000007</v>
      </c>
      <c r="AS885">
        <v>0</v>
      </c>
      <c r="AT885">
        <v>113</v>
      </c>
      <c r="AU885">
        <v>77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14</v>
      </c>
      <c r="BE885" t="s">
        <v>14</v>
      </c>
      <c r="BF885" t="s">
        <v>14</v>
      </c>
      <c r="BG885" t="s">
        <v>14</v>
      </c>
      <c r="BH885">
        <v>0</v>
      </c>
      <c r="BI885">
        <v>1</v>
      </c>
      <c r="BJ885" t="s">
        <v>1607</v>
      </c>
      <c r="BM885">
        <v>27005</v>
      </c>
      <c r="BN885">
        <v>0</v>
      </c>
      <c r="BO885" t="s">
        <v>14</v>
      </c>
      <c r="BP885">
        <v>0</v>
      </c>
      <c r="BQ885">
        <v>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14</v>
      </c>
      <c r="BZ885">
        <v>113</v>
      </c>
      <c r="CA885">
        <v>77</v>
      </c>
      <c r="CB885" t="s">
        <v>14</v>
      </c>
      <c r="CE885">
        <v>0</v>
      </c>
      <c r="CF885">
        <v>0</v>
      </c>
      <c r="CG885">
        <v>0</v>
      </c>
      <c r="CM885">
        <v>0</v>
      </c>
      <c r="CN885" t="s">
        <v>14</v>
      </c>
      <c r="CO885">
        <v>0</v>
      </c>
      <c r="CP885">
        <f t="shared" si="617"/>
        <v>76.910000000000011</v>
      </c>
      <c r="CQ885">
        <f>SUMIF(SmtRes!AQ2264:'SmtRes'!AQ2272,"=1",SmtRes!AA2264:'SmtRes'!AA2272)</f>
        <v>26072.240000000002</v>
      </c>
      <c r="CR885">
        <f>SUMIF(SmtRes!AQ2264:'SmtRes'!AQ2272,"=1",SmtRes!AB2264:'SmtRes'!AB2272)</f>
        <v>3906.0500000000002</v>
      </c>
      <c r="CS885">
        <f>SUMIF(SmtRes!AQ2264:'SmtRes'!AQ2272,"=1",SmtRes!AC2264:'SmtRes'!AC2272)</f>
        <v>1884.8800000000001</v>
      </c>
      <c r="CT885">
        <f>SUMIF(SmtRes!AQ2264:'SmtRes'!AQ2272,"=1",SmtRes!AD2264:'SmtRes'!AD2272)</f>
        <v>521.55999999999995</v>
      </c>
      <c r="CU885">
        <f t="shared" si="618"/>
        <v>0</v>
      </c>
      <c r="CV885">
        <f>SUMIF(SmtRes!AQ2264:'SmtRes'!AQ2272,"=1",SmtRes!BU2264:'SmtRes'!BU2272)</f>
        <v>14.4</v>
      </c>
      <c r="CW885">
        <f>SUMIF(SmtRes!AQ2264:'SmtRes'!AQ2272,"=1",SmtRes!BV2264:'SmtRes'!BV2272)</f>
        <v>0.070000000000000007</v>
      </c>
      <c r="CX885">
        <f t="shared" si="619"/>
        <v>0</v>
      </c>
      <c r="CY885">
        <f t="shared" si="620"/>
        <v>85.360200000000006</v>
      </c>
      <c r="CZ885">
        <f t="shared" si="621"/>
        <v>58.165800000000011</v>
      </c>
      <c r="DC885" t="s">
        <v>14</v>
      </c>
      <c r="DD885" t="s">
        <v>1176</v>
      </c>
      <c r="DE885" t="s">
        <v>14</v>
      </c>
      <c r="DF885" t="s">
        <v>14</v>
      </c>
      <c r="DG885" t="s">
        <v>14</v>
      </c>
      <c r="DH885" t="s">
        <v>14</v>
      </c>
      <c r="DI885" t="s">
        <v>14</v>
      </c>
      <c r="DJ885" t="s">
        <v>14</v>
      </c>
      <c r="DK885" t="s">
        <v>14</v>
      </c>
      <c r="DL885" t="s">
        <v>14</v>
      </c>
      <c r="DM885" t="s">
        <v>14</v>
      </c>
      <c r="DN885">
        <v>0</v>
      </c>
      <c r="DO885">
        <v>0</v>
      </c>
      <c r="DP885">
        <v>1</v>
      </c>
      <c r="DQ885">
        <v>1</v>
      </c>
      <c r="DU885">
        <v>1005</v>
      </c>
      <c r="DV885" t="s">
        <v>863</v>
      </c>
      <c r="DW885" t="s">
        <v>863</v>
      </c>
      <c r="DX885">
        <v>100</v>
      </c>
      <c r="DZ885" t="s">
        <v>14</v>
      </c>
      <c r="EA885" t="s">
        <v>14</v>
      </c>
      <c r="EB885" t="s">
        <v>14</v>
      </c>
      <c r="EC885" t="s">
        <v>14</v>
      </c>
      <c r="EE885">
        <v>416980382</v>
      </c>
      <c r="EF885">
        <v>2</v>
      </c>
      <c r="EG885" t="s">
        <v>1511</v>
      </c>
      <c r="EH885">
        <v>21</v>
      </c>
      <c r="EI885" t="s">
        <v>1590</v>
      </c>
      <c r="EJ885">
        <v>1</v>
      </c>
      <c r="EK885">
        <v>27005</v>
      </c>
      <c r="EL885" t="s">
        <v>1604</v>
      </c>
      <c r="EM885" t="s">
        <v>1591</v>
      </c>
      <c r="EO885" t="s">
        <v>14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14.4</v>
      </c>
      <c r="EX885">
        <v>0.070000000000000007</v>
      </c>
      <c r="EY885">
        <v>0</v>
      </c>
      <c r="FQ885">
        <v>0</v>
      </c>
      <c r="FR885">
        <v>0</v>
      </c>
      <c r="FS885">
        <v>0</v>
      </c>
      <c r="FX885">
        <v>113</v>
      </c>
      <c r="FY885">
        <v>77</v>
      </c>
      <c r="GA885" t="s">
        <v>14</v>
      </c>
      <c r="GD885">
        <v>1</v>
      </c>
      <c r="GF885">
        <v>712247479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si="622"/>
        <v>0</v>
      </c>
      <c r="GM885">
        <f t="shared" si="623"/>
        <v>220.44</v>
      </c>
      <c r="GN885">
        <f t="shared" si="624"/>
        <v>220.44</v>
      </c>
      <c r="GO885">
        <f t="shared" si="625"/>
        <v>0</v>
      </c>
      <c r="GP885">
        <f t="shared" si="626"/>
        <v>0</v>
      </c>
      <c r="GR885">
        <v>0</v>
      </c>
      <c r="GS885">
        <v>3</v>
      </c>
      <c r="GT885">
        <v>0</v>
      </c>
      <c r="GU885" t="s">
        <v>14</v>
      </c>
      <c r="GV885">
        <f t="shared" si="627"/>
        <v>0</v>
      </c>
      <c r="GW885">
        <v>1</v>
      </c>
      <c r="GX885">
        <f t="shared" si="628"/>
        <v>0</v>
      </c>
      <c r="HA885">
        <v>0</v>
      </c>
      <c r="HB885">
        <v>0</v>
      </c>
      <c r="HC885">
        <f t="shared" si="597"/>
        <v>0</v>
      </c>
      <c r="HE885" t="s">
        <v>14</v>
      </c>
      <c r="HF885" t="s">
        <v>14</v>
      </c>
      <c r="HM885" t="s">
        <v>14</v>
      </c>
      <c r="HN885" t="s">
        <v>865</v>
      </c>
      <c r="HO885" t="s">
        <v>867</v>
      </c>
      <c r="HP885" t="s">
        <v>1604</v>
      </c>
      <c r="HQ885" t="s">
        <v>1604</v>
      </c>
      <c r="HS885">
        <v>0</v>
      </c>
      <c r="IK885">
        <v>0</v>
      </c>
    </row>
    <row r="886">
      <c r="A886">
        <v>17</v>
      </c>
      <c r="B886">
        <v>1</v>
      </c>
      <c r="C886">
        <f>ROW(SmtRes!A2279)</f>
        <v>2279</v>
      </c>
      <c r="D886">
        <f>ROW(EtalonRes!A2279)</f>
        <v>2279</v>
      </c>
      <c r="E886" t="s">
        <v>878</v>
      </c>
      <c r="F886" t="s">
        <v>1608</v>
      </c>
      <c r="G886" t="s">
        <v>1609</v>
      </c>
      <c r="H886" t="s">
        <v>863</v>
      </c>
      <c r="I886">
        <v>0.01</v>
      </c>
      <c r="J886">
        <v>0</v>
      </c>
      <c r="K886">
        <v>0.01</v>
      </c>
      <c r="O886">
        <f t="shared" si="608"/>
        <v>49.68</v>
      </c>
      <c r="P886">
        <f>SUMIF(SmtRes!AQ2273:'SmtRes'!AQ2279,"=1",SmtRes!DF2273:'SmtRes'!DF2279)</f>
        <v>0</v>
      </c>
      <c r="Q886">
        <f>SUMIF(SmtRes!AQ2273:'SmtRes'!AQ2279,"=1",SmtRes!DG2273:'SmtRes'!DG2279)</f>
        <v>1.0699999999999998</v>
      </c>
      <c r="R886">
        <f>SUMIF(SmtRes!AQ2273:'SmtRes'!AQ2279,"=1",SmtRes!DH2273:'SmtRes'!DH2279)</f>
        <v>0.25</v>
      </c>
      <c r="S886">
        <f>SUMIF(SmtRes!AQ2273:'SmtRes'!AQ2279,"=1",SmtRes!DI2273:'SmtRes'!DI2279)</f>
        <v>48.359999999999999</v>
      </c>
      <c r="T886">
        <f t="shared" si="609"/>
        <v>0</v>
      </c>
      <c r="U886">
        <f>SUMIF(SmtRes!AQ2273:'SmtRes'!AQ2279,"=1",SmtRes!CV2273:'SmtRes'!CV2279)</f>
        <v>0.089599999999999999</v>
      </c>
      <c r="V886">
        <f>SUMIF(SmtRes!AQ2273:'SmtRes'!AQ2279,"=1",SmtRes!CW2273:'SmtRes'!CW2279)</f>
        <v>0.00039999999999999996</v>
      </c>
      <c r="W886">
        <f t="shared" si="610"/>
        <v>0</v>
      </c>
      <c r="X886">
        <f t="shared" si="611"/>
        <v>54.93</v>
      </c>
      <c r="Y886">
        <f t="shared" si="612"/>
        <v>37.43</v>
      </c>
      <c r="AA886">
        <v>419115877</v>
      </c>
      <c r="AB886">
        <f t="shared" si="613"/>
        <v>4941.6999999999998</v>
      </c>
      <c r="AC886">
        <f t="shared" si="614"/>
        <v>0</v>
      </c>
      <c r="AD886">
        <f>ROUND((((SUM(SmtRes!BR2273:'SmtRes'!BR2279))-(SUM(SmtRes!BS2273:'SmtRes'!BS2279)))+AE886),6)</f>
        <v>106.07759999999999</v>
      </c>
      <c r="AE886">
        <f>ROUND((SUM(SmtRes!BS2273:'SmtRes'!BS2279)),6)</f>
        <v>25.2928</v>
      </c>
      <c r="AF886">
        <f>ROUND((SUM(SmtRes!BT2273:'SmtRes'!BT2279)),6)</f>
        <v>4835.6224000000002</v>
      </c>
      <c r="AG886">
        <f t="shared" si="615"/>
        <v>0</v>
      </c>
      <c r="AH886">
        <f>(SUM(SmtRes!BU2273:'SmtRes'!BU2279))</f>
        <v>8.9600000000000009</v>
      </c>
      <c r="AI886">
        <f>(SUM(SmtRes!BV2273:'SmtRes'!BV2279))</f>
        <v>0.040000000000000001</v>
      </c>
      <c r="AJ886">
        <f t="shared" si="616"/>
        <v>0</v>
      </c>
      <c r="AK886">
        <v>6339.575600000001</v>
      </c>
      <c r="AL886">
        <v>1372.5827999999999</v>
      </c>
      <c r="AM886">
        <v>106.07759999999999</v>
      </c>
      <c r="AN886">
        <v>25.2928</v>
      </c>
      <c r="AO886">
        <v>4835.6224000000011</v>
      </c>
      <c r="AP886">
        <v>0</v>
      </c>
      <c r="AQ886">
        <v>8.9600000000000009</v>
      </c>
      <c r="AR886">
        <v>0.040000000000000001</v>
      </c>
      <c r="AS886">
        <v>0</v>
      </c>
      <c r="AT886">
        <v>113</v>
      </c>
      <c r="AU886">
        <v>77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14</v>
      </c>
      <c r="BE886" t="s">
        <v>14</v>
      </c>
      <c r="BF886" t="s">
        <v>14</v>
      </c>
      <c r="BG886" t="s">
        <v>14</v>
      </c>
      <c r="BH886">
        <v>0</v>
      </c>
      <c r="BI886">
        <v>1</v>
      </c>
      <c r="BJ886" t="s">
        <v>1610</v>
      </c>
      <c r="BM886">
        <v>27005</v>
      </c>
      <c r="BN886">
        <v>0</v>
      </c>
      <c r="BO886" t="s">
        <v>14</v>
      </c>
      <c r="BP886">
        <v>0</v>
      </c>
      <c r="BQ886">
        <v>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14</v>
      </c>
      <c r="BZ886">
        <v>113</v>
      </c>
      <c r="CA886">
        <v>77</v>
      </c>
      <c r="CB886" t="s">
        <v>14</v>
      </c>
      <c r="CE886">
        <v>0</v>
      </c>
      <c r="CF886">
        <v>0</v>
      </c>
      <c r="CG886">
        <v>0</v>
      </c>
      <c r="CM886">
        <v>0</v>
      </c>
      <c r="CN886" t="s">
        <v>14</v>
      </c>
      <c r="CO886">
        <v>0</v>
      </c>
      <c r="CP886">
        <f t="shared" si="617"/>
        <v>49.68</v>
      </c>
      <c r="CQ886">
        <f>SUMIF(SmtRes!AQ2273:'SmtRes'!AQ2279,"=1",SmtRes!AA2273:'SmtRes'!AA2279)</f>
        <v>25164.02</v>
      </c>
      <c r="CR886">
        <f>SUMIF(SmtRes!AQ2273:'SmtRes'!AQ2279,"=1",SmtRes!AB2273:'SmtRes'!AB2279)</f>
        <v>2318.1700000000001</v>
      </c>
      <c r="CS886">
        <f>SUMIF(SmtRes!AQ2273:'SmtRes'!AQ2279,"=1",SmtRes!AC2273:'SmtRes'!AC2279)</f>
        <v>1264.6400000000001</v>
      </c>
      <c r="CT886">
        <f>SUMIF(SmtRes!AQ2273:'SmtRes'!AQ2279,"=1",SmtRes!AD2273:'SmtRes'!AD2279)</f>
        <v>539.69000000000005</v>
      </c>
      <c r="CU886">
        <f t="shared" si="618"/>
        <v>0</v>
      </c>
      <c r="CV886">
        <f>SUMIF(SmtRes!AQ2273:'SmtRes'!AQ2279,"=1",SmtRes!BU2273:'SmtRes'!BU2279)</f>
        <v>8.9600000000000009</v>
      </c>
      <c r="CW886">
        <f>SUMIF(SmtRes!AQ2273:'SmtRes'!AQ2279,"=1",SmtRes!BV2273:'SmtRes'!BV2279)</f>
        <v>0.040000000000000001</v>
      </c>
      <c r="CX886">
        <f t="shared" si="619"/>
        <v>0</v>
      </c>
      <c r="CY886">
        <f t="shared" si="620"/>
        <v>54.929300000000005</v>
      </c>
      <c r="CZ886">
        <f t="shared" si="621"/>
        <v>37.429699999999997</v>
      </c>
      <c r="DC886" t="s">
        <v>14</v>
      </c>
      <c r="DD886" t="s">
        <v>1176</v>
      </c>
      <c r="DE886" t="s">
        <v>14</v>
      </c>
      <c r="DF886" t="s">
        <v>14</v>
      </c>
      <c r="DG886" t="s">
        <v>14</v>
      </c>
      <c r="DH886" t="s">
        <v>14</v>
      </c>
      <c r="DI886" t="s">
        <v>14</v>
      </c>
      <c r="DJ886" t="s">
        <v>14</v>
      </c>
      <c r="DK886" t="s">
        <v>14</v>
      </c>
      <c r="DL886" t="s">
        <v>14</v>
      </c>
      <c r="DM886" t="s">
        <v>14</v>
      </c>
      <c r="DN886">
        <v>0</v>
      </c>
      <c r="DO886">
        <v>0</v>
      </c>
      <c r="DP886">
        <v>1</v>
      </c>
      <c r="DQ886">
        <v>1</v>
      </c>
      <c r="DU886">
        <v>1005</v>
      </c>
      <c r="DV886" t="s">
        <v>863</v>
      </c>
      <c r="DW886" t="s">
        <v>863</v>
      </c>
      <c r="DX886">
        <v>100</v>
      </c>
      <c r="DZ886" t="s">
        <v>14</v>
      </c>
      <c r="EA886" t="s">
        <v>14</v>
      </c>
      <c r="EB886" t="s">
        <v>14</v>
      </c>
      <c r="EC886" t="s">
        <v>14</v>
      </c>
      <c r="EE886">
        <v>416980382</v>
      </c>
      <c r="EF886">
        <v>2</v>
      </c>
      <c r="EG886" t="s">
        <v>1511</v>
      </c>
      <c r="EH886">
        <v>21</v>
      </c>
      <c r="EI886" t="s">
        <v>1590</v>
      </c>
      <c r="EJ886">
        <v>1</v>
      </c>
      <c r="EK886">
        <v>27005</v>
      </c>
      <c r="EL886" t="s">
        <v>1604</v>
      </c>
      <c r="EM886" t="s">
        <v>1591</v>
      </c>
      <c r="EO886" t="s">
        <v>14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8.9600000000000009</v>
      </c>
      <c r="EX886">
        <v>0.040000000000000001</v>
      </c>
      <c r="EY886">
        <v>0</v>
      </c>
      <c r="FQ886">
        <v>0</v>
      </c>
      <c r="FR886">
        <v>0</v>
      </c>
      <c r="FS886">
        <v>0</v>
      </c>
      <c r="FX886">
        <v>113</v>
      </c>
      <c r="FY886">
        <v>77</v>
      </c>
      <c r="GA886" t="s">
        <v>14</v>
      </c>
      <c r="GD886">
        <v>1</v>
      </c>
      <c r="GF886">
        <v>2077559303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si="622"/>
        <v>0</v>
      </c>
      <c r="GM886">
        <f t="shared" si="623"/>
        <v>142.03999999999999</v>
      </c>
      <c r="GN886">
        <f t="shared" si="624"/>
        <v>142.03999999999999</v>
      </c>
      <c r="GO886">
        <f t="shared" si="625"/>
        <v>0</v>
      </c>
      <c r="GP886">
        <f t="shared" si="626"/>
        <v>0</v>
      </c>
      <c r="GR886">
        <v>0</v>
      </c>
      <c r="GS886">
        <v>3</v>
      </c>
      <c r="GT886">
        <v>0</v>
      </c>
      <c r="GU886" t="s">
        <v>14</v>
      </c>
      <c r="GV886">
        <f t="shared" si="627"/>
        <v>0</v>
      </c>
      <c r="GW886">
        <v>1</v>
      </c>
      <c r="GX886">
        <f t="shared" si="628"/>
        <v>0</v>
      </c>
      <c r="HA886">
        <v>0</v>
      </c>
      <c r="HB886">
        <v>0</v>
      </c>
      <c r="HC886">
        <f t="shared" si="597"/>
        <v>0</v>
      </c>
      <c r="HE886" t="s">
        <v>14</v>
      </c>
      <c r="HF886" t="s">
        <v>14</v>
      </c>
      <c r="HM886" t="s">
        <v>14</v>
      </c>
      <c r="HN886" t="s">
        <v>865</v>
      </c>
      <c r="HO886" t="s">
        <v>867</v>
      </c>
      <c r="HP886" t="s">
        <v>1604</v>
      </c>
      <c r="HQ886" t="s">
        <v>1604</v>
      </c>
      <c r="HS886">
        <v>0</v>
      </c>
      <c r="IK886">
        <v>0</v>
      </c>
    </row>
    <row r="887">
      <c r="A887">
        <v>17</v>
      </c>
      <c r="B887">
        <v>1</v>
      </c>
      <c r="C887">
        <f>ROW(SmtRes!A2286)</f>
        <v>2286</v>
      </c>
      <c r="D887">
        <f>ROW(EtalonRes!A2286)</f>
        <v>2286</v>
      </c>
      <c r="E887" t="s">
        <v>882</v>
      </c>
      <c r="F887" t="s">
        <v>1611</v>
      </c>
      <c r="G887" t="s">
        <v>1612</v>
      </c>
      <c r="H887" t="s">
        <v>863</v>
      </c>
      <c r="I887">
        <v>0.01</v>
      </c>
      <c r="J887">
        <v>0</v>
      </c>
      <c r="K887">
        <v>0.01</v>
      </c>
      <c r="O887">
        <f t="shared" si="608"/>
        <v>49.480000000000004</v>
      </c>
      <c r="P887">
        <f>SUMIF(SmtRes!AQ2280:'SmtRes'!AQ2286,"=1",SmtRes!DF2280:'SmtRes'!DF2286)</f>
        <v>0</v>
      </c>
      <c r="Q887">
        <f>SUMIF(SmtRes!AQ2280:'SmtRes'!AQ2286,"=1",SmtRes!DG2280:'SmtRes'!DG2286)</f>
        <v>0.87</v>
      </c>
      <c r="R887">
        <f>SUMIF(SmtRes!AQ2280:'SmtRes'!AQ2286,"=1",SmtRes!DH2280:'SmtRes'!DH2286)</f>
        <v>0.25</v>
      </c>
      <c r="S887">
        <f>SUMIF(SmtRes!AQ2280:'SmtRes'!AQ2286,"=1",SmtRes!DI2280:'SmtRes'!DI2286)</f>
        <v>48.359999999999999</v>
      </c>
      <c r="T887">
        <f t="shared" si="609"/>
        <v>0</v>
      </c>
      <c r="U887">
        <f>SUMIF(SmtRes!AQ2280:'SmtRes'!AQ2286,"=1",SmtRes!CV2280:'SmtRes'!CV2286)</f>
        <v>0.089599999999999999</v>
      </c>
      <c r="V887">
        <f>SUMIF(SmtRes!AQ2280:'SmtRes'!AQ2286,"=1",SmtRes!CW2280:'SmtRes'!CW2286)</f>
        <v>0.00039999999999999996</v>
      </c>
      <c r="W887">
        <f t="shared" si="610"/>
        <v>0</v>
      </c>
      <c r="X887">
        <f t="shared" si="611"/>
        <v>54.93</v>
      </c>
      <c r="Y887">
        <f t="shared" si="612"/>
        <v>37.43</v>
      </c>
      <c r="AA887">
        <v>419115877</v>
      </c>
      <c r="AB887">
        <f t="shared" si="613"/>
        <v>4921.6279999999997</v>
      </c>
      <c r="AC887">
        <f t="shared" si="614"/>
        <v>0</v>
      </c>
      <c r="AD887">
        <f>ROUND((((SUM(SmtRes!BR2280:'SmtRes'!BR2286))-(SUM(SmtRes!BS2280:'SmtRes'!BS2286)))+AE887),6)</f>
        <v>86.005600000000001</v>
      </c>
      <c r="AE887">
        <f>ROUND((SUM(SmtRes!BS2280:'SmtRes'!BS2286)),6)</f>
        <v>25.2928</v>
      </c>
      <c r="AF887">
        <f>ROUND((SUM(SmtRes!BT2280:'SmtRes'!BT2286)),6)</f>
        <v>4835.6224000000002</v>
      </c>
      <c r="AG887">
        <f t="shared" si="615"/>
        <v>0</v>
      </c>
      <c r="AH887">
        <f>(SUM(SmtRes!BU2280:'SmtRes'!BU2286))</f>
        <v>8.9600000000000009</v>
      </c>
      <c r="AI887">
        <f>(SUM(SmtRes!BV2280:'SmtRes'!BV2286))</f>
        <v>0.040000000000000001</v>
      </c>
      <c r="AJ887">
        <f t="shared" si="616"/>
        <v>0</v>
      </c>
      <c r="AK887">
        <v>6319.5036000000009</v>
      </c>
      <c r="AL887">
        <v>1372.5827999999999</v>
      </c>
      <c r="AM887">
        <v>86.005600000000001</v>
      </c>
      <c r="AN887">
        <v>25.2928</v>
      </c>
      <c r="AO887">
        <v>4835.6224000000011</v>
      </c>
      <c r="AP887">
        <v>0</v>
      </c>
      <c r="AQ887">
        <v>8.9600000000000009</v>
      </c>
      <c r="AR887">
        <v>0.040000000000000001</v>
      </c>
      <c r="AS887">
        <v>0</v>
      </c>
      <c r="AT887">
        <v>113</v>
      </c>
      <c r="AU887">
        <v>77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14</v>
      </c>
      <c r="BE887" t="s">
        <v>14</v>
      </c>
      <c r="BF887" t="s">
        <v>14</v>
      </c>
      <c r="BG887" t="s">
        <v>14</v>
      </c>
      <c r="BH887">
        <v>0</v>
      </c>
      <c r="BI887">
        <v>1</v>
      </c>
      <c r="BJ887" t="s">
        <v>1613</v>
      </c>
      <c r="BM887">
        <v>27005</v>
      </c>
      <c r="BN887">
        <v>0</v>
      </c>
      <c r="BO887" t="s">
        <v>14</v>
      </c>
      <c r="BP887">
        <v>0</v>
      </c>
      <c r="BQ887">
        <v>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14</v>
      </c>
      <c r="BZ887">
        <v>113</v>
      </c>
      <c r="CA887">
        <v>77</v>
      </c>
      <c r="CB887" t="s">
        <v>14</v>
      </c>
      <c r="CE887">
        <v>0</v>
      </c>
      <c r="CF887">
        <v>0</v>
      </c>
      <c r="CG887">
        <v>0</v>
      </c>
      <c r="CM887">
        <v>0</v>
      </c>
      <c r="CN887" t="s">
        <v>14</v>
      </c>
      <c r="CO887">
        <v>0</v>
      </c>
      <c r="CP887">
        <f t="shared" si="617"/>
        <v>49.479999999999997</v>
      </c>
      <c r="CQ887">
        <f>SUMIF(SmtRes!AQ2280:'SmtRes'!AQ2286,"=1",SmtRes!AA2280:'SmtRes'!AA2286)</f>
        <v>25164.02</v>
      </c>
      <c r="CR887">
        <f>SUMIF(SmtRes!AQ2280:'SmtRes'!AQ2286,"=1",SmtRes!AB2280:'SmtRes'!AB2286)</f>
        <v>2318.1700000000001</v>
      </c>
      <c r="CS887">
        <f>SUMIF(SmtRes!AQ2280:'SmtRes'!AQ2286,"=1",SmtRes!AC2280:'SmtRes'!AC2286)</f>
        <v>1264.6400000000001</v>
      </c>
      <c r="CT887">
        <f>SUMIF(SmtRes!AQ2280:'SmtRes'!AQ2286,"=1",SmtRes!AD2280:'SmtRes'!AD2286)</f>
        <v>539.69000000000005</v>
      </c>
      <c r="CU887">
        <f t="shared" si="618"/>
        <v>0</v>
      </c>
      <c r="CV887">
        <f>SUMIF(SmtRes!AQ2280:'SmtRes'!AQ2286,"=1",SmtRes!BU2280:'SmtRes'!BU2286)</f>
        <v>8.9600000000000009</v>
      </c>
      <c r="CW887">
        <f>SUMIF(SmtRes!AQ2280:'SmtRes'!AQ2286,"=1",SmtRes!BV2280:'SmtRes'!BV2286)</f>
        <v>0.040000000000000001</v>
      </c>
      <c r="CX887">
        <f t="shared" si="619"/>
        <v>0</v>
      </c>
      <c r="CY887">
        <f t="shared" si="620"/>
        <v>54.929300000000005</v>
      </c>
      <c r="CZ887">
        <f t="shared" si="621"/>
        <v>37.429699999999997</v>
      </c>
      <c r="DC887" t="s">
        <v>14</v>
      </c>
      <c r="DD887" t="s">
        <v>1176</v>
      </c>
      <c r="DE887" t="s">
        <v>14</v>
      </c>
      <c r="DF887" t="s">
        <v>14</v>
      </c>
      <c r="DG887" t="s">
        <v>14</v>
      </c>
      <c r="DH887" t="s">
        <v>14</v>
      </c>
      <c r="DI887" t="s">
        <v>14</v>
      </c>
      <c r="DJ887" t="s">
        <v>14</v>
      </c>
      <c r="DK887" t="s">
        <v>14</v>
      </c>
      <c r="DL887" t="s">
        <v>14</v>
      </c>
      <c r="DM887" t="s">
        <v>14</v>
      </c>
      <c r="DN887">
        <v>0</v>
      </c>
      <c r="DO887">
        <v>0</v>
      </c>
      <c r="DP887">
        <v>1</v>
      </c>
      <c r="DQ887">
        <v>1</v>
      </c>
      <c r="DU887">
        <v>1005</v>
      </c>
      <c r="DV887" t="s">
        <v>863</v>
      </c>
      <c r="DW887" t="s">
        <v>863</v>
      </c>
      <c r="DX887">
        <v>100</v>
      </c>
      <c r="DZ887" t="s">
        <v>14</v>
      </c>
      <c r="EA887" t="s">
        <v>14</v>
      </c>
      <c r="EB887" t="s">
        <v>14</v>
      </c>
      <c r="EC887" t="s">
        <v>14</v>
      </c>
      <c r="EE887">
        <v>416980382</v>
      </c>
      <c r="EF887">
        <v>2</v>
      </c>
      <c r="EG887" t="s">
        <v>1511</v>
      </c>
      <c r="EH887">
        <v>21</v>
      </c>
      <c r="EI887" t="s">
        <v>1590</v>
      </c>
      <c r="EJ887">
        <v>1</v>
      </c>
      <c r="EK887">
        <v>27005</v>
      </c>
      <c r="EL887" t="s">
        <v>1604</v>
      </c>
      <c r="EM887" t="s">
        <v>1591</v>
      </c>
      <c r="EO887" t="s">
        <v>14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8.9600000000000009</v>
      </c>
      <c r="EX887">
        <v>0.040000000000000001</v>
      </c>
      <c r="EY887">
        <v>0</v>
      </c>
      <c r="FQ887">
        <v>0</v>
      </c>
      <c r="FR887">
        <v>0</v>
      </c>
      <c r="FS887">
        <v>0</v>
      </c>
      <c r="FX887">
        <v>113</v>
      </c>
      <c r="FY887">
        <v>77</v>
      </c>
      <c r="GA887" t="s">
        <v>14</v>
      </c>
      <c r="GD887">
        <v>1</v>
      </c>
      <c r="GF887">
        <v>-1168373430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622"/>
        <v>0</v>
      </c>
      <c r="GM887">
        <f t="shared" si="623"/>
        <v>141.84</v>
      </c>
      <c r="GN887">
        <f t="shared" si="624"/>
        <v>141.84</v>
      </c>
      <c r="GO887">
        <f t="shared" si="625"/>
        <v>0</v>
      </c>
      <c r="GP887">
        <f t="shared" si="626"/>
        <v>0</v>
      </c>
      <c r="GR887">
        <v>0</v>
      </c>
      <c r="GS887">
        <v>3</v>
      </c>
      <c r="GT887">
        <v>0</v>
      </c>
      <c r="GU887" t="s">
        <v>14</v>
      </c>
      <c r="GV887">
        <f t="shared" si="627"/>
        <v>0</v>
      </c>
      <c r="GW887">
        <v>1</v>
      </c>
      <c r="GX887">
        <f t="shared" si="628"/>
        <v>0</v>
      </c>
      <c r="HA887">
        <v>0</v>
      </c>
      <c r="HB887">
        <v>0</v>
      </c>
      <c r="HC887">
        <f t="shared" si="597"/>
        <v>0</v>
      </c>
      <c r="HE887" t="s">
        <v>14</v>
      </c>
      <c r="HF887" t="s">
        <v>14</v>
      </c>
      <c r="HM887" t="s">
        <v>14</v>
      </c>
      <c r="HN887" t="s">
        <v>865</v>
      </c>
      <c r="HO887" t="s">
        <v>867</v>
      </c>
      <c r="HP887" t="s">
        <v>1604</v>
      </c>
      <c r="HQ887" t="s">
        <v>1604</v>
      </c>
      <c r="HS887">
        <v>0</v>
      </c>
      <c r="IK887">
        <v>0</v>
      </c>
    </row>
    <row r="888">
      <c r="A888">
        <v>17</v>
      </c>
      <c r="B888">
        <v>1</v>
      </c>
      <c r="C888">
        <f>ROW(SmtRes!A2295)</f>
        <v>2295</v>
      </c>
      <c r="D888">
        <f>ROW(EtalonRes!A2295)</f>
        <v>2295</v>
      </c>
      <c r="E888" t="s">
        <v>885</v>
      </c>
      <c r="F888" t="s">
        <v>1614</v>
      </c>
      <c r="G888" t="s">
        <v>1615</v>
      </c>
      <c r="H888" t="s">
        <v>671</v>
      </c>
      <c r="I888">
        <f t="shared" ref="I888:I890" si="631">ROUND(1/10,7)</f>
        <v>0.099999999999999992</v>
      </c>
      <c r="J888">
        <v>0</v>
      </c>
      <c r="K888">
        <f t="shared" ref="K888:K890" si="632">ROUND(1/10,7)</f>
        <v>0.099999999999999992</v>
      </c>
      <c r="O888">
        <f t="shared" si="608"/>
        <v>577.00999999999999</v>
      </c>
      <c r="P888">
        <f>SUMIF(SmtRes!AQ2287:'SmtRes'!AQ2295,"=1",SmtRes!DF2287:'SmtRes'!DF2295)</f>
        <v>0</v>
      </c>
      <c r="Q888">
        <f>SUMIF(SmtRes!AQ2287:'SmtRes'!AQ2295,"=1",SmtRes!DG2287:'SmtRes'!DG2295)</f>
        <v>11.59</v>
      </c>
      <c r="R888">
        <f>SUMIF(SmtRes!AQ2287:'SmtRes'!AQ2295,"=1",SmtRes!DH2287:'SmtRes'!DH2295)</f>
        <v>5.1000000000000005</v>
      </c>
      <c r="S888">
        <f>SUMIF(SmtRes!AQ2287:'SmtRes'!AQ2295,"=1",SmtRes!DI2287:'SmtRes'!DI2295)</f>
        <v>560.32000000000005</v>
      </c>
      <c r="T888">
        <f t="shared" si="609"/>
        <v>0</v>
      </c>
      <c r="U888">
        <f>SUMIF(SmtRes!AQ2287:'SmtRes'!AQ2295,"=1",SmtRes!CV2287:'SmtRes'!CV2295)</f>
        <v>1.05</v>
      </c>
      <c r="V888">
        <f>SUMIF(SmtRes!AQ2287:'SmtRes'!AQ2295,"=1",SmtRes!CW2287:'SmtRes'!CW2295)</f>
        <v>0.0090000000000000011</v>
      </c>
      <c r="W888">
        <f t="shared" si="610"/>
        <v>0</v>
      </c>
      <c r="X888">
        <f t="shared" si="611"/>
        <v>638.91999999999996</v>
      </c>
      <c r="Y888">
        <f t="shared" si="612"/>
        <v>435.37</v>
      </c>
      <c r="AA888">
        <v>419115877</v>
      </c>
      <c r="AB888">
        <f t="shared" si="613"/>
        <v>5717.7773999999999</v>
      </c>
      <c r="AC888">
        <f t="shared" si="614"/>
        <v>0</v>
      </c>
      <c r="AD888">
        <f>ROUND((((SUM(SmtRes!BR2287:'SmtRes'!BR2295))-(SUM(SmtRes!BS2287:'SmtRes'!BS2295)))+AE888),6)</f>
        <v>114.5574</v>
      </c>
      <c r="AE888">
        <f>ROUND((SUM(SmtRes!BS2287:'SmtRes'!BS2295)),6)</f>
        <v>50.988599999999998</v>
      </c>
      <c r="AF888">
        <f>ROUND((SUM(SmtRes!BT2287:'SmtRes'!BT2295)),6)</f>
        <v>5603.2199999999993</v>
      </c>
      <c r="AG888">
        <f t="shared" si="615"/>
        <v>0</v>
      </c>
      <c r="AH888">
        <f>(SUM(SmtRes!BU2287:'SmtRes'!BU2295))</f>
        <v>10.5</v>
      </c>
      <c r="AI888">
        <f>(SUM(SmtRes!BV2287:'SmtRes'!BV2295))</f>
        <v>0.089999999999999997</v>
      </c>
      <c r="AJ888">
        <f t="shared" si="616"/>
        <v>0</v>
      </c>
      <c r="AK888">
        <v>5821.3189999999995</v>
      </c>
      <c r="AL888">
        <v>52.553000000000004</v>
      </c>
      <c r="AM888">
        <v>114.5574</v>
      </c>
      <c r="AN888">
        <v>50.988599999999998</v>
      </c>
      <c r="AO888">
        <v>5603.2200000000003</v>
      </c>
      <c r="AP888">
        <v>0</v>
      </c>
      <c r="AQ888">
        <v>10.5</v>
      </c>
      <c r="AR888">
        <v>0.089999999999999997</v>
      </c>
      <c r="AS888">
        <v>0</v>
      </c>
      <c r="AT888">
        <v>113</v>
      </c>
      <c r="AU888">
        <v>77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14</v>
      </c>
      <c r="BE888" t="s">
        <v>14</v>
      </c>
      <c r="BF888" t="s">
        <v>14</v>
      </c>
      <c r="BG888" t="s">
        <v>14</v>
      </c>
      <c r="BH888">
        <v>0</v>
      </c>
      <c r="BI888">
        <v>1</v>
      </c>
      <c r="BJ888" t="s">
        <v>1616</v>
      </c>
      <c r="BM888">
        <v>27005</v>
      </c>
      <c r="BN888">
        <v>0</v>
      </c>
      <c r="BO888" t="s">
        <v>14</v>
      </c>
      <c r="BP888">
        <v>0</v>
      </c>
      <c r="BQ888">
        <v>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14</v>
      </c>
      <c r="BZ888">
        <v>113</v>
      </c>
      <c r="CA888">
        <v>77</v>
      </c>
      <c r="CB888" t="s">
        <v>14</v>
      </c>
      <c r="CE888">
        <v>0</v>
      </c>
      <c r="CF888">
        <v>0</v>
      </c>
      <c r="CG888">
        <v>0</v>
      </c>
      <c r="CM888">
        <v>0</v>
      </c>
      <c r="CN888" t="s">
        <v>14</v>
      </c>
      <c r="CO888">
        <v>0</v>
      </c>
      <c r="CP888">
        <f t="shared" si="617"/>
        <v>577.0100000000001</v>
      </c>
      <c r="CQ888">
        <f>SUMIF(SmtRes!AQ2287:'SmtRes'!AQ2295,"=1",SmtRes!AA2287:'SmtRes'!AA2295)</f>
        <v>940</v>
      </c>
      <c r="CR888">
        <f>SUMIF(SmtRes!AQ2287:'SmtRes'!AQ2295,"=1",SmtRes!AB2287:'SmtRes'!AB2295)</f>
        <v>3685.8000000000002</v>
      </c>
      <c r="CS888">
        <f>SUMIF(SmtRes!AQ2287:'SmtRes'!AQ2295,"=1",SmtRes!AC2287:'SmtRes'!AC2295)</f>
        <v>1699.6200000000001</v>
      </c>
      <c r="CT888">
        <f>SUMIF(SmtRes!AQ2287:'SmtRes'!AQ2295,"=1",SmtRes!AD2287:'SmtRes'!AD2295)</f>
        <v>533.63999999999999</v>
      </c>
      <c r="CU888">
        <f t="shared" si="618"/>
        <v>0</v>
      </c>
      <c r="CV888">
        <f>SUMIF(SmtRes!AQ2287:'SmtRes'!AQ2295,"=1",SmtRes!BU2287:'SmtRes'!BU2295)</f>
        <v>10.5</v>
      </c>
      <c r="CW888">
        <f>SUMIF(SmtRes!AQ2287:'SmtRes'!AQ2295,"=1",SmtRes!BV2287:'SmtRes'!BV2295)</f>
        <v>0.089999999999999997</v>
      </c>
      <c r="CX888">
        <f t="shared" si="619"/>
        <v>0</v>
      </c>
      <c r="CY888">
        <f t="shared" si="620"/>
        <v>638.92460000000005</v>
      </c>
      <c r="CZ888">
        <f t="shared" si="621"/>
        <v>435.37340000000006</v>
      </c>
      <c r="DC888" t="s">
        <v>14</v>
      </c>
      <c r="DD888" t="s">
        <v>1176</v>
      </c>
      <c r="DE888" t="s">
        <v>14</v>
      </c>
      <c r="DF888" t="s">
        <v>14</v>
      </c>
      <c r="DG888" t="s">
        <v>14</v>
      </c>
      <c r="DH888" t="s">
        <v>14</v>
      </c>
      <c r="DI888" t="s">
        <v>14</v>
      </c>
      <c r="DJ888" t="s">
        <v>14</v>
      </c>
      <c r="DK888" t="s">
        <v>14</v>
      </c>
      <c r="DL888" t="s">
        <v>14</v>
      </c>
      <c r="DM888" t="s">
        <v>14</v>
      </c>
      <c r="DN888">
        <v>0</v>
      </c>
      <c r="DO888">
        <v>0</v>
      </c>
      <c r="DP888">
        <v>1</v>
      </c>
      <c r="DQ888">
        <v>1</v>
      </c>
      <c r="DU888">
        <v>1005</v>
      </c>
      <c r="DV888" t="s">
        <v>671</v>
      </c>
      <c r="DW888" t="s">
        <v>671</v>
      </c>
      <c r="DX888">
        <v>10</v>
      </c>
      <c r="DZ888" t="s">
        <v>14</v>
      </c>
      <c r="EA888" t="s">
        <v>14</v>
      </c>
      <c r="EB888" t="s">
        <v>14</v>
      </c>
      <c r="EC888" t="s">
        <v>14</v>
      </c>
      <c r="EE888">
        <v>416980382</v>
      </c>
      <c r="EF888">
        <v>2</v>
      </c>
      <c r="EG888" t="s">
        <v>1511</v>
      </c>
      <c r="EH888">
        <v>21</v>
      </c>
      <c r="EI888" t="s">
        <v>1590</v>
      </c>
      <c r="EJ888">
        <v>1</v>
      </c>
      <c r="EK888">
        <v>27005</v>
      </c>
      <c r="EL888" t="s">
        <v>1604</v>
      </c>
      <c r="EM888" t="s">
        <v>1591</v>
      </c>
      <c r="EO888" t="s">
        <v>14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10.5</v>
      </c>
      <c r="EX888">
        <v>0.089999999999999997</v>
      </c>
      <c r="EY888">
        <v>0</v>
      </c>
      <c r="FQ888">
        <v>0</v>
      </c>
      <c r="FR888">
        <v>0</v>
      </c>
      <c r="FS888">
        <v>0</v>
      </c>
      <c r="FX888">
        <v>113</v>
      </c>
      <c r="FY888">
        <v>77</v>
      </c>
      <c r="GA888" t="s">
        <v>14</v>
      </c>
      <c r="GD888">
        <v>1</v>
      </c>
      <c r="GF888">
        <v>-1971318909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622"/>
        <v>0</v>
      </c>
      <c r="GM888">
        <f t="shared" si="623"/>
        <v>1651.3</v>
      </c>
      <c r="GN888">
        <f t="shared" si="624"/>
        <v>1651.3</v>
      </c>
      <c r="GO888">
        <f t="shared" si="625"/>
        <v>0</v>
      </c>
      <c r="GP888">
        <f t="shared" si="626"/>
        <v>0</v>
      </c>
      <c r="GR888">
        <v>0</v>
      </c>
      <c r="GS888">
        <v>3</v>
      </c>
      <c r="GT888">
        <v>0</v>
      </c>
      <c r="GU888" t="s">
        <v>14</v>
      </c>
      <c r="GV888">
        <f t="shared" si="627"/>
        <v>0</v>
      </c>
      <c r="GW888">
        <v>1</v>
      </c>
      <c r="GX888">
        <f t="shared" si="628"/>
        <v>0</v>
      </c>
      <c r="HA888">
        <v>0</v>
      </c>
      <c r="HB888">
        <v>0</v>
      </c>
      <c r="HC888">
        <f t="shared" si="597"/>
        <v>0</v>
      </c>
      <c r="HE888" t="s">
        <v>14</v>
      </c>
      <c r="HF888" t="s">
        <v>14</v>
      </c>
      <c r="HM888" t="s">
        <v>14</v>
      </c>
      <c r="HN888" t="s">
        <v>865</v>
      </c>
      <c r="HO888" t="s">
        <v>867</v>
      </c>
      <c r="HP888" t="s">
        <v>1604</v>
      </c>
      <c r="HQ888" t="s">
        <v>1604</v>
      </c>
      <c r="HS888">
        <v>0</v>
      </c>
      <c r="IK888">
        <v>0</v>
      </c>
    </row>
    <row r="889">
      <c r="A889">
        <v>17</v>
      </c>
      <c r="B889">
        <v>1</v>
      </c>
      <c r="C889">
        <f>ROW(SmtRes!A2304)</f>
        <v>2304</v>
      </c>
      <c r="D889">
        <f>ROW(EtalonRes!A2304)</f>
        <v>2304</v>
      </c>
      <c r="E889" t="s">
        <v>895</v>
      </c>
      <c r="F889" t="s">
        <v>1617</v>
      </c>
      <c r="G889" t="s">
        <v>1618</v>
      </c>
      <c r="H889" t="s">
        <v>671</v>
      </c>
      <c r="I889">
        <f t="shared" si="631"/>
        <v>0.099999999999999992</v>
      </c>
      <c r="J889">
        <v>0</v>
      </c>
      <c r="K889">
        <f t="shared" si="632"/>
        <v>0.099999999999999992</v>
      </c>
      <c r="O889">
        <f t="shared" si="608"/>
        <v>663.01999999999998</v>
      </c>
      <c r="P889">
        <f>SUMIF(SmtRes!AQ2296:'SmtRes'!AQ2304,"=1",SmtRes!DF2296:'SmtRes'!DF2304)</f>
        <v>0</v>
      </c>
      <c r="Q889">
        <f>SUMIF(SmtRes!AQ2296:'SmtRes'!AQ2304,"=1",SmtRes!DG2296:'SmtRes'!DG2304)</f>
        <v>11.59</v>
      </c>
      <c r="R889">
        <f>SUMIF(SmtRes!AQ2296:'SmtRes'!AQ2304,"=1",SmtRes!DH2296:'SmtRes'!DH2304)</f>
        <v>5.1000000000000005</v>
      </c>
      <c r="S889">
        <f>SUMIF(SmtRes!AQ2296:'SmtRes'!AQ2304,"=1",SmtRes!DI2296:'SmtRes'!DI2304)</f>
        <v>646.33000000000004</v>
      </c>
      <c r="T889">
        <f t="shared" si="609"/>
        <v>0</v>
      </c>
      <c r="U889">
        <f>SUMIF(SmtRes!AQ2296:'SmtRes'!AQ2304,"=1",SmtRes!CV2296:'SmtRes'!CV2304)</f>
        <v>1.1799999999999999</v>
      </c>
      <c r="V889">
        <f>SUMIF(SmtRes!AQ2296:'SmtRes'!AQ2304,"=1",SmtRes!CW2296:'SmtRes'!CW2304)</f>
        <v>0.0090000000000000011</v>
      </c>
      <c r="W889">
        <f t="shared" si="610"/>
        <v>0</v>
      </c>
      <c r="X889">
        <f t="shared" si="611"/>
        <v>736.12</v>
      </c>
      <c r="Y889">
        <f t="shared" si="612"/>
        <v>501.60000000000002</v>
      </c>
      <c r="AA889">
        <v>419115877</v>
      </c>
      <c r="AB889">
        <f t="shared" si="613"/>
        <v>6577.8894</v>
      </c>
      <c r="AC889">
        <f t="shared" si="614"/>
        <v>0</v>
      </c>
      <c r="AD889">
        <f>ROUND((((SUM(SmtRes!BR2296:'SmtRes'!BR2304))-(SUM(SmtRes!BS2296:'SmtRes'!BS2304)))+AE889),6)</f>
        <v>114.5574</v>
      </c>
      <c r="AE889">
        <f>ROUND((SUM(SmtRes!BS2296:'SmtRes'!BS2304)),6)</f>
        <v>50.988599999999998</v>
      </c>
      <c r="AF889">
        <f>ROUND((SUM(SmtRes!BT2296:'SmtRes'!BT2304)),6)</f>
        <v>6463.3319999999994</v>
      </c>
      <c r="AG889">
        <f t="shared" si="615"/>
        <v>0</v>
      </c>
      <c r="AH889">
        <f>(SUM(SmtRes!BU2296:'SmtRes'!BU2304))</f>
        <v>11.800000000000001</v>
      </c>
      <c r="AI889">
        <f>(SUM(SmtRes!BV2296:'SmtRes'!BV2304))</f>
        <v>0.089999999999999997</v>
      </c>
      <c r="AJ889">
        <f t="shared" si="616"/>
        <v>0</v>
      </c>
      <c r="AK889">
        <v>6681.4309999999996</v>
      </c>
      <c r="AL889">
        <v>52.553000000000004</v>
      </c>
      <c r="AM889">
        <v>114.5574</v>
      </c>
      <c r="AN889">
        <v>50.988599999999998</v>
      </c>
      <c r="AO889">
        <v>6463.3320000000003</v>
      </c>
      <c r="AP889">
        <v>0</v>
      </c>
      <c r="AQ889">
        <v>11.800000000000001</v>
      </c>
      <c r="AR889">
        <v>0.089999999999999997</v>
      </c>
      <c r="AS889">
        <v>0</v>
      </c>
      <c r="AT889">
        <v>113</v>
      </c>
      <c r="AU889">
        <v>77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14</v>
      </c>
      <c r="BE889" t="s">
        <v>14</v>
      </c>
      <c r="BF889" t="s">
        <v>14</v>
      </c>
      <c r="BG889" t="s">
        <v>14</v>
      </c>
      <c r="BH889">
        <v>0</v>
      </c>
      <c r="BI889">
        <v>1</v>
      </c>
      <c r="BJ889" t="s">
        <v>1619</v>
      </c>
      <c r="BM889">
        <v>27005</v>
      </c>
      <c r="BN889">
        <v>0</v>
      </c>
      <c r="BO889" t="s">
        <v>14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14</v>
      </c>
      <c r="BZ889">
        <v>113</v>
      </c>
      <c r="CA889">
        <v>77</v>
      </c>
      <c r="CB889" t="s">
        <v>14</v>
      </c>
      <c r="CE889">
        <v>0</v>
      </c>
      <c r="CF889">
        <v>0</v>
      </c>
      <c r="CG889">
        <v>0</v>
      </c>
      <c r="CM889">
        <v>0</v>
      </c>
      <c r="CN889" t="s">
        <v>14</v>
      </c>
      <c r="CO889">
        <v>0</v>
      </c>
      <c r="CP889">
        <f t="shared" si="617"/>
        <v>663.0200000000001</v>
      </c>
      <c r="CQ889">
        <f>SUMIF(SmtRes!AQ2296:'SmtRes'!AQ2304,"=1",SmtRes!AA2296:'SmtRes'!AA2304)</f>
        <v>940</v>
      </c>
      <c r="CR889">
        <f>SUMIF(SmtRes!AQ2296:'SmtRes'!AQ2304,"=1",SmtRes!AB2296:'SmtRes'!AB2304)</f>
        <v>3685.8000000000002</v>
      </c>
      <c r="CS889">
        <f>SUMIF(SmtRes!AQ2296:'SmtRes'!AQ2304,"=1",SmtRes!AC2296:'SmtRes'!AC2304)</f>
        <v>1699.6200000000001</v>
      </c>
      <c r="CT889">
        <f>SUMIF(SmtRes!AQ2296:'SmtRes'!AQ2304,"=1",SmtRes!AD2296:'SmtRes'!AD2304)</f>
        <v>547.74000000000001</v>
      </c>
      <c r="CU889">
        <f t="shared" si="618"/>
        <v>0</v>
      </c>
      <c r="CV889">
        <f>SUMIF(SmtRes!AQ2296:'SmtRes'!AQ2304,"=1",SmtRes!BU2296:'SmtRes'!BU2304)</f>
        <v>11.800000000000001</v>
      </c>
      <c r="CW889">
        <f>SUMIF(SmtRes!AQ2296:'SmtRes'!AQ2304,"=1",SmtRes!BV2296:'SmtRes'!BV2304)</f>
        <v>0.089999999999999997</v>
      </c>
      <c r="CX889">
        <f t="shared" si="619"/>
        <v>0</v>
      </c>
      <c r="CY889">
        <f t="shared" si="620"/>
        <v>736.11590000000012</v>
      </c>
      <c r="CZ889">
        <f t="shared" si="621"/>
        <v>501.60110000000009</v>
      </c>
      <c r="DC889" t="s">
        <v>14</v>
      </c>
      <c r="DD889" t="s">
        <v>1176</v>
      </c>
      <c r="DE889" t="s">
        <v>14</v>
      </c>
      <c r="DF889" t="s">
        <v>14</v>
      </c>
      <c r="DG889" t="s">
        <v>14</v>
      </c>
      <c r="DH889" t="s">
        <v>14</v>
      </c>
      <c r="DI889" t="s">
        <v>14</v>
      </c>
      <c r="DJ889" t="s">
        <v>14</v>
      </c>
      <c r="DK889" t="s">
        <v>14</v>
      </c>
      <c r="DL889" t="s">
        <v>14</v>
      </c>
      <c r="DM889" t="s">
        <v>14</v>
      </c>
      <c r="DN889">
        <v>0</v>
      </c>
      <c r="DO889">
        <v>0</v>
      </c>
      <c r="DP889">
        <v>1</v>
      </c>
      <c r="DQ889">
        <v>1</v>
      </c>
      <c r="DU889">
        <v>1005</v>
      </c>
      <c r="DV889" t="s">
        <v>671</v>
      </c>
      <c r="DW889" t="s">
        <v>671</v>
      </c>
      <c r="DX889">
        <v>10</v>
      </c>
      <c r="DZ889" t="s">
        <v>14</v>
      </c>
      <c r="EA889" t="s">
        <v>14</v>
      </c>
      <c r="EB889" t="s">
        <v>14</v>
      </c>
      <c r="EC889" t="s">
        <v>14</v>
      </c>
      <c r="EE889">
        <v>416980382</v>
      </c>
      <c r="EF889">
        <v>2</v>
      </c>
      <c r="EG889" t="s">
        <v>1511</v>
      </c>
      <c r="EH889">
        <v>21</v>
      </c>
      <c r="EI889" t="s">
        <v>1590</v>
      </c>
      <c r="EJ889">
        <v>1</v>
      </c>
      <c r="EK889">
        <v>27005</v>
      </c>
      <c r="EL889" t="s">
        <v>1604</v>
      </c>
      <c r="EM889" t="s">
        <v>1591</v>
      </c>
      <c r="EO889" t="s">
        <v>14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11.800000000000001</v>
      </c>
      <c r="EX889">
        <v>0.089999999999999997</v>
      </c>
      <c r="EY889">
        <v>0</v>
      </c>
      <c r="FQ889">
        <v>0</v>
      </c>
      <c r="FR889">
        <v>0</v>
      </c>
      <c r="FS889">
        <v>0</v>
      </c>
      <c r="FX889">
        <v>113</v>
      </c>
      <c r="FY889">
        <v>77</v>
      </c>
      <c r="GA889" t="s">
        <v>14</v>
      </c>
      <c r="GD889">
        <v>1</v>
      </c>
      <c r="GF889">
        <v>-1496621615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622"/>
        <v>0</v>
      </c>
      <c r="GM889">
        <f t="shared" si="623"/>
        <v>1900.74</v>
      </c>
      <c r="GN889">
        <f t="shared" si="624"/>
        <v>1900.74</v>
      </c>
      <c r="GO889">
        <f t="shared" si="625"/>
        <v>0</v>
      </c>
      <c r="GP889">
        <f t="shared" si="626"/>
        <v>0</v>
      </c>
      <c r="GR889">
        <v>0</v>
      </c>
      <c r="GS889">
        <v>3</v>
      </c>
      <c r="GT889">
        <v>0</v>
      </c>
      <c r="GU889" t="s">
        <v>14</v>
      </c>
      <c r="GV889">
        <f t="shared" si="627"/>
        <v>0</v>
      </c>
      <c r="GW889">
        <v>1</v>
      </c>
      <c r="GX889">
        <f t="shared" si="628"/>
        <v>0</v>
      </c>
      <c r="HA889">
        <v>0</v>
      </c>
      <c r="HB889">
        <v>0</v>
      </c>
      <c r="HC889">
        <f t="shared" si="597"/>
        <v>0</v>
      </c>
      <c r="HE889" t="s">
        <v>14</v>
      </c>
      <c r="HF889" t="s">
        <v>14</v>
      </c>
      <c r="HM889" t="s">
        <v>14</v>
      </c>
      <c r="HN889" t="s">
        <v>865</v>
      </c>
      <c r="HO889" t="s">
        <v>867</v>
      </c>
      <c r="HP889" t="s">
        <v>1604</v>
      </c>
      <c r="HQ889" t="s">
        <v>1604</v>
      </c>
      <c r="HS889">
        <v>0</v>
      </c>
      <c r="IK889">
        <v>0</v>
      </c>
    </row>
    <row r="890">
      <c r="A890">
        <v>17</v>
      </c>
      <c r="B890">
        <v>1</v>
      </c>
      <c r="C890">
        <f>ROW(SmtRes!A2313)</f>
        <v>2313</v>
      </c>
      <c r="D890">
        <f>ROW(EtalonRes!A2313)</f>
        <v>2313</v>
      </c>
      <c r="E890" t="s">
        <v>900</v>
      </c>
      <c r="F890" t="s">
        <v>1620</v>
      </c>
      <c r="G890" t="s">
        <v>1621</v>
      </c>
      <c r="H890" t="s">
        <v>671</v>
      </c>
      <c r="I890">
        <f t="shared" si="631"/>
        <v>0.099999999999999992</v>
      </c>
      <c r="J890">
        <v>0</v>
      </c>
      <c r="K890">
        <f t="shared" si="632"/>
        <v>0.099999999999999992</v>
      </c>
      <c r="O890">
        <f t="shared" si="608"/>
        <v>1040.4100000000001</v>
      </c>
      <c r="P890">
        <f>SUMIF(SmtRes!AQ2305:'SmtRes'!AQ2313,"=1",SmtRes!DF2305:'SmtRes'!DF2313)</f>
        <v>0</v>
      </c>
      <c r="Q890">
        <f>SUMIF(SmtRes!AQ2305:'SmtRes'!AQ2313,"=1",SmtRes!DG2305:'SmtRes'!DG2313)</f>
        <v>11.59</v>
      </c>
      <c r="R890">
        <f>SUMIF(SmtRes!AQ2305:'SmtRes'!AQ2313,"=1",SmtRes!DH2305:'SmtRes'!DH2313)</f>
        <v>5.1000000000000005</v>
      </c>
      <c r="S890">
        <f>SUMIF(SmtRes!AQ2305:'SmtRes'!AQ2313,"=1",SmtRes!DI2305:'SmtRes'!DI2313)</f>
        <v>1023.72</v>
      </c>
      <c r="T890">
        <f t="shared" si="609"/>
        <v>0</v>
      </c>
      <c r="U890">
        <f>SUMIF(SmtRes!AQ2305:'SmtRes'!AQ2313,"=1",SmtRes!CV2305:'SmtRes'!CV2313)</f>
        <v>1.7899999999999998</v>
      </c>
      <c r="V890">
        <f>SUMIF(SmtRes!AQ2305:'SmtRes'!AQ2313,"=1",SmtRes!CW2305:'SmtRes'!CW2313)</f>
        <v>0.0090000000000000011</v>
      </c>
      <c r="W890">
        <f t="shared" si="610"/>
        <v>0</v>
      </c>
      <c r="X890">
        <f t="shared" si="611"/>
        <v>1162.5699999999999</v>
      </c>
      <c r="Y890">
        <f t="shared" si="612"/>
        <v>792.19000000000005</v>
      </c>
      <c r="AA890">
        <v>419115877</v>
      </c>
      <c r="AB890">
        <f t="shared" si="613"/>
        <v>10351.7464</v>
      </c>
      <c r="AC890">
        <f t="shared" si="614"/>
        <v>0</v>
      </c>
      <c r="AD890">
        <f>ROUND((((SUM(SmtRes!BR2305:'SmtRes'!BR2313))-(SUM(SmtRes!BS2305:'SmtRes'!BS2313)))+AE890),6)</f>
        <v>114.5574</v>
      </c>
      <c r="AE890">
        <f>ROUND((SUM(SmtRes!BS2305:'SmtRes'!BS2313)),6)</f>
        <v>50.988599999999998</v>
      </c>
      <c r="AF890">
        <f>ROUND((SUM(SmtRes!BT2305:'SmtRes'!BT2313)),6)</f>
        <v>10237.189</v>
      </c>
      <c r="AG890">
        <f t="shared" si="615"/>
        <v>0</v>
      </c>
      <c r="AH890">
        <f>(SUM(SmtRes!BU2305:'SmtRes'!BU2313))</f>
        <v>17.899999999999999</v>
      </c>
      <c r="AI890">
        <f>(SUM(SmtRes!BV2305:'SmtRes'!BV2313))</f>
        <v>0.089999999999999997</v>
      </c>
      <c r="AJ890">
        <f t="shared" si="616"/>
        <v>0</v>
      </c>
      <c r="AK890">
        <v>10455.287999999999</v>
      </c>
      <c r="AL890">
        <v>52.553000000000004</v>
      </c>
      <c r="AM890">
        <v>114.5574</v>
      </c>
      <c r="AN890">
        <v>50.988599999999998</v>
      </c>
      <c r="AO890">
        <v>10237.188999999998</v>
      </c>
      <c r="AP890">
        <v>0</v>
      </c>
      <c r="AQ890">
        <v>17.899999999999999</v>
      </c>
      <c r="AR890">
        <v>0.089999999999999997</v>
      </c>
      <c r="AS890">
        <v>0</v>
      </c>
      <c r="AT890">
        <v>113</v>
      </c>
      <c r="AU890">
        <v>77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14</v>
      </c>
      <c r="BE890" t="s">
        <v>14</v>
      </c>
      <c r="BF890" t="s">
        <v>14</v>
      </c>
      <c r="BG890" t="s">
        <v>14</v>
      </c>
      <c r="BH890">
        <v>0</v>
      </c>
      <c r="BI890">
        <v>1</v>
      </c>
      <c r="BJ890" t="s">
        <v>1622</v>
      </c>
      <c r="BM890">
        <v>27005</v>
      </c>
      <c r="BN890">
        <v>0</v>
      </c>
      <c r="BO890" t="s">
        <v>14</v>
      </c>
      <c r="BP890">
        <v>0</v>
      </c>
      <c r="BQ890">
        <v>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14</v>
      </c>
      <c r="BZ890">
        <v>113</v>
      </c>
      <c r="CA890">
        <v>77</v>
      </c>
      <c r="CB890" t="s">
        <v>14</v>
      </c>
      <c r="CE890">
        <v>0</v>
      </c>
      <c r="CF890">
        <v>0</v>
      </c>
      <c r="CG890">
        <v>0</v>
      </c>
      <c r="CM890">
        <v>0</v>
      </c>
      <c r="CN890" t="s">
        <v>14</v>
      </c>
      <c r="CO890">
        <v>0</v>
      </c>
      <c r="CP890">
        <f t="shared" si="617"/>
        <v>1040.4099999999999</v>
      </c>
      <c r="CQ890">
        <f>SUMIF(SmtRes!AQ2305:'SmtRes'!AQ2313,"=1",SmtRes!AA2305:'SmtRes'!AA2313)</f>
        <v>940</v>
      </c>
      <c r="CR890">
        <f>SUMIF(SmtRes!AQ2305:'SmtRes'!AQ2313,"=1",SmtRes!AB2305:'SmtRes'!AB2313)</f>
        <v>3685.8000000000002</v>
      </c>
      <c r="CS890">
        <f>SUMIF(SmtRes!AQ2305:'SmtRes'!AQ2313,"=1",SmtRes!AC2305:'SmtRes'!AC2313)</f>
        <v>1699.6200000000001</v>
      </c>
      <c r="CT890">
        <f>SUMIF(SmtRes!AQ2305:'SmtRes'!AQ2313,"=1",SmtRes!AD2305:'SmtRes'!AD2313)</f>
        <v>571.90999999999997</v>
      </c>
      <c r="CU890">
        <f t="shared" si="618"/>
        <v>0</v>
      </c>
      <c r="CV890">
        <f>SUMIF(SmtRes!AQ2305:'SmtRes'!AQ2313,"=1",SmtRes!BU2305:'SmtRes'!BU2313)</f>
        <v>17.899999999999999</v>
      </c>
      <c r="CW890">
        <f>SUMIF(SmtRes!AQ2305:'SmtRes'!AQ2313,"=1",SmtRes!BV2305:'SmtRes'!BV2313)</f>
        <v>0.089999999999999997</v>
      </c>
      <c r="CX890">
        <f t="shared" si="619"/>
        <v>0</v>
      </c>
      <c r="CY890">
        <f t="shared" si="620"/>
        <v>1162.5665999999999</v>
      </c>
      <c r="CZ890">
        <f t="shared" si="621"/>
        <v>792.19140000000004</v>
      </c>
      <c r="DC890" t="s">
        <v>14</v>
      </c>
      <c r="DD890" t="s">
        <v>1176</v>
      </c>
      <c r="DE890" t="s">
        <v>14</v>
      </c>
      <c r="DF890" t="s">
        <v>14</v>
      </c>
      <c r="DG890" t="s">
        <v>14</v>
      </c>
      <c r="DH890" t="s">
        <v>14</v>
      </c>
      <c r="DI890" t="s">
        <v>14</v>
      </c>
      <c r="DJ890" t="s">
        <v>14</v>
      </c>
      <c r="DK890" t="s">
        <v>14</v>
      </c>
      <c r="DL890" t="s">
        <v>14</v>
      </c>
      <c r="DM890" t="s">
        <v>14</v>
      </c>
      <c r="DN890">
        <v>0</v>
      </c>
      <c r="DO890">
        <v>0</v>
      </c>
      <c r="DP890">
        <v>1</v>
      </c>
      <c r="DQ890">
        <v>1</v>
      </c>
      <c r="DU890">
        <v>1005</v>
      </c>
      <c r="DV890" t="s">
        <v>671</v>
      </c>
      <c r="DW890" t="s">
        <v>671</v>
      </c>
      <c r="DX890">
        <v>10</v>
      </c>
      <c r="DZ890" t="s">
        <v>14</v>
      </c>
      <c r="EA890" t="s">
        <v>14</v>
      </c>
      <c r="EB890" t="s">
        <v>14</v>
      </c>
      <c r="EC890" t="s">
        <v>14</v>
      </c>
      <c r="EE890">
        <v>416980382</v>
      </c>
      <c r="EF890">
        <v>2</v>
      </c>
      <c r="EG890" t="s">
        <v>1511</v>
      </c>
      <c r="EH890">
        <v>21</v>
      </c>
      <c r="EI890" t="s">
        <v>1590</v>
      </c>
      <c r="EJ890">
        <v>1</v>
      </c>
      <c r="EK890">
        <v>27005</v>
      </c>
      <c r="EL890" t="s">
        <v>1604</v>
      </c>
      <c r="EM890" t="s">
        <v>1591</v>
      </c>
      <c r="EO890" t="s">
        <v>14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17.899999999999999</v>
      </c>
      <c r="EX890">
        <v>0.089999999999999997</v>
      </c>
      <c r="EY890">
        <v>0</v>
      </c>
      <c r="FQ890">
        <v>0</v>
      </c>
      <c r="FR890">
        <v>0</v>
      </c>
      <c r="FS890">
        <v>0</v>
      </c>
      <c r="FX890">
        <v>113</v>
      </c>
      <c r="FY890">
        <v>77</v>
      </c>
      <c r="GA890" t="s">
        <v>14</v>
      </c>
      <c r="GD890">
        <v>1</v>
      </c>
      <c r="GF890">
        <v>2045620826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622"/>
        <v>0</v>
      </c>
      <c r="GM890">
        <f t="shared" si="623"/>
        <v>2995.1700000000001</v>
      </c>
      <c r="GN890">
        <f t="shared" si="624"/>
        <v>2995.1700000000001</v>
      </c>
      <c r="GO890">
        <f t="shared" si="625"/>
        <v>0</v>
      </c>
      <c r="GP890">
        <f t="shared" si="626"/>
        <v>0</v>
      </c>
      <c r="GR890">
        <v>0</v>
      </c>
      <c r="GS890">
        <v>3</v>
      </c>
      <c r="GT890">
        <v>0</v>
      </c>
      <c r="GU890" t="s">
        <v>14</v>
      </c>
      <c r="GV890">
        <f t="shared" si="627"/>
        <v>0</v>
      </c>
      <c r="GW890">
        <v>1</v>
      </c>
      <c r="GX890">
        <f t="shared" si="628"/>
        <v>0</v>
      </c>
      <c r="HA890">
        <v>0</v>
      </c>
      <c r="HB890">
        <v>0</v>
      </c>
      <c r="HC890">
        <f t="shared" si="597"/>
        <v>0</v>
      </c>
      <c r="HE890" t="s">
        <v>14</v>
      </c>
      <c r="HF890" t="s">
        <v>14</v>
      </c>
      <c r="HM890" t="s">
        <v>14</v>
      </c>
      <c r="HN890" t="s">
        <v>865</v>
      </c>
      <c r="HO890" t="s">
        <v>867</v>
      </c>
      <c r="HP890" t="s">
        <v>1604</v>
      </c>
      <c r="HQ890" t="s">
        <v>1604</v>
      </c>
      <c r="HS890">
        <v>0</v>
      </c>
      <c r="IK890">
        <v>0</v>
      </c>
    </row>
    <row r="891">
      <c r="A891">
        <v>17</v>
      </c>
      <c r="B891">
        <v>1</v>
      </c>
      <c r="C891">
        <f>ROW(SmtRes!A2320)</f>
        <v>2320</v>
      </c>
      <c r="D891">
        <f>ROW(EtalonRes!A2320)</f>
        <v>2320</v>
      </c>
      <c r="E891" t="s">
        <v>905</v>
      </c>
      <c r="F891" t="s">
        <v>1623</v>
      </c>
      <c r="G891" t="s">
        <v>1624</v>
      </c>
      <c r="H891" t="s">
        <v>863</v>
      </c>
      <c r="I891">
        <v>0.01</v>
      </c>
      <c r="J891">
        <v>0</v>
      </c>
      <c r="K891">
        <v>0.01</v>
      </c>
      <c r="O891">
        <f t="shared" si="608"/>
        <v>228.06</v>
      </c>
      <c r="P891">
        <f>SUMIF(SmtRes!AQ2314:'SmtRes'!AQ2320,"=1",SmtRes!DF2314:'SmtRes'!DF2320)</f>
        <v>0</v>
      </c>
      <c r="Q891">
        <f>SUMIF(SmtRes!AQ2314:'SmtRes'!AQ2320,"=1",SmtRes!DG2314:'SmtRes'!DG2320)</f>
        <v>12.27</v>
      </c>
      <c r="R891">
        <f>SUMIF(SmtRes!AQ2314:'SmtRes'!AQ2320,"=1",SmtRes!DH2314:'SmtRes'!DH2320)</f>
        <v>5.5</v>
      </c>
      <c r="S891">
        <f>SUMIF(SmtRes!AQ2314:'SmtRes'!AQ2320,"=1",SmtRes!DI2314:'SmtRes'!DI2320)</f>
        <v>210.28999999999999</v>
      </c>
      <c r="T891">
        <f t="shared" si="609"/>
        <v>0</v>
      </c>
      <c r="U891">
        <f>SUMIF(SmtRes!AQ2314:'SmtRes'!AQ2320,"=1",SmtRes!CV2314:'SmtRes'!CV2320)</f>
        <v>0.45799999999999996</v>
      </c>
      <c r="V891">
        <f>SUMIF(SmtRes!AQ2314:'SmtRes'!AQ2320,"=1",SmtRes!CW2314:'SmtRes'!CW2320)</f>
        <v>0.0088999999999999999</v>
      </c>
      <c r="W891">
        <f t="shared" si="610"/>
        <v>0</v>
      </c>
      <c r="X891">
        <f t="shared" si="611"/>
        <v>243.84</v>
      </c>
      <c r="Y891">
        <f t="shared" si="612"/>
        <v>166.16</v>
      </c>
      <c r="AA891">
        <v>419115877</v>
      </c>
      <c r="AB891">
        <f t="shared" si="613"/>
        <v>22255.880799999999</v>
      </c>
      <c r="AC891">
        <f t="shared" si="614"/>
        <v>0</v>
      </c>
      <c r="AD891">
        <f>ROUND((((SUM(SmtRes!BR2314:'SmtRes'!BR2320))-(SUM(SmtRes!BS2314:'SmtRes'!BS2320)))+AE891),6)</f>
        <v>1227.2688000000001</v>
      </c>
      <c r="AE891">
        <f>ROUND((SUM(SmtRes!BS2314:'SmtRes'!BS2320)),6)</f>
        <v>550.72289999999998</v>
      </c>
      <c r="AF891">
        <f>ROUND((SUM(SmtRes!BT2314:'SmtRes'!BT2320)),6)</f>
        <v>21028.611999999997</v>
      </c>
      <c r="AG891">
        <f t="shared" si="615"/>
        <v>0</v>
      </c>
      <c r="AH891">
        <f>(SUM(SmtRes!BU2314:'SmtRes'!BU2320))</f>
        <v>45.799999999999997</v>
      </c>
      <c r="AI891">
        <f>(SUM(SmtRes!BV2314:'SmtRes'!BV2320))</f>
        <v>0.89000000000000001</v>
      </c>
      <c r="AJ891">
        <f t="shared" si="616"/>
        <v>0</v>
      </c>
      <c r="AK891">
        <v>22987.912699999997</v>
      </c>
      <c r="AL891">
        <v>181.309</v>
      </c>
      <c r="AM891">
        <v>1227.2688000000001</v>
      </c>
      <c r="AN891">
        <v>550.72289999999998</v>
      </c>
      <c r="AO891">
        <v>21028.611999999997</v>
      </c>
      <c r="AP891">
        <v>0</v>
      </c>
      <c r="AQ891">
        <v>45.799999999999997</v>
      </c>
      <c r="AR891">
        <v>0.89000000000000001</v>
      </c>
      <c r="AS891">
        <v>0</v>
      </c>
      <c r="AT891">
        <v>113</v>
      </c>
      <c r="AU891">
        <v>77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14</v>
      </c>
      <c r="BE891" t="s">
        <v>14</v>
      </c>
      <c r="BF891" t="s">
        <v>14</v>
      </c>
      <c r="BG891" t="s">
        <v>14</v>
      </c>
      <c r="BH891">
        <v>0</v>
      </c>
      <c r="BI891">
        <v>1</v>
      </c>
      <c r="BJ891" t="s">
        <v>1625</v>
      </c>
      <c r="BM891">
        <v>27005</v>
      </c>
      <c r="BN891">
        <v>0</v>
      </c>
      <c r="BO891" t="s">
        <v>14</v>
      </c>
      <c r="BP891">
        <v>0</v>
      </c>
      <c r="BQ891">
        <v>2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14</v>
      </c>
      <c r="BZ891">
        <v>113</v>
      </c>
      <c r="CA891">
        <v>77</v>
      </c>
      <c r="CB891" t="s">
        <v>14</v>
      </c>
      <c r="CE891">
        <v>0</v>
      </c>
      <c r="CF891">
        <v>0</v>
      </c>
      <c r="CG891">
        <v>0</v>
      </c>
      <c r="CM891">
        <v>0</v>
      </c>
      <c r="CN891" t="s">
        <v>14</v>
      </c>
      <c r="CO891">
        <v>0</v>
      </c>
      <c r="CP891">
        <f t="shared" si="617"/>
        <v>228.06</v>
      </c>
      <c r="CQ891">
        <f>SUMIF(SmtRes!AQ2314:'SmtRes'!AQ2320,"=1",SmtRes!AA2314:'SmtRes'!AA2320)</f>
        <v>4750.3000000000002</v>
      </c>
      <c r="CR891">
        <f>SUMIF(SmtRes!AQ2314:'SmtRes'!AQ2320,"=1",SmtRes!AB2314:'SmtRes'!AB2320)</f>
        <v>2318.1700000000001</v>
      </c>
      <c r="CS891">
        <f>SUMIF(SmtRes!AQ2314:'SmtRes'!AQ2320,"=1",SmtRes!AC2314:'SmtRes'!AC2320)</f>
        <v>1264.6400000000001</v>
      </c>
      <c r="CT891">
        <f>SUMIF(SmtRes!AQ2314:'SmtRes'!AQ2320,"=1",SmtRes!AD2314:'SmtRes'!AD2320)</f>
        <v>459.13999999999999</v>
      </c>
      <c r="CU891">
        <f t="shared" si="618"/>
        <v>0</v>
      </c>
      <c r="CV891">
        <f>SUMIF(SmtRes!AQ2314:'SmtRes'!AQ2320,"=1",SmtRes!BU2314:'SmtRes'!BU2320)</f>
        <v>45.799999999999997</v>
      </c>
      <c r="CW891">
        <f>SUMIF(SmtRes!AQ2314:'SmtRes'!AQ2320,"=1",SmtRes!BV2314:'SmtRes'!BV2320)</f>
        <v>0.89000000000000001</v>
      </c>
      <c r="CX891">
        <f t="shared" si="619"/>
        <v>0</v>
      </c>
      <c r="CY891">
        <f t="shared" si="620"/>
        <v>243.84270000000001</v>
      </c>
      <c r="CZ891">
        <f t="shared" si="621"/>
        <v>166.15829999999997</v>
      </c>
      <c r="DC891" t="s">
        <v>14</v>
      </c>
      <c r="DD891" t="s">
        <v>1176</v>
      </c>
      <c r="DE891" t="s">
        <v>14</v>
      </c>
      <c r="DF891" t="s">
        <v>14</v>
      </c>
      <c r="DG891" t="s">
        <v>14</v>
      </c>
      <c r="DH891" t="s">
        <v>14</v>
      </c>
      <c r="DI891" t="s">
        <v>14</v>
      </c>
      <c r="DJ891" t="s">
        <v>14</v>
      </c>
      <c r="DK891" t="s">
        <v>14</v>
      </c>
      <c r="DL891" t="s">
        <v>14</v>
      </c>
      <c r="DM891" t="s">
        <v>14</v>
      </c>
      <c r="DN891">
        <v>0</v>
      </c>
      <c r="DO891">
        <v>0</v>
      </c>
      <c r="DP891">
        <v>1</v>
      </c>
      <c r="DQ891">
        <v>1</v>
      </c>
      <c r="DU891">
        <v>1005</v>
      </c>
      <c r="DV891" t="s">
        <v>863</v>
      </c>
      <c r="DW891" t="s">
        <v>863</v>
      </c>
      <c r="DX891">
        <v>100</v>
      </c>
      <c r="DZ891" t="s">
        <v>14</v>
      </c>
      <c r="EA891" t="s">
        <v>14</v>
      </c>
      <c r="EB891" t="s">
        <v>14</v>
      </c>
      <c r="EC891" t="s">
        <v>14</v>
      </c>
      <c r="EE891">
        <v>416980382</v>
      </c>
      <c r="EF891">
        <v>2</v>
      </c>
      <c r="EG891" t="s">
        <v>1511</v>
      </c>
      <c r="EH891">
        <v>21</v>
      </c>
      <c r="EI891" t="s">
        <v>1590</v>
      </c>
      <c r="EJ891">
        <v>1</v>
      </c>
      <c r="EK891">
        <v>27005</v>
      </c>
      <c r="EL891" t="s">
        <v>1604</v>
      </c>
      <c r="EM891" t="s">
        <v>1591</v>
      </c>
      <c r="EO891" t="s">
        <v>14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45.799999999999997</v>
      </c>
      <c r="EX891">
        <v>0.89000000000000001</v>
      </c>
      <c r="EY891">
        <v>0</v>
      </c>
      <c r="FQ891">
        <v>0</v>
      </c>
      <c r="FR891">
        <v>0</v>
      </c>
      <c r="FS891">
        <v>0</v>
      </c>
      <c r="FX891">
        <v>113</v>
      </c>
      <c r="FY891">
        <v>77</v>
      </c>
      <c r="GA891" t="s">
        <v>14</v>
      </c>
      <c r="GD891">
        <v>1</v>
      </c>
      <c r="GF891">
        <v>534850783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622"/>
        <v>0</v>
      </c>
      <c r="GM891">
        <f t="shared" si="623"/>
        <v>638.06000000000006</v>
      </c>
      <c r="GN891">
        <f t="shared" si="624"/>
        <v>638.06000000000006</v>
      </c>
      <c r="GO891">
        <f t="shared" si="625"/>
        <v>0</v>
      </c>
      <c r="GP891">
        <f t="shared" si="626"/>
        <v>0</v>
      </c>
      <c r="GR891">
        <v>0</v>
      </c>
      <c r="GS891">
        <v>3</v>
      </c>
      <c r="GT891">
        <v>0</v>
      </c>
      <c r="GU891" t="s">
        <v>14</v>
      </c>
      <c r="GV891">
        <f t="shared" si="627"/>
        <v>0</v>
      </c>
      <c r="GW891">
        <v>1</v>
      </c>
      <c r="GX891">
        <f t="shared" si="628"/>
        <v>0</v>
      </c>
      <c r="HA891">
        <v>0</v>
      </c>
      <c r="HB891">
        <v>0</v>
      </c>
      <c r="HC891">
        <f t="shared" si="597"/>
        <v>0</v>
      </c>
      <c r="HE891" t="s">
        <v>14</v>
      </c>
      <c r="HF891" t="s">
        <v>14</v>
      </c>
      <c r="HM891" t="s">
        <v>14</v>
      </c>
      <c r="HN891" t="s">
        <v>865</v>
      </c>
      <c r="HO891" t="s">
        <v>867</v>
      </c>
      <c r="HP891" t="s">
        <v>1604</v>
      </c>
      <c r="HQ891" t="s">
        <v>1604</v>
      </c>
      <c r="HS891">
        <v>0</v>
      </c>
      <c r="IK891">
        <v>0</v>
      </c>
    </row>
    <row r="892">
      <c r="A892">
        <v>17</v>
      </c>
      <c r="B892">
        <v>1</v>
      </c>
      <c r="C892">
        <f>ROW(SmtRes!A2329)</f>
        <v>2329</v>
      </c>
      <c r="D892">
        <f>ROW(EtalonRes!A2329)</f>
        <v>2329</v>
      </c>
      <c r="E892" t="s">
        <v>912</v>
      </c>
      <c r="F892" t="s">
        <v>1626</v>
      </c>
      <c r="G892" t="s">
        <v>1627</v>
      </c>
      <c r="H892" t="s">
        <v>863</v>
      </c>
      <c r="I892">
        <v>0.01</v>
      </c>
      <c r="J892">
        <v>0</v>
      </c>
      <c r="K892">
        <v>0.01</v>
      </c>
      <c r="O892">
        <f t="shared" si="608"/>
        <v>212.19</v>
      </c>
      <c r="P892">
        <f>SUMIF(SmtRes!AQ2321:'SmtRes'!AQ2329,"=1",SmtRes!DF2321:'SmtRes'!DF2329)</f>
        <v>0</v>
      </c>
      <c r="Q892">
        <f>SUMIF(SmtRes!AQ2321:'SmtRes'!AQ2329,"=1",SmtRes!DG2321:'SmtRes'!DG2329)</f>
        <v>11.949999999999999</v>
      </c>
      <c r="R892">
        <f>SUMIF(SmtRes!AQ2321:'SmtRes'!AQ2329,"=1",SmtRes!DH2321:'SmtRes'!DH2329)</f>
        <v>5.5600000000000005</v>
      </c>
      <c r="S892">
        <f>SUMIF(SmtRes!AQ2321:'SmtRes'!AQ2329,"=1",SmtRes!DI2321:'SmtRes'!DI2329)</f>
        <v>194.68000000000001</v>
      </c>
      <c r="T892">
        <f t="shared" si="609"/>
        <v>0</v>
      </c>
      <c r="U892">
        <f>SUMIF(SmtRes!AQ2321:'SmtRes'!AQ2329,"=1",SmtRes!CV2321:'SmtRes'!CV2329)</f>
        <v>0.42399999999999999</v>
      </c>
      <c r="V892">
        <f>SUMIF(SmtRes!AQ2321:'SmtRes'!AQ2329,"=1",SmtRes!CW2321:'SmtRes'!CW2329)</f>
        <v>0.0089899999999999997</v>
      </c>
      <c r="W892">
        <f t="shared" si="610"/>
        <v>0</v>
      </c>
      <c r="X892">
        <f t="shared" si="611"/>
        <v>226.27000000000001</v>
      </c>
      <c r="Y892">
        <f t="shared" si="612"/>
        <v>154.18000000000001</v>
      </c>
      <c r="AA892">
        <v>419115877</v>
      </c>
      <c r="AB892">
        <f t="shared" si="613"/>
        <v>20662.930119999997</v>
      </c>
      <c r="AC892">
        <f t="shared" si="614"/>
        <v>0</v>
      </c>
      <c r="AD892">
        <f>ROUND((((SUM(SmtRes!BR2321:'SmtRes'!BR2329))-(SUM(SmtRes!BS2321:'SmtRes'!BS2329)))+AE892),6)</f>
        <v>1195.3941199999999</v>
      </c>
      <c r="AE892">
        <f>ROUND((SUM(SmtRes!BS2321:'SmtRes'!BS2329)),6)</f>
        <v>556.30506000000003</v>
      </c>
      <c r="AF892">
        <f>ROUND((SUM(SmtRes!BT2321:'SmtRes'!BT2329)),6)</f>
        <v>19467.536</v>
      </c>
      <c r="AG892">
        <f t="shared" si="615"/>
        <v>0</v>
      </c>
      <c r="AH892">
        <f>(SUM(SmtRes!BU2321:'SmtRes'!BU2329))</f>
        <v>42.399999999999999</v>
      </c>
      <c r="AI892">
        <f>(SUM(SmtRes!BV2321:'SmtRes'!BV2329))</f>
        <v>0.89900000000000002</v>
      </c>
      <c r="AJ892">
        <f t="shared" si="616"/>
        <v>0</v>
      </c>
      <c r="AK892">
        <v>21264.64618</v>
      </c>
      <c r="AL892">
        <v>45.411000000000001</v>
      </c>
      <c r="AM892">
        <v>1195.3941199999999</v>
      </c>
      <c r="AN892">
        <v>556.30506000000003</v>
      </c>
      <c r="AO892">
        <v>19467.536</v>
      </c>
      <c r="AP892">
        <v>0</v>
      </c>
      <c r="AQ892">
        <v>42.399999999999999</v>
      </c>
      <c r="AR892">
        <v>0.89900000000000002</v>
      </c>
      <c r="AS892">
        <v>0</v>
      </c>
      <c r="AT892">
        <v>113</v>
      </c>
      <c r="AU892">
        <v>77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14</v>
      </c>
      <c r="BE892" t="s">
        <v>14</v>
      </c>
      <c r="BF892" t="s">
        <v>14</v>
      </c>
      <c r="BG892" t="s">
        <v>14</v>
      </c>
      <c r="BH892">
        <v>0</v>
      </c>
      <c r="BI892">
        <v>1</v>
      </c>
      <c r="BJ892" t="s">
        <v>1628</v>
      </c>
      <c r="BM892">
        <v>27005</v>
      </c>
      <c r="BN892">
        <v>0</v>
      </c>
      <c r="BO892" t="s">
        <v>14</v>
      </c>
      <c r="BP892">
        <v>0</v>
      </c>
      <c r="BQ892">
        <v>2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14</v>
      </c>
      <c r="BZ892">
        <v>113</v>
      </c>
      <c r="CA892">
        <v>77</v>
      </c>
      <c r="CB892" t="s">
        <v>14</v>
      </c>
      <c r="CE892">
        <v>0</v>
      </c>
      <c r="CF892">
        <v>0</v>
      </c>
      <c r="CG892">
        <v>0</v>
      </c>
      <c r="CM892">
        <v>0</v>
      </c>
      <c r="CN892" t="s">
        <v>14</v>
      </c>
      <c r="CO892">
        <v>0</v>
      </c>
      <c r="CP892">
        <f t="shared" si="617"/>
        <v>212.19</v>
      </c>
      <c r="CQ892">
        <f>SUMIF(SmtRes!AQ2321:'SmtRes'!AQ2329,"=1",SmtRes!AA2321:'SmtRes'!AA2329)</f>
        <v>908.22000000000003</v>
      </c>
      <c r="CR892">
        <f>SUMIF(SmtRes!AQ2321:'SmtRes'!AQ2329,"=1",SmtRes!AB2321:'SmtRes'!AB2329)</f>
        <v>3906.0500000000002</v>
      </c>
      <c r="CS892">
        <f>SUMIF(SmtRes!AQ2321:'SmtRes'!AQ2329,"=1",SmtRes!AC2321:'SmtRes'!AC2329)</f>
        <v>1884.8800000000001</v>
      </c>
      <c r="CT892">
        <f>SUMIF(SmtRes!AQ2321:'SmtRes'!AQ2329,"=1",SmtRes!AD2321:'SmtRes'!AD2329)</f>
        <v>459.13999999999999</v>
      </c>
      <c r="CU892">
        <f t="shared" si="618"/>
        <v>0</v>
      </c>
      <c r="CV892">
        <f>SUMIF(SmtRes!AQ2321:'SmtRes'!AQ2329,"=1",SmtRes!BU2321:'SmtRes'!BU2329)</f>
        <v>42.399999999999999</v>
      </c>
      <c r="CW892">
        <f>SUMIF(SmtRes!AQ2321:'SmtRes'!AQ2329,"=1",SmtRes!BV2321:'SmtRes'!BV2329)</f>
        <v>0.89900000000000002</v>
      </c>
      <c r="CX892">
        <f t="shared" si="619"/>
        <v>0</v>
      </c>
      <c r="CY892">
        <f t="shared" si="620"/>
        <v>226.27120000000002</v>
      </c>
      <c r="CZ892">
        <f t="shared" si="621"/>
        <v>154.18480000000002</v>
      </c>
      <c r="DC892" t="s">
        <v>14</v>
      </c>
      <c r="DD892" t="s">
        <v>1176</v>
      </c>
      <c r="DE892" t="s">
        <v>14</v>
      </c>
      <c r="DF892" t="s">
        <v>14</v>
      </c>
      <c r="DG892" t="s">
        <v>14</v>
      </c>
      <c r="DH892" t="s">
        <v>14</v>
      </c>
      <c r="DI892" t="s">
        <v>14</v>
      </c>
      <c r="DJ892" t="s">
        <v>14</v>
      </c>
      <c r="DK892" t="s">
        <v>14</v>
      </c>
      <c r="DL892" t="s">
        <v>14</v>
      </c>
      <c r="DM892" t="s">
        <v>14</v>
      </c>
      <c r="DN892">
        <v>0</v>
      </c>
      <c r="DO892">
        <v>0</v>
      </c>
      <c r="DP892">
        <v>1</v>
      </c>
      <c r="DQ892">
        <v>1</v>
      </c>
      <c r="DU892">
        <v>1005</v>
      </c>
      <c r="DV892" t="s">
        <v>863</v>
      </c>
      <c r="DW892" t="s">
        <v>863</v>
      </c>
      <c r="DX892">
        <v>100</v>
      </c>
      <c r="DZ892" t="s">
        <v>14</v>
      </c>
      <c r="EA892" t="s">
        <v>14</v>
      </c>
      <c r="EB892" t="s">
        <v>14</v>
      </c>
      <c r="EC892" t="s">
        <v>14</v>
      </c>
      <c r="EE892">
        <v>416980382</v>
      </c>
      <c r="EF892">
        <v>2</v>
      </c>
      <c r="EG892" t="s">
        <v>1511</v>
      </c>
      <c r="EH892">
        <v>21</v>
      </c>
      <c r="EI892" t="s">
        <v>1590</v>
      </c>
      <c r="EJ892">
        <v>1</v>
      </c>
      <c r="EK892">
        <v>27005</v>
      </c>
      <c r="EL892" t="s">
        <v>1604</v>
      </c>
      <c r="EM892" t="s">
        <v>1591</v>
      </c>
      <c r="EO892" t="s">
        <v>14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42.399999999999999</v>
      </c>
      <c r="EX892">
        <v>0.90000000000000002</v>
      </c>
      <c r="EY892">
        <v>0</v>
      </c>
      <c r="FQ892">
        <v>0</v>
      </c>
      <c r="FR892">
        <v>0</v>
      </c>
      <c r="FS892">
        <v>0</v>
      </c>
      <c r="FX892">
        <v>113</v>
      </c>
      <c r="FY892">
        <v>77</v>
      </c>
      <c r="GA892" t="s">
        <v>14</v>
      </c>
      <c r="GD892">
        <v>1</v>
      </c>
      <c r="GF892">
        <v>1048181732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622"/>
        <v>0</v>
      </c>
      <c r="GM892">
        <f t="shared" si="623"/>
        <v>592.63999999999999</v>
      </c>
      <c r="GN892">
        <f t="shared" si="624"/>
        <v>592.63999999999999</v>
      </c>
      <c r="GO892">
        <f t="shared" si="625"/>
        <v>0</v>
      </c>
      <c r="GP892">
        <f t="shared" si="626"/>
        <v>0</v>
      </c>
      <c r="GR892">
        <v>0</v>
      </c>
      <c r="GS892">
        <v>3</v>
      </c>
      <c r="GT892">
        <v>0</v>
      </c>
      <c r="GU892" t="s">
        <v>14</v>
      </c>
      <c r="GV892">
        <f t="shared" si="627"/>
        <v>0</v>
      </c>
      <c r="GW892">
        <v>1</v>
      </c>
      <c r="GX892">
        <f t="shared" si="628"/>
        <v>0</v>
      </c>
      <c r="HA892">
        <v>0</v>
      </c>
      <c r="HB892">
        <v>0</v>
      </c>
      <c r="HC892">
        <f t="shared" ref="HC892:HC955" si="633">GV892*GW892</f>
        <v>0</v>
      </c>
      <c r="HE892" t="s">
        <v>14</v>
      </c>
      <c r="HF892" t="s">
        <v>14</v>
      </c>
      <c r="HM892" t="s">
        <v>14</v>
      </c>
      <c r="HN892" t="s">
        <v>865</v>
      </c>
      <c r="HO892" t="s">
        <v>867</v>
      </c>
      <c r="HP892" t="s">
        <v>1604</v>
      </c>
      <c r="HQ892" t="s">
        <v>1604</v>
      </c>
      <c r="HS892">
        <v>0</v>
      </c>
      <c r="IK892">
        <v>0</v>
      </c>
    </row>
    <row r="893">
      <c r="A893">
        <v>17</v>
      </c>
      <c r="B893">
        <v>1</v>
      </c>
      <c r="C893">
        <f>ROW(SmtRes!A2333)</f>
        <v>2333</v>
      </c>
      <c r="D893">
        <f>ROW(EtalonRes!A2333)</f>
        <v>2333</v>
      </c>
      <c r="E893" t="s">
        <v>917</v>
      </c>
      <c r="F893" t="s">
        <v>1629</v>
      </c>
      <c r="G893" t="s">
        <v>1630</v>
      </c>
      <c r="H893" t="s">
        <v>685</v>
      </c>
      <c r="I893">
        <f>ROUND(1/100,7)</f>
        <v>0.01</v>
      </c>
      <c r="J893">
        <v>0</v>
      </c>
      <c r="K893">
        <f>ROUND(1/100,7)</f>
        <v>0.01</v>
      </c>
      <c r="O893">
        <f t="shared" si="608"/>
        <v>420.43000000000001</v>
      </c>
      <c r="P893">
        <f>SUMIF(SmtRes!AQ2330:'SmtRes'!AQ2333,"=1",SmtRes!DF2330:'SmtRes'!DF2333)</f>
        <v>0</v>
      </c>
      <c r="Q893">
        <f>SUMIF(SmtRes!AQ2330:'SmtRes'!AQ2333,"=1",SmtRes!DG2330:'SmtRes'!DG2333)</f>
        <v>38.430000000000007</v>
      </c>
      <c r="R893">
        <f>SUMIF(SmtRes!AQ2330:'SmtRes'!AQ2333,"=1",SmtRes!DH2330:'SmtRes'!DH2333)</f>
        <v>50.730000000000004</v>
      </c>
      <c r="S893">
        <f>SUMIF(SmtRes!AQ2330:'SmtRes'!AQ2333,"=1",SmtRes!DI2330:'SmtRes'!DI2333)</f>
        <v>331.26999999999998</v>
      </c>
      <c r="T893">
        <f t="shared" si="609"/>
        <v>0</v>
      </c>
      <c r="U893">
        <f>SUMIF(SmtRes!AQ2330:'SmtRes'!AQ2333,"=1",SmtRes!CV2330:'SmtRes'!CV2333)</f>
        <v>0.68259999999999998</v>
      </c>
      <c r="V893">
        <f>SUMIF(SmtRes!AQ2330:'SmtRes'!AQ2333,"=1",SmtRes!CW2330:'SmtRes'!CW2333)</f>
        <v>0.094</v>
      </c>
      <c r="W893">
        <f t="shared" si="610"/>
        <v>0</v>
      </c>
      <c r="X893">
        <f t="shared" si="611"/>
        <v>389.63999999999999</v>
      </c>
      <c r="Y893">
        <f t="shared" si="612"/>
        <v>206.28</v>
      </c>
      <c r="AA893">
        <v>419115877</v>
      </c>
      <c r="AB893">
        <f t="shared" si="613"/>
        <v>36941.498599999999</v>
      </c>
      <c r="AC893">
        <f t="shared" si="614"/>
        <v>0</v>
      </c>
      <c r="AD893">
        <f>ROUND((((SUM(SmtRes!BR2330:'SmtRes'!BR2333))-(SUM(SmtRes!BS2330:'SmtRes'!BS2333)))+AE893),6)</f>
        <v>3814.2379999999998</v>
      </c>
      <c r="AE893">
        <f>ROUND((SUM(SmtRes!BS2330:'SmtRes'!BS2333)),6)</f>
        <v>5073.0859999999993</v>
      </c>
      <c r="AF893">
        <f>ROUND((SUM(SmtRes!BT2330:'SmtRes'!BT2333)),6)</f>
        <v>33127.260600000001</v>
      </c>
      <c r="AG893">
        <f t="shared" si="615"/>
        <v>0</v>
      </c>
      <c r="AH893">
        <f>(SUM(SmtRes!BU2330:'SmtRes'!BU2333))</f>
        <v>68.260000000000005</v>
      </c>
      <c r="AI893">
        <f>(SUM(SmtRes!BV2330:'SmtRes'!BV2333))</f>
        <v>9.4000000000000004</v>
      </c>
      <c r="AJ893">
        <f t="shared" si="616"/>
        <v>0</v>
      </c>
      <c r="AK893">
        <v>42014.584600000002</v>
      </c>
      <c r="AL893">
        <v>0</v>
      </c>
      <c r="AM893">
        <v>3814.2380000000003</v>
      </c>
      <c r="AN893">
        <v>5073.0860000000011</v>
      </c>
      <c r="AO893">
        <v>33127.260600000001</v>
      </c>
      <c r="AP893">
        <v>0</v>
      </c>
      <c r="AQ893">
        <v>68.260000000000005</v>
      </c>
      <c r="AR893">
        <v>9.4000000000000004</v>
      </c>
      <c r="AS893">
        <v>0</v>
      </c>
      <c r="AT893">
        <v>102</v>
      </c>
      <c r="AU893">
        <v>54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14</v>
      </c>
      <c r="BE893" t="s">
        <v>14</v>
      </c>
      <c r="BF893" t="s">
        <v>14</v>
      </c>
      <c r="BG893" t="s">
        <v>14</v>
      </c>
      <c r="BH893">
        <v>0</v>
      </c>
      <c r="BI893">
        <v>1</v>
      </c>
      <c r="BJ893" t="s">
        <v>1631</v>
      </c>
      <c r="BM893">
        <v>68001</v>
      </c>
      <c r="BN893">
        <v>0</v>
      </c>
      <c r="BO893" t="s">
        <v>14</v>
      </c>
      <c r="BP893">
        <v>0</v>
      </c>
      <c r="BQ893">
        <v>6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14</v>
      </c>
      <c r="BZ893">
        <v>102</v>
      </c>
      <c r="CA893">
        <v>54</v>
      </c>
      <c r="CB893" t="s">
        <v>14</v>
      </c>
      <c r="CE893">
        <v>0</v>
      </c>
      <c r="CF893">
        <v>0</v>
      </c>
      <c r="CG893">
        <v>0</v>
      </c>
      <c r="CM893">
        <v>0</v>
      </c>
      <c r="CN893" t="s">
        <v>14</v>
      </c>
      <c r="CO893">
        <v>0</v>
      </c>
      <c r="CP893">
        <f t="shared" si="617"/>
        <v>420.43000000000001</v>
      </c>
      <c r="CQ893">
        <f>SUMIF(SmtRes!AQ2330:'SmtRes'!AQ2333,"=1",SmtRes!AA2330:'SmtRes'!AA2333)</f>
        <v>0</v>
      </c>
      <c r="CR893">
        <f>SUMIF(SmtRes!AQ2330:'SmtRes'!AQ2333,"=1",SmtRes!AB2330:'SmtRes'!AB2333)</f>
        <v>402.56</v>
      </c>
      <c r="CS893">
        <f>SUMIF(SmtRes!AQ2330:'SmtRes'!AQ2333,"=1",SmtRes!AC2330:'SmtRes'!AC2333)</f>
        <v>539.69000000000005</v>
      </c>
      <c r="CT893">
        <f>SUMIF(SmtRes!AQ2330:'SmtRes'!AQ2333,"=1",SmtRes!AD2330:'SmtRes'!AD2333)</f>
        <v>485.31</v>
      </c>
      <c r="CU893">
        <f t="shared" si="618"/>
        <v>0</v>
      </c>
      <c r="CV893">
        <f>SUMIF(SmtRes!AQ2330:'SmtRes'!AQ2333,"=1",SmtRes!BU2330:'SmtRes'!BU2333)</f>
        <v>68.260000000000005</v>
      </c>
      <c r="CW893">
        <f>SUMIF(SmtRes!AQ2330:'SmtRes'!AQ2333,"=1",SmtRes!BV2330:'SmtRes'!BV2333)</f>
        <v>9.4000000000000004</v>
      </c>
      <c r="CX893">
        <f t="shared" si="619"/>
        <v>0</v>
      </c>
      <c r="CY893">
        <f t="shared" si="620"/>
        <v>389.63999999999999</v>
      </c>
      <c r="CZ893">
        <f t="shared" si="621"/>
        <v>206.28</v>
      </c>
      <c r="DC893" t="s">
        <v>14</v>
      </c>
      <c r="DD893" t="s">
        <v>1176</v>
      </c>
      <c r="DE893" t="s">
        <v>14</v>
      </c>
      <c r="DF893" t="s">
        <v>14</v>
      </c>
      <c r="DG893" t="s">
        <v>14</v>
      </c>
      <c r="DH893" t="s">
        <v>14</v>
      </c>
      <c r="DI893" t="s">
        <v>14</v>
      </c>
      <c r="DJ893" t="s">
        <v>14</v>
      </c>
      <c r="DK893" t="s">
        <v>14</v>
      </c>
      <c r="DL893" t="s">
        <v>14</v>
      </c>
      <c r="DM893" t="s">
        <v>14</v>
      </c>
      <c r="DN893">
        <v>0</v>
      </c>
      <c r="DO893">
        <v>0</v>
      </c>
      <c r="DP893">
        <v>1</v>
      </c>
      <c r="DQ893">
        <v>1</v>
      </c>
      <c r="DU893">
        <v>1003</v>
      </c>
      <c r="DV893" t="s">
        <v>685</v>
      </c>
      <c r="DW893" t="s">
        <v>685</v>
      </c>
      <c r="DX893">
        <v>100</v>
      </c>
      <c r="DZ893" t="s">
        <v>14</v>
      </c>
      <c r="EA893" t="s">
        <v>14</v>
      </c>
      <c r="EB893" t="s">
        <v>14</v>
      </c>
      <c r="EC893" t="s">
        <v>14</v>
      </c>
      <c r="EE893">
        <v>416980153</v>
      </c>
      <c r="EF893">
        <v>6</v>
      </c>
      <c r="EG893" t="s">
        <v>1563</v>
      </c>
      <c r="EH893">
        <v>102</v>
      </c>
      <c r="EI893" t="s">
        <v>1632</v>
      </c>
      <c r="EJ893">
        <v>1</v>
      </c>
      <c r="EK893">
        <v>68001</v>
      </c>
      <c r="EL893" t="s">
        <v>1632</v>
      </c>
      <c r="EM893" t="s">
        <v>1633</v>
      </c>
      <c r="EO893" t="s">
        <v>14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68.260000000000005</v>
      </c>
      <c r="EX893">
        <v>9.4000000000000004</v>
      </c>
      <c r="EY893">
        <v>0</v>
      </c>
      <c r="FQ893">
        <v>0</v>
      </c>
      <c r="FR893">
        <v>0</v>
      </c>
      <c r="FS893">
        <v>0</v>
      </c>
      <c r="FX893">
        <v>102</v>
      </c>
      <c r="FY893">
        <v>54</v>
      </c>
      <c r="GA893" t="s">
        <v>14</v>
      </c>
      <c r="GD893">
        <v>1</v>
      </c>
      <c r="GF893">
        <v>1843740892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622"/>
        <v>0</v>
      </c>
      <c r="GM893">
        <f t="shared" si="623"/>
        <v>1016.35</v>
      </c>
      <c r="GN893">
        <f t="shared" si="624"/>
        <v>1016.35</v>
      </c>
      <c r="GO893">
        <f t="shared" si="625"/>
        <v>0</v>
      </c>
      <c r="GP893">
        <f t="shared" si="626"/>
        <v>0</v>
      </c>
      <c r="GR893">
        <v>0</v>
      </c>
      <c r="GS893">
        <v>3</v>
      </c>
      <c r="GT893">
        <v>0</v>
      </c>
      <c r="GU893" t="s">
        <v>14</v>
      </c>
      <c r="GV893">
        <f t="shared" si="627"/>
        <v>0</v>
      </c>
      <c r="GW893">
        <v>1</v>
      </c>
      <c r="GX893">
        <f t="shared" si="628"/>
        <v>0</v>
      </c>
      <c r="HA893">
        <v>0</v>
      </c>
      <c r="HB893">
        <v>0</v>
      </c>
      <c r="HC893">
        <f t="shared" si="633"/>
        <v>0</v>
      </c>
      <c r="HE893" t="s">
        <v>14</v>
      </c>
      <c r="HF893" t="s">
        <v>14</v>
      </c>
      <c r="HM893" t="s">
        <v>14</v>
      </c>
      <c r="HN893" t="s">
        <v>924</v>
      </c>
      <c r="HO893" t="s">
        <v>926</v>
      </c>
      <c r="HP893" t="s">
        <v>1632</v>
      </c>
      <c r="HQ893" t="s">
        <v>1632</v>
      </c>
      <c r="HS893">
        <v>0</v>
      </c>
      <c r="IK893">
        <v>0</v>
      </c>
    </row>
    <row r="894">
      <c r="A894">
        <v>17</v>
      </c>
      <c r="B894">
        <v>1</v>
      </c>
      <c r="C894">
        <f>ROW(SmtRes!A2337)</f>
        <v>2337</v>
      </c>
      <c r="D894">
        <f>ROW(EtalonRes!A2337)</f>
        <v>2337</v>
      </c>
      <c r="E894" t="s">
        <v>928</v>
      </c>
      <c r="F894" t="s">
        <v>1634</v>
      </c>
      <c r="G894" t="s">
        <v>1635</v>
      </c>
      <c r="H894" t="s">
        <v>685</v>
      </c>
      <c r="I894">
        <v>0.01</v>
      </c>
      <c r="J894">
        <v>0</v>
      </c>
      <c r="K894">
        <v>0.01</v>
      </c>
      <c r="O894">
        <f t="shared" si="608"/>
        <v>306.57999999999998</v>
      </c>
      <c r="P894">
        <f>SUMIF(SmtRes!AQ2334:'SmtRes'!AQ2337,"=1",SmtRes!DF2334:'SmtRes'!DF2337)</f>
        <v>0</v>
      </c>
      <c r="Q894">
        <f>SUMIF(SmtRes!AQ2334:'SmtRes'!AQ2337,"=1",SmtRes!DG2334:'SmtRes'!DG2337)</f>
        <v>26.160000000000004</v>
      </c>
      <c r="R894">
        <f>SUMIF(SmtRes!AQ2334:'SmtRes'!AQ2337,"=1",SmtRes!DH2334:'SmtRes'!DH2337)</f>
        <v>34.539999999999999</v>
      </c>
      <c r="S894">
        <f>SUMIF(SmtRes!AQ2334:'SmtRes'!AQ2337,"=1",SmtRes!DI2334:'SmtRes'!DI2337)</f>
        <v>245.88</v>
      </c>
      <c r="T894">
        <f t="shared" si="609"/>
        <v>0</v>
      </c>
      <c r="U894">
        <f>SUMIF(SmtRes!AQ2334:'SmtRes'!AQ2337,"=1",SmtRes!CV2334:'SmtRes'!CV2337)</f>
        <v>0.52629999999999999</v>
      </c>
      <c r="V894">
        <f>SUMIF(SmtRes!AQ2334:'SmtRes'!AQ2337,"=1",SmtRes!CW2334:'SmtRes'!CW2337)</f>
        <v>0.064000000000000001</v>
      </c>
      <c r="W894">
        <f t="shared" si="610"/>
        <v>0</v>
      </c>
      <c r="X894">
        <f t="shared" si="611"/>
        <v>286.03000000000003</v>
      </c>
      <c r="Y894">
        <f t="shared" si="612"/>
        <v>151.43000000000001</v>
      </c>
      <c r="AA894">
        <v>419115877</v>
      </c>
      <c r="AB894">
        <f t="shared" si="613"/>
        <v>27185.137699999999</v>
      </c>
      <c r="AC894">
        <f t="shared" si="614"/>
        <v>0</v>
      </c>
      <c r="AD894">
        <f>ROUND((((SUM(SmtRes!BR2334:'SmtRes'!BR2337))-(SUM(SmtRes!BS2334:'SmtRes'!BS2337)))+AE894),6)</f>
        <v>2596.9279999999999</v>
      </c>
      <c r="AE894">
        <f>ROUND((SUM(SmtRes!BS2334:'SmtRes'!BS2337)),6)</f>
        <v>3454.0159999999996</v>
      </c>
      <c r="AF894">
        <f>ROUND((SUM(SmtRes!BT2334:'SmtRes'!BT2337)),6)</f>
        <v>24588.209699999999</v>
      </c>
      <c r="AG894">
        <f t="shared" si="615"/>
        <v>0</v>
      </c>
      <c r="AH894">
        <f>(SUM(SmtRes!BU2334:'SmtRes'!BU2337))</f>
        <v>52.630000000000003</v>
      </c>
      <c r="AI894">
        <f>(SUM(SmtRes!BV2334:'SmtRes'!BV2337))</f>
        <v>6.4000000000000004</v>
      </c>
      <c r="AJ894">
        <f t="shared" si="616"/>
        <v>0</v>
      </c>
      <c r="AK894">
        <v>30639.153699999999</v>
      </c>
      <c r="AL894">
        <v>0</v>
      </c>
      <c r="AM894">
        <v>2596.9280000000003</v>
      </c>
      <c r="AN894">
        <v>3454.0160000000005</v>
      </c>
      <c r="AO894">
        <v>24588.209699999999</v>
      </c>
      <c r="AP894">
        <v>0</v>
      </c>
      <c r="AQ894">
        <v>52.630000000000003</v>
      </c>
      <c r="AR894">
        <v>6.4000000000000004</v>
      </c>
      <c r="AS894">
        <v>0</v>
      </c>
      <c r="AT894">
        <v>102</v>
      </c>
      <c r="AU894">
        <v>54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14</v>
      </c>
      <c r="BE894" t="s">
        <v>14</v>
      </c>
      <c r="BF894" t="s">
        <v>14</v>
      </c>
      <c r="BG894" t="s">
        <v>14</v>
      </c>
      <c r="BH894">
        <v>0</v>
      </c>
      <c r="BI894">
        <v>1</v>
      </c>
      <c r="BJ894" t="s">
        <v>1636</v>
      </c>
      <c r="BM894">
        <v>68001</v>
      </c>
      <c r="BN894">
        <v>0</v>
      </c>
      <c r="BO894" t="s">
        <v>14</v>
      </c>
      <c r="BP894">
        <v>0</v>
      </c>
      <c r="BQ894">
        <v>6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14</v>
      </c>
      <c r="BZ894">
        <v>102</v>
      </c>
      <c r="CA894">
        <v>54</v>
      </c>
      <c r="CB894" t="s">
        <v>14</v>
      </c>
      <c r="CE894">
        <v>0</v>
      </c>
      <c r="CF894">
        <v>0</v>
      </c>
      <c r="CG894">
        <v>0</v>
      </c>
      <c r="CM894">
        <v>0</v>
      </c>
      <c r="CN894" t="s">
        <v>14</v>
      </c>
      <c r="CO894">
        <v>0</v>
      </c>
      <c r="CP894">
        <f t="shared" si="617"/>
        <v>306.58000000000004</v>
      </c>
      <c r="CQ894">
        <f>SUMIF(SmtRes!AQ2334:'SmtRes'!AQ2337,"=1",SmtRes!AA2334:'SmtRes'!AA2337)</f>
        <v>0</v>
      </c>
      <c r="CR894">
        <f>SUMIF(SmtRes!AQ2334:'SmtRes'!AQ2337,"=1",SmtRes!AB2334:'SmtRes'!AB2337)</f>
        <v>402.56</v>
      </c>
      <c r="CS894">
        <f>SUMIF(SmtRes!AQ2334:'SmtRes'!AQ2337,"=1",SmtRes!AC2334:'SmtRes'!AC2337)</f>
        <v>539.69000000000005</v>
      </c>
      <c r="CT894">
        <f>SUMIF(SmtRes!AQ2334:'SmtRes'!AQ2337,"=1",SmtRes!AD2334:'SmtRes'!AD2337)</f>
        <v>467.19</v>
      </c>
      <c r="CU894">
        <f t="shared" si="618"/>
        <v>0</v>
      </c>
      <c r="CV894">
        <f>SUMIF(SmtRes!AQ2334:'SmtRes'!AQ2337,"=1",SmtRes!BU2334:'SmtRes'!BU2337)</f>
        <v>52.630000000000003</v>
      </c>
      <c r="CW894">
        <f>SUMIF(SmtRes!AQ2334:'SmtRes'!AQ2337,"=1",SmtRes!BV2334:'SmtRes'!BV2337)</f>
        <v>6.4000000000000004</v>
      </c>
      <c r="CX894">
        <f t="shared" si="619"/>
        <v>0</v>
      </c>
      <c r="CY894">
        <f t="shared" si="620"/>
        <v>286.02839999999998</v>
      </c>
      <c r="CZ894">
        <f t="shared" si="621"/>
        <v>151.42680000000001</v>
      </c>
      <c r="DC894" t="s">
        <v>14</v>
      </c>
      <c r="DD894" t="s">
        <v>1176</v>
      </c>
      <c r="DE894" t="s">
        <v>14</v>
      </c>
      <c r="DF894" t="s">
        <v>14</v>
      </c>
      <c r="DG894" t="s">
        <v>14</v>
      </c>
      <c r="DH894" t="s">
        <v>14</v>
      </c>
      <c r="DI894" t="s">
        <v>14</v>
      </c>
      <c r="DJ894" t="s">
        <v>14</v>
      </c>
      <c r="DK894" t="s">
        <v>14</v>
      </c>
      <c r="DL894" t="s">
        <v>14</v>
      </c>
      <c r="DM894" t="s">
        <v>14</v>
      </c>
      <c r="DN894">
        <v>0</v>
      </c>
      <c r="DO894">
        <v>0</v>
      </c>
      <c r="DP894">
        <v>1</v>
      </c>
      <c r="DQ894">
        <v>1</v>
      </c>
      <c r="DU894">
        <v>1003</v>
      </c>
      <c r="DV894" t="s">
        <v>685</v>
      </c>
      <c r="DW894" t="s">
        <v>685</v>
      </c>
      <c r="DX894">
        <v>100</v>
      </c>
      <c r="DZ894" t="s">
        <v>14</v>
      </c>
      <c r="EA894" t="s">
        <v>14</v>
      </c>
      <c r="EB894" t="s">
        <v>14</v>
      </c>
      <c r="EC894" t="s">
        <v>14</v>
      </c>
      <c r="EE894">
        <v>416980153</v>
      </c>
      <c r="EF894">
        <v>6</v>
      </c>
      <c r="EG894" t="s">
        <v>1563</v>
      </c>
      <c r="EH894">
        <v>102</v>
      </c>
      <c r="EI894" t="s">
        <v>1632</v>
      </c>
      <c r="EJ894">
        <v>1</v>
      </c>
      <c r="EK894">
        <v>68001</v>
      </c>
      <c r="EL894" t="s">
        <v>1632</v>
      </c>
      <c r="EM894" t="s">
        <v>1633</v>
      </c>
      <c r="EO894" t="s">
        <v>14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52.630000000000003</v>
      </c>
      <c r="EX894">
        <v>6.4000000000000004</v>
      </c>
      <c r="EY894">
        <v>0</v>
      </c>
      <c r="FQ894">
        <v>0</v>
      </c>
      <c r="FR894">
        <v>0</v>
      </c>
      <c r="FS894">
        <v>0</v>
      </c>
      <c r="FX894">
        <v>102</v>
      </c>
      <c r="FY894">
        <v>54</v>
      </c>
      <c r="GA894" t="s">
        <v>14</v>
      </c>
      <c r="GD894">
        <v>1</v>
      </c>
      <c r="GF894">
        <v>634039572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622"/>
        <v>0</v>
      </c>
      <c r="GM894">
        <f t="shared" si="623"/>
        <v>744.03999999999996</v>
      </c>
      <c r="GN894">
        <f t="shared" si="624"/>
        <v>744.03999999999996</v>
      </c>
      <c r="GO894">
        <f t="shared" si="625"/>
        <v>0</v>
      </c>
      <c r="GP894">
        <f t="shared" si="626"/>
        <v>0</v>
      </c>
      <c r="GR894">
        <v>0</v>
      </c>
      <c r="GS894">
        <v>3</v>
      </c>
      <c r="GT894">
        <v>0</v>
      </c>
      <c r="GU894" t="s">
        <v>14</v>
      </c>
      <c r="GV894">
        <f t="shared" si="627"/>
        <v>0</v>
      </c>
      <c r="GW894">
        <v>1</v>
      </c>
      <c r="GX894">
        <f t="shared" si="628"/>
        <v>0</v>
      </c>
      <c r="HA894">
        <v>0</v>
      </c>
      <c r="HB894">
        <v>0</v>
      </c>
      <c r="HC894">
        <f t="shared" si="633"/>
        <v>0</v>
      </c>
      <c r="HE894" t="s">
        <v>14</v>
      </c>
      <c r="HF894" t="s">
        <v>14</v>
      </c>
      <c r="HM894" t="s">
        <v>14</v>
      </c>
      <c r="HN894" t="s">
        <v>924</v>
      </c>
      <c r="HO894" t="s">
        <v>926</v>
      </c>
      <c r="HP894" t="s">
        <v>1632</v>
      </c>
      <c r="HQ894" t="s">
        <v>1632</v>
      </c>
      <c r="HS894">
        <v>0</v>
      </c>
      <c r="IK894">
        <v>0</v>
      </c>
    </row>
    <row r="895">
      <c r="A895">
        <v>17</v>
      </c>
      <c r="B895">
        <v>1</v>
      </c>
      <c r="C895">
        <f>ROW(SmtRes!A2346)</f>
        <v>2346</v>
      </c>
      <c r="D895">
        <f>ROW(EtalonRes!A2346)</f>
        <v>2346</v>
      </c>
      <c r="E895" t="s">
        <v>931</v>
      </c>
      <c r="F895" t="s">
        <v>1637</v>
      </c>
      <c r="G895" t="s">
        <v>1638</v>
      </c>
      <c r="H895" t="s">
        <v>685</v>
      </c>
      <c r="I895">
        <v>0.01</v>
      </c>
      <c r="J895">
        <v>0</v>
      </c>
      <c r="K895">
        <v>0.01</v>
      </c>
      <c r="O895">
        <f t="shared" si="608"/>
        <v>346.54000000000002</v>
      </c>
      <c r="P895">
        <f>SUMIF(SmtRes!AQ2338:'SmtRes'!AQ2346,"=1",SmtRes!DF2338:'SmtRes'!DF2346)</f>
        <v>0</v>
      </c>
      <c r="Q895">
        <f>SUMIF(SmtRes!AQ2338:'SmtRes'!AQ2346,"=1",SmtRes!DG2338:'SmtRes'!DG2346)</f>
        <v>10.18</v>
      </c>
      <c r="R895">
        <f>SUMIF(SmtRes!AQ2338:'SmtRes'!AQ2346,"=1",SmtRes!DH2338:'SmtRes'!DH2346)</f>
        <v>4.6399999999999997</v>
      </c>
      <c r="S895">
        <f>SUMIF(SmtRes!AQ2338:'SmtRes'!AQ2346,"=1",SmtRes!DI2338:'SmtRes'!DI2346)</f>
        <v>331.72000000000003</v>
      </c>
      <c r="T895">
        <f t="shared" si="609"/>
        <v>0</v>
      </c>
      <c r="U895">
        <f>SUMIF(SmtRes!AQ2338:'SmtRes'!AQ2346,"=1",SmtRes!CV2338:'SmtRes'!CV2346)</f>
        <v>0.69799999999999995</v>
      </c>
      <c r="V895">
        <f>SUMIF(SmtRes!AQ2338:'SmtRes'!AQ2346,"=1",SmtRes!CW2338:'SmtRes'!CW2346)</f>
        <v>0.0064999999999999997</v>
      </c>
      <c r="W895">
        <f t="shared" si="610"/>
        <v>0</v>
      </c>
      <c r="X895">
        <f t="shared" si="611"/>
        <v>380.09000000000003</v>
      </c>
      <c r="Y895">
        <f t="shared" si="612"/>
        <v>259</v>
      </c>
      <c r="AA895">
        <v>419115877</v>
      </c>
      <c r="AB895">
        <f t="shared" si="613"/>
        <v>34190.154900000001</v>
      </c>
      <c r="AC895">
        <f t="shared" si="614"/>
        <v>0</v>
      </c>
      <c r="AD895">
        <f>ROUND((((SUM(SmtRes!BR2338:'SmtRes'!BR2346))-(SUM(SmtRes!BS2338:'SmtRes'!BS2346)))+AE895),6)</f>
        <v>1017.7049</v>
      </c>
      <c r="AE895">
        <f>ROUND((SUM(SmtRes!BS2338:'SmtRes'!BS2346)),6)</f>
        <v>463.80709999999999</v>
      </c>
      <c r="AF895">
        <f>ROUND((SUM(SmtRes!BT2338:'SmtRes'!BT2346)),6)</f>
        <v>33172.449999999997</v>
      </c>
      <c r="AG895">
        <f t="shared" si="615"/>
        <v>0</v>
      </c>
      <c r="AH895">
        <f>(SUM(SmtRes!BU2338:'SmtRes'!BU2346))</f>
        <v>69.799999999999997</v>
      </c>
      <c r="AI895">
        <f>(SUM(SmtRes!BV2338:'SmtRes'!BV2346))</f>
        <v>0.65000000000000002</v>
      </c>
      <c r="AJ895">
        <f t="shared" si="616"/>
        <v>0</v>
      </c>
      <c r="AK895">
        <v>36678.658209999994</v>
      </c>
      <c r="AL895">
        <v>2024.6962100000001</v>
      </c>
      <c r="AM895">
        <v>1017.7049</v>
      </c>
      <c r="AN895">
        <v>463.80710000000005</v>
      </c>
      <c r="AO895">
        <v>33172.449999999997</v>
      </c>
      <c r="AP895">
        <v>0</v>
      </c>
      <c r="AQ895">
        <v>69.799999999999997</v>
      </c>
      <c r="AR895">
        <v>0.65000000000000002</v>
      </c>
      <c r="AS895">
        <v>0</v>
      </c>
      <c r="AT895">
        <v>113</v>
      </c>
      <c r="AU895">
        <v>77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14</v>
      </c>
      <c r="BE895" t="s">
        <v>14</v>
      </c>
      <c r="BF895" t="s">
        <v>14</v>
      </c>
      <c r="BG895" t="s">
        <v>14</v>
      </c>
      <c r="BH895">
        <v>0</v>
      </c>
      <c r="BI895">
        <v>1</v>
      </c>
      <c r="BJ895" t="s">
        <v>1639</v>
      </c>
      <c r="BM895">
        <v>27007</v>
      </c>
      <c r="BN895">
        <v>0</v>
      </c>
      <c r="BO895" t="s">
        <v>14</v>
      </c>
      <c r="BP895">
        <v>0</v>
      </c>
      <c r="BQ895">
        <v>2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14</v>
      </c>
      <c r="BZ895">
        <v>113</v>
      </c>
      <c r="CA895">
        <v>77</v>
      </c>
      <c r="CB895" t="s">
        <v>14</v>
      </c>
      <c r="CE895">
        <v>0</v>
      </c>
      <c r="CF895">
        <v>0</v>
      </c>
      <c r="CG895">
        <v>0</v>
      </c>
      <c r="CM895">
        <v>0</v>
      </c>
      <c r="CN895" t="s">
        <v>14</v>
      </c>
      <c r="CO895">
        <v>0</v>
      </c>
      <c r="CP895">
        <f t="shared" si="617"/>
        <v>346.54000000000002</v>
      </c>
      <c r="CQ895">
        <f>SUMIF(SmtRes!AQ2338:'SmtRes'!AQ2346,"=1",SmtRes!AA2338:'SmtRes'!AA2346)</f>
        <v>101678.40000000001</v>
      </c>
      <c r="CR895">
        <f>SUMIF(SmtRes!AQ2338:'SmtRes'!AQ2346,"=1",SmtRes!AB2338:'SmtRes'!AB2346)</f>
        <v>2267.9899999999998</v>
      </c>
      <c r="CS895">
        <f>SUMIF(SmtRes!AQ2338:'SmtRes'!AQ2346,"=1",SmtRes!AC2338:'SmtRes'!AC2346)</f>
        <v>1264.6400000000001</v>
      </c>
      <c r="CT895">
        <f>SUMIF(SmtRes!AQ2338:'SmtRes'!AQ2346,"=1",SmtRes!AD2338:'SmtRes'!AD2346)</f>
        <v>475.25</v>
      </c>
      <c r="CU895">
        <f t="shared" si="618"/>
        <v>0</v>
      </c>
      <c r="CV895">
        <f>SUMIF(SmtRes!AQ2338:'SmtRes'!AQ2346,"=1",SmtRes!BU2338:'SmtRes'!BU2346)</f>
        <v>69.799999999999997</v>
      </c>
      <c r="CW895">
        <f>SUMIF(SmtRes!AQ2338:'SmtRes'!AQ2346,"=1",SmtRes!BV2338:'SmtRes'!BV2346)</f>
        <v>0.65000000000000002</v>
      </c>
      <c r="CX895">
        <f t="shared" si="619"/>
        <v>0</v>
      </c>
      <c r="CY895">
        <f t="shared" si="620"/>
        <v>380.08679999999998</v>
      </c>
      <c r="CZ895">
        <f t="shared" si="621"/>
        <v>258.99720000000002</v>
      </c>
      <c r="DC895" t="s">
        <v>14</v>
      </c>
      <c r="DD895" t="s">
        <v>1176</v>
      </c>
      <c r="DE895" t="s">
        <v>14</v>
      </c>
      <c r="DF895" t="s">
        <v>14</v>
      </c>
      <c r="DG895" t="s">
        <v>14</v>
      </c>
      <c r="DH895" t="s">
        <v>14</v>
      </c>
      <c r="DI895" t="s">
        <v>14</v>
      </c>
      <c r="DJ895" t="s">
        <v>14</v>
      </c>
      <c r="DK895" t="s">
        <v>14</v>
      </c>
      <c r="DL895" t="s">
        <v>14</v>
      </c>
      <c r="DM895" t="s">
        <v>14</v>
      </c>
      <c r="DN895">
        <v>0</v>
      </c>
      <c r="DO895">
        <v>0</v>
      </c>
      <c r="DP895">
        <v>1</v>
      </c>
      <c r="DQ895">
        <v>1</v>
      </c>
      <c r="DU895">
        <v>1003</v>
      </c>
      <c r="DV895" t="s">
        <v>685</v>
      </c>
      <c r="DW895" t="s">
        <v>685</v>
      </c>
      <c r="DX895">
        <v>100</v>
      </c>
      <c r="DZ895" t="s">
        <v>14</v>
      </c>
      <c r="EA895" t="s">
        <v>14</v>
      </c>
      <c r="EB895" t="s">
        <v>14</v>
      </c>
      <c r="EC895" t="s">
        <v>14</v>
      </c>
      <c r="EE895">
        <v>416980521</v>
      </c>
      <c r="EF895">
        <v>2</v>
      </c>
      <c r="EG895" t="s">
        <v>1511</v>
      </c>
      <c r="EH895">
        <v>21</v>
      </c>
      <c r="EI895" t="s">
        <v>1590</v>
      </c>
      <c r="EJ895">
        <v>1</v>
      </c>
      <c r="EK895">
        <v>27007</v>
      </c>
      <c r="EL895" t="s">
        <v>1640</v>
      </c>
      <c r="EM895" t="s">
        <v>1591</v>
      </c>
      <c r="EO895" t="s">
        <v>14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69.799999999999997</v>
      </c>
      <c r="EX895">
        <v>0.65000000000000002</v>
      </c>
      <c r="EY895">
        <v>0</v>
      </c>
      <c r="FQ895">
        <v>0</v>
      </c>
      <c r="FR895">
        <v>0</v>
      </c>
      <c r="FS895">
        <v>0</v>
      </c>
      <c r="FX895">
        <v>113</v>
      </c>
      <c r="FY895">
        <v>77</v>
      </c>
      <c r="GA895" t="s">
        <v>14</v>
      </c>
      <c r="GD895">
        <v>1</v>
      </c>
      <c r="GF895">
        <v>1465722672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622"/>
        <v>0</v>
      </c>
      <c r="GM895">
        <f t="shared" si="623"/>
        <v>985.63</v>
      </c>
      <c r="GN895">
        <f t="shared" si="624"/>
        <v>985.63</v>
      </c>
      <c r="GO895">
        <f t="shared" si="625"/>
        <v>0</v>
      </c>
      <c r="GP895">
        <f t="shared" si="626"/>
        <v>0</v>
      </c>
      <c r="GR895">
        <v>0</v>
      </c>
      <c r="GS895">
        <v>3</v>
      </c>
      <c r="GT895">
        <v>0</v>
      </c>
      <c r="GU895" t="s">
        <v>14</v>
      </c>
      <c r="GV895">
        <f t="shared" si="627"/>
        <v>0</v>
      </c>
      <c r="GW895">
        <v>1</v>
      </c>
      <c r="GX895">
        <f t="shared" si="628"/>
        <v>0</v>
      </c>
      <c r="HA895">
        <v>0</v>
      </c>
      <c r="HB895">
        <v>0</v>
      </c>
      <c r="HC895">
        <f t="shared" si="633"/>
        <v>0</v>
      </c>
      <c r="HE895" t="s">
        <v>14</v>
      </c>
      <c r="HF895" t="s">
        <v>14</v>
      </c>
      <c r="HM895" t="s">
        <v>14</v>
      </c>
      <c r="HN895" t="s">
        <v>865</v>
      </c>
      <c r="HO895" t="s">
        <v>867</v>
      </c>
      <c r="HP895" t="s">
        <v>1604</v>
      </c>
      <c r="HQ895" t="s">
        <v>1604</v>
      </c>
      <c r="HS895">
        <v>0</v>
      </c>
      <c r="IK895">
        <v>0</v>
      </c>
    </row>
    <row r="896">
      <c r="A896">
        <v>17</v>
      </c>
      <c r="B896">
        <v>1</v>
      </c>
      <c r="C896">
        <f>ROW(SmtRes!A2355)</f>
        <v>2355</v>
      </c>
      <c r="D896">
        <f>ROW(EtalonRes!A2355)</f>
        <v>2355</v>
      </c>
      <c r="E896" t="s">
        <v>944</v>
      </c>
      <c r="F896" t="s">
        <v>1641</v>
      </c>
      <c r="G896" t="s">
        <v>1642</v>
      </c>
      <c r="H896" t="s">
        <v>685</v>
      </c>
      <c r="I896">
        <f t="shared" ref="I896:I906" si="634">ROUND(1/100,7)</f>
        <v>0.01</v>
      </c>
      <c r="J896">
        <v>0</v>
      </c>
      <c r="K896">
        <f t="shared" ref="K896:K906" si="635">ROUND(1/100,7)</f>
        <v>0.01</v>
      </c>
      <c r="O896">
        <f t="shared" si="608"/>
        <v>346.54000000000002</v>
      </c>
      <c r="P896">
        <f>SUMIF(SmtRes!AQ2347:'SmtRes'!AQ2355,"=1",SmtRes!DF2347:'SmtRes'!DF2355)</f>
        <v>0</v>
      </c>
      <c r="Q896">
        <f>SUMIF(SmtRes!AQ2347:'SmtRes'!AQ2355,"=1",SmtRes!DG2347:'SmtRes'!DG2355)</f>
        <v>10.18</v>
      </c>
      <c r="R896">
        <f>SUMIF(SmtRes!AQ2347:'SmtRes'!AQ2355,"=1",SmtRes!DH2347:'SmtRes'!DH2355)</f>
        <v>4.6399999999999997</v>
      </c>
      <c r="S896">
        <f>SUMIF(SmtRes!AQ2347:'SmtRes'!AQ2355,"=1",SmtRes!DI2347:'SmtRes'!DI2355)</f>
        <v>331.72000000000003</v>
      </c>
      <c r="T896">
        <f t="shared" si="609"/>
        <v>0</v>
      </c>
      <c r="U896">
        <f>SUMIF(SmtRes!AQ2347:'SmtRes'!AQ2355,"=1",SmtRes!CV2347:'SmtRes'!CV2355)</f>
        <v>0.69799999999999995</v>
      </c>
      <c r="V896">
        <f>SUMIF(SmtRes!AQ2347:'SmtRes'!AQ2355,"=1",SmtRes!CW2347:'SmtRes'!CW2355)</f>
        <v>0.0064999999999999997</v>
      </c>
      <c r="W896">
        <f t="shared" si="610"/>
        <v>0</v>
      </c>
      <c r="X896">
        <f t="shared" si="611"/>
        <v>380.09000000000003</v>
      </c>
      <c r="Y896">
        <f t="shared" si="612"/>
        <v>259</v>
      </c>
      <c r="AA896">
        <v>419115877</v>
      </c>
      <c r="AB896">
        <f t="shared" si="613"/>
        <v>34190.154900000001</v>
      </c>
      <c r="AC896">
        <f t="shared" si="614"/>
        <v>0</v>
      </c>
      <c r="AD896">
        <f>ROUND((((SUM(SmtRes!BR2347:'SmtRes'!BR2355))-(SUM(SmtRes!BS2347:'SmtRes'!BS2355)))+AE896),6)</f>
        <v>1017.7049</v>
      </c>
      <c r="AE896">
        <f>ROUND((SUM(SmtRes!BS2347:'SmtRes'!BS2355)),6)</f>
        <v>463.80709999999999</v>
      </c>
      <c r="AF896">
        <f>ROUND((SUM(SmtRes!BT2347:'SmtRes'!BT2355)),6)</f>
        <v>33172.449999999997</v>
      </c>
      <c r="AG896">
        <f t="shared" si="615"/>
        <v>0</v>
      </c>
      <c r="AH896">
        <f>(SUM(SmtRes!BU2347:'SmtRes'!BU2355))</f>
        <v>69.799999999999997</v>
      </c>
      <c r="AI896">
        <f>(SUM(SmtRes!BV2347:'SmtRes'!BV2355))</f>
        <v>0.65000000000000002</v>
      </c>
      <c r="AJ896">
        <f t="shared" si="616"/>
        <v>0</v>
      </c>
      <c r="AK896">
        <v>36678.658209999994</v>
      </c>
      <c r="AL896">
        <v>2024.6962100000001</v>
      </c>
      <c r="AM896">
        <v>1017.7049</v>
      </c>
      <c r="AN896">
        <v>463.80710000000005</v>
      </c>
      <c r="AO896">
        <v>33172.449999999997</v>
      </c>
      <c r="AP896">
        <v>0</v>
      </c>
      <c r="AQ896">
        <v>69.799999999999997</v>
      </c>
      <c r="AR896">
        <v>0.65000000000000002</v>
      </c>
      <c r="AS896">
        <v>0</v>
      </c>
      <c r="AT896">
        <v>113</v>
      </c>
      <c r="AU896">
        <v>77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14</v>
      </c>
      <c r="BE896" t="s">
        <v>14</v>
      </c>
      <c r="BF896" t="s">
        <v>14</v>
      </c>
      <c r="BG896" t="s">
        <v>14</v>
      </c>
      <c r="BH896">
        <v>0</v>
      </c>
      <c r="BI896">
        <v>1</v>
      </c>
      <c r="BJ896" t="s">
        <v>1643</v>
      </c>
      <c r="BM896">
        <v>27007</v>
      </c>
      <c r="BN896">
        <v>0</v>
      </c>
      <c r="BO896" t="s">
        <v>14</v>
      </c>
      <c r="BP896">
        <v>0</v>
      </c>
      <c r="BQ896">
        <v>2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14</v>
      </c>
      <c r="BZ896">
        <v>113</v>
      </c>
      <c r="CA896">
        <v>77</v>
      </c>
      <c r="CB896" t="s">
        <v>14</v>
      </c>
      <c r="CE896">
        <v>0</v>
      </c>
      <c r="CF896">
        <v>0</v>
      </c>
      <c r="CG896">
        <v>0</v>
      </c>
      <c r="CM896">
        <v>0</v>
      </c>
      <c r="CN896" t="s">
        <v>14</v>
      </c>
      <c r="CO896">
        <v>0</v>
      </c>
      <c r="CP896">
        <f t="shared" si="617"/>
        <v>346.54000000000002</v>
      </c>
      <c r="CQ896">
        <f>SUMIF(SmtRes!AQ2347:'SmtRes'!AQ2355,"=1",SmtRes!AA2347:'SmtRes'!AA2355)</f>
        <v>101678.40000000001</v>
      </c>
      <c r="CR896">
        <f>SUMIF(SmtRes!AQ2347:'SmtRes'!AQ2355,"=1",SmtRes!AB2347:'SmtRes'!AB2355)</f>
        <v>2267.9899999999998</v>
      </c>
      <c r="CS896">
        <f>SUMIF(SmtRes!AQ2347:'SmtRes'!AQ2355,"=1",SmtRes!AC2347:'SmtRes'!AC2355)</f>
        <v>1264.6400000000001</v>
      </c>
      <c r="CT896">
        <f>SUMIF(SmtRes!AQ2347:'SmtRes'!AQ2355,"=1",SmtRes!AD2347:'SmtRes'!AD2355)</f>
        <v>475.25</v>
      </c>
      <c r="CU896">
        <f t="shared" si="618"/>
        <v>0</v>
      </c>
      <c r="CV896">
        <f>SUMIF(SmtRes!AQ2347:'SmtRes'!AQ2355,"=1",SmtRes!BU2347:'SmtRes'!BU2355)</f>
        <v>69.799999999999997</v>
      </c>
      <c r="CW896">
        <f>SUMIF(SmtRes!AQ2347:'SmtRes'!AQ2355,"=1",SmtRes!BV2347:'SmtRes'!BV2355)</f>
        <v>0.65000000000000002</v>
      </c>
      <c r="CX896">
        <f t="shared" si="619"/>
        <v>0</v>
      </c>
      <c r="CY896">
        <f t="shared" si="620"/>
        <v>380.08679999999998</v>
      </c>
      <c r="CZ896">
        <f t="shared" si="621"/>
        <v>258.99720000000002</v>
      </c>
      <c r="DC896" t="s">
        <v>14</v>
      </c>
      <c r="DD896" t="s">
        <v>1176</v>
      </c>
      <c r="DE896" t="s">
        <v>14</v>
      </c>
      <c r="DF896" t="s">
        <v>14</v>
      </c>
      <c r="DG896" t="s">
        <v>14</v>
      </c>
      <c r="DH896" t="s">
        <v>14</v>
      </c>
      <c r="DI896" t="s">
        <v>14</v>
      </c>
      <c r="DJ896" t="s">
        <v>14</v>
      </c>
      <c r="DK896" t="s">
        <v>14</v>
      </c>
      <c r="DL896" t="s">
        <v>14</v>
      </c>
      <c r="DM896" t="s">
        <v>14</v>
      </c>
      <c r="DN896">
        <v>0</v>
      </c>
      <c r="DO896">
        <v>0</v>
      </c>
      <c r="DP896">
        <v>1</v>
      </c>
      <c r="DQ896">
        <v>1</v>
      </c>
      <c r="DU896">
        <v>1003</v>
      </c>
      <c r="DV896" t="s">
        <v>685</v>
      </c>
      <c r="DW896" t="s">
        <v>685</v>
      </c>
      <c r="DX896">
        <v>100</v>
      </c>
      <c r="DZ896" t="s">
        <v>14</v>
      </c>
      <c r="EA896" t="s">
        <v>14</v>
      </c>
      <c r="EB896" t="s">
        <v>14</v>
      </c>
      <c r="EC896" t="s">
        <v>14</v>
      </c>
      <c r="EE896">
        <v>416980521</v>
      </c>
      <c r="EF896">
        <v>2</v>
      </c>
      <c r="EG896" t="s">
        <v>1511</v>
      </c>
      <c r="EH896">
        <v>21</v>
      </c>
      <c r="EI896" t="s">
        <v>1590</v>
      </c>
      <c r="EJ896">
        <v>1</v>
      </c>
      <c r="EK896">
        <v>27007</v>
      </c>
      <c r="EL896" t="s">
        <v>1640</v>
      </c>
      <c r="EM896" t="s">
        <v>1591</v>
      </c>
      <c r="EO896" t="s">
        <v>14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69.799999999999997</v>
      </c>
      <c r="EX896">
        <v>0.65000000000000002</v>
      </c>
      <c r="EY896">
        <v>0</v>
      </c>
      <c r="FQ896">
        <v>0</v>
      </c>
      <c r="FR896">
        <v>0</v>
      </c>
      <c r="FS896">
        <v>0</v>
      </c>
      <c r="FX896">
        <v>113</v>
      </c>
      <c r="FY896">
        <v>77</v>
      </c>
      <c r="GA896" t="s">
        <v>14</v>
      </c>
      <c r="GD896">
        <v>1</v>
      </c>
      <c r="GF896">
        <v>-1037788356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622"/>
        <v>0</v>
      </c>
      <c r="GM896">
        <f t="shared" si="623"/>
        <v>985.63</v>
      </c>
      <c r="GN896">
        <f t="shared" si="624"/>
        <v>985.63</v>
      </c>
      <c r="GO896">
        <f t="shared" si="625"/>
        <v>0</v>
      </c>
      <c r="GP896">
        <f t="shared" si="626"/>
        <v>0</v>
      </c>
      <c r="GR896">
        <v>0</v>
      </c>
      <c r="GS896">
        <v>3</v>
      </c>
      <c r="GT896">
        <v>0</v>
      </c>
      <c r="GU896" t="s">
        <v>14</v>
      </c>
      <c r="GV896">
        <f t="shared" si="627"/>
        <v>0</v>
      </c>
      <c r="GW896">
        <v>1</v>
      </c>
      <c r="GX896">
        <f t="shared" si="628"/>
        <v>0</v>
      </c>
      <c r="HA896">
        <v>0</v>
      </c>
      <c r="HB896">
        <v>0</v>
      </c>
      <c r="HC896">
        <f t="shared" si="633"/>
        <v>0</v>
      </c>
      <c r="HE896" t="s">
        <v>14</v>
      </c>
      <c r="HF896" t="s">
        <v>14</v>
      </c>
      <c r="HM896" t="s">
        <v>14</v>
      </c>
      <c r="HN896" t="s">
        <v>865</v>
      </c>
      <c r="HO896" t="s">
        <v>867</v>
      </c>
      <c r="HP896" t="s">
        <v>1604</v>
      </c>
      <c r="HQ896" t="s">
        <v>1604</v>
      </c>
      <c r="HS896">
        <v>0</v>
      </c>
      <c r="IK896">
        <v>0</v>
      </c>
    </row>
    <row r="897">
      <c r="A897">
        <v>17</v>
      </c>
      <c r="B897">
        <v>1</v>
      </c>
      <c r="C897">
        <f>ROW(SmtRes!A2364)</f>
        <v>2364</v>
      </c>
      <c r="D897">
        <f>ROW(EtalonRes!A2364)</f>
        <v>2364</v>
      </c>
      <c r="E897" t="s">
        <v>947</v>
      </c>
      <c r="F897" t="s">
        <v>1644</v>
      </c>
      <c r="G897" t="s">
        <v>1645</v>
      </c>
      <c r="H897" t="s">
        <v>685</v>
      </c>
      <c r="I897">
        <f t="shared" si="634"/>
        <v>0.01</v>
      </c>
      <c r="J897">
        <v>0</v>
      </c>
      <c r="K897">
        <f t="shared" si="635"/>
        <v>0.01</v>
      </c>
      <c r="O897">
        <f t="shared" si="608"/>
        <v>482.00999999999999</v>
      </c>
      <c r="P897">
        <f>SUMIF(SmtRes!AQ2356:'SmtRes'!AQ2364,"=1",SmtRes!DF2356:'SmtRes'!DF2364)</f>
        <v>0</v>
      </c>
      <c r="Q897">
        <f>SUMIF(SmtRes!AQ2356:'SmtRes'!AQ2364,"=1",SmtRes!DG2356:'SmtRes'!DG2364)</f>
        <v>10.18</v>
      </c>
      <c r="R897">
        <f>SUMIF(SmtRes!AQ2356:'SmtRes'!AQ2364,"=1",SmtRes!DH2356:'SmtRes'!DH2364)</f>
        <v>4.6399999999999997</v>
      </c>
      <c r="S897">
        <f>SUMIF(SmtRes!AQ2356:'SmtRes'!AQ2364,"=1",SmtRes!DI2356:'SmtRes'!DI2364)</f>
        <v>467.19</v>
      </c>
      <c r="T897">
        <f t="shared" si="609"/>
        <v>0</v>
      </c>
      <c r="U897">
        <f>SUMIF(SmtRes!AQ2356:'SmtRes'!AQ2364,"=1",SmtRes!CV2356:'SmtRes'!CV2364)</f>
        <v>1</v>
      </c>
      <c r="V897">
        <f>SUMIF(SmtRes!AQ2356:'SmtRes'!AQ2364,"=1",SmtRes!CW2356:'SmtRes'!CW2364)</f>
        <v>0.0064999999999999997</v>
      </c>
      <c r="W897">
        <f t="shared" si="610"/>
        <v>0</v>
      </c>
      <c r="X897">
        <f t="shared" si="611"/>
        <v>533.16999999999996</v>
      </c>
      <c r="Y897">
        <f t="shared" si="612"/>
        <v>363.31</v>
      </c>
      <c r="AA897">
        <v>419115877</v>
      </c>
      <c r="AB897">
        <f t="shared" si="613"/>
        <v>47736.704899999997</v>
      </c>
      <c r="AC897">
        <f t="shared" si="614"/>
        <v>0</v>
      </c>
      <c r="AD897">
        <f>ROUND((((SUM(SmtRes!BR2356:'SmtRes'!BR2364))-(SUM(SmtRes!BS2356:'SmtRes'!BS2364)))+AE897),6)</f>
        <v>1017.7049</v>
      </c>
      <c r="AE897">
        <f>ROUND((SUM(SmtRes!BS2356:'SmtRes'!BS2364)),6)</f>
        <v>463.80709999999999</v>
      </c>
      <c r="AF897">
        <f>ROUND((SUM(SmtRes!BT2356:'SmtRes'!BT2364)),6)</f>
        <v>46719</v>
      </c>
      <c r="AG897">
        <f t="shared" si="615"/>
        <v>0</v>
      </c>
      <c r="AH897">
        <f>(SUM(SmtRes!BU2356:'SmtRes'!BU2364))</f>
        <v>100</v>
      </c>
      <c r="AI897">
        <f>(SUM(SmtRes!BV2356:'SmtRes'!BV2364))</f>
        <v>0.65000000000000002</v>
      </c>
      <c r="AJ897">
        <f t="shared" si="616"/>
        <v>0</v>
      </c>
      <c r="AK897">
        <v>50225.208209999997</v>
      </c>
      <c r="AL897">
        <v>2024.6962100000001</v>
      </c>
      <c r="AM897">
        <v>1017.7049</v>
      </c>
      <c r="AN897">
        <v>463.80710000000005</v>
      </c>
      <c r="AO897">
        <v>46719</v>
      </c>
      <c r="AP897">
        <v>0</v>
      </c>
      <c r="AQ897">
        <v>100</v>
      </c>
      <c r="AR897">
        <v>0.65000000000000002</v>
      </c>
      <c r="AS897">
        <v>0</v>
      </c>
      <c r="AT897">
        <v>113</v>
      </c>
      <c r="AU897">
        <v>77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14</v>
      </c>
      <c r="BE897" t="s">
        <v>14</v>
      </c>
      <c r="BF897" t="s">
        <v>14</v>
      </c>
      <c r="BG897" t="s">
        <v>14</v>
      </c>
      <c r="BH897">
        <v>0</v>
      </c>
      <c r="BI897">
        <v>1</v>
      </c>
      <c r="BJ897" t="s">
        <v>1646</v>
      </c>
      <c r="BM897">
        <v>27007</v>
      </c>
      <c r="BN897">
        <v>0</v>
      </c>
      <c r="BO897" t="s">
        <v>14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14</v>
      </c>
      <c r="BZ897">
        <v>113</v>
      </c>
      <c r="CA897">
        <v>77</v>
      </c>
      <c r="CB897" t="s">
        <v>14</v>
      </c>
      <c r="CE897">
        <v>0</v>
      </c>
      <c r="CF897">
        <v>0</v>
      </c>
      <c r="CG897">
        <v>0</v>
      </c>
      <c r="CM897">
        <v>0</v>
      </c>
      <c r="CN897" t="s">
        <v>14</v>
      </c>
      <c r="CO897">
        <v>0</v>
      </c>
      <c r="CP897">
        <f t="shared" si="617"/>
        <v>482.00999999999999</v>
      </c>
      <c r="CQ897">
        <f>SUMIF(SmtRes!AQ2356:'SmtRes'!AQ2364,"=1",SmtRes!AA2356:'SmtRes'!AA2364)</f>
        <v>101678.40000000001</v>
      </c>
      <c r="CR897">
        <f>SUMIF(SmtRes!AQ2356:'SmtRes'!AQ2364,"=1",SmtRes!AB2356:'SmtRes'!AB2364)</f>
        <v>2267.9899999999998</v>
      </c>
      <c r="CS897">
        <f>SUMIF(SmtRes!AQ2356:'SmtRes'!AQ2364,"=1",SmtRes!AC2356:'SmtRes'!AC2364)</f>
        <v>1264.6400000000001</v>
      </c>
      <c r="CT897">
        <f>SUMIF(SmtRes!AQ2356:'SmtRes'!AQ2364,"=1",SmtRes!AD2356:'SmtRes'!AD2364)</f>
        <v>467.19</v>
      </c>
      <c r="CU897">
        <f t="shared" si="618"/>
        <v>0</v>
      </c>
      <c r="CV897">
        <f>SUMIF(SmtRes!AQ2356:'SmtRes'!AQ2364,"=1",SmtRes!BU2356:'SmtRes'!BU2364)</f>
        <v>100</v>
      </c>
      <c r="CW897">
        <f>SUMIF(SmtRes!AQ2356:'SmtRes'!AQ2364,"=1",SmtRes!BV2356:'SmtRes'!BV2364)</f>
        <v>0.65000000000000002</v>
      </c>
      <c r="CX897">
        <f t="shared" si="619"/>
        <v>0</v>
      </c>
      <c r="CY897">
        <f t="shared" si="620"/>
        <v>533.16790000000003</v>
      </c>
      <c r="CZ897">
        <f t="shared" si="621"/>
        <v>363.30909999999994</v>
      </c>
      <c r="DC897" t="s">
        <v>14</v>
      </c>
      <c r="DD897" t="s">
        <v>1176</v>
      </c>
      <c r="DE897" t="s">
        <v>14</v>
      </c>
      <c r="DF897" t="s">
        <v>14</v>
      </c>
      <c r="DG897" t="s">
        <v>14</v>
      </c>
      <c r="DH897" t="s">
        <v>14</v>
      </c>
      <c r="DI897" t="s">
        <v>14</v>
      </c>
      <c r="DJ897" t="s">
        <v>14</v>
      </c>
      <c r="DK897" t="s">
        <v>14</v>
      </c>
      <c r="DL897" t="s">
        <v>14</v>
      </c>
      <c r="DM897" t="s">
        <v>14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685</v>
      </c>
      <c r="DW897" t="s">
        <v>685</v>
      </c>
      <c r="DX897">
        <v>100</v>
      </c>
      <c r="DZ897" t="s">
        <v>14</v>
      </c>
      <c r="EA897" t="s">
        <v>14</v>
      </c>
      <c r="EB897" t="s">
        <v>14</v>
      </c>
      <c r="EC897" t="s">
        <v>14</v>
      </c>
      <c r="EE897">
        <v>416980521</v>
      </c>
      <c r="EF897">
        <v>2</v>
      </c>
      <c r="EG897" t="s">
        <v>1511</v>
      </c>
      <c r="EH897">
        <v>21</v>
      </c>
      <c r="EI897" t="s">
        <v>1590</v>
      </c>
      <c r="EJ897">
        <v>1</v>
      </c>
      <c r="EK897">
        <v>27007</v>
      </c>
      <c r="EL897" t="s">
        <v>1640</v>
      </c>
      <c r="EM897" t="s">
        <v>1591</v>
      </c>
      <c r="EO897" t="s">
        <v>14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100</v>
      </c>
      <c r="EX897">
        <v>0.65000000000000002</v>
      </c>
      <c r="EY897">
        <v>0</v>
      </c>
      <c r="FQ897">
        <v>0</v>
      </c>
      <c r="FR897">
        <v>0</v>
      </c>
      <c r="FS897">
        <v>0</v>
      </c>
      <c r="FX897">
        <v>113</v>
      </c>
      <c r="FY897">
        <v>77</v>
      </c>
      <c r="GA897" t="s">
        <v>14</v>
      </c>
      <c r="GD897">
        <v>1</v>
      </c>
      <c r="GF897">
        <v>197952194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622"/>
        <v>0</v>
      </c>
      <c r="GM897">
        <f t="shared" si="623"/>
        <v>1378.49</v>
      </c>
      <c r="GN897">
        <f t="shared" si="624"/>
        <v>1378.49</v>
      </c>
      <c r="GO897">
        <f t="shared" si="625"/>
        <v>0</v>
      </c>
      <c r="GP897">
        <f t="shared" si="626"/>
        <v>0</v>
      </c>
      <c r="GR897">
        <v>0</v>
      </c>
      <c r="GS897">
        <v>3</v>
      </c>
      <c r="GT897">
        <v>0</v>
      </c>
      <c r="GU897" t="s">
        <v>14</v>
      </c>
      <c r="GV897">
        <f t="shared" si="627"/>
        <v>0</v>
      </c>
      <c r="GW897">
        <v>1</v>
      </c>
      <c r="GX897">
        <f t="shared" si="628"/>
        <v>0</v>
      </c>
      <c r="HA897">
        <v>0</v>
      </c>
      <c r="HB897">
        <v>0</v>
      </c>
      <c r="HC897">
        <f t="shared" si="633"/>
        <v>0</v>
      </c>
      <c r="HE897" t="s">
        <v>14</v>
      </c>
      <c r="HF897" t="s">
        <v>14</v>
      </c>
      <c r="HM897" t="s">
        <v>14</v>
      </c>
      <c r="HN897" t="s">
        <v>865</v>
      </c>
      <c r="HO897" t="s">
        <v>867</v>
      </c>
      <c r="HP897" t="s">
        <v>1604</v>
      </c>
      <c r="HQ897" t="s">
        <v>1604</v>
      </c>
      <c r="HS897">
        <v>0</v>
      </c>
      <c r="IK897">
        <v>0</v>
      </c>
    </row>
    <row r="898">
      <c r="A898">
        <v>17</v>
      </c>
      <c r="B898">
        <v>1</v>
      </c>
      <c r="C898">
        <f>ROW(SmtRes!A2373)</f>
        <v>2373</v>
      </c>
      <c r="D898">
        <f>ROW(EtalonRes!A2373)</f>
        <v>2373</v>
      </c>
      <c r="E898" t="s">
        <v>952</v>
      </c>
      <c r="F898" t="s">
        <v>1647</v>
      </c>
      <c r="G898" t="s">
        <v>1648</v>
      </c>
      <c r="H898" t="s">
        <v>685</v>
      </c>
      <c r="I898">
        <f t="shared" si="634"/>
        <v>0.01</v>
      </c>
      <c r="J898">
        <v>0</v>
      </c>
      <c r="K898">
        <f t="shared" si="635"/>
        <v>0.01</v>
      </c>
      <c r="O898">
        <f t="shared" si="608"/>
        <v>482.00999999999999</v>
      </c>
      <c r="P898">
        <f>SUMIF(SmtRes!AQ2365:'SmtRes'!AQ2373,"=1",SmtRes!DF2365:'SmtRes'!DF2373)</f>
        <v>0</v>
      </c>
      <c r="Q898">
        <f>SUMIF(SmtRes!AQ2365:'SmtRes'!AQ2373,"=1",SmtRes!DG2365:'SmtRes'!DG2373)</f>
        <v>10.18</v>
      </c>
      <c r="R898">
        <f>SUMIF(SmtRes!AQ2365:'SmtRes'!AQ2373,"=1",SmtRes!DH2365:'SmtRes'!DH2373)</f>
        <v>4.6399999999999997</v>
      </c>
      <c r="S898">
        <f>SUMIF(SmtRes!AQ2365:'SmtRes'!AQ2373,"=1",SmtRes!DI2365:'SmtRes'!DI2373)</f>
        <v>467.19</v>
      </c>
      <c r="T898">
        <f t="shared" si="609"/>
        <v>0</v>
      </c>
      <c r="U898">
        <f>SUMIF(SmtRes!AQ2365:'SmtRes'!AQ2373,"=1",SmtRes!CV2365:'SmtRes'!CV2373)</f>
        <v>1</v>
      </c>
      <c r="V898">
        <f>SUMIF(SmtRes!AQ2365:'SmtRes'!AQ2373,"=1",SmtRes!CW2365:'SmtRes'!CW2373)</f>
        <v>0.0064999999999999997</v>
      </c>
      <c r="W898">
        <f t="shared" si="610"/>
        <v>0</v>
      </c>
      <c r="X898">
        <f t="shared" si="611"/>
        <v>533.16999999999996</v>
      </c>
      <c r="Y898">
        <f t="shared" si="612"/>
        <v>363.31</v>
      </c>
      <c r="AA898">
        <v>419115877</v>
      </c>
      <c r="AB898">
        <f t="shared" si="613"/>
        <v>47736.704899999997</v>
      </c>
      <c r="AC898">
        <f t="shared" si="614"/>
        <v>0</v>
      </c>
      <c r="AD898">
        <f>ROUND((((SUM(SmtRes!BR2365:'SmtRes'!BR2373))-(SUM(SmtRes!BS2365:'SmtRes'!BS2373)))+AE898),6)</f>
        <v>1017.7049</v>
      </c>
      <c r="AE898">
        <f>ROUND((SUM(SmtRes!BS2365:'SmtRes'!BS2373)),6)</f>
        <v>463.80709999999999</v>
      </c>
      <c r="AF898">
        <f>ROUND((SUM(SmtRes!BT2365:'SmtRes'!BT2373)),6)</f>
        <v>46719</v>
      </c>
      <c r="AG898">
        <f t="shared" si="615"/>
        <v>0</v>
      </c>
      <c r="AH898">
        <f>(SUM(SmtRes!BU2365:'SmtRes'!BU2373))</f>
        <v>100</v>
      </c>
      <c r="AI898">
        <f>(SUM(SmtRes!BV2365:'SmtRes'!BV2373))</f>
        <v>0.65000000000000002</v>
      </c>
      <c r="AJ898">
        <f t="shared" si="616"/>
        <v>0</v>
      </c>
      <c r="AK898">
        <v>50225.208209999997</v>
      </c>
      <c r="AL898">
        <v>2024.6962100000001</v>
      </c>
      <c r="AM898">
        <v>1017.7049</v>
      </c>
      <c r="AN898">
        <v>463.80710000000005</v>
      </c>
      <c r="AO898">
        <v>46719</v>
      </c>
      <c r="AP898">
        <v>0</v>
      </c>
      <c r="AQ898">
        <v>100</v>
      </c>
      <c r="AR898">
        <v>0.65000000000000002</v>
      </c>
      <c r="AS898">
        <v>0</v>
      </c>
      <c r="AT898">
        <v>113</v>
      </c>
      <c r="AU898">
        <v>77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14</v>
      </c>
      <c r="BE898" t="s">
        <v>14</v>
      </c>
      <c r="BF898" t="s">
        <v>14</v>
      </c>
      <c r="BG898" t="s">
        <v>14</v>
      </c>
      <c r="BH898">
        <v>0</v>
      </c>
      <c r="BI898">
        <v>1</v>
      </c>
      <c r="BJ898" t="s">
        <v>1649</v>
      </c>
      <c r="BM898">
        <v>27007</v>
      </c>
      <c r="BN898">
        <v>0</v>
      </c>
      <c r="BO898" t="s">
        <v>14</v>
      </c>
      <c r="BP898">
        <v>0</v>
      </c>
      <c r="BQ898">
        <v>2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14</v>
      </c>
      <c r="BZ898">
        <v>113</v>
      </c>
      <c r="CA898">
        <v>77</v>
      </c>
      <c r="CB898" t="s">
        <v>14</v>
      </c>
      <c r="CE898">
        <v>0</v>
      </c>
      <c r="CF898">
        <v>0</v>
      </c>
      <c r="CG898">
        <v>0</v>
      </c>
      <c r="CM898">
        <v>0</v>
      </c>
      <c r="CN898" t="s">
        <v>14</v>
      </c>
      <c r="CO898">
        <v>0</v>
      </c>
      <c r="CP898">
        <f t="shared" si="617"/>
        <v>482.00999999999999</v>
      </c>
      <c r="CQ898">
        <f>SUMIF(SmtRes!AQ2365:'SmtRes'!AQ2373,"=1",SmtRes!AA2365:'SmtRes'!AA2373)</f>
        <v>101678.40000000001</v>
      </c>
      <c r="CR898">
        <f>SUMIF(SmtRes!AQ2365:'SmtRes'!AQ2373,"=1",SmtRes!AB2365:'SmtRes'!AB2373)</f>
        <v>2267.9899999999998</v>
      </c>
      <c r="CS898">
        <f>SUMIF(SmtRes!AQ2365:'SmtRes'!AQ2373,"=1",SmtRes!AC2365:'SmtRes'!AC2373)</f>
        <v>1264.6400000000001</v>
      </c>
      <c r="CT898">
        <f>SUMIF(SmtRes!AQ2365:'SmtRes'!AQ2373,"=1",SmtRes!AD2365:'SmtRes'!AD2373)</f>
        <v>467.19</v>
      </c>
      <c r="CU898">
        <f t="shared" si="618"/>
        <v>0</v>
      </c>
      <c r="CV898">
        <f>SUMIF(SmtRes!AQ2365:'SmtRes'!AQ2373,"=1",SmtRes!BU2365:'SmtRes'!BU2373)</f>
        <v>100</v>
      </c>
      <c r="CW898">
        <f>SUMIF(SmtRes!AQ2365:'SmtRes'!AQ2373,"=1",SmtRes!BV2365:'SmtRes'!BV2373)</f>
        <v>0.65000000000000002</v>
      </c>
      <c r="CX898">
        <f t="shared" si="619"/>
        <v>0</v>
      </c>
      <c r="CY898">
        <f t="shared" si="620"/>
        <v>533.16790000000003</v>
      </c>
      <c r="CZ898">
        <f t="shared" si="621"/>
        <v>363.30909999999994</v>
      </c>
      <c r="DC898" t="s">
        <v>14</v>
      </c>
      <c r="DD898" t="s">
        <v>1176</v>
      </c>
      <c r="DE898" t="s">
        <v>14</v>
      </c>
      <c r="DF898" t="s">
        <v>14</v>
      </c>
      <c r="DG898" t="s">
        <v>14</v>
      </c>
      <c r="DH898" t="s">
        <v>14</v>
      </c>
      <c r="DI898" t="s">
        <v>14</v>
      </c>
      <c r="DJ898" t="s">
        <v>14</v>
      </c>
      <c r="DK898" t="s">
        <v>14</v>
      </c>
      <c r="DL898" t="s">
        <v>14</v>
      </c>
      <c r="DM898" t="s">
        <v>14</v>
      </c>
      <c r="DN898">
        <v>0</v>
      </c>
      <c r="DO898">
        <v>0</v>
      </c>
      <c r="DP898">
        <v>1</v>
      </c>
      <c r="DQ898">
        <v>1</v>
      </c>
      <c r="DU898">
        <v>1003</v>
      </c>
      <c r="DV898" t="s">
        <v>685</v>
      </c>
      <c r="DW898" t="s">
        <v>685</v>
      </c>
      <c r="DX898">
        <v>100</v>
      </c>
      <c r="DZ898" t="s">
        <v>14</v>
      </c>
      <c r="EA898" t="s">
        <v>14</v>
      </c>
      <c r="EB898" t="s">
        <v>14</v>
      </c>
      <c r="EC898" t="s">
        <v>14</v>
      </c>
      <c r="EE898">
        <v>416980521</v>
      </c>
      <c r="EF898">
        <v>2</v>
      </c>
      <c r="EG898" t="s">
        <v>1511</v>
      </c>
      <c r="EH898">
        <v>21</v>
      </c>
      <c r="EI898" t="s">
        <v>1590</v>
      </c>
      <c r="EJ898">
        <v>1</v>
      </c>
      <c r="EK898">
        <v>27007</v>
      </c>
      <c r="EL898" t="s">
        <v>1640</v>
      </c>
      <c r="EM898" t="s">
        <v>1591</v>
      </c>
      <c r="EO898" t="s">
        <v>14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100</v>
      </c>
      <c r="EX898">
        <v>0.65000000000000002</v>
      </c>
      <c r="EY898">
        <v>0</v>
      </c>
      <c r="FQ898">
        <v>0</v>
      </c>
      <c r="FR898">
        <v>0</v>
      </c>
      <c r="FS898">
        <v>0</v>
      </c>
      <c r="FX898">
        <v>113</v>
      </c>
      <c r="FY898">
        <v>77</v>
      </c>
      <c r="GA898" t="s">
        <v>14</v>
      </c>
      <c r="GD898">
        <v>1</v>
      </c>
      <c r="GF898">
        <v>689051308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622"/>
        <v>0</v>
      </c>
      <c r="GM898">
        <f t="shared" si="623"/>
        <v>1378.49</v>
      </c>
      <c r="GN898">
        <f t="shared" si="624"/>
        <v>1378.49</v>
      </c>
      <c r="GO898">
        <f t="shared" si="625"/>
        <v>0</v>
      </c>
      <c r="GP898">
        <f t="shared" si="626"/>
        <v>0</v>
      </c>
      <c r="GR898">
        <v>0</v>
      </c>
      <c r="GS898">
        <v>3</v>
      </c>
      <c r="GT898">
        <v>0</v>
      </c>
      <c r="GU898" t="s">
        <v>14</v>
      </c>
      <c r="GV898">
        <f t="shared" si="627"/>
        <v>0</v>
      </c>
      <c r="GW898">
        <v>1</v>
      </c>
      <c r="GX898">
        <f t="shared" si="628"/>
        <v>0</v>
      </c>
      <c r="HA898">
        <v>0</v>
      </c>
      <c r="HB898">
        <v>0</v>
      </c>
      <c r="HC898">
        <f t="shared" si="633"/>
        <v>0</v>
      </c>
      <c r="HE898" t="s">
        <v>14</v>
      </c>
      <c r="HF898" t="s">
        <v>14</v>
      </c>
      <c r="HM898" t="s">
        <v>14</v>
      </c>
      <c r="HN898" t="s">
        <v>865</v>
      </c>
      <c r="HO898" t="s">
        <v>867</v>
      </c>
      <c r="HP898" t="s">
        <v>1604</v>
      </c>
      <c r="HQ898" t="s">
        <v>1604</v>
      </c>
      <c r="HS898">
        <v>0</v>
      </c>
      <c r="IK898">
        <v>0</v>
      </c>
    </row>
    <row r="899">
      <c r="A899">
        <v>17</v>
      </c>
      <c r="B899">
        <v>1</v>
      </c>
      <c r="C899">
        <f>ROW(SmtRes!A2377)</f>
        <v>2377</v>
      </c>
      <c r="D899">
        <f>ROW(EtalonRes!A2377)</f>
        <v>2377</v>
      </c>
      <c r="E899" t="s">
        <v>955</v>
      </c>
      <c r="F899" t="s">
        <v>1650</v>
      </c>
      <c r="G899" t="s">
        <v>1651</v>
      </c>
      <c r="H899" t="s">
        <v>863</v>
      </c>
      <c r="I899">
        <f t="shared" si="634"/>
        <v>0.01</v>
      </c>
      <c r="J899">
        <v>0</v>
      </c>
      <c r="K899">
        <f t="shared" si="635"/>
        <v>0.01</v>
      </c>
      <c r="O899">
        <f t="shared" si="608"/>
        <v>18.219999999999999</v>
      </c>
      <c r="P899">
        <f>SUMIF(SmtRes!AQ2374:'SmtRes'!AQ2377,"=1",SmtRes!DF2374:'SmtRes'!DF2377)</f>
        <v>0</v>
      </c>
      <c r="Q899">
        <f>SUMIF(SmtRes!AQ2374:'SmtRes'!AQ2377,"=1",SmtRes!DG2374:'SmtRes'!DG2377)</f>
        <v>0.42000000000000004</v>
      </c>
      <c r="R899">
        <f>SUMIF(SmtRes!AQ2374:'SmtRes'!AQ2377,"=1",SmtRes!DH2374:'SmtRes'!DH2377)</f>
        <v>0.27000000000000002</v>
      </c>
      <c r="S899">
        <f>SUMIF(SmtRes!AQ2374:'SmtRes'!AQ2377,"=1",SmtRes!DI2374:'SmtRes'!DI2377)</f>
        <v>17.530000000000001</v>
      </c>
      <c r="T899">
        <f t="shared" si="609"/>
        <v>0</v>
      </c>
      <c r="U899">
        <f>SUMIF(SmtRes!AQ2374:'SmtRes'!AQ2377,"=1",SmtRes!CV2374:'SmtRes'!CV2377)</f>
        <v>0.040599999999999997</v>
      </c>
      <c r="V899">
        <f>SUMIF(SmtRes!AQ2374:'SmtRes'!AQ2377,"=1",SmtRes!CW2374:'SmtRes'!CW2377)</f>
        <v>0.00050000000000000001</v>
      </c>
      <c r="W899">
        <f t="shared" si="610"/>
        <v>0</v>
      </c>
      <c r="X899">
        <f t="shared" si="611"/>
        <v>18.330000000000002</v>
      </c>
      <c r="Y899">
        <f t="shared" si="612"/>
        <v>12.82</v>
      </c>
      <c r="AA899">
        <v>419115877</v>
      </c>
      <c r="AB899">
        <f t="shared" si="613"/>
        <v>1784.4266</v>
      </c>
      <c r="AC899">
        <f t="shared" si="614"/>
        <v>0</v>
      </c>
      <c r="AD899">
        <f>ROUND((((SUM(SmtRes!BR2374:'SmtRes'!BR2377))-(SUM(SmtRes!BS2374:'SmtRes'!BS2377)))+AE899),6)</f>
        <v>31.521599999999999</v>
      </c>
      <c r="AE899">
        <f>ROUND((SUM(SmtRes!BS2374:'SmtRes'!BS2377)),6)</f>
        <v>26.984499999999997</v>
      </c>
      <c r="AF899">
        <f>ROUND((SUM(SmtRes!BT2374:'SmtRes'!BT2377)),6)</f>
        <v>1752.905</v>
      </c>
      <c r="AG899">
        <f t="shared" si="615"/>
        <v>0</v>
      </c>
      <c r="AH899">
        <f>(SUM(SmtRes!BU2374:'SmtRes'!BU2377))</f>
        <v>4.0599999999999996</v>
      </c>
      <c r="AI899">
        <f>(SUM(SmtRes!BV2374:'SmtRes'!BV2377))</f>
        <v>0.050000000000000003</v>
      </c>
      <c r="AJ899">
        <f t="shared" si="616"/>
        <v>0</v>
      </c>
      <c r="AK899">
        <v>1811.4110999999998</v>
      </c>
      <c r="AL899">
        <v>0</v>
      </c>
      <c r="AM899">
        <v>31.521600000000003</v>
      </c>
      <c r="AN899">
        <v>26.984500000000004</v>
      </c>
      <c r="AO899">
        <v>1752.9049999999997</v>
      </c>
      <c r="AP899">
        <v>0</v>
      </c>
      <c r="AQ899">
        <v>4.0599999999999996</v>
      </c>
      <c r="AR899">
        <v>0.050000000000000003</v>
      </c>
      <c r="AS899">
        <v>0</v>
      </c>
      <c r="AT899">
        <v>103</v>
      </c>
      <c r="AU899">
        <v>72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14</v>
      </c>
      <c r="BE899" t="s">
        <v>14</v>
      </c>
      <c r="BF899" t="s">
        <v>14</v>
      </c>
      <c r="BG899" t="s">
        <v>14</v>
      </c>
      <c r="BH899">
        <v>0</v>
      </c>
      <c r="BI899">
        <v>1</v>
      </c>
      <c r="BJ899" t="s">
        <v>1652</v>
      </c>
      <c r="BM899">
        <v>47001</v>
      </c>
      <c r="BN899">
        <v>0</v>
      </c>
      <c r="BO899" t="s">
        <v>14</v>
      </c>
      <c r="BP899">
        <v>0</v>
      </c>
      <c r="BQ899">
        <v>2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14</v>
      </c>
      <c r="BZ899">
        <v>103</v>
      </c>
      <c r="CA899">
        <v>72</v>
      </c>
      <c r="CB899" t="s">
        <v>14</v>
      </c>
      <c r="CE899">
        <v>0</v>
      </c>
      <c r="CF899">
        <v>0</v>
      </c>
      <c r="CG899">
        <v>0</v>
      </c>
      <c r="CM899">
        <v>0</v>
      </c>
      <c r="CN899" t="s">
        <v>14</v>
      </c>
      <c r="CO899">
        <v>0</v>
      </c>
      <c r="CP899">
        <f t="shared" si="617"/>
        <v>18.220000000000002</v>
      </c>
      <c r="CQ899">
        <f>SUMIF(SmtRes!AQ2374:'SmtRes'!AQ2377,"=1",SmtRes!AA2374:'SmtRes'!AA2377)</f>
        <v>0</v>
      </c>
      <c r="CR899">
        <f>SUMIF(SmtRes!AQ2374:'SmtRes'!AQ2377,"=1",SmtRes!AB2374:'SmtRes'!AB2377)</f>
        <v>708.62</v>
      </c>
      <c r="CS899">
        <f>SUMIF(SmtRes!AQ2374:'SmtRes'!AQ2377,"=1",SmtRes!AC2374:'SmtRes'!AC2377)</f>
        <v>539.69000000000005</v>
      </c>
      <c r="CT899">
        <f>SUMIF(SmtRes!AQ2374:'SmtRes'!AQ2377,"=1",SmtRes!AD2374:'SmtRes'!AD2377)</f>
        <v>431.75</v>
      </c>
      <c r="CU899">
        <f t="shared" si="618"/>
        <v>0</v>
      </c>
      <c r="CV899">
        <f>SUMIF(SmtRes!AQ2374:'SmtRes'!AQ2377,"=1",SmtRes!BU2374:'SmtRes'!BU2377)</f>
        <v>4.0599999999999996</v>
      </c>
      <c r="CW899">
        <f>SUMIF(SmtRes!AQ2374:'SmtRes'!AQ2377,"=1",SmtRes!BV2374:'SmtRes'!BV2377)</f>
        <v>0.050000000000000003</v>
      </c>
      <c r="CX899">
        <f t="shared" si="619"/>
        <v>0</v>
      </c>
      <c r="CY899">
        <f t="shared" si="620"/>
        <v>18.334</v>
      </c>
      <c r="CZ899">
        <f t="shared" si="621"/>
        <v>12.816000000000001</v>
      </c>
      <c r="DC899" t="s">
        <v>14</v>
      </c>
      <c r="DD899" t="s">
        <v>1176</v>
      </c>
      <c r="DE899" t="s">
        <v>14</v>
      </c>
      <c r="DF899" t="s">
        <v>14</v>
      </c>
      <c r="DG899" t="s">
        <v>14</v>
      </c>
      <c r="DH899" t="s">
        <v>14</v>
      </c>
      <c r="DI899" t="s">
        <v>14</v>
      </c>
      <c r="DJ899" t="s">
        <v>14</v>
      </c>
      <c r="DK899" t="s">
        <v>14</v>
      </c>
      <c r="DL899" t="s">
        <v>14</v>
      </c>
      <c r="DM899" t="s">
        <v>14</v>
      </c>
      <c r="DN899">
        <v>0</v>
      </c>
      <c r="DO899">
        <v>0</v>
      </c>
      <c r="DP899">
        <v>1</v>
      </c>
      <c r="DQ899">
        <v>1</v>
      </c>
      <c r="DU899">
        <v>1005</v>
      </c>
      <c r="DV899" t="s">
        <v>863</v>
      </c>
      <c r="DW899" t="s">
        <v>863</v>
      </c>
      <c r="DX899">
        <v>100</v>
      </c>
      <c r="DZ899" t="s">
        <v>14</v>
      </c>
      <c r="EA899" t="s">
        <v>14</v>
      </c>
      <c r="EB899" t="s">
        <v>14</v>
      </c>
      <c r="EC899" t="s">
        <v>14</v>
      </c>
      <c r="EE899">
        <v>416980096</v>
      </c>
      <c r="EF899">
        <v>2</v>
      </c>
      <c r="EG899" t="s">
        <v>1511</v>
      </c>
      <c r="EH899">
        <v>41</v>
      </c>
      <c r="EI899" t="s">
        <v>1533</v>
      </c>
      <c r="EJ899">
        <v>1</v>
      </c>
      <c r="EK899">
        <v>47001</v>
      </c>
      <c r="EL899" t="s">
        <v>1533</v>
      </c>
      <c r="EM899" t="s">
        <v>1534</v>
      </c>
      <c r="EO899" t="s">
        <v>14</v>
      </c>
      <c r="EQ899">
        <v>1441792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4.0599999999999996</v>
      </c>
      <c r="EX899">
        <v>0.050000000000000003</v>
      </c>
      <c r="EY899">
        <v>0</v>
      </c>
      <c r="FQ899">
        <v>0</v>
      </c>
      <c r="FR899">
        <v>0</v>
      </c>
      <c r="FS899">
        <v>0</v>
      </c>
      <c r="FX899">
        <v>103</v>
      </c>
      <c r="FY899">
        <v>72</v>
      </c>
      <c r="GA899" t="s">
        <v>14</v>
      </c>
      <c r="GD899">
        <v>1</v>
      </c>
      <c r="GF899">
        <v>-562131455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622"/>
        <v>0</v>
      </c>
      <c r="GM899">
        <f t="shared" si="623"/>
        <v>49.370000000000005</v>
      </c>
      <c r="GN899">
        <f t="shared" si="624"/>
        <v>49.370000000000005</v>
      </c>
      <c r="GO899">
        <f t="shared" si="625"/>
        <v>0</v>
      </c>
      <c r="GP899">
        <f t="shared" si="626"/>
        <v>0</v>
      </c>
      <c r="GR899">
        <v>0</v>
      </c>
      <c r="GS899">
        <v>3</v>
      </c>
      <c r="GT899">
        <v>0</v>
      </c>
      <c r="GU899" t="s">
        <v>14</v>
      </c>
      <c r="GV899">
        <f t="shared" si="627"/>
        <v>0</v>
      </c>
      <c r="GW899">
        <v>1</v>
      </c>
      <c r="GX899">
        <f t="shared" si="628"/>
        <v>0</v>
      </c>
      <c r="HA899">
        <v>0</v>
      </c>
      <c r="HB899">
        <v>0</v>
      </c>
      <c r="HC899">
        <f t="shared" si="633"/>
        <v>0</v>
      </c>
      <c r="HE899" t="s">
        <v>14</v>
      </c>
      <c r="HF899" t="s">
        <v>14</v>
      </c>
      <c r="HM899" t="s">
        <v>14</v>
      </c>
      <c r="HN899" t="s">
        <v>678</v>
      </c>
      <c r="HO899" t="s">
        <v>680</v>
      </c>
      <c r="HP899" t="s">
        <v>1533</v>
      </c>
      <c r="HQ899" t="s">
        <v>1533</v>
      </c>
      <c r="HS899">
        <v>0</v>
      </c>
      <c r="IK899">
        <v>0</v>
      </c>
    </row>
    <row r="900">
      <c r="A900">
        <v>17</v>
      </c>
      <c r="B900">
        <v>1</v>
      </c>
      <c r="C900">
        <f>ROW(SmtRes!A2378)</f>
        <v>2378</v>
      </c>
      <c r="D900">
        <f>ROW(EtalonRes!A2378)</f>
        <v>2378</v>
      </c>
      <c r="E900" t="s">
        <v>964</v>
      </c>
      <c r="F900" t="s">
        <v>1653</v>
      </c>
      <c r="G900" t="s">
        <v>1654</v>
      </c>
      <c r="H900" t="s">
        <v>863</v>
      </c>
      <c r="I900">
        <f t="shared" si="634"/>
        <v>0.01</v>
      </c>
      <c r="J900">
        <v>0</v>
      </c>
      <c r="K900">
        <f t="shared" si="635"/>
        <v>0.01</v>
      </c>
      <c r="O900">
        <f t="shared" si="608"/>
        <v>75.820000000000007</v>
      </c>
      <c r="P900">
        <f>SUMIF(SmtRes!AQ2378:'SmtRes'!AQ2378,"=1",SmtRes!DF2378:'SmtRes'!DF2378)</f>
        <v>0</v>
      </c>
      <c r="Q900">
        <f>SUMIF(SmtRes!AQ2378:'SmtRes'!AQ2378,"=1",SmtRes!DG2378:'SmtRes'!DG2378)</f>
        <v>0</v>
      </c>
      <c r="R900">
        <f>SUMIF(SmtRes!AQ2378:'SmtRes'!AQ2378,"=1",SmtRes!DH2378:'SmtRes'!DH2378)</f>
        <v>0</v>
      </c>
      <c r="S900">
        <f>SUMIF(SmtRes!AQ2378:'SmtRes'!AQ2378,"=1",SmtRes!DI2378:'SmtRes'!DI2378)</f>
        <v>75.820000000000007</v>
      </c>
      <c r="T900">
        <f t="shared" si="609"/>
        <v>0</v>
      </c>
      <c r="U900">
        <f>SUMIF(SmtRes!AQ2378:'SmtRes'!AQ2378,"=1",SmtRes!CV2378:'SmtRes'!CV2378)</f>
        <v>0.17269999999999999</v>
      </c>
      <c r="V900">
        <f>SUMIF(SmtRes!AQ2378:'SmtRes'!AQ2378,"=1",SmtRes!CW2378:'SmtRes'!CW2378)</f>
        <v>0</v>
      </c>
      <c r="W900">
        <f t="shared" si="610"/>
        <v>0</v>
      </c>
      <c r="X900">
        <f t="shared" si="611"/>
        <v>78.090000000000003</v>
      </c>
      <c r="Y900">
        <f t="shared" si="612"/>
        <v>54.590000000000003</v>
      </c>
      <c r="AA900">
        <v>419115877</v>
      </c>
      <c r="AB900">
        <f t="shared" si="613"/>
        <v>7581.5299999999997</v>
      </c>
      <c r="AC900">
        <f t="shared" si="614"/>
        <v>0</v>
      </c>
      <c r="AD900">
        <f>ROUND((((0)-(0))+AE900),6)</f>
        <v>0</v>
      </c>
      <c r="AE900">
        <f>ROUND((0),6)</f>
        <v>0</v>
      </c>
      <c r="AF900">
        <f>ROUND((SUM(SmtRes!BT2378:'SmtRes'!BT2378)),6)</f>
        <v>7581.5299999999997</v>
      </c>
      <c r="AG900">
        <f t="shared" si="615"/>
        <v>0</v>
      </c>
      <c r="AH900">
        <f>(SUM(SmtRes!BU2378:'SmtRes'!BU2378))</f>
        <v>17.27</v>
      </c>
      <c r="AI900">
        <f>(0)</f>
        <v>0</v>
      </c>
      <c r="AJ900">
        <f t="shared" si="616"/>
        <v>0</v>
      </c>
      <c r="AK900">
        <v>7581.5299999999997</v>
      </c>
      <c r="AL900">
        <v>0</v>
      </c>
      <c r="AM900">
        <v>0</v>
      </c>
      <c r="AN900">
        <v>0</v>
      </c>
      <c r="AO900">
        <v>7581.5299999999997</v>
      </c>
      <c r="AP900">
        <v>0</v>
      </c>
      <c r="AQ900">
        <v>17.27</v>
      </c>
      <c r="AR900">
        <v>0</v>
      </c>
      <c r="AS900">
        <v>0</v>
      </c>
      <c r="AT900">
        <v>103</v>
      </c>
      <c r="AU900">
        <v>72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14</v>
      </c>
      <c r="BE900" t="s">
        <v>14</v>
      </c>
      <c r="BF900" t="s">
        <v>14</v>
      </c>
      <c r="BG900" t="s">
        <v>14</v>
      </c>
      <c r="BH900">
        <v>0</v>
      </c>
      <c r="BI900">
        <v>1</v>
      </c>
      <c r="BJ900" t="s">
        <v>1655</v>
      </c>
      <c r="BM900">
        <v>47001</v>
      </c>
      <c r="BN900">
        <v>0</v>
      </c>
      <c r="BO900" t="s">
        <v>14</v>
      </c>
      <c r="BP900">
        <v>0</v>
      </c>
      <c r="BQ900">
        <v>2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14</v>
      </c>
      <c r="BZ900">
        <v>103</v>
      </c>
      <c r="CA900">
        <v>72</v>
      </c>
      <c r="CB900" t="s">
        <v>14</v>
      </c>
      <c r="CE900">
        <v>0</v>
      </c>
      <c r="CF900">
        <v>0</v>
      </c>
      <c r="CG900">
        <v>0</v>
      </c>
      <c r="CM900">
        <v>0</v>
      </c>
      <c r="CN900" t="s">
        <v>14</v>
      </c>
      <c r="CO900">
        <v>0</v>
      </c>
      <c r="CP900">
        <f t="shared" si="617"/>
        <v>75.820000000000007</v>
      </c>
      <c r="CQ900">
        <f>SUMIF(SmtRes!AQ2378:'SmtRes'!AQ2378,"=1",SmtRes!AA2378:'SmtRes'!AA2378)</f>
        <v>0</v>
      </c>
      <c r="CR900">
        <f>SUMIF(SmtRes!AQ2378:'SmtRes'!AQ2378,"=1",SmtRes!AB2378:'SmtRes'!AB2378)</f>
        <v>0</v>
      </c>
      <c r="CS900">
        <f>SUMIF(SmtRes!AQ2378:'SmtRes'!AQ2378,"=1",SmtRes!AC2378:'SmtRes'!AC2378)</f>
        <v>0</v>
      </c>
      <c r="CT900">
        <f>SUMIF(SmtRes!AQ2378:'SmtRes'!AQ2378,"=1",SmtRes!AD2378:'SmtRes'!AD2378)</f>
        <v>439</v>
      </c>
      <c r="CU900">
        <f t="shared" si="618"/>
        <v>0</v>
      </c>
      <c r="CV900">
        <f>SUMIF(SmtRes!AQ2378:'SmtRes'!AQ2378,"=1",SmtRes!BU2378:'SmtRes'!BU2378)</f>
        <v>17.27</v>
      </c>
      <c r="CW900">
        <f>SUMIF(SmtRes!AQ2378:'SmtRes'!AQ2378,"=1",SmtRes!BV2378:'SmtRes'!BV2378)</f>
        <v>0</v>
      </c>
      <c r="CX900">
        <f t="shared" si="619"/>
        <v>0</v>
      </c>
      <c r="CY900">
        <f t="shared" si="620"/>
        <v>78.094600000000014</v>
      </c>
      <c r="CZ900">
        <f t="shared" si="621"/>
        <v>54.59040000000001</v>
      </c>
      <c r="DC900" t="s">
        <v>14</v>
      </c>
      <c r="DD900" t="s">
        <v>1176</v>
      </c>
      <c r="DE900" t="s">
        <v>14</v>
      </c>
      <c r="DF900" t="s">
        <v>14</v>
      </c>
      <c r="DG900" t="s">
        <v>14</v>
      </c>
      <c r="DH900" t="s">
        <v>14</v>
      </c>
      <c r="DI900" t="s">
        <v>14</v>
      </c>
      <c r="DJ900" t="s">
        <v>14</v>
      </c>
      <c r="DK900" t="s">
        <v>14</v>
      </c>
      <c r="DL900" t="s">
        <v>14</v>
      </c>
      <c r="DM900" t="s">
        <v>14</v>
      </c>
      <c r="DN900">
        <v>0</v>
      </c>
      <c r="DO900">
        <v>0</v>
      </c>
      <c r="DP900">
        <v>1</v>
      </c>
      <c r="DQ900">
        <v>1</v>
      </c>
      <c r="DU900">
        <v>1005</v>
      </c>
      <c r="DV900" t="s">
        <v>863</v>
      </c>
      <c r="DW900" t="s">
        <v>863</v>
      </c>
      <c r="DX900">
        <v>100</v>
      </c>
      <c r="DZ900" t="s">
        <v>14</v>
      </c>
      <c r="EA900" t="s">
        <v>14</v>
      </c>
      <c r="EB900" t="s">
        <v>14</v>
      </c>
      <c r="EC900" t="s">
        <v>14</v>
      </c>
      <c r="EE900">
        <v>416980096</v>
      </c>
      <c r="EF900">
        <v>2</v>
      </c>
      <c r="EG900" t="s">
        <v>1511</v>
      </c>
      <c r="EH900">
        <v>41</v>
      </c>
      <c r="EI900" t="s">
        <v>1533</v>
      </c>
      <c r="EJ900">
        <v>1</v>
      </c>
      <c r="EK900">
        <v>47001</v>
      </c>
      <c r="EL900" t="s">
        <v>1533</v>
      </c>
      <c r="EM900" t="s">
        <v>1534</v>
      </c>
      <c r="EO900" t="s">
        <v>14</v>
      </c>
      <c r="EQ900">
        <v>1441792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17.27</v>
      </c>
      <c r="EX900">
        <v>0</v>
      </c>
      <c r="EY900">
        <v>0</v>
      </c>
      <c r="FQ900">
        <v>0</v>
      </c>
      <c r="FR900">
        <v>0</v>
      </c>
      <c r="FS900">
        <v>0</v>
      </c>
      <c r="FX900">
        <v>103</v>
      </c>
      <c r="FY900">
        <v>72</v>
      </c>
      <c r="GA900" t="s">
        <v>14</v>
      </c>
      <c r="GD900">
        <v>1</v>
      </c>
      <c r="GF900">
        <v>402693981</v>
      </c>
      <c r="GG900">
        <v>2</v>
      </c>
      <c r="GH900">
        <v>1</v>
      </c>
      <c r="GI900">
        <v>-2</v>
      </c>
      <c r="GJ900">
        <v>0</v>
      </c>
      <c r="GK900">
        <v>0</v>
      </c>
      <c r="GL900">
        <f t="shared" si="622"/>
        <v>0</v>
      </c>
      <c r="GM900">
        <f t="shared" si="623"/>
        <v>208.5</v>
      </c>
      <c r="GN900">
        <f t="shared" si="624"/>
        <v>208.5</v>
      </c>
      <c r="GO900">
        <f t="shared" si="625"/>
        <v>0</v>
      </c>
      <c r="GP900">
        <f t="shared" si="626"/>
        <v>0</v>
      </c>
      <c r="GR900">
        <v>0</v>
      </c>
      <c r="GS900">
        <v>3</v>
      </c>
      <c r="GT900">
        <v>0</v>
      </c>
      <c r="GU900" t="s">
        <v>14</v>
      </c>
      <c r="GV900">
        <f t="shared" si="627"/>
        <v>0</v>
      </c>
      <c r="GW900">
        <v>1</v>
      </c>
      <c r="GX900">
        <f t="shared" si="628"/>
        <v>0</v>
      </c>
      <c r="HA900">
        <v>0</v>
      </c>
      <c r="HB900">
        <v>0</v>
      </c>
      <c r="HC900">
        <f t="shared" si="633"/>
        <v>0</v>
      </c>
      <c r="HE900" t="s">
        <v>14</v>
      </c>
      <c r="HF900" t="s">
        <v>14</v>
      </c>
      <c r="HM900" t="s">
        <v>14</v>
      </c>
      <c r="HN900" t="s">
        <v>678</v>
      </c>
      <c r="HO900" t="s">
        <v>680</v>
      </c>
      <c r="HP900" t="s">
        <v>1533</v>
      </c>
      <c r="HQ900" t="s">
        <v>1533</v>
      </c>
      <c r="HS900">
        <v>0</v>
      </c>
      <c r="IK900">
        <v>0</v>
      </c>
    </row>
    <row r="901">
      <c r="A901">
        <v>17</v>
      </c>
      <c r="B901">
        <v>1</v>
      </c>
      <c r="C901">
        <f>ROW(SmtRes!A2383)</f>
        <v>2383</v>
      </c>
      <c r="D901">
        <f>ROW(EtalonRes!A2383)</f>
        <v>2383</v>
      </c>
      <c r="E901" t="s">
        <v>967</v>
      </c>
      <c r="F901" t="s">
        <v>1656</v>
      </c>
      <c r="G901" t="s">
        <v>1657</v>
      </c>
      <c r="H901" t="s">
        <v>863</v>
      </c>
      <c r="I901">
        <f t="shared" si="634"/>
        <v>0.01</v>
      </c>
      <c r="J901">
        <v>0</v>
      </c>
      <c r="K901">
        <f t="shared" si="635"/>
        <v>0.01</v>
      </c>
      <c r="O901">
        <f t="shared" si="608"/>
        <v>120.41</v>
      </c>
      <c r="P901">
        <f>SUMIF(SmtRes!AQ2379:'SmtRes'!AQ2383,"=1",SmtRes!DF2379:'SmtRes'!DF2383)</f>
        <v>0</v>
      </c>
      <c r="Q901">
        <f>SUMIF(SmtRes!AQ2379:'SmtRes'!AQ2383,"=1",SmtRes!DG2379:'SmtRes'!DG2383)</f>
        <v>0.42000000000000004</v>
      </c>
      <c r="R901">
        <f>SUMIF(SmtRes!AQ2379:'SmtRes'!AQ2383,"=1",SmtRes!DH2379:'SmtRes'!DH2383)</f>
        <v>0.27000000000000002</v>
      </c>
      <c r="S901">
        <f>SUMIF(SmtRes!AQ2379:'SmtRes'!AQ2383,"=1",SmtRes!DI2379:'SmtRes'!DI2383)</f>
        <v>119.72</v>
      </c>
      <c r="T901">
        <f t="shared" si="609"/>
        <v>0</v>
      </c>
      <c r="U901">
        <f>SUMIF(SmtRes!AQ2379:'SmtRes'!AQ2383,"=1",SmtRes!CV2379:'SmtRes'!CV2383)</f>
        <v>0.26779999999999998</v>
      </c>
      <c r="V901">
        <f>SUMIF(SmtRes!AQ2379:'SmtRes'!AQ2383,"=1",SmtRes!CW2379:'SmtRes'!CW2383)</f>
        <v>0.00050000000000000001</v>
      </c>
      <c r="W901">
        <f t="shared" si="610"/>
        <v>0</v>
      </c>
      <c r="X901">
        <f t="shared" si="611"/>
        <v>123.59</v>
      </c>
      <c r="Y901">
        <f t="shared" si="612"/>
        <v>86.390000000000001</v>
      </c>
      <c r="AA901">
        <v>419115877</v>
      </c>
      <c r="AB901">
        <f t="shared" si="613"/>
        <v>12003.5206</v>
      </c>
      <c r="AC901">
        <f t="shared" si="614"/>
        <v>0</v>
      </c>
      <c r="AD901">
        <f>ROUND((((SUM(SmtRes!BR2379:'SmtRes'!BR2383))-(SUM(SmtRes!BS2379:'SmtRes'!BS2383)))+AE901),6)</f>
        <v>31.521599999999999</v>
      </c>
      <c r="AE901">
        <f>ROUND((SUM(SmtRes!BS2379:'SmtRes'!BS2383)),6)</f>
        <v>26.984499999999997</v>
      </c>
      <c r="AF901">
        <f>ROUND((SUM(SmtRes!BT2379:'SmtRes'!BT2383)),6)</f>
        <v>11971.999</v>
      </c>
      <c r="AG901">
        <f t="shared" si="615"/>
        <v>0</v>
      </c>
      <c r="AH901">
        <f>(SUM(SmtRes!BU2379:'SmtRes'!BU2383))</f>
        <v>26.780000000000001</v>
      </c>
      <c r="AI901">
        <f>(SUM(SmtRes!BV2379:'SmtRes'!BV2383))</f>
        <v>0.050000000000000003</v>
      </c>
      <c r="AJ901">
        <f t="shared" si="616"/>
        <v>0</v>
      </c>
      <c r="AK901">
        <v>12030.505100000002</v>
      </c>
      <c r="AL901">
        <v>0</v>
      </c>
      <c r="AM901">
        <v>31.521600000000003</v>
      </c>
      <c r="AN901">
        <v>26.984500000000004</v>
      </c>
      <c r="AO901">
        <v>11971.999000000002</v>
      </c>
      <c r="AP901">
        <v>0</v>
      </c>
      <c r="AQ901">
        <v>26.780000000000001</v>
      </c>
      <c r="AR901">
        <v>0.050000000000000003</v>
      </c>
      <c r="AS901">
        <v>0</v>
      </c>
      <c r="AT901">
        <v>103</v>
      </c>
      <c r="AU901">
        <v>72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14</v>
      </c>
      <c r="BE901" t="s">
        <v>14</v>
      </c>
      <c r="BF901" t="s">
        <v>14</v>
      </c>
      <c r="BG901" t="s">
        <v>14</v>
      </c>
      <c r="BH901">
        <v>0</v>
      </c>
      <c r="BI901">
        <v>1</v>
      </c>
      <c r="BJ901" t="s">
        <v>1658</v>
      </c>
      <c r="BM901">
        <v>47001</v>
      </c>
      <c r="BN901">
        <v>0</v>
      </c>
      <c r="BO901" t="s">
        <v>14</v>
      </c>
      <c r="BP901">
        <v>0</v>
      </c>
      <c r="BQ901">
        <v>2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14</v>
      </c>
      <c r="BZ901">
        <v>103</v>
      </c>
      <c r="CA901">
        <v>72</v>
      </c>
      <c r="CB901" t="s">
        <v>14</v>
      </c>
      <c r="CE901">
        <v>0</v>
      </c>
      <c r="CF901">
        <v>0</v>
      </c>
      <c r="CG901">
        <v>0</v>
      </c>
      <c r="CM901">
        <v>0</v>
      </c>
      <c r="CN901" t="s">
        <v>14</v>
      </c>
      <c r="CO901">
        <v>0</v>
      </c>
      <c r="CP901">
        <f t="shared" si="617"/>
        <v>120.41</v>
      </c>
      <c r="CQ901">
        <f>SUMIF(SmtRes!AQ2379:'SmtRes'!AQ2383,"=1",SmtRes!AA2379:'SmtRes'!AA2383)</f>
        <v>0</v>
      </c>
      <c r="CR901">
        <f>SUMIF(SmtRes!AQ2379:'SmtRes'!AQ2383,"=1",SmtRes!AB2379:'SmtRes'!AB2383)</f>
        <v>708.62</v>
      </c>
      <c r="CS901">
        <f>SUMIF(SmtRes!AQ2379:'SmtRes'!AQ2383,"=1",SmtRes!AC2379:'SmtRes'!AC2383)</f>
        <v>539.69000000000005</v>
      </c>
      <c r="CT901">
        <f>SUMIF(SmtRes!AQ2379:'SmtRes'!AQ2383,"=1",SmtRes!AD2379:'SmtRes'!AD2383)</f>
        <v>447.05000000000001</v>
      </c>
      <c r="CU901">
        <f t="shared" si="618"/>
        <v>0</v>
      </c>
      <c r="CV901">
        <f>SUMIF(SmtRes!AQ2379:'SmtRes'!AQ2383,"=1",SmtRes!BU2379:'SmtRes'!BU2383)</f>
        <v>26.780000000000001</v>
      </c>
      <c r="CW901">
        <f>SUMIF(SmtRes!AQ2379:'SmtRes'!AQ2383,"=1",SmtRes!BV2379:'SmtRes'!BV2383)</f>
        <v>0.050000000000000003</v>
      </c>
      <c r="CX901">
        <f t="shared" si="619"/>
        <v>0</v>
      </c>
      <c r="CY901">
        <f t="shared" si="620"/>
        <v>123.58969999999999</v>
      </c>
      <c r="CZ901">
        <f t="shared" si="621"/>
        <v>86.392799999999994</v>
      </c>
      <c r="DC901" t="s">
        <v>14</v>
      </c>
      <c r="DD901" t="s">
        <v>1176</v>
      </c>
      <c r="DE901" t="s">
        <v>14</v>
      </c>
      <c r="DF901" t="s">
        <v>14</v>
      </c>
      <c r="DG901" t="s">
        <v>14</v>
      </c>
      <c r="DH901" t="s">
        <v>14</v>
      </c>
      <c r="DI901" t="s">
        <v>14</v>
      </c>
      <c r="DJ901" t="s">
        <v>14</v>
      </c>
      <c r="DK901" t="s">
        <v>14</v>
      </c>
      <c r="DL901" t="s">
        <v>14</v>
      </c>
      <c r="DM901" t="s">
        <v>14</v>
      </c>
      <c r="DN901">
        <v>0</v>
      </c>
      <c r="DO901">
        <v>0</v>
      </c>
      <c r="DP901">
        <v>1</v>
      </c>
      <c r="DQ901">
        <v>1</v>
      </c>
      <c r="DU901">
        <v>1005</v>
      </c>
      <c r="DV901" t="s">
        <v>863</v>
      </c>
      <c r="DW901" t="s">
        <v>863</v>
      </c>
      <c r="DX901">
        <v>100</v>
      </c>
      <c r="DZ901" t="s">
        <v>14</v>
      </c>
      <c r="EA901" t="s">
        <v>14</v>
      </c>
      <c r="EB901" t="s">
        <v>14</v>
      </c>
      <c r="EC901" t="s">
        <v>14</v>
      </c>
      <c r="EE901">
        <v>416980096</v>
      </c>
      <c r="EF901">
        <v>2</v>
      </c>
      <c r="EG901" t="s">
        <v>1511</v>
      </c>
      <c r="EH901">
        <v>41</v>
      </c>
      <c r="EI901" t="s">
        <v>1533</v>
      </c>
      <c r="EJ901">
        <v>1</v>
      </c>
      <c r="EK901">
        <v>47001</v>
      </c>
      <c r="EL901" t="s">
        <v>1533</v>
      </c>
      <c r="EM901" t="s">
        <v>1534</v>
      </c>
      <c r="EO901" t="s">
        <v>14</v>
      </c>
      <c r="EQ901">
        <v>1441792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26.780000000000001</v>
      </c>
      <c r="EX901">
        <v>0.050000000000000003</v>
      </c>
      <c r="EY901">
        <v>0</v>
      </c>
      <c r="FQ901">
        <v>0</v>
      </c>
      <c r="FR901">
        <v>0</v>
      </c>
      <c r="FS901">
        <v>0</v>
      </c>
      <c r="FX901">
        <v>103</v>
      </c>
      <c r="FY901">
        <v>72</v>
      </c>
      <c r="GA901" t="s">
        <v>14</v>
      </c>
      <c r="GD901">
        <v>1</v>
      </c>
      <c r="GF901">
        <v>-571703067</v>
      </c>
      <c r="GG901">
        <v>2</v>
      </c>
      <c r="GH901">
        <v>1</v>
      </c>
      <c r="GI901">
        <v>-2</v>
      </c>
      <c r="GJ901">
        <v>0</v>
      </c>
      <c r="GK901">
        <v>0</v>
      </c>
      <c r="GL901">
        <f t="shared" si="622"/>
        <v>0</v>
      </c>
      <c r="GM901">
        <f t="shared" si="623"/>
        <v>330.38999999999999</v>
      </c>
      <c r="GN901">
        <f t="shared" si="624"/>
        <v>330.38999999999999</v>
      </c>
      <c r="GO901">
        <f t="shared" si="625"/>
        <v>0</v>
      </c>
      <c r="GP901">
        <f t="shared" si="626"/>
        <v>0</v>
      </c>
      <c r="GR901">
        <v>0</v>
      </c>
      <c r="GS901">
        <v>3</v>
      </c>
      <c r="GT901">
        <v>0</v>
      </c>
      <c r="GU901" t="s">
        <v>14</v>
      </c>
      <c r="GV901">
        <f t="shared" si="627"/>
        <v>0</v>
      </c>
      <c r="GW901">
        <v>1</v>
      </c>
      <c r="GX901">
        <f t="shared" si="628"/>
        <v>0</v>
      </c>
      <c r="HA901">
        <v>0</v>
      </c>
      <c r="HB901">
        <v>0</v>
      </c>
      <c r="HC901">
        <f t="shared" si="633"/>
        <v>0</v>
      </c>
      <c r="HE901" t="s">
        <v>14</v>
      </c>
      <c r="HF901" t="s">
        <v>14</v>
      </c>
      <c r="HM901" t="s">
        <v>14</v>
      </c>
      <c r="HN901" t="s">
        <v>678</v>
      </c>
      <c r="HO901" t="s">
        <v>680</v>
      </c>
      <c r="HP901" t="s">
        <v>1533</v>
      </c>
      <c r="HQ901" t="s">
        <v>1533</v>
      </c>
      <c r="HS901">
        <v>0</v>
      </c>
      <c r="IK901">
        <v>0</v>
      </c>
    </row>
    <row r="902">
      <c r="A902">
        <v>17</v>
      </c>
      <c r="B902">
        <v>1</v>
      </c>
      <c r="C902">
        <f>ROW(SmtRes!A2385)</f>
        <v>2385</v>
      </c>
      <c r="D902">
        <f>ROW(EtalonRes!A2385)</f>
        <v>2385</v>
      </c>
      <c r="E902" t="s">
        <v>974</v>
      </c>
      <c r="F902" t="s">
        <v>1659</v>
      </c>
      <c r="G902" t="s">
        <v>1660</v>
      </c>
      <c r="H902" t="s">
        <v>863</v>
      </c>
      <c r="I902">
        <v>0.01</v>
      </c>
      <c r="J902">
        <v>0</v>
      </c>
      <c r="K902">
        <v>0.01</v>
      </c>
      <c r="O902">
        <f t="shared" si="608"/>
        <v>178.81999999999999</v>
      </c>
      <c r="P902">
        <f>SUMIF(SmtRes!AQ2384:'SmtRes'!AQ2385,"=1",SmtRes!DF2384:'SmtRes'!DF2385)</f>
        <v>0</v>
      </c>
      <c r="Q902">
        <f>SUMIF(SmtRes!AQ2384:'SmtRes'!AQ2385,"=1",SmtRes!DG2384:'SmtRes'!DG2385)</f>
        <v>0</v>
      </c>
      <c r="R902">
        <f>SUMIF(SmtRes!AQ2384:'SmtRes'!AQ2385,"=1",SmtRes!DH2384:'SmtRes'!DH2385)</f>
        <v>0</v>
      </c>
      <c r="S902">
        <f>SUMIF(SmtRes!AQ2384:'SmtRes'!AQ2385,"=1",SmtRes!DI2384:'SmtRes'!DI2385)</f>
        <v>178.81999999999999</v>
      </c>
      <c r="T902">
        <f t="shared" si="609"/>
        <v>0</v>
      </c>
      <c r="U902">
        <f>SUMIF(SmtRes!AQ2384:'SmtRes'!AQ2385,"=1",SmtRes!CV2384:'SmtRes'!CV2385)</f>
        <v>0.39999999999999997</v>
      </c>
      <c r="V902">
        <f>SUMIF(SmtRes!AQ2384:'SmtRes'!AQ2385,"=1",SmtRes!CW2384:'SmtRes'!CW2385)</f>
        <v>0</v>
      </c>
      <c r="W902">
        <f t="shared" si="610"/>
        <v>0</v>
      </c>
      <c r="X902">
        <f t="shared" si="611"/>
        <v>184.18000000000001</v>
      </c>
      <c r="Y902">
        <f t="shared" si="612"/>
        <v>128.75</v>
      </c>
      <c r="AA902">
        <v>419115877</v>
      </c>
      <c r="AB902">
        <f t="shared" si="613"/>
        <v>17882</v>
      </c>
      <c r="AC902">
        <f t="shared" si="614"/>
        <v>0</v>
      </c>
      <c r="AD902">
        <f t="shared" ref="AD902:AD903" si="636">ROUND((((0)-(0))+AE902),6)</f>
        <v>0</v>
      </c>
      <c r="AE902">
        <f t="shared" ref="AE902:AE903" si="637">ROUND((0),6)</f>
        <v>0</v>
      </c>
      <c r="AF902">
        <f>ROUND((SUM(SmtRes!BT2384:'SmtRes'!BT2385)),6)</f>
        <v>17882</v>
      </c>
      <c r="AG902">
        <f t="shared" si="615"/>
        <v>0</v>
      </c>
      <c r="AH902">
        <f>(SUM(SmtRes!BU2384:'SmtRes'!BU2385))</f>
        <v>40</v>
      </c>
      <c r="AI902">
        <f t="shared" ref="AI902:AI903" si="638">(0)</f>
        <v>0</v>
      </c>
      <c r="AJ902">
        <f t="shared" si="616"/>
        <v>0</v>
      </c>
      <c r="AK902">
        <v>17882</v>
      </c>
      <c r="AL902">
        <v>0</v>
      </c>
      <c r="AM902">
        <v>0</v>
      </c>
      <c r="AN902">
        <v>0</v>
      </c>
      <c r="AO902">
        <v>17882</v>
      </c>
      <c r="AP902">
        <v>0</v>
      </c>
      <c r="AQ902">
        <v>40</v>
      </c>
      <c r="AR902">
        <v>0</v>
      </c>
      <c r="AS902">
        <v>0</v>
      </c>
      <c r="AT902">
        <v>103</v>
      </c>
      <c r="AU902">
        <v>72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14</v>
      </c>
      <c r="BE902" t="s">
        <v>14</v>
      </c>
      <c r="BF902" t="s">
        <v>14</v>
      </c>
      <c r="BG902" t="s">
        <v>14</v>
      </c>
      <c r="BH902">
        <v>0</v>
      </c>
      <c r="BI902">
        <v>1</v>
      </c>
      <c r="BJ902" t="s">
        <v>1661</v>
      </c>
      <c r="BM902">
        <v>47001</v>
      </c>
      <c r="BN902">
        <v>0</v>
      </c>
      <c r="BO902" t="s">
        <v>14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14</v>
      </c>
      <c r="BZ902">
        <v>103</v>
      </c>
      <c r="CA902">
        <v>72</v>
      </c>
      <c r="CB902" t="s">
        <v>14</v>
      </c>
      <c r="CE902">
        <v>0</v>
      </c>
      <c r="CF902">
        <v>0</v>
      </c>
      <c r="CG902">
        <v>0</v>
      </c>
      <c r="CM902">
        <v>0</v>
      </c>
      <c r="CN902" t="s">
        <v>14</v>
      </c>
      <c r="CO902">
        <v>0</v>
      </c>
      <c r="CP902">
        <f t="shared" si="617"/>
        <v>178.81999999999999</v>
      </c>
      <c r="CQ902">
        <f>SUMIF(SmtRes!AQ2384:'SmtRes'!AQ2385,"=1",SmtRes!AA2384:'SmtRes'!AA2385)</f>
        <v>0</v>
      </c>
      <c r="CR902">
        <f>SUMIF(SmtRes!AQ2384:'SmtRes'!AQ2385,"=1",SmtRes!AB2384:'SmtRes'!AB2385)</f>
        <v>0</v>
      </c>
      <c r="CS902">
        <f>SUMIF(SmtRes!AQ2384:'SmtRes'!AQ2385,"=1",SmtRes!AC2384:'SmtRes'!AC2385)</f>
        <v>0</v>
      </c>
      <c r="CT902">
        <f>SUMIF(SmtRes!AQ2384:'SmtRes'!AQ2385,"=1",SmtRes!AD2384:'SmtRes'!AD2385)</f>
        <v>447.05000000000001</v>
      </c>
      <c r="CU902">
        <f t="shared" si="618"/>
        <v>0</v>
      </c>
      <c r="CV902">
        <f>SUMIF(SmtRes!AQ2384:'SmtRes'!AQ2385,"=1",SmtRes!BU2384:'SmtRes'!BU2385)</f>
        <v>40</v>
      </c>
      <c r="CW902">
        <f>SUMIF(SmtRes!AQ2384:'SmtRes'!AQ2385,"=1",SmtRes!BV2384:'SmtRes'!BV2385)</f>
        <v>0</v>
      </c>
      <c r="CX902">
        <f t="shared" si="619"/>
        <v>0</v>
      </c>
      <c r="CY902">
        <f t="shared" si="620"/>
        <v>184.18459999999999</v>
      </c>
      <c r="CZ902">
        <f t="shared" si="621"/>
        <v>128.75039999999998</v>
      </c>
      <c r="DC902" t="s">
        <v>14</v>
      </c>
      <c r="DD902" t="s">
        <v>1176</v>
      </c>
      <c r="DE902" t="s">
        <v>14</v>
      </c>
      <c r="DF902" t="s">
        <v>14</v>
      </c>
      <c r="DG902" t="s">
        <v>14</v>
      </c>
      <c r="DH902" t="s">
        <v>14</v>
      </c>
      <c r="DI902" t="s">
        <v>14</v>
      </c>
      <c r="DJ902" t="s">
        <v>14</v>
      </c>
      <c r="DK902" t="s">
        <v>14</v>
      </c>
      <c r="DL902" t="s">
        <v>14</v>
      </c>
      <c r="DM902" t="s">
        <v>14</v>
      </c>
      <c r="DN902">
        <v>0</v>
      </c>
      <c r="DO902">
        <v>0</v>
      </c>
      <c r="DP902">
        <v>1</v>
      </c>
      <c r="DQ902">
        <v>1</v>
      </c>
      <c r="DU902">
        <v>1005</v>
      </c>
      <c r="DV902" t="s">
        <v>863</v>
      </c>
      <c r="DW902" t="s">
        <v>863</v>
      </c>
      <c r="DX902">
        <v>100</v>
      </c>
      <c r="DZ902" t="s">
        <v>14</v>
      </c>
      <c r="EA902" t="s">
        <v>14</v>
      </c>
      <c r="EB902" t="s">
        <v>14</v>
      </c>
      <c r="EC902" t="s">
        <v>14</v>
      </c>
      <c r="EE902">
        <v>416980096</v>
      </c>
      <c r="EF902">
        <v>2</v>
      </c>
      <c r="EG902" t="s">
        <v>1511</v>
      </c>
      <c r="EH902">
        <v>41</v>
      </c>
      <c r="EI902" t="s">
        <v>1533</v>
      </c>
      <c r="EJ902">
        <v>1</v>
      </c>
      <c r="EK902">
        <v>47001</v>
      </c>
      <c r="EL902" t="s">
        <v>1533</v>
      </c>
      <c r="EM902" t="s">
        <v>1534</v>
      </c>
      <c r="EO902" t="s">
        <v>14</v>
      </c>
      <c r="EQ902">
        <v>131072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40</v>
      </c>
      <c r="EX902">
        <v>0</v>
      </c>
      <c r="EY902">
        <v>0</v>
      </c>
      <c r="FQ902">
        <v>0</v>
      </c>
      <c r="FR902">
        <v>0</v>
      </c>
      <c r="FS902">
        <v>0</v>
      </c>
      <c r="FX902">
        <v>103</v>
      </c>
      <c r="FY902">
        <v>72</v>
      </c>
      <c r="GA902" t="s">
        <v>14</v>
      </c>
      <c r="GD902">
        <v>1</v>
      </c>
      <c r="GF902">
        <v>196000483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si="622"/>
        <v>0</v>
      </c>
      <c r="GM902">
        <f t="shared" si="623"/>
        <v>491.75</v>
      </c>
      <c r="GN902">
        <f t="shared" si="624"/>
        <v>491.75</v>
      </c>
      <c r="GO902">
        <f t="shared" si="625"/>
        <v>0</v>
      </c>
      <c r="GP902">
        <f t="shared" si="626"/>
        <v>0</v>
      </c>
      <c r="GR902">
        <v>0</v>
      </c>
      <c r="GS902">
        <v>3</v>
      </c>
      <c r="GT902">
        <v>0</v>
      </c>
      <c r="GU902" t="s">
        <v>14</v>
      </c>
      <c r="GV902">
        <f t="shared" si="627"/>
        <v>0</v>
      </c>
      <c r="GW902">
        <v>1</v>
      </c>
      <c r="GX902">
        <f t="shared" si="628"/>
        <v>0</v>
      </c>
      <c r="HA902">
        <v>0</v>
      </c>
      <c r="HB902">
        <v>0</v>
      </c>
      <c r="HC902">
        <f t="shared" si="633"/>
        <v>0</v>
      </c>
      <c r="HE902" t="s">
        <v>14</v>
      </c>
      <c r="HF902" t="s">
        <v>14</v>
      </c>
      <c r="HM902" t="s">
        <v>14</v>
      </c>
      <c r="HN902" t="s">
        <v>678</v>
      </c>
      <c r="HO902" t="s">
        <v>680</v>
      </c>
      <c r="HP902" t="s">
        <v>1533</v>
      </c>
      <c r="HQ902" t="s">
        <v>1533</v>
      </c>
      <c r="HS902">
        <v>0</v>
      </c>
      <c r="IK902">
        <v>0</v>
      </c>
    </row>
    <row r="903">
      <c r="A903">
        <v>17</v>
      </c>
      <c r="B903">
        <v>1</v>
      </c>
      <c r="C903">
        <f>ROW(SmtRes!A2387)</f>
        <v>2387</v>
      </c>
      <c r="D903">
        <f>ROW(EtalonRes!A2387)</f>
        <v>2387</v>
      </c>
      <c r="E903" t="s">
        <v>977</v>
      </c>
      <c r="F903" t="s">
        <v>1662</v>
      </c>
      <c r="G903" t="s">
        <v>1663</v>
      </c>
      <c r="H903" t="s">
        <v>863</v>
      </c>
      <c r="I903">
        <f t="shared" si="634"/>
        <v>0.01</v>
      </c>
      <c r="J903">
        <v>0</v>
      </c>
      <c r="K903">
        <f t="shared" si="635"/>
        <v>0.01</v>
      </c>
      <c r="O903">
        <f t="shared" si="608"/>
        <v>24.449999999999999</v>
      </c>
      <c r="P903">
        <f>SUMIF(SmtRes!AQ2386:'SmtRes'!AQ2387,"=1",SmtRes!DF2386:'SmtRes'!DF2387)</f>
        <v>0</v>
      </c>
      <c r="Q903">
        <f>SUMIF(SmtRes!AQ2386:'SmtRes'!AQ2387,"=1",SmtRes!DG2386:'SmtRes'!DG2387)</f>
        <v>0</v>
      </c>
      <c r="R903">
        <f>SUMIF(SmtRes!AQ2386:'SmtRes'!AQ2387,"=1",SmtRes!DH2386:'SmtRes'!DH2387)</f>
        <v>0</v>
      </c>
      <c r="S903">
        <f>SUMIF(SmtRes!AQ2386:'SmtRes'!AQ2387,"=1",SmtRes!DI2386:'SmtRes'!DI2387)</f>
        <v>24.449999999999999</v>
      </c>
      <c r="T903">
        <f t="shared" si="609"/>
        <v>0</v>
      </c>
      <c r="U903">
        <f>SUMIF(SmtRes!AQ2386:'SmtRes'!AQ2387,"=1",SmtRes!CV2386:'SmtRes'!CV2387)</f>
        <v>0.054699999999999999</v>
      </c>
      <c r="V903">
        <f>SUMIF(SmtRes!AQ2386:'SmtRes'!AQ2387,"=1",SmtRes!CW2386:'SmtRes'!CW2387)</f>
        <v>0</v>
      </c>
      <c r="W903">
        <f t="shared" si="610"/>
        <v>0</v>
      </c>
      <c r="X903">
        <f t="shared" si="611"/>
        <v>25.18</v>
      </c>
      <c r="Y903">
        <f t="shared" si="612"/>
        <v>17.600000000000001</v>
      </c>
      <c r="AA903">
        <v>419115877</v>
      </c>
      <c r="AB903">
        <f t="shared" si="613"/>
        <v>2445.3634999999999</v>
      </c>
      <c r="AC903">
        <f t="shared" si="614"/>
        <v>0</v>
      </c>
      <c r="AD903">
        <f t="shared" si="636"/>
        <v>0</v>
      </c>
      <c r="AE903">
        <f t="shared" si="637"/>
        <v>0</v>
      </c>
      <c r="AF903">
        <f>ROUND((SUM(SmtRes!BT2386:'SmtRes'!BT2387)),6)</f>
        <v>2445.3634999999999</v>
      </c>
      <c r="AG903">
        <f t="shared" si="615"/>
        <v>0</v>
      </c>
      <c r="AH903">
        <f>(SUM(SmtRes!BU2386:'SmtRes'!BU2387))</f>
        <v>5.4699999999999998</v>
      </c>
      <c r="AI903">
        <f t="shared" si="638"/>
        <v>0</v>
      </c>
      <c r="AJ903">
        <f t="shared" si="616"/>
        <v>0</v>
      </c>
      <c r="AK903">
        <v>2445.3634999999999</v>
      </c>
      <c r="AL903">
        <v>0</v>
      </c>
      <c r="AM903">
        <v>0</v>
      </c>
      <c r="AN903">
        <v>0</v>
      </c>
      <c r="AO903">
        <v>2445.3634999999999</v>
      </c>
      <c r="AP903">
        <v>0</v>
      </c>
      <c r="AQ903">
        <v>5.4699999999999998</v>
      </c>
      <c r="AR903">
        <v>0</v>
      </c>
      <c r="AS903">
        <v>0</v>
      </c>
      <c r="AT903">
        <v>103</v>
      </c>
      <c r="AU903">
        <v>72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14</v>
      </c>
      <c r="BE903" t="s">
        <v>14</v>
      </c>
      <c r="BF903" t="s">
        <v>14</v>
      </c>
      <c r="BG903" t="s">
        <v>14</v>
      </c>
      <c r="BH903">
        <v>0</v>
      </c>
      <c r="BI903">
        <v>1</v>
      </c>
      <c r="BJ903" t="s">
        <v>1664</v>
      </c>
      <c r="BM903">
        <v>47001</v>
      </c>
      <c r="BN903">
        <v>0</v>
      </c>
      <c r="BO903" t="s">
        <v>14</v>
      </c>
      <c r="BP903">
        <v>0</v>
      </c>
      <c r="BQ903">
        <v>2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14</v>
      </c>
      <c r="BZ903">
        <v>103</v>
      </c>
      <c r="CA903">
        <v>72</v>
      </c>
      <c r="CB903" t="s">
        <v>14</v>
      </c>
      <c r="CE903">
        <v>0</v>
      </c>
      <c r="CF903">
        <v>0</v>
      </c>
      <c r="CG903">
        <v>0</v>
      </c>
      <c r="CM903">
        <v>0</v>
      </c>
      <c r="CN903" t="s">
        <v>14</v>
      </c>
      <c r="CO903">
        <v>0</v>
      </c>
      <c r="CP903">
        <f t="shared" si="617"/>
        <v>24.449999999999999</v>
      </c>
      <c r="CQ903">
        <f>SUMIF(SmtRes!AQ2386:'SmtRes'!AQ2387,"=1",SmtRes!AA2386:'SmtRes'!AA2387)</f>
        <v>0</v>
      </c>
      <c r="CR903">
        <f>SUMIF(SmtRes!AQ2386:'SmtRes'!AQ2387,"=1",SmtRes!AB2386:'SmtRes'!AB2387)</f>
        <v>0</v>
      </c>
      <c r="CS903">
        <f>SUMIF(SmtRes!AQ2386:'SmtRes'!AQ2387,"=1",SmtRes!AC2386:'SmtRes'!AC2387)</f>
        <v>0</v>
      </c>
      <c r="CT903">
        <f>SUMIF(SmtRes!AQ2386:'SmtRes'!AQ2387,"=1",SmtRes!AD2386:'SmtRes'!AD2387)</f>
        <v>447.05000000000001</v>
      </c>
      <c r="CU903">
        <f t="shared" si="618"/>
        <v>0</v>
      </c>
      <c r="CV903">
        <f>SUMIF(SmtRes!AQ2386:'SmtRes'!AQ2387,"=1",SmtRes!BU2386:'SmtRes'!BU2387)</f>
        <v>5.4699999999999998</v>
      </c>
      <c r="CW903">
        <f>SUMIF(SmtRes!AQ2386:'SmtRes'!AQ2387,"=1",SmtRes!BV2386:'SmtRes'!BV2387)</f>
        <v>0</v>
      </c>
      <c r="CX903">
        <f t="shared" si="619"/>
        <v>0</v>
      </c>
      <c r="CY903">
        <f t="shared" si="620"/>
        <v>25.183499999999999</v>
      </c>
      <c r="CZ903">
        <f t="shared" si="621"/>
        <v>17.603999999999999</v>
      </c>
      <c r="DC903" t="s">
        <v>14</v>
      </c>
      <c r="DD903" t="s">
        <v>1176</v>
      </c>
      <c r="DE903" t="s">
        <v>14</v>
      </c>
      <c r="DF903" t="s">
        <v>14</v>
      </c>
      <c r="DG903" t="s">
        <v>14</v>
      </c>
      <c r="DH903" t="s">
        <v>14</v>
      </c>
      <c r="DI903" t="s">
        <v>14</v>
      </c>
      <c r="DJ903" t="s">
        <v>14</v>
      </c>
      <c r="DK903" t="s">
        <v>14</v>
      </c>
      <c r="DL903" t="s">
        <v>14</v>
      </c>
      <c r="DM903" t="s">
        <v>14</v>
      </c>
      <c r="DN903">
        <v>0</v>
      </c>
      <c r="DO903">
        <v>0</v>
      </c>
      <c r="DP903">
        <v>1</v>
      </c>
      <c r="DQ903">
        <v>1</v>
      </c>
      <c r="DU903">
        <v>1005</v>
      </c>
      <c r="DV903" t="s">
        <v>863</v>
      </c>
      <c r="DW903" t="s">
        <v>863</v>
      </c>
      <c r="DX903">
        <v>100</v>
      </c>
      <c r="DZ903" t="s">
        <v>14</v>
      </c>
      <c r="EA903" t="s">
        <v>14</v>
      </c>
      <c r="EB903" t="s">
        <v>14</v>
      </c>
      <c r="EC903" t="s">
        <v>14</v>
      </c>
      <c r="EE903">
        <v>416980096</v>
      </c>
      <c r="EF903">
        <v>2</v>
      </c>
      <c r="EG903" t="s">
        <v>1511</v>
      </c>
      <c r="EH903">
        <v>41</v>
      </c>
      <c r="EI903" t="s">
        <v>1533</v>
      </c>
      <c r="EJ903">
        <v>1</v>
      </c>
      <c r="EK903">
        <v>47001</v>
      </c>
      <c r="EL903" t="s">
        <v>1533</v>
      </c>
      <c r="EM903" t="s">
        <v>1534</v>
      </c>
      <c r="EO903" t="s">
        <v>14</v>
      </c>
      <c r="EQ903">
        <v>1441792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5.4699999999999998</v>
      </c>
      <c r="EX903">
        <v>0</v>
      </c>
      <c r="EY903">
        <v>0</v>
      </c>
      <c r="FQ903">
        <v>0</v>
      </c>
      <c r="FR903">
        <v>0</v>
      </c>
      <c r="FS903">
        <v>0</v>
      </c>
      <c r="FX903">
        <v>103</v>
      </c>
      <c r="FY903">
        <v>72</v>
      </c>
      <c r="GA903" t="s">
        <v>14</v>
      </c>
      <c r="GD903">
        <v>1</v>
      </c>
      <c r="GF903">
        <v>1783255950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622"/>
        <v>0</v>
      </c>
      <c r="GM903">
        <f t="shared" si="623"/>
        <v>67.230000000000004</v>
      </c>
      <c r="GN903">
        <f t="shared" si="624"/>
        <v>67.230000000000004</v>
      </c>
      <c r="GO903">
        <f t="shared" si="625"/>
        <v>0</v>
      </c>
      <c r="GP903">
        <f t="shared" si="626"/>
        <v>0</v>
      </c>
      <c r="GR903">
        <v>0</v>
      </c>
      <c r="GS903">
        <v>3</v>
      </c>
      <c r="GT903">
        <v>0</v>
      </c>
      <c r="GU903" t="s">
        <v>14</v>
      </c>
      <c r="GV903">
        <f t="shared" si="627"/>
        <v>0</v>
      </c>
      <c r="GW903">
        <v>1</v>
      </c>
      <c r="GX903">
        <f t="shared" si="628"/>
        <v>0</v>
      </c>
      <c r="HA903">
        <v>0</v>
      </c>
      <c r="HB903">
        <v>0</v>
      </c>
      <c r="HC903">
        <f t="shared" si="633"/>
        <v>0</v>
      </c>
      <c r="HE903" t="s">
        <v>14</v>
      </c>
      <c r="HF903" t="s">
        <v>14</v>
      </c>
      <c r="HM903" t="s">
        <v>14</v>
      </c>
      <c r="HN903" t="s">
        <v>678</v>
      </c>
      <c r="HO903" t="s">
        <v>680</v>
      </c>
      <c r="HP903" t="s">
        <v>1533</v>
      </c>
      <c r="HQ903" t="s">
        <v>1533</v>
      </c>
      <c r="HS903">
        <v>0</v>
      </c>
      <c r="IK903">
        <v>0</v>
      </c>
    </row>
    <row r="904">
      <c r="A904">
        <v>17</v>
      </c>
      <c r="B904">
        <v>1</v>
      </c>
      <c r="C904">
        <f>ROW(SmtRes!A2393)</f>
        <v>2393</v>
      </c>
      <c r="D904">
        <f>ROW(EtalonRes!A2393)</f>
        <v>2393</v>
      </c>
      <c r="E904" t="s">
        <v>980</v>
      </c>
      <c r="F904" t="s">
        <v>1665</v>
      </c>
      <c r="G904" t="s">
        <v>1666</v>
      </c>
      <c r="H904" t="s">
        <v>863</v>
      </c>
      <c r="I904">
        <v>0.01</v>
      </c>
      <c r="J904">
        <v>0</v>
      </c>
      <c r="K904">
        <v>0.01</v>
      </c>
      <c r="O904">
        <f t="shared" si="608"/>
        <v>50.980000000000004</v>
      </c>
      <c r="P904">
        <f>SUMIF(SmtRes!AQ2388:'SmtRes'!AQ2393,"=1",SmtRes!DF2388:'SmtRes'!DF2393)</f>
        <v>0</v>
      </c>
      <c r="Q904">
        <f>SUMIF(SmtRes!AQ2388:'SmtRes'!AQ2393,"=1",SmtRes!DG2388:'SmtRes'!DG2393)</f>
        <v>18.800000000000001</v>
      </c>
      <c r="R904">
        <f>SUMIF(SmtRes!AQ2388:'SmtRes'!AQ2393,"=1",SmtRes!DH2388:'SmtRes'!DH2393)</f>
        <v>7.0200000000000005</v>
      </c>
      <c r="S904">
        <f>SUMIF(SmtRes!AQ2388:'SmtRes'!AQ2393,"=1",SmtRes!DI2388:'SmtRes'!DI2393)</f>
        <v>25.16</v>
      </c>
      <c r="T904">
        <f t="shared" si="609"/>
        <v>0</v>
      </c>
      <c r="U904">
        <f>SUMIF(SmtRes!AQ2388:'SmtRes'!AQ2393,"=1",SmtRes!CV2388:'SmtRes'!CV2393)</f>
        <v>0.056699999999999993</v>
      </c>
      <c r="V904">
        <f>SUMIF(SmtRes!AQ2388:'SmtRes'!AQ2393,"=1",SmtRes!CW2388:'SmtRes'!CW2393)</f>
        <v>0.012999999999999999</v>
      </c>
      <c r="W904">
        <f t="shared" si="610"/>
        <v>0</v>
      </c>
      <c r="X904">
        <f t="shared" si="611"/>
        <v>33.149999999999999</v>
      </c>
      <c r="Y904">
        <f t="shared" si="612"/>
        <v>23.170000000000002</v>
      </c>
      <c r="AA904">
        <v>419115877</v>
      </c>
      <c r="AB904">
        <f t="shared" si="613"/>
        <v>4396.3139000000001</v>
      </c>
      <c r="AC904">
        <f t="shared" si="614"/>
        <v>0</v>
      </c>
      <c r="AD904">
        <f>ROUND((((SUM(SmtRes!BR2388:'SmtRes'!BR2393))-(SUM(SmtRes!BS2388:'SmtRes'!BS2393)))+AE904),6)</f>
        <v>1880.203</v>
      </c>
      <c r="AE904">
        <f>ROUND((SUM(SmtRes!BS2388:'SmtRes'!BS2393)),6)</f>
        <v>701.59699999999998</v>
      </c>
      <c r="AF904">
        <f>ROUND((SUM(SmtRes!BT2388:'SmtRes'!BT2393)),6)</f>
        <v>2516.1108999999997</v>
      </c>
      <c r="AG904">
        <f t="shared" si="615"/>
        <v>0</v>
      </c>
      <c r="AH904">
        <f>(SUM(SmtRes!BU2388:'SmtRes'!BU2393))</f>
        <v>5.6699999999999999</v>
      </c>
      <c r="AI904">
        <f>(SUM(SmtRes!BV2388:'SmtRes'!BV2393))</f>
        <v>1.3</v>
      </c>
      <c r="AJ904">
        <f t="shared" si="616"/>
        <v>0</v>
      </c>
      <c r="AK904">
        <v>5455.0108999999993</v>
      </c>
      <c r="AL904">
        <v>357.10000000000002</v>
      </c>
      <c r="AM904">
        <v>1880.203</v>
      </c>
      <c r="AN904">
        <v>701.59700000000009</v>
      </c>
      <c r="AO904">
        <v>2516.1109000000001</v>
      </c>
      <c r="AP904">
        <v>0</v>
      </c>
      <c r="AQ904">
        <v>5.6699999999999999</v>
      </c>
      <c r="AR904">
        <v>1.3</v>
      </c>
      <c r="AS904">
        <v>0</v>
      </c>
      <c r="AT904">
        <v>103</v>
      </c>
      <c r="AU904">
        <v>72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14</v>
      </c>
      <c r="BE904" t="s">
        <v>14</v>
      </c>
      <c r="BF904" t="s">
        <v>14</v>
      </c>
      <c r="BG904" t="s">
        <v>14</v>
      </c>
      <c r="BH904">
        <v>0</v>
      </c>
      <c r="BI904">
        <v>1</v>
      </c>
      <c r="BJ904" t="s">
        <v>1667</v>
      </c>
      <c r="BM904">
        <v>47001</v>
      </c>
      <c r="BN904">
        <v>0</v>
      </c>
      <c r="BO904" t="s">
        <v>14</v>
      </c>
      <c r="BP904">
        <v>0</v>
      </c>
      <c r="BQ904">
        <v>2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14</v>
      </c>
      <c r="BZ904">
        <v>103</v>
      </c>
      <c r="CA904">
        <v>72</v>
      </c>
      <c r="CB904" t="s">
        <v>14</v>
      </c>
      <c r="CE904">
        <v>0</v>
      </c>
      <c r="CF904">
        <v>0</v>
      </c>
      <c r="CG904">
        <v>0</v>
      </c>
      <c r="CM904">
        <v>0</v>
      </c>
      <c r="CN904" t="s">
        <v>14</v>
      </c>
      <c r="CO904">
        <v>0</v>
      </c>
      <c r="CP904">
        <f t="shared" si="617"/>
        <v>50.980000000000004</v>
      </c>
      <c r="CQ904">
        <f>SUMIF(SmtRes!AQ2388:'SmtRes'!AQ2393,"=1",SmtRes!AA2388:'SmtRes'!AA2393)</f>
        <v>31.780000000000001</v>
      </c>
      <c r="CR904">
        <f>SUMIF(SmtRes!AQ2388:'SmtRes'!AQ2393,"=1",SmtRes!AB2388:'SmtRes'!AB2393)</f>
        <v>1446.3099999999999</v>
      </c>
      <c r="CS904">
        <f>SUMIF(SmtRes!AQ2388:'SmtRes'!AQ2393,"=1",SmtRes!AC2388:'SmtRes'!AC2393)</f>
        <v>539.69000000000005</v>
      </c>
      <c r="CT904">
        <f>SUMIF(SmtRes!AQ2388:'SmtRes'!AQ2393,"=1",SmtRes!AD2388:'SmtRes'!AD2393)</f>
        <v>918.26999999999998</v>
      </c>
      <c r="CU904">
        <f t="shared" si="618"/>
        <v>0</v>
      </c>
      <c r="CV904">
        <f>SUMIF(SmtRes!AQ2388:'SmtRes'!AQ2393,"=1",SmtRes!BU2388:'SmtRes'!BU2393)</f>
        <v>5.6699999999999999</v>
      </c>
      <c r="CW904">
        <f>SUMIF(SmtRes!AQ2388:'SmtRes'!AQ2393,"=1",SmtRes!BV2388:'SmtRes'!BV2393)</f>
        <v>1.3</v>
      </c>
      <c r="CX904">
        <f t="shared" si="619"/>
        <v>0</v>
      </c>
      <c r="CY904">
        <f t="shared" si="620"/>
        <v>33.145400000000002</v>
      </c>
      <c r="CZ904">
        <f t="shared" si="621"/>
        <v>23.169599999999999</v>
      </c>
      <c r="DC904" t="s">
        <v>14</v>
      </c>
      <c r="DD904" t="s">
        <v>1176</v>
      </c>
      <c r="DE904" t="s">
        <v>14</v>
      </c>
      <c r="DF904" t="s">
        <v>14</v>
      </c>
      <c r="DG904" t="s">
        <v>14</v>
      </c>
      <c r="DH904" t="s">
        <v>14</v>
      </c>
      <c r="DI904" t="s">
        <v>14</v>
      </c>
      <c r="DJ904" t="s">
        <v>14</v>
      </c>
      <c r="DK904" t="s">
        <v>14</v>
      </c>
      <c r="DL904" t="s">
        <v>14</v>
      </c>
      <c r="DM904" t="s">
        <v>14</v>
      </c>
      <c r="DN904">
        <v>0</v>
      </c>
      <c r="DO904">
        <v>0</v>
      </c>
      <c r="DP904">
        <v>1</v>
      </c>
      <c r="DQ904">
        <v>1</v>
      </c>
      <c r="DU904">
        <v>1005</v>
      </c>
      <c r="DV904" t="s">
        <v>863</v>
      </c>
      <c r="DW904" t="s">
        <v>863</v>
      </c>
      <c r="DX904">
        <v>100</v>
      </c>
      <c r="DZ904" t="s">
        <v>14</v>
      </c>
      <c r="EA904" t="s">
        <v>14</v>
      </c>
      <c r="EB904" t="s">
        <v>14</v>
      </c>
      <c r="EC904" t="s">
        <v>14</v>
      </c>
      <c r="EE904">
        <v>416980096</v>
      </c>
      <c r="EF904">
        <v>2</v>
      </c>
      <c r="EG904" t="s">
        <v>1511</v>
      </c>
      <c r="EH904">
        <v>41</v>
      </c>
      <c r="EI904" t="s">
        <v>1533</v>
      </c>
      <c r="EJ904">
        <v>1</v>
      </c>
      <c r="EK904">
        <v>47001</v>
      </c>
      <c r="EL904" t="s">
        <v>1533</v>
      </c>
      <c r="EM904" t="s">
        <v>1534</v>
      </c>
      <c r="EO904" t="s">
        <v>14</v>
      </c>
      <c r="EQ904">
        <v>131072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5.6699999999999999</v>
      </c>
      <c r="EX904">
        <v>1.3</v>
      </c>
      <c r="EY904">
        <v>0</v>
      </c>
      <c r="FQ904">
        <v>0</v>
      </c>
      <c r="FR904">
        <v>0</v>
      </c>
      <c r="FS904">
        <v>0</v>
      </c>
      <c r="FX904">
        <v>103</v>
      </c>
      <c r="FY904">
        <v>72</v>
      </c>
      <c r="GA904" t="s">
        <v>14</v>
      </c>
      <c r="GD904">
        <v>1</v>
      </c>
      <c r="GF904">
        <v>-422167451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622"/>
        <v>0</v>
      </c>
      <c r="GM904">
        <f t="shared" si="623"/>
        <v>107.3</v>
      </c>
      <c r="GN904">
        <f t="shared" si="624"/>
        <v>107.3</v>
      </c>
      <c r="GO904">
        <f t="shared" si="625"/>
        <v>0</v>
      </c>
      <c r="GP904">
        <f t="shared" si="626"/>
        <v>0</v>
      </c>
      <c r="GR904">
        <v>0</v>
      </c>
      <c r="GS904">
        <v>3</v>
      </c>
      <c r="GT904">
        <v>0</v>
      </c>
      <c r="GU904" t="s">
        <v>14</v>
      </c>
      <c r="GV904">
        <f t="shared" si="627"/>
        <v>0</v>
      </c>
      <c r="GW904">
        <v>1</v>
      </c>
      <c r="GX904">
        <f t="shared" si="628"/>
        <v>0</v>
      </c>
      <c r="HA904">
        <v>0</v>
      </c>
      <c r="HB904">
        <v>0</v>
      </c>
      <c r="HC904">
        <f t="shared" si="633"/>
        <v>0</v>
      </c>
      <c r="HE904" t="s">
        <v>14</v>
      </c>
      <c r="HF904" t="s">
        <v>14</v>
      </c>
      <c r="HM904" t="s">
        <v>14</v>
      </c>
      <c r="HN904" t="s">
        <v>678</v>
      </c>
      <c r="HO904" t="s">
        <v>680</v>
      </c>
      <c r="HP904" t="s">
        <v>1533</v>
      </c>
      <c r="HQ904" t="s">
        <v>1533</v>
      </c>
      <c r="HS904">
        <v>0</v>
      </c>
      <c r="IK904">
        <v>0</v>
      </c>
    </row>
    <row r="905">
      <c r="A905">
        <v>17</v>
      </c>
      <c r="B905">
        <v>1</v>
      </c>
      <c r="C905">
        <f>ROW(SmtRes!A2399)</f>
        <v>2399</v>
      </c>
      <c r="D905">
        <f>ROW(EtalonRes!A2399)</f>
        <v>2399</v>
      </c>
      <c r="E905" t="s">
        <v>988</v>
      </c>
      <c r="F905" t="s">
        <v>1668</v>
      </c>
      <c r="G905" t="s">
        <v>1669</v>
      </c>
      <c r="H905" t="s">
        <v>685</v>
      </c>
      <c r="I905">
        <f t="shared" si="634"/>
        <v>0.01</v>
      </c>
      <c r="J905">
        <v>0</v>
      </c>
      <c r="K905">
        <f t="shared" si="635"/>
        <v>0.01</v>
      </c>
      <c r="O905">
        <f t="shared" si="608"/>
        <v>121.21000000000001</v>
      </c>
      <c r="P905">
        <f>SUMIF(SmtRes!AQ2394:'SmtRes'!AQ2399,"=1",SmtRes!DF2394:'SmtRes'!DF2399)</f>
        <v>0</v>
      </c>
      <c r="Q905">
        <f>SUMIF(SmtRes!AQ2394:'SmtRes'!AQ2399,"=1",SmtRes!DG2394:'SmtRes'!DG2399)</f>
        <v>63.530000000000001</v>
      </c>
      <c r="R905">
        <f>SUMIF(SmtRes!AQ2394:'SmtRes'!AQ2399,"=1",SmtRes!DH2394:'SmtRes'!DH2399)</f>
        <v>17.880000000000003</v>
      </c>
      <c r="S905">
        <f>SUMIF(SmtRes!AQ2394:'SmtRes'!AQ2399,"=1",SmtRes!DI2394:'SmtRes'!DI2399)</f>
        <v>39.800000000000004</v>
      </c>
      <c r="T905">
        <f t="shared" si="609"/>
        <v>0</v>
      </c>
      <c r="U905">
        <f>SUMIF(SmtRes!AQ2394:'SmtRes'!AQ2399,"=1",SmtRes!CV2394:'SmtRes'!CV2399)</f>
        <v>0.085199999999999998</v>
      </c>
      <c r="V905">
        <f>SUMIF(SmtRes!AQ2394:'SmtRes'!AQ2399,"=1",SmtRes!CW2394:'SmtRes'!CW2399)</f>
        <v>0.0247</v>
      </c>
      <c r="W905">
        <f t="shared" si="610"/>
        <v>0</v>
      </c>
      <c r="X905">
        <f t="shared" si="611"/>
        <v>84.790000000000006</v>
      </c>
      <c r="Y905">
        <f t="shared" si="612"/>
        <v>77.290000000000006</v>
      </c>
      <c r="AA905">
        <v>419115877</v>
      </c>
      <c r="AB905">
        <f t="shared" si="613"/>
        <v>9023.8734000000004</v>
      </c>
      <c r="AC905">
        <f t="shared" si="614"/>
        <v>0</v>
      </c>
      <c r="AD905">
        <f>ROUND((((SUM(SmtRes!BR2394:'SmtRes'!BR2399))-(SUM(SmtRes!BS2394:'SmtRes'!BS2399)))+AE905),6)</f>
        <v>5043.4146000000001</v>
      </c>
      <c r="AE905">
        <f>ROUND((SUM(SmtRes!BS2394:'SmtRes'!BS2399)),6)</f>
        <v>1788.7738999999999</v>
      </c>
      <c r="AF905">
        <f>ROUND((SUM(SmtRes!BT2394:'SmtRes'!BT2399)),6)</f>
        <v>3980.4587999999999</v>
      </c>
      <c r="AG905">
        <f t="shared" si="615"/>
        <v>0</v>
      </c>
      <c r="AH905">
        <f>(SUM(SmtRes!BU2394:'SmtRes'!BU2399))</f>
        <v>8.5199999999999996</v>
      </c>
      <c r="AI905">
        <f>(SUM(SmtRes!BV2394:'SmtRes'!BV2399))</f>
        <v>2.4699999999999998</v>
      </c>
      <c r="AJ905">
        <f t="shared" si="616"/>
        <v>0</v>
      </c>
      <c r="AK905">
        <v>10943.794033599999</v>
      </c>
      <c r="AL905">
        <v>131.1467336</v>
      </c>
      <c r="AM905">
        <v>5043.4146000000001</v>
      </c>
      <c r="AN905">
        <v>1788.7739000000001</v>
      </c>
      <c r="AO905">
        <v>3980.4587999999999</v>
      </c>
      <c r="AP905">
        <v>0</v>
      </c>
      <c r="AQ905">
        <v>8.5199999999999996</v>
      </c>
      <c r="AR905">
        <v>2.4699999999999998</v>
      </c>
      <c r="AS905">
        <v>0</v>
      </c>
      <c r="AT905">
        <v>147</v>
      </c>
      <c r="AU905">
        <v>134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14</v>
      </c>
      <c r="BE905" t="s">
        <v>14</v>
      </c>
      <c r="BF905" t="s">
        <v>14</v>
      </c>
      <c r="BG905" t="s">
        <v>14</v>
      </c>
      <c r="BH905">
        <v>0</v>
      </c>
      <c r="BI905">
        <v>1</v>
      </c>
      <c r="BJ905" t="s">
        <v>1670</v>
      </c>
      <c r="BM905">
        <v>27001</v>
      </c>
      <c r="BN905">
        <v>0</v>
      </c>
      <c r="BO905" t="s">
        <v>14</v>
      </c>
      <c r="BP905">
        <v>0</v>
      </c>
      <c r="BQ905">
        <v>2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14</v>
      </c>
      <c r="BZ905">
        <v>147</v>
      </c>
      <c r="CA905">
        <v>134</v>
      </c>
      <c r="CB905" t="s">
        <v>14</v>
      </c>
      <c r="CE905">
        <v>0</v>
      </c>
      <c r="CF905">
        <v>0</v>
      </c>
      <c r="CG905">
        <v>0</v>
      </c>
      <c r="CM905">
        <v>0</v>
      </c>
      <c r="CN905" t="s">
        <v>14</v>
      </c>
      <c r="CO905">
        <v>0</v>
      </c>
      <c r="CP905">
        <f t="shared" si="617"/>
        <v>121.21000000000001</v>
      </c>
      <c r="CQ905">
        <f>SUMIF(SmtRes!AQ2394:'SmtRes'!AQ2399,"=1",SmtRes!AA2394:'SmtRes'!AA2399)</f>
        <v>961467.97999999998</v>
      </c>
      <c r="CR905">
        <f>SUMIF(SmtRes!AQ2394:'SmtRes'!AQ2399,"=1",SmtRes!AB2394:'SmtRes'!AB2399)</f>
        <v>3221.6300000000001</v>
      </c>
      <c r="CS905">
        <f>SUMIF(SmtRes!AQ2394:'SmtRes'!AQ2399,"=1",SmtRes!AC2394:'SmtRes'!AC2399)</f>
        <v>1264.6400000000001</v>
      </c>
      <c r="CT905">
        <f>SUMIF(SmtRes!AQ2394:'SmtRes'!AQ2399,"=1",SmtRes!AD2394:'SmtRes'!AD2399)</f>
        <v>467.19</v>
      </c>
      <c r="CU905">
        <f t="shared" si="618"/>
        <v>0</v>
      </c>
      <c r="CV905">
        <f>SUMIF(SmtRes!AQ2394:'SmtRes'!AQ2399,"=1",SmtRes!BU2394:'SmtRes'!BU2399)</f>
        <v>8.5199999999999996</v>
      </c>
      <c r="CW905">
        <f>SUMIF(SmtRes!AQ2394:'SmtRes'!AQ2399,"=1",SmtRes!BV2394:'SmtRes'!BV2399)</f>
        <v>2.4699999999999998</v>
      </c>
      <c r="CX905">
        <f t="shared" si="619"/>
        <v>0</v>
      </c>
      <c r="CY905">
        <f t="shared" si="620"/>
        <v>84.789600000000007</v>
      </c>
      <c r="CZ905">
        <f t="shared" si="621"/>
        <v>77.291200000000003</v>
      </c>
      <c r="DC905" t="s">
        <v>14</v>
      </c>
      <c r="DD905" t="s">
        <v>1176</v>
      </c>
      <c r="DE905" t="s">
        <v>14</v>
      </c>
      <c r="DF905" t="s">
        <v>14</v>
      </c>
      <c r="DG905" t="s">
        <v>14</v>
      </c>
      <c r="DH905" t="s">
        <v>14</v>
      </c>
      <c r="DI905" t="s">
        <v>14</v>
      </c>
      <c r="DJ905" t="s">
        <v>14</v>
      </c>
      <c r="DK905" t="s">
        <v>14</v>
      </c>
      <c r="DL905" t="s">
        <v>14</v>
      </c>
      <c r="DM905" t="s">
        <v>14</v>
      </c>
      <c r="DN905">
        <v>0</v>
      </c>
      <c r="DO905">
        <v>0</v>
      </c>
      <c r="DP905">
        <v>1</v>
      </c>
      <c r="DQ905">
        <v>1</v>
      </c>
      <c r="DU905">
        <v>1003</v>
      </c>
      <c r="DV905" t="s">
        <v>685</v>
      </c>
      <c r="DW905" t="s">
        <v>685</v>
      </c>
      <c r="DX905">
        <v>100</v>
      </c>
      <c r="DZ905" t="s">
        <v>14</v>
      </c>
      <c r="EA905" t="s">
        <v>14</v>
      </c>
      <c r="EB905" t="s">
        <v>14</v>
      </c>
      <c r="EC905" t="s">
        <v>14</v>
      </c>
      <c r="EE905">
        <v>416980069</v>
      </c>
      <c r="EF905">
        <v>2</v>
      </c>
      <c r="EG905" t="s">
        <v>1511</v>
      </c>
      <c r="EH905">
        <v>21</v>
      </c>
      <c r="EI905" t="s">
        <v>1590</v>
      </c>
      <c r="EJ905">
        <v>1</v>
      </c>
      <c r="EK905">
        <v>27001</v>
      </c>
      <c r="EL905" t="s">
        <v>1590</v>
      </c>
      <c r="EM905" t="s">
        <v>1591</v>
      </c>
      <c r="EO905" t="s">
        <v>14</v>
      </c>
      <c r="EQ905">
        <v>131072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8.5199999999999996</v>
      </c>
      <c r="EX905">
        <v>2.4700000000000002</v>
      </c>
      <c r="EY905">
        <v>0</v>
      </c>
      <c r="FQ905">
        <v>0</v>
      </c>
      <c r="FR905">
        <v>0</v>
      </c>
      <c r="FS905">
        <v>0</v>
      </c>
      <c r="FX905">
        <v>147</v>
      </c>
      <c r="FY905">
        <v>134</v>
      </c>
      <c r="GA905" t="s">
        <v>14</v>
      </c>
      <c r="GD905">
        <v>1</v>
      </c>
      <c r="GF905">
        <v>-1237529773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622"/>
        <v>0</v>
      </c>
      <c r="GM905">
        <f t="shared" si="623"/>
        <v>283.29000000000002</v>
      </c>
      <c r="GN905">
        <f t="shared" si="624"/>
        <v>283.29000000000002</v>
      </c>
      <c r="GO905">
        <f t="shared" si="625"/>
        <v>0</v>
      </c>
      <c r="GP905">
        <f t="shared" si="626"/>
        <v>0</v>
      </c>
      <c r="GR905">
        <v>0</v>
      </c>
      <c r="GS905">
        <v>3</v>
      </c>
      <c r="GT905">
        <v>0</v>
      </c>
      <c r="GU905" t="s">
        <v>14</v>
      </c>
      <c r="GV905">
        <f t="shared" si="627"/>
        <v>0</v>
      </c>
      <c r="GW905">
        <v>1</v>
      </c>
      <c r="GX905">
        <f t="shared" si="628"/>
        <v>0</v>
      </c>
      <c r="HA905">
        <v>0</v>
      </c>
      <c r="HB905">
        <v>0</v>
      </c>
      <c r="HC905">
        <f t="shared" si="633"/>
        <v>0</v>
      </c>
      <c r="HE905" t="s">
        <v>14</v>
      </c>
      <c r="HF905" t="s">
        <v>14</v>
      </c>
      <c r="HM905" t="s">
        <v>14</v>
      </c>
      <c r="HN905" t="s">
        <v>810</v>
      </c>
      <c r="HO905" t="s">
        <v>812</v>
      </c>
      <c r="HP905" t="s">
        <v>1590</v>
      </c>
      <c r="HQ905" t="s">
        <v>1590</v>
      </c>
      <c r="HS905">
        <v>0</v>
      </c>
      <c r="IK905">
        <v>0</v>
      </c>
    </row>
    <row r="906">
      <c r="A906">
        <v>17</v>
      </c>
      <c r="B906">
        <v>1</v>
      </c>
      <c r="C906">
        <f>ROW(SmtRes!A2418)</f>
        <v>2418</v>
      </c>
      <c r="D906">
        <f>ROW(EtalonRes!A2418)</f>
        <v>2418</v>
      </c>
      <c r="E906" t="s">
        <v>997</v>
      </c>
      <c r="F906" t="s">
        <v>1671</v>
      </c>
      <c r="G906" t="s">
        <v>1672</v>
      </c>
      <c r="H906" t="s">
        <v>863</v>
      </c>
      <c r="I906">
        <f t="shared" si="634"/>
        <v>0.01</v>
      </c>
      <c r="J906">
        <v>0</v>
      </c>
      <c r="K906">
        <f t="shared" si="635"/>
        <v>0.01</v>
      </c>
      <c r="O906">
        <f t="shared" si="608"/>
        <v>408.12</v>
      </c>
      <c r="P906">
        <f>SUMIF(SmtRes!AQ2400:'SmtRes'!AQ2418,"=1",SmtRes!DF2400:'SmtRes'!DF2418)</f>
        <v>0</v>
      </c>
      <c r="Q906">
        <f>SUMIF(SmtRes!AQ2400:'SmtRes'!AQ2418,"=1",SmtRes!DG2400:'SmtRes'!DG2418)</f>
        <v>31.859999999999999</v>
      </c>
      <c r="R906">
        <f>SUMIF(SmtRes!AQ2400:'SmtRes'!AQ2418,"=1",SmtRes!DH2400:'SmtRes'!DH2418)</f>
        <v>98.150000000000006</v>
      </c>
      <c r="S906">
        <f>SUMIF(SmtRes!AQ2400:'SmtRes'!AQ2418,"=1",SmtRes!DI2400:'SmtRes'!DI2418)</f>
        <v>278.11000000000001</v>
      </c>
      <c r="T906">
        <f t="shared" si="609"/>
        <v>0</v>
      </c>
      <c r="U906">
        <f>SUMIF(SmtRes!AQ2400:'SmtRes'!AQ2418,"=1",SmtRes!CV2400:'SmtRes'!CV2418)</f>
        <v>0.56599999999999995</v>
      </c>
      <c r="V906">
        <f>SUMIF(SmtRes!AQ2400:'SmtRes'!AQ2418,"=1",SmtRes!CW2400:'SmtRes'!CW2418)</f>
        <v>0.1797</v>
      </c>
      <c r="W906">
        <f t="shared" si="610"/>
        <v>0</v>
      </c>
      <c r="X906">
        <f t="shared" si="611"/>
        <v>553.10000000000002</v>
      </c>
      <c r="Y906">
        <f t="shared" si="612"/>
        <v>504.19</v>
      </c>
      <c r="AA906">
        <v>419115877</v>
      </c>
      <c r="AB906">
        <f t="shared" si="613"/>
        <v>30917.180999999997</v>
      </c>
      <c r="AC906">
        <f t="shared" si="614"/>
        <v>0</v>
      </c>
      <c r="AD906">
        <f>ROUND((((SUM(SmtRes!BR2400:'SmtRes'!BR2418))-(SUM(SmtRes!BS2400:'SmtRes'!BS2418)))+AE906),6)</f>
        <v>3106.2049999999999</v>
      </c>
      <c r="AE906">
        <f>ROUND((SUM(SmtRes!BS2400:'SmtRes'!BS2418)),6)</f>
        <v>9814.9431000000004</v>
      </c>
      <c r="AF906">
        <f>ROUND((SUM(SmtRes!BT2400:'SmtRes'!BT2418)),6)</f>
        <v>27810.975999999999</v>
      </c>
      <c r="AG906">
        <f t="shared" si="615"/>
        <v>0</v>
      </c>
      <c r="AH906">
        <f>(SUM(SmtRes!BU2400:'SmtRes'!BU2418))</f>
        <v>56.600000000000001</v>
      </c>
      <c r="AI906">
        <f>(SUM(SmtRes!BV2400:'SmtRes'!BV2418))</f>
        <v>17.969999999999999</v>
      </c>
      <c r="AJ906">
        <f t="shared" si="616"/>
        <v>0</v>
      </c>
      <c r="AK906">
        <v>46445.037349999999</v>
      </c>
      <c r="AL906">
        <v>5712.9132500000014</v>
      </c>
      <c r="AM906">
        <v>3106.2049999999999</v>
      </c>
      <c r="AN906">
        <v>9814.9431000000004</v>
      </c>
      <c r="AO906">
        <v>27810.976000000002</v>
      </c>
      <c r="AP906">
        <v>0</v>
      </c>
      <c r="AQ906">
        <v>56.600000000000001</v>
      </c>
      <c r="AR906">
        <v>17.969999999999999</v>
      </c>
      <c r="AS906">
        <v>0</v>
      </c>
      <c r="AT906">
        <v>147</v>
      </c>
      <c r="AU906">
        <v>134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14</v>
      </c>
      <c r="BE906" t="s">
        <v>14</v>
      </c>
      <c r="BF906" t="s">
        <v>14</v>
      </c>
      <c r="BG906" t="s">
        <v>14</v>
      </c>
      <c r="BH906">
        <v>0</v>
      </c>
      <c r="BI906">
        <v>1</v>
      </c>
      <c r="BJ906" t="s">
        <v>1673</v>
      </c>
      <c r="BM906">
        <v>27001</v>
      </c>
      <c r="BN906">
        <v>0</v>
      </c>
      <c r="BO906" t="s">
        <v>14</v>
      </c>
      <c r="BP906">
        <v>0</v>
      </c>
      <c r="BQ906">
        <v>2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14</v>
      </c>
      <c r="BZ906">
        <v>147</v>
      </c>
      <c r="CA906">
        <v>134</v>
      </c>
      <c r="CB906" t="s">
        <v>14</v>
      </c>
      <c r="CE906">
        <v>0</v>
      </c>
      <c r="CF906">
        <v>0</v>
      </c>
      <c r="CG906">
        <v>0</v>
      </c>
      <c r="CM906">
        <v>0</v>
      </c>
      <c r="CN906" t="s">
        <v>14</v>
      </c>
      <c r="CO906">
        <v>0</v>
      </c>
      <c r="CP906">
        <f t="shared" si="617"/>
        <v>408.12</v>
      </c>
      <c r="CQ906">
        <f>SUMIF(SmtRes!AQ2400:'SmtRes'!AQ2418,"=1",SmtRes!AA2400:'SmtRes'!AA2418)</f>
        <v>76903.830000000002</v>
      </c>
      <c r="CR906">
        <f>SUMIF(SmtRes!AQ2400:'SmtRes'!AQ2418,"=1",SmtRes!AB2400:'SmtRes'!AB2418)</f>
        <v>2911.6399999999999</v>
      </c>
      <c r="CS906">
        <f>SUMIF(SmtRes!AQ2400:'SmtRes'!AQ2418,"=1",SmtRes!AC2400:'SmtRes'!AC2418)</f>
        <v>2344.0200000000004</v>
      </c>
      <c r="CT906">
        <f>SUMIF(SmtRes!AQ2400:'SmtRes'!AQ2418,"=1",SmtRes!AD2400:'SmtRes'!AD2418)</f>
        <v>491.36000000000001</v>
      </c>
      <c r="CU906">
        <f t="shared" si="618"/>
        <v>0</v>
      </c>
      <c r="CV906">
        <f>SUMIF(SmtRes!AQ2400:'SmtRes'!AQ2418,"=1",SmtRes!BU2400:'SmtRes'!BU2418)</f>
        <v>56.600000000000001</v>
      </c>
      <c r="CW906">
        <f>SUMIF(SmtRes!AQ2400:'SmtRes'!AQ2418,"=1",SmtRes!BV2400:'SmtRes'!BV2418)</f>
        <v>17.969999999999999</v>
      </c>
      <c r="CX906">
        <f t="shared" si="619"/>
        <v>0</v>
      </c>
      <c r="CY906">
        <f t="shared" si="620"/>
        <v>553.10220000000004</v>
      </c>
      <c r="CZ906">
        <f t="shared" si="621"/>
        <v>504.18839999999994</v>
      </c>
      <c r="DC906" t="s">
        <v>14</v>
      </c>
      <c r="DD906" t="s">
        <v>1176</v>
      </c>
      <c r="DE906" t="s">
        <v>14</v>
      </c>
      <c r="DF906" t="s">
        <v>14</v>
      </c>
      <c r="DG906" t="s">
        <v>14</v>
      </c>
      <c r="DH906" t="s">
        <v>14</v>
      </c>
      <c r="DI906" t="s">
        <v>14</v>
      </c>
      <c r="DJ906" t="s">
        <v>14</v>
      </c>
      <c r="DK906" t="s">
        <v>14</v>
      </c>
      <c r="DL906" t="s">
        <v>14</v>
      </c>
      <c r="DM906" t="s">
        <v>14</v>
      </c>
      <c r="DN906">
        <v>0</v>
      </c>
      <c r="DO906">
        <v>0</v>
      </c>
      <c r="DP906">
        <v>1</v>
      </c>
      <c r="DQ906">
        <v>1</v>
      </c>
      <c r="DU906">
        <v>1005</v>
      </c>
      <c r="DV906" t="s">
        <v>863</v>
      </c>
      <c r="DW906" t="s">
        <v>863</v>
      </c>
      <c r="DX906">
        <v>100</v>
      </c>
      <c r="DZ906" t="s">
        <v>14</v>
      </c>
      <c r="EA906" t="s">
        <v>14</v>
      </c>
      <c r="EB906" t="s">
        <v>14</v>
      </c>
      <c r="EC906" t="s">
        <v>14</v>
      </c>
      <c r="EE906">
        <v>416980069</v>
      </c>
      <c r="EF906">
        <v>2</v>
      </c>
      <c r="EG906" t="s">
        <v>1511</v>
      </c>
      <c r="EH906">
        <v>21</v>
      </c>
      <c r="EI906" t="s">
        <v>1590</v>
      </c>
      <c r="EJ906">
        <v>1</v>
      </c>
      <c r="EK906">
        <v>27001</v>
      </c>
      <c r="EL906" t="s">
        <v>1590</v>
      </c>
      <c r="EM906" t="s">
        <v>1591</v>
      </c>
      <c r="EO906" t="s">
        <v>14</v>
      </c>
      <c r="EQ906">
        <v>131072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56.600000000000001</v>
      </c>
      <c r="EX906">
        <v>17.969999999999999</v>
      </c>
      <c r="EY906">
        <v>0</v>
      </c>
      <c r="FQ906">
        <v>0</v>
      </c>
      <c r="FR906">
        <v>0</v>
      </c>
      <c r="FS906">
        <v>0</v>
      </c>
      <c r="FX906">
        <v>147</v>
      </c>
      <c r="FY906">
        <v>134</v>
      </c>
      <c r="GA906" t="s">
        <v>14</v>
      </c>
      <c r="GD906">
        <v>1</v>
      </c>
      <c r="GF906">
        <v>-1682278720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622"/>
        <v>0</v>
      </c>
      <c r="GM906">
        <f t="shared" si="623"/>
        <v>1465.4100000000001</v>
      </c>
      <c r="GN906">
        <f t="shared" si="624"/>
        <v>1465.4100000000001</v>
      </c>
      <c r="GO906">
        <f t="shared" si="625"/>
        <v>0</v>
      </c>
      <c r="GP906">
        <f t="shared" si="626"/>
        <v>0</v>
      </c>
      <c r="GR906">
        <v>0</v>
      </c>
      <c r="GS906">
        <v>3</v>
      </c>
      <c r="GT906">
        <v>0</v>
      </c>
      <c r="GU906" t="s">
        <v>14</v>
      </c>
      <c r="GV906">
        <f t="shared" si="627"/>
        <v>0</v>
      </c>
      <c r="GW906">
        <v>1</v>
      </c>
      <c r="GX906">
        <f t="shared" si="628"/>
        <v>0</v>
      </c>
      <c r="HA906">
        <v>0</v>
      </c>
      <c r="HB906">
        <v>0</v>
      </c>
      <c r="HC906">
        <f t="shared" si="633"/>
        <v>0</v>
      </c>
      <c r="HE906" t="s">
        <v>14</v>
      </c>
      <c r="HF906" t="s">
        <v>14</v>
      </c>
      <c r="HM906" t="s">
        <v>14</v>
      </c>
      <c r="HN906" t="s">
        <v>810</v>
      </c>
      <c r="HO906" t="s">
        <v>812</v>
      </c>
      <c r="HP906" t="s">
        <v>1590</v>
      </c>
      <c r="HQ906" t="s">
        <v>1590</v>
      </c>
      <c r="HS906">
        <v>0</v>
      </c>
      <c r="IK906">
        <v>0</v>
      </c>
    </row>
    <row r="907">
      <c r="A907">
        <v>17</v>
      </c>
      <c r="B907">
        <v>1</v>
      </c>
      <c r="C907">
        <f>ROW(SmtRes!A2438)</f>
        <v>2438</v>
      </c>
      <c r="D907">
        <f>ROW(EtalonRes!A2438)</f>
        <v>2438</v>
      </c>
      <c r="E907" t="s">
        <v>1018</v>
      </c>
      <c r="F907" t="s">
        <v>1674</v>
      </c>
      <c r="G907" t="s">
        <v>1675</v>
      </c>
      <c r="H907" t="s">
        <v>817</v>
      </c>
      <c r="I907">
        <f t="shared" ref="I907:I908" si="639">ROUND(1/1000,7)</f>
        <v>0.001</v>
      </c>
      <c r="J907">
        <v>0</v>
      </c>
      <c r="K907">
        <f t="shared" ref="K907:K908" si="640">ROUND(1/1000,7)</f>
        <v>0.001</v>
      </c>
      <c r="O907">
        <f t="shared" si="608"/>
        <v>213.39000000000001</v>
      </c>
      <c r="P907">
        <f>SUMIF(SmtRes!AQ2419:'SmtRes'!AQ2438,"=1",SmtRes!DF2419:'SmtRes'!DF2438)</f>
        <v>0</v>
      </c>
      <c r="Q907">
        <f>SUMIF(SmtRes!AQ2419:'SmtRes'!AQ2438,"=1",SmtRes!DG2419:'SmtRes'!DG2438)</f>
        <v>43.369999999999997</v>
      </c>
      <c r="R907">
        <f>SUMIF(SmtRes!AQ2419:'SmtRes'!AQ2438,"=1",SmtRes!DH2419:'SmtRes'!DH2438)</f>
        <v>26.490000000000002</v>
      </c>
      <c r="S907">
        <f>SUMIF(SmtRes!AQ2419:'SmtRes'!AQ2438,"=1",SmtRes!DI2419:'SmtRes'!DI2438)</f>
        <v>143.53</v>
      </c>
      <c r="T907">
        <f t="shared" si="609"/>
        <v>0</v>
      </c>
      <c r="U907">
        <f>SUMIF(SmtRes!AQ2419:'SmtRes'!AQ2438,"=1",SmtRes!CV2419:'SmtRes'!CV2438)</f>
        <v>0.30199999999999999</v>
      </c>
      <c r="V907">
        <f>SUMIF(SmtRes!AQ2419:'SmtRes'!AQ2438,"=1",SmtRes!CW2419:'SmtRes'!CW2438)</f>
        <v>0.048229999999999995</v>
      </c>
      <c r="W907">
        <f t="shared" si="610"/>
        <v>0</v>
      </c>
      <c r="X907">
        <f t="shared" si="611"/>
        <v>249.93000000000001</v>
      </c>
      <c r="Y907">
        <f t="shared" si="612"/>
        <v>227.83000000000001</v>
      </c>
      <c r="AA907">
        <v>419115877</v>
      </c>
      <c r="AB907">
        <f t="shared" si="613"/>
        <v>186566.93099999998</v>
      </c>
      <c r="AC907">
        <f t="shared" si="614"/>
        <v>0</v>
      </c>
      <c r="AD907">
        <f>ROUND((((SUM(SmtRes!BR2419:'SmtRes'!BR2438))-(SUM(SmtRes!BS2419:'SmtRes'!BS2438)))+AE907),6)</f>
        <v>43041.430999999997</v>
      </c>
      <c r="AE907">
        <f>ROUND((SUM(SmtRes!BS2419:'SmtRes'!BS2438)),6)</f>
        <v>26472.429099999998</v>
      </c>
      <c r="AF907">
        <f>ROUND((SUM(SmtRes!BT2419:'SmtRes'!BT2438)),6)</f>
        <v>143525.5</v>
      </c>
      <c r="AG907">
        <f t="shared" si="615"/>
        <v>0</v>
      </c>
      <c r="AH907">
        <f>(SUM(SmtRes!BU2419:'SmtRes'!BU2438))</f>
        <v>302</v>
      </c>
      <c r="AI907">
        <f>(SUM(SmtRes!BV2419:'SmtRes'!BV2438))</f>
        <v>48.230000000000004</v>
      </c>
      <c r="AJ907">
        <f t="shared" si="616"/>
        <v>0</v>
      </c>
      <c r="AK907">
        <v>277229.65356000001</v>
      </c>
      <c r="AL907">
        <v>64190.293460000008</v>
      </c>
      <c r="AM907">
        <v>43041.431000000004</v>
      </c>
      <c r="AN907">
        <v>26472.429100000001</v>
      </c>
      <c r="AO907">
        <v>143525.5</v>
      </c>
      <c r="AP907">
        <v>0</v>
      </c>
      <c r="AQ907">
        <v>302</v>
      </c>
      <c r="AR907">
        <v>48.230000000000004</v>
      </c>
      <c r="AS907">
        <v>0</v>
      </c>
      <c r="AT907">
        <v>147</v>
      </c>
      <c r="AU907">
        <v>134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14</v>
      </c>
      <c r="BE907" t="s">
        <v>14</v>
      </c>
      <c r="BF907" t="s">
        <v>14</v>
      </c>
      <c r="BG907" t="s">
        <v>14</v>
      </c>
      <c r="BH907">
        <v>0</v>
      </c>
      <c r="BI907">
        <v>1</v>
      </c>
      <c r="BJ907" t="s">
        <v>1676</v>
      </c>
      <c r="BM907">
        <v>27001</v>
      </c>
      <c r="BN907">
        <v>0</v>
      </c>
      <c r="BO907" t="s">
        <v>14</v>
      </c>
      <c r="BP907">
        <v>0</v>
      </c>
      <c r="BQ907">
        <v>2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14</v>
      </c>
      <c r="BZ907">
        <v>147</v>
      </c>
      <c r="CA907">
        <v>134</v>
      </c>
      <c r="CB907" t="s">
        <v>14</v>
      </c>
      <c r="CE907">
        <v>0</v>
      </c>
      <c r="CF907">
        <v>0</v>
      </c>
      <c r="CG907">
        <v>0</v>
      </c>
      <c r="CM907">
        <v>0</v>
      </c>
      <c r="CN907" t="s">
        <v>14</v>
      </c>
      <c r="CO907">
        <v>0</v>
      </c>
      <c r="CP907">
        <f t="shared" si="617"/>
        <v>213.39000000000001</v>
      </c>
      <c r="CQ907">
        <f>SUMIF(SmtRes!AQ2419:'SmtRes'!AQ2438,"=1",SmtRes!AA2419:'SmtRes'!AA2438)</f>
        <v>91235.979999999996</v>
      </c>
      <c r="CR907">
        <f>SUMIF(SmtRes!AQ2419:'SmtRes'!AQ2438,"=1",SmtRes!AB2419:'SmtRes'!AB2438)</f>
        <v>5536.2799999999997</v>
      </c>
      <c r="CS907">
        <f>SUMIF(SmtRes!AQ2419:'SmtRes'!AQ2438,"=1",SmtRes!AC2419:'SmtRes'!AC2438)</f>
        <v>2964.2600000000002</v>
      </c>
      <c r="CT907">
        <f>SUMIF(SmtRes!AQ2419:'SmtRes'!AQ2438,"=1",SmtRes!AD2419:'SmtRes'!AD2438)</f>
        <v>475.25</v>
      </c>
      <c r="CU907">
        <f t="shared" si="618"/>
        <v>0</v>
      </c>
      <c r="CV907">
        <f>SUMIF(SmtRes!AQ2419:'SmtRes'!AQ2438,"=1",SmtRes!BU2419:'SmtRes'!BU2438)</f>
        <v>302</v>
      </c>
      <c r="CW907">
        <f>SUMIF(SmtRes!AQ2419:'SmtRes'!AQ2438,"=1",SmtRes!BV2419:'SmtRes'!BV2438)</f>
        <v>48.230000000000004</v>
      </c>
      <c r="CX907">
        <f t="shared" si="619"/>
        <v>0</v>
      </c>
      <c r="CY907">
        <f t="shared" si="620"/>
        <v>249.92940000000002</v>
      </c>
      <c r="CZ907">
        <f t="shared" si="621"/>
        <v>227.82679999999999</v>
      </c>
      <c r="DC907" t="s">
        <v>14</v>
      </c>
      <c r="DD907" t="s">
        <v>1176</v>
      </c>
      <c r="DE907" t="s">
        <v>14</v>
      </c>
      <c r="DF907" t="s">
        <v>14</v>
      </c>
      <c r="DG907" t="s">
        <v>14</v>
      </c>
      <c r="DH907" t="s">
        <v>14</v>
      </c>
      <c r="DI907" t="s">
        <v>14</v>
      </c>
      <c r="DJ907" t="s">
        <v>14</v>
      </c>
      <c r="DK907" t="s">
        <v>14</v>
      </c>
      <c r="DL907" t="s">
        <v>14</v>
      </c>
      <c r="DM907" t="s">
        <v>14</v>
      </c>
      <c r="DN907">
        <v>0</v>
      </c>
      <c r="DO907">
        <v>0</v>
      </c>
      <c r="DP907">
        <v>1</v>
      </c>
      <c r="DQ907">
        <v>1</v>
      </c>
      <c r="DU907">
        <v>1005</v>
      </c>
      <c r="DV907" t="s">
        <v>817</v>
      </c>
      <c r="DW907" t="s">
        <v>817</v>
      </c>
      <c r="DX907">
        <v>1000</v>
      </c>
      <c r="DZ907" t="s">
        <v>14</v>
      </c>
      <c r="EA907" t="s">
        <v>14</v>
      </c>
      <c r="EB907" t="s">
        <v>14</v>
      </c>
      <c r="EC907" t="s">
        <v>14</v>
      </c>
      <c r="EE907">
        <v>416980069</v>
      </c>
      <c r="EF907">
        <v>2</v>
      </c>
      <c r="EG907" t="s">
        <v>1511</v>
      </c>
      <c r="EH907">
        <v>21</v>
      </c>
      <c r="EI907" t="s">
        <v>1590</v>
      </c>
      <c r="EJ907">
        <v>1</v>
      </c>
      <c r="EK907">
        <v>27001</v>
      </c>
      <c r="EL907" t="s">
        <v>1590</v>
      </c>
      <c r="EM907" t="s">
        <v>1591</v>
      </c>
      <c r="EO907" t="s">
        <v>14</v>
      </c>
      <c r="EQ907">
        <v>131072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302</v>
      </c>
      <c r="EX907">
        <v>48.229999999999997</v>
      </c>
      <c r="EY907">
        <v>0</v>
      </c>
      <c r="FQ907">
        <v>0</v>
      </c>
      <c r="FR907">
        <v>0</v>
      </c>
      <c r="FS907">
        <v>0</v>
      </c>
      <c r="FX907">
        <v>147</v>
      </c>
      <c r="FY907">
        <v>134</v>
      </c>
      <c r="GA907" t="s">
        <v>14</v>
      </c>
      <c r="GD907">
        <v>1</v>
      </c>
      <c r="GF907">
        <v>-2054942441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622"/>
        <v>0</v>
      </c>
      <c r="GM907">
        <f t="shared" si="623"/>
        <v>691.14999999999998</v>
      </c>
      <c r="GN907">
        <f t="shared" si="624"/>
        <v>691.14999999999998</v>
      </c>
      <c r="GO907">
        <f t="shared" si="625"/>
        <v>0</v>
      </c>
      <c r="GP907">
        <f t="shared" si="626"/>
        <v>0</v>
      </c>
      <c r="GR907">
        <v>0</v>
      </c>
      <c r="GS907">
        <v>3</v>
      </c>
      <c r="GT907">
        <v>0</v>
      </c>
      <c r="GU907" t="s">
        <v>14</v>
      </c>
      <c r="GV907">
        <f t="shared" si="627"/>
        <v>0</v>
      </c>
      <c r="GW907">
        <v>1</v>
      </c>
      <c r="GX907">
        <f t="shared" si="628"/>
        <v>0</v>
      </c>
      <c r="HA907">
        <v>0</v>
      </c>
      <c r="HB907">
        <v>0</v>
      </c>
      <c r="HC907">
        <f t="shared" si="633"/>
        <v>0</v>
      </c>
      <c r="HE907" t="s">
        <v>14</v>
      </c>
      <c r="HF907" t="s">
        <v>14</v>
      </c>
      <c r="HM907" t="s">
        <v>14</v>
      </c>
      <c r="HN907" t="s">
        <v>810</v>
      </c>
      <c r="HO907" t="s">
        <v>812</v>
      </c>
      <c r="HP907" t="s">
        <v>1590</v>
      </c>
      <c r="HQ907" t="s">
        <v>1590</v>
      </c>
      <c r="HS907">
        <v>0</v>
      </c>
      <c r="IK907">
        <v>0</v>
      </c>
    </row>
    <row r="908">
      <c r="A908">
        <v>17</v>
      </c>
      <c r="B908">
        <v>1</v>
      </c>
      <c r="C908">
        <f>ROW(SmtRes!A2458)</f>
        <v>2458</v>
      </c>
      <c r="D908">
        <f>ROW(EtalonRes!A2458)</f>
        <v>2458</v>
      </c>
      <c r="E908" t="s">
        <v>1031</v>
      </c>
      <c r="F908" t="s">
        <v>1674</v>
      </c>
      <c r="G908" t="s">
        <v>1677</v>
      </c>
      <c r="H908" t="s">
        <v>817</v>
      </c>
      <c r="I908">
        <f t="shared" si="639"/>
        <v>0.001</v>
      </c>
      <c r="J908">
        <v>0</v>
      </c>
      <c r="K908">
        <f t="shared" si="640"/>
        <v>0.001</v>
      </c>
      <c r="O908">
        <f t="shared" si="608"/>
        <v>213.39000000000001</v>
      </c>
      <c r="P908">
        <f>SUMIF(SmtRes!AQ2439:'SmtRes'!AQ2458,"=1",SmtRes!DF2439:'SmtRes'!DF2458)</f>
        <v>0</v>
      </c>
      <c r="Q908">
        <f>SUMIF(SmtRes!AQ2439:'SmtRes'!AQ2458,"=1",SmtRes!DG2439:'SmtRes'!DG2458)</f>
        <v>43.369999999999997</v>
      </c>
      <c r="R908">
        <f>SUMIF(SmtRes!AQ2439:'SmtRes'!AQ2458,"=1",SmtRes!DH2439:'SmtRes'!DH2458)</f>
        <v>26.490000000000002</v>
      </c>
      <c r="S908">
        <f>SUMIF(SmtRes!AQ2439:'SmtRes'!AQ2458,"=1",SmtRes!DI2439:'SmtRes'!DI2458)</f>
        <v>143.53</v>
      </c>
      <c r="T908">
        <f t="shared" si="609"/>
        <v>0</v>
      </c>
      <c r="U908">
        <f>SUMIF(SmtRes!AQ2439:'SmtRes'!AQ2458,"=1",SmtRes!CV2439:'SmtRes'!CV2458)</f>
        <v>0.30199999999999999</v>
      </c>
      <c r="V908">
        <f>SUMIF(SmtRes!AQ2439:'SmtRes'!AQ2458,"=1",SmtRes!CW2439:'SmtRes'!CW2458)</f>
        <v>0.048229999999999995</v>
      </c>
      <c r="W908">
        <f t="shared" si="610"/>
        <v>0</v>
      </c>
      <c r="X908">
        <f t="shared" si="611"/>
        <v>249.93000000000001</v>
      </c>
      <c r="Y908">
        <f t="shared" si="612"/>
        <v>227.83000000000001</v>
      </c>
      <c r="AA908">
        <v>419115877</v>
      </c>
      <c r="AB908">
        <f t="shared" si="613"/>
        <v>186566.93099999998</v>
      </c>
      <c r="AC908">
        <f t="shared" si="614"/>
        <v>0</v>
      </c>
      <c r="AD908">
        <f>ROUND((((SUM(SmtRes!BR2439:'SmtRes'!BR2458))-(SUM(SmtRes!BS2439:'SmtRes'!BS2458)))+AE908),6)</f>
        <v>43041.430999999997</v>
      </c>
      <c r="AE908">
        <f>ROUND((SUM(SmtRes!BS2439:'SmtRes'!BS2458)),6)</f>
        <v>26472.429099999998</v>
      </c>
      <c r="AF908">
        <f>ROUND((SUM(SmtRes!BT2439:'SmtRes'!BT2458)),6)</f>
        <v>143525.5</v>
      </c>
      <c r="AG908">
        <f t="shared" si="615"/>
        <v>0</v>
      </c>
      <c r="AH908">
        <f>(SUM(SmtRes!BU2439:'SmtRes'!BU2458))</f>
        <v>302</v>
      </c>
      <c r="AI908">
        <f>(SUM(SmtRes!BV2439:'SmtRes'!BV2458))</f>
        <v>48.230000000000004</v>
      </c>
      <c r="AJ908">
        <f t="shared" si="616"/>
        <v>0</v>
      </c>
      <c r="AK908">
        <v>277229.65356000001</v>
      </c>
      <c r="AL908">
        <v>64190.293460000008</v>
      </c>
      <c r="AM908">
        <v>43041.431000000004</v>
      </c>
      <c r="AN908">
        <v>26472.429100000001</v>
      </c>
      <c r="AO908">
        <v>143525.5</v>
      </c>
      <c r="AP908">
        <v>0</v>
      </c>
      <c r="AQ908">
        <v>302</v>
      </c>
      <c r="AR908">
        <v>48.230000000000004</v>
      </c>
      <c r="AS908">
        <v>0</v>
      </c>
      <c r="AT908">
        <v>147</v>
      </c>
      <c r="AU908">
        <v>134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14</v>
      </c>
      <c r="BE908" t="s">
        <v>14</v>
      </c>
      <c r="BF908" t="s">
        <v>14</v>
      </c>
      <c r="BG908" t="s">
        <v>14</v>
      </c>
      <c r="BH908">
        <v>0</v>
      </c>
      <c r="BI908">
        <v>1</v>
      </c>
      <c r="BJ908" t="s">
        <v>1676</v>
      </c>
      <c r="BM908">
        <v>27001</v>
      </c>
      <c r="BN908">
        <v>0</v>
      </c>
      <c r="BO908" t="s">
        <v>14</v>
      </c>
      <c r="BP908">
        <v>0</v>
      </c>
      <c r="BQ908">
        <v>2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14</v>
      </c>
      <c r="BZ908">
        <v>147</v>
      </c>
      <c r="CA908">
        <v>134</v>
      </c>
      <c r="CB908" t="s">
        <v>14</v>
      </c>
      <c r="CE908">
        <v>0</v>
      </c>
      <c r="CF908">
        <v>0</v>
      </c>
      <c r="CG908">
        <v>0</v>
      </c>
      <c r="CM908">
        <v>0</v>
      </c>
      <c r="CN908" t="s">
        <v>14</v>
      </c>
      <c r="CO908">
        <v>0</v>
      </c>
      <c r="CP908">
        <f t="shared" si="617"/>
        <v>213.39000000000001</v>
      </c>
      <c r="CQ908">
        <f>SUMIF(SmtRes!AQ2439:'SmtRes'!AQ2458,"=1",SmtRes!AA2439:'SmtRes'!AA2458)</f>
        <v>91235.979999999996</v>
      </c>
      <c r="CR908">
        <f>SUMIF(SmtRes!AQ2439:'SmtRes'!AQ2458,"=1",SmtRes!AB2439:'SmtRes'!AB2458)</f>
        <v>5536.2799999999997</v>
      </c>
      <c r="CS908">
        <f>SUMIF(SmtRes!AQ2439:'SmtRes'!AQ2458,"=1",SmtRes!AC2439:'SmtRes'!AC2458)</f>
        <v>2964.2600000000002</v>
      </c>
      <c r="CT908">
        <f>SUMIF(SmtRes!AQ2439:'SmtRes'!AQ2458,"=1",SmtRes!AD2439:'SmtRes'!AD2458)</f>
        <v>475.25</v>
      </c>
      <c r="CU908">
        <f t="shared" si="618"/>
        <v>0</v>
      </c>
      <c r="CV908">
        <f>SUMIF(SmtRes!AQ2439:'SmtRes'!AQ2458,"=1",SmtRes!BU2439:'SmtRes'!BU2458)</f>
        <v>302</v>
      </c>
      <c r="CW908">
        <f>SUMIF(SmtRes!AQ2439:'SmtRes'!AQ2458,"=1",SmtRes!BV2439:'SmtRes'!BV2458)</f>
        <v>48.230000000000004</v>
      </c>
      <c r="CX908">
        <f t="shared" si="619"/>
        <v>0</v>
      </c>
      <c r="CY908">
        <f t="shared" si="620"/>
        <v>249.92940000000002</v>
      </c>
      <c r="CZ908">
        <f t="shared" si="621"/>
        <v>227.82679999999999</v>
      </c>
      <c r="DC908" t="s">
        <v>14</v>
      </c>
      <c r="DD908" t="s">
        <v>1176</v>
      </c>
      <c r="DE908" t="s">
        <v>14</v>
      </c>
      <c r="DF908" t="s">
        <v>14</v>
      </c>
      <c r="DG908" t="s">
        <v>14</v>
      </c>
      <c r="DH908" t="s">
        <v>14</v>
      </c>
      <c r="DI908" t="s">
        <v>14</v>
      </c>
      <c r="DJ908" t="s">
        <v>14</v>
      </c>
      <c r="DK908" t="s">
        <v>14</v>
      </c>
      <c r="DL908" t="s">
        <v>14</v>
      </c>
      <c r="DM908" t="s">
        <v>14</v>
      </c>
      <c r="DN908">
        <v>0</v>
      </c>
      <c r="DO908">
        <v>0</v>
      </c>
      <c r="DP908">
        <v>1</v>
      </c>
      <c r="DQ908">
        <v>1</v>
      </c>
      <c r="DU908">
        <v>1005</v>
      </c>
      <c r="DV908" t="s">
        <v>817</v>
      </c>
      <c r="DW908" t="s">
        <v>817</v>
      </c>
      <c r="DX908">
        <v>1000</v>
      </c>
      <c r="DZ908" t="s">
        <v>14</v>
      </c>
      <c r="EA908" t="s">
        <v>14</v>
      </c>
      <c r="EB908" t="s">
        <v>14</v>
      </c>
      <c r="EC908" t="s">
        <v>14</v>
      </c>
      <c r="EE908">
        <v>416980069</v>
      </c>
      <c r="EF908">
        <v>2</v>
      </c>
      <c r="EG908" t="s">
        <v>1511</v>
      </c>
      <c r="EH908">
        <v>21</v>
      </c>
      <c r="EI908" t="s">
        <v>1590</v>
      </c>
      <c r="EJ908">
        <v>1</v>
      </c>
      <c r="EK908">
        <v>27001</v>
      </c>
      <c r="EL908" t="s">
        <v>1590</v>
      </c>
      <c r="EM908" t="s">
        <v>1591</v>
      </c>
      <c r="EO908" t="s">
        <v>14</v>
      </c>
      <c r="EQ908">
        <v>131072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302</v>
      </c>
      <c r="EX908">
        <v>48.229999999999997</v>
      </c>
      <c r="EY908">
        <v>0</v>
      </c>
      <c r="FQ908">
        <v>0</v>
      </c>
      <c r="FR908">
        <v>0</v>
      </c>
      <c r="FS908">
        <v>0</v>
      </c>
      <c r="FX908">
        <v>147</v>
      </c>
      <c r="FY908">
        <v>134</v>
      </c>
      <c r="GA908" t="s">
        <v>14</v>
      </c>
      <c r="GD908">
        <v>1</v>
      </c>
      <c r="GF908">
        <v>-1202843719</v>
      </c>
      <c r="GG908">
        <v>2</v>
      </c>
      <c r="GH908">
        <v>1</v>
      </c>
      <c r="GI908">
        <v>-2</v>
      </c>
      <c r="GJ908">
        <v>0</v>
      </c>
      <c r="GK908">
        <v>0</v>
      </c>
      <c r="GL908">
        <f t="shared" si="622"/>
        <v>0</v>
      </c>
      <c r="GM908">
        <f t="shared" si="623"/>
        <v>691.14999999999998</v>
      </c>
      <c r="GN908">
        <f t="shared" si="624"/>
        <v>691.14999999999998</v>
      </c>
      <c r="GO908">
        <f t="shared" si="625"/>
        <v>0</v>
      </c>
      <c r="GP908">
        <f t="shared" si="626"/>
        <v>0</v>
      </c>
      <c r="GR908">
        <v>0</v>
      </c>
      <c r="GS908">
        <v>3</v>
      </c>
      <c r="GT908">
        <v>0</v>
      </c>
      <c r="GU908" t="s">
        <v>14</v>
      </c>
      <c r="GV908">
        <f t="shared" si="627"/>
        <v>0</v>
      </c>
      <c r="GW908">
        <v>1</v>
      </c>
      <c r="GX908">
        <f t="shared" si="628"/>
        <v>0</v>
      </c>
      <c r="HA908">
        <v>0</v>
      </c>
      <c r="HB908">
        <v>0</v>
      </c>
      <c r="HC908">
        <f t="shared" si="633"/>
        <v>0</v>
      </c>
      <c r="HE908" t="s">
        <v>14</v>
      </c>
      <c r="HF908" t="s">
        <v>14</v>
      </c>
      <c r="HM908" t="s">
        <v>14</v>
      </c>
      <c r="HN908" t="s">
        <v>810</v>
      </c>
      <c r="HO908" t="s">
        <v>812</v>
      </c>
      <c r="HP908" t="s">
        <v>1590</v>
      </c>
      <c r="HQ908" t="s">
        <v>1590</v>
      </c>
      <c r="HS908">
        <v>0</v>
      </c>
      <c r="IK908">
        <v>0</v>
      </c>
    </row>
    <row r="909">
      <c r="A909">
        <v>17</v>
      </c>
      <c r="B909">
        <v>1</v>
      </c>
      <c r="C909">
        <f>ROW(SmtRes!A2466)</f>
        <v>2466</v>
      </c>
      <c r="D909">
        <f>ROW(EtalonRes!A2466)</f>
        <v>2466</v>
      </c>
      <c r="E909" t="s">
        <v>1033</v>
      </c>
      <c r="F909" t="s">
        <v>1678</v>
      </c>
      <c r="G909" t="s">
        <v>1679</v>
      </c>
      <c r="H909" t="s">
        <v>652</v>
      </c>
      <c r="I909">
        <f t="shared" ref="I909:I910" si="641">ROUND(1/100,7)</f>
        <v>0.01</v>
      </c>
      <c r="J909">
        <v>0</v>
      </c>
      <c r="K909">
        <f t="shared" ref="K909:K910" si="642">ROUND(1/100,7)</f>
        <v>0.01</v>
      </c>
      <c r="O909">
        <f t="shared" si="608"/>
        <v>532.28999999999996</v>
      </c>
      <c r="P909">
        <f>SUMIF(SmtRes!AQ2459:'SmtRes'!AQ2466,"=1",SmtRes!DF2459:'SmtRes'!DF2466)</f>
        <v>0</v>
      </c>
      <c r="Q909">
        <f>SUMIF(SmtRes!AQ2459:'SmtRes'!AQ2466,"=1",SmtRes!DG2459:'SmtRes'!DG2466)</f>
        <v>372.56999999999999</v>
      </c>
      <c r="R909">
        <f>SUMIF(SmtRes!AQ2459:'SmtRes'!AQ2466,"=1",SmtRes!DH2459:'SmtRes'!DH2466)</f>
        <v>94.759999999999991</v>
      </c>
      <c r="S909">
        <f>SUMIF(SmtRes!AQ2459:'SmtRes'!AQ2466,"=1",SmtRes!DI2459:'SmtRes'!DI2466)</f>
        <v>64.960000000000008</v>
      </c>
      <c r="T909">
        <f t="shared" si="609"/>
        <v>0</v>
      </c>
      <c r="U909">
        <f>SUMIF(SmtRes!AQ2459:'SmtRes'!AQ2466,"=1",SmtRes!CV2459:'SmtRes'!CV2466)</f>
        <v>0.14399999999999999</v>
      </c>
      <c r="V909">
        <f>SUMIF(SmtRes!AQ2459:'SmtRes'!AQ2466,"=1",SmtRes!CW2459:'SmtRes'!CW2466)</f>
        <v>0.13880000000000001</v>
      </c>
      <c r="W909">
        <f t="shared" si="610"/>
        <v>0</v>
      </c>
      <c r="X909">
        <f t="shared" si="611"/>
        <v>234.78999999999999</v>
      </c>
      <c r="Y909">
        <f t="shared" si="612"/>
        <v>214.02000000000001</v>
      </c>
      <c r="AA909">
        <v>419115877</v>
      </c>
      <c r="AB909">
        <f t="shared" si="613"/>
        <v>34731.764599999995</v>
      </c>
      <c r="AC909">
        <f t="shared" si="614"/>
        <v>0</v>
      </c>
      <c r="AD909">
        <f>ROUND((((SUM(SmtRes!BR2459:'SmtRes'!BR2466))-(SUM(SmtRes!BS2459:'SmtRes'!BS2466)))+AE909),6)</f>
        <v>28236.212599999999</v>
      </c>
      <c r="AE909">
        <f>ROUND((SUM(SmtRes!BS2459:'SmtRes'!BS2466)),6)</f>
        <v>9476.0077000000001</v>
      </c>
      <c r="AF909">
        <f>ROUND((SUM(SmtRes!BT2459:'SmtRes'!BT2466)),6)</f>
        <v>6495.5519999999997</v>
      </c>
      <c r="AG909">
        <f t="shared" si="615"/>
        <v>0</v>
      </c>
      <c r="AH909">
        <f>(SUM(SmtRes!BU2459:'SmtRes'!BU2466))</f>
        <v>14.4</v>
      </c>
      <c r="AI909">
        <f>(SUM(SmtRes!BV2459:'SmtRes'!BV2466))</f>
        <v>13.880000000000001</v>
      </c>
      <c r="AJ909">
        <f t="shared" si="616"/>
        <v>0</v>
      </c>
      <c r="AK909">
        <v>44386.3223</v>
      </c>
      <c r="AL909">
        <v>178.55000000000001</v>
      </c>
      <c r="AM909">
        <v>28236.212599999999</v>
      </c>
      <c r="AN909">
        <v>9476.0077000000001</v>
      </c>
      <c r="AO909">
        <v>6495.5519999999997</v>
      </c>
      <c r="AP909">
        <v>0</v>
      </c>
      <c r="AQ909">
        <v>14.4</v>
      </c>
      <c r="AR909">
        <v>13.880000000000001</v>
      </c>
      <c r="AS909">
        <v>0</v>
      </c>
      <c r="AT909">
        <v>147</v>
      </c>
      <c r="AU909">
        <v>134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14</v>
      </c>
      <c r="BE909" t="s">
        <v>14</v>
      </c>
      <c r="BF909" t="s">
        <v>14</v>
      </c>
      <c r="BG909" t="s">
        <v>14</v>
      </c>
      <c r="BH909">
        <v>0</v>
      </c>
      <c r="BI909">
        <v>1</v>
      </c>
      <c r="BJ909" t="s">
        <v>1680</v>
      </c>
      <c r="BM909">
        <v>27001</v>
      </c>
      <c r="BN909">
        <v>0</v>
      </c>
      <c r="BO909" t="s">
        <v>14</v>
      </c>
      <c r="BP909">
        <v>0</v>
      </c>
      <c r="BQ909">
        <v>2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14</v>
      </c>
      <c r="BZ909">
        <v>147</v>
      </c>
      <c r="CA909">
        <v>134</v>
      </c>
      <c r="CB909" t="s">
        <v>14</v>
      </c>
      <c r="CE909">
        <v>0</v>
      </c>
      <c r="CF909">
        <v>0</v>
      </c>
      <c r="CG909">
        <v>0</v>
      </c>
      <c r="CM909">
        <v>0</v>
      </c>
      <c r="CN909" t="s">
        <v>14</v>
      </c>
      <c r="CO909">
        <v>0</v>
      </c>
      <c r="CP909">
        <f t="shared" si="617"/>
        <v>532.28999999999996</v>
      </c>
      <c r="CQ909">
        <f>SUMIF(SmtRes!AQ2459:'SmtRes'!AQ2466,"=1",SmtRes!AA2459:'SmtRes'!AA2466)</f>
        <v>31.780000000000001</v>
      </c>
      <c r="CR909">
        <f>SUMIF(SmtRes!AQ2459:'SmtRes'!AQ2466,"=1",SmtRes!AB2459:'SmtRes'!AB2466)</f>
        <v>9154.8099999999995</v>
      </c>
      <c r="CS909">
        <f>SUMIF(SmtRes!AQ2459:'SmtRes'!AQ2466,"=1",SmtRes!AC2459:'SmtRes'!AC2466)</f>
        <v>2609.8300000000004</v>
      </c>
      <c r="CT909">
        <f>SUMIF(SmtRes!AQ2459:'SmtRes'!AQ2466,"=1",SmtRes!AD2459:'SmtRes'!AD2466)</f>
        <v>451.07999999999998</v>
      </c>
      <c r="CU909">
        <f t="shared" si="618"/>
        <v>0</v>
      </c>
      <c r="CV909">
        <f>SUMIF(SmtRes!AQ2459:'SmtRes'!AQ2466,"=1",SmtRes!BU2459:'SmtRes'!BU2466)</f>
        <v>14.4</v>
      </c>
      <c r="CW909">
        <f>SUMIF(SmtRes!AQ2459:'SmtRes'!AQ2466,"=1",SmtRes!BV2459:'SmtRes'!BV2466)</f>
        <v>13.880000000000001</v>
      </c>
      <c r="CX909">
        <f t="shared" si="619"/>
        <v>0</v>
      </c>
      <c r="CY909">
        <f t="shared" si="620"/>
        <v>234.7884</v>
      </c>
      <c r="CZ909">
        <f t="shared" si="621"/>
        <v>214.0248</v>
      </c>
      <c r="DC909" t="s">
        <v>14</v>
      </c>
      <c r="DD909" t="s">
        <v>1176</v>
      </c>
      <c r="DE909" t="s">
        <v>14</v>
      </c>
      <c r="DF909" t="s">
        <v>14</v>
      </c>
      <c r="DG909" t="s">
        <v>14</v>
      </c>
      <c r="DH909" t="s">
        <v>14</v>
      </c>
      <c r="DI909" t="s">
        <v>14</v>
      </c>
      <c r="DJ909" t="s">
        <v>14</v>
      </c>
      <c r="DK909" t="s">
        <v>14</v>
      </c>
      <c r="DL909" t="s">
        <v>14</v>
      </c>
      <c r="DM909" t="s">
        <v>14</v>
      </c>
      <c r="DN909">
        <v>0</v>
      </c>
      <c r="DO909">
        <v>0</v>
      </c>
      <c r="DP909">
        <v>1</v>
      </c>
      <c r="DQ909">
        <v>1</v>
      </c>
      <c r="DU909">
        <v>1007</v>
      </c>
      <c r="DV909" t="s">
        <v>652</v>
      </c>
      <c r="DW909" t="s">
        <v>652</v>
      </c>
      <c r="DX909">
        <v>100</v>
      </c>
      <c r="DZ909" t="s">
        <v>14</v>
      </c>
      <c r="EA909" t="s">
        <v>14</v>
      </c>
      <c r="EB909" t="s">
        <v>14</v>
      </c>
      <c r="EC909" t="s">
        <v>14</v>
      </c>
      <c r="EE909">
        <v>416980069</v>
      </c>
      <c r="EF909">
        <v>2</v>
      </c>
      <c r="EG909" t="s">
        <v>1511</v>
      </c>
      <c r="EH909">
        <v>21</v>
      </c>
      <c r="EI909" t="s">
        <v>1590</v>
      </c>
      <c r="EJ909">
        <v>1</v>
      </c>
      <c r="EK909">
        <v>27001</v>
      </c>
      <c r="EL909" t="s">
        <v>1590</v>
      </c>
      <c r="EM909" t="s">
        <v>1591</v>
      </c>
      <c r="EO909" t="s">
        <v>14</v>
      </c>
      <c r="EQ909">
        <v>131072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14.4</v>
      </c>
      <c r="EX909">
        <v>13.880000000000001</v>
      </c>
      <c r="EY909">
        <v>0</v>
      </c>
      <c r="FQ909">
        <v>0</v>
      </c>
      <c r="FR909">
        <v>0</v>
      </c>
      <c r="FS909">
        <v>0</v>
      </c>
      <c r="FX909">
        <v>147</v>
      </c>
      <c r="FY909">
        <v>134</v>
      </c>
      <c r="GA909" t="s">
        <v>14</v>
      </c>
      <c r="GD909">
        <v>1</v>
      </c>
      <c r="GF909">
        <v>894161025</v>
      </c>
      <c r="GG909">
        <v>2</v>
      </c>
      <c r="GH909">
        <v>1</v>
      </c>
      <c r="GI909">
        <v>-2</v>
      </c>
      <c r="GJ909">
        <v>0</v>
      </c>
      <c r="GK909">
        <v>0</v>
      </c>
      <c r="GL909">
        <f t="shared" si="622"/>
        <v>0</v>
      </c>
      <c r="GM909">
        <f t="shared" si="623"/>
        <v>981.10000000000002</v>
      </c>
      <c r="GN909">
        <f t="shared" si="624"/>
        <v>981.10000000000002</v>
      </c>
      <c r="GO909">
        <f t="shared" si="625"/>
        <v>0</v>
      </c>
      <c r="GP909">
        <f t="shared" si="626"/>
        <v>0</v>
      </c>
      <c r="GR909">
        <v>0</v>
      </c>
      <c r="GS909">
        <v>3</v>
      </c>
      <c r="GT909">
        <v>0</v>
      </c>
      <c r="GU909" t="s">
        <v>14</v>
      </c>
      <c r="GV909">
        <f t="shared" si="627"/>
        <v>0</v>
      </c>
      <c r="GW909">
        <v>1</v>
      </c>
      <c r="GX909">
        <f t="shared" si="628"/>
        <v>0</v>
      </c>
      <c r="HA909">
        <v>0</v>
      </c>
      <c r="HB909">
        <v>0</v>
      </c>
      <c r="HC909">
        <f t="shared" si="633"/>
        <v>0</v>
      </c>
      <c r="HE909" t="s">
        <v>14</v>
      </c>
      <c r="HF909" t="s">
        <v>14</v>
      </c>
      <c r="HM909" t="s">
        <v>14</v>
      </c>
      <c r="HN909" t="s">
        <v>810</v>
      </c>
      <c r="HO909" t="s">
        <v>812</v>
      </c>
      <c r="HP909" t="s">
        <v>1590</v>
      </c>
      <c r="HQ909" t="s">
        <v>1590</v>
      </c>
      <c r="HS909">
        <v>0</v>
      </c>
      <c r="IK909">
        <v>0</v>
      </c>
    </row>
    <row r="910">
      <c r="A910">
        <v>17</v>
      </c>
      <c r="B910">
        <v>1</v>
      </c>
      <c r="C910">
        <f>ROW(SmtRes!A2475)</f>
        <v>2475</v>
      </c>
      <c r="D910">
        <f>ROW(EtalonRes!A2475)</f>
        <v>2475</v>
      </c>
      <c r="E910" t="s">
        <v>1040</v>
      </c>
      <c r="F910" t="s">
        <v>1681</v>
      </c>
      <c r="G910" t="s">
        <v>1682</v>
      </c>
      <c r="H910" t="s">
        <v>652</v>
      </c>
      <c r="I910">
        <f t="shared" si="641"/>
        <v>0.01</v>
      </c>
      <c r="J910">
        <v>0</v>
      </c>
      <c r="K910">
        <f t="shared" si="642"/>
        <v>0.01</v>
      </c>
      <c r="O910">
        <f t="shared" si="608"/>
        <v>814.43000000000006</v>
      </c>
      <c r="P910">
        <f>SUMIF(SmtRes!AQ2467:'SmtRes'!AQ2475,"=1",SmtRes!DF2467:'SmtRes'!DF2475)</f>
        <v>0</v>
      </c>
      <c r="Q910">
        <f>SUMIF(SmtRes!AQ2467:'SmtRes'!AQ2475,"=1",SmtRes!DG2467:'SmtRes'!DG2475)</f>
        <v>572.15999999999997</v>
      </c>
      <c r="R910">
        <f>SUMIF(SmtRes!AQ2467:'SmtRes'!AQ2475,"=1",SmtRes!DH2467:'SmtRes'!DH2475)</f>
        <v>144.84</v>
      </c>
      <c r="S910">
        <f>SUMIF(SmtRes!AQ2467:'SmtRes'!AQ2475,"=1",SmtRes!DI2467:'SmtRes'!DI2475)</f>
        <v>97.430000000000007</v>
      </c>
      <c r="T910">
        <f t="shared" si="609"/>
        <v>0</v>
      </c>
      <c r="U910">
        <f>SUMIF(SmtRes!AQ2467:'SmtRes'!AQ2475,"=1",SmtRes!CV2467:'SmtRes'!CV2475)</f>
        <v>0.216</v>
      </c>
      <c r="V910">
        <f>SUMIF(SmtRes!AQ2467:'SmtRes'!AQ2475,"=1",SmtRes!CW2467:'SmtRes'!CW2475)</f>
        <v>0.20599999999999999</v>
      </c>
      <c r="W910">
        <f t="shared" si="610"/>
        <v>0</v>
      </c>
      <c r="X910">
        <f t="shared" si="611"/>
        <v>356.13999999999999</v>
      </c>
      <c r="Y910">
        <f t="shared" si="612"/>
        <v>324.63999999999999</v>
      </c>
      <c r="AA910">
        <v>419115877</v>
      </c>
      <c r="AB910">
        <f t="shared" si="613"/>
        <v>51099.739799999996</v>
      </c>
      <c r="AC910">
        <f t="shared" si="614"/>
        <v>0</v>
      </c>
      <c r="AD910">
        <f>ROUND((((SUM(SmtRes!BR2467:'SmtRes'!BR2475))-(SUM(SmtRes!BS2467:'SmtRes'!BS2475)))+AE910),6)</f>
        <v>41356.411800000002</v>
      </c>
      <c r="AE910">
        <f>ROUND((SUM(SmtRes!BS2467:'SmtRes'!BS2475)),6)</f>
        <v>14483.713</v>
      </c>
      <c r="AF910">
        <f>ROUND((SUM(SmtRes!BT2467:'SmtRes'!BT2475)),6)</f>
        <v>9743.3279999999995</v>
      </c>
      <c r="AG910">
        <f t="shared" si="615"/>
        <v>0</v>
      </c>
      <c r="AH910">
        <f>(SUM(SmtRes!BU2467:'SmtRes'!BU2475))</f>
        <v>21.600000000000001</v>
      </c>
      <c r="AI910">
        <f>(SUM(SmtRes!BV2467:'SmtRes'!BV2475))</f>
        <v>20.600000000000001</v>
      </c>
      <c r="AJ910">
        <f t="shared" si="616"/>
        <v>0</v>
      </c>
      <c r="AK910">
        <v>65833.4228</v>
      </c>
      <c r="AL910">
        <v>249.97</v>
      </c>
      <c r="AM910">
        <v>41356.411800000002</v>
      </c>
      <c r="AN910">
        <v>14483.713000000002</v>
      </c>
      <c r="AO910">
        <v>9743.3279999999995</v>
      </c>
      <c r="AP910">
        <v>0</v>
      </c>
      <c r="AQ910">
        <v>21.600000000000001</v>
      </c>
      <c r="AR910">
        <v>20.600000000000001</v>
      </c>
      <c r="AS910">
        <v>0</v>
      </c>
      <c r="AT910">
        <v>147</v>
      </c>
      <c r="AU910">
        <v>134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14</v>
      </c>
      <c r="BE910" t="s">
        <v>14</v>
      </c>
      <c r="BF910" t="s">
        <v>14</v>
      </c>
      <c r="BG910" t="s">
        <v>14</v>
      </c>
      <c r="BH910">
        <v>0</v>
      </c>
      <c r="BI910">
        <v>1</v>
      </c>
      <c r="BJ910" t="s">
        <v>1683</v>
      </c>
      <c r="BM910">
        <v>27001</v>
      </c>
      <c r="BN910">
        <v>0</v>
      </c>
      <c r="BO910" t="s">
        <v>14</v>
      </c>
      <c r="BP910">
        <v>0</v>
      </c>
      <c r="BQ910">
        <v>2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14</v>
      </c>
      <c r="BZ910">
        <v>147</v>
      </c>
      <c r="CA910">
        <v>134</v>
      </c>
      <c r="CB910" t="s">
        <v>14</v>
      </c>
      <c r="CE910">
        <v>0</v>
      </c>
      <c r="CF910">
        <v>0</v>
      </c>
      <c r="CG910">
        <v>0</v>
      </c>
      <c r="CM910">
        <v>0</v>
      </c>
      <c r="CN910" t="s">
        <v>14</v>
      </c>
      <c r="CO910">
        <v>0</v>
      </c>
      <c r="CP910">
        <f t="shared" si="617"/>
        <v>814.42999999999995</v>
      </c>
      <c r="CQ910">
        <f>SUMIF(SmtRes!AQ2467:'SmtRes'!AQ2475,"=1",SmtRes!AA2467:'SmtRes'!AA2475)</f>
        <v>31.780000000000001</v>
      </c>
      <c r="CR910">
        <f>SUMIF(SmtRes!AQ2467:'SmtRes'!AQ2475,"=1",SmtRes!AB2467:'SmtRes'!AB2475)</f>
        <v>10361.859999999999</v>
      </c>
      <c r="CS910">
        <f>SUMIF(SmtRes!AQ2467:'SmtRes'!AQ2475,"=1",SmtRes!AC2467:'SmtRes'!AC2475)</f>
        <v>3334.7800000000002</v>
      </c>
      <c r="CT910">
        <f>SUMIF(SmtRes!AQ2467:'SmtRes'!AQ2475,"=1",SmtRes!AD2467:'SmtRes'!AD2475)</f>
        <v>451.07999999999998</v>
      </c>
      <c r="CU910">
        <f t="shared" si="618"/>
        <v>0</v>
      </c>
      <c r="CV910">
        <f>SUMIF(SmtRes!AQ2467:'SmtRes'!AQ2475,"=1",SmtRes!BU2467:'SmtRes'!BU2475)</f>
        <v>21.600000000000001</v>
      </c>
      <c r="CW910">
        <f>SUMIF(SmtRes!AQ2467:'SmtRes'!AQ2475,"=1",SmtRes!BV2467:'SmtRes'!BV2475)</f>
        <v>20.600000000000001</v>
      </c>
      <c r="CX910">
        <f t="shared" si="619"/>
        <v>0</v>
      </c>
      <c r="CY910">
        <f t="shared" si="620"/>
        <v>356.13690000000003</v>
      </c>
      <c r="CZ910">
        <f t="shared" si="621"/>
        <v>324.64179999999999</v>
      </c>
      <c r="DC910" t="s">
        <v>14</v>
      </c>
      <c r="DD910" t="s">
        <v>1176</v>
      </c>
      <c r="DE910" t="s">
        <v>14</v>
      </c>
      <c r="DF910" t="s">
        <v>14</v>
      </c>
      <c r="DG910" t="s">
        <v>14</v>
      </c>
      <c r="DH910" t="s">
        <v>14</v>
      </c>
      <c r="DI910" t="s">
        <v>14</v>
      </c>
      <c r="DJ910" t="s">
        <v>14</v>
      </c>
      <c r="DK910" t="s">
        <v>14</v>
      </c>
      <c r="DL910" t="s">
        <v>14</v>
      </c>
      <c r="DM910" t="s">
        <v>14</v>
      </c>
      <c r="DN910">
        <v>0</v>
      </c>
      <c r="DO910">
        <v>0</v>
      </c>
      <c r="DP910">
        <v>1</v>
      </c>
      <c r="DQ910">
        <v>1</v>
      </c>
      <c r="DU910">
        <v>1007</v>
      </c>
      <c r="DV910" t="s">
        <v>652</v>
      </c>
      <c r="DW910" t="s">
        <v>652</v>
      </c>
      <c r="DX910">
        <v>100</v>
      </c>
      <c r="DZ910" t="s">
        <v>14</v>
      </c>
      <c r="EA910" t="s">
        <v>14</v>
      </c>
      <c r="EB910" t="s">
        <v>14</v>
      </c>
      <c r="EC910" t="s">
        <v>14</v>
      </c>
      <c r="EE910">
        <v>416980069</v>
      </c>
      <c r="EF910">
        <v>2</v>
      </c>
      <c r="EG910" t="s">
        <v>1511</v>
      </c>
      <c r="EH910">
        <v>21</v>
      </c>
      <c r="EI910" t="s">
        <v>1590</v>
      </c>
      <c r="EJ910">
        <v>1</v>
      </c>
      <c r="EK910">
        <v>27001</v>
      </c>
      <c r="EL910" t="s">
        <v>1590</v>
      </c>
      <c r="EM910" t="s">
        <v>1591</v>
      </c>
      <c r="EO910" t="s">
        <v>14</v>
      </c>
      <c r="EQ910">
        <v>131072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21.600000000000001</v>
      </c>
      <c r="EX910">
        <v>20.600000000000001</v>
      </c>
      <c r="EY910">
        <v>0</v>
      </c>
      <c r="FQ910">
        <v>0</v>
      </c>
      <c r="FR910">
        <v>0</v>
      </c>
      <c r="FS910">
        <v>0</v>
      </c>
      <c r="FX910">
        <v>147</v>
      </c>
      <c r="FY910">
        <v>134</v>
      </c>
      <c r="GA910" t="s">
        <v>14</v>
      </c>
      <c r="GD910">
        <v>1</v>
      </c>
      <c r="GF910">
        <v>1282900286</v>
      </c>
      <c r="GG910">
        <v>2</v>
      </c>
      <c r="GH910">
        <v>1</v>
      </c>
      <c r="GI910">
        <v>-2</v>
      </c>
      <c r="GJ910">
        <v>0</v>
      </c>
      <c r="GK910">
        <v>0</v>
      </c>
      <c r="GL910">
        <f t="shared" si="622"/>
        <v>0</v>
      </c>
      <c r="GM910">
        <f t="shared" si="623"/>
        <v>1495.21</v>
      </c>
      <c r="GN910">
        <f t="shared" si="624"/>
        <v>1495.21</v>
      </c>
      <c r="GO910">
        <f t="shared" si="625"/>
        <v>0</v>
      </c>
      <c r="GP910">
        <f t="shared" si="626"/>
        <v>0</v>
      </c>
      <c r="GR910">
        <v>0</v>
      </c>
      <c r="GS910">
        <v>3</v>
      </c>
      <c r="GT910">
        <v>0</v>
      </c>
      <c r="GU910" t="s">
        <v>14</v>
      </c>
      <c r="GV910">
        <f t="shared" si="627"/>
        <v>0</v>
      </c>
      <c r="GW910">
        <v>1</v>
      </c>
      <c r="GX910">
        <f t="shared" si="628"/>
        <v>0</v>
      </c>
      <c r="HA910">
        <v>0</v>
      </c>
      <c r="HB910">
        <v>0</v>
      </c>
      <c r="HC910">
        <f t="shared" si="633"/>
        <v>0</v>
      </c>
      <c r="HE910" t="s">
        <v>14</v>
      </c>
      <c r="HF910" t="s">
        <v>14</v>
      </c>
      <c r="HM910" t="s">
        <v>14</v>
      </c>
      <c r="HN910" t="s">
        <v>810</v>
      </c>
      <c r="HO910" t="s">
        <v>812</v>
      </c>
      <c r="HP910" t="s">
        <v>1590</v>
      </c>
      <c r="HQ910" t="s">
        <v>1590</v>
      </c>
      <c r="HS910">
        <v>0</v>
      </c>
      <c r="IK910">
        <v>0</v>
      </c>
    </row>
    <row r="911">
      <c r="A911">
        <v>17</v>
      </c>
      <c r="B911">
        <v>1</v>
      </c>
      <c r="C911">
        <f>ROW(SmtRes!A2478)</f>
        <v>2478</v>
      </c>
      <c r="D911">
        <f>ROW(EtalonRes!A2478)</f>
        <v>2478</v>
      </c>
      <c r="E911" t="s">
        <v>1046</v>
      </c>
      <c r="F911" t="s">
        <v>1684</v>
      </c>
      <c r="G911" t="s">
        <v>1685</v>
      </c>
      <c r="H911" t="s">
        <v>148</v>
      </c>
      <c r="I911">
        <v>1</v>
      </c>
      <c r="J911">
        <v>0</v>
      </c>
      <c r="K911">
        <v>1</v>
      </c>
      <c r="O911">
        <f t="shared" si="608"/>
        <v>722.22000000000003</v>
      </c>
      <c r="P911">
        <f>SUMIF(SmtRes!AQ2476:'SmtRes'!AQ2478,"=1",SmtRes!DF2476:'SmtRes'!DF2478)</f>
        <v>0</v>
      </c>
      <c r="Q911">
        <f>SUMIF(SmtRes!AQ2476:'SmtRes'!AQ2478,"=1",SmtRes!DG2476:'SmtRes'!DG2478)</f>
        <v>339.44999999999999</v>
      </c>
      <c r="R911">
        <f>SUMIF(SmtRes!AQ2476:'SmtRes'!AQ2478,"=1",SmtRes!DH2476:'SmtRes'!DH2478)</f>
        <v>382.76999999999998</v>
      </c>
      <c r="S911">
        <f>SUMIF(SmtRes!AQ2476:'SmtRes'!AQ2478,"=1",SmtRes!DI2476:'SmtRes'!DI2478)</f>
        <v>0</v>
      </c>
      <c r="T911">
        <f t="shared" si="609"/>
        <v>0</v>
      </c>
      <c r="U911">
        <f>SUMIF(SmtRes!AQ2476:'SmtRes'!AQ2478,"=1",SmtRes!CV2476:'SmtRes'!CV2478)</f>
        <v>0</v>
      </c>
      <c r="V911">
        <f>SUMIF(SmtRes!AQ2476:'SmtRes'!AQ2478,"=1",SmtRes!CW2476:'SmtRes'!CW2478)</f>
        <v>0.65999999999999992</v>
      </c>
      <c r="W911">
        <f t="shared" si="610"/>
        <v>0</v>
      </c>
      <c r="X911">
        <f t="shared" si="611"/>
        <v>562.66999999999996</v>
      </c>
      <c r="Y911">
        <f t="shared" si="612"/>
        <v>512.90999999999997</v>
      </c>
      <c r="AA911">
        <v>419115877</v>
      </c>
      <c r="AB911">
        <f t="shared" si="613"/>
        <v>257.16239999999999</v>
      </c>
      <c r="AC911">
        <f t="shared" si="614"/>
        <v>0</v>
      </c>
      <c r="AD911">
        <f>ROUND((((SUM(SmtRes!BR2476:'SmtRes'!BR2478))-(SUM(SmtRes!BS2476:'SmtRes'!BS2478)))+AE911),6)</f>
        <v>257.16239999999999</v>
      </c>
      <c r="AE911">
        <f>ROUND((SUM(SmtRes!BS2476:'SmtRes'!BS2478)),6)</f>
        <v>382.77359999999999</v>
      </c>
      <c r="AF911">
        <f>ROUND((0),6)</f>
        <v>0</v>
      </c>
      <c r="AG911">
        <f t="shared" si="615"/>
        <v>0</v>
      </c>
      <c r="AH911">
        <f>(0)</f>
        <v>0</v>
      </c>
      <c r="AI911">
        <f>(SUM(SmtRes!BV2476:'SmtRes'!BV2478))</f>
        <v>0.66000000000000003</v>
      </c>
      <c r="AJ911">
        <f t="shared" si="616"/>
        <v>0</v>
      </c>
      <c r="AK911">
        <v>639.93600000000004</v>
      </c>
      <c r="AL911">
        <v>0</v>
      </c>
      <c r="AM911">
        <v>257.16239999999999</v>
      </c>
      <c r="AN911">
        <v>382.77360000000004</v>
      </c>
      <c r="AO911">
        <v>0</v>
      </c>
      <c r="AP911">
        <v>0</v>
      </c>
      <c r="AQ911">
        <v>0</v>
      </c>
      <c r="AR911">
        <v>0.66000000000000003</v>
      </c>
      <c r="AS911">
        <v>0</v>
      </c>
      <c r="AT911">
        <v>147</v>
      </c>
      <c r="AU911">
        <v>134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14</v>
      </c>
      <c r="BE911" t="s">
        <v>14</v>
      </c>
      <c r="BF911" t="s">
        <v>14</v>
      </c>
      <c r="BG911" t="s">
        <v>14</v>
      </c>
      <c r="BH911">
        <v>0</v>
      </c>
      <c r="BI911">
        <v>1</v>
      </c>
      <c r="BJ911" t="s">
        <v>1686</v>
      </c>
      <c r="BM911">
        <v>27001</v>
      </c>
      <c r="BN911">
        <v>0</v>
      </c>
      <c r="BO911" t="s">
        <v>14</v>
      </c>
      <c r="BP911">
        <v>0</v>
      </c>
      <c r="BQ911">
        <v>2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14</v>
      </c>
      <c r="BZ911">
        <v>147</v>
      </c>
      <c r="CA911">
        <v>134</v>
      </c>
      <c r="CB911" t="s">
        <v>14</v>
      </c>
      <c r="CE911">
        <v>0</v>
      </c>
      <c r="CF911">
        <v>0</v>
      </c>
      <c r="CG911">
        <v>0</v>
      </c>
      <c r="CM911">
        <v>0</v>
      </c>
      <c r="CN911" t="s">
        <v>14</v>
      </c>
      <c r="CO911">
        <v>0</v>
      </c>
      <c r="CP911">
        <f t="shared" si="617"/>
        <v>722.22000000000003</v>
      </c>
      <c r="CQ911">
        <f>SUMIF(SmtRes!AQ2476:'SmtRes'!AQ2478,"=1",SmtRes!AA2476:'SmtRes'!AA2478)</f>
        <v>0</v>
      </c>
      <c r="CR911">
        <f>SUMIF(SmtRes!AQ2476:'SmtRes'!AQ2478,"=1",SmtRes!AB2476:'SmtRes'!AB2478)</f>
        <v>1028.6500000000001</v>
      </c>
      <c r="CS911">
        <f>SUMIF(SmtRes!AQ2476:'SmtRes'!AQ2478,"=1",SmtRes!AC2476:'SmtRes'!AC2478)</f>
        <v>1159.9200000000001</v>
      </c>
      <c r="CT911">
        <f>SUMIF(SmtRes!AQ2476:'SmtRes'!AQ2478,"=1",SmtRes!AD2476:'SmtRes'!AD2478)</f>
        <v>0</v>
      </c>
      <c r="CU911">
        <f t="shared" si="618"/>
        <v>0</v>
      </c>
      <c r="CV911">
        <f>SUMIF(SmtRes!AQ2476:'SmtRes'!AQ2478,"=1",SmtRes!BU2476:'SmtRes'!BU2478)</f>
        <v>0</v>
      </c>
      <c r="CW911">
        <f>SUMIF(SmtRes!AQ2476:'SmtRes'!AQ2478,"=1",SmtRes!BV2476:'SmtRes'!BV2478)</f>
        <v>0.66000000000000003</v>
      </c>
      <c r="CX911">
        <f t="shared" si="619"/>
        <v>0</v>
      </c>
      <c r="CY911">
        <f t="shared" si="620"/>
        <v>562.67189999999994</v>
      </c>
      <c r="CZ911">
        <f t="shared" si="621"/>
        <v>512.91179999999997</v>
      </c>
      <c r="DC911" t="s">
        <v>14</v>
      </c>
      <c r="DD911" t="s">
        <v>1176</v>
      </c>
      <c r="DE911" t="s">
        <v>14</v>
      </c>
      <c r="DF911" t="s">
        <v>14</v>
      </c>
      <c r="DG911" t="s">
        <v>14</v>
      </c>
      <c r="DH911" t="s">
        <v>14</v>
      </c>
      <c r="DI911" t="s">
        <v>14</v>
      </c>
      <c r="DJ911" t="s">
        <v>14</v>
      </c>
      <c r="DK911" t="s">
        <v>14</v>
      </c>
      <c r="DL911" t="s">
        <v>14</v>
      </c>
      <c r="DM911" t="s">
        <v>14</v>
      </c>
      <c r="DN911">
        <v>0</v>
      </c>
      <c r="DO911">
        <v>0</v>
      </c>
      <c r="DP911">
        <v>1</v>
      </c>
      <c r="DQ911">
        <v>1</v>
      </c>
      <c r="DU911">
        <v>1009</v>
      </c>
      <c r="DV911" t="s">
        <v>148</v>
      </c>
      <c r="DW911" t="s">
        <v>148</v>
      </c>
      <c r="DX911">
        <v>1000</v>
      </c>
      <c r="DZ911" t="s">
        <v>14</v>
      </c>
      <c r="EA911" t="s">
        <v>14</v>
      </c>
      <c r="EB911" t="s">
        <v>14</v>
      </c>
      <c r="EC911" t="s">
        <v>14</v>
      </c>
      <c r="EE911">
        <v>416980069</v>
      </c>
      <c r="EF911">
        <v>2</v>
      </c>
      <c r="EG911" t="s">
        <v>1511</v>
      </c>
      <c r="EH911">
        <v>21</v>
      </c>
      <c r="EI911" t="s">
        <v>1590</v>
      </c>
      <c r="EJ911">
        <v>1</v>
      </c>
      <c r="EK911">
        <v>27001</v>
      </c>
      <c r="EL911" t="s">
        <v>1590</v>
      </c>
      <c r="EM911" t="s">
        <v>1591</v>
      </c>
      <c r="EO911" t="s">
        <v>14</v>
      </c>
      <c r="EQ911">
        <v>131072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0.66000000000000003</v>
      </c>
      <c r="EY911">
        <v>0</v>
      </c>
      <c r="FQ911">
        <v>0</v>
      </c>
      <c r="FR911">
        <v>0</v>
      </c>
      <c r="FS911">
        <v>0</v>
      </c>
      <c r="FX911">
        <v>147</v>
      </c>
      <c r="FY911">
        <v>134</v>
      </c>
      <c r="GA911" t="s">
        <v>14</v>
      </c>
      <c r="GD911">
        <v>1</v>
      </c>
      <c r="GF911">
        <v>254160315</v>
      </c>
      <c r="GG911">
        <v>2</v>
      </c>
      <c r="GH911">
        <v>1</v>
      </c>
      <c r="GI911">
        <v>-2</v>
      </c>
      <c r="GJ911">
        <v>0</v>
      </c>
      <c r="GK911">
        <v>0</v>
      </c>
      <c r="GL911">
        <f t="shared" si="622"/>
        <v>0</v>
      </c>
      <c r="GM911">
        <f t="shared" si="623"/>
        <v>1797.8</v>
      </c>
      <c r="GN911">
        <f t="shared" si="624"/>
        <v>1797.8</v>
      </c>
      <c r="GO911">
        <f t="shared" si="625"/>
        <v>0</v>
      </c>
      <c r="GP911">
        <f t="shared" si="626"/>
        <v>0</v>
      </c>
      <c r="GR911">
        <v>0</v>
      </c>
      <c r="GS911">
        <v>3</v>
      </c>
      <c r="GT911">
        <v>0</v>
      </c>
      <c r="GU911" t="s">
        <v>14</v>
      </c>
      <c r="GV911">
        <f t="shared" si="627"/>
        <v>0</v>
      </c>
      <c r="GW911">
        <v>1</v>
      </c>
      <c r="GX911">
        <f t="shared" si="628"/>
        <v>0</v>
      </c>
      <c r="HA911">
        <v>0</v>
      </c>
      <c r="HB911">
        <v>0</v>
      </c>
      <c r="HC911">
        <f t="shared" si="633"/>
        <v>0</v>
      </c>
      <c r="HE911" t="s">
        <v>14</v>
      </c>
      <c r="HF911" t="s">
        <v>14</v>
      </c>
      <c r="HM911" t="s">
        <v>14</v>
      </c>
      <c r="HN911" t="s">
        <v>810</v>
      </c>
      <c r="HO911" t="s">
        <v>812</v>
      </c>
      <c r="HP911" t="s">
        <v>1590</v>
      </c>
      <c r="HQ911" t="s">
        <v>1590</v>
      </c>
      <c r="HS911">
        <v>0</v>
      </c>
      <c r="IK911">
        <v>0</v>
      </c>
    </row>
    <row r="912">
      <c r="A912">
        <v>17</v>
      </c>
      <c r="B912">
        <v>1</v>
      </c>
      <c r="C912">
        <f>ROW(SmtRes!A2479)</f>
        <v>2479</v>
      </c>
      <c r="D912">
        <f>ROW(EtalonRes!A2479)</f>
        <v>2479</v>
      </c>
      <c r="E912" t="s">
        <v>1052</v>
      </c>
      <c r="F912" t="s">
        <v>1687</v>
      </c>
      <c r="G912" t="s">
        <v>1688</v>
      </c>
      <c r="H912" t="s">
        <v>817</v>
      </c>
      <c r="I912">
        <f t="shared" ref="I912:I913" si="643">ROUND(1/1000,7)</f>
        <v>0.001</v>
      </c>
      <c r="J912">
        <v>0</v>
      </c>
      <c r="K912">
        <f t="shared" ref="K912:K913" si="644">ROUND(1/1000,7)</f>
        <v>0.001</v>
      </c>
      <c r="O912">
        <f t="shared" si="608"/>
        <v>26.16</v>
      </c>
      <c r="P912">
        <f>SUMIF(SmtRes!AQ2479:'SmtRes'!AQ2479,"=1",SmtRes!DF2479:'SmtRes'!DF2479)</f>
        <v>0</v>
      </c>
      <c r="Q912">
        <f>SUMIF(SmtRes!AQ2479:'SmtRes'!AQ2479,"=1",SmtRes!DG2479:'SmtRes'!DG2479)</f>
        <v>0</v>
      </c>
      <c r="R912">
        <f>SUMIF(SmtRes!AQ2479:'SmtRes'!AQ2479,"=1",SmtRes!DH2479:'SmtRes'!DH2479)</f>
        <v>0</v>
      </c>
      <c r="S912">
        <f>SUMIF(SmtRes!AQ2479:'SmtRes'!AQ2479,"=1",SmtRes!DI2479:'SmtRes'!DI2479)</f>
        <v>26.16</v>
      </c>
      <c r="T912">
        <f t="shared" si="609"/>
        <v>0</v>
      </c>
      <c r="U912">
        <f>SUMIF(SmtRes!AQ2479:'SmtRes'!AQ2479,"=1",SmtRes!CV2479:'SmtRes'!CV2479)</f>
        <v>0.0596</v>
      </c>
      <c r="V912">
        <f>SUMIF(SmtRes!AQ2479:'SmtRes'!AQ2479,"=1",SmtRes!CW2479:'SmtRes'!CW2479)</f>
        <v>0</v>
      </c>
      <c r="W912">
        <f t="shared" si="610"/>
        <v>0</v>
      </c>
      <c r="X912">
        <f t="shared" si="611"/>
        <v>26.68</v>
      </c>
      <c r="Y912">
        <f t="shared" si="612"/>
        <v>14.130000000000001</v>
      </c>
      <c r="AA912">
        <v>419115877</v>
      </c>
      <c r="AB912">
        <f t="shared" si="613"/>
        <v>26164.399999999998</v>
      </c>
      <c r="AC912">
        <f t="shared" si="614"/>
        <v>0</v>
      </c>
      <c r="AD912">
        <f>ROUND((((0)-(0))+AE912),6)</f>
        <v>0</v>
      </c>
      <c r="AE912">
        <f>ROUND((0),6)</f>
        <v>0</v>
      </c>
      <c r="AF912">
        <f>ROUND((SUM(SmtRes!BT2479:'SmtRes'!BT2479)),6)</f>
        <v>26164.399999999998</v>
      </c>
      <c r="AG912">
        <f t="shared" si="615"/>
        <v>0</v>
      </c>
      <c r="AH912">
        <f>(SUM(SmtRes!BU2479:'SmtRes'!BU2479))</f>
        <v>59.600000000000001</v>
      </c>
      <c r="AI912">
        <f>(0)</f>
        <v>0</v>
      </c>
      <c r="AJ912">
        <f t="shared" si="616"/>
        <v>0</v>
      </c>
      <c r="AK912">
        <v>26164.400000000001</v>
      </c>
      <c r="AL912">
        <v>0</v>
      </c>
      <c r="AM912">
        <v>0</v>
      </c>
      <c r="AN912">
        <v>0</v>
      </c>
      <c r="AO912">
        <v>26164.400000000001</v>
      </c>
      <c r="AP912">
        <v>0</v>
      </c>
      <c r="AQ912">
        <v>59.600000000000001</v>
      </c>
      <c r="AR912">
        <v>0</v>
      </c>
      <c r="AS912">
        <v>0</v>
      </c>
      <c r="AT912">
        <v>102</v>
      </c>
      <c r="AU912">
        <v>54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14</v>
      </c>
      <c r="BE912" t="s">
        <v>14</v>
      </c>
      <c r="BF912" t="s">
        <v>14</v>
      </c>
      <c r="BG912" t="s">
        <v>14</v>
      </c>
      <c r="BH912">
        <v>0</v>
      </c>
      <c r="BI912">
        <v>1</v>
      </c>
      <c r="BJ912" t="s">
        <v>1689</v>
      </c>
      <c r="BM912">
        <v>68001</v>
      </c>
      <c r="BN912">
        <v>0</v>
      </c>
      <c r="BO912" t="s">
        <v>14</v>
      </c>
      <c r="BP912">
        <v>0</v>
      </c>
      <c r="BQ912">
        <v>6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14</v>
      </c>
      <c r="BZ912">
        <v>102</v>
      </c>
      <c r="CA912">
        <v>54</v>
      </c>
      <c r="CB912" t="s">
        <v>14</v>
      </c>
      <c r="CE912">
        <v>0</v>
      </c>
      <c r="CF912">
        <v>0</v>
      </c>
      <c r="CG912">
        <v>0</v>
      </c>
      <c r="CM912">
        <v>0</v>
      </c>
      <c r="CN912" t="s">
        <v>14</v>
      </c>
      <c r="CO912">
        <v>0</v>
      </c>
      <c r="CP912">
        <f t="shared" si="617"/>
        <v>26.16</v>
      </c>
      <c r="CQ912">
        <f>SUMIF(SmtRes!AQ2479:'SmtRes'!AQ2479,"=1",SmtRes!AA2479:'SmtRes'!AA2479)</f>
        <v>0</v>
      </c>
      <c r="CR912">
        <f>SUMIF(SmtRes!AQ2479:'SmtRes'!AQ2479,"=1",SmtRes!AB2479:'SmtRes'!AB2479)</f>
        <v>0</v>
      </c>
      <c r="CS912">
        <f>SUMIF(SmtRes!AQ2479:'SmtRes'!AQ2479,"=1",SmtRes!AC2479:'SmtRes'!AC2479)</f>
        <v>0</v>
      </c>
      <c r="CT912">
        <f>SUMIF(SmtRes!AQ2479:'SmtRes'!AQ2479,"=1",SmtRes!AD2479:'SmtRes'!AD2479)</f>
        <v>439</v>
      </c>
      <c r="CU912">
        <f t="shared" si="618"/>
        <v>0</v>
      </c>
      <c r="CV912">
        <f>SUMIF(SmtRes!AQ2479:'SmtRes'!AQ2479,"=1",SmtRes!BU2479:'SmtRes'!BU2479)</f>
        <v>59.600000000000001</v>
      </c>
      <c r="CW912">
        <f>SUMIF(SmtRes!AQ2479:'SmtRes'!AQ2479,"=1",SmtRes!BV2479:'SmtRes'!BV2479)</f>
        <v>0</v>
      </c>
      <c r="CX912">
        <f t="shared" si="619"/>
        <v>0</v>
      </c>
      <c r="CY912">
        <f t="shared" si="620"/>
        <v>26.683200000000003</v>
      </c>
      <c r="CZ912">
        <f t="shared" si="621"/>
        <v>14.1264</v>
      </c>
      <c r="DC912" t="s">
        <v>14</v>
      </c>
      <c r="DD912" t="s">
        <v>1176</v>
      </c>
      <c r="DE912" t="s">
        <v>14</v>
      </c>
      <c r="DF912" t="s">
        <v>14</v>
      </c>
      <c r="DG912" t="s">
        <v>14</v>
      </c>
      <c r="DH912" t="s">
        <v>14</v>
      </c>
      <c r="DI912" t="s">
        <v>14</v>
      </c>
      <c r="DJ912" t="s">
        <v>14</v>
      </c>
      <c r="DK912" t="s">
        <v>14</v>
      </c>
      <c r="DL912" t="s">
        <v>14</v>
      </c>
      <c r="DM912" t="s">
        <v>14</v>
      </c>
      <c r="DN912">
        <v>0</v>
      </c>
      <c r="DO912">
        <v>0</v>
      </c>
      <c r="DP912">
        <v>1</v>
      </c>
      <c r="DQ912">
        <v>1</v>
      </c>
      <c r="DU912">
        <v>1005</v>
      </c>
      <c r="DV912" t="s">
        <v>817</v>
      </c>
      <c r="DW912" t="s">
        <v>817</v>
      </c>
      <c r="DX912">
        <v>1000</v>
      </c>
      <c r="DZ912" t="s">
        <v>14</v>
      </c>
      <c r="EA912" t="s">
        <v>14</v>
      </c>
      <c r="EB912" t="s">
        <v>14</v>
      </c>
      <c r="EC912" t="s">
        <v>14</v>
      </c>
      <c r="EE912">
        <v>416980153</v>
      </c>
      <c r="EF912">
        <v>6</v>
      </c>
      <c r="EG912" t="s">
        <v>1563</v>
      </c>
      <c r="EH912">
        <v>102</v>
      </c>
      <c r="EI912" t="s">
        <v>1632</v>
      </c>
      <c r="EJ912">
        <v>1</v>
      </c>
      <c r="EK912">
        <v>68001</v>
      </c>
      <c r="EL912" t="s">
        <v>1632</v>
      </c>
      <c r="EM912" t="s">
        <v>1633</v>
      </c>
      <c r="EO912" t="s">
        <v>14</v>
      </c>
      <c r="EQ912">
        <v>131072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59.600000000000001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102</v>
      </c>
      <c r="FY912">
        <v>54</v>
      </c>
      <c r="GA912" t="s">
        <v>14</v>
      </c>
      <c r="GD912">
        <v>1</v>
      </c>
      <c r="GF912">
        <v>-1150129555</v>
      </c>
      <c r="GG912">
        <v>2</v>
      </c>
      <c r="GH912">
        <v>1</v>
      </c>
      <c r="GI912">
        <v>-2</v>
      </c>
      <c r="GJ912">
        <v>0</v>
      </c>
      <c r="GK912">
        <v>0</v>
      </c>
      <c r="GL912">
        <f t="shared" si="622"/>
        <v>0</v>
      </c>
      <c r="GM912">
        <f t="shared" si="623"/>
        <v>66.969999999999999</v>
      </c>
      <c r="GN912">
        <f t="shared" si="624"/>
        <v>66.969999999999999</v>
      </c>
      <c r="GO912">
        <f t="shared" si="625"/>
        <v>0</v>
      </c>
      <c r="GP912">
        <f t="shared" si="626"/>
        <v>0</v>
      </c>
      <c r="GR912">
        <v>0</v>
      </c>
      <c r="GS912">
        <v>3</v>
      </c>
      <c r="GT912">
        <v>0</v>
      </c>
      <c r="GU912" t="s">
        <v>14</v>
      </c>
      <c r="GV912">
        <f t="shared" si="627"/>
        <v>0</v>
      </c>
      <c r="GW912">
        <v>1</v>
      </c>
      <c r="GX912">
        <f t="shared" si="628"/>
        <v>0</v>
      </c>
      <c r="HA912">
        <v>0</v>
      </c>
      <c r="HB912">
        <v>0</v>
      </c>
      <c r="HC912">
        <f t="shared" si="633"/>
        <v>0</v>
      </c>
      <c r="HE912" t="s">
        <v>14</v>
      </c>
      <c r="HF912" t="s">
        <v>14</v>
      </c>
      <c r="HM912" t="s">
        <v>14</v>
      </c>
      <c r="HN912" t="s">
        <v>924</v>
      </c>
      <c r="HO912" t="s">
        <v>926</v>
      </c>
      <c r="HP912" t="s">
        <v>1632</v>
      </c>
      <c r="HQ912" t="s">
        <v>1632</v>
      </c>
      <c r="HS912">
        <v>0</v>
      </c>
      <c r="IK912">
        <v>0</v>
      </c>
    </row>
    <row r="913">
      <c r="A913">
        <v>17</v>
      </c>
      <c r="B913">
        <v>1</v>
      </c>
      <c r="C913">
        <f>ROW(SmtRes!A2483)</f>
        <v>2483</v>
      </c>
      <c r="D913">
        <f>ROW(EtalonRes!A2483)</f>
        <v>2483</v>
      </c>
      <c r="E913" t="s">
        <v>1055</v>
      </c>
      <c r="F913" t="s">
        <v>1690</v>
      </c>
      <c r="G913" t="s">
        <v>1691</v>
      </c>
      <c r="H913" t="s">
        <v>817</v>
      </c>
      <c r="I913">
        <f t="shared" si="643"/>
        <v>0.001</v>
      </c>
      <c r="J913">
        <v>0</v>
      </c>
      <c r="K913">
        <f t="shared" si="644"/>
        <v>0.001</v>
      </c>
      <c r="O913">
        <f t="shared" si="608"/>
        <v>41.869999999999997</v>
      </c>
      <c r="P913">
        <f>SUMIF(SmtRes!AQ2480:'SmtRes'!AQ2483,"=1",SmtRes!DF2480:'SmtRes'!DF2483)</f>
        <v>0</v>
      </c>
      <c r="Q913">
        <f>SUMIF(SmtRes!AQ2480:'SmtRes'!AQ2483,"=1",SmtRes!DG2480:'SmtRes'!DG2483)</f>
        <v>6.4200000000000008</v>
      </c>
      <c r="R913">
        <f>SUMIF(SmtRes!AQ2480:'SmtRes'!AQ2483,"=1",SmtRes!DH2480:'SmtRes'!DH2483)</f>
        <v>8.4700000000000006</v>
      </c>
      <c r="S913">
        <f>SUMIF(SmtRes!AQ2480:'SmtRes'!AQ2483,"=1",SmtRes!DI2480:'SmtRes'!DI2483)</f>
        <v>26.98</v>
      </c>
      <c r="T913">
        <f t="shared" si="609"/>
        <v>0</v>
      </c>
      <c r="U913">
        <f>SUMIF(SmtRes!AQ2480:'SmtRes'!AQ2483,"=1",SmtRes!CV2480:'SmtRes'!CV2483)</f>
        <v>0.057759999999999999</v>
      </c>
      <c r="V913">
        <f>SUMIF(SmtRes!AQ2480:'SmtRes'!AQ2483,"=1",SmtRes!CW2480:'SmtRes'!CW2483)</f>
        <v>0.015699999999999999</v>
      </c>
      <c r="W913">
        <f t="shared" si="610"/>
        <v>0</v>
      </c>
      <c r="X913">
        <f t="shared" si="611"/>
        <v>36.160000000000004</v>
      </c>
      <c r="Y913">
        <f t="shared" si="612"/>
        <v>19.140000000000001</v>
      </c>
      <c r="AA913">
        <v>419115877</v>
      </c>
      <c r="AB913">
        <f t="shared" si="613"/>
        <v>33355.483399999997</v>
      </c>
      <c r="AC913">
        <f t="shared" si="614"/>
        <v>0</v>
      </c>
      <c r="AD913">
        <f>ROUND((((SUM(SmtRes!BR2480:'SmtRes'!BR2483))-(SUM(SmtRes!BS2480:'SmtRes'!BS2483)))+AE913),6)</f>
        <v>6370.5889999999999</v>
      </c>
      <c r="AE913">
        <f>ROUND((SUM(SmtRes!BS2480:'SmtRes'!BS2483)),6)</f>
        <v>8473.1329999999998</v>
      </c>
      <c r="AF913">
        <f>ROUND((SUM(SmtRes!BT2480:'SmtRes'!BT2483)),6)</f>
        <v>26984.894399999997</v>
      </c>
      <c r="AG913">
        <f t="shared" si="615"/>
        <v>0</v>
      </c>
      <c r="AH913">
        <f>(SUM(SmtRes!BU2480:'SmtRes'!BU2483))</f>
        <v>57.759999999999998</v>
      </c>
      <c r="AI913">
        <f>(SUM(SmtRes!BV2480:'SmtRes'!BV2483))</f>
        <v>15.699999999999999</v>
      </c>
      <c r="AJ913">
        <f t="shared" si="616"/>
        <v>0</v>
      </c>
      <c r="AK913">
        <v>41828.616399999999</v>
      </c>
      <c r="AL913">
        <v>0</v>
      </c>
      <c r="AM913">
        <v>6370.5889999999999</v>
      </c>
      <c r="AN913">
        <v>8473.1329999999998</v>
      </c>
      <c r="AO913">
        <v>26984.894399999997</v>
      </c>
      <c r="AP913">
        <v>0</v>
      </c>
      <c r="AQ913">
        <v>57.759999999999998</v>
      </c>
      <c r="AR913">
        <v>15.699999999999999</v>
      </c>
      <c r="AS913">
        <v>0</v>
      </c>
      <c r="AT913">
        <v>102</v>
      </c>
      <c r="AU913">
        <v>54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14</v>
      </c>
      <c r="BE913" t="s">
        <v>14</v>
      </c>
      <c r="BF913" t="s">
        <v>14</v>
      </c>
      <c r="BG913" t="s">
        <v>14</v>
      </c>
      <c r="BH913">
        <v>0</v>
      </c>
      <c r="BI913">
        <v>1</v>
      </c>
      <c r="BJ913" t="s">
        <v>1692</v>
      </c>
      <c r="BM913">
        <v>68001</v>
      </c>
      <c r="BN913">
        <v>0</v>
      </c>
      <c r="BO913" t="s">
        <v>14</v>
      </c>
      <c r="BP913">
        <v>0</v>
      </c>
      <c r="BQ913">
        <v>6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14</v>
      </c>
      <c r="BZ913">
        <v>102</v>
      </c>
      <c r="CA913">
        <v>54</v>
      </c>
      <c r="CB913" t="s">
        <v>14</v>
      </c>
      <c r="CE913">
        <v>0</v>
      </c>
      <c r="CF913">
        <v>0</v>
      </c>
      <c r="CG913">
        <v>0</v>
      </c>
      <c r="CM913">
        <v>0</v>
      </c>
      <c r="CN913" t="s">
        <v>14</v>
      </c>
      <c r="CO913">
        <v>0</v>
      </c>
      <c r="CP913">
        <f t="shared" si="617"/>
        <v>41.869999999999997</v>
      </c>
      <c r="CQ913">
        <f>SUMIF(SmtRes!AQ2480:'SmtRes'!AQ2483,"=1",SmtRes!AA2480:'SmtRes'!AA2483)</f>
        <v>0</v>
      </c>
      <c r="CR913">
        <f>SUMIF(SmtRes!AQ2480:'SmtRes'!AQ2483,"=1",SmtRes!AB2480:'SmtRes'!AB2483)</f>
        <v>402.56</v>
      </c>
      <c r="CS913">
        <f>SUMIF(SmtRes!AQ2480:'SmtRes'!AQ2483,"=1",SmtRes!AC2480:'SmtRes'!AC2483)</f>
        <v>539.69000000000005</v>
      </c>
      <c r="CT913">
        <f>SUMIF(SmtRes!AQ2480:'SmtRes'!AQ2483,"=1",SmtRes!AD2480:'SmtRes'!AD2483)</f>
        <v>467.19</v>
      </c>
      <c r="CU913">
        <f t="shared" si="618"/>
        <v>0</v>
      </c>
      <c r="CV913">
        <f>SUMIF(SmtRes!AQ2480:'SmtRes'!AQ2483,"=1",SmtRes!BU2480:'SmtRes'!BU2483)</f>
        <v>57.759999999999998</v>
      </c>
      <c r="CW913">
        <f>SUMIF(SmtRes!AQ2480:'SmtRes'!AQ2483,"=1",SmtRes!BV2480:'SmtRes'!BV2483)</f>
        <v>15.699999999999999</v>
      </c>
      <c r="CX913">
        <f t="shared" si="619"/>
        <v>0</v>
      </c>
      <c r="CY913">
        <f t="shared" si="620"/>
        <v>36.158999999999999</v>
      </c>
      <c r="CZ913">
        <f t="shared" si="621"/>
        <v>19.143000000000001</v>
      </c>
      <c r="DC913" t="s">
        <v>14</v>
      </c>
      <c r="DD913" t="s">
        <v>1176</v>
      </c>
      <c r="DE913" t="s">
        <v>14</v>
      </c>
      <c r="DF913" t="s">
        <v>14</v>
      </c>
      <c r="DG913" t="s">
        <v>14</v>
      </c>
      <c r="DH913" t="s">
        <v>14</v>
      </c>
      <c r="DI913" t="s">
        <v>14</v>
      </c>
      <c r="DJ913" t="s">
        <v>14</v>
      </c>
      <c r="DK913" t="s">
        <v>14</v>
      </c>
      <c r="DL913" t="s">
        <v>14</v>
      </c>
      <c r="DM913" t="s">
        <v>14</v>
      </c>
      <c r="DN913">
        <v>0</v>
      </c>
      <c r="DO913">
        <v>0</v>
      </c>
      <c r="DP913">
        <v>1</v>
      </c>
      <c r="DQ913">
        <v>1</v>
      </c>
      <c r="DU913">
        <v>1005</v>
      </c>
      <c r="DV913" t="s">
        <v>817</v>
      </c>
      <c r="DW913" t="s">
        <v>817</v>
      </c>
      <c r="DX913">
        <v>1000</v>
      </c>
      <c r="DZ913" t="s">
        <v>14</v>
      </c>
      <c r="EA913" t="s">
        <v>14</v>
      </c>
      <c r="EB913" t="s">
        <v>14</v>
      </c>
      <c r="EC913" t="s">
        <v>14</v>
      </c>
      <c r="EE913">
        <v>416980153</v>
      </c>
      <c r="EF913">
        <v>6</v>
      </c>
      <c r="EG913" t="s">
        <v>1563</v>
      </c>
      <c r="EH913">
        <v>102</v>
      </c>
      <c r="EI913" t="s">
        <v>1632</v>
      </c>
      <c r="EJ913">
        <v>1</v>
      </c>
      <c r="EK913">
        <v>68001</v>
      </c>
      <c r="EL913" t="s">
        <v>1632</v>
      </c>
      <c r="EM913" t="s">
        <v>1633</v>
      </c>
      <c r="EO913" t="s">
        <v>14</v>
      </c>
      <c r="EQ913">
        <v>131072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57.759999999999998</v>
      </c>
      <c r="EX913">
        <v>15.699999999999999</v>
      </c>
      <c r="EY913">
        <v>0</v>
      </c>
      <c r="FQ913">
        <v>0</v>
      </c>
      <c r="FR913">
        <v>0</v>
      </c>
      <c r="FS913">
        <v>0</v>
      </c>
      <c r="FX913">
        <v>102</v>
      </c>
      <c r="FY913">
        <v>54</v>
      </c>
      <c r="GA913" t="s">
        <v>14</v>
      </c>
      <c r="GD913">
        <v>1</v>
      </c>
      <c r="GF913">
        <v>-883612706</v>
      </c>
      <c r="GG913">
        <v>2</v>
      </c>
      <c r="GH913">
        <v>1</v>
      </c>
      <c r="GI913">
        <v>-2</v>
      </c>
      <c r="GJ913">
        <v>0</v>
      </c>
      <c r="GK913">
        <v>0</v>
      </c>
      <c r="GL913">
        <f t="shared" si="622"/>
        <v>0</v>
      </c>
      <c r="GM913">
        <f t="shared" si="623"/>
        <v>97.170000000000002</v>
      </c>
      <c r="GN913">
        <f t="shared" si="624"/>
        <v>97.170000000000002</v>
      </c>
      <c r="GO913">
        <f t="shared" si="625"/>
        <v>0</v>
      </c>
      <c r="GP913">
        <f t="shared" si="626"/>
        <v>0</v>
      </c>
      <c r="GR913">
        <v>0</v>
      </c>
      <c r="GS913">
        <v>3</v>
      </c>
      <c r="GT913">
        <v>0</v>
      </c>
      <c r="GU913" t="s">
        <v>14</v>
      </c>
      <c r="GV913">
        <f t="shared" si="627"/>
        <v>0</v>
      </c>
      <c r="GW913">
        <v>1</v>
      </c>
      <c r="GX913">
        <f t="shared" si="628"/>
        <v>0</v>
      </c>
      <c r="HA913">
        <v>0</v>
      </c>
      <c r="HB913">
        <v>0</v>
      </c>
      <c r="HC913">
        <f t="shared" si="633"/>
        <v>0</v>
      </c>
      <c r="HE913" t="s">
        <v>14</v>
      </c>
      <c r="HF913" t="s">
        <v>14</v>
      </c>
      <c r="HM913" t="s">
        <v>14</v>
      </c>
      <c r="HN913" t="s">
        <v>924</v>
      </c>
      <c r="HO913" t="s">
        <v>926</v>
      </c>
      <c r="HP913" t="s">
        <v>1632</v>
      </c>
      <c r="HQ913" t="s">
        <v>1632</v>
      </c>
      <c r="HS913">
        <v>0</v>
      </c>
      <c r="IK913">
        <v>0</v>
      </c>
    </row>
    <row r="914">
      <c r="A914">
        <v>17</v>
      </c>
      <c r="B914">
        <v>1</v>
      </c>
      <c r="C914">
        <f>ROW(SmtRes!A2487)</f>
        <v>2487</v>
      </c>
      <c r="D914">
        <f>ROW(EtalonRes!A2487)</f>
        <v>2487</v>
      </c>
      <c r="E914" t="s">
        <v>1058</v>
      </c>
      <c r="F914" t="s">
        <v>1693</v>
      </c>
      <c r="G914" t="s">
        <v>1694</v>
      </c>
      <c r="H914" t="s">
        <v>652</v>
      </c>
      <c r="I914">
        <f t="shared" ref="I914:I915" si="645">ROUND(1/100,7)</f>
        <v>0.01</v>
      </c>
      <c r="J914">
        <v>0</v>
      </c>
      <c r="K914">
        <f t="shared" ref="K914:K915" si="646">ROUND(1/100,7)</f>
        <v>0.01</v>
      </c>
      <c r="O914">
        <f t="shared" si="608"/>
        <v>123.73</v>
      </c>
      <c r="P914">
        <f>SUMIF(SmtRes!AQ2484:'SmtRes'!AQ2487,"=1",SmtRes!DF2484:'SmtRes'!DF2487)</f>
        <v>0</v>
      </c>
      <c r="Q914">
        <f>SUMIF(SmtRes!AQ2484:'SmtRes'!AQ2487,"=1",SmtRes!DG2484:'SmtRes'!DG2487)</f>
        <v>52.780000000000001</v>
      </c>
      <c r="R914">
        <f>SUMIF(SmtRes!AQ2484:'SmtRes'!AQ2487,"=1",SmtRes!DH2484:'SmtRes'!DH2487)</f>
        <v>19.120000000000001</v>
      </c>
      <c r="S914">
        <f>SUMIF(SmtRes!AQ2484:'SmtRes'!AQ2487,"=1",SmtRes!DI2484:'SmtRes'!DI2487)</f>
        <v>51.829999999999998</v>
      </c>
      <c r="T914">
        <f t="shared" si="609"/>
        <v>0</v>
      </c>
      <c r="U914">
        <f>SUMIF(SmtRes!AQ2484:'SmtRes'!AQ2487,"=1",SmtRes!CV2484:'SmtRes'!CV2487)</f>
        <v>0.11699999999999999</v>
      </c>
      <c r="V914">
        <f>SUMIF(SmtRes!AQ2484:'SmtRes'!AQ2487,"=1",SmtRes!CW2484:'SmtRes'!CW2487)</f>
        <v>0.029599999999999998</v>
      </c>
      <c r="W914">
        <f t="shared" si="610"/>
        <v>0</v>
      </c>
      <c r="X914">
        <f t="shared" si="611"/>
        <v>72.370000000000005</v>
      </c>
      <c r="Y914">
        <f t="shared" si="612"/>
        <v>38.310000000000002</v>
      </c>
      <c r="AA914">
        <v>419115877</v>
      </c>
      <c r="AB914">
        <f t="shared" si="613"/>
        <v>9092.1926000000003</v>
      </c>
      <c r="AC914">
        <f t="shared" si="614"/>
        <v>0</v>
      </c>
      <c r="AD914">
        <f>ROUND((((SUM(SmtRes!BR2484:'SmtRes'!BR2487))-(SUM(SmtRes!BS2484:'SmtRes'!BS2487)))+AE914),6)</f>
        <v>3908.7415999999998</v>
      </c>
      <c r="AE914">
        <f>ROUND((SUM(SmtRes!BS2484:'SmtRes'!BS2487)),6)</f>
        <v>1912.4243999999999</v>
      </c>
      <c r="AF914">
        <f>ROUND((SUM(SmtRes!BT2484:'SmtRes'!BT2487)),6)</f>
        <v>5183.451</v>
      </c>
      <c r="AG914">
        <f t="shared" si="615"/>
        <v>0</v>
      </c>
      <c r="AH914">
        <f>(SUM(SmtRes!BU2484:'SmtRes'!BU2487))</f>
        <v>11.699999999999999</v>
      </c>
      <c r="AI914">
        <f>(SUM(SmtRes!BV2484:'SmtRes'!BV2487))</f>
        <v>2.96</v>
      </c>
      <c r="AJ914">
        <f t="shared" si="616"/>
        <v>0</v>
      </c>
      <c r="AK914">
        <v>11004.616999999998</v>
      </c>
      <c r="AL914">
        <v>0</v>
      </c>
      <c r="AM914">
        <v>3908.7415999999998</v>
      </c>
      <c r="AN914">
        <v>1912.4243999999999</v>
      </c>
      <c r="AO914">
        <v>5183.4509999999991</v>
      </c>
      <c r="AP914">
        <v>0</v>
      </c>
      <c r="AQ914">
        <v>11.699999999999999</v>
      </c>
      <c r="AR914">
        <v>2.96</v>
      </c>
      <c r="AS914">
        <v>0</v>
      </c>
      <c r="AT914">
        <v>102</v>
      </c>
      <c r="AU914">
        <v>54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1</v>
      </c>
      <c r="BD914" t="s">
        <v>14</v>
      </c>
      <c r="BE914" t="s">
        <v>14</v>
      </c>
      <c r="BF914" t="s">
        <v>14</v>
      </c>
      <c r="BG914" t="s">
        <v>14</v>
      </c>
      <c r="BH914">
        <v>0</v>
      </c>
      <c r="BI914">
        <v>1</v>
      </c>
      <c r="BJ914" t="s">
        <v>1695</v>
      </c>
      <c r="BM914">
        <v>68001</v>
      </c>
      <c r="BN914">
        <v>0</v>
      </c>
      <c r="BO914" t="s">
        <v>14</v>
      </c>
      <c r="BP914">
        <v>0</v>
      </c>
      <c r="BQ914">
        <v>6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14</v>
      </c>
      <c r="BZ914">
        <v>102</v>
      </c>
      <c r="CA914">
        <v>54</v>
      </c>
      <c r="CB914" t="s">
        <v>14</v>
      </c>
      <c r="CE914">
        <v>0</v>
      </c>
      <c r="CF914">
        <v>0</v>
      </c>
      <c r="CG914">
        <v>0</v>
      </c>
      <c r="CM914">
        <v>0</v>
      </c>
      <c r="CN914" t="s">
        <v>14</v>
      </c>
      <c r="CO914">
        <v>0</v>
      </c>
      <c r="CP914">
        <f t="shared" si="617"/>
        <v>123.73</v>
      </c>
      <c r="CQ914">
        <f>SUMIF(SmtRes!AQ2484:'SmtRes'!AQ2487,"=1",SmtRes!AA2484:'SmtRes'!AA2487)</f>
        <v>0</v>
      </c>
      <c r="CR914">
        <f>SUMIF(SmtRes!AQ2484:'SmtRes'!AQ2487,"=1",SmtRes!AB2484:'SmtRes'!AB2487)</f>
        <v>3271.29</v>
      </c>
      <c r="CS914">
        <f>SUMIF(SmtRes!AQ2484:'SmtRes'!AQ2487,"=1",SmtRes!AC2484:'SmtRes'!AC2487)</f>
        <v>1264.6400000000001</v>
      </c>
      <c r="CT914">
        <f>SUMIF(SmtRes!AQ2484:'SmtRes'!AQ2487,"=1",SmtRes!AD2484:'SmtRes'!AD2487)</f>
        <v>443.02999999999997</v>
      </c>
      <c r="CU914">
        <f t="shared" si="618"/>
        <v>0</v>
      </c>
      <c r="CV914">
        <f>SUMIF(SmtRes!AQ2484:'SmtRes'!AQ2487,"=1",SmtRes!BU2484:'SmtRes'!BU2487)</f>
        <v>11.699999999999999</v>
      </c>
      <c r="CW914">
        <f>SUMIF(SmtRes!AQ2484:'SmtRes'!AQ2487,"=1",SmtRes!BV2484:'SmtRes'!BV2487)</f>
        <v>2.96</v>
      </c>
      <c r="CX914">
        <f t="shared" si="619"/>
        <v>0</v>
      </c>
      <c r="CY914">
        <f t="shared" si="620"/>
        <v>72.369</v>
      </c>
      <c r="CZ914">
        <f t="shared" si="621"/>
        <v>38.313000000000002</v>
      </c>
      <c r="DC914" t="s">
        <v>14</v>
      </c>
      <c r="DD914" t="s">
        <v>1176</v>
      </c>
      <c r="DE914" t="s">
        <v>14</v>
      </c>
      <c r="DF914" t="s">
        <v>14</v>
      </c>
      <c r="DG914" t="s">
        <v>14</v>
      </c>
      <c r="DH914" t="s">
        <v>14</v>
      </c>
      <c r="DI914" t="s">
        <v>14</v>
      </c>
      <c r="DJ914" t="s">
        <v>14</v>
      </c>
      <c r="DK914" t="s">
        <v>14</v>
      </c>
      <c r="DL914" t="s">
        <v>14</v>
      </c>
      <c r="DM914" t="s">
        <v>14</v>
      </c>
      <c r="DN914">
        <v>0</v>
      </c>
      <c r="DO914">
        <v>0</v>
      </c>
      <c r="DP914">
        <v>1</v>
      </c>
      <c r="DQ914">
        <v>1</v>
      </c>
      <c r="DU914">
        <v>1007</v>
      </c>
      <c r="DV914" t="s">
        <v>652</v>
      </c>
      <c r="DW914" t="s">
        <v>652</v>
      </c>
      <c r="DX914">
        <v>100</v>
      </c>
      <c r="DZ914" t="s">
        <v>14</v>
      </c>
      <c r="EA914" t="s">
        <v>14</v>
      </c>
      <c r="EB914" t="s">
        <v>14</v>
      </c>
      <c r="EC914" t="s">
        <v>14</v>
      </c>
      <c r="EE914">
        <v>416980153</v>
      </c>
      <c r="EF914">
        <v>6</v>
      </c>
      <c r="EG914" t="s">
        <v>1563</v>
      </c>
      <c r="EH914">
        <v>102</v>
      </c>
      <c r="EI914" t="s">
        <v>1632</v>
      </c>
      <c r="EJ914">
        <v>1</v>
      </c>
      <c r="EK914">
        <v>68001</v>
      </c>
      <c r="EL914" t="s">
        <v>1632</v>
      </c>
      <c r="EM914" t="s">
        <v>1633</v>
      </c>
      <c r="EO914" t="s">
        <v>14</v>
      </c>
      <c r="EQ914">
        <v>1441792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11.699999999999999</v>
      </c>
      <c r="EX914">
        <v>2.96</v>
      </c>
      <c r="EY914">
        <v>0</v>
      </c>
      <c r="FQ914">
        <v>0</v>
      </c>
      <c r="FR914">
        <v>0</v>
      </c>
      <c r="FS914">
        <v>0</v>
      </c>
      <c r="FX914">
        <v>102</v>
      </c>
      <c r="FY914">
        <v>54</v>
      </c>
      <c r="GA914" t="s">
        <v>14</v>
      </c>
      <c r="GD914">
        <v>1</v>
      </c>
      <c r="GF914">
        <v>-82850073</v>
      </c>
      <c r="GG914">
        <v>2</v>
      </c>
      <c r="GH914">
        <v>1</v>
      </c>
      <c r="GI914">
        <v>-2</v>
      </c>
      <c r="GJ914">
        <v>0</v>
      </c>
      <c r="GK914">
        <v>0</v>
      </c>
      <c r="GL914">
        <f t="shared" si="622"/>
        <v>0</v>
      </c>
      <c r="GM914">
        <f t="shared" si="623"/>
        <v>234.41</v>
      </c>
      <c r="GN914">
        <f t="shared" si="624"/>
        <v>234.41</v>
      </c>
      <c r="GO914">
        <f t="shared" si="625"/>
        <v>0</v>
      </c>
      <c r="GP914">
        <f t="shared" si="626"/>
        <v>0</v>
      </c>
      <c r="GR914">
        <v>0</v>
      </c>
      <c r="GS914">
        <v>3</v>
      </c>
      <c r="GT914">
        <v>0</v>
      </c>
      <c r="GU914" t="s">
        <v>14</v>
      </c>
      <c r="GV914">
        <f t="shared" si="627"/>
        <v>0</v>
      </c>
      <c r="GW914">
        <v>1</v>
      </c>
      <c r="GX914">
        <f t="shared" si="628"/>
        <v>0</v>
      </c>
      <c r="HA914">
        <v>0</v>
      </c>
      <c r="HB914">
        <v>0</v>
      </c>
      <c r="HC914">
        <f t="shared" si="633"/>
        <v>0</v>
      </c>
      <c r="HE914" t="s">
        <v>14</v>
      </c>
      <c r="HF914" t="s">
        <v>14</v>
      </c>
      <c r="HM914" t="s">
        <v>14</v>
      </c>
      <c r="HN914" t="s">
        <v>924</v>
      </c>
      <c r="HO914" t="s">
        <v>926</v>
      </c>
      <c r="HP914" t="s">
        <v>1632</v>
      </c>
      <c r="HQ914" t="s">
        <v>1632</v>
      </c>
      <c r="HS914">
        <v>0</v>
      </c>
      <c r="IK914">
        <v>0</v>
      </c>
    </row>
    <row r="915">
      <c r="A915">
        <v>17</v>
      </c>
      <c r="B915">
        <v>1</v>
      </c>
      <c r="C915">
        <f>ROW(SmtRes!A2491)</f>
        <v>2491</v>
      </c>
      <c r="D915">
        <f>ROW(EtalonRes!A2491)</f>
        <v>2491</v>
      </c>
      <c r="E915" t="s">
        <v>1065</v>
      </c>
      <c r="F915" t="s">
        <v>1696</v>
      </c>
      <c r="G915" t="s">
        <v>1697</v>
      </c>
      <c r="H915" t="s">
        <v>652</v>
      </c>
      <c r="I915">
        <f t="shared" si="645"/>
        <v>0.01</v>
      </c>
      <c r="J915">
        <v>0</v>
      </c>
      <c r="K915">
        <f t="shared" si="646"/>
        <v>0.01</v>
      </c>
      <c r="O915">
        <f t="shared" si="608"/>
        <v>173.34</v>
      </c>
      <c r="P915">
        <f>SUMIF(SmtRes!AQ2488:'SmtRes'!AQ2491,"=1",SmtRes!DF2488:'SmtRes'!DF2491)</f>
        <v>0</v>
      </c>
      <c r="Q915">
        <f>SUMIF(SmtRes!AQ2488:'SmtRes'!AQ2491,"=1",SmtRes!DG2488:'SmtRes'!DG2491)</f>
        <v>75.290000000000006</v>
      </c>
      <c r="R915">
        <f>SUMIF(SmtRes!AQ2488:'SmtRes'!AQ2491,"=1",SmtRes!DH2488:'SmtRes'!DH2491)</f>
        <v>29.57</v>
      </c>
      <c r="S915">
        <f>SUMIF(SmtRes!AQ2488:'SmtRes'!AQ2491,"=1",SmtRes!DI2488:'SmtRes'!DI2491)</f>
        <v>68.480000000000004</v>
      </c>
      <c r="T915">
        <f t="shared" si="609"/>
        <v>0</v>
      </c>
      <c r="U915">
        <f>SUMIF(SmtRes!AQ2488:'SmtRes'!AQ2491,"=1",SmtRes!CV2488:'SmtRes'!CV2491)</f>
        <v>0.156</v>
      </c>
      <c r="V915">
        <f>SUMIF(SmtRes!AQ2488:'SmtRes'!AQ2491,"=1",SmtRes!CW2488:'SmtRes'!CW2491)</f>
        <v>0.047</v>
      </c>
      <c r="W915">
        <f t="shared" si="610"/>
        <v>0</v>
      </c>
      <c r="X915">
        <f t="shared" si="611"/>
        <v>100.01000000000001</v>
      </c>
      <c r="Y915">
        <f t="shared" si="612"/>
        <v>52.950000000000003</v>
      </c>
      <c r="AA915">
        <v>419115877</v>
      </c>
      <c r="AB915">
        <f t="shared" si="613"/>
        <v>12437.1188</v>
      </c>
      <c r="AC915">
        <f t="shared" si="614"/>
        <v>0</v>
      </c>
      <c r="AD915">
        <f>ROUND((((SUM(SmtRes!BR2488:'SmtRes'!BR2491))-(SUM(SmtRes!BS2488:'SmtRes'!BS2491)))+AE915),6)</f>
        <v>5588.7187999999996</v>
      </c>
      <c r="AE915">
        <f>ROUND((SUM(SmtRes!BS2488:'SmtRes'!BS2491)),6)</f>
        <v>2957.0832</v>
      </c>
      <c r="AF915">
        <f>ROUND((SUM(SmtRes!BT2488:'SmtRes'!BT2491)),6)</f>
        <v>6848.3999999999996</v>
      </c>
      <c r="AG915">
        <f t="shared" si="615"/>
        <v>0</v>
      </c>
      <c r="AH915">
        <f>(SUM(SmtRes!BU2488:'SmtRes'!BU2491))</f>
        <v>15.6</v>
      </c>
      <c r="AI915">
        <f>(SUM(SmtRes!BV2488:'SmtRes'!BV2491))</f>
        <v>4.7000000000000002</v>
      </c>
      <c r="AJ915">
        <f t="shared" si="616"/>
        <v>0</v>
      </c>
      <c r="AK915">
        <v>15394.202000000001</v>
      </c>
      <c r="AL915">
        <v>0</v>
      </c>
      <c r="AM915">
        <v>5588.7188000000006</v>
      </c>
      <c r="AN915">
        <v>2957.0832</v>
      </c>
      <c r="AO915">
        <v>6848.3999999999996</v>
      </c>
      <c r="AP915">
        <v>0</v>
      </c>
      <c r="AQ915">
        <v>15.6</v>
      </c>
      <c r="AR915">
        <v>4.7000000000000002</v>
      </c>
      <c r="AS915">
        <v>0</v>
      </c>
      <c r="AT915">
        <v>102</v>
      </c>
      <c r="AU915">
        <v>54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14</v>
      </c>
      <c r="BE915" t="s">
        <v>14</v>
      </c>
      <c r="BF915" t="s">
        <v>14</v>
      </c>
      <c r="BG915" t="s">
        <v>14</v>
      </c>
      <c r="BH915">
        <v>0</v>
      </c>
      <c r="BI915">
        <v>1</v>
      </c>
      <c r="BJ915" t="s">
        <v>1698</v>
      </c>
      <c r="BM915">
        <v>68001</v>
      </c>
      <c r="BN915">
        <v>0</v>
      </c>
      <c r="BO915" t="s">
        <v>14</v>
      </c>
      <c r="BP915">
        <v>0</v>
      </c>
      <c r="BQ915">
        <v>6</v>
      </c>
      <c r="BR915">
        <v>0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14</v>
      </c>
      <c r="BZ915">
        <v>102</v>
      </c>
      <c r="CA915">
        <v>54</v>
      </c>
      <c r="CB915" t="s">
        <v>14</v>
      </c>
      <c r="CE915">
        <v>0</v>
      </c>
      <c r="CF915">
        <v>0</v>
      </c>
      <c r="CG915">
        <v>0</v>
      </c>
      <c r="CM915">
        <v>0</v>
      </c>
      <c r="CN915" t="s">
        <v>14</v>
      </c>
      <c r="CO915">
        <v>0</v>
      </c>
      <c r="CP915">
        <f t="shared" si="617"/>
        <v>173.34</v>
      </c>
      <c r="CQ915">
        <f>SUMIF(SmtRes!AQ2488:'SmtRes'!AQ2491,"=1",SmtRes!AA2488:'SmtRes'!AA2491)</f>
        <v>0</v>
      </c>
      <c r="CR915">
        <f>SUMIF(SmtRes!AQ2488:'SmtRes'!AQ2491,"=1",SmtRes!AB2488:'SmtRes'!AB2491)</f>
        <v>3271.29</v>
      </c>
      <c r="CS915">
        <f>SUMIF(SmtRes!AQ2488:'SmtRes'!AQ2491,"=1",SmtRes!AC2488:'SmtRes'!AC2491)</f>
        <v>1264.6400000000001</v>
      </c>
      <c r="CT915">
        <f>SUMIF(SmtRes!AQ2488:'SmtRes'!AQ2491,"=1",SmtRes!AD2488:'SmtRes'!AD2491)</f>
        <v>439</v>
      </c>
      <c r="CU915">
        <f t="shared" si="618"/>
        <v>0</v>
      </c>
      <c r="CV915">
        <f>SUMIF(SmtRes!AQ2488:'SmtRes'!AQ2491,"=1",SmtRes!BU2488:'SmtRes'!BU2491)</f>
        <v>15.6</v>
      </c>
      <c r="CW915">
        <f>SUMIF(SmtRes!AQ2488:'SmtRes'!AQ2491,"=1",SmtRes!BV2488:'SmtRes'!BV2491)</f>
        <v>4.7000000000000002</v>
      </c>
      <c r="CX915">
        <f t="shared" si="619"/>
        <v>0</v>
      </c>
      <c r="CY915">
        <f t="shared" si="620"/>
        <v>100.01100000000001</v>
      </c>
      <c r="CZ915">
        <f t="shared" si="621"/>
        <v>52.94700000000001</v>
      </c>
      <c r="DC915" t="s">
        <v>14</v>
      </c>
      <c r="DD915" t="s">
        <v>1176</v>
      </c>
      <c r="DE915" t="s">
        <v>14</v>
      </c>
      <c r="DF915" t="s">
        <v>14</v>
      </c>
      <c r="DG915" t="s">
        <v>14</v>
      </c>
      <c r="DH915" t="s">
        <v>14</v>
      </c>
      <c r="DI915" t="s">
        <v>14</v>
      </c>
      <c r="DJ915" t="s">
        <v>14</v>
      </c>
      <c r="DK915" t="s">
        <v>14</v>
      </c>
      <c r="DL915" t="s">
        <v>14</v>
      </c>
      <c r="DM915" t="s">
        <v>14</v>
      </c>
      <c r="DN915">
        <v>0</v>
      </c>
      <c r="DO915">
        <v>0</v>
      </c>
      <c r="DP915">
        <v>1</v>
      </c>
      <c r="DQ915">
        <v>1</v>
      </c>
      <c r="DU915">
        <v>1007</v>
      </c>
      <c r="DV915" t="s">
        <v>652</v>
      </c>
      <c r="DW915" t="s">
        <v>652</v>
      </c>
      <c r="DX915">
        <v>100</v>
      </c>
      <c r="DZ915" t="s">
        <v>14</v>
      </c>
      <c r="EA915" t="s">
        <v>14</v>
      </c>
      <c r="EB915" t="s">
        <v>14</v>
      </c>
      <c r="EC915" t="s">
        <v>14</v>
      </c>
      <c r="EE915">
        <v>416980153</v>
      </c>
      <c r="EF915">
        <v>6</v>
      </c>
      <c r="EG915" t="s">
        <v>1563</v>
      </c>
      <c r="EH915">
        <v>102</v>
      </c>
      <c r="EI915" t="s">
        <v>1632</v>
      </c>
      <c r="EJ915">
        <v>1</v>
      </c>
      <c r="EK915">
        <v>68001</v>
      </c>
      <c r="EL915" t="s">
        <v>1632</v>
      </c>
      <c r="EM915" t="s">
        <v>1633</v>
      </c>
      <c r="EO915" t="s">
        <v>14</v>
      </c>
      <c r="EQ915">
        <v>131072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15.6</v>
      </c>
      <c r="EX915">
        <v>4.7000000000000002</v>
      </c>
      <c r="EY915">
        <v>0</v>
      </c>
      <c r="FQ915">
        <v>0</v>
      </c>
      <c r="FR915">
        <v>0</v>
      </c>
      <c r="FS915">
        <v>0</v>
      </c>
      <c r="FX915">
        <v>102</v>
      </c>
      <c r="FY915">
        <v>54</v>
      </c>
      <c r="GA915" t="s">
        <v>14</v>
      </c>
      <c r="GD915">
        <v>1</v>
      </c>
      <c r="GF915">
        <v>-493918505</v>
      </c>
      <c r="GG915">
        <v>2</v>
      </c>
      <c r="GH915">
        <v>1</v>
      </c>
      <c r="GI915">
        <v>-2</v>
      </c>
      <c r="GJ915">
        <v>0</v>
      </c>
      <c r="GK915">
        <v>0</v>
      </c>
      <c r="GL915">
        <f t="shared" si="622"/>
        <v>0</v>
      </c>
      <c r="GM915">
        <f t="shared" si="623"/>
        <v>326.30000000000001</v>
      </c>
      <c r="GN915">
        <f t="shared" si="624"/>
        <v>326.30000000000001</v>
      </c>
      <c r="GO915">
        <f t="shared" si="625"/>
        <v>0</v>
      </c>
      <c r="GP915">
        <f t="shared" si="626"/>
        <v>0</v>
      </c>
      <c r="GR915">
        <v>0</v>
      </c>
      <c r="GS915">
        <v>3</v>
      </c>
      <c r="GT915">
        <v>0</v>
      </c>
      <c r="GU915" t="s">
        <v>14</v>
      </c>
      <c r="GV915">
        <f t="shared" si="627"/>
        <v>0</v>
      </c>
      <c r="GW915">
        <v>1</v>
      </c>
      <c r="GX915">
        <f t="shared" si="628"/>
        <v>0</v>
      </c>
      <c r="HA915">
        <v>0</v>
      </c>
      <c r="HB915">
        <v>0</v>
      </c>
      <c r="HC915">
        <f t="shared" si="633"/>
        <v>0</v>
      </c>
      <c r="HE915" t="s">
        <v>14</v>
      </c>
      <c r="HF915" t="s">
        <v>14</v>
      </c>
      <c r="HM915" t="s">
        <v>14</v>
      </c>
      <c r="HN915" t="s">
        <v>924</v>
      </c>
      <c r="HO915" t="s">
        <v>926</v>
      </c>
      <c r="HP915" t="s">
        <v>1632</v>
      </c>
      <c r="HQ915" t="s">
        <v>1632</v>
      </c>
      <c r="HS915">
        <v>0</v>
      </c>
      <c r="IK915">
        <v>0</v>
      </c>
    </row>
    <row r="916">
      <c r="A916">
        <v>17</v>
      </c>
      <c r="B916">
        <v>1</v>
      </c>
      <c r="C916">
        <f>ROW(SmtRes!A2497)</f>
        <v>2497</v>
      </c>
      <c r="D916">
        <f>ROW(EtalonRes!A2497)</f>
        <v>2497</v>
      </c>
      <c r="E916" t="s">
        <v>1068</v>
      </c>
      <c r="F916" t="s">
        <v>1699</v>
      </c>
      <c r="G916" t="s">
        <v>1700</v>
      </c>
      <c r="H916" t="s">
        <v>652</v>
      </c>
      <c r="I916">
        <v>0.01</v>
      </c>
      <c r="J916">
        <v>0</v>
      </c>
      <c r="K916">
        <v>0.01</v>
      </c>
      <c r="O916">
        <f t="shared" si="608"/>
        <v>1063.8800000000001</v>
      </c>
      <c r="P916">
        <f>SUMIF(SmtRes!AQ2492:'SmtRes'!AQ2497,"=1",SmtRes!DF2492:'SmtRes'!DF2497)</f>
        <v>0</v>
      </c>
      <c r="Q916">
        <f>SUMIF(SmtRes!AQ2492:'SmtRes'!AQ2497,"=1",SmtRes!DG2492:'SmtRes'!DG2497)</f>
        <v>152.13</v>
      </c>
      <c r="R916">
        <f>SUMIF(SmtRes!AQ2492:'SmtRes'!AQ2497,"=1",SmtRes!DH2492:'SmtRes'!DH2497)</f>
        <v>202.38</v>
      </c>
      <c r="S916">
        <f>SUMIF(SmtRes!AQ2492:'SmtRes'!AQ2497,"=1",SmtRes!DI2492:'SmtRes'!DI2497)</f>
        <v>709.37</v>
      </c>
      <c r="T916">
        <f t="shared" si="609"/>
        <v>0</v>
      </c>
      <c r="U916">
        <f>SUMIF(SmtRes!AQ2492:'SmtRes'!AQ2497,"=1",SmtRes!CV2492:'SmtRes'!CV2497)</f>
        <v>1.5449999999999999</v>
      </c>
      <c r="V916">
        <f>SUMIF(SmtRes!AQ2492:'SmtRes'!AQ2497,"=1",SmtRes!CW2492:'SmtRes'!CW2497)</f>
        <v>0.375</v>
      </c>
      <c r="W916">
        <f t="shared" si="610"/>
        <v>0</v>
      </c>
      <c r="X916">
        <f t="shared" si="611"/>
        <v>929.99000000000001</v>
      </c>
      <c r="Y916">
        <f t="shared" si="612"/>
        <v>492.35000000000002</v>
      </c>
      <c r="AA916">
        <v>419115877</v>
      </c>
      <c r="AB916">
        <f t="shared" si="613"/>
        <v>86073.607499999998</v>
      </c>
      <c r="AC916">
        <f t="shared" si="614"/>
        <v>0</v>
      </c>
      <c r="AD916">
        <f>ROUND((((SUM(SmtRes!BR2492:'SmtRes'!BR2497))-(SUM(SmtRes!BS2492:'SmtRes'!BS2497)))+AE916),6)</f>
        <v>15137.25</v>
      </c>
      <c r="AE916">
        <f>ROUND((SUM(SmtRes!BS2492:'SmtRes'!BS2497)),6)</f>
        <v>20238.375</v>
      </c>
      <c r="AF916">
        <f>ROUND((SUM(SmtRes!BT2492:'SmtRes'!BT2497)),6)</f>
        <v>70936.357499999998</v>
      </c>
      <c r="AG916">
        <f t="shared" si="615"/>
        <v>0</v>
      </c>
      <c r="AH916">
        <f>(SUM(SmtRes!BU2492:'SmtRes'!BU2497))</f>
        <v>154.5</v>
      </c>
      <c r="AI916">
        <f>(SUM(SmtRes!BV2492:'SmtRes'!BV2497))</f>
        <v>37.5</v>
      </c>
      <c r="AJ916">
        <f t="shared" si="616"/>
        <v>0</v>
      </c>
      <c r="AK916">
        <v>106311.9825</v>
      </c>
      <c r="AL916">
        <v>0</v>
      </c>
      <c r="AM916">
        <v>15137.25</v>
      </c>
      <c r="AN916">
        <v>20238.375000000004</v>
      </c>
      <c r="AO916">
        <v>70936.357499999998</v>
      </c>
      <c r="AP916">
        <v>0</v>
      </c>
      <c r="AQ916">
        <v>154.5</v>
      </c>
      <c r="AR916">
        <v>37.5</v>
      </c>
      <c r="AS916">
        <v>0</v>
      </c>
      <c r="AT916">
        <v>102</v>
      </c>
      <c r="AU916">
        <v>54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14</v>
      </c>
      <c r="BE916" t="s">
        <v>14</v>
      </c>
      <c r="BF916" t="s">
        <v>14</v>
      </c>
      <c r="BG916" t="s">
        <v>14</v>
      </c>
      <c r="BH916">
        <v>0</v>
      </c>
      <c r="BI916">
        <v>1</v>
      </c>
      <c r="BJ916" t="s">
        <v>1701</v>
      </c>
      <c r="BM916">
        <v>68001</v>
      </c>
      <c r="BN916">
        <v>0</v>
      </c>
      <c r="BO916" t="s">
        <v>14</v>
      </c>
      <c r="BP916">
        <v>0</v>
      </c>
      <c r="BQ916">
        <v>6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14</v>
      </c>
      <c r="BZ916">
        <v>102</v>
      </c>
      <c r="CA916">
        <v>54</v>
      </c>
      <c r="CB916" t="s">
        <v>14</v>
      </c>
      <c r="CE916">
        <v>0</v>
      </c>
      <c r="CF916">
        <v>0</v>
      </c>
      <c r="CG916">
        <v>0</v>
      </c>
      <c r="CM916">
        <v>0</v>
      </c>
      <c r="CN916" t="s">
        <v>14</v>
      </c>
      <c r="CO916">
        <v>0</v>
      </c>
      <c r="CP916">
        <f t="shared" si="617"/>
        <v>1063.8800000000001</v>
      </c>
      <c r="CQ916">
        <f>SUMIF(SmtRes!AQ2492:'SmtRes'!AQ2497,"=1",SmtRes!AA2492:'SmtRes'!AA2497)</f>
        <v>0</v>
      </c>
      <c r="CR916">
        <f>SUMIF(SmtRes!AQ2492:'SmtRes'!AQ2497,"=1",SmtRes!AB2492:'SmtRes'!AB2497)</f>
        <v>402.56</v>
      </c>
      <c r="CS916">
        <f>SUMIF(SmtRes!AQ2492:'SmtRes'!AQ2497,"=1",SmtRes!AC2492:'SmtRes'!AC2497)</f>
        <v>539.69000000000005</v>
      </c>
      <c r="CT916">
        <f>SUMIF(SmtRes!AQ2492:'SmtRes'!AQ2497,"=1",SmtRes!AD2492:'SmtRes'!AD2497)</f>
        <v>918.26999999999998</v>
      </c>
      <c r="CU916">
        <f t="shared" si="618"/>
        <v>0</v>
      </c>
      <c r="CV916">
        <f>SUMIF(SmtRes!AQ2492:'SmtRes'!AQ2497,"=1",SmtRes!BU2492:'SmtRes'!BU2497)</f>
        <v>154.5</v>
      </c>
      <c r="CW916">
        <f>SUMIF(SmtRes!AQ2492:'SmtRes'!AQ2497,"=1",SmtRes!BV2492:'SmtRes'!BV2497)</f>
        <v>37.5</v>
      </c>
      <c r="CX916">
        <f t="shared" si="619"/>
        <v>0</v>
      </c>
      <c r="CY916">
        <f t="shared" si="620"/>
        <v>929.98500000000001</v>
      </c>
      <c r="CZ916">
        <f t="shared" si="621"/>
        <v>492.34500000000003</v>
      </c>
      <c r="DC916" t="s">
        <v>14</v>
      </c>
      <c r="DD916" t="s">
        <v>1176</v>
      </c>
      <c r="DE916" t="s">
        <v>14</v>
      </c>
      <c r="DF916" t="s">
        <v>14</v>
      </c>
      <c r="DG916" t="s">
        <v>14</v>
      </c>
      <c r="DH916" t="s">
        <v>14</v>
      </c>
      <c r="DI916" t="s">
        <v>14</v>
      </c>
      <c r="DJ916" t="s">
        <v>14</v>
      </c>
      <c r="DK916" t="s">
        <v>14</v>
      </c>
      <c r="DL916" t="s">
        <v>14</v>
      </c>
      <c r="DM916" t="s">
        <v>14</v>
      </c>
      <c r="DN916">
        <v>0</v>
      </c>
      <c r="DO916">
        <v>0</v>
      </c>
      <c r="DP916">
        <v>1</v>
      </c>
      <c r="DQ916">
        <v>1</v>
      </c>
      <c r="DU916">
        <v>1007</v>
      </c>
      <c r="DV916" t="s">
        <v>652</v>
      </c>
      <c r="DW916" t="s">
        <v>652</v>
      </c>
      <c r="DX916">
        <v>100</v>
      </c>
      <c r="DZ916" t="s">
        <v>14</v>
      </c>
      <c r="EA916" t="s">
        <v>14</v>
      </c>
      <c r="EB916" t="s">
        <v>14</v>
      </c>
      <c r="EC916" t="s">
        <v>14</v>
      </c>
      <c r="EE916">
        <v>416980153</v>
      </c>
      <c r="EF916">
        <v>6</v>
      </c>
      <c r="EG916" t="s">
        <v>1563</v>
      </c>
      <c r="EH916">
        <v>102</v>
      </c>
      <c r="EI916" t="s">
        <v>1632</v>
      </c>
      <c r="EJ916">
        <v>1</v>
      </c>
      <c r="EK916">
        <v>68001</v>
      </c>
      <c r="EL916" t="s">
        <v>1632</v>
      </c>
      <c r="EM916" t="s">
        <v>1633</v>
      </c>
      <c r="EO916" t="s">
        <v>14</v>
      </c>
      <c r="EQ916">
        <v>131072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154.5</v>
      </c>
      <c r="EX916">
        <v>37.5</v>
      </c>
      <c r="EY916">
        <v>0</v>
      </c>
      <c r="FQ916">
        <v>0</v>
      </c>
      <c r="FR916">
        <v>0</v>
      </c>
      <c r="FS916">
        <v>0</v>
      </c>
      <c r="FX916">
        <v>102</v>
      </c>
      <c r="FY916">
        <v>54</v>
      </c>
      <c r="GA916" t="s">
        <v>14</v>
      </c>
      <c r="GD916">
        <v>1</v>
      </c>
      <c r="GF916">
        <v>-1887898922</v>
      </c>
      <c r="GG916">
        <v>2</v>
      </c>
      <c r="GH916">
        <v>1</v>
      </c>
      <c r="GI916">
        <v>-2</v>
      </c>
      <c r="GJ916">
        <v>0</v>
      </c>
      <c r="GK916">
        <v>0</v>
      </c>
      <c r="GL916">
        <f t="shared" si="622"/>
        <v>0</v>
      </c>
      <c r="GM916">
        <f t="shared" si="623"/>
        <v>2486.2200000000003</v>
      </c>
      <c r="GN916">
        <f t="shared" si="624"/>
        <v>2486.2200000000003</v>
      </c>
      <c r="GO916">
        <f t="shared" si="625"/>
        <v>0</v>
      </c>
      <c r="GP916">
        <f t="shared" si="626"/>
        <v>0</v>
      </c>
      <c r="GR916">
        <v>0</v>
      </c>
      <c r="GS916">
        <v>3</v>
      </c>
      <c r="GT916">
        <v>0</v>
      </c>
      <c r="GU916" t="s">
        <v>14</v>
      </c>
      <c r="GV916">
        <f t="shared" si="627"/>
        <v>0</v>
      </c>
      <c r="GW916">
        <v>1</v>
      </c>
      <c r="GX916">
        <f t="shared" si="628"/>
        <v>0</v>
      </c>
      <c r="HA916">
        <v>0</v>
      </c>
      <c r="HB916">
        <v>0</v>
      </c>
      <c r="HC916">
        <f t="shared" si="633"/>
        <v>0</v>
      </c>
      <c r="HE916" t="s">
        <v>14</v>
      </c>
      <c r="HF916" t="s">
        <v>14</v>
      </c>
      <c r="HM916" t="s">
        <v>14</v>
      </c>
      <c r="HN916" t="s">
        <v>924</v>
      </c>
      <c r="HO916" t="s">
        <v>926</v>
      </c>
      <c r="HP916" t="s">
        <v>1632</v>
      </c>
      <c r="HQ916" t="s">
        <v>1632</v>
      </c>
      <c r="HS916">
        <v>0</v>
      </c>
      <c r="IK916">
        <v>0</v>
      </c>
    </row>
    <row r="918">
      <c r="A918" s="83">
        <v>51</v>
      </c>
      <c r="B918" s="83">
        <f>B876</f>
        <v>1</v>
      </c>
      <c r="C918" s="83">
        <f>A876</f>
        <v>4</v>
      </c>
      <c r="D918" s="83">
        <f>ROW(A876)</f>
        <v>876</v>
      </c>
      <c r="E918" s="83"/>
      <c r="F918" s="83" t="str">
        <f>IF(F876&lt;&gt;"",F876,"")</f>
        <v xml:space="preserve">Новый раздел</v>
      </c>
      <c r="G918" s="83" t="str">
        <f>IF(G876&lt;&gt;"",G876,"")</f>
        <v xml:space="preserve">20. Восстановление газонов, проездов, площадок</v>
      </c>
      <c r="H918" s="83">
        <v>0</v>
      </c>
      <c r="I918" s="83"/>
      <c r="J918" s="83"/>
      <c r="K918" s="83"/>
      <c r="L918" s="83"/>
      <c r="M918" s="83"/>
      <c r="N918" s="83"/>
      <c r="O918" s="83">
        <f t="shared" ref="O918:T918" si="647">ROUND(AB918,2)</f>
        <v>10791.15</v>
      </c>
      <c r="P918" s="83">
        <f t="shared" si="647"/>
        <v>0</v>
      </c>
      <c r="Q918" s="83">
        <f t="shared" si="647"/>
        <v>2214.1300000000001</v>
      </c>
      <c r="R918" s="83">
        <f t="shared" si="647"/>
        <v>1263.1200000000001</v>
      </c>
      <c r="S918" s="83">
        <f t="shared" si="647"/>
        <v>7313.9000000000005</v>
      </c>
      <c r="T918" s="83">
        <f t="shared" si="647"/>
        <v>0</v>
      </c>
      <c r="U918" s="83">
        <f>AH918</f>
        <v>14.885270000000002</v>
      </c>
      <c r="V918" s="83">
        <f>AI918</f>
        <v>2.1373899999999999</v>
      </c>
      <c r="W918" s="83">
        <f>ROUND(AJ918,2)</f>
        <v>0</v>
      </c>
      <c r="X918" s="83">
        <f>ROUND(AK918,2)</f>
        <v>10039.9</v>
      </c>
      <c r="Y918" s="83">
        <f>ROUND(AL918,2)</f>
        <v>7158.0600000000004</v>
      </c>
      <c r="Z918" s="83"/>
      <c r="AA918" s="83"/>
      <c r="AB918" s="83">
        <f>ROUND(SUMIF(AA880:AA916,"=419115877",O880:O916),2)</f>
        <v>10791.15</v>
      </c>
      <c r="AC918" s="83">
        <f>ROUND(SUMIF(AA880:AA916,"=419115877",P880:P916),2)</f>
        <v>0</v>
      </c>
      <c r="AD918" s="83">
        <f>ROUND(SUMIF(AA880:AA916,"=419115877",Q880:Q916),2)</f>
        <v>2214.1300000000001</v>
      </c>
      <c r="AE918" s="83">
        <f>ROUND(SUMIF(AA880:AA916,"=419115877",R880:R916),2)</f>
        <v>1263.1200000000001</v>
      </c>
      <c r="AF918" s="83">
        <f>ROUND(SUMIF(AA880:AA916,"=419115877",S880:S916),2)</f>
        <v>7313.9000000000005</v>
      </c>
      <c r="AG918" s="83">
        <f>ROUND(SUMIF(AA880:AA916,"=419115877",T880:T916),2)</f>
        <v>0</v>
      </c>
      <c r="AH918" s="83">
        <f>SUMIF(AA880:AA916,"=419115877",U880:U916)</f>
        <v>14.885270000000002</v>
      </c>
      <c r="AI918" s="83">
        <f>SUMIF(AA880:AA916,"=419115877",V880:V916)</f>
        <v>2.1373899999999999</v>
      </c>
      <c r="AJ918" s="83">
        <f>ROUND(SUMIF(AA880:AA916,"=419115877",W880:W916),2)</f>
        <v>0</v>
      </c>
      <c r="AK918" s="83">
        <f>ROUND(SUMIF(AA880:AA916,"=419115877",X880:X916),2)</f>
        <v>10039.9</v>
      </c>
      <c r="AL918" s="83">
        <f>ROUND(SUMIF(AA880:AA916,"=419115877",Y880:Y916),2)</f>
        <v>7158.0600000000004</v>
      </c>
      <c r="AM918" s="83"/>
      <c r="AN918" s="83"/>
      <c r="AO918" s="83">
        <f t="shared" ref="AO918:BD918" si="648">ROUND(BX918,2)</f>
        <v>0</v>
      </c>
      <c r="AP918" s="83">
        <f t="shared" si="648"/>
        <v>0</v>
      </c>
      <c r="AQ918" s="83">
        <f t="shared" si="648"/>
        <v>0</v>
      </c>
      <c r="AR918" s="83">
        <f t="shared" si="648"/>
        <v>27989.110000000001</v>
      </c>
      <c r="AS918" s="83">
        <f t="shared" si="648"/>
        <v>27989.110000000001</v>
      </c>
      <c r="AT918" s="83">
        <f t="shared" si="648"/>
        <v>0</v>
      </c>
      <c r="AU918" s="83">
        <f t="shared" si="648"/>
        <v>0</v>
      </c>
      <c r="AV918" s="83">
        <f t="shared" si="648"/>
        <v>0</v>
      </c>
      <c r="AW918" s="83">
        <f t="shared" si="648"/>
        <v>0</v>
      </c>
      <c r="AX918" s="83">
        <f t="shared" si="648"/>
        <v>0</v>
      </c>
      <c r="AY918" s="83">
        <f t="shared" si="648"/>
        <v>0</v>
      </c>
      <c r="AZ918" s="83">
        <f t="shared" si="648"/>
        <v>0</v>
      </c>
      <c r="BA918" s="83">
        <f t="shared" si="648"/>
        <v>0</v>
      </c>
      <c r="BB918" s="83">
        <f t="shared" si="648"/>
        <v>0</v>
      </c>
      <c r="BC918" s="83">
        <f t="shared" si="648"/>
        <v>0</v>
      </c>
      <c r="BD918" s="83">
        <f t="shared" si="648"/>
        <v>0</v>
      </c>
      <c r="BE918" s="83"/>
      <c r="BF918" s="83"/>
      <c r="BG918" s="83"/>
      <c r="BH918" s="83"/>
      <c r="BI918" s="83"/>
      <c r="BJ918" s="83"/>
      <c r="BK918" s="83"/>
      <c r="BL918" s="83"/>
      <c r="BM918" s="83"/>
      <c r="BN918" s="83"/>
      <c r="BO918" s="83"/>
      <c r="BP918" s="83"/>
      <c r="BQ918" s="83"/>
      <c r="BR918" s="83"/>
      <c r="BS918" s="83"/>
      <c r="BT918" s="83"/>
      <c r="BU918" s="83"/>
      <c r="BV918" s="83"/>
      <c r="BW918" s="83"/>
      <c r="BX918" s="83">
        <f>ROUND(SUMIF(AA880:AA916,"=419115877",FQ880:FQ916),2)</f>
        <v>0</v>
      </c>
      <c r="BY918" s="83">
        <f>ROUND(SUMIF(AA880:AA916,"=419115877",FR880:FR916),2)</f>
        <v>0</v>
      </c>
      <c r="BZ918" s="83">
        <f>ROUND(SUMIF(AA880:AA916,"=419115877",GL880:GL916),2)</f>
        <v>0</v>
      </c>
      <c r="CA918" s="83">
        <f>ROUND(SUMIF(AA880:AA916,"=419115877",GM880:GM916),2)</f>
        <v>27989.110000000001</v>
      </c>
      <c r="CB918" s="83">
        <f>ROUND(SUMIF(AA880:AA916,"=419115877",GN880:GN916),2)</f>
        <v>27989.110000000001</v>
      </c>
      <c r="CC918" s="83">
        <f>ROUND(SUMIF(AA880:AA916,"=419115877",GO880:GO916),2)</f>
        <v>0</v>
      </c>
      <c r="CD918" s="83">
        <f>ROUND(SUMIF(AA880:AA916,"=419115877",GP880:GP916),2)</f>
        <v>0</v>
      </c>
      <c r="CE918" s="83">
        <f>AC918-BX918</f>
        <v>0</v>
      </c>
      <c r="CF918" s="83">
        <f>AC918-BY918</f>
        <v>0</v>
      </c>
      <c r="CG918" s="83">
        <f>BX918-BZ918</f>
        <v>0</v>
      </c>
      <c r="CH918" s="83">
        <f>AC918-BX918-BY918+BZ918</f>
        <v>0</v>
      </c>
      <c r="CI918" s="83">
        <f>BY918-BZ918</f>
        <v>0</v>
      </c>
      <c r="CJ918" s="83">
        <f>ROUND(SUMIF(AA880:AA916,"=419115877",GX880:GX916),2)</f>
        <v>0</v>
      </c>
      <c r="CK918" s="83">
        <f>ROUND(SUMIF(AA880:AA916,"=419115877",GY880:GY916),2)</f>
        <v>0</v>
      </c>
      <c r="CL918" s="83">
        <f>ROUND(SUMIF(AA880:AA916,"=419115877",GZ880:GZ916),2)</f>
        <v>0</v>
      </c>
      <c r="CM918" s="83">
        <f>ROUND(SUMIF(AA880:AA916,"=419115877",HD880:HD916),2)</f>
        <v>0</v>
      </c>
      <c r="CN918" s="83"/>
      <c r="CO918" s="83"/>
      <c r="CP918" s="83"/>
      <c r="CQ918" s="83"/>
      <c r="CR918" s="83"/>
      <c r="CS918" s="83"/>
      <c r="CT918" s="83"/>
      <c r="CU918" s="83"/>
      <c r="CV918" s="83"/>
      <c r="CW918" s="83"/>
      <c r="CX918" s="83"/>
      <c r="CY918" s="83"/>
      <c r="CZ918" s="83"/>
      <c r="DA918" s="83"/>
      <c r="DB918" s="83"/>
      <c r="DC918" s="83"/>
      <c r="DD918" s="83"/>
      <c r="DE918" s="83"/>
      <c r="DF918" s="83"/>
      <c r="DG918" s="84"/>
      <c r="DH918" s="84"/>
      <c r="DI918" s="84"/>
      <c r="DJ918" s="84"/>
      <c r="DK918" s="84"/>
      <c r="DL918" s="84"/>
      <c r="DM918" s="84"/>
      <c r="DN918" s="84"/>
      <c r="DO918" s="84"/>
      <c r="DP918" s="84"/>
      <c r="DQ918" s="84"/>
      <c r="DR918" s="84"/>
      <c r="DS918" s="84"/>
      <c r="DT918" s="84"/>
      <c r="DU918" s="84"/>
      <c r="DV918" s="84"/>
      <c r="DW918" s="84"/>
      <c r="DX918" s="84"/>
      <c r="DY918" s="84"/>
      <c r="DZ918" s="84"/>
      <c r="EA918" s="84"/>
      <c r="EB918" s="84"/>
      <c r="EC918" s="84"/>
      <c r="ED918" s="84"/>
      <c r="EE918" s="84"/>
      <c r="EF918" s="84"/>
      <c r="EG918" s="84"/>
      <c r="EH918" s="84"/>
      <c r="EI918" s="84"/>
      <c r="EJ918" s="84"/>
      <c r="EK918" s="84"/>
      <c r="EL918" s="84"/>
      <c r="EM918" s="84"/>
      <c r="EN918" s="84"/>
      <c r="EO918" s="84"/>
      <c r="EP918" s="84"/>
      <c r="EQ918" s="84"/>
      <c r="ER918" s="84"/>
      <c r="ES918" s="84"/>
      <c r="ET918" s="84"/>
      <c r="EU918" s="84"/>
      <c r="EV918" s="84"/>
      <c r="EW918" s="84"/>
      <c r="EX918" s="84"/>
      <c r="EY918" s="84"/>
      <c r="EZ918" s="84"/>
      <c r="FA918" s="84"/>
      <c r="FB918" s="84"/>
      <c r="FC918" s="84"/>
      <c r="FD918" s="84"/>
      <c r="FE918" s="84"/>
      <c r="FF918" s="84"/>
      <c r="FG918" s="84"/>
      <c r="FH918" s="84"/>
      <c r="FI918" s="84"/>
      <c r="FJ918" s="84"/>
      <c r="FK918" s="84"/>
      <c r="FL918" s="84"/>
      <c r="FM918" s="84"/>
      <c r="FN918" s="84"/>
      <c r="FO918" s="84"/>
      <c r="FP918" s="84"/>
      <c r="FQ918" s="84"/>
      <c r="FR918" s="84"/>
      <c r="FS918" s="84"/>
      <c r="FT918" s="84"/>
      <c r="FU918" s="84"/>
      <c r="FV918" s="84"/>
      <c r="FW918" s="84"/>
      <c r="FX918" s="84"/>
      <c r="FY918" s="84"/>
      <c r="FZ918" s="84"/>
      <c r="GA918" s="84"/>
      <c r="GB918" s="84"/>
      <c r="GC918" s="84"/>
      <c r="GD918" s="84"/>
      <c r="GE918" s="84"/>
      <c r="GF918" s="84"/>
      <c r="GG918" s="84"/>
      <c r="GH918" s="84"/>
      <c r="GI918" s="84"/>
      <c r="GJ918" s="84"/>
      <c r="GK918" s="84"/>
      <c r="GL918" s="84"/>
      <c r="GM918" s="84"/>
      <c r="GN918" s="84"/>
      <c r="GO918" s="84"/>
      <c r="GP918" s="84"/>
      <c r="GQ918" s="84"/>
      <c r="GR918" s="84"/>
      <c r="GS918" s="84"/>
      <c r="GT918" s="84"/>
      <c r="GU918" s="84"/>
      <c r="GV918" s="84"/>
      <c r="GW918" s="84"/>
      <c r="GX918" s="84">
        <v>0</v>
      </c>
    </row>
    <row r="920">
      <c r="A920" s="85">
        <v>50</v>
      </c>
      <c r="B920" s="85">
        <v>0</v>
      </c>
      <c r="C920" s="85">
        <v>0</v>
      </c>
      <c r="D920" s="85">
        <v>1</v>
      </c>
      <c r="E920" s="85">
        <v>201</v>
      </c>
      <c r="F920" s="85">
        <f>ROUND(Source!O918,O920)</f>
        <v>10791.15</v>
      </c>
      <c r="G920" s="85" t="s">
        <v>1186</v>
      </c>
      <c r="H920" s="85" t="s">
        <v>1187</v>
      </c>
      <c r="I920" s="85"/>
      <c r="J920" s="85"/>
      <c r="K920" s="85">
        <v>201</v>
      </c>
      <c r="L920" s="85">
        <v>1</v>
      </c>
      <c r="M920" s="85">
        <v>3</v>
      </c>
      <c r="N920" s="85" t="s">
        <v>14</v>
      </c>
      <c r="O920" s="85">
        <v>2</v>
      </c>
      <c r="P920" s="85"/>
      <c r="Q920" s="85"/>
      <c r="R920" s="85"/>
      <c r="S920" s="85"/>
      <c r="T920" s="85"/>
      <c r="U920" s="85"/>
      <c r="V920" s="85"/>
      <c r="W920" s="85">
        <v>10791.149999999998</v>
      </c>
      <c r="X920" s="85">
        <v>1</v>
      </c>
      <c r="Y920" s="85">
        <v>10791.149999999998</v>
      </c>
      <c r="Z920" s="85"/>
      <c r="AA920" s="85"/>
      <c r="AB920" s="85"/>
    </row>
    <row r="921">
      <c r="A921" s="85">
        <v>50</v>
      </c>
      <c r="B921" s="85">
        <v>0</v>
      </c>
      <c r="C921" s="85">
        <v>0</v>
      </c>
      <c r="D921" s="85">
        <v>1</v>
      </c>
      <c r="E921" s="85">
        <v>202</v>
      </c>
      <c r="F921" s="85">
        <f>ROUND(Source!P918,O921)</f>
        <v>0</v>
      </c>
      <c r="G921" s="85" t="s">
        <v>1188</v>
      </c>
      <c r="H921" s="85" t="s">
        <v>1189</v>
      </c>
      <c r="I921" s="85"/>
      <c r="J921" s="85"/>
      <c r="K921" s="85">
        <v>202</v>
      </c>
      <c r="L921" s="85">
        <v>2</v>
      </c>
      <c r="M921" s="85">
        <v>3</v>
      </c>
      <c r="N921" s="85" t="s">
        <v>14</v>
      </c>
      <c r="O921" s="85">
        <v>2</v>
      </c>
      <c r="P921" s="85"/>
      <c r="Q921" s="85"/>
      <c r="R921" s="85"/>
      <c r="S921" s="85"/>
      <c r="T921" s="85"/>
      <c r="U921" s="85"/>
      <c r="V921" s="85"/>
      <c r="W921" s="85">
        <v>0</v>
      </c>
      <c r="X921" s="85">
        <v>1</v>
      </c>
      <c r="Y921" s="85">
        <v>0</v>
      </c>
      <c r="Z921" s="85"/>
      <c r="AA921" s="85"/>
      <c r="AB921" s="85"/>
    </row>
    <row r="922">
      <c r="A922" s="85">
        <v>50</v>
      </c>
      <c r="B922" s="85">
        <v>0</v>
      </c>
      <c r="C922" s="85">
        <v>0</v>
      </c>
      <c r="D922" s="85">
        <v>1</v>
      </c>
      <c r="E922" s="85">
        <v>222</v>
      </c>
      <c r="F922" s="85">
        <f>ROUND(Source!AO918,O922)</f>
        <v>0</v>
      </c>
      <c r="G922" s="85" t="s">
        <v>1190</v>
      </c>
      <c r="H922" s="85" t="s">
        <v>1191</v>
      </c>
      <c r="I922" s="85"/>
      <c r="J922" s="85"/>
      <c r="K922" s="85">
        <v>222</v>
      </c>
      <c r="L922" s="85">
        <v>3</v>
      </c>
      <c r="M922" s="85">
        <v>3</v>
      </c>
      <c r="N922" s="85" t="s">
        <v>14</v>
      </c>
      <c r="O922" s="85">
        <v>2</v>
      </c>
      <c r="P922" s="85"/>
      <c r="Q922" s="85"/>
      <c r="R922" s="85"/>
      <c r="S922" s="85"/>
      <c r="T922" s="85"/>
      <c r="U922" s="85"/>
      <c r="V922" s="85"/>
      <c r="W922" s="85">
        <v>0</v>
      </c>
      <c r="X922" s="85">
        <v>1</v>
      </c>
      <c r="Y922" s="85">
        <v>0</v>
      </c>
      <c r="Z922" s="85"/>
      <c r="AA922" s="85"/>
      <c r="AB922" s="85"/>
    </row>
    <row r="923">
      <c r="A923" s="85">
        <v>50</v>
      </c>
      <c r="B923" s="85">
        <v>0</v>
      </c>
      <c r="C923" s="85">
        <v>0</v>
      </c>
      <c r="D923" s="85">
        <v>1</v>
      </c>
      <c r="E923" s="85">
        <v>225</v>
      </c>
      <c r="F923" s="85">
        <f>ROUND(Source!AV918,O923)</f>
        <v>0</v>
      </c>
      <c r="G923" s="85" t="s">
        <v>1192</v>
      </c>
      <c r="H923" s="85" t="s">
        <v>1193</v>
      </c>
      <c r="I923" s="85"/>
      <c r="J923" s="85"/>
      <c r="K923" s="85">
        <v>225</v>
      </c>
      <c r="L923" s="85">
        <v>4</v>
      </c>
      <c r="M923" s="85">
        <v>3</v>
      </c>
      <c r="N923" s="85" t="s">
        <v>14</v>
      </c>
      <c r="O923" s="85">
        <v>2</v>
      </c>
      <c r="P923" s="85"/>
      <c r="Q923" s="85"/>
      <c r="R923" s="85"/>
      <c r="S923" s="85"/>
      <c r="T923" s="85"/>
      <c r="U923" s="85"/>
      <c r="V923" s="85"/>
      <c r="W923" s="85">
        <v>0</v>
      </c>
      <c r="X923" s="85">
        <v>1</v>
      </c>
      <c r="Y923" s="85">
        <v>0</v>
      </c>
      <c r="Z923" s="85"/>
      <c r="AA923" s="85"/>
      <c r="AB923" s="85"/>
    </row>
    <row r="924">
      <c r="A924" s="85">
        <v>50</v>
      </c>
      <c r="B924" s="85">
        <v>0</v>
      </c>
      <c r="C924" s="85">
        <v>0</v>
      </c>
      <c r="D924" s="85">
        <v>1</v>
      </c>
      <c r="E924" s="85">
        <v>226</v>
      </c>
      <c r="F924" s="85">
        <f>ROUND(Source!AW918,O924)</f>
        <v>0</v>
      </c>
      <c r="G924" s="85" t="s">
        <v>1194</v>
      </c>
      <c r="H924" s="85" t="s">
        <v>1195</v>
      </c>
      <c r="I924" s="85"/>
      <c r="J924" s="85"/>
      <c r="K924" s="85">
        <v>226</v>
      </c>
      <c r="L924" s="85">
        <v>5</v>
      </c>
      <c r="M924" s="85">
        <v>3</v>
      </c>
      <c r="N924" s="85" t="s">
        <v>14</v>
      </c>
      <c r="O924" s="85">
        <v>2</v>
      </c>
      <c r="P924" s="85"/>
      <c r="Q924" s="85"/>
      <c r="R924" s="85"/>
      <c r="S924" s="85"/>
      <c r="T924" s="85"/>
      <c r="U924" s="85"/>
      <c r="V924" s="85"/>
      <c r="W924" s="85">
        <v>0</v>
      </c>
      <c r="X924" s="85">
        <v>1</v>
      </c>
      <c r="Y924" s="85">
        <v>0</v>
      </c>
      <c r="Z924" s="85"/>
      <c r="AA924" s="85"/>
      <c r="AB924" s="85"/>
    </row>
    <row r="925">
      <c r="A925" s="85">
        <v>50</v>
      </c>
      <c r="B925" s="85">
        <v>0</v>
      </c>
      <c r="C925" s="85">
        <v>0</v>
      </c>
      <c r="D925" s="85">
        <v>1</v>
      </c>
      <c r="E925" s="85">
        <v>227</v>
      </c>
      <c r="F925" s="85">
        <f>ROUND(Source!AX918,O925)</f>
        <v>0</v>
      </c>
      <c r="G925" s="85" t="s">
        <v>1196</v>
      </c>
      <c r="H925" s="85" t="s">
        <v>1197</v>
      </c>
      <c r="I925" s="85"/>
      <c r="J925" s="85"/>
      <c r="K925" s="85">
        <v>227</v>
      </c>
      <c r="L925" s="85">
        <v>6</v>
      </c>
      <c r="M925" s="85">
        <v>3</v>
      </c>
      <c r="N925" s="85" t="s">
        <v>14</v>
      </c>
      <c r="O925" s="85">
        <v>2</v>
      </c>
      <c r="P925" s="85"/>
      <c r="Q925" s="85"/>
      <c r="R925" s="85"/>
      <c r="S925" s="85"/>
      <c r="T925" s="85"/>
      <c r="U925" s="85"/>
      <c r="V925" s="85"/>
      <c r="W925" s="85">
        <v>0</v>
      </c>
      <c r="X925" s="85">
        <v>1</v>
      </c>
      <c r="Y925" s="85">
        <v>0</v>
      </c>
      <c r="Z925" s="85"/>
      <c r="AA925" s="85"/>
      <c r="AB925" s="85"/>
    </row>
    <row r="926">
      <c r="A926" s="85">
        <v>50</v>
      </c>
      <c r="B926" s="85">
        <v>0</v>
      </c>
      <c r="C926" s="85">
        <v>0</v>
      </c>
      <c r="D926" s="85">
        <v>1</v>
      </c>
      <c r="E926" s="85">
        <v>228</v>
      </c>
      <c r="F926" s="85">
        <f>ROUND(Source!AY918,O926)</f>
        <v>0</v>
      </c>
      <c r="G926" s="85" t="s">
        <v>1198</v>
      </c>
      <c r="H926" s="85" t="s">
        <v>1199</v>
      </c>
      <c r="I926" s="85"/>
      <c r="J926" s="85"/>
      <c r="K926" s="85">
        <v>228</v>
      </c>
      <c r="L926" s="85">
        <v>7</v>
      </c>
      <c r="M926" s="85">
        <v>3</v>
      </c>
      <c r="N926" s="85" t="s">
        <v>14</v>
      </c>
      <c r="O926" s="85">
        <v>2</v>
      </c>
      <c r="P926" s="85"/>
      <c r="Q926" s="85"/>
      <c r="R926" s="85"/>
      <c r="S926" s="85"/>
      <c r="T926" s="85"/>
      <c r="U926" s="85"/>
      <c r="V926" s="85"/>
      <c r="W926" s="85">
        <v>0</v>
      </c>
      <c r="X926" s="85">
        <v>1</v>
      </c>
      <c r="Y926" s="85">
        <v>0</v>
      </c>
      <c r="Z926" s="85"/>
      <c r="AA926" s="85"/>
      <c r="AB926" s="85"/>
    </row>
    <row r="927">
      <c r="A927" s="85">
        <v>50</v>
      </c>
      <c r="B927" s="85">
        <v>0</v>
      </c>
      <c r="C927" s="85">
        <v>0</v>
      </c>
      <c r="D927" s="85">
        <v>1</v>
      </c>
      <c r="E927" s="85">
        <v>216</v>
      </c>
      <c r="F927" s="85">
        <f>ROUND(Source!AP918,O927)</f>
        <v>0</v>
      </c>
      <c r="G927" s="85" t="s">
        <v>1200</v>
      </c>
      <c r="H927" s="85" t="s">
        <v>1201</v>
      </c>
      <c r="I927" s="85"/>
      <c r="J927" s="85"/>
      <c r="K927" s="85">
        <v>216</v>
      </c>
      <c r="L927" s="85">
        <v>8</v>
      </c>
      <c r="M927" s="85">
        <v>3</v>
      </c>
      <c r="N927" s="85" t="s">
        <v>14</v>
      </c>
      <c r="O927" s="85">
        <v>2</v>
      </c>
      <c r="P927" s="85"/>
      <c r="Q927" s="85"/>
      <c r="R927" s="85"/>
      <c r="S927" s="85"/>
      <c r="T927" s="85"/>
      <c r="U927" s="85"/>
      <c r="V927" s="85"/>
      <c r="W927" s="85">
        <v>0</v>
      </c>
      <c r="X927" s="85">
        <v>1</v>
      </c>
      <c r="Y927" s="85">
        <v>0</v>
      </c>
      <c r="Z927" s="85"/>
      <c r="AA927" s="85"/>
      <c r="AB927" s="85"/>
    </row>
    <row r="928">
      <c r="A928" s="85">
        <v>50</v>
      </c>
      <c r="B928" s="85">
        <v>0</v>
      </c>
      <c r="C928" s="85">
        <v>0</v>
      </c>
      <c r="D928" s="85">
        <v>1</v>
      </c>
      <c r="E928" s="85">
        <v>223</v>
      </c>
      <c r="F928" s="85">
        <f>ROUND(Source!AQ918,O928)</f>
        <v>0</v>
      </c>
      <c r="G928" s="85" t="s">
        <v>1202</v>
      </c>
      <c r="H928" s="85" t="s">
        <v>1203</v>
      </c>
      <c r="I928" s="85"/>
      <c r="J928" s="85"/>
      <c r="K928" s="85">
        <v>223</v>
      </c>
      <c r="L928" s="85">
        <v>9</v>
      </c>
      <c r="M928" s="85">
        <v>3</v>
      </c>
      <c r="N928" s="85" t="s">
        <v>14</v>
      </c>
      <c r="O928" s="85">
        <v>2</v>
      </c>
      <c r="P928" s="85"/>
      <c r="Q928" s="85"/>
      <c r="R928" s="85"/>
      <c r="S928" s="85"/>
      <c r="T928" s="85"/>
      <c r="U928" s="85"/>
      <c r="V928" s="85"/>
      <c r="W928" s="85">
        <v>0</v>
      </c>
      <c r="X928" s="85">
        <v>1</v>
      </c>
      <c r="Y928" s="85">
        <v>0</v>
      </c>
      <c r="Z928" s="85"/>
      <c r="AA928" s="85"/>
      <c r="AB928" s="85"/>
    </row>
    <row r="929">
      <c r="A929" s="85">
        <v>50</v>
      </c>
      <c r="B929" s="85">
        <v>0</v>
      </c>
      <c r="C929" s="85">
        <v>0</v>
      </c>
      <c r="D929" s="85">
        <v>1</v>
      </c>
      <c r="E929" s="85">
        <v>229</v>
      </c>
      <c r="F929" s="85">
        <f>ROUND(Source!AZ918,O929)</f>
        <v>0</v>
      </c>
      <c r="G929" s="85" t="s">
        <v>1204</v>
      </c>
      <c r="H929" s="85" t="s">
        <v>1205</v>
      </c>
      <c r="I929" s="85"/>
      <c r="J929" s="85"/>
      <c r="K929" s="85">
        <v>229</v>
      </c>
      <c r="L929" s="85">
        <v>10</v>
      </c>
      <c r="M929" s="85">
        <v>3</v>
      </c>
      <c r="N929" s="85" t="s">
        <v>14</v>
      </c>
      <c r="O929" s="85">
        <v>2</v>
      </c>
      <c r="P929" s="85"/>
      <c r="Q929" s="85"/>
      <c r="R929" s="85"/>
      <c r="S929" s="85"/>
      <c r="T929" s="85"/>
      <c r="U929" s="85"/>
      <c r="V929" s="85"/>
      <c r="W929" s="85">
        <v>0</v>
      </c>
      <c r="X929" s="85">
        <v>1</v>
      </c>
      <c r="Y929" s="85">
        <v>0</v>
      </c>
      <c r="Z929" s="85"/>
      <c r="AA929" s="85"/>
      <c r="AB929" s="85"/>
    </row>
    <row r="930">
      <c r="A930" s="85">
        <v>50</v>
      </c>
      <c r="B930" s="85">
        <v>0</v>
      </c>
      <c r="C930" s="85">
        <v>0</v>
      </c>
      <c r="D930" s="85">
        <v>1</v>
      </c>
      <c r="E930" s="85">
        <v>203</v>
      </c>
      <c r="F930" s="85">
        <f>ROUND(Source!Q918,O930)</f>
        <v>2214.1300000000001</v>
      </c>
      <c r="G930" s="85" t="s">
        <v>1206</v>
      </c>
      <c r="H930" s="85" t="s">
        <v>1207</v>
      </c>
      <c r="I930" s="85"/>
      <c r="J930" s="85"/>
      <c r="K930" s="85">
        <v>203</v>
      </c>
      <c r="L930" s="85">
        <v>11</v>
      </c>
      <c r="M930" s="85">
        <v>3</v>
      </c>
      <c r="N930" s="85" t="s">
        <v>14</v>
      </c>
      <c r="O930" s="85">
        <v>2</v>
      </c>
      <c r="P930" s="85"/>
      <c r="Q930" s="85"/>
      <c r="R930" s="85"/>
      <c r="S930" s="85"/>
      <c r="T930" s="85"/>
      <c r="U930" s="85"/>
      <c r="V930" s="85"/>
      <c r="W930" s="85">
        <v>2214.1300000000001</v>
      </c>
      <c r="X930" s="85">
        <v>1</v>
      </c>
      <c r="Y930" s="85">
        <v>2214.1300000000001</v>
      </c>
      <c r="Z930" s="85"/>
      <c r="AA930" s="85"/>
      <c r="AB930" s="85"/>
    </row>
    <row r="931">
      <c r="A931" s="85">
        <v>50</v>
      </c>
      <c r="B931" s="85">
        <v>0</v>
      </c>
      <c r="C931" s="85">
        <v>0</v>
      </c>
      <c r="D931" s="85">
        <v>1</v>
      </c>
      <c r="E931" s="85">
        <v>231</v>
      </c>
      <c r="F931" s="85">
        <f>ROUND(Source!BB918,O931)</f>
        <v>0</v>
      </c>
      <c r="G931" s="85" t="s">
        <v>1208</v>
      </c>
      <c r="H931" s="85" t="s">
        <v>1209</v>
      </c>
      <c r="I931" s="85"/>
      <c r="J931" s="85"/>
      <c r="K931" s="85">
        <v>231</v>
      </c>
      <c r="L931" s="85">
        <v>12</v>
      </c>
      <c r="M931" s="85">
        <v>3</v>
      </c>
      <c r="N931" s="85" t="s">
        <v>14</v>
      </c>
      <c r="O931" s="85">
        <v>2</v>
      </c>
      <c r="P931" s="85"/>
      <c r="Q931" s="85"/>
      <c r="R931" s="85"/>
      <c r="S931" s="85"/>
      <c r="T931" s="85"/>
      <c r="U931" s="85"/>
      <c r="V931" s="85"/>
      <c r="W931" s="85">
        <v>0</v>
      </c>
      <c r="X931" s="85">
        <v>1</v>
      </c>
      <c r="Y931" s="85">
        <v>0</v>
      </c>
      <c r="Z931" s="85"/>
      <c r="AA931" s="85"/>
      <c r="AB931" s="85"/>
    </row>
    <row r="932">
      <c r="A932" s="85">
        <v>50</v>
      </c>
      <c r="B932" s="85">
        <v>0</v>
      </c>
      <c r="C932" s="85">
        <v>0</v>
      </c>
      <c r="D932" s="85">
        <v>1</v>
      </c>
      <c r="E932" s="85">
        <v>204</v>
      </c>
      <c r="F932" s="85">
        <f>ROUND(Source!R918,O932)</f>
        <v>1263.1200000000001</v>
      </c>
      <c r="G932" s="85" t="s">
        <v>1210</v>
      </c>
      <c r="H932" s="85" t="s">
        <v>1211</v>
      </c>
      <c r="I932" s="85"/>
      <c r="J932" s="85"/>
      <c r="K932" s="85">
        <v>204</v>
      </c>
      <c r="L932" s="85">
        <v>13</v>
      </c>
      <c r="M932" s="85">
        <v>3</v>
      </c>
      <c r="N932" s="85" t="s">
        <v>14</v>
      </c>
      <c r="O932" s="85">
        <v>2</v>
      </c>
      <c r="P932" s="85"/>
      <c r="Q932" s="85"/>
      <c r="R932" s="85"/>
      <c r="S932" s="85"/>
      <c r="T932" s="85"/>
      <c r="U932" s="85"/>
      <c r="V932" s="85"/>
      <c r="W932" s="85">
        <v>1263.1199999999999</v>
      </c>
      <c r="X932" s="85">
        <v>1</v>
      </c>
      <c r="Y932" s="85">
        <v>1263.1199999999999</v>
      </c>
      <c r="Z932" s="85"/>
      <c r="AA932" s="85"/>
      <c r="AB932" s="85"/>
    </row>
    <row r="933">
      <c r="A933" s="85">
        <v>50</v>
      </c>
      <c r="B933" s="85">
        <v>0</v>
      </c>
      <c r="C933" s="85">
        <v>0</v>
      </c>
      <c r="D933" s="85">
        <v>1</v>
      </c>
      <c r="E933" s="85">
        <v>205</v>
      </c>
      <c r="F933" s="85">
        <f>ROUND(Source!S918,O933)</f>
        <v>7313.9000000000005</v>
      </c>
      <c r="G933" s="85" t="s">
        <v>1212</v>
      </c>
      <c r="H933" s="85" t="s">
        <v>1213</v>
      </c>
      <c r="I933" s="85"/>
      <c r="J933" s="85"/>
      <c r="K933" s="85">
        <v>205</v>
      </c>
      <c r="L933" s="85">
        <v>14</v>
      </c>
      <c r="M933" s="85">
        <v>3</v>
      </c>
      <c r="N933" s="85" t="s">
        <v>14</v>
      </c>
      <c r="O933" s="85">
        <v>2</v>
      </c>
      <c r="P933" s="85"/>
      <c r="Q933" s="85"/>
      <c r="R933" s="85"/>
      <c r="S933" s="85"/>
      <c r="T933" s="85"/>
      <c r="U933" s="85"/>
      <c r="V933" s="85"/>
      <c r="W933" s="85">
        <v>7313.8999999999969</v>
      </c>
      <c r="X933" s="85">
        <v>1</v>
      </c>
      <c r="Y933" s="85">
        <v>7313.8999999999969</v>
      </c>
      <c r="Z933" s="85"/>
      <c r="AA933" s="85"/>
      <c r="AB933" s="85"/>
    </row>
    <row r="934">
      <c r="A934" s="85">
        <v>50</v>
      </c>
      <c r="B934" s="85">
        <v>0</v>
      </c>
      <c r="C934" s="85">
        <v>0</v>
      </c>
      <c r="D934" s="85">
        <v>1</v>
      </c>
      <c r="E934" s="85">
        <v>232</v>
      </c>
      <c r="F934" s="85">
        <f>ROUND(Source!BC918,O934)</f>
        <v>0</v>
      </c>
      <c r="G934" s="85" t="s">
        <v>1214</v>
      </c>
      <c r="H934" s="85" t="s">
        <v>1215</v>
      </c>
      <c r="I934" s="85"/>
      <c r="J934" s="85"/>
      <c r="K934" s="85">
        <v>232</v>
      </c>
      <c r="L934" s="85">
        <v>15</v>
      </c>
      <c r="M934" s="85">
        <v>3</v>
      </c>
      <c r="N934" s="85" t="s">
        <v>14</v>
      </c>
      <c r="O934" s="85">
        <v>2</v>
      </c>
      <c r="P934" s="85"/>
      <c r="Q934" s="85"/>
      <c r="R934" s="85"/>
      <c r="S934" s="85"/>
      <c r="T934" s="85"/>
      <c r="U934" s="85"/>
      <c r="V934" s="85"/>
      <c r="W934" s="85">
        <v>0</v>
      </c>
      <c r="X934" s="85">
        <v>1</v>
      </c>
      <c r="Y934" s="85">
        <v>0</v>
      </c>
      <c r="Z934" s="85"/>
      <c r="AA934" s="85"/>
      <c r="AB934" s="85"/>
    </row>
    <row r="935">
      <c r="A935" s="85">
        <v>50</v>
      </c>
      <c r="B935" s="85">
        <v>0</v>
      </c>
      <c r="C935" s="85">
        <v>0</v>
      </c>
      <c r="D935" s="85">
        <v>1</v>
      </c>
      <c r="E935" s="85">
        <v>214</v>
      </c>
      <c r="F935" s="85">
        <f>ROUND(Source!AS918,O935)</f>
        <v>27989.110000000001</v>
      </c>
      <c r="G935" s="85" t="s">
        <v>1216</v>
      </c>
      <c r="H935" s="85" t="s">
        <v>1217</v>
      </c>
      <c r="I935" s="85"/>
      <c r="J935" s="85"/>
      <c r="K935" s="85">
        <v>214</v>
      </c>
      <c r="L935" s="85">
        <v>16</v>
      </c>
      <c r="M935" s="85">
        <v>3</v>
      </c>
      <c r="N935" s="85" t="s">
        <v>14</v>
      </c>
      <c r="O935" s="85">
        <v>2</v>
      </c>
      <c r="P935" s="85"/>
      <c r="Q935" s="85"/>
      <c r="R935" s="85"/>
      <c r="S935" s="85"/>
      <c r="T935" s="85"/>
      <c r="U935" s="85"/>
      <c r="V935" s="85"/>
      <c r="W935" s="85">
        <v>27989.110000000001</v>
      </c>
      <c r="X935" s="85">
        <v>1</v>
      </c>
      <c r="Y935" s="85">
        <v>27989.110000000001</v>
      </c>
      <c r="Z935" s="85"/>
      <c r="AA935" s="85"/>
      <c r="AB935" s="85"/>
    </row>
    <row r="936">
      <c r="A936" s="85">
        <v>50</v>
      </c>
      <c r="B936" s="85">
        <v>0</v>
      </c>
      <c r="C936" s="85">
        <v>0</v>
      </c>
      <c r="D936" s="85">
        <v>1</v>
      </c>
      <c r="E936" s="85">
        <v>215</v>
      </c>
      <c r="F936" s="85">
        <f>ROUND(Source!AT918,O936)</f>
        <v>0</v>
      </c>
      <c r="G936" s="85" t="s">
        <v>1218</v>
      </c>
      <c r="H936" s="85" t="s">
        <v>1219</v>
      </c>
      <c r="I936" s="85"/>
      <c r="J936" s="85"/>
      <c r="K936" s="85">
        <v>215</v>
      </c>
      <c r="L936" s="85">
        <v>17</v>
      </c>
      <c r="M936" s="85">
        <v>3</v>
      </c>
      <c r="N936" s="85" t="s">
        <v>14</v>
      </c>
      <c r="O936" s="85">
        <v>2</v>
      </c>
      <c r="P936" s="85"/>
      <c r="Q936" s="85"/>
      <c r="R936" s="85"/>
      <c r="S936" s="85"/>
      <c r="T936" s="85"/>
      <c r="U936" s="85"/>
      <c r="V936" s="85"/>
      <c r="W936" s="85">
        <v>0</v>
      </c>
      <c r="X936" s="85">
        <v>1</v>
      </c>
      <c r="Y936" s="85">
        <v>0</v>
      </c>
      <c r="Z936" s="85"/>
      <c r="AA936" s="85"/>
      <c r="AB936" s="85"/>
    </row>
    <row r="937">
      <c r="A937" s="85">
        <v>50</v>
      </c>
      <c r="B937" s="85">
        <v>0</v>
      </c>
      <c r="C937" s="85">
        <v>0</v>
      </c>
      <c r="D937" s="85">
        <v>1</v>
      </c>
      <c r="E937" s="85">
        <v>217</v>
      </c>
      <c r="F937" s="85">
        <f>ROUND(Source!AU918,O937)</f>
        <v>0</v>
      </c>
      <c r="G937" s="85" t="s">
        <v>1220</v>
      </c>
      <c r="H937" s="85" t="s">
        <v>1221</v>
      </c>
      <c r="I937" s="85"/>
      <c r="J937" s="85"/>
      <c r="K937" s="85">
        <v>217</v>
      </c>
      <c r="L937" s="85">
        <v>18</v>
      </c>
      <c r="M937" s="85">
        <v>3</v>
      </c>
      <c r="N937" s="85" t="s">
        <v>14</v>
      </c>
      <c r="O937" s="85">
        <v>2</v>
      </c>
      <c r="P937" s="85"/>
      <c r="Q937" s="85"/>
      <c r="R937" s="85"/>
      <c r="S937" s="85"/>
      <c r="T937" s="85"/>
      <c r="U937" s="85"/>
      <c r="V937" s="85"/>
      <c r="W937" s="85">
        <v>0</v>
      </c>
      <c r="X937" s="85">
        <v>1</v>
      </c>
      <c r="Y937" s="85">
        <v>0</v>
      </c>
      <c r="Z937" s="85"/>
      <c r="AA937" s="85"/>
      <c r="AB937" s="85"/>
    </row>
    <row r="938">
      <c r="A938" s="85">
        <v>50</v>
      </c>
      <c r="B938" s="85">
        <v>0</v>
      </c>
      <c r="C938" s="85">
        <v>0</v>
      </c>
      <c r="D938" s="85">
        <v>1</v>
      </c>
      <c r="E938" s="85">
        <v>230</v>
      </c>
      <c r="F938" s="85">
        <f>ROUND(Source!BA918,O938)</f>
        <v>0</v>
      </c>
      <c r="G938" s="85" t="s">
        <v>1222</v>
      </c>
      <c r="H938" s="85" t="s">
        <v>1223</v>
      </c>
      <c r="I938" s="85"/>
      <c r="J938" s="85"/>
      <c r="K938" s="85">
        <v>230</v>
      </c>
      <c r="L938" s="85">
        <v>19</v>
      </c>
      <c r="M938" s="85">
        <v>3</v>
      </c>
      <c r="N938" s="85" t="s">
        <v>14</v>
      </c>
      <c r="O938" s="85">
        <v>2</v>
      </c>
      <c r="P938" s="85"/>
      <c r="Q938" s="85"/>
      <c r="R938" s="85"/>
      <c r="S938" s="85"/>
      <c r="T938" s="85"/>
      <c r="U938" s="85"/>
      <c r="V938" s="85"/>
      <c r="W938" s="85">
        <v>0</v>
      </c>
      <c r="X938" s="85">
        <v>1</v>
      </c>
      <c r="Y938" s="85">
        <v>0</v>
      </c>
      <c r="Z938" s="85"/>
      <c r="AA938" s="85"/>
      <c r="AB938" s="85"/>
    </row>
    <row r="939">
      <c r="A939" s="85">
        <v>50</v>
      </c>
      <c r="B939" s="85">
        <v>0</v>
      </c>
      <c r="C939" s="85">
        <v>0</v>
      </c>
      <c r="D939" s="85">
        <v>1</v>
      </c>
      <c r="E939" s="85">
        <v>206</v>
      </c>
      <c r="F939" s="85">
        <f>ROUND(Source!T918,O939)</f>
        <v>0</v>
      </c>
      <c r="G939" s="85" t="s">
        <v>1224</v>
      </c>
      <c r="H939" s="85" t="s">
        <v>1225</v>
      </c>
      <c r="I939" s="85"/>
      <c r="J939" s="85"/>
      <c r="K939" s="85">
        <v>206</v>
      </c>
      <c r="L939" s="85">
        <v>20</v>
      </c>
      <c r="M939" s="85">
        <v>3</v>
      </c>
      <c r="N939" s="85" t="s">
        <v>14</v>
      </c>
      <c r="O939" s="85">
        <v>2</v>
      </c>
      <c r="P939" s="85"/>
      <c r="Q939" s="85"/>
      <c r="R939" s="85"/>
      <c r="S939" s="85"/>
      <c r="T939" s="85"/>
      <c r="U939" s="85"/>
      <c r="V939" s="85"/>
      <c r="W939" s="85">
        <v>0</v>
      </c>
      <c r="X939" s="85">
        <v>1</v>
      </c>
      <c r="Y939" s="85">
        <v>0</v>
      </c>
      <c r="Z939" s="85"/>
      <c r="AA939" s="85"/>
      <c r="AB939" s="85"/>
    </row>
    <row r="940">
      <c r="A940" s="85">
        <v>50</v>
      </c>
      <c r="B940" s="85">
        <v>0</v>
      </c>
      <c r="C940" s="85">
        <v>0</v>
      </c>
      <c r="D940" s="85">
        <v>1</v>
      </c>
      <c r="E940" s="85">
        <v>207</v>
      </c>
      <c r="F940" s="85">
        <f>ROUND(Source!U918,O940)</f>
        <v>14.885269999999998</v>
      </c>
      <c r="G940" s="85" t="s">
        <v>1226</v>
      </c>
      <c r="H940" s="85" t="s">
        <v>1227</v>
      </c>
      <c r="I940" s="85"/>
      <c r="J940" s="85"/>
      <c r="K940" s="85">
        <v>207</v>
      </c>
      <c r="L940" s="85">
        <v>21</v>
      </c>
      <c r="M940" s="85">
        <v>3</v>
      </c>
      <c r="N940" s="85" t="s">
        <v>14</v>
      </c>
      <c r="O940" s="85">
        <v>7</v>
      </c>
      <c r="P940" s="85"/>
      <c r="Q940" s="85"/>
      <c r="R940" s="85"/>
      <c r="S940" s="85"/>
      <c r="T940" s="85"/>
      <c r="U940" s="85"/>
      <c r="V940" s="85"/>
      <c r="W940" s="85">
        <v>14.88527</v>
      </c>
      <c r="X940" s="85">
        <v>1</v>
      </c>
      <c r="Y940" s="85">
        <v>14.88527</v>
      </c>
      <c r="Z940" s="85"/>
      <c r="AA940" s="85"/>
      <c r="AB940" s="85"/>
    </row>
    <row r="941">
      <c r="A941" s="85">
        <v>50</v>
      </c>
      <c r="B941" s="85">
        <v>0</v>
      </c>
      <c r="C941" s="85">
        <v>0</v>
      </c>
      <c r="D941" s="85">
        <v>1</v>
      </c>
      <c r="E941" s="85">
        <v>208</v>
      </c>
      <c r="F941" s="85">
        <f>ROUND(Source!V918,O941)</f>
        <v>2.1373899999999999</v>
      </c>
      <c r="G941" s="85" t="s">
        <v>1228</v>
      </c>
      <c r="H941" s="85" t="s">
        <v>1229</v>
      </c>
      <c r="I941" s="85"/>
      <c r="J941" s="85"/>
      <c r="K941" s="85">
        <v>208</v>
      </c>
      <c r="L941" s="85">
        <v>22</v>
      </c>
      <c r="M941" s="85">
        <v>3</v>
      </c>
      <c r="N941" s="85" t="s">
        <v>14</v>
      </c>
      <c r="O941" s="85">
        <v>7</v>
      </c>
      <c r="P941" s="85"/>
      <c r="Q941" s="85"/>
      <c r="R941" s="85"/>
      <c r="S941" s="85"/>
      <c r="T941" s="85"/>
      <c r="U941" s="85"/>
      <c r="V941" s="85"/>
      <c r="W941" s="85">
        <v>2.1373899999999999</v>
      </c>
      <c r="X941" s="85">
        <v>1</v>
      </c>
      <c r="Y941" s="85">
        <v>2.1373899999999999</v>
      </c>
      <c r="Z941" s="85"/>
      <c r="AA941" s="85"/>
      <c r="AB941" s="85"/>
    </row>
    <row r="942">
      <c r="A942" s="85">
        <v>50</v>
      </c>
      <c r="B942" s="85">
        <v>0</v>
      </c>
      <c r="C942" s="85">
        <v>0</v>
      </c>
      <c r="D942" s="85">
        <v>1</v>
      </c>
      <c r="E942" s="85">
        <v>209</v>
      </c>
      <c r="F942" s="85">
        <f>ROUND(Source!W918,O942)</f>
        <v>0</v>
      </c>
      <c r="G942" s="85" t="s">
        <v>1230</v>
      </c>
      <c r="H942" s="85" t="s">
        <v>1231</v>
      </c>
      <c r="I942" s="85"/>
      <c r="J942" s="85"/>
      <c r="K942" s="85">
        <v>209</v>
      </c>
      <c r="L942" s="85">
        <v>23</v>
      </c>
      <c r="M942" s="85">
        <v>3</v>
      </c>
      <c r="N942" s="85" t="s">
        <v>14</v>
      </c>
      <c r="O942" s="85">
        <v>2</v>
      </c>
      <c r="P942" s="85"/>
      <c r="Q942" s="85"/>
      <c r="R942" s="85"/>
      <c r="S942" s="85"/>
      <c r="T942" s="85"/>
      <c r="U942" s="85"/>
      <c r="V942" s="85"/>
      <c r="W942" s="85">
        <v>0</v>
      </c>
      <c r="X942" s="85">
        <v>1</v>
      </c>
      <c r="Y942" s="85">
        <v>0</v>
      </c>
      <c r="Z942" s="85"/>
      <c r="AA942" s="85"/>
      <c r="AB942" s="85"/>
    </row>
    <row r="943">
      <c r="A943" s="85">
        <v>50</v>
      </c>
      <c r="B943" s="85">
        <v>0</v>
      </c>
      <c r="C943" s="85">
        <v>0</v>
      </c>
      <c r="D943" s="85">
        <v>1</v>
      </c>
      <c r="E943" s="85">
        <v>233</v>
      </c>
      <c r="F943" s="85">
        <f>ROUND(Source!BD918,O943)</f>
        <v>0</v>
      </c>
      <c r="G943" s="85" t="s">
        <v>1232</v>
      </c>
      <c r="H943" s="85" t="s">
        <v>1233</v>
      </c>
      <c r="I943" s="85"/>
      <c r="J943" s="85"/>
      <c r="K943" s="85">
        <v>233</v>
      </c>
      <c r="L943" s="85">
        <v>24</v>
      </c>
      <c r="M943" s="85">
        <v>3</v>
      </c>
      <c r="N943" s="85" t="s">
        <v>14</v>
      </c>
      <c r="O943" s="85">
        <v>2</v>
      </c>
      <c r="P943" s="85"/>
      <c r="Q943" s="85"/>
      <c r="R943" s="85"/>
      <c r="S943" s="85"/>
      <c r="T943" s="85"/>
      <c r="U943" s="85"/>
      <c r="V943" s="85"/>
      <c r="W943" s="85">
        <v>0</v>
      </c>
      <c r="X943" s="85">
        <v>1</v>
      </c>
      <c r="Y943" s="85">
        <v>0</v>
      </c>
      <c r="Z943" s="85"/>
      <c r="AA943" s="85"/>
      <c r="AB943" s="85"/>
    </row>
    <row r="944">
      <c r="A944" s="85">
        <v>50</v>
      </c>
      <c r="B944" s="85">
        <v>0</v>
      </c>
      <c r="C944" s="85">
        <v>0</v>
      </c>
      <c r="D944" s="85">
        <v>1</v>
      </c>
      <c r="E944" s="85">
        <v>210</v>
      </c>
      <c r="F944" s="85">
        <f>ROUND(Source!X918,O944)</f>
        <v>10039.9</v>
      </c>
      <c r="G944" s="85" t="s">
        <v>1234</v>
      </c>
      <c r="H944" s="85" t="s">
        <v>1235</v>
      </c>
      <c r="I944" s="85"/>
      <c r="J944" s="85"/>
      <c r="K944" s="85">
        <v>210</v>
      </c>
      <c r="L944" s="85">
        <v>25</v>
      </c>
      <c r="M944" s="85">
        <v>3</v>
      </c>
      <c r="N944" s="85" t="s">
        <v>14</v>
      </c>
      <c r="O944" s="85">
        <v>2</v>
      </c>
      <c r="P944" s="85"/>
      <c r="Q944" s="85"/>
      <c r="R944" s="85"/>
      <c r="S944" s="85"/>
      <c r="T944" s="85"/>
      <c r="U944" s="85"/>
      <c r="V944" s="85"/>
      <c r="W944" s="85">
        <v>10039.9</v>
      </c>
      <c r="X944" s="85">
        <v>1</v>
      </c>
      <c r="Y944" s="85">
        <v>10039.9</v>
      </c>
      <c r="Z944" s="85"/>
      <c r="AA944" s="85"/>
      <c r="AB944" s="85"/>
    </row>
    <row r="945">
      <c r="A945" s="85">
        <v>50</v>
      </c>
      <c r="B945" s="85">
        <v>0</v>
      </c>
      <c r="C945" s="85">
        <v>0</v>
      </c>
      <c r="D945" s="85">
        <v>1</v>
      </c>
      <c r="E945" s="85">
        <v>211</v>
      </c>
      <c r="F945" s="85">
        <f>ROUND(Source!Y918,O945)</f>
        <v>7158.0600000000004</v>
      </c>
      <c r="G945" s="85" t="s">
        <v>1236</v>
      </c>
      <c r="H945" s="85" t="s">
        <v>1237</v>
      </c>
      <c r="I945" s="85"/>
      <c r="J945" s="85"/>
      <c r="K945" s="85">
        <v>211</v>
      </c>
      <c r="L945" s="85">
        <v>26</v>
      </c>
      <c r="M945" s="85">
        <v>3</v>
      </c>
      <c r="N945" s="85" t="s">
        <v>14</v>
      </c>
      <c r="O945" s="85">
        <v>2</v>
      </c>
      <c r="P945" s="85"/>
      <c r="Q945" s="85"/>
      <c r="R945" s="85"/>
      <c r="S945" s="85"/>
      <c r="T945" s="85"/>
      <c r="U945" s="85"/>
      <c r="V945" s="85"/>
      <c r="W945" s="85">
        <v>7158.0600000000004</v>
      </c>
      <c r="X945" s="85">
        <v>1</v>
      </c>
      <c r="Y945" s="85">
        <v>7158.0600000000004</v>
      </c>
      <c r="Z945" s="85"/>
      <c r="AA945" s="85"/>
      <c r="AB945" s="85"/>
    </row>
    <row r="946">
      <c r="A946" s="85">
        <v>50</v>
      </c>
      <c r="B946" s="85">
        <v>0</v>
      </c>
      <c r="C946" s="85">
        <v>0</v>
      </c>
      <c r="D946" s="85">
        <v>1</v>
      </c>
      <c r="E946" s="85">
        <v>224</v>
      </c>
      <c r="F946" s="85">
        <f>ROUND(Source!AR918,O946)</f>
        <v>27989.110000000001</v>
      </c>
      <c r="G946" s="85" t="s">
        <v>1238</v>
      </c>
      <c r="H946" s="85" t="s">
        <v>1239</v>
      </c>
      <c r="I946" s="85"/>
      <c r="J946" s="85"/>
      <c r="K946" s="85">
        <v>224</v>
      </c>
      <c r="L946" s="85">
        <v>27</v>
      </c>
      <c r="M946" s="85">
        <v>3</v>
      </c>
      <c r="N946" s="85" t="s">
        <v>14</v>
      </c>
      <c r="O946" s="85">
        <v>2</v>
      </c>
      <c r="P946" s="85"/>
      <c r="Q946" s="85"/>
      <c r="R946" s="85"/>
      <c r="S946" s="85"/>
      <c r="T946" s="85"/>
      <c r="U946" s="85"/>
      <c r="V946" s="85"/>
      <c r="W946" s="85">
        <v>27989.110000000001</v>
      </c>
      <c r="X946" s="85">
        <v>1</v>
      </c>
      <c r="Y946" s="85">
        <v>27989.110000000001</v>
      </c>
      <c r="Z946" s="85"/>
      <c r="AA946" s="85"/>
      <c r="AB946" s="85"/>
    </row>
    <row r="948">
      <c r="A948" s="82">
        <v>4</v>
      </c>
      <c r="B948" s="82">
        <v>1</v>
      </c>
      <c r="C948" s="82"/>
      <c r="D948" s="82">
        <f>ROW(A960)</f>
        <v>960</v>
      </c>
      <c r="E948" s="82"/>
      <c r="F948" s="82" t="s">
        <v>1177</v>
      </c>
      <c r="G948" s="82" t="s">
        <v>1702</v>
      </c>
      <c r="H948" s="82" t="s">
        <v>14</v>
      </c>
      <c r="I948" s="82">
        <v>0</v>
      </c>
      <c r="J948" s="82"/>
      <c r="K948" s="82">
        <v>0</v>
      </c>
      <c r="L948" s="82"/>
      <c r="M948" s="82" t="s">
        <v>14</v>
      </c>
      <c r="N948" s="82"/>
      <c r="O948" s="82"/>
      <c r="P948" s="82"/>
      <c r="Q948" s="82"/>
      <c r="R948" s="82"/>
      <c r="S948" s="82">
        <v>0</v>
      </c>
      <c r="T948" s="82"/>
      <c r="U948" s="82" t="s">
        <v>14</v>
      </c>
      <c r="V948" s="82">
        <v>0</v>
      </c>
      <c r="W948" s="82"/>
      <c r="X948" s="82"/>
      <c r="Y948" s="82"/>
      <c r="Z948" s="82"/>
      <c r="AA948" s="82"/>
      <c r="AB948" s="82" t="s">
        <v>14</v>
      </c>
      <c r="AC948" s="82" t="s">
        <v>14</v>
      </c>
      <c r="AD948" s="82" t="s">
        <v>14</v>
      </c>
      <c r="AE948" s="82" t="s">
        <v>14</v>
      </c>
      <c r="AF948" s="82" t="s">
        <v>14</v>
      </c>
      <c r="AG948" s="82" t="s">
        <v>14</v>
      </c>
      <c r="AH948" s="82"/>
      <c r="AI948" s="82"/>
      <c r="AJ948" s="82"/>
      <c r="AK948" s="82"/>
      <c r="AL948" s="82"/>
      <c r="AM948" s="82"/>
      <c r="AN948" s="82"/>
      <c r="AO948" s="82"/>
      <c r="AP948" s="82" t="s">
        <v>14</v>
      </c>
      <c r="AQ948" s="82" t="s">
        <v>14</v>
      </c>
      <c r="AR948" s="82" t="s">
        <v>14</v>
      </c>
      <c r="AS948" s="82"/>
      <c r="AT948" s="82"/>
      <c r="AU948" s="82"/>
      <c r="AV948" s="82"/>
      <c r="AW948" s="82"/>
      <c r="AX948" s="82"/>
      <c r="AY948" s="82"/>
      <c r="AZ948" s="82" t="s">
        <v>14</v>
      </c>
      <c r="BA948" s="82"/>
      <c r="BB948" s="82" t="s">
        <v>14</v>
      </c>
      <c r="BC948" s="82" t="s">
        <v>1176</v>
      </c>
      <c r="BD948" s="82" t="s">
        <v>14</v>
      </c>
      <c r="BE948" s="82" t="s">
        <v>14</v>
      </c>
      <c r="BF948" s="82" t="s">
        <v>14</v>
      </c>
      <c r="BG948" s="82" t="s">
        <v>14</v>
      </c>
      <c r="BH948" s="82" t="s">
        <v>14</v>
      </c>
      <c r="BI948" s="82" t="s">
        <v>14</v>
      </c>
      <c r="BJ948" s="82" t="s">
        <v>14</v>
      </c>
      <c r="BK948" s="82" t="s">
        <v>14</v>
      </c>
      <c r="BL948" s="82" t="s">
        <v>14</v>
      </c>
      <c r="BM948" s="82" t="s">
        <v>1176</v>
      </c>
      <c r="BN948" s="82" t="s">
        <v>14</v>
      </c>
      <c r="BO948" s="82" t="s">
        <v>14</v>
      </c>
      <c r="BP948" s="82" t="s">
        <v>14</v>
      </c>
      <c r="BQ948" s="82"/>
      <c r="BR948" s="82"/>
      <c r="BS948" s="82"/>
      <c r="BT948" s="82"/>
      <c r="BU948" s="82"/>
      <c r="BV948" s="82"/>
      <c r="BW948" s="82"/>
      <c r="BX948" s="82">
        <v>0</v>
      </c>
      <c r="BY948" s="82"/>
      <c r="BZ948" s="82"/>
      <c r="CA948" s="82"/>
      <c r="CB948" s="82"/>
      <c r="CC948" s="82"/>
      <c r="CD948" s="82"/>
      <c r="CE948" s="82"/>
      <c r="CF948" s="82"/>
      <c r="CG948" s="82"/>
      <c r="CH948" s="82"/>
      <c r="CI948" s="82"/>
      <c r="CJ948" s="82">
        <v>0</v>
      </c>
    </row>
    <row r="950">
      <c r="A950" s="83">
        <v>52</v>
      </c>
      <c r="B950" s="83">
        <f t="shared" ref="B950:G950" si="649">B960</f>
        <v>1</v>
      </c>
      <c r="C950" s="83">
        <f t="shared" si="649"/>
        <v>4</v>
      </c>
      <c r="D950" s="83">
        <f t="shared" si="649"/>
        <v>948</v>
      </c>
      <c r="E950" s="83">
        <f t="shared" si="649"/>
        <v>0</v>
      </c>
      <c r="F950" s="83" t="str">
        <f t="shared" si="649"/>
        <v xml:space="preserve">Новый раздел</v>
      </c>
      <c r="G950" s="83" t="str">
        <f t="shared" si="649"/>
        <v xml:space="preserve">21. Работы, связанные с организацией прокола</v>
      </c>
      <c r="H950" s="83"/>
      <c r="I950" s="83"/>
      <c r="J950" s="83"/>
      <c r="K950" s="83"/>
      <c r="L950" s="83"/>
      <c r="M950" s="83"/>
      <c r="N950" s="83"/>
      <c r="O950" s="83">
        <f t="shared" ref="O950:AT950" si="650">O960</f>
        <v>37092.57</v>
      </c>
      <c r="P950" s="83">
        <f t="shared" si="650"/>
        <v>0</v>
      </c>
      <c r="Q950" s="83">
        <f t="shared" si="650"/>
        <v>9767.4600000000009</v>
      </c>
      <c r="R950" s="83">
        <f t="shared" si="650"/>
        <v>11336.550000000001</v>
      </c>
      <c r="S950" s="83">
        <f t="shared" si="650"/>
        <v>15988.559999999999</v>
      </c>
      <c r="T950" s="83">
        <f t="shared" si="650"/>
        <v>0</v>
      </c>
      <c r="U950" s="83">
        <f t="shared" si="650"/>
        <v>28.150000000000002</v>
      </c>
      <c r="V950" s="83">
        <f t="shared" si="650"/>
        <v>15.892026</v>
      </c>
      <c r="W950" s="83">
        <f t="shared" si="650"/>
        <v>0</v>
      </c>
      <c r="X950" s="83">
        <f t="shared" si="650"/>
        <v>26909.59</v>
      </c>
      <c r="Y950" s="83">
        <f t="shared" si="650"/>
        <v>15635.720000000001</v>
      </c>
      <c r="Z950" s="83">
        <f t="shared" si="650"/>
        <v>0</v>
      </c>
      <c r="AA950" s="83">
        <f t="shared" si="650"/>
        <v>0</v>
      </c>
      <c r="AB950" s="83">
        <f t="shared" si="650"/>
        <v>37092.57</v>
      </c>
      <c r="AC950" s="83">
        <f t="shared" si="650"/>
        <v>0</v>
      </c>
      <c r="AD950" s="83">
        <f t="shared" si="650"/>
        <v>9767.4600000000009</v>
      </c>
      <c r="AE950" s="83">
        <f t="shared" si="650"/>
        <v>11336.550000000001</v>
      </c>
      <c r="AF950" s="83">
        <f t="shared" si="650"/>
        <v>15988.559999999999</v>
      </c>
      <c r="AG950" s="83">
        <f t="shared" si="650"/>
        <v>0</v>
      </c>
      <c r="AH950" s="83">
        <f t="shared" si="650"/>
        <v>28.150000000000002</v>
      </c>
      <c r="AI950" s="83">
        <f t="shared" si="650"/>
        <v>15.892026</v>
      </c>
      <c r="AJ950" s="83">
        <f t="shared" si="650"/>
        <v>0</v>
      </c>
      <c r="AK950" s="83">
        <f t="shared" si="650"/>
        <v>26909.59</v>
      </c>
      <c r="AL950" s="83">
        <f t="shared" si="650"/>
        <v>15635.720000000001</v>
      </c>
      <c r="AM950" s="83">
        <f t="shared" si="650"/>
        <v>0</v>
      </c>
      <c r="AN950" s="83">
        <f t="shared" si="650"/>
        <v>0</v>
      </c>
      <c r="AO950" s="83">
        <f t="shared" si="650"/>
        <v>0</v>
      </c>
      <c r="AP950" s="83">
        <f t="shared" si="650"/>
        <v>0</v>
      </c>
      <c r="AQ950" s="83">
        <f t="shared" si="650"/>
        <v>0</v>
      </c>
      <c r="AR950" s="83">
        <f t="shared" si="650"/>
        <v>79637.880000000005</v>
      </c>
      <c r="AS950" s="83">
        <f t="shared" si="650"/>
        <v>79637.880000000005</v>
      </c>
      <c r="AT950" s="83">
        <f t="shared" si="650"/>
        <v>0</v>
      </c>
      <c r="AU950" s="83">
        <f t="shared" ref="AU950:BZ950" si="651">AU960</f>
        <v>0</v>
      </c>
      <c r="AV950" s="83">
        <f t="shared" si="651"/>
        <v>0</v>
      </c>
      <c r="AW950" s="83">
        <f t="shared" si="651"/>
        <v>0</v>
      </c>
      <c r="AX950" s="83">
        <f t="shared" si="651"/>
        <v>0</v>
      </c>
      <c r="AY950" s="83">
        <f t="shared" si="651"/>
        <v>0</v>
      </c>
      <c r="AZ950" s="83">
        <f t="shared" si="651"/>
        <v>0</v>
      </c>
      <c r="BA950" s="83">
        <f t="shared" si="651"/>
        <v>0</v>
      </c>
      <c r="BB950" s="83">
        <f t="shared" si="651"/>
        <v>0</v>
      </c>
      <c r="BC950" s="83">
        <f t="shared" si="651"/>
        <v>0</v>
      </c>
      <c r="BD950" s="83">
        <f t="shared" si="651"/>
        <v>0</v>
      </c>
      <c r="BE950" s="83">
        <f t="shared" si="651"/>
        <v>0</v>
      </c>
      <c r="BF950" s="83">
        <f t="shared" si="651"/>
        <v>0</v>
      </c>
      <c r="BG950" s="83">
        <f t="shared" si="651"/>
        <v>0</v>
      </c>
      <c r="BH950" s="83">
        <f t="shared" si="651"/>
        <v>0</v>
      </c>
      <c r="BI950" s="83">
        <f t="shared" si="651"/>
        <v>0</v>
      </c>
      <c r="BJ950" s="83">
        <f t="shared" si="651"/>
        <v>0</v>
      </c>
      <c r="BK950" s="83">
        <f t="shared" si="651"/>
        <v>0</v>
      </c>
      <c r="BL950" s="83">
        <f t="shared" si="651"/>
        <v>0</v>
      </c>
      <c r="BM950" s="83">
        <f t="shared" si="651"/>
        <v>0</v>
      </c>
      <c r="BN950" s="83">
        <f t="shared" si="651"/>
        <v>0</v>
      </c>
      <c r="BO950" s="83">
        <f t="shared" si="651"/>
        <v>0</v>
      </c>
      <c r="BP950" s="83">
        <f t="shared" si="651"/>
        <v>0</v>
      </c>
      <c r="BQ950" s="83">
        <f t="shared" si="651"/>
        <v>0</v>
      </c>
      <c r="BR950" s="83">
        <f t="shared" si="651"/>
        <v>0</v>
      </c>
      <c r="BS950" s="83">
        <f t="shared" si="651"/>
        <v>0</v>
      </c>
      <c r="BT950" s="83">
        <f t="shared" si="651"/>
        <v>0</v>
      </c>
      <c r="BU950" s="83">
        <f t="shared" si="651"/>
        <v>0</v>
      </c>
      <c r="BV950" s="83">
        <f t="shared" si="651"/>
        <v>0</v>
      </c>
      <c r="BW950" s="83">
        <f t="shared" si="651"/>
        <v>0</v>
      </c>
      <c r="BX950" s="83">
        <f t="shared" si="651"/>
        <v>0</v>
      </c>
      <c r="BY950" s="83">
        <f t="shared" si="651"/>
        <v>0</v>
      </c>
      <c r="BZ950" s="83">
        <f t="shared" si="651"/>
        <v>0</v>
      </c>
      <c r="CA950" s="83">
        <f t="shared" ref="CA950:DF950" si="652">CA960</f>
        <v>79637.880000000005</v>
      </c>
      <c r="CB950" s="83">
        <f t="shared" si="652"/>
        <v>79637.880000000005</v>
      </c>
      <c r="CC950" s="83">
        <f t="shared" si="652"/>
        <v>0</v>
      </c>
      <c r="CD950" s="83">
        <f t="shared" si="652"/>
        <v>0</v>
      </c>
      <c r="CE950" s="83">
        <f t="shared" si="652"/>
        <v>0</v>
      </c>
      <c r="CF950" s="83">
        <f t="shared" si="652"/>
        <v>0</v>
      </c>
      <c r="CG950" s="83">
        <f t="shared" si="652"/>
        <v>0</v>
      </c>
      <c r="CH950" s="83">
        <f t="shared" si="652"/>
        <v>0</v>
      </c>
      <c r="CI950" s="83">
        <f t="shared" si="652"/>
        <v>0</v>
      </c>
      <c r="CJ950" s="83">
        <f t="shared" si="652"/>
        <v>0</v>
      </c>
      <c r="CK950" s="83">
        <f t="shared" si="652"/>
        <v>0</v>
      </c>
      <c r="CL950" s="83">
        <f t="shared" si="652"/>
        <v>0</v>
      </c>
      <c r="CM950" s="83">
        <f t="shared" si="652"/>
        <v>0</v>
      </c>
      <c r="CN950" s="83">
        <f t="shared" si="652"/>
        <v>0</v>
      </c>
      <c r="CO950" s="83">
        <f t="shared" si="652"/>
        <v>0</v>
      </c>
      <c r="CP950" s="83">
        <f t="shared" si="652"/>
        <v>0</v>
      </c>
      <c r="CQ950" s="83">
        <f t="shared" si="652"/>
        <v>0</v>
      </c>
      <c r="CR950" s="83">
        <f t="shared" si="652"/>
        <v>0</v>
      </c>
      <c r="CS950" s="83">
        <f t="shared" si="652"/>
        <v>0</v>
      </c>
      <c r="CT950" s="83">
        <f t="shared" si="652"/>
        <v>0</v>
      </c>
      <c r="CU950" s="83">
        <f t="shared" si="652"/>
        <v>0</v>
      </c>
      <c r="CV950" s="83">
        <f t="shared" si="652"/>
        <v>0</v>
      </c>
      <c r="CW950" s="83">
        <f t="shared" si="652"/>
        <v>0</v>
      </c>
      <c r="CX950" s="83">
        <f t="shared" si="652"/>
        <v>0</v>
      </c>
      <c r="CY950" s="83">
        <f t="shared" si="652"/>
        <v>0</v>
      </c>
      <c r="CZ950" s="83">
        <f t="shared" si="652"/>
        <v>0</v>
      </c>
      <c r="DA950" s="83">
        <f t="shared" si="652"/>
        <v>0</v>
      </c>
      <c r="DB950" s="83">
        <f t="shared" si="652"/>
        <v>0</v>
      </c>
      <c r="DC950" s="83">
        <f t="shared" si="652"/>
        <v>0</v>
      </c>
      <c r="DD950" s="83">
        <f t="shared" si="652"/>
        <v>0</v>
      </c>
      <c r="DE950" s="83">
        <f t="shared" si="652"/>
        <v>0</v>
      </c>
      <c r="DF950" s="83">
        <f t="shared" si="652"/>
        <v>0</v>
      </c>
      <c r="DG950" s="84">
        <f t="shared" ref="DG950:EL950" si="653">DG960</f>
        <v>0</v>
      </c>
      <c r="DH950" s="84">
        <f t="shared" si="653"/>
        <v>0</v>
      </c>
      <c r="DI950" s="84">
        <f t="shared" si="653"/>
        <v>0</v>
      </c>
      <c r="DJ950" s="84">
        <f t="shared" si="653"/>
        <v>0</v>
      </c>
      <c r="DK950" s="84">
        <f t="shared" si="653"/>
        <v>0</v>
      </c>
      <c r="DL950" s="84">
        <f t="shared" si="653"/>
        <v>0</v>
      </c>
      <c r="DM950" s="84">
        <f t="shared" si="653"/>
        <v>0</v>
      </c>
      <c r="DN950" s="84">
        <f t="shared" si="653"/>
        <v>0</v>
      </c>
      <c r="DO950" s="84">
        <f t="shared" si="653"/>
        <v>0</v>
      </c>
      <c r="DP950" s="84">
        <f t="shared" si="653"/>
        <v>0</v>
      </c>
      <c r="DQ950" s="84">
        <f t="shared" si="653"/>
        <v>0</v>
      </c>
      <c r="DR950" s="84">
        <f t="shared" si="653"/>
        <v>0</v>
      </c>
      <c r="DS950" s="84">
        <f t="shared" si="653"/>
        <v>0</v>
      </c>
      <c r="DT950" s="84">
        <f t="shared" si="653"/>
        <v>0</v>
      </c>
      <c r="DU950" s="84">
        <f t="shared" si="653"/>
        <v>0</v>
      </c>
      <c r="DV950" s="84">
        <f t="shared" si="653"/>
        <v>0</v>
      </c>
      <c r="DW950" s="84">
        <f t="shared" si="653"/>
        <v>0</v>
      </c>
      <c r="DX950" s="84">
        <f t="shared" si="653"/>
        <v>0</v>
      </c>
      <c r="DY950" s="84">
        <f t="shared" si="653"/>
        <v>0</v>
      </c>
      <c r="DZ950" s="84">
        <f t="shared" si="653"/>
        <v>0</v>
      </c>
      <c r="EA950" s="84">
        <f t="shared" si="653"/>
        <v>0</v>
      </c>
      <c r="EB950" s="84">
        <f t="shared" si="653"/>
        <v>0</v>
      </c>
      <c r="EC950" s="84">
        <f t="shared" si="653"/>
        <v>0</v>
      </c>
      <c r="ED950" s="84">
        <f t="shared" si="653"/>
        <v>0</v>
      </c>
      <c r="EE950" s="84">
        <f t="shared" si="653"/>
        <v>0</v>
      </c>
      <c r="EF950" s="84">
        <f t="shared" si="653"/>
        <v>0</v>
      </c>
      <c r="EG950" s="84">
        <f t="shared" si="653"/>
        <v>0</v>
      </c>
      <c r="EH950" s="84">
        <f t="shared" si="653"/>
        <v>0</v>
      </c>
      <c r="EI950" s="84">
        <f t="shared" si="653"/>
        <v>0</v>
      </c>
      <c r="EJ950" s="84">
        <f t="shared" si="653"/>
        <v>0</v>
      </c>
      <c r="EK950" s="84">
        <f t="shared" si="653"/>
        <v>0</v>
      </c>
      <c r="EL950" s="84">
        <f t="shared" si="653"/>
        <v>0</v>
      </c>
      <c r="EM950" s="84">
        <f t="shared" ref="EM950:FR950" si="654">EM960</f>
        <v>0</v>
      </c>
      <c r="EN950" s="84">
        <f t="shared" si="654"/>
        <v>0</v>
      </c>
      <c r="EO950" s="84">
        <f t="shared" si="654"/>
        <v>0</v>
      </c>
      <c r="EP950" s="84">
        <f t="shared" si="654"/>
        <v>0</v>
      </c>
      <c r="EQ950" s="84">
        <f t="shared" si="654"/>
        <v>0</v>
      </c>
      <c r="ER950" s="84">
        <f t="shared" si="654"/>
        <v>0</v>
      </c>
      <c r="ES950" s="84">
        <f t="shared" si="654"/>
        <v>0</v>
      </c>
      <c r="ET950" s="84">
        <f t="shared" si="654"/>
        <v>0</v>
      </c>
      <c r="EU950" s="84">
        <f t="shared" si="654"/>
        <v>0</v>
      </c>
      <c r="EV950" s="84">
        <f t="shared" si="654"/>
        <v>0</v>
      </c>
      <c r="EW950" s="84">
        <f t="shared" si="654"/>
        <v>0</v>
      </c>
      <c r="EX950" s="84">
        <f t="shared" si="654"/>
        <v>0</v>
      </c>
      <c r="EY950" s="84">
        <f t="shared" si="654"/>
        <v>0</v>
      </c>
      <c r="EZ950" s="84">
        <f t="shared" si="654"/>
        <v>0</v>
      </c>
      <c r="FA950" s="84">
        <f t="shared" si="654"/>
        <v>0</v>
      </c>
      <c r="FB950" s="84">
        <f t="shared" si="654"/>
        <v>0</v>
      </c>
      <c r="FC950" s="84">
        <f t="shared" si="654"/>
        <v>0</v>
      </c>
      <c r="FD950" s="84">
        <f t="shared" si="654"/>
        <v>0</v>
      </c>
      <c r="FE950" s="84">
        <f t="shared" si="654"/>
        <v>0</v>
      </c>
      <c r="FF950" s="84">
        <f t="shared" si="654"/>
        <v>0</v>
      </c>
      <c r="FG950" s="84">
        <f t="shared" si="654"/>
        <v>0</v>
      </c>
      <c r="FH950" s="84">
        <f t="shared" si="654"/>
        <v>0</v>
      </c>
      <c r="FI950" s="84">
        <f t="shared" si="654"/>
        <v>0</v>
      </c>
      <c r="FJ950" s="84">
        <f t="shared" si="654"/>
        <v>0</v>
      </c>
      <c r="FK950" s="84">
        <f t="shared" si="654"/>
        <v>0</v>
      </c>
      <c r="FL950" s="84">
        <f t="shared" si="654"/>
        <v>0</v>
      </c>
      <c r="FM950" s="84">
        <f t="shared" si="654"/>
        <v>0</v>
      </c>
      <c r="FN950" s="84">
        <f t="shared" si="654"/>
        <v>0</v>
      </c>
      <c r="FO950" s="84">
        <f t="shared" si="654"/>
        <v>0</v>
      </c>
      <c r="FP950" s="84">
        <f t="shared" si="654"/>
        <v>0</v>
      </c>
      <c r="FQ950" s="84">
        <f t="shared" si="654"/>
        <v>0</v>
      </c>
      <c r="FR950" s="84">
        <f t="shared" si="654"/>
        <v>0</v>
      </c>
      <c r="FS950" s="84">
        <f t="shared" ref="FS950:GX950" si="655">FS960</f>
        <v>0</v>
      </c>
      <c r="FT950" s="84">
        <f t="shared" si="655"/>
        <v>0</v>
      </c>
      <c r="FU950" s="84">
        <f t="shared" si="655"/>
        <v>0</v>
      </c>
      <c r="FV950" s="84">
        <f t="shared" si="655"/>
        <v>0</v>
      </c>
      <c r="FW950" s="84">
        <f t="shared" si="655"/>
        <v>0</v>
      </c>
      <c r="FX950" s="84">
        <f t="shared" si="655"/>
        <v>0</v>
      </c>
      <c r="FY950" s="84">
        <f t="shared" si="655"/>
        <v>0</v>
      </c>
      <c r="FZ950" s="84">
        <f t="shared" si="655"/>
        <v>0</v>
      </c>
      <c r="GA950" s="84">
        <f t="shared" si="655"/>
        <v>0</v>
      </c>
      <c r="GB950" s="84">
        <f t="shared" si="655"/>
        <v>0</v>
      </c>
      <c r="GC950" s="84">
        <f t="shared" si="655"/>
        <v>0</v>
      </c>
      <c r="GD950" s="84">
        <f t="shared" si="655"/>
        <v>0</v>
      </c>
      <c r="GE950" s="84">
        <f t="shared" si="655"/>
        <v>0</v>
      </c>
      <c r="GF950" s="84">
        <f t="shared" si="655"/>
        <v>0</v>
      </c>
      <c r="GG950" s="84">
        <f t="shared" si="655"/>
        <v>0</v>
      </c>
      <c r="GH950" s="84">
        <f t="shared" si="655"/>
        <v>0</v>
      </c>
      <c r="GI950" s="84">
        <f t="shared" si="655"/>
        <v>0</v>
      </c>
      <c r="GJ950" s="84">
        <f t="shared" si="655"/>
        <v>0</v>
      </c>
      <c r="GK950" s="84">
        <f t="shared" si="655"/>
        <v>0</v>
      </c>
      <c r="GL950" s="84">
        <f t="shared" si="655"/>
        <v>0</v>
      </c>
      <c r="GM950" s="84">
        <f t="shared" si="655"/>
        <v>0</v>
      </c>
      <c r="GN950" s="84">
        <f t="shared" si="655"/>
        <v>0</v>
      </c>
      <c r="GO950" s="84">
        <f t="shared" si="655"/>
        <v>0</v>
      </c>
      <c r="GP950" s="84">
        <f t="shared" si="655"/>
        <v>0</v>
      </c>
      <c r="GQ950" s="84">
        <f t="shared" si="655"/>
        <v>0</v>
      </c>
      <c r="GR950" s="84">
        <f t="shared" si="655"/>
        <v>0</v>
      </c>
      <c r="GS950" s="84">
        <f t="shared" si="655"/>
        <v>0</v>
      </c>
      <c r="GT950" s="84">
        <f t="shared" si="655"/>
        <v>0</v>
      </c>
      <c r="GU950" s="84">
        <f t="shared" si="655"/>
        <v>0</v>
      </c>
      <c r="GV950" s="84">
        <f t="shared" si="655"/>
        <v>0</v>
      </c>
      <c r="GW950" s="84">
        <f t="shared" si="655"/>
        <v>0</v>
      </c>
      <c r="GX950" s="84">
        <f t="shared" si="655"/>
        <v>0</v>
      </c>
    </row>
    <row r="952">
      <c r="A952">
        <v>17</v>
      </c>
      <c r="B952">
        <v>1</v>
      </c>
      <c r="C952">
        <f>ROW(SmtRes!A2500)</f>
        <v>2500</v>
      </c>
      <c r="D952">
        <f>ROW(EtalonRes!A2500)</f>
        <v>2500</v>
      </c>
      <c r="E952" t="s">
        <v>1072</v>
      </c>
      <c r="F952" t="s">
        <v>1703</v>
      </c>
      <c r="G952" t="s">
        <v>1074</v>
      </c>
      <c r="H952" t="s">
        <v>252</v>
      </c>
      <c r="I952">
        <v>1</v>
      </c>
      <c r="J952">
        <v>0</v>
      </c>
      <c r="K952">
        <v>1</v>
      </c>
      <c r="O952">
        <f t="shared" ref="O952:O958" si="656">ROUND(CP952,2)</f>
        <v>2145.2600000000002</v>
      </c>
      <c r="P952">
        <f>SUMIF(SmtRes!AQ2498:'SmtRes'!AQ2500,"=1",SmtRes!DF2498:'SmtRes'!DF2500)</f>
        <v>0</v>
      </c>
      <c r="Q952">
        <f>SUMIF(SmtRes!AQ2498:'SmtRes'!AQ2500,"=1",SmtRes!DG2498:'SmtRes'!DG2500)</f>
        <v>1652.21</v>
      </c>
      <c r="R952">
        <f>SUMIF(SmtRes!AQ2498:'SmtRes'!AQ2500,"=1",SmtRes!DH2498:'SmtRes'!DH2500)</f>
        <v>347.32999999999998</v>
      </c>
      <c r="S952">
        <f>SUMIF(SmtRes!AQ2498:'SmtRes'!AQ2500,"=1",SmtRes!DI2498:'SmtRes'!DI2500)</f>
        <v>145.72</v>
      </c>
      <c r="T952">
        <f t="shared" ref="T952:T958" si="657">ROUND(CU952*I952,2)</f>
        <v>0</v>
      </c>
      <c r="U952">
        <f>SUMIF(SmtRes!AQ2498:'SmtRes'!AQ2500,"=1",SmtRes!CV2498:'SmtRes'!CV2500)</f>
        <v>0.26999999999999996</v>
      </c>
      <c r="V952">
        <f>SUMIF(SmtRes!AQ2498:'SmtRes'!AQ2500,"=1",SmtRes!CW2498:'SmtRes'!CW2500)</f>
        <v>0.55999999999999994</v>
      </c>
      <c r="W952">
        <f t="shared" ref="W952:W958" si="658">ROUND(CX952*I952,2)</f>
        <v>0</v>
      </c>
      <c r="X952">
        <f t="shared" ref="X952:Y958" si="659">ROUND(CY952,2)</f>
        <v>522.63</v>
      </c>
      <c r="Y952">
        <f t="shared" si="659"/>
        <v>221.87</v>
      </c>
      <c r="AA952">
        <v>419115877</v>
      </c>
      <c r="AB952">
        <f t="shared" ref="AB952:AB958" si="660">ROUND((AC952+AD952+AF952),6)</f>
        <v>1478.1439</v>
      </c>
      <c r="AC952">
        <f t="shared" ref="AC952:AC958" si="661">ROUND((0),6)</f>
        <v>0</v>
      </c>
      <c r="AD952">
        <f>ROUND((((SUM(SmtRes!BR2498:'SmtRes'!BR2500))-(SUM(SmtRes!BS2498:'SmtRes'!BS2500)))+AE952),6)</f>
        <v>1332.4276</v>
      </c>
      <c r="AE952">
        <f>ROUND((SUM(SmtRes!BS2498:'SmtRes'!BS2500)),6)</f>
        <v>347.33439999999996</v>
      </c>
      <c r="AF952">
        <f>ROUND((SUM(SmtRes!BT2498:'SmtRes'!BT2500)),6)</f>
        <v>145.71629999999999</v>
      </c>
      <c r="AG952">
        <f t="shared" ref="AG952:AG958" si="662">ROUND((AP952),6)</f>
        <v>0</v>
      </c>
      <c r="AH952">
        <f>(SUM(SmtRes!BU2498:'SmtRes'!BU2500))</f>
        <v>0.27000000000000002</v>
      </c>
      <c r="AI952">
        <f>(SUM(SmtRes!BV2498:'SmtRes'!BV2500))</f>
        <v>0.56000000000000005</v>
      </c>
      <c r="AJ952">
        <f t="shared" ref="AJ952:AJ958" si="663">(AS952)</f>
        <v>0</v>
      </c>
      <c r="AK952">
        <v>1825.4783000000002</v>
      </c>
      <c r="AL952">
        <v>0</v>
      </c>
      <c r="AM952">
        <v>1332.4276000000002</v>
      </c>
      <c r="AN952">
        <v>347.33440000000002</v>
      </c>
      <c r="AO952">
        <v>145.71630000000002</v>
      </c>
      <c r="AP952">
        <v>0</v>
      </c>
      <c r="AQ952">
        <v>0.27000000000000002</v>
      </c>
      <c r="AR952">
        <v>0.56000000000000005</v>
      </c>
      <c r="AS952">
        <v>0</v>
      </c>
      <c r="AT952">
        <v>106</v>
      </c>
      <c r="AU952">
        <v>45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14</v>
      </c>
      <c r="BE952" t="s">
        <v>14</v>
      </c>
      <c r="BF952" t="s">
        <v>14</v>
      </c>
      <c r="BG952" t="s">
        <v>14</v>
      </c>
      <c r="BH952">
        <v>0</v>
      </c>
      <c r="BI952">
        <v>1</v>
      </c>
      <c r="BJ952" t="s">
        <v>1704</v>
      </c>
      <c r="BM952">
        <v>4001</v>
      </c>
      <c r="BN952">
        <v>0</v>
      </c>
      <c r="BO952" t="s">
        <v>14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14</v>
      </c>
      <c r="BZ952">
        <v>106</v>
      </c>
      <c r="CA952">
        <v>45</v>
      </c>
      <c r="CB952" t="s">
        <v>14</v>
      </c>
      <c r="CE952">
        <v>0</v>
      </c>
      <c r="CF952">
        <v>0</v>
      </c>
      <c r="CG952">
        <v>0</v>
      </c>
      <c r="CM952">
        <v>0</v>
      </c>
      <c r="CN952" t="s">
        <v>14</v>
      </c>
      <c r="CO952">
        <v>0</v>
      </c>
      <c r="CP952">
        <f t="shared" ref="CP952:CP958" si="664">(P952+Q952+S952+R952)</f>
        <v>2145.2600000000002</v>
      </c>
      <c r="CQ952">
        <f>SUMIF(SmtRes!AQ2498:'SmtRes'!AQ2500,"=1",SmtRes!AA2498:'SmtRes'!AA2500)</f>
        <v>0</v>
      </c>
      <c r="CR952">
        <f>SUMIF(SmtRes!AQ2498:'SmtRes'!AQ2500,"=1",SmtRes!AB2498:'SmtRes'!AB2500)</f>
        <v>5900.75</v>
      </c>
      <c r="CS952">
        <f>SUMIF(SmtRes!AQ2498:'SmtRes'!AQ2500,"=1",SmtRes!AC2498:'SmtRes'!AC2500)</f>
        <v>1240.48</v>
      </c>
      <c r="CT952">
        <f>SUMIF(SmtRes!AQ2498:'SmtRes'!AQ2500,"=1",SmtRes!AD2498:'SmtRes'!AD2500)</f>
        <v>539.69000000000005</v>
      </c>
      <c r="CU952">
        <f t="shared" ref="CU952:CU958" si="665">AG952</f>
        <v>0</v>
      </c>
      <c r="CV952">
        <f>SUMIF(SmtRes!AQ2498:'SmtRes'!AQ2500,"=1",SmtRes!BU2498:'SmtRes'!BU2500)</f>
        <v>0.27000000000000002</v>
      </c>
      <c r="CW952">
        <f>SUMIF(SmtRes!AQ2498:'SmtRes'!AQ2500,"=1",SmtRes!BV2498:'SmtRes'!BV2500)</f>
        <v>0.56000000000000005</v>
      </c>
      <c r="CX952">
        <f t="shared" ref="CX952:CX958" si="666">AJ952</f>
        <v>0</v>
      </c>
      <c r="CY952">
        <f t="shared" ref="CY952:CY958" si="667">(((S952+R952)*AT952)/100)</f>
        <v>522.63299999999992</v>
      </c>
      <c r="CZ952">
        <f t="shared" ref="CZ952:CZ958" si="668">(((S952+R952)*AU952)/100)</f>
        <v>221.87249999999997</v>
      </c>
      <c r="DC952" t="s">
        <v>14</v>
      </c>
      <c r="DD952" t="s">
        <v>14</v>
      </c>
      <c r="DE952" t="s">
        <v>14</v>
      </c>
      <c r="DF952" t="s">
        <v>14</v>
      </c>
      <c r="DG952" t="s">
        <v>14</v>
      </c>
      <c r="DH952" t="s">
        <v>14</v>
      </c>
      <c r="DI952" t="s">
        <v>14</v>
      </c>
      <c r="DJ952" t="s">
        <v>14</v>
      </c>
      <c r="DK952" t="s">
        <v>14</v>
      </c>
      <c r="DL952" t="s">
        <v>14</v>
      </c>
      <c r="DM952" t="s">
        <v>14</v>
      </c>
      <c r="DN952">
        <v>0</v>
      </c>
      <c r="DO952">
        <v>0</v>
      </c>
      <c r="DP952">
        <v>1</v>
      </c>
      <c r="DQ952">
        <v>1</v>
      </c>
      <c r="DU952">
        <v>1013</v>
      </c>
      <c r="DV952" t="s">
        <v>252</v>
      </c>
      <c r="DW952" t="s">
        <v>252</v>
      </c>
      <c r="DX952">
        <v>1</v>
      </c>
      <c r="DZ952" t="s">
        <v>14</v>
      </c>
      <c r="EA952" t="s">
        <v>14</v>
      </c>
      <c r="EB952" t="s">
        <v>14</v>
      </c>
      <c r="EC952" t="s">
        <v>14</v>
      </c>
      <c r="EE952">
        <v>416980011</v>
      </c>
      <c r="EF952">
        <v>2</v>
      </c>
      <c r="EG952" t="s">
        <v>1511</v>
      </c>
      <c r="EH952">
        <v>4</v>
      </c>
      <c r="EI952" t="s">
        <v>1705</v>
      </c>
      <c r="EJ952">
        <v>1</v>
      </c>
      <c r="EK952">
        <v>4001</v>
      </c>
      <c r="EL952" t="s">
        <v>1705</v>
      </c>
      <c r="EM952" t="s">
        <v>1706</v>
      </c>
      <c r="EO952" t="s">
        <v>14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0.27000000000000002</v>
      </c>
      <c r="EX952">
        <v>0.56000000000000005</v>
      </c>
      <c r="EY952">
        <v>0</v>
      </c>
      <c r="FQ952">
        <v>0</v>
      </c>
      <c r="FR952">
        <v>0</v>
      </c>
      <c r="FS952">
        <v>0</v>
      </c>
      <c r="FX952">
        <v>106</v>
      </c>
      <c r="FY952">
        <v>45</v>
      </c>
      <c r="GA952" t="s">
        <v>14</v>
      </c>
      <c r="GD952">
        <v>1</v>
      </c>
      <c r="GF952">
        <v>-1043627693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 t="shared" ref="GL952:GL958" si="669">ROUND(IF(AND(BH952=3,BI952=3,FS952&lt;&gt;0),P952,0),2)</f>
        <v>0</v>
      </c>
      <c r="GM952">
        <f t="shared" ref="GM952:GM958" si="670">ROUND(O952+X952+Y952,2)+GX952</f>
        <v>2889.7600000000002</v>
      </c>
      <c r="GN952">
        <f t="shared" ref="GN952:GN958" si="671">IF(OR(BI952=0,BI952=1),GM952-GX952,0)</f>
        <v>2889.7600000000002</v>
      </c>
      <c r="GO952">
        <f t="shared" ref="GO952:GO958" si="672">IF(BI952=2,GM952-GX952,0)</f>
        <v>0</v>
      </c>
      <c r="GP952">
        <f t="shared" ref="GP952:GP958" si="673">IF(BI952=4,GM952-GX952,0)</f>
        <v>0</v>
      </c>
      <c r="GR952">
        <v>0</v>
      </c>
      <c r="GS952">
        <v>3</v>
      </c>
      <c r="GT952">
        <v>0</v>
      </c>
      <c r="GU952" t="s">
        <v>14</v>
      </c>
      <c r="GV952">
        <f t="shared" ref="GV952:GV958" si="674">ROUND((GT952),6)</f>
        <v>0</v>
      </c>
      <c r="GW952">
        <v>1</v>
      </c>
      <c r="GX952">
        <f t="shared" ref="GX952:GX958" si="675">ROUND(HC952*I952,2)</f>
        <v>0</v>
      </c>
      <c r="HA952">
        <v>0</v>
      </c>
      <c r="HB952">
        <v>0</v>
      </c>
      <c r="HC952">
        <f t="shared" si="633"/>
        <v>0</v>
      </c>
      <c r="HE952" t="s">
        <v>14</v>
      </c>
      <c r="HF952" t="s">
        <v>14</v>
      </c>
      <c r="HM952" t="s">
        <v>14</v>
      </c>
      <c r="HN952" t="s">
        <v>1077</v>
      </c>
      <c r="HO952" t="s">
        <v>1079</v>
      </c>
      <c r="HP952" t="s">
        <v>1705</v>
      </c>
      <c r="HQ952" t="s">
        <v>1705</v>
      </c>
      <c r="HS952">
        <v>0</v>
      </c>
      <c r="IK952">
        <v>0</v>
      </c>
    </row>
    <row r="953">
      <c r="A953">
        <v>17</v>
      </c>
      <c r="B953">
        <v>1</v>
      </c>
      <c r="C953">
        <f>ROW(SmtRes!A2514)</f>
        <v>2514</v>
      </c>
      <c r="D953">
        <f>ROW(EtalonRes!A2514)</f>
        <v>2514</v>
      </c>
      <c r="E953" t="s">
        <v>1081</v>
      </c>
      <c r="F953" t="s">
        <v>1707</v>
      </c>
      <c r="G953" t="s">
        <v>1708</v>
      </c>
      <c r="H953" t="s">
        <v>221</v>
      </c>
      <c r="I953">
        <v>1</v>
      </c>
      <c r="J953">
        <v>0</v>
      </c>
      <c r="K953">
        <v>1</v>
      </c>
      <c r="O953">
        <f t="shared" si="656"/>
        <v>2310.6799999999998</v>
      </c>
      <c r="P953">
        <f>SUMIF(SmtRes!AQ2501:'SmtRes'!AQ2514,"=1",SmtRes!DF2501:'SmtRes'!DF2514)</f>
        <v>0</v>
      </c>
      <c r="Q953">
        <f>SUMIF(SmtRes!AQ2501:'SmtRes'!AQ2514,"=1",SmtRes!DG2501:'SmtRes'!DG2514)</f>
        <v>1629.3400000000001</v>
      </c>
      <c r="R953">
        <f>SUMIF(SmtRes!AQ2501:'SmtRes'!AQ2514,"=1",SmtRes!DH2501:'SmtRes'!DH2514)</f>
        <v>423.15999999999997</v>
      </c>
      <c r="S953">
        <f>SUMIF(SmtRes!AQ2501:'SmtRes'!AQ2514,"=1",SmtRes!DI2501:'SmtRes'!DI2514)</f>
        <v>258.18000000000001</v>
      </c>
      <c r="T953">
        <f t="shared" si="657"/>
        <v>0</v>
      </c>
      <c r="U953">
        <f>SUMIF(SmtRes!AQ2501:'SmtRes'!AQ2514,"=1",SmtRes!CV2501:'SmtRes'!CV2514)</f>
        <v>0.98999999999999999</v>
      </c>
      <c r="V953">
        <f>SUMIF(SmtRes!AQ2501:'SmtRes'!AQ2514,"=1",SmtRes!CW2501:'SmtRes'!CW2514)</f>
        <v>0.68202600000000002</v>
      </c>
      <c r="W953">
        <f t="shared" si="658"/>
        <v>0</v>
      </c>
      <c r="X953">
        <f t="shared" si="659"/>
        <v>722.22000000000003</v>
      </c>
      <c r="Y953">
        <f t="shared" si="659"/>
        <v>306.60000000000002</v>
      </c>
      <c r="AA953">
        <v>419115877</v>
      </c>
      <c r="AB953">
        <f t="shared" si="660"/>
        <v>1920.5917419999998</v>
      </c>
      <c r="AC953">
        <f t="shared" si="661"/>
        <v>0</v>
      </c>
      <c r="AD953">
        <f>ROUND((((SUM(SmtRes!BR2501:'SmtRes'!BR2514))-(SUM(SmtRes!BS2501:'SmtRes'!BS2514)))+AE953),6)</f>
        <v>1314.5335419999999</v>
      </c>
      <c r="AE953">
        <f>ROUND((SUM(SmtRes!BS2501:'SmtRes'!BS2514)),6)</f>
        <v>423.16733399999998</v>
      </c>
      <c r="AF953">
        <f>ROUND((SUM(SmtRes!BT2501:'SmtRes'!BT2514)),6)</f>
        <v>606.05819999999994</v>
      </c>
      <c r="AG953">
        <f t="shared" si="662"/>
        <v>0</v>
      </c>
      <c r="AH953">
        <f>(SUM(SmtRes!BU2501:'SmtRes'!BU2514))</f>
        <v>0.98999999999999999</v>
      </c>
      <c r="AI953">
        <f>(SUM(SmtRes!BV2501:'SmtRes'!BV2514))</f>
        <v>0.68202600000000002</v>
      </c>
      <c r="AJ953">
        <f t="shared" si="663"/>
        <v>0</v>
      </c>
      <c r="AK953">
        <v>4711.5061221000005</v>
      </c>
      <c r="AL953">
        <v>26.337882099999998</v>
      </c>
      <c r="AM953">
        <v>3085.7594900000008</v>
      </c>
      <c r="AN953">
        <v>993.35055</v>
      </c>
      <c r="AO953">
        <v>606.05819999999994</v>
      </c>
      <c r="AP953">
        <v>0</v>
      </c>
      <c r="AQ953">
        <v>0.98999999999999999</v>
      </c>
      <c r="AR953">
        <v>1.601</v>
      </c>
      <c r="AS953">
        <v>0</v>
      </c>
      <c r="AT953">
        <v>106</v>
      </c>
      <c r="AU953">
        <v>45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14</v>
      </c>
      <c r="BE953" t="s">
        <v>14</v>
      </c>
      <c r="BF953" t="s">
        <v>14</v>
      </c>
      <c r="BG953" t="s">
        <v>14</v>
      </c>
      <c r="BH953">
        <v>0</v>
      </c>
      <c r="BI953">
        <v>1</v>
      </c>
      <c r="BJ953" t="s">
        <v>1709</v>
      </c>
      <c r="BM953">
        <v>4001</v>
      </c>
      <c r="BN953">
        <v>0</v>
      </c>
      <c r="BO953" t="s">
        <v>14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14</v>
      </c>
      <c r="BZ953">
        <v>106</v>
      </c>
      <c r="CA953">
        <v>45</v>
      </c>
      <c r="CB953" t="s">
        <v>14</v>
      </c>
      <c r="CE953">
        <v>0</v>
      </c>
      <c r="CF953">
        <v>0</v>
      </c>
      <c r="CG953">
        <v>0</v>
      </c>
      <c r="CM953">
        <v>0</v>
      </c>
      <c r="CN953" t="s">
        <v>14</v>
      </c>
      <c r="CO953">
        <v>0</v>
      </c>
      <c r="CP953">
        <f t="shared" si="664"/>
        <v>2310.6800000000003</v>
      </c>
      <c r="CQ953">
        <f>SUMIF(SmtRes!AQ2501:'SmtRes'!AQ2514,"=1",SmtRes!AA2501:'SmtRes'!AA2514)</f>
        <v>43845.459999999999</v>
      </c>
      <c r="CR953">
        <f>SUMIF(SmtRes!AQ2501:'SmtRes'!AQ2514,"=1",SmtRes!AB2501:'SmtRes'!AB2514)</f>
        <v>13386.630000000001</v>
      </c>
      <c r="CS953">
        <f>SUMIF(SmtRes!AQ2501:'SmtRes'!AQ2514,"=1",SmtRes!AC2501:'SmtRes'!AC2514)</f>
        <v>4470.5500000000002</v>
      </c>
      <c r="CT953">
        <f>SUMIF(SmtRes!AQ2501:'SmtRes'!AQ2514,"=1",SmtRes!AD2501:'SmtRes'!AD2514)</f>
        <v>612.17999999999995</v>
      </c>
      <c r="CU953">
        <f t="shared" si="665"/>
        <v>0</v>
      </c>
      <c r="CV953">
        <f>SUMIF(SmtRes!AQ2501:'SmtRes'!AQ2514,"=1",SmtRes!BU2501:'SmtRes'!BU2514)</f>
        <v>0.98999999999999999</v>
      </c>
      <c r="CW953">
        <f>SUMIF(SmtRes!AQ2501:'SmtRes'!AQ2514,"=1",SmtRes!BV2501:'SmtRes'!BV2514)</f>
        <v>0.68202600000000002</v>
      </c>
      <c r="CX953">
        <f t="shared" si="666"/>
        <v>0</v>
      </c>
      <c r="CY953">
        <f t="shared" si="667"/>
        <v>722.22039999999993</v>
      </c>
      <c r="CZ953">
        <f t="shared" si="668"/>
        <v>306.60299999999995</v>
      </c>
      <c r="DC953" t="s">
        <v>14</v>
      </c>
      <c r="DD953" t="s">
        <v>1176</v>
      </c>
      <c r="DE953" t="s">
        <v>1710</v>
      </c>
      <c r="DF953" t="s">
        <v>1710</v>
      </c>
      <c r="DG953" t="s">
        <v>1710</v>
      </c>
      <c r="DH953" t="s">
        <v>14</v>
      </c>
      <c r="DI953" t="s">
        <v>14</v>
      </c>
      <c r="DJ953" t="s">
        <v>14</v>
      </c>
      <c r="DK953" t="s">
        <v>14</v>
      </c>
      <c r="DL953" t="s">
        <v>14</v>
      </c>
      <c r="DM953" t="s">
        <v>14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221</v>
      </c>
      <c r="DW953" t="s">
        <v>221</v>
      </c>
      <c r="DX953">
        <v>1</v>
      </c>
      <c r="DZ953" t="s">
        <v>14</v>
      </c>
      <c r="EA953" t="s">
        <v>14</v>
      </c>
      <c r="EB953" t="s">
        <v>14</v>
      </c>
      <c r="EC953" t="s">
        <v>14</v>
      </c>
      <c r="EE953">
        <v>416980011</v>
      </c>
      <c r="EF953">
        <v>2</v>
      </c>
      <c r="EG953" t="s">
        <v>1511</v>
      </c>
      <c r="EH953">
        <v>4</v>
      </c>
      <c r="EI953" t="s">
        <v>1705</v>
      </c>
      <c r="EJ953">
        <v>1</v>
      </c>
      <c r="EK953">
        <v>4001</v>
      </c>
      <c r="EL953" t="s">
        <v>1705</v>
      </c>
      <c r="EM953" t="s">
        <v>1706</v>
      </c>
      <c r="EO953" t="s">
        <v>14</v>
      </c>
      <c r="EQ953">
        <v>131072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0.98999999999999999</v>
      </c>
      <c r="EX953">
        <v>1.6000000000000001</v>
      </c>
      <c r="EY953">
        <v>0</v>
      </c>
      <c r="FQ953">
        <v>0</v>
      </c>
      <c r="FR953">
        <v>0</v>
      </c>
      <c r="FS953">
        <v>0</v>
      </c>
      <c r="FX953">
        <v>106</v>
      </c>
      <c r="FY953">
        <v>45</v>
      </c>
      <c r="GA953" t="s">
        <v>14</v>
      </c>
      <c r="GD953">
        <v>1</v>
      </c>
      <c r="GF953">
        <v>878109281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 t="shared" si="669"/>
        <v>0</v>
      </c>
      <c r="GM953">
        <f t="shared" si="670"/>
        <v>3339.5</v>
      </c>
      <c r="GN953">
        <f t="shared" si="671"/>
        <v>3339.5</v>
      </c>
      <c r="GO953">
        <f t="shared" si="672"/>
        <v>0</v>
      </c>
      <c r="GP953">
        <f t="shared" si="673"/>
        <v>0</v>
      </c>
      <c r="GR953">
        <v>0</v>
      </c>
      <c r="GS953">
        <v>3</v>
      </c>
      <c r="GT953">
        <v>0</v>
      </c>
      <c r="GU953" t="s">
        <v>14</v>
      </c>
      <c r="GV953">
        <f t="shared" si="674"/>
        <v>0</v>
      </c>
      <c r="GW953">
        <v>1</v>
      </c>
      <c r="GX953">
        <f t="shared" si="675"/>
        <v>0</v>
      </c>
      <c r="HA953">
        <v>0</v>
      </c>
      <c r="HB953">
        <v>0</v>
      </c>
      <c r="HC953">
        <f t="shared" si="633"/>
        <v>0</v>
      </c>
      <c r="HE953" t="s">
        <v>14</v>
      </c>
      <c r="HF953" t="s">
        <v>14</v>
      </c>
      <c r="HM953" t="s">
        <v>14</v>
      </c>
      <c r="HN953" t="s">
        <v>1077</v>
      </c>
      <c r="HO953" t="s">
        <v>1079</v>
      </c>
      <c r="HP953" t="s">
        <v>1705</v>
      </c>
      <c r="HQ953" t="s">
        <v>1705</v>
      </c>
      <c r="HS953">
        <v>0</v>
      </c>
      <c r="IK953">
        <v>0</v>
      </c>
    </row>
    <row r="954">
      <c r="A954">
        <v>17</v>
      </c>
      <c r="B954">
        <v>1</v>
      </c>
      <c r="C954">
        <f>ROW(SmtRes!A2517)</f>
        <v>2517</v>
      </c>
      <c r="D954">
        <f>ROW(EtalonRes!A2517)</f>
        <v>2517</v>
      </c>
      <c r="E954" t="s">
        <v>1104</v>
      </c>
      <c r="F954" t="s">
        <v>1711</v>
      </c>
      <c r="G954" t="s">
        <v>1106</v>
      </c>
      <c r="H954" t="s">
        <v>252</v>
      </c>
      <c r="I954">
        <v>1</v>
      </c>
      <c r="J954">
        <v>0</v>
      </c>
      <c r="K954">
        <v>1</v>
      </c>
      <c r="O954">
        <f t="shared" si="656"/>
        <v>1997.04</v>
      </c>
      <c r="P954">
        <f>SUMIF(SmtRes!AQ2515:'SmtRes'!AQ2517,"=1",SmtRes!DF2515:'SmtRes'!DF2517)</f>
        <v>0</v>
      </c>
      <c r="Q954">
        <f>SUMIF(SmtRes!AQ2515:'SmtRes'!AQ2517,"=1",SmtRes!DG2515:'SmtRes'!DG2517)</f>
        <v>1534.2</v>
      </c>
      <c r="R954">
        <f>SUMIF(SmtRes!AQ2515:'SmtRes'!AQ2517,"=1",SmtRes!DH2515:'SmtRes'!DH2517)</f>
        <v>322.51999999999998</v>
      </c>
      <c r="S954">
        <f>SUMIF(SmtRes!AQ2515:'SmtRes'!AQ2517,"=1",SmtRes!DI2515:'SmtRes'!DI2517)</f>
        <v>140.31999999999999</v>
      </c>
      <c r="T954">
        <f t="shared" si="657"/>
        <v>0</v>
      </c>
      <c r="U954">
        <f>SUMIF(SmtRes!AQ2515:'SmtRes'!AQ2517,"=1",SmtRes!CV2515:'SmtRes'!CV2517)</f>
        <v>0.26000000000000001</v>
      </c>
      <c r="V954">
        <f>SUMIF(SmtRes!AQ2515:'SmtRes'!AQ2517,"=1",SmtRes!CW2515:'SmtRes'!CW2517)</f>
        <v>0.52000000000000002</v>
      </c>
      <c r="W954">
        <f t="shared" si="658"/>
        <v>0</v>
      </c>
      <c r="X954">
        <f t="shared" si="659"/>
        <v>490.61000000000001</v>
      </c>
      <c r="Y954">
        <f t="shared" si="659"/>
        <v>208.28</v>
      </c>
      <c r="AA954">
        <v>419115877</v>
      </c>
      <c r="AB954">
        <f t="shared" si="660"/>
        <v>1377.5735999999999</v>
      </c>
      <c r="AC954">
        <f t="shared" si="661"/>
        <v>0</v>
      </c>
      <c r="AD954">
        <f>ROUND((((SUM(SmtRes!BR2515:'SmtRes'!BR2517))-(SUM(SmtRes!BS2515:'SmtRes'!BS2517)))+AE954),6)</f>
        <v>1237.2541999999999</v>
      </c>
      <c r="AE954">
        <f>ROUND((SUM(SmtRes!BS2515:'SmtRes'!BS2517)),6)</f>
        <v>322.52479999999997</v>
      </c>
      <c r="AF954">
        <f>ROUND((SUM(SmtRes!BT2515:'SmtRes'!BT2517)),6)</f>
        <v>140.3194</v>
      </c>
      <c r="AG954">
        <f t="shared" si="662"/>
        <v>0</v>
      </c>
      <c r="AH954">
        <f>(SUM(SmtRes!BU2515:'SmtRes'!BU2517))</f>
        <v>0.26000000000000001</v>
      </c>
      <c r="AI954">
        <f>(SUM(SmtRes!BV2515:'SmtRes'!BV2517))</f>
        <v>0.52000000000000002</v>
      </c>
      <c r="AJ954">
        <f t="shared" si="663"/>
        <v>0</v>
      </c>
      <c r="AK954">
        <v>1700.0984000000003</v>
      </c>
      <c r="AL954">
        <v>0</v>
      </c>
      <c r="AM954">
        <v>1237.2542000000001</v>
      </c>
      <c r="AN954">
        <v>322.52480000000003</v>
      </c>
      <c r="AO954">
        <v>140.31940000000003</v>
      </c>
      <c r="AP954">
        <v>0</v>
      </c>
      <c r="AQ954">
        <v>0.26000000000000001</v>
      </c>
      <c r="AR954">
        <v>0.52000000000000002</v>
      </c>
      <c r="AS954">
        <v>0</v>
      </c>
      <c r="AT954">
        <v>106</v>
      </c>
      <c r="AU954">
        <v>45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14</v>
      </c>
      <c r="BE954" t="s">
        <v>14</v>
      </c>
      <c r="BF954" t="s">
        <v>14</v>
      </c>
      <c r="BG954" t="s">
        <v>14</v>
      </c>
      <c r="BH954">
        <v>0</v>
      </c>
      <c r="BI954">
        <v>1</v>
      </c>
      <c r="BJ954" t="s">
        <v>1712</v>
      </c>
      <c r="BM954">
        <v>4001</v>
      </c>
      <c r="BN954">
        <v>0</v>
      </c>
      <c r="BO954" t="s">
        <v>14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14</v>
      </c>
      <c r="BZ954">
        <v>106</v>
      </c>
      <c r="CA954">
        <v>45</v>
      </c>
      <c r="CB954" t="s">
        <v>14</v>
      </c>
      <c r="CE954">
        <v>0</v>
      </c>
      <c r="CF954">
        <v>0</v>
      </c>
      <c r="CG954">
        <v>0</v>
      </c>
      <c r="CM954">
        <v>0</v>
      </c>
      <c r="CN954" t="s">
        <v>14</v>
      </c>
      <c r="CO954">
        <v>0</v>
      </c>
      <c r="CP954">
        <f t="shared" si="664"/>
        <v>1997.04</v>
      </c>
      <c r="CQ954">
        <f>SUMIF(SmtRes!AQ2515:'SmtRes'!AQ2517,"=1",SmtRes!AA2515:'SmtRes'!AA2517)</f>
        <v>0</v>
      </c>
      <c r="CR954">
        <f>SUMIF(SmtRes!AQ2515:'SmtRes'!AQ2517,"=1",SmtRes!AB2515:'SmtRes'!AB2517)</f>
        <v>5900.75</v>
      </c>
      <c r="CS954">
        <f>SUMIF(SmtRes!AQ2515:'SmtRes'!AQ2517,"=1",SmtRes!AC2515:'SmtRes'!AC2517)</f>
        <v>1240.48</v>
      </c>
      <c r="CT954">
        <f>SUMIF(SmtRes!AQ2515:'SmtRes'!AQ2517,"=1",SmtRes!AD2515:'SmtRes'!AD2517)</f>
        <v>539.69000000000005</v>
      </c>
      <c r="CU954">
        <f t="shared" si="665"/>
        <v>0</v>
      </c>
      <c r="CV954">
        <f>SUMIF(SmtRes!AQ2515:'SmtRes'!AQ2517,"=1",SmtRes!BU2515:'SmtRes'!BU2517)</f>
        <v>0.26000000000000001</v>
      </c>
      <c r="CW954">
        <f>SUMIF(SmtRes!AQ2515:'SmtRes'!AQ2517,"=1",SmtRes!BV2515:'SmtRes'!BV2517)</f>
        <v>0.52000000000000002</v>
      </c>
      <c r="CX954">
        <f t="shared" si="666"/>
        <v>0</v>
      </c>
      <c r="CY954">
        <f t="shared" si="667"/>
        <v>490.61040000000003</v>
      </c>
      <c r="CZ954">
        <f t="shared" si="668"/>
        <v>208.27799999999999</v>
      </c>
      <c r="DC954" t="s">
        <v>14</v>
      </c>
      <c r="DD954" t="s">
        <v>14</v>
      </c>
      <c r="DE954" t="s">
        <v>14</v>
      </c>
      <c r="DF954" t="s">
        <v>14</v>
      </c>
      <c r="DG954" t="s">
        <v>14</v>
      </c>
      <c r="DH954" t="s">
        <v>14</v>
      </c>
      <c r="DI954" t="s">
        <v>14</v>
      </c>
      <c r="DJ954" t="s">
        <v>14</v>
      </c>
      <c r="DK954" t="s">
        <v>14</v>
      </c>
      <c r="DL954" t="s">
        <v>14</v>
      </c>
      <c r="DM954" t="s">
        <v>14</v>
      </c>
      <c r="DN954">
        <v>0</v>
      </c>
      <c r="DO954">
        <v>0</v>
      </c>
      <c r="DP954">
        <v>1</v>
      </c>
      <c r="DQ954">
        <v>1</v>
      </c>
      <c r="DU954">
        <v>1013</v>
      </c>
      <c r="DV954" t="s">
        <v>252</v>
      </c>
      <c r="DW954" t="s">
        <v>252</v>
      </c>
      <c r="DX954">
        <v>1</v>
      </c>
      <c r="DZ954" t="s">
        <v>14</v>
      </c>
      <c r="EA954" t="s">
        <v>14</v>
      </c>
      <c r="EB954" t="s">
        <v>14</v>
      </c>
      <c r="EC954" t="s">
        <v>14</v>
      </c>
      <c r="EE954">
        <v>416980011</v>
      </c>
      <c r="EF954">
        <v>2</v>
      </c>
      <c r="EG954" t="s">
        <v>1511</v>
      </c>
      <c r="EH954">
        <v>4</v>
      </c>
      <c r="EI954" t="s">
        <v>1705</v>
      </c>
      <c r="EJ954">
        <v>1</v>
      </c>
      <c r="EK954">
        <v>4001</v>
      </c>
      <c r="EL954" t="s">
        <v>1705</v>
      </c>
      <c r="EM954" t="s">
        <v>1706</v>
      </c>
      <c r="EO954" t="s">
        <v>14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0.26000000000000001</v>
      </c>
      <c r="EX954">
        <v>0.52000000000000002</v>
      </c>
      <c r="EY954">
        <v>0</v>
      </c>
      <c r="FQ954">
        <v>0</v>
      </c>
      <c r="FR954">
        <v>0</v>
      </c>
      <c r="FS954">
        <v>0</v>
      </c>
      <c r="FX954">
        <v>106</v>
      </c>
      <c r="FY954">
        <v>45</v>
      </c>
      <c r="GA954" t="s">
        <v>14</v>
      </c>
      <c r="GD954">
        <v>1</v>
      </c>
      <c r="GF954">
        <v>386095510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 t="shared" si="669"/>
        <v>0</v>
      </c>
      <c r="GM954">
        <f t="shared" si="670"/>
        <v>2695.9299999999998</v>
      </c>
      <c r="GN954">
        <f t="shared" si="671"/>
        <v>2695.9299999999998</v>
      </c>
      <c r="GO954">
        <f t="shared" si="672"/>
        <v>0</v>
      </c>
      <c r="GP954">
        <f t="shared" si="673"/>
        <v>0</v>
      </c>
      <c r="GR954">
        <v>0</v>
      </c>
      <c r="GS954">
        <v>3</v>
      </c>
      <c r="GT954">
        <v>0</v>
      </c>
      <c r="GU954" t="s">
        <v>14</v>
      </c>
      <c r="GV954">
        <f t="shared" si="674"/>
        <v>0</v>
      </c>
      <c r="GW954">
        <v>1</v>
      </c>
      <c r="GX954">
        <f t="shared" si="675"/>
        <v>0</v>
      </c>
      <c r="HA954">
        <v>0</v>
      </c>
      <c r="HB954">
        <v>0</v>
      </c>
      <c r="HC954">
        <f t="shared" si="633"/>
        <v>0</v>
      </c>
      <c r="HE954" t="s">
        <v>14</v>
      </c>
      <c r="HF954" t="s">
        <v>14</v>
      </c>
      <c r="HM954" t="s">
        <v>14</v>
      </c>
      <c r="HN954" t="s">
        <v>1077</v>
      </c>
      <c r="HO954" t="s">
        <v>1079</v>
      </c>
      <c r="HP954" t="s">
        <v>1705</v>
      </c>
      <c r="HQ954" t="s">
        <v>1705</v>
      </c>
      <c r="HS954">
        <v>0</v>
      </c>
      <c r="IK954">
        <v>0</v>
      </c>
    </row>
    <row r="955">
      <c r="A955">
        <v>17</v>
      </c>
      <c r="B955">
        <v>1</v>
      </c>
      <c r="C955">
        <f>ROW(SmtRes!A2526)</f>
        <v>2526</v>
      </c>
      <c r="D955">
        <f>ROW(EtalonRes!A2526)</f>
        <v>2526</v>
      </c>
      <c r="E955" t="s">
        <v>1107</v>
      </c>
      <c r="F955" t="s">
        <v>1713</v>
      </c>
      <c r="G955" t="s">
        <v>1714</v>
      </c>
      <c r="H955" t="s">
        <v>1110</v>
      </c>
      <c r="I955">
        <v>1</v>
      </c>
      <c r="J955">
        <v>0</v>
      </c>
      <c r="K955">
        <v>1</v>
      </c>
      <c r="O955">
        <f t="shared" si="656"/>
        <v>11961.210000000001</v>
      </c>
      <c r="P955">
        <f>SUMIF(SmtRes!AQ2518:'SmtRes'!AQ2526,"=1",SmtRes!DF2518:'SmtRes'!DF2526)</f>
        <v>0</v>
      </c>
      <c r="Q955">
        <f>SUMIF(SmtRes!AQ2518:'SmtRes'!AQ2526,"=1",SmtRes!DG2518:'SmtRes'!DG2526)</f>
        <v>1913.4000000000001</v>
      </c>
      <c r="R955">
        <f>SUMIF(SmtRes!AQ2518:'SmtRes'!AQ2526,"=1",SmtRes!DH2518:'SmtRes'!DH2526)</f>
        <v>3958.23</v>
      </c>
      <c r="S955">
        <f>SUMIF(SmtRes!AQ2518:'SmtRes'!AQ2526,"=1",SmtRes!DI2518:'SmtRes'!DI2526)</f>
        <v>6089.5799999999999</v>
      </c>
      <c r="T955">
        <f t="shared" si="657"/>
        <v>0</v>
      </c>
      <c r="U955">
        <f>SUMIF(SmtRes!AQ2518:'SmtRes'!AQ2526,"=1",SmtRes!CV2518:'SmtRes'!CV2526)</f>
        <v>10.5</v>
      </c>
      <c r="V955">
        <f>SUMIF(SmtRes!AQ2518:'SmtRes'!AQ2526,"=1",SmtRes!CW2518:'SmtRes'!CW2526)</f>
        <v>5.46</v>
      </c>
      <c r="W955">
        <f t="shared" si="658"/>
        <v>0</v>
      </c>
      <c r="X955">
        <f t="shared" si="659"/>
        <v>9846.8500000000004</v>
      </c>
      <c r="Y955">
        <f t="shared" si="659"/>
        <v>5827.7300000000005</v>
      </c>
      <c r="AA955">
        <v>419115877</v>
      </c>
      <c r="AB955">
        <f t="shared" si="660"/>
        <v>7632.6305999999995</v>
      </c>
      <c r="AC955">
        <f t="shared" si="661"/>
        <v>0</v>
      </c>
      <c r="AD955">
        <f>ROUND((((SUM(SmtRes!BR2518:'SmtRes'!BR2526))-(SUM(SmtRes!BS2518:'SmtRes'!BS2526)))+AE955),6)</f>
        <v>1543.0506</v>
      </c>
      <c r="AE955">
        <f>ROUND((SUM(SmtRes!BS2518:'SmtRes'!BS2526)),6)</f>
        <v>3958.2269999999999</v>
      </c>
      <c r="AF955">
        <f>ROUND((SUM(SmtRes!BT2518:'SmtRes'!BT2526)),6)</f>
        <v>6089.5799999999999</v>
      </c>
      <c r="AG955">
        <f t="shared" si="662"/>
        <v>0</v>
      </c>
      <c r="AH955">
        <f>(SUM(SmtRes!BU2518:'SmtRes'!BU2526))</f>
        <v>10.5</v>
      </c>
      <c r="AI955">
        <f>(SUM(SmtRes!BV2518:'SmtRes'!BV2526))</f>
        <v>5.46</v>
      </c>
      <c r="AJ955">
        <f t="shared" si="663"/>
        <v>0</v>
      </c>
      <c r="AK955">
        <v>12808.619700000001</v>
      </c>
      <c r="AL955">
        <v>1217.7620999999999</v>
      </c>
      <c r="AM955">
        <v>1543.0506</v>
      </c>
      <c r="AN955">
        <v>3958.2270000000003</v>
      </c>
      <c r="AO955">
        <v>6089.5799999999999</v>
      </c>
      <c r="AP955">
        <v>0</v>
      </c>
      <c r="AQ955">
        <v>10.5</v>
      </c>
      <c r="AR955">
        <v>5.46</v>
      </c>
      <c r="AS955">
        <v>0</v>
      </c>
      <c r="AT955">
        <v>98</v>
      </c>
      <c r="AU955">
        <v>58</v>
      </c>
      <c r="AV955">
        <v>1</v>
      </c>
      <c r="AW955">
        <v>1</v>
      </c>
      <c r="AZ955">
        <v>1</v>
      </c>
      <c r="BA955">
        <v>1</v>
      </c>
      <c r="BB955">
        <v>1</v>
      </c>
      <c r="BC955">
        <v>1</v>
      </c>
      <c r="BD955" t="s">
        <v>14</v>
      </c>
      <c r="BE955" t="s">
        <v>14</v>
      </c>
      <c r="BF955" t="s">
        <v>14</v>
      </c>
      <c r="BG955" t="s">
        <v>14</v>
      </c>
      <c r="BH955">
        <v>0</v>
      </c>
      <c r="BI955">
        <v>1</v>
      </c>
      <c r="BJ955" t="s">
        <v>1715</v>
      </c>
      <c r="BM955">
        <v>34001</v>
      </c>
      <c r="BN955">
        <v>0</v>
      </c>
      <c r="BO955" t="s">
        <v>14</v>
      </c>
      <c r="BP955">
        <v>0</v>
      </c>
      <c r="BQ955">
        <v>2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14</v>
      </c>
      <c r="BZ955">
        <v>98</v>
      </c>
      <c r="CA955">
        <v>58</v>
      </c>
      <c r="CB955" t="s">
        <v>14</v>
      </c>
      <c r="CE955">
        <v>0</v>
      </c>
      <c r="CF955">
        <v>0</v>
      </c>
      <c r="CG955">
        <v>0</v>
      </c>
      <c r="CM955">
        <v>0</v>
      </c>
      <c r="CN955" t="s">
        <v>14</v>
      </c>
      <c r="CO955">
        <v>0</v>
      </c>
      <c r="CP955">
        <f t="shared" si="664"/>
        <v>11961.209999999999</v>
      </c>
      <c r="CQ955">
        <f>SUMIF(SmtRes!AQ2518:'SmtRes'!AQ2526,"=1",SmtRes!AA2518:'SmtRes'!AA2526)</f>
        <v>4942.8599999999997</v>
      </c>
      <c r="CR955">
        <f>SUMIF(SmtRes!AQ2518:'SmtRes'!AQ2526,"=1",SmtRes!AB2518:'SmtRes'!AB2526)</f>
        <v>350.44</v>
      </c>
      <c r="CS955">
        <f>SUMIF(SmtRes!AQ2518:'SmtRes'!AQ2526,"=1",SmtRes!AC2518:'SmtRes'!AC2526)</f>
        <v>724.95000000000005</v>
      </c>
      <c r="CT955">
        <f>SUMIF(SmtRes!AQ2518:'SmtRes'!AQ2526,"=1",SmtRes!AD2518:'SmtRes'!AD2526)</f>
        <v>579.96000000000004</v>
      </c>
      <c r="CU955">
        <f t="shared" si="665"/>
        <v>0</v>
      </c>
      <c r="CV955">
        <f>SUMIF(SmtRes!AQ2518:'SmtRes'!AQ2526,"=1",SmtRes!BU2518:'SmtRes'!BU2526)</f>
        <v>10.5</v>
      </c>
      <c r="CW955">
        <f>SUMIF(SmtRes!AQ2518:'SmtRes'!AQ2526,"=1",SmtRes!BV2518:'SmtRes'!BV2526)</f>
        <v>5.46</v>
      </c>
      <c r="CX955">
        <f t="shared" si="666"/>
        <v>0</v>
      </c>
      <c r="CY955">
        <f t="shared" si="667"/>
        <v>9846.8538000000008</v>
      </c>
      <c r="CZ955">
        <f t="shared" si="668"/>
        <v>5827.7298000000001</v>
      </c>
      <c r="DC955" t="s">
        <v>14</v>
      </c>
      <c r="DD955" t="s">
        <v>1176</v>
      </c>
      <c r="DE955" t="s">
        <v>14</v>
      </c>
      <c r="DF955" t="s">
        <v>14</v>
      </c>
      <c r="DG955" t="s">
        <v>14</v>
      </c>
      <c r="DH955" t="s">
        <v>14</v>
      </c>
      <c r="DI955" t="s">
        <v>14</v>
      </c>
      <c r="DJ955" t="s">
        <v>14</v>
      </c>
      <c r="DK955" t="s">
        <v>14</v>
      </c>
      <c r="DL955" t="s">
        <v>14</v>
      </c>
      <c r="DM955" t="s">
        <v>14</v>
      </c>
      <c r="DN955">
        <v>0</v>
      </c>
      <c r="DO955">
        <v>0</v>
      </c>
      <c r="DP955">
        <v>1</v>
      </c>
      <c r="DQ955">
        <v>1</v>
      </c>
      <c r="DU955">
        <v>1013</v>
      </c>
      <c r="DV955" t="s">
        <v>1110</v>
      </c>
      <c r="DW955" t="s">
        <v>1110</v>
      </c>
      <c r="DX955">
        <v>1</v>
      </c>
      <c r="DZ955" t="s">
        <v>14</v>
      </c>
      <c r="EA955" t="s">
        <v>14</v>
      </c>
      <c r="EB955" t="s">
        <v>14</v>
      </c>
      <c r="EC955" t="s">
        <v>14</v>
      </c>
      <c r="EE955">
        <v>416980083</v>
      </c>
      <c r="EF955">
        <v>2</v>
      </c>
      <c r="EG955" t="s">
        <v>1511</v>
      </c>
      <c r="EH955">
        <v>28</v>
      </c>
      <c r="EI955" t="s">
        <v>1557</v>
      </c>
      <c r="EJ955">
        <v>1</v>
      </c>
      <c r="EK955">
        <v>34001</v>
      </c>
      <c r="EL955" t="s">
        <v>1558</v>
      </c>
      <c r="EM955" t="s">
        <v>1559</v>
      </c>
      <c r="EO955" t="s">
        <v>14</v>
      </c>
      <c r="EQ955">
        <v>0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10.5</v>
      </c>
      <c r="EX955">
        <v>5.46</v>
      </c>
      <c r="EY955">
        <v>0</v>
      </c>
      <c r="FQ955">
        <v>0</v>
      </c>
      <c r="FR955">
        <v>0</v>
      </c>
      <c r="FS955">
        <v>0</v>
      </c>
      <c r="FX955">
        <v>98</v>
      </c>
      <c r="FY955">
        <v>58</v>
      </c>
      <c r="GA955" t="s">
        <v>14</v>
      </c>
      <c r="GD955">
        <v>1</v>
      </c>
      <c r="GF955">
        <v>1127591478</v>
      </c>
      <c r="GG955">
        <v>2</v>
      </c>
      <c r="GH955">
        <v>1</v>
      </c>
      <c r="GI955">
        <v>-2</v>
      </c>
      <c r="GJ955">
        <v>0</v>
      </c>
      <c r="GK955">
        <v>0</v>
      </c>
      <c r="GL955">
        <f t="shared" si="669"/>
        <v>0</v>
      </c>
      <c r="GM955">
        <f t="shared" si="670"/>
        <v>27635.790000000001</v>
      </c>
      <c r="GN955">
        <f t="shared" si="671"/>
        <v>27635.790000000001</v>
      </c>
      <c r="GO955">
        <f t="shared" si="672"/>
        <v>0</v>
      </c>
      <c r="GP955">
        <f t="shared" si="673"/>
        <v>0</v>
      </c>
      <c r="GR955">
        <v>0</v>
      </c>
      <c r="GS955">
        <v>3</v>
      </c>
      <c r="GT955">
        <v>0</v>
      </c>
      <c r="GU955" t="s">
        <v>14</v>
      </c>
      <c r="GV955">
        <f t="shared" si="674"/>
        <v>0</v>
      </c>
      <c r="GW955">
        <v>1</v>
      </c>
      <c r="GX955">
        <f t="shared" si="675"/>
        <v>0</v>
      </c>
      <c r="HA955">
        <v>0</v>
      </c>
      <c r="HB955">
        <v>0</v>
      </c>
      <c r="HC955">
        <f t="shared" si="633"/>
        <v>0</v>
      </c>
      <c r="HE955" t="s">
        <v>14</v>
      </c>
      <c r="HF955" t="s">
        <v>14</v>
      </c>
      <c r="HM955" t="s">
        <v>14</v>
      </c>
      <c r="HN955" t="s">
        <v>741</v>
      </c>
      <c r="HO955" t="s">
        <v>743</v>
      </c>
      <c r="HP955" t="s">
        <v>1560</v>
      </c>
      <c r="HQ955" t="s">
        <v>1560</v>
      </c>
      <c r="HS955">
        <v>0</v>
      </c>
      <c r="IK955">
        <v>0</v>
      </c>
    </row>
    <row r="956">
      <c r="A956">
        <v>17</v>
      </c>
      <c r="B956">
        <v>1</v>
      </c>
      <c r="C956">
        <f>ROW(SmtRes!A2535)</f>
        <v>2535</v>
      </c>
      <c r="D956">
        <f>ROW(EtalonRes!A2535)</f>
        <v>2535</v>
      </c>
      <c r="E956" t="s">
        <v>1123</v>
      </c>
      <c r="F956" t="s">
        <v>1716</v>
      </c>
      <c r="G956" t="s">
        <v>1717</v>
      </c>
      <c r="H956" t="s">
        <v>1110</v>
      </c>
      <c r="I956">
        <v>1</v>
      </c>
      <c r="J956">
        <v>0</v>
      </c>
      <c r="K956">
        <v>1</v>
      </c>
      <c r="O956">
        <f t="shared" si="656"/>
        <v>4522.5799999999999</v>
      </c>
      <c r="P956">
        <f>SUMIF(SmtRes!AQ2527:'SmtRes'!AQ2535,"=1",SmtRes!DF2527:'SmtRes'!DF2535)</f>
        <v>0</v>
      </c>
      <c r="Q956">
        <f>SUMIF(SmtRes!AQ2527:'SmtRes'!AQ2535,"=1",SmtRes!DG2527:'SmtRes'!DG2535)</f>
        <v>749.94000000000005</v>
      </c>
      <c r="R956">
        <f>SUMIF(SmtRes!AQ2527:'SmtRes'!AQ2535,"=1",SmtRes!DH2527:'SmtRes'!DH2535)</f>
        <v>1551.3900000000001</v>
      </c>
      <c r="S956">
        <f>SUMIF(SmtRes!AQ2527:'SmtRes'!AQ2535,"=1",SmtRes!DI2527:'SmtRes'!DI2535)</f>
        <v>2221.25</v>
      </c>
      <c r="T956">
        <f t="shared" si="657"/>
        <v>0</v>
      </c>
      <c r="U956">
        <f>SUMIF(SmtRes!AQ2527:'SmtRes'!AQ2535,"=1",SmtRes!CV2527:'SmtRes'!CV2535)</f>
        <v>3.8299999999999996</v>
      </c>
      <c r="V956">
        <f>SUMIF(SmtRes!AQ2527:'SmtRes'!AQ2535,"=1",SmtRes!CW2527:'SmtRes'!CW2535)</f>
        <v>2.1400000000000001</v>
      </c>
      <c r="W956">
        <f t="shared" si="658"/>
        <v>0</v>
      </c>
      <c r="X956">
        <f t="shared" si="659"/>
        <v>3697.1900000000001</v>
      </c>
      <c r="Y956">
        <f t="shared" si="659"/>
        <v>2188.1300000000001</v>
      </c>
      <c r="AA956">
        <v>419115877</v>
      </c>
      <c r="AB956">
        <f t="shared" si="660"/>
        <v>2826.0321999999996</v>
      </c>
      <c r="AC956">
        <f t="shared" si="661"/>
        <v>0</v>
      </c>
      <c r="AD956">
        <f>ROUND((((SUM(SmtRes!BR2527:'SmtRes'!BR2535))-(SUM(SmtRes!BS2527:'SmtRes'!BS2535)))+AE956),6)</f>
        <v>604.78539999999998</v>
      </c>
      <c r="AE956">
        <f>ROUND((SUM(SmtRes!BS2527:'SmtRes'!BS2535)),6)</f>
        <v>1551.393</v>
      </c>
      <c r="AF956">
        <f>ROUND((SUM(SmtRes!BT2527:'SmtRes'!BT2535)),6)</f>
        <v>2221.2467999999999</v>
      </c>
      <c r="AG956">
        <f t="shared" si="662"/>
        <v>0</v>
      </c>
      <c r="AH956">
        <f>(SUM(SmtRes!BU2527:'SmtRes'!BU2535))</f>
        <v>3.8300000000000001</v>
      </c>
      <c r="AI956">
        <f>(SUM(SmtRes!BV2527:'SmtRes'!BV2535))</f>
        <v>2.1400000000000001</v>
      </c>
      <c r="AJ956">
        <f t="shared" si="663"/>
        <v>0</v>
      </c>
      <c r="AK956">
        <v>5045.2485000000006</v>
      </c>
      <c r="AL956">
        <v>667.82330000000002</v>
      </c>
      <c r="AM956">
        <v>604.7854000000001</v>
      </c>
      <c r="AN956">
        <v>1551.3930000000003</v>
      </c>
      <c r="AO956">
        <v>2221.2468000000003</v>
      </c>
      <c r="AP956">
        <v>0</v>
      </c>
      <c r="AQ956">
        <v>3.8300000000000001</v>
      </c>
      <c r="AR956">
        <v>2.1400000000000001</v>
      </c>
      <c r="AS956">
        <v>0</v>
      </c>
      <c r="AT956">
        <v>98</v>
      </c>
      <c r="AU956">
        <v>58</v>
      </c>
      <c r="AV956">
        <v>1</v>
      </c>
      <c r="AW956">
        <v>1</v>
      </c>
      <c r="AZ956">
        <v>1</v>
      </c>
      <c r="BA956">
        <v>1</v>
      </c>
      <c r="BB956">
        <v>1</v>
      </c>
      <c r="BC956">
        <v>1</v>
      </c>
      <c r="BD956" t="s">
        <v>14</v>
      </c>
      <c r="BE956" t="s">
        <v>14</v>
      </c>
      <c r="BF956" t="s">
        <v>14</v>
      </c>
      <c r="BG956" t="s">
        <v>14</v>
      </c>
      <c r="BH956">
        <v>0</v>
      </c>
      <c r="BI956">
        <v>1</v>
      </c>
      <c r="BJ956" t="s">
        <v>1718</v>
      </c>
      <c r="BM956">
        <v>34001</v>
      </c>
      <c r="BN956">
        <v>0</v>
      </c>
      <c r="BO956" t="s">
        <v>14</v>
      </c>
      <c r="BP956">
        <v>0</v>
      </c>
      <c r="BQ956">
        <v>2</v>
      </c>
      <c r="BR956">
        <v>0</v>
      </c>
      <c r="BS956">
        <v>1</v>
      </c>
      <c r="BT956">
        <v>1</v>
      </c>
      <c r="BU956">
        <v>1</v>
      </c>
      <c r="BV956">
        <v>1</v>
      </c>
      <c r="BW956">
        <v>1</v>
      </c>
      <c r="BX956">
        <v>1</v>
      </c>
      <c r="BY956" t="s">
        <v>14</v>
      </c>
      <c r="BZ956">
        <v>98</v>
      </c>
      <c r="CA956">
        <v>58</v>
      </c>
      <c r="CB956" t="s">
        <v>14</v>
      </c>
      <c r="CE956">
        <v>0</v>
      </c>
      <c r="CF956">
        <v>0</v>
      </c>
      <c r="CG956">
        <v>0</v>
      </c>
      <c r="CM956">
        <v>0</v>
      </c>
      <c r="CN956" t="s">
        <v>14</v>
      </c>
      <c r="CO956">
        <v>0</v>
      </c>
      <c r="CP956">
        <f t="shared" si="664"/>
        <v>4522.5799999999999</v>
      </c>
      <c r="CQ956">
        <f>SUMIF(SmtRes!AQ2527:'SmtRes'!AQ2535,"=1",SmtRes!AA2527:'SmtRes'!AA2535)</f>
        <v>4942.8599999999997</v>
      </c>
      <c r="CR956">
        <f>SUMIF(SmtRes!AQ2527:'SmtRes'!AQ2535,"=1",SmtRes!AB2527:'SmtRes'!AB2535)</f>
        <v>350.44</v>
      </c>
      <c r="CS956">
        <f>SUMIF(SmtRes!AQ2527:'SmtRes'!AQ2535,"=1",SmtRes!AC2527:'SmtRes'!AC2535)</f>
        <v>724.95000000000005</v>
      </c>
      <c r="CT956">
        <f>SUMIF(SmtRes!AQ2527:'SmtRes'!AQ2535,"=1",SmtRes!AD2527:'SmtRes'!AD2535)</f>
        <v>579.96000000000004</v>
      </c>
      <c r="CU956">
        <f t="shared" si="665"/>
        <v>0</v>
      </c>
      <c r="CV956">
        <f>SUMIF(SmtRes!AQ2527:'SmtRes'!AQ2535,"=1",SmtRes!BU2527:'SmtRes'!BU2535)</f>
        <v>3.8300000000000001</v>
      </c>
      <c r="CW956">
        <f>SUMIF(SmtRes!AQ2527:'SmtRes'!AQ2535,"=1",SmtRes!BV2527:'SmtRes'!BV2535)</f>
        <v>2.1400000000000001</v>
      </c>
      <c r="CX956">
        <f t="shared" si="666"/>
        <v>0</v>
      </c>
      <c r="CY956">
        <f t="shared" si="667"/>
        <v>3697.1872000000003</v>
      </c>
      <c r="CZ956">
        <f t="shared" si="668"/>
        <v>2188.1312000000003</v>
      </c>
      <c r="DC956" t="s">
        <v>14</v>
      </c>
      <c r="DD956" t="s">
        <v>1176</v>
      </c>
      <c r="DE956" t="s">
        <v>14</v>
      </c>
      <c r="DF956" t="s">
        <v>14</v>
      </c>
      <c r="DG956" t="s">
        <v>14</v>
      </c>
      <c r="DH956" t="s">
        <v>14</v>
      </c>
      <c r="DI956" t="s">
        <v>14</v>
      </c>
      <c r="DJ956" t="s">
        <v>14</v>
      </c>
      <c r="DK956" t="s">
        <v>14</v>
      </c>
      <c r="DL956" t="s">
        <v>14</v>
      </c>
      <c r="DM956" t="s">
        <v>14</v>
      </c>
      <c r="DN956">
        <v>0</v>
      </c>
      <c r="DO956">
        <v>0</v>
      </c>
      <c r="DP956">
        <v>1</v>
      </c>
      <c r="DQ956">
        <v>1</v>
      </c>
      <c r="DU956">
        <v>1013</v>
      </c>
      <c r="DV956" t="s">
        <v>1110</v>
      </c>
      <c r="DW956" t="s">
        <v>1110</v>
      </c>
      <c r="DX956">
        <v>1</v>
      </c>
      <c r="DZ956" t="s">
        <v>14</v>
      </c>
      <c r="EA956" t="s">
        <v>14</v>
      </c>
      <c r="EB956" t="s">
        <v>14</v>
      </c>
      <c r="EC956" t="s">
        <v>14</v>
      </c>
      <c r="EE956">
        <v>416980083</v>
      </c>
      <c r="EF956">
        <v>2</v>
      </c>
      <c r="EG956" t="s">
        <v>1511</v>
      </c>
      <c r="EH956">
        <v>28</v>
      </c>
      <c r="EI956" t="s">
        <v>1557</v>
      </c>
      <c r="EJ956">
        <v>1</v>
      </c>
      <c r="EK956">
        <v>34001</v>
      </c>
      <c r="EL956" t="s">
        <v>1558</v>
      </c>
      <c r="EM956" t="s">
        <v>1559</v>
      </c>
      <c r="EO956" t="s">
        <v>14</v>
      </c>
      <c r="EQ956">
        <v>0</v>
      </c>
      <c r="ER956">
        <v>0</v>
      </c>
      <c r="ES956">
        <v>0</v>
      </c>
      <c r="ET956">
        <v>0</v>
      </c>
      <c r="EU956">
        <v>0</v>
      </c>
      <c r="EV956">
        <v>0</v>
      </c>
      <c r="EW956">
        <v>3.8300000000000001</v>
      </c>
      <c r="EX956">
        <v>2.1400000000000001</v>
      </c>
      <c r="EY956">
        <v>0</v>
      </c>
      <c r="FQ956">
        <v>0</v>
      </c>
      <c r="FR956">
        <v>0</v>
      </c>
      <c r="FS956">
        <v>0</v>
      </c>
      <c r="FX956">
        <v>98</v>
      </c>
      <c r="FY956">
        <v>58</v>
      </c>
      <c r="GA956" t="s">
        <v>14</v>
      </c>
      <c r="GD956">
        <v>1</v>
      </c>
      <c r="GF956">
        <v>-1936916120</v>
      </c>
      <c r="GG956">
        <v>2</v>
      </c>
      <c r="GH956">
        <v>1</v>
      </c>
      <c r="GI956">
        <v>-2</v>
      </c>
      <c r="GJ956">
        <v>0</v>
      </c>
      <c r="GK956">
        <v>0</v>
      </c>
      <c r="GL956">
        <f t="shared" si="669"/>
        <v>0</v>
      </c>
      <c r="GM956">
        <f t="shared" si="670"/>
        <v>10407.9</v>
      </c>
      <c r="GN956">
        <f t="shared" si="671"/>
        <v>10407.9</v>
      </c>
      <c r="GO956">
        <f t="shared" si="672"/>
        <v>0</v>
      </c>
      <c r="GP956">
        <f t="shared" si="673"/>
        <v>0</v>
      </c>
      <c r="GR956">
        <v>0</v>
      </c>
      <c r="GS956">
        <v>3</v>
      </c>
      <c r="GT956">
        <v>0</v>
      </c>
      <c r="GU956" t="s">
        <v>14</v>
      </c>
      <c r="GV956">
        <f t="shared" si="674"/>
        <v>0</v>
      </c>
      <c r="GW956">
        <v>1</v>
      </c>
      <c r="GX956">
        <f t="shared" si="675"/>
        <v>0</v>
      </c>
      <c r="HA956">
        <v>0</v>
      </c>
      <c r="HB956">
        <v>0</v>
      </c>
      <c r="HC956">
        <f t="shared" ref="HC956:HC958" si="676">GV956*GW956</f>
        <v>0</v>
      </c>
      <c r="HE956" t="s">
        <v>14</v>
      </c>
      <c r="HF956" t="s">
        <v>14</v>
      </c>
      <c r="HM956" t="s">
        <v>14</v>
      </c>
      <c r="HN956" t="s">
        <v>741</v>
      </c>
      <c r="HO956" t="s">
        <v>743</v>
      </c>
      <c r="HP956" t="s">
        <v>1560</v>
      </c>
      <c r="HQ956" t="s">
        <v>1560</v>
      </c>
      <c r="HS956">
        <v>0</v>
      </c>
      <c r="IK956">
        <v>0</v>
      </c>
    </row>
    <row r="957">
      <c r="A957">
        <v>17</v>
      </c>
      <c r="B957">
        <v>1</v>
      </c>
      <c r="C957">
        <f>ROW(SmtRes!A2544)</f>
        <v>2544</v>
      </c>
      <c r="D957">
        <f>ROW(EtalonRes!A2544)</f>
        <v>2544</v>
      </c>
      <c r="E957" t="s">
        <v>1126</v>
      </c>
      <c r="F957" t="s">
        <v>1719</v>
      </c>
      <c r="G957" t="s">
        <v>1720</v>
      </c>
      <c r="H957" t="s">
        <v>1110</v>
      </c>
      <c r="I957">
        <v>1</v>
      </c>
      <c r="J957">
        <v>0</v>
      </c>
      <c r="K957">
        <v>1</v>
      </c>
      <c r="O957">
        <f t="shared" si="656"/>
        <v>10085.24</v>
      </c>
      <c r="P957">
        <f>SUMIF(SmtRes!AQ2536:'SmtRes'!AQ2544,"=1",SmtRes!DF2536:'SmtRes'!DF2544)</f>
        <v>0</v>
      </c>
      <c r="Q957">
        <f>SUMIF(SmtRes!AQ2536:'SmtRes'!AQ2544,"=1",SmtRes!DG2536:'SmtRes'!DG2544)</f>
        <v>1612.02</v>
      </c>
      <c r="R957">
        <f>SUMIF(SmtRes!AQ2536:'SmtRes'!AQ2544,"=1",SmtRes!DH2536:'SmtRes'!DH2544)</f>
        <v>3334.77</v>
      </c>
      <c r="S957">
        <f>SUMIF(SmtRes!AQ2536:'SmtRes'!AQ2544,"=1",SmtRes!DI2536:'SmtRes'!DI2544)</f>
        <v>5138.4499999999998</v>
      </c>
      <c r="T957">
        <f t="shared" si="657"/>
        <v>0</v>
      </c>
      <c r="U957">
        <f>SUMIF(SmtRes!AQ2536:'SmtRes'!AQ2544,"=1",SmtRes!CV2536:'SmtRes'!CV2544)</f>
        <v>8.8599999999999994</v>
      </c>
      <c r="V957">
        <f>SUMIF(SmtRes!AQ2536:'SmtRes'!AQ2544,"=1",SmtRes!CW2536:'SmtRes'!CW2544)</f>
        <v>4.5999999999999996</v>
      </c>
      <c r="W957">
        <f t="shared" si="658"/>
        <v>0</v>
      </c>
      <c r="X957">
        <f t="shared" si="659"/>
        <v>8303.7600000000002</v>
      </c>
      <c r="Y957">
        <f t="shared" si="659"/>
        <v>4914.4700000000003</v>
      </c>
      <c r="AA957">
        <v>419115877</v>
      </c>
      <c r="AB957">
        <f t="shared" si="660"/>
        <v>6438.4515999999994</v>
      </c>
      <c r="AC957">
        <f t="shared" si="661"/>
        <v>0</v>
      </c>
      <c r="AD957">
        <f>ROUND((((SUM(SmtRes!BR2536:'SmtRes'!BR2544))-(SUM(SmtRes!BS2536:'SmtRes'!BS2544)))+AE957),6)</f>
        <v>1300.0059999999999</v>
      </c>
      <c r="AE957">
        <f>ROUND((SUM(SmtRes!BS2536:'SmtRes'!BS2544)),6)</f>
        <v>3334.77</v>
      </c>
      <c r="AF957">
        <f>ROUND((SUM(SmtRes!BT2536:'SmtRes'!BT2544)),6)</f>
        <v>5138.4456</v>
      </c>
      <c r="AG957">
        <f t="shared" si="662"/>
        <v>0</v>
      </c>
      <c r="AH957">
        <f>(SUM(SmtRes!BU2536:'SmtRes'!BU2544))</f>
        <v>8.8599999999999994</v>
      </c>
      <c r="AI957">
        <f>(SUM(SmtRes!BV2536:'SmtRes'!BV2544))</f>
        <v>4.5999999999999996</v>
      </c>
      <c r="AJ957">
        <f t="shared" si="663"/>
        <v>0</v>
      </c>
      <c r="AK957">
        <v>10990.983700000001</v>
      </c>
      <c r="AL957">
        <v>1217.7620999999999</v>
      </c>
      <c r="AM957">
        <v>1300.0059999999999</v>
      </c>
      <c r="AN957">
        <v>3334.77</v>
      </c>
      <c r="AO957">
        <v>5138.4456</v>
      </c>
      <c r="AP957">
        <v>0</v>
      </c>
      <c r="AQ957">
        <v>8.8599999999999994</v>
      </c>
      <c r="AR957">
        <v>4.5999999999999996</v>
      </c>
      <c r="AS957">
        <v>0</v>
      </c>
      <c r="AT957">
        <v>98</v>
      </c>
      <c r="AU957">
        <v>58</v>
      </c>
      <c r="AV957">
        <v>1</v>
      </c>
      <c r="AW957">
        <v>1</v>
      </c>
      <c r="AZ957">
        <v>1</v>
      </c>
      <c r="BA957">
        <v>1</v>
      </c>
      <c r="BB957">
        <v>1</v>
      </c>
      <c r="BC957">
        <v>1</v>
      </c>
      <c r="BD957" t="s">
        <v>14</v>
      </c>
      <c r="BE957" t="s">
        <v>14</v>
      </c>
      <c r="BF957" t="s">
        <v>14</v>
      </c>
      <c r="BG957" t="s">
        <v>14</v>
      </c>
      <c r="BH957">
        <v>0</v>
      </c>
      <c r="BI957">
        <v>1</v>
      </c>
      <c r="BJ957" t="s">
        <v>1721</v>
      </c>
      <c r="BM957">
        <v>34001</v>
      </c>
      <c r="BN957">
        <v>0</v>
      </c>
      <c r="BO957" t="s">
        <v>14</v>
      </c>
      <c r="BP957">
        <v>0</v>
      </c>
      <c r="BQ957">
        <v>2</v>
      </c>
      <c r="BR957">
        <v>0</v>
      </c>
      <c r="BS957">
        <v>1</v>
      </c>
      <c r="BT957">
        <v>1</v>
      </c>
      <c r="BU957">
        <v>1</v>
      </c>
      <c r="BV957">
        <v>1</v>
      </c>
      <c r="BW957">
        <v>1</v>
      </c>
      <c r="BX957">
        <v>1</v>
      </c>
      <c r="BY957" t="s">
        <v>14</v>
      </c>
      <c r="BZ957">
        <v>98</v>
      </c>
      <c r="CA957">
        <v>58</v>
      </c>
      <c r="CB957" t="s">
        <v>14</v>
      </c>
      <c r="CE957">
        <v>0</v>
      </c>
      <c r="CF957">
        <v>0</v>
      </c>
      <c r="CG957">
        <v>0</v>
      </c>
      <c r="CM957">
        <v>0</v>
      </c>
      <c r="CN957" t="s">
        <v>14</v>
      </c>
      <c r="CO957">
        <v>0</v>
      </c>
      <c r="CP957">
        <f t="shared" si="664"/>
        <v>10085.24</v>
      </c>
      <c r="CQ957">
        <f>SUMIF(SmtRes!AQ2536:'SmtRes'!AQ2544,"=1",SmtRes!AA2536:'SmtRes'!AA2544)</f>
        <v>4942.8599999999997</v>
      </c>
      <c r="CR957">
        <f>SUMIF(SmtRes!AQ2536:'SmtRes'!AQ2544,"=1",SmtRes!AB2536:'SmtRes'!AB2544)</f>
        <v>350.44</v>
      </c>
      <c r="CS957">
        <f>SUMIF(SmtRes!AQ2536:'SmtRes'!AQ2544,"=1",SmtRes!AC2536:'SmtRes'!AC2544)</f>
        <v>724.95000000000005</v>
      </c>
      <c r="CT957">
        <f>SUMIF(SmtRes!AQ2536:'SmtRes'!AQ2544,"=1",SmtRes!AD2536:'SmtRes'!AD2544)</f>
        <v>579.96000000000004</v>
      </c>
      <c r="CU957">
        <f t="shared" si="665"/>
        <v>0</v>
      </c>
      <c r="CV957">
        <f>SUMIF(SmtRes!AQ2536:'SmtRes'!AQ2544,"=1",SmtRes!BU2536:'SmtRes'!BU2544)</f>
        <v>8.8599999999999994</v>
      </c>
      <c r="CW957">
        <f>SUMIF(SmtRes!AQ2536:'SmtRes'!AQ2544,"=1",SmtRes!BV2536:'SmtRes'!BV2544)</f>
        <v>4.5999999999999996</v>
      </c>
      <c r="CX957">
        <f t="shared" si="666"/>
        <v>0</v>
      </c>
      <c r="CY957">
        <f t="shared" si="667"/>
        <v>8303.7555999999986</v>
      </c>
      <c r="CZ957">
        <f t="shared" si="668"/>
        <v>4914.4675999999999</v>
      </c>
      <c r="DC957" t="s">
        <v>14</v>
      </c>
      <c r="DD957" t="s">
        <v>1176</v>
      </c>
      <c r="DE957" t="s">
        <v>14</v>
      </c>
      <c r="DF957" t="s">
        <v>14</v>
      </c>
      <c r="DG957" t="s">
        <v>14</v>
      </c>
      <c r="DH957" t="s">
        <v>14</v>
      </c>
      <c r="DI957" t="s">
        <v>14</v>
      </c>
      <c r="DJ957" t="s">
        <v>14</v>
      </c>
      <c r="DK957" t="s">
        <v>14</v>
      </c>
      <c r="DL957" t="s">
        <v>14</v>
      </c>
      <c r="DM957" t="s">
        <v>14</v>
      </c>
      <c r="DN957">
        <v>0</v>
      </c>
      <c r="DO957">
        <v>0</v>
      </c>
      <c r="DP957">
        <v>1</v>
      </c>
      <c r="DQ957">
        <v>1</v>
      </c>
      <c r="DU957">
        <v>1013</v>
      </c>
      <c r="DV957" t="s">
        <v>1110</v>
      </c>
      <c r="DW957" t="s">
        <v>1110</v>
      </c>
      <c r="DX957">
        <v>1</v>
      </c>
      <c r="DZ957" t="s">
        <v>14</v>
      </c>
      <c r="EA957" t="s">
        <v>14</v>
      </c>
      <c r="EB957" t="s">
        <v>14</v>
      </c>
      <c r="EC957" t="s">
        <v>14</v>
      </c>
      <c r="EE957">
        <v>416980083</v>
      </c>
      <c r="EF957">
        <v>2</v>
      </c>
      <c r="EG957" t="s">
        <v>1511</v>
      </c>
      <c r="EH957">
        <v>28</v>
      </c>
      <c r="EI957" t="s">
        <v>1557</v>
      </c>
      <c r="EJ957">
        <v>1</v>
      </c>
      <c r="EK957">
        <v>34001</v>
      </c>
      <c r="EL957" t="s">
        <v>1558</v>
      </c>
      <c r="EM957" t="s">
        <v>1559</v>
      </c>
      <c r="EO957" t="s">
        <v>14</v>
      </c>
      <c r="EQ957">
        <v>0</v>
      </c>
      <c r="ER957">
        <v>0</v>
      </c>
      <c r="ES957">
        <v>0</v>
      </c>
      <c r="ET957">
        <v>0</v>
      </c>
      <c r="EU957">
        <v>0</v>
      </c>
      <c r="EV957">
        <v>0</v>
      </c>
      <c r="EW957">
        <v>8.8599999999999994</v>
      </c>
      <c r="EX957">
        <v>4.5999999999999996</v>
      </c>
      <c r="EY957">
        <v>0</v>
      </c>
      <c r="FQ957">
        <v>0</v>
      </c>
      <c r="FR957">
        <v>0</v>
      </c>
      <c r="FS957">
        <v>0</v>
      </c>
      <c r="FX957">
        <v>98</v>
      </c>
      <c r="FY957">
        <v>58</v>
      </c>
      <c r="GA957" t="s">
        <v>14</v>
      </c>
      <c r="GD957">
        <v>1</v>
      </c>
      <c r="GF957">
        <v>1036282378</v>
      </c>
      <c r="GG957">
        <v>2</v>
      </c>
      <c r="GH957">
        <v>1</v>
      </c>
      <c r="GI957">
        <v>-2</v>
      </c>
      <c r="GJ957">
        <v>0</v>
      </c>
      <c r="GK957">
        <v>0</v>
      </c>
      <c r="GL957">
        <f t="shared" si="669"/>
        <v>0</v>
      </c>
      <c r="GM957">
        <f t="shared" si="670"/>
        <v>23303.470000000001</v>
      </c>
      <c r="GN957">
        <f t="shared" si="671"/>
        <v>23303.470000000001</v>
      </c>
      <c r="GO957">
        <f t="shared" si="672"/>
        <v>0</v>
      </c>
      <c r="GP957">
        <f t="shared" si="673"/>
        <v>0</v>
      </c>
      <c r="GR957">
        <v>0</v>
      </c>
      <c r="GS957">
        <v>3</v>
      </c>
      <c r="GT957">
        <v>0</v>
      </c>
      <c r="GU957" t="s">
        <v>14</v>
      </c>
      <c r="GV957">
        <f t="shared" si="674"/>
        <v>0</v>
      </c>
      <c r="GW957">
        <v>1</v>
      </c>
      <c r="GX957">
        <f t="shared" si="675"/>
        <v>0</v>
      </c>
      <c r="HA957">
        <v>0</v>
      </c>
      <c r="HB957">
        <v>0</v>
      </c>
      <c r="HC957">
        <f t="shared" si="676"/>
        <v>0</v>
      </c>
      <c r="HE957" t="s">
        <v>14</v>
      </c>
      <c r="HF957" t="s">
        <v>14</v>
      </c>
      <c r="HM957" t="s">
        <v>14</v>
      </c>
      <c r="HN957" t="s">
        <v>741</v>
      </c>
      <c r="HO957" t="s">
        <v>743</v>
      </c>
      <c r="HP957" t="s">
        <v>1560</v>
      </c>
      <c r="HQ957" t="s">
        <v>1560</v>
      </c>
      <c r="HS957">
        <v>0</v>
      </c>
      <c r="IK957">
        <v>0</v>
      </c>
    </row>
    <row r="958">
      <c r="A958">
        <v>17</v>
      </c>
      <c r="B958">
        <v>1</v>
      </c>
      <c r="C958">
        <f>ROW(SmtRes!A2553)</f>
        <v>2553</v>
      </c>
      <c r="D958">
        <f>ROW(EtalonRes!A2553)</f>
        <v>2553</v>
      </c>
      <c r="E958" t="s">
        <v>1129</v>
      </c>
      <c r="F958" t="s">
        <v>1722</v>
      </c>
      <c r="G958" t="s">
        <v>1723</v>
      </c>
      <c r="H958" t="s">
        <v>1110</v>
      </c>
      <c r="I958">
        <v>1</v>
      </c>
      <c r="J958">
        <v>0</v>
      </c>
      <c r="K958">
        <v>1</v>
      </c>
      <c r="O958">
        <f t="shared" si="656"/>
        <v>4070.5599999999999</v>
      </c>
      <c r="P958">
        <f>SUMIF(SmtRes!AQ2545:'SmtRes'!AQ2553,"=1",SmtRes!DF2545:'SmtRes'!DF2553)</f>
        <v>0</v>
      </c>
      <c r="Q958">
        <f>SUMIF(SmtRes!AQ2545:'SmtRes'!AQ2553,"=1",SmtRes!DG2545:'SmtRes'!DG2553)</f>
        <v>676.35000000000002</v>
      </c>
      <c r="R958">
        <f>SUMIF(SmtRes!AQ2545:'SmtRes'!AQ2553,"=1",SmtRes!DH2545:'SmtRes'!DH2553)</f>
        <v>1399.1500000000001</v>
      </c>
      <c r="S958">
        <f>SUMIF(SmtRes!AQ2545:'SmtRes'!AQ2553,"=1",SmtRes!DI2545:'SmtRes'!DI2553)</f>
        <v>1995.0599999999999</v>
      </c>
      <c r="T958">
        <f t="shared" si="657"/>
        <v>0</v>
      </c>
      <c r="U958">
        <f>SUMIF(SmtRes!AQ2545:'SmtRes'!AQ2553,"=1",SmtRes!CV2545:'SmtRes'!CV2553)</f>
        <v>3.4399999999999999</v>
      </c>
      <c r="V958">
        <f>SUMIF(SmtRes!AQ2545:'SmtRes'!AQ2553,"=1",SmtRes!CW2545:'SmtRes'!CW2553)</f>
        <v>1.9299999999999999</v>
      </c>
      <c r="W958">
        <f t="shared" si="658"/>
        <v>0</v>
      </c>
      <c r="X958">
        <f t="shared" si="659"/>
        <v>3326.3299999999999</v>
      </c>
      <c r="Y958">
        <f t="shared" si="659"/>
        <v>1968.6400000000001</v>
      </c>
      <c r="AA958">
        <v>419115877</v>
      </c>
      <c r="AB958">
        <f t="shared" si="660"/>
        <v>2540.4996999999998</v>
      </c>
      <c r="AC958">
        <f t="shared" si="661"/>
        <v>0</v>
      </c>
      <c r="AD958">
        <f>ROUND((((SUM(SmtRes!BR2545:'SmtRes'!BR2553))-(SUM(SmtRes!BS2545:'SmtRes'!BS2553)))+AE958),6)</f>
        <v>545.43729999999994</v>
      </c>
      <c r="AE958">
        <f>ROUND((SUM(SmtRes!BS2545:'SmtRes'!BS2553)),6)</f>
        <v>1399.1534999999999</v>
      </c>
      <c r="AF958">
        <f>ROUND((SUM(SmtRes!BT2545:'SmtRes'!BT2553)),6)</f>
        <v>1995.0623999999998</v>
      </c>
      <c r="AG958">
        <f t="shared" si="662"/>
        <v>0</v>
      </c>
      <c r="AH958">
        <f>(SUM(SmtRes!BU2545:'SmtRes'!BU2553))</f>
        <v>3.4399999999999999</v>
      </c>
      <c r="AI958">
        <f>(SUM(SmtRes!BV2545:'SmtRes'!BV2553))</f>
        <v>1.9299999999999999</v>
      </c>
      <c r="AJ958">
        <f t="shared" si="663"/>
        <v>0</v>
      </c>
      <c r="AK958">
        <v>4607.4765000000007</v>
      </c>
      <c r="AL958">
        <v>667.82330000000002</v>
      </c>
      <c r="AM958">
        <v>545.43730000000005</v>
      </c>
      <c r="AN958">
        <v>1399.1535000000001</v>
      </c>
      <c r="AO958">
        <v>1995.0624</v>
      </c>
      <c r="AP958">
        <v>0</v>
      </c>
      <c r="AQ958">
        <v>3.4399999999999999</v>
      </c>
      <c r="AR958">
        <v>1.9299999999999999</v>
      </c>
      <c r="AS958">
        <v>0</v>
      </c>
      <c r="AT958">
        <v>98</v>
      </c>
      <c r="AU958">
        <v>58</v>
      </c>
      <c r="AV958">
        <v>1</v>
      </c>
      <c r="AW958">
        <v>1</v>
      </c>
      <c r="AZ958">
        <v>1</v>
      </c>
      <c r="BA958">
        <v>1</v>
      </c>
      <c r="BB958">
        <v>1</v>
      </c>
      <c r="BC958">
        <v>1</v>
      </c>
      <c r="BD958" t="s">
        <v>14</v>
      </c>
      <c r="BE958" t="s">
        <v>14</v>
      </c>
      <c r="BF958" t="s">
        <v>14</v>
      </c>
      <c r="BG958" t="s">
        <v>14</v>
      </c>
      <c r="BH958">
        <v>0</v>
      </c>
      <c r="BI958">
        <v>1</v>
      </c>
      <c r="BJ958" t="s">
        <v>1724</v>
      </c>
      <c r="BM958">
        <v>34001</v>
      </c>
      <c r="BN958">
        <v>0</v>
      </c>
      <c r="BO958" t="s">
        <v>14</v>
      </c>
      <c r="BP958">
        <v>0</v>
      </c>
      <c r="BQ958">
        <v>2</v>
      </c>
      <c r="BR958">
        <v>0</v>
      </c>
      <c r="BS958">
        <v>1</v>
      </c>
      <c r="BT958">
        <v>1</v>
      </c>
      <c r="BU958">
        <v>1</v>
      </c>
      <c r="BV958">
        <v>1</v>
      </c>
      <c r="BW958">
        <v>1</v>
      </c>
      <c r="BX958">
        <v>1</v>
      </c>
      <c r="BY958" t="s">
        <v>14</v>
      </c>
      <c r="BZ958">
        <v>98</v>
      </c>
      <c r="CA958">
        <v>58</v>
      </c>
      <c r="CB958" t="s">
        <v>14</v>
      </c>
      <c r="CE958">
        <v>0</v>
      </c>
      <c r="CF958">
        <v>0</v>
      </c>
      <c r="CG958">
        <v>0</v>
      </c>
      <c r="CM958">
        <v>0</v>
      </c>
      <c r="CN958" t="s">
        <v>14</v>
      </c>
      <c r="CO958">
        <v>0</v>
      </c>
      <c r="CP958">
        <f t="shared" si="664"/>
        <v>4070.5599999999999</v>
      </c>
      <c r="CQ958">
        <f>SUMIF(SmtRes!AQ2545:'SmtRes'!AQ2553,"=1",SmtRes!AA2545:'SmtRes'!AA2553)</f>
        <v>4942.8599999999997</v>
      </c>
      <c r="CR958">
        <f>SUMIF(SmtRes!AQ2545:'SmtRes'!AQ2553,"=1",SmtRes!AB2545:'SmtRes'!AB2553)</f>
        <v>350.44</v>
      </c>
      <c r="CS958">
        <f>SUMIF(SmtRes!AQ2545:'SmtRes'!AQ2553,"=1",SmtRes!AC2545:'SmtRes'!AC2553)</f>
        <v>724.95000000000005</v>
      </c>
      <c r="CT958">
        <f>SUMIF(SmtRes!AQ2545:'SmtRes'!AQ2553,"=1",SmtRes!AD2545:'SmtRes'!AD2553)</f>
        <v>579.96000000000004</v>
      </c>
      <c r="CU958">
        <f t="shared" si="665"/>
        <v>0</v>
      </c>
      <c r="CV958">
        <f>SUMIF(SmtRes!AQ2545:'SmtRes'!AQ2553,"=1",SmtRes!BU2545:'SmtRes'!BU2553)</f>
        <v>3.4399999999999999</v>
      </c>
      <c r="CW958">
        <f>SUMIF(SmtRes!AQ2545:'SmtRes'!AQ2553,"=1",SmtRes!BV2545:'SmtRes'!BV2553)</f>
        <v>1.9299999999999999</v>
      </c>
      <c r="CX958">
        <f t="shared" si="666"/>
        <v>0</v>
      </c>
      <c r="CY958">
        <f t="shared" si="667"/>
        <v>3326.3258000000001</v>
      </c>
      <c r="CZ958">
        <f t="shared" si="668"/>
        <v>1968.6417999999999</v>
      </c>
      <c r="DC958" t="s">
        <v>14</v>
      </c>
      <c r="DD958" t="s">
        <v>1176</v>
      </c>
      <c r="DE958" t="s">
        <v>14</v>
      </c>
      <c r="DF958" t="s">
        <v>14</v>
      </c>
      <c r="DG958" t="s">
        <v>14</v>
      </c>
      <c r="DH958" t="s">
        <v>14</v>
      </c>
      <c r="DI958" t="s">
        <v>14</v>
      </c>
      <c r="DJ958" t="s">
        <v>14</v>
      </c>
      <c r="DK958" t="s">
        <v>14</v>
      </c>
      <c r="DL958" t="s">
        <v>14</v>
      </c>
      <c r="DM958" t="s">
        <v>14</v>
      </c>
      <c r="DN958">
        <v>0</v>
      </c>
      <c r="DO958">
        <v>0</v>
      </c>
      <c r="DP958">
        <v>1</v>
      </c>
      <c r="DQ958">
        <v>1</v>
      </c>
      <c r="DU958">
        <v>1013</v>
      </c>
      <c r="DV958" t="s">
        <v>1110</v>
      </c>
      <c r="DW958" t="s">
        <v>1110</v>
      </c>
      <c r="DX958">
        <v>1</v>
      </c>
      <c r="DZ958" t="s">
        <v>14</v>
      </c>
      <c r="EA958" t="s">
        <v>14</v>
      </c>
      <c r="EB958" t="s">
        <v>14</v>
      </c>
      <c r="EC958" t="s">
        <v>14</v>
      </c>
      <c r="EE958">
        <v>416980083</v>
      </c>
      <c r="EF958">
        <v>2</v>
      </c>
      <c r="EG958" t="s">
        <v>1511</v>
      </c>
      <c r="EH958">
        <v>28</v>
      </c>
      <c r="EI958" t="s">
        <v>1557</v>
      </c>
      <c r="EJ958">
        <v>1</v>
      </c>
      <c r="EK958">
        <v>34001</v>
      </c>
      <c r="EL958" t="s">
        <v>1558</v>
      </c>
      <c r="EM958" t="s">
        <v>1559</v>
      </c>
      <c r="EO958" t="s">
        <v>14</v>
      </c>
      <c r="EQ958">
        <v>0</v>
      </c>
      <c r="ER958">
        <v>0</v>
      </c>
      <c r="ES958">
        <v>0</v>
      </c>
      <c r="ET958">
        <v>0</v>
      </c>
      <c r="EU958">
        <v>0</v>
      </c>
      <c r="EV958">
        <v>0</v>
      </c>
      <c r="EW958">
        <v>3.4399999999999999</v>
      </c>
      <c r="EX958">
        <v>1.9299999999999999</v>
      </c>
      <c r="EY958">
        <v>0</v>
      </c>
      <c r="FQ958">
        <v>0</v>
      </c>
      <c r="FR958">
        <v>0</v>
      </c>
      <c r="FS958">
        <v>0</v>
      </c>
      <c r="FX958">
        <v>98</v>
      </c>
      <c r="FY958">
        <v>58</v>
      </c>
      <c r="GA958" t="s">
        <v>14</v>
      </c>
      <c r="GD958">
        <v>1</v>
      </c>
      <c r="GF958">
        <v>1753421508</v>
      </c>
      <c r="GG958">
        <v>2</v>
      </c>
      <c r="GH958">
        <v>1</v>
      </c>
      <c r="GI958">
        <v>-2</v>
      </c>
      <c r="GJ958">
        <v>0</v>
      </c>
      <c r="GK958">
        <v>0</v>
      </c>
      <c r="GL958">
        <f t="shared" si="669"/>
        <v>0</v>
      </c>
      <c r="GM958">
        <f t="shared" si="670"/>
        <v>9365.5300000000007</v>
      </c>
      <c r="GN958">
        <f t="shared" si="671"/>
        <v>9365.5300000000007</v>
      </c>
      <c r="GO958">
        <f t="shared" si="672"/>
        <v>0</v>
      </c>
      <c r="GP958">
        <f t="shared" si="673"/>
        <v>0</v>
      </c>
      <c r="GR958">
        <v>0</v>
      </c>
      <c r="GS958">
        <v>3</v>
      </c>
      <c r="GT958">
        <v>0</v>
      </c>
      <c r="GU958" t="s">
        <v>14</v>
      </c>
      <c r="GV958">
        <f t="shared" si="674"/>
        <v>0</v>
      </c>
      <c r="GW958">
        <v>1</v>
      </c>
      <c r="GX958">
        <f t="shared" si="675"/>
        <v>0</v>
      </c>
      <c r="HA958">
        <v>0</v>
      </c>
      <c r="HB958">
        <v>0</v>
      </c>
      <c r="HC958">
        <f t="shared" si="676"/>
        <v>0</v>
      </c>
      <c r="HE958" t="s">
        <v>14</v>
      </c>
      <c r="HF958" t="s">
        <v>14</v>
      </c>
      <c r="HM958" t="s">
        <v>14</v>
      </c>
      <c r="HN958" t="s">
        <v>741</v>
      </c>
      <c r="HO958" t="s">
        <v>743</v>
      </c>
      <c r="HP958" t="s">
        <v>1560</v>
      </c>
      <c r="HQ958" t="s">
        <v>1560</v>
      </c>
      <c r="HS958">
        <v>0</v>
      </c>
      <c r="IK958">
        <v>0</v>
      </c>
    </row>
    <row r="960">
      <c r="A960" s="83">
        <v>51</v>
      </c>
      <c r="B960" s="83">
        <f>B948</f>
        <v>1</v>
      </c>
      <c r="C960" s="83">
        <f>A948</f>
        <v>4</v>
      </c>
      <c r="D960" s="83">
        <f>ROW(A948)</f>
        <v>948</v>
      </c>
      <c r="E960" s="83"/>
      <c r="F960" s="83" t="str">
        <f>IF(F948&lt;&gt;"",F948,"")</f>
        <v xml:space="preserve">Новый раздел</v>
      </c>
      <c r="G960" s="83" t="str">
        <f>IF(G948&lt;&gt;"",G948,"")</f>
        <v xml:space="preserve">21. Работы, связанные с организацией прокола</v>
      </c>
      <c r="H960" s="83">
        <v>0</v>
      </c>
      <c r="I960" s="83"/>
      <c r="J960" s="83"/>
      <c r="K960" s="83"/>
      <c r="L960" s="83"/>
      <c r="M960" s="83"/>
      <c r="N960" s="83"/>
      <c r="O960" s="83">
        <f t="shared" ref="O960:T960" si="677">ROUND(AB960,2)</f>
        <v>37092.57</v>
      </c>
      <c r="P960" s="83">
        <f t="shared" si="677"/>
        <v>0</v>
      </c>
      <c r="Q960" s="83">
        <f t="shared" si="677"/>
        <v>9767.4600000000009</v>
      </c>
      <c r="R960" s="83">
        <f t="shared" si="677"/>
        <v>11336.550000000001</v>
      </c>
      <c r="S960" s="83">
        <f t="shared" si="677"/>
        <v>15988.559999999999</v>
      </c>
      <c r="T960" s="83">
        <f t="shared" si="677"/>
        <v>0</v>
      </c>
      <c r="U960" s="83">
        <f>AH960</f>
        <v>28.150000000000002</v>
      </c>
      <c r="V960" s="83">
        <f>AI960</f>
        <v>15.892026</v>
      </c>
      <c r="W960" s="83">
        <f>ROUND(AJ960,2)</f>
        <v>0</v>
      </c>
      <c r="X960" s="83">
        <f>ROUND(AK960,2)</f>
        <v>26909.59</v>
      </c>
      <c r="Y960" s="83">
        <f>ROUND(AL960,2)</f>
        <v>15635.720000000001</v>
      </c>
      <c r="Z960" s="83"/>
      <c r="AA960" s="83"/>
      <c r="AB960" s="83">
        <f>ROUND(SUMIF(AA952:AA958,"=419115877",O952:O958),2)</f>
        <v>37092.57</v>
      </c>
      <c r="AC960" s="83">
        <f>ROUND(SUMIF(AA952:AA958,"=419115877",P952:P958),2)</f>
        <v>0</v>
      </c>
      <c r="AD960" s="83">
        <f>ROUND(SUMIF(AA952:AA958,"=419115877",Q952:Q958),2)</f>
        <v>9767.4600000000009</v>
      </c>
      <c r="AE960" s="83">
        <f>ROUND(SUMIF(AA952:AA958,"=419115877",R952:R958),2)</f>
        <v>11336.550000000001</v>
      </c>
      <c r="AF960" s="83">
        <f>ROUND(SUMIF(AA952:AA958,"=419115877",S952:S958),2)</f>
        <v>15988.559999999999</v>
      </c>
      <c r="AG960" s="83">
        <f>ROUND(SUMIF(AA952:AA958,"=419115877",T952:T958),2)</f>
        <v>0</v>
      </c>
      <c r="AH960" s="83">
        <f>SUMIF(AA952:AA958,"=419115877",U952:U958)</f>
        <v>28.150000000000002</v>
      </c>
      <c r="AI960" s="83">
        <f>SUMIF(AA952:AA958,"=419115877",V952:V958)</f>
        <v>15.892026</v>
      </c>
      <c r="AJ960" s="83">
        <f>ROUND(SUMIF(AA952:AA958,"=419115877",W952:W958),2)</f>
        <v>0</v>
      </c>
      <c r="AK960" s="83">
        <f>ROUND(SUMIF(AA952:AA958,"=419115877",X952:X958),2)</f>
        <v>26909.59</v>
      </c>
      <c r="AL960" s="83">
        <f>ROUND(SUMIF(AA952:AA958,"=419115877",Y952:Y958),2)</f>
        <v>15635.720000000001</v>
      </c>
      <c r="AM960" s="83"/>
      <c r="AN960" s="83"/>
      <c r="AO960" s="83">
        <f t="shared" ref="AO960:BD960" si="678">ROUND(BX960,2)</f>
        <v>0</v>
      </c>
      <c r="AP960" s="83">
        <f t="shared" si="678"/>
        <v>0</v>
      </c>
      <c r="AQ960" s="83">
        <f t="shared" si="678"/>
        <v>0</v>
      </c>
      <c r="AR960" s="83">
        <f t="shared" si="678"/>
        <v>79637.880000000005</v>
      </c>
      <c r="AS960" s="83">
        <f t="shared" si="678"/>
        <v>79637.880000000005</v>
      </c>
      <c r="AT960" s="83">
        <f t="shared" si="678"/>
        <v>0</v>
      </c>
      <c r="AU960" s="83">
        <f t="shared" si="678"/>
        <v>0</v>
      </c>
      <c r="AV960" s="83">
        <f t="shared" si="678"/>
        <v>0</v>
      </c>
      <c r="AW960" s="83">
        <f t="shared" si="678"/>
        <v>0</v>
      </c>
      <c r="AX960" s="83">
        <f t="shared" si="678"/>
        <v>0</v>
      </c>
      <c r="AY960" s="83">
        <f t="shared" si="678"/>
        <v>0</v>
      </c>
      <c r="AZ960" s="83">
        <f t="shared" si="678"/>
        <v>0</v>
      </c>
      <c r="BA960" s="83">
        <f t="shared" si="678"/>
        <v>0</v>
      </c>
      <c r="BB960" s="83">
        <f t="shared" si="678"/>
        <v>0</v>
      </c>
      <c r="BC960" s="83">
        <f t="shared" si="678"/>
        <v>0</v>
      </c>
      <c r="BD960" s="83">
        <f t="shared" si="678"/>
        <v>0</v>
      </c>
      <c r="BE960" s="83"/>
      <c r="BF960" s="83"/>
      <c r="BG960" s="83"/>
      <c r="BH960" s="83"/>
      <c r="BI960" s="83"/>
      <c r="BJ960" s="83"/>
      <c r="BK960" s="83"/>
      <c r="BL960" s="83"/>
      <c r="BM960" s="83"/>
      <c r="BN960" s="83"/>
      <c r="BO960" s="83"/>
      <c r="BP960" s="83"/>
      <c r="BQ960" s="83"/>
      <c r="BR960" s="83"/>
      <c r="BS960" s="83"/>
      <c r="BT960" s="83"/>
      <c r="BU960" s="83"/>
      <c r="BV960" s="83"/>
      <c r="BW960" s="83"/>
      <c r="BX960" s="83">
        <f>ROUND(SUMIF(AA952:AA958,"=419115877",FQ952:FQ958),2)</f>
        <v>0</v>
      </c>
      <c r="BY960" s="83">
        <f>ROUND(SUMIF(AA952:AA958,"=419115877",FR952:FR958),2)</f>
        <v>0</v>
      </c>
      <c r="BZ960" s="83">
        <f>ROUND(SUMIF(AA952:AA958,"=419115877",GL952:GL958),2)</f>
        <v>0</v>
      </c>
      <c r="CA960" s="83">
        <f>ROUND(SUMIF(AA952:AA958,"=419115877",GM952:GM958),2)</f>
        <v>79637.880000000005</v>
      </c>
      <c r="CB960" s="83">
        <f>ROUND(SUMIF(AA952:AA958,"=419115877",GN952:GN958),2)</f>
        <v>79637.880000000005</v>
      </c>
      <c r="CC960" s="83">
        <f>ROUND(SUMIF(AA952:AA958,"=419115877",GO952:GO958),2)</f>
        <v>0</v>
      </c>
      <c r="CD960" s="83">
        <f>ROUND(SUMIF(AA952:AA958,"=419115877",GP952:GP958),2)</f>
        <v>0</v>
      </c>
      <c r="CE960" s="83">
        <f>AC960-BX960</f>
        <v>0</v>
      </c>
      <c r="CF960" s="83">
        <f>AC960-BY960</f>
        <v>0</v>
      </c>
      <c r="CG960" s="83">
        <f>BX960-BZ960</f>
        <v>0</v>
      </c>
      <c r="CH960" s="83">
        <f>AC960-BX960-BY960+BZ960</f>
        <v>0</v>
      </c>
      <c r="CI960" s="83">
        <f>BY960-BZ960</f>
        <v>0</v>
      </c>
      <c r="CJ960" s="83">
        <f>ROUND(SUMIF(AA952:AA958,"=419115877",GX952:GX958),2)</f>
        <v>0</v>
      </c>
      <c r="CK960" s="83">
        <f>ROUND(SUMIF(AA952:AA958,"=419115877",GY952:GY958),2)</f>
        <v>0</v>
      </c>
      <c r="CL960" s="83">
        <f>ROUND(SUMIF(AA952:AA958,"=419115877",GZ952:GZ958),2)</f>
        <v>0</v>
      </c>
      <c r="CM960" s="83">
        <f>ROUND(SUMIF(AA952:AA958,"=419115877",HD952:HD958),2)</f>
        <v>0</v>
      </c>
      <c r="CN960" s="83"/>
      <c r="CO960" s="83"/>
      <c r="CP960" s="83"/>
      <c r="CQ960" s="83"/>
      <c r="CR960" s="83"/>
      <c r="CS960" s="83"/>
      <c r="CT960" s="83"/>
      <c r="CU960" s="83"/>
      <c r="CV960" s="83"/>
      <c r="CW960" s="83"/>
      <c r="CX960" s="83"/>
      <c r="CY960" s="83"/>
      <c r="CZ960" s="83"/>
      <c r="DA960" s="83"/>
      <c r="DB960" s="83"/>
      <c r="DC960" s="83"/>
      <c r="DD960" s="83"/>
      <c r="DE960" s="83"/>
      <c r="DF960" s="83"/>
      <c r="DG960" s="84"/>
      <c r="DH960" s="84"/>
      <c r="DI960" s="84"/>
      <c r="DJ960" s="84"/>
      <c r="DK960" s="84"/>
      <c r="DL960" s="84"/>
      <c r="DM960" s="84"/>
      <c r="DN960" s="84"/>
      <c r="DO960" s="84"/>
      <c r="DP960" s="84"/>
      <c r="DQ960" s="84"/>
      <c r="DR960" s="84"/>
      <c r="DS960" s="84"/>
      <c r="DT960" s="84"/>
      <c r="DU960" s="84"/>
      <c r="DV960" s="84"/>
      <c r="DW960" s="84"/>
      <c r="DX960" s="84"/>
      <c r="DY960" s="84"/>
      <c r="DZ960" s="84"/>
      <c r="EA960" s="84"/>
      <c r="EB960" s="84"/>
      <c r="EC960" s="84"/>
      <c r="ED960" s="84"/>
      <c r="EE960" s="84"/>
      <c r="EF960" s="84"/>
      <c r="EG960" s="84"/>
      <c r="EH960" s="84"/>
      <c r="EI960" s="84"/>
      <c r="EJ960" s="84"/>
      <c r="EK960" s="84"/>
      <c r="EL960" s="84"/>
      <c r="EM960" s="84"/>
      <c r="EN960" s="84"/>
      <c r="EO960" s="84"/>
      <c r="EP960" s="84"/>
      <c r="EQ960" s="84"/>
      <c r="ER960" s="84"/>
      <c r="ES960" s="84"/>
      <c r="ET960" s="84"/>
      <c r="EU960" s="84"/>
      <c r="EV960" s="84"/>
      <c r="EW960" s="84"/>
      <c r="EX960" s="84"/>
      <c r="EY960" s="84"/>
      <c r="EZ960" s="84"/>
      <c r="FA960" s="84"/>
      <c r="FB960" s="84"/>
      <c r="FC960" s="84"/>
      <c r="FD960" s="84"/>
      <c r="FE960" s="84"/>
      <c r="FF960" s="84"/>
      <c r="FG960" s="84"/>
      <c r="FH960" s="84"/>
      <c r="FI960" s="84"/>
      <c r="FJ960" s="84"/>
      <c r="FK960" s="84"/>
      <c r="FL960" s="84"/>
      <c r="FM960" s="84"/>
      <c r="FN960" s="84"/>
      <c r="FO960" s="84"/>
      <c r="FP960" s="84"/>
      <c r="FQ960" s="84"/>
      <c r="FR960" s="84"/>
      <c r="FS960" s="84"/>
      <c r="FT960" s="84"/>
      <c r="FU960" s="84"/>
      <c r="FV960" s="84"/>
      <c r="FW960" s="84"/>
      <c r="FX960" s="84"/>
      <c r="FY960" s="84"/>
      <c r="FZ960" s="84"/>
      <c r="GA960" s="84"/>
      <c r="GB960" s="84"/>
      <c r="GC960" s="84"/>
      <c r="GD960" s="84"/>
      <c r="GE960" s="84"/>
      <c r="GF960" s="84"/>
      <c r="GG960" s="84"/>
      <c r="GH960" s="84"/>
      <c r="GI960" s="84"/>
      <c r="GJ960" s="84"/>
      <c r="GK960" s="84"/>
      <c r="GL960" s="84"/>
      <c r="GM960" s="84"/>
      <c r="GN960" s="84"/>
      <c r="GO960" s="84"/>
      <c r="GP960" s="84"/>
      <c r="GQ960" s="84"/>
      <c r="GR960" s="84"/>
      <c r="GS960" s="84"/>
      <c r="GT960" s="84"/>
      <c r="GU960" s="84"/>
      <c r="GV960" s="84"/>
      <c r="GW960" s="84"/>
      <c r="GX960" s="84">
        <v>0</v>
      </c>
    </row>
    <row r="962">
      <c r="A962" s="85">
        <v>50</v>
      </c>
      <c r="B962" s="85">
        <v>0</v>
      </c>
      <c r="C962" s="85">
        <v>0</v>
      </c>
      <c r="D962" s="85">
        <v>1</v>
      </c>
      <c r="E962" s="85">
        <v>201</v>
      </c>
      <c r="F962" s="85">
        <f>ROUND(Source!O960,O962)</f>
        <v>37092.57</v>
      </c>
      <c r="G962" s="85" t="s">
        <v>1186</v>
      </c>
      <c r="H962" s="85" t="s">
        <v>1187</v>
      </c>
      <c r="I962" s="85"/>
      <c r="J962" s="85"/>
      <c r="K962" s="85">
        <v>201</v>
      </c>
      <c r="L962" s="85">
        <v>1</v>
      </c>
      <c r="M962" s="85">
        <v>3</v>
      </c>
      <c r="N962" s="85" t="s">
        <v>14</v>
      </c>
      <c r="O962" s="85">
        <v>2</v>
      </c>
      <c r="P962" s="85"/>
      <c r="Q962" s="85"/>
      <c r="R962" s="85"/>
      <c r="S962" s="85"/>
      <c r="T962" s="85"/>
      <c r="U962" s="85"/>
      <c r="V962" s="85"/>
      <c r="W962" s="85">
        <v>37092.57</v>
      </c>
      <c r="X962" s="85">
        <v>1</v>
      </c>
      <c r="Y962" s="85">
        <v>37092.57</v>
      </c>
      <c r="Z962" s="85"/>
      <c r="AA962" s="85"/>
      <c r="AB962" s="85"/>
    </row>
    <row r="963">
      <c r="A963" s="85">
        <v>50</v>
      </c>
      <c r="B963" s="85">
        <v>0</v>
      </c>
      <c r="C963" s="85">
        <v>0</v>
      </c>
      <c r="D963" s="85">
        <v>1</v>
      </c>
      <c r="E963" s="85">
        <v>202</v>
      </c>
      <c r="F963" s="85">
        <f>ROUND(Source!P960,O963)</f>
        <v>0</v>
      </c>
      <c r="G963" s="85" t="s">
        <v>1188</v>
      </c>
      <c r="H963" s="85" t="s">
        <v>1189</v>
      </c>
      <c r="I963" s="85"/>
      <c r="J963" s="85"/>
      <c r="K963" s="85">
        <v>202</v>
      </c>
      <c r="L963" s="85">
        <v>2</v>
      </c>
      <c r="M963" s="85">
        <v>3</v>
      </c>
      <c r="N963" s="85" t="s">
        <v>14</v>
      </c>
      <c r="O963" s="85">
        <v>2</v>
      </c>
      <c r="P963" s="85"/>
      <c r="Q963" s="85"/>
      <c r="R963" s="85"/>
      <c r="S963" s="85"/>
      <c r="T963" s="85"/>
      <c r="U963" s="85"/>
      <c r="V963" s="85"/>
      <c r="W963" s="85">
        <v>0</v>
      </c>
      <c r="X963" s="85">
        <v>1</v>
      </c>
      <c r="Y963" s="85">
        <v>0</v>
      </c>
      <c r="Z963" s="85"/>
      <c r="AA963" s="85"/>
      <c r="AB963" s="85"/>
    </row>
    <row r="964">
      <c r="A964" s="85">
        <v>50</v>
      </c>
      <c r="B964" s="85">
        <v>0</v>
      </c>
      <c r="C964" s="85">
        <v>0</v>
      </c>
      <c r="D964" s="85">
        <v>1</v>
      </c>
      <c r="E964" s="85">
        <v>222</v>
      </c>
      <c r="F964" s="85">
        <f>ROUND(Source!AO960,O964)</f>
        <v>0</v>
      </c>
      <c r="G964" s="85" t="s">
        <v>1190</v>
      </c>
      <c r="H964" s="85" t="s">
        <v>1191</v>
      </c>
      <c r="I964" s="85"/>
      <c r="J964" s="85"/>
      <c r="K964" s="85">
        <v>222</v>
      </c>
      <c r="L964" s="85">
        <v>3</v>
      </c>
      <c r="M964" s="85">
        <v>3</v>
      </c>
      <c r="N964" s="85" t="s">
        <v>14</v>
      </c>
      <c r="O964" s="85">
        <v>2</v>
      </c>
      <c r="P964" s="85"/>
      <c r="Q964" s="85"/>
      <c r="R964" s="85"/>
      <c r="S964" s="85"/>
      <c r="T964" s="85"/>
      <c r="U964" s="85"/>
      <c r="V964" s="85"/>
      <c r="W964" s="85">
        <v>0</v>
      </c>
      <c r="X964" s="85">
        <v>1</v>
      </c>
      <c r="Y964" s="85">
        <v>0</v>
      </c>
      <c r="Z964" s="85"/>
      <c r="AA964" s="85"/>
      <c r="AB964" s="85"/>
    </row>
    <row r="965">
      <c r="A965" s="85">
        <v>50</v>
      </c>
      <c r="B965" s="85">
        <v>0</v>
      </c>
      <c r="C965" s="85">
        <v>0</v>
      </c>
      <c r="D965" s="85">
        <v>1</v>
      </c>
      <c r="E965" s="85">
        <v>225</v>
      </c>
      <c r="F965" s="85">
        <f>ROUND(Source!AV960,O965)</f>
        <v>0</v>
      </c>
      <c r="G965" s="85" t="s">
        <v>1192</v>
      </c>
      <c r="H965" s="85" t="s">
        <v>1193</v>
      </c>
      <c r="I965" s="85"/>
      <c r="J965" s="85"/>
      <c r="K965" s="85">
        <v>225</v>
      </c>
      <c r="L965" s="85">
        <v>4</v>
      </c>
      <c r="M965" s="85">
        <v>3</v>
      </c>
      <c r="N965" s="85" t="s">
        <v>14</v>
      </c>
      <c r="O965" s="85">
        <v>2</v>
      </c>
      <c r="P965" s="85"/>
      <c r="Q965" s="85"/>
      <c r="R965" s="85"/>
      <c r="S965" s="85"/>
      <c r="T965" s="85"/>
      <c r="U965" s="85"/>
      <c r="V965" s="85"/>
      <c r="W965" s="85">
        <v>0</v>
      </c>
      <c r="X965" s="85">
        <v>1</v>
      </c>
      <c r="Y965" s="85">
        <v>0</v>
      </c>
      <c r="Z965" s="85"/>
      <c r="AA965" s="85"/>
      <c r="AB965" s="85"/>
    </row>
    <row r="966">
      <c r="A966" s="85">
        <v>50</v>
      </c>
      <c r="B966" s="85">
        <v>0</v>
      </c>
      <c r="C966" s="85">
        <v>0</v>
      </c>
      <c r="D966" s="85">
        <v>1</v>
      </c>
      <c r="E966" s="85">
        <v>226</v>
      </c>
      <c r="F966" s="85">
        <f>ROUND(Source!AW960,O966)</f>
        <v>0</v>
      </c>
      <c r="G966" s="85" t="s">
        <v>1194</v>
      </c>
      <c r="H966" s="85" t="s">
        <v>1195</v>
      </c>
      <c r="I966" s="85"/>
      <c r="J966" s="85"/>
      <c r="K966" s="85">
        <v>226</v>
      </c>
      <c r="L966" s="85">
        <v>5</v>
      </c>
      <c r="M966" s="85">
        <v>3</v>
      </c>
      <c r="N966" s="85" t="s">
        <v>14</v>
      </c>
      <c r="O966" s="85">
        <v>2</v>
      </c>
      <c r="P966" s="85"/>
      <c r="Q966" s="85"/>
      <c r="R966" s="85"/>
      <c r="S966" s="85"/>
      <c r="T966" s="85"/>
      <c r="U966" s="85"/>
      <c r="V966" s="85"/>
      <c r="W966" s="85">
        <v>0</v>
      </c>
      <c r="X966" s="85">
        <v>1</v>
      </c>
      <c r="Y966" s="85">
        <v>0</v>
      </c>
      <c r="Z966" s="85"/>
      <c r="AA966" s="85"/>
      <c r="AB966" s="85"/>
    </row>
    <row r="967">
      <c r="A967" s="85">
        <v>50</v>
      </c>
      <c r="B967" s="85">
        <v>0</v>
      </c>
      <c r="C967" s="85">
        <v>0</v>
      </c>
      <c r="D967" s="85">
        <v>1</v>
      </c>
      <c r="E967" s="85">
        <v>227</v>
      </c>
      <c r="F967" s="85">
        <f>ROUND(Source!AX960,O967)</f>
        <v>0</v>
      </c>
      <c r="G967" s="85" t="s">
        <v>1196</v>
      </c>
      <c r="H967" s="85" t="s">
        <v>1197</v>
      </c>
      <c r="I967" s="85"/>
      <c r="J967" s="85"/>
      <c r="K967" s="85">
        <v>227</v>
      </c>
      <c r="L967" s="85">
        <v>6</v>
      </c>
      <c r="M967" s="85">
        <v>3</v>
      </c>
      <c r="N967" s="85" t="s">
        <v>14</v>
      </c>
      <c r="O967" s="85">
        <v>2</v>
      </c>
      <c r="P967" s="85"/>
      <c r="Q967" s="85"/>
      <c r="R967" s="85"/>
      <c r="S967" s="85"/>
      <c r="T967" s="85"/>
      <c r="U967" s="85"/>
      <c r="V967" s="85"/>
      <c r="W967" s="85">
        <v>0</v>
      </c>
      <c r="X967" s="85">
        <v>1</v>
      </c>
      <c r="Y967" s="85">
        <v>0</v>
      </c>
      <c r="Z967" s="85"/>
      <c r="AA967" s="85"/>
      <c r="AB967" s="85"/>
    </row>
    <row r="968">
      <c r="A968" s="85">
        <v>50</v>
      </c>
      <c r="B968" s="85">
        <v>0</v>
      </c>
      <c r="C968" s="85">
        <v>0</v>
      </c>
      <c r="D968" s="85">
        <v>1</v>
      </c>
      <c r="E968" s="85">
        <v>228</v>
      </c>
      <c r="F968" s="85">
        <f>ROUND(Source!AY960,O968)</f>
        <v>0</v>
      </c>
      <c r="G968" s="85" t="s">
        <v>1198</v>
      </c>
      <c r="H968" s="85" t="s">
        <v>1199</v>
      </c>
      <c r="I968" s="85"/>
      <c r="J968" s="85"/>
      <c r="K968" s="85">
        <v>228</v>
      </c>
      <c r="L968" s="85">
        <v>7</v>
      </c>
      <c r="M968" s="85">
        <v>3</v>
      </c>
      <c r="N968" s="85" t="s">
        <v>14</v>
      </c>
      <c r="O968" s="85">
        <v>2</v>
      </c>
      <c r="P968" s="85"/>
      <c r="Q968" s="85"/>
      <c r="R968" s="85"/>
      <c r="S968" s="85"/>
      <c r="T968" s="85"/>
      <c r="U968" s="85"/>
      <c r="V968" s="85"/>
      <c r="W968" s="85">
        <v>0</v>
      </c>
      <c r="X968" s="85">
        <v>1</v>
      </c>
      <c r="Y968" s="85">
        <v>0</v>
      </c>
      <c r="Z968" s="85"/>
      <c r="AA968" s="85"/>
      <c r="AB968" s="85"/>
    </row>
    <row r="969">
      <c r="A969" s="85">
        <v>50</v>
      </c>
      <c r="B969" s="85">
        <v>0</v>
      </c>
      <c r="C969" s="85">
        <v>0</v>
      </c>
      <c r="D969" s="85">
        <v>1</v>
      </c>
      <c r="E969" s="85">
        <v>216</v>
      </c>
      <c r="F969" s="85">
        <f>ROUND(Source!AP960,O969)</f>
        <v>0</v>
      </c>
      <c r="G969" s="85" t="s">
        <v>1200</v>
      </c>
      <c r="H969" s="85" t="s">
        <v>1201</v>
      </c>
      <c r="I969" s="85"/>
      <c r="J969" s="85"/>
      <c r="K969" s="85">
        <v>216</v>
      </c>
      <c r="L969" s="85">
        <v>8</v>
      </c>
      <c r="M969" s="85">
        <v>3</v>
      </c>
      <c r="N969" s="85" t="s">
        <v>14</v>
      </c>
      <c r="O969" s="85">
        <v>2</v>
      </c>
      <c r="P969" s="85"/>
      <c r="Q969" s="85"/>
      <c r="R969" s="85"/>
      <c r="S969" s="85"/>
      <c r="T969" s="85"/>
      <c r="U969" s="85"/>
      <c r="V969" s="85"/>
      <c r="W969" s="85">
        <v>0</v>
      </c>
      <c r="X969" s="85">
        <v>1</v>
      </c>
      <c r="Y969" s="85">
        <v>0</v>
      </c>
      <c r="Z969" s="85"/>
      <c r="AA969" s="85"/>
      <c r="AB969" s="85"/>
    </row>
    <row r="970">
      <c r="A970" s="85">
        <v>50</v>
      </c>
      <c r="B970" s="85">
        <v>0</v>
      </c>
      <c r="C970" s="85">
        <v>0</v>
      </c>
      <c r="D970" s="85">
        <v>1</v>
      </c>
      <c r="E970" s="85">
        <v>223</v>
      </c>
      <c r="F970" s="85">
        <f>ROUND(Source!AQ960,O970)</f>
        <v>0</v>
      </c>
      <c r="G970" s="85" t="s">
        <v>1202</v>
      </c>
      <c r="H970" s="85" t="s">
        <v>1203</v>
      </c>
      <c r="I970" s="85"/>
      <c r="J970" s="85"/>
      <c r="K970" s="85">
        <v>223</v>
      </c>
      <c r="L970" s="85">
        <v>9</v>
      </c>
      <c r="M970" s="85">
        <v>3</v>
      </c>
      <c r="N970" s="85" t="s">
        <v>14</v>
      </c>
      <c r="O970" s="85">
        <v>2</v>
      </c>
      <c r="P970" s="85"/>
      <c r="Q970" s="85"/>
      <c r="R970" s="85"/>
      <c r="S970" s="85"/>
      <c r="T970" s="85"/>
      <c r="U970" s="85"/>
      <c r="V970" s="85"/>
      <c r="W970" s="85">
        <v>0</v>
      </c>
      <c r="X970" s="85">
        <v>1</v>
      </c>
      <c r="Y970" s="85">
        <v>0</v>
      </c>
      <c r="Z970" s="85"/>
      <c r="AA970" s="85"/>
      <c r="AB970" s="85"/>
    </row>
    <row r="971">
      <c r="A971" s="85">
        <v>50</v>
      </c>
      <c r="B971" s="85">
        <v>0</v>
      </c>
      <c r="C971" s="85">
        <v>0</v>
      </c>
      <c r="D971" s="85">
        <v>1</v>
      </c>
      <c r="E971" s="85">
        <v>229</v>
      </c>
      <c r="F971" s="85">
        <f>ROUND(Source!AZ960,O971)</f>
        <v>0</v>
      </c>
      <c r="G971" s="85" t="s">
        <v>1204</v>
      </c>
      <c r="H971" s="85" t="s">
        <v>1205</v>
      </c>
      <c r="I971" s="85"/>
      <c r="J971" s="85"/>
      <c r="K971" s="85">
        <v>229</v>
      </c>
      <c r="L971" s="85">
        <v>10</v>
      </c>
      <c r="M971" s="85">
        <v>3</v>
      </c>
      <c r="N971" s="85" t="s">
        <v>14</v>
      </c>
      <c r="O971" s="85">
        <v>2</v>
      </c>
      <c r="P971" s="85"/>
      <c r="Q971" s="85"/>
      <c r="R971" s="85"/>
      <c r="S971" s="85"/>
      <c r="T971" s="85"/>
      <c r="U971" s="85"/>
      <c r="V971" s="85"/>
      <c r="W971" s="85">
        <v>0</v>
      </c>
      <c r="X971" s="85">
        <v>1</v>
      </c>
      <c r="Y971" s="85">
        <v>0</v>
      </c>
      <c r="Z971" s="85"/>
      <c r="AA971" s="85"/>
      <c r="AB971" s="85"/>
    </row>
    <row r="972">
      <c r="A972" s="85">
        <v>50</v>
      </c>
      <c r="B972" s="85">
        <v>0</v>
      </c>
      <c r="C972" s="85">
        <v>0</v>
      </c>
      <c r="D972" s="85">
        <v>1</v>
      </c>
      <c r="E972" s="85">
        <v>203</v>
      </c>
      <c r="F972" s="85">
        <f>ROUND(Source!Q960,O972)</f>
        <v>9767.4600000000009</v>
      </c>
      <c r="G972" s="85" t="s">
        <v>1206</v>
      </c>
      <c r="H972" s="85" t="s">
        <v>1207</v>
      </c>
      <c r="I972" s="85"/>
      <c r="J972" s="85"/>
      <c r="K972" s="85">
        <v>203</v>
      </c>
      <c r="L972" s="85">
        <v>11</v>
      </c>
      <c r="M972" s="85">
        <v>3</v>
      </c>
      <c r="N972" s="85" t="s">
        <v>14</v>
      </c>
      <c r="O972" s="85">
        <v>2</v>
      </c>
      <c r="P972" s="85"/>
      <c r="Q972" s="85"/>
      <c r="R972" s="85"/>
      <c r="S972" s="85"/>
      <c r="T972" s="85"/>
      <c r="U972" s="85"/>
      <c r="V972" s="85"/>
      <c r="W972" s="85">
        <v>9767.4600000000009</v>
      </c>
      <c r="X972" s="85">
        <v>1</v>
      </c>
      <c r="Y972" s="85">
        <v>9767.4600000000009</v>
      </c>
      <c r="Z972" s="85"/>
      <c r="AA972" s="85"/>
      <c r="AB972" s="85"/>
    </row>
    <row r="973">
      <c r="A973" s="85">
        <v>50</v>
      </c>
      <c r="B973" s="85">
        <v>0</v>
      </c>
      <c r="C973" s="85">
        <v>0</v>
      </c>
      <c r="D973" s="85">
        <v>1</v>
      </c>
      <c r="E973" s="85">
        <v>231</v>
      </c>
      <c r="F973" s="85">
        <f>ROUND(Source!BB960,O973)</f>
        <v>0</v>
      </c>
      <c r="G973" s="85" t="s">
        <v>1208</v>
      </c>
      <c r="H973" s="85" t="s">
        <v>1209</v>
      </c>
      <c r="I973" s="85"/>
      <c r="J973" s="85"/>
      <c r="K973" s="85">
        <v>231</v>
      </c>
      <c r="L973" s="85">
        <v>12</v>
      </c>
      <c r="M973" s="85">
        <v>3</v>
      </c>
      <c r="N973" s="85" t="s">
        <v>14</v>
      </c>
      <c r="O973" s="85">
        <v>2</v>
      </c>
      <c r="P973" s="85"/>
      <c r="Q973" s="85"/>
      <c r="R973" s="85"/>
      <c r="S973" s="85"/>
      <c r="T973" s="85"/>
      <c r="U973" s="85"/>
      <c r="V973" s="85"/>
      <c r="W973" s="85">
        <v>0</v>
      </c>
      <c r="X973" s="85">
        <v>1</v>
      </c>
      <c r="Y973" s="85">
        <v>0</v>
      </c>
      <c r="Z973" s="85"/>
      <c r="AA973" s="85"/>
      <c r="AB973" s="85"/>
    </row>
    <row r="974">
      <c r="A974" s="85">
        <v>50</v>
      </c>
      <c r="B974" s="85">
        <v>0</v>
      </c>
      <c r="C974" s="85">
        <v>0</v>
      </c>
      <c r="D974" s="85">
        <v>1</v>
      </c>
      <c r="E974" s="85">
        <v>204</v>
      </c>
      <c r="F974" s="85">
        <f>ROUND(Source!R960,O974)</f>
        <v>11336.550000000001</v>
      </c>
      <c r="G974" s="85" t="s">
        <v>1210</v>
      </c>
      <c r="H974" s="85" t="s">
        <v>1211</v>
      </c>
      <c r="I974" s="85"/>
      <c r="J974" s="85"/>
      <c r="K974" s="85">
        <v>204</v>
      </c>
      <c r="L974" s="85">
        <v>13</v>
      </c>
      <c r="M974" s="85">
        <v>3</v>
      </c>
      <c r="N974" s="85" t="s">
        <v>14</v>
      </c>
      <c r="O974" s="85">
        <v>2</v>
      </c>
      <c r="P974" s="85"/>
      <c r="Q974" s="85"/>
      <c r="R974" s="85"/>
      <c r="S974" s="85"/>
      <c r="T974" s="85"/>
      <c r="U974" s="85"/>
      <c r="V974" s="85"/>
      <c r="W974" s="85">
        <v>11336.549999999999</v>
      </c>
      <c r="X974" s="85">
        <v>1</v>
      </c>
      <c r="Y974" s="85">
        <v>11336.549999999999</v>
      </c>
      <c r="Z974" s="85"/>
      <c r="AA974" s="85"/>
      <c r="AB974" s="85"/>
    </row>
    <row r="975">
      <c r="A975" s="85">
        <v>50</v>
      </c>
      <c r="B975" s="85">
        <v>0</v>
      </c>
      <c r="C975" s="85">
        <v>0</v>
      </c>
      <c r="D975" s="85">
        <v>1</v>
      </c>
      <c r="E975" s="85">
        <v>205</v>
      </c>
      <c r="F975" s="85">
        <f>ROUND(Source!S960,O975)</f>
        <v>15988.559999999999</v>
      </c>
      <c r="G975" s="85" t="s">
        <v>1212</v>
      </c>
      <c r="H975" s="85" t="s">
        <v>1213</v>
      </c>
      <c r="I975" s="85"/>
      <c r="J975" s="85"/>
      <c r="K975" s="85">
        <v>205</v>
      </c>
      <c r="L975" s="85">
        <v>14</v>
      </c>
      <c r="M975" s="85">
        <v>3</v>
      </c>
      <c r="N975" s="85" t="s">
        <v>14</v>
      </c>
      <c r="O975" s="85">
        <v>2</v>
      </c>
      <c r="P975" s="85"/>
      <c r="Q975" s="85"/>
      <c r="R975" s="85"/>
      <c r="S975" s="85"/>
      <c r="T975" s="85"/>
      <c r="U975" s="85"/>
      <c r="V975" s="85"/>
      <c r="W975" s="85">
        <v>15988.559999999999</v>
      </c>
      <c r="X975" s="85">
        <v>1</v>
      </c>
      <c r="Y975" s="85">
        <v>15988.559999999999</v>
      </c>
      <c r="Z975" s="85"/>
      <c r="AA975" s="85"/>
      <c r="AB975" s="85"/>
    </row>
    <row r="976">
      <c r="A976" s="85">
        <v>50</v>
      </c>
      <c r="B976" s="85">
        <v>0</v>
      </c>
      <c r="C976" s="85">
        <v>0</v>
      </c>
      <c r="D976" s="85">
        <v>1</v>
      </c>
      <c r="E976" s="85">
        <v>232</v>
      </c>
      <c r="F976" s="85">
        <f>ROUND(Source!BC960,O976)</f>
        <v>0</v>
      </c>
      <c r="G976" s="85" t="s">
        <v>1214</v>
      </c>
      <c r="H976" s="85" t="s">
        <v>1215</v>
      </c>
      <c r="I976" s="85"/>
      <c r="J976" s="85"/>
      <c r="K976" s="85">
        <v>232</v>
      </c>
      <c r="L976" s="85">
        <v>15</v>
      </c>
      <c r="M976" s="85">
        <v>3</v>
      </c>
      <c r="N976" s="85" t="s">
        <v>14</v>
      </c>
      <c r="O976" s="85">
        <v>2</v>
      </c>
      <c r="P976" s="85"/>
      <c r="Q976" s="85"/>
      <c r="R976" s="85"/>
      <c r="S976" s="85"/>
      <c r="T976" s="85"/>
      <c r="U976" s="85"/>
      <c r="V976" s="85"/>
      <c r="W976" s="85">
        <v>0</v>
      </c>
      <c r="X976" s="85">
        <v>1</v>
      </c>
      <c r="Y976" s="85">
        <v>0</v>
      </c>
      <c r="Z976" s="85"/>
      <c r="AA976" s="85"/>
      <c r="AB976" s="85"/>
    </row>
    <row r="977">
      <c r="A977" s="85">
        <v>50</v>
      </c>
      <c r="B977" s="85">
        <v>0</v>
      </c>
      <c r="C977" s="85">
        <v>0</v>
      </c>
      <c r="D977" s="85">
        <v>1</v>
      </c>
      <c r="E977" s="85">
        <v>214</v>
      </c>
      <c r="F977" s="85">
        <f>ROUND(Source!AS960,O977)</f>
        <v>79637.880000000005</v>
      </c>
      <c r="G977" s="85" t="s">
        <v>1216</v>
      </c>
      <c r="H977" s="85" t="s">
        <v>1217</v>
      </c>
      <c r="I977" s="85"/>
      <c r="J977" s="85"/>
      <c r="K977" s="85">
        <v>214</v>
      </c>
      <c r="L977" s="85">
        <v>16</v>
      </c>
      <c r="M977" s="85">
        <v>3</v>
      </c>
      <c r="N977" s="85" t="s">
        <v>14</v>
      </c>
      <c r="O977" s="85">
        <v>2</v>
      </c>
      <c r="P977" s="85"/>
      <c r="Q977" s="85"/>
      <c r="R977" s="85"/>
      <c r="S977" s="85"/>
      <c r="T977" s="85"/>
      <c r="U977" s="85"/>
      <c r="V977" s="85"/>
      <c r="W977" s="85">
        <v>79637.880000000005</v>
      </c>
      <c r="X977" s="85">
        <v>1</v>
      </c>
      <c r="Y977" s="85">
        <v>79637.880000000005</v>
      </c>
      <c r="Z977" s="85"/>
      <c r="AA977" s="85"/>
      <c r="AB977" s="85"/>
    </row>
    <row r="978">
      <c r="A978" s="85">
        <v>50</v>
      </c>
      <c r="B978" s="85">
        <v>0</v>
      </c>
      <c r="C978" s="85">
        <v>0</v>
      </c>
      <c r="D978" s="85">
        <v>1</v>
      </c>
      <c r="E978" s="85">
        <v>215</v>
      </c>
      <c r="F978" s="85">
        <f>ROUND(Source!AT960,O978)</f>
        <v>0</v>
      </c>
      <c r="G978" s="85" t="s">
        <v>1218</v>
      </c>
      <c r="H978" s="85" t="s">
        <v>1219</v>
      </c>
      <c r="I978" s="85"/>
      <c r="J978" s="85"/>
      <c r="K978" s="85">
        <v>215</v>
      </c>
      <c r="L978" s="85">
        <v>17</v>
      </c>
      <c r="M978" s="85">
        <v>3</v>
      </c>
      <c r="N978" s="85" t="s">
        <v>14</v>
      </c>
      <c r="O978" s="85">
        <v>2</v>
      </c>
      <c r="P978" s="85"/>
      <c r="Q978" s="85"/>
      <c r="R978" s="85"/>
      <c r="S978" s="85"/>
      <c r="T978" s="85"/>
      <c r="U978" s="85"/>
      <c r="V978" s="85"/>
      <c r="W978" s="85">
        <v>0</v>
      </c>
      <c r="X978" s="85">
        <v>1</v>
      </c>
      <c r="Y978" s="85">
        <v>0</v>
      </c>
      <c r="Z978" s="85"/>
      <c r="AA978" s="85"/>
      <c r="AB978" s="85"/>
    </row>
    <row r="979">
      <c r="A979" s="85">
        <v>50</v>
      </c>
      <c r="B979" s="85">
        <v>0</v>
      </c>
      <c r="C979" s="85">
        <v>0</v>
      </c>
      <c r="D979" s="85">
        <v>1</v>
      </c>
      <c r="E979" s="85">
        <v>217</v>
      </c>
      <c r="F979" s="85">
        <f>ROUND(Source!AU960,O979)</f>
        <v>0</v>
      </c>
      <c r="G979" s="85" t="s">
        <v>1220</v>
      </c>
      <c r="H979" s="85" t="s">
        <v>1221</v>
      </c>
      <c r="I979" s="85"/>
      <c r="J979" s="85"/>
      <c r="K979" s="85">
        <v>217</v>
      </c>
      <c r="L979" s="85">
        <v>18</v>
      </c>
      <c r="M979" s="85">
        <v>3</v>
      </c>
      <c r="N979" s="85" t="s">
        <v>14</v>
      </c>
      <c r="O979" s="85">
        <v>2</v>
      </c>
      <c r="P979" s="85"/>
      <c r="Q979" s="85"/>
      <c r="R979" s="85"/>
      <c r="S979" s="85"/>
      <c r="T979" s="85"/>
      <c r="U979" s="85"/>
      <c r="V979" s="85"/>
      <c r="W979" s="85">
        <v>0</v>
      </c>
      <c r="X979" s="85">
        <v>1</v>
      </c>
      <c r="Y979" s="85">
        <v>0</v>
      </c>
      <c r="Z979" s="85"/>
      <c r="AA979" s="85"/>
      <c r="AB979" s="85"/>
    </row>
    <row r="980">
      <c r="A980" s="85">
        <v>50</v>
      </c>
      <c r="B980" s="85">
        <v>0</v>
      </c>
      <c r="C980" s="85">
        <v>0</v>
      </c>
      <c r="D980" s="85">
        <v>1</v>
      </c>
      <c r="E980" s="85">
        <v>230</v>
      </c>
      <c r="F980" s="85">
        <f>ROUND(Source!BA960,O980)</f>
        <v>0</v>
      </c>
      <c r="G980" s="85" t="s">
        <v>1222</v>
      </c>
      <c r="H980" s="85" t="s">
        <v>1223</v>
      </c>
      <c r="I980" s="85"/>
      <c r="J980" s="85"/>
      <c r="K980" s="85">
        <v>230</v>
      </c>
      <c r="L980" s="85">
        <v>19</v>
      </c>
      <c r="M980" s="85">
        <v>3</v>
      </c>
      <c r="N980" s="85" t="s">
        <v>14</v>
      </c>
      <c r="O980" s="85">
        <v>2</v>
      </c>
      <c r="P980" s="85"/>
      <c r="Q980" s="85"/>
      <c r="R980" s="85"/>
      <c r="S980" s="85"/>
      <c r="T980" s="85"/>
      <c r="U980" s="85"/>
      <c r="V980" s="85"/>
      <c r="W980" s="85">
        <v>0</v>
      </c>
      <c r="X980" s="85">
        <v>1</v>
      </c>
      <c r="Y980" s="85">
        <v>0</v>
      </c>
      <c r="Z980" s="85"/>
      <c r="AA980" s="85"/>
      <c r="AB980" s="85"/>
    </row>
    <row r="981">
      <c r="A981" s="85">
        <v>50</v>
      </c>
      <c r="B981" s="85">
        <v>0</v>
      </c>
      <c r="C981" s="85">
        <v>0</v>
      </c>
      <c r="D981" s="85">
        <v>1</v>
      </c>
      <c r="E981" s="85">
        <v>206</v>
      </c>
      <c r="F981" s="85">
        <f>ROUND(Source!T960,O981)</f>
        <v>0</v>
      </c>
      <c r="G981" s="85" t="s">
        <v>1224</v>
      </c>
      <c r="H981" s="85" t="s">
        <v>1225</v>
      </c>
      <c r="I981" s="85"/>
      <c r="J981" s="85"/>
      <c r="K981" s="85">
        <v>206</v>
      </c>
      <c r="L981" s="85">
        <v>20</v>
      </c>
      <c r="M981" s="85">
        <v>3</v>
      </c>
      <c r="N981" s="85" t="s">
        <v>14</v>
      </c>
      <c r="O981" s="85">
        <v>2</v>
      </c>
      <c r="P981" s="85"/>
      <c r="Q981" s="85"/>
      <c r="R981" s="85"/>
      <c r="S981" s="85"/>
      <c r="T981" s="85"/>
      <c r="U981" s="85"/>
      <c r="V981" s="85"/>
      <c r="W981" s="85">
        <v>0</v>
      </c>
      <c r="X981" s="85">
        <v>1</v>
      </c>
      <c r="Y981" s="85">
        <v>0</v>
      </c>
      <c r="Z981" s="85"/>
      <c r="AA981" s="85"/>
      <c r="AB981" s="85"/>
    </row>
    <row r="982">
      <c r="A982" s="85">
        <v>50</v>
      </c>
      <c r="B982" s="85">
        <v>0</v>
      </c>
      <c r="C982" s="85">
        <v>0</v>
      </c>
      <c r="D982" s="85">
        <v>1</v>
      </c>
      <c r="E982" s="85">
        <v>207</v>
      </c>
      <c r="F982" s="85">
        <f>ROUND(Source!U960,O982)</f>
        <v>28.149999999999999</v>
      </c>
      <c r="G982" s="85" t="s">
        <v>1226</v>
      </c>
      <c r="H982" s="85" t="s">
        <v>1227</v>
      </c>
      <c r="I982" s="85"/>
      <c r="J982" s="85"/>
      <c r="K982" s="85">
        <v>207</v>
      </c>
      <c r="L982" s="85">
        <v>21</v>
      </c>
      <c r="M982" s="85">
        <v>3</v>
      </c>
      <c r="N982" s="85" t="s">
        <v>14</v>
      </c>
      <c r="O982" s="85">
        <v>7</v>
      </c>
      <c r="P982" s="85"/>
      <c r="Q982" s="85"/>
      <c r="R982" s="85"/>
      <c r="S982" s="85"/>
      <c r="T982" s="85"/>
      <c r="U982" s="85"/>
      <c r="V982" s="85"/>
      <c r="W982" s="85">
        <v>28.149999999999999</v>
      </c>
      <c r="X982" s="85">
        <v>1</v>
      </c>
      <c r="Y982" s="85">
        <v>28.149999999999999</v>
      </c>
      <c r="Z982" s="85"/>
      <c r="AA982" s="85"/>
      <c r="AB982" s="85"/>
    </row>
    <row r="983">
      <c r="A983" s="85">
        <v>50</v>
      </c>
      <c r="B983" s="85">
        <v>0</v>
      </c>
      <c r="C983" s="85">
        <v>0</v>
      </c>
      <c r="D983" s="85">
        <v>1</v>
      </c>
      <c r="E983" s="85">
        <v>208</v>
      </c>
      <c r="F983" s="85">
        <f>ROUND(Source!V960,O983)</f>
        <v>15.892026</v>
      </c>
      <c r="G983" s="85" t="s">
        <v>1228</v>
      </c>
      <c r="H983" s="85" t="s">
        <v>1229</v>
      </c>
      <c r="I983" s="85"/>
      <c r="J983" s="85"/>
      <c r="K983" s="85">
        <v>208</v>
      </c>
      <c r="L983" s="85">
        <v>22</v>
      </c>
      <c r="M983" s="85">
        <v>3</v>
      </c>
      <c r="N983" s="85" t="s">
        <v>14</v>
      </c>
      <c r="O983" s="85">
        <v>7</v>
      </c>
      <c r="P983" s="85"/>
      <c r="Q983" s="85"/>
      <c r="R983" s="85"/>
      <c r="S983" s="85"/>
      <c r="T983" s="85"/>
      <c r="U983" s="85"/>
      <c r="V983" s="85"/>
      <c r="W983" s="85">
        <v>15.892026</v>
      </c>
      <c r="X983" s="85">
        <v>1</v>
      </c>
      <c r="Y983" s="85">
        <v>15.892026</v>
      </c>
      <c r="Z983" s="85"/>
      <c r="AA983" s="85"/>
      <c r="AB983" s="85"/>
    </row>
    <row r="984">
      <c r="A984" s="85">
        <v>50</v>
      </c>
      <c r="B984" s="85">
        <v>0</v>
      </c>
      <c r="C984" s="85">
        <v>0</v>
      </c>
      <c r="D984" s="85">
        <v>1</v>
      </c>
      <c r="E984" s="85">
        <v>209</v>
      </c>
      <c r="F984" s="85">
        <f>ROUND(Source!W960,O984)</f>
        <v>0</v>
      </c>
      <c r="G984" s="85" t="s">
        <v>1230</v>
      </c>
      <c r="H984" s="85" t="s">
        <v>1231</v>
      </c>
      <c r="I984" s="85"/>
      <c r="J984" s="85"/>
      <c r="K984" s="85">
        <v>209</v>
      </c>
      <c r="L984" s="85">
        <v>23</v>
      </c>
      <c r="M984" s="85">
        <v>3</v>
      </c>
      <c r="N984" s="85" t="s">
        <v>14</v>
      </c>
      <c r="O984" s="85">
        <v>2</v>
      </c>
      <c r="P984" s="85"/>
      <c r="Q984" s="85"/>
      <c r="R984" s="85"/>
      <c r="S984" s="85"/>
      <c r="T984" s="85"/>
      <c r="U984" s="85"/>
      <c r="V984" s="85"/>
      <c r="W984" s="85">
        <v>0</v>
      </c>
      <c r="X984" s="85">
        <v>1</v>
      </c>
      <c r="Y984" s="85">
        <v>0</v>
      </c>
      <c r="Z984" s="85"/>
      <c r="AA984" s="85"/>
      <c r="AB984" s="85"/>
    </row>
    <row r="985">
      <c r="A985" s="85">
        <v>50</v>
      </c>
      <c r="B985" s="85">
        <v>0</v>
      </c>
      <c r="C985" s="85">
        <v>0</v>
      </c>
      <c r="D985" s="85">
        <v>1</v>
      </c>
      <c r="E985" s="85">
        <v>233</v>
      </c>
      <c r="F985" s="85">
        <f>ROUND(Source!BD960,O985)</f>
        <v>0</v>
      </c>
      <c r="G985" s="85" t="s">
        <v>1232</v>
      </c>
      <c r="H985" s="85" t="s">
        <v>1233</v>
      </c>
      <c r="I985" s="85"/>
      <c r="J985" s="85"/>
      <c r="K985" s="85">
        <v>233</v>
      </c>
      <c r="L985" s="85">
        <v>24</v>
      </c>
      <c r="M985" s="85">
        <v>3</v>
      </c>
      <c r="N985" s="85" t="s">
        <v>14</v>
      </c>
      <c r="O985" s="85">
        <v>2</v>
      </c>
      <c r="P985" s="85"/>
      <c r="Q985" s="85"/>
      <c r="R985" s="85"/>
      <c r="S985" s="85"/>
      <c r="T985" s="85"/>
      <c r="U985" s="85"/>
      <c r="V985" s="85"/>
      <c r="W985" s="85">
        <v>0</v>
      </c>
      <c r="X985" s="85">
        <v>1</v>
      </c>
      <c r="Y985" s="85">
        <v>0</v>
      </c>
      <c r="Z985" s="85"/>
      <c r="AA985" s="85"/>
      <c r="AB985" s="85"/>
    </row>
    <row r="986">
      <c r="A986" s="85">
        <v>50</v>
      </c>
      <c r="B986" s="85">
        <v>0</v>
      </c>
      <c r="C986" s="85">
        <v>0</v>
      </c>
      <c r="D986" s="85">
        <v>1</v>
      </c>
      <c r="E986" s="85">
        <v>210</v>
      </c>
      <c r="F986" s="85">
        <f>ROUND(Source!X960,O986)</f>
        <v>26909.59</v>
      </c>
      <c r="G986" s="85" t="s">
        <v>1234</v>
      </c>
      <c r="H986" s="85" t="s">
        <v>1235</v>
      </c>
      <c r="I986" s="85"/>
      <c r="J986" s="85"/>
      <c r="K986" s="85">
        <v>210</v>
      </c>
      <c r="L986" s="85">
        <v>25</v>
      </c>
      <c r="M986" s="85">
        <v>3</v>
      </c>
      <c r="N986" s="85" t="s">
        <v>14</v>
      </c>
      <c r="O986" s="85">
        <v>2</v>
      </c>
      <c r="P986" s="85"/>
      <c r="Q986" s="85"/>
      <c r="R986" s="85"/>
      <c r="S986" s="85"/>
      <c r="T986" s="85"/>
      <c r="U986" s="85"/>
      <c r="V986" s="85"/>
      <c r="W986" s="85">
        <v>26909.59</v>
      </c>
      <c r="X986" s="85">
        <v>1</v>
      </c>
      <c r="Y986" s="85">
        <v>26909.59</v>
      </c>
      <c r="Z986" s="85"/>
      <c r="AA986" s="85"/>
      <c r="AB986" s="85"/>
    </row>
    <row r="987">
      <c r="A987" s="85">
        <v>50</v>
      </c>
      <c r="B987" s="85">
        <v>0</v>
      </c>
      <c r="C987" s="85">
        <v>0</v>
      </c>
      <c r="D987" s="85">
        <v>1</v>
      </c>
      <c r="E987" s="85">
        <v>211</v>
      </c>
      <c r="F987" s="85">
        <f>ROUND(Source!Y960,O987)</f>
        <v>15635.720000000001</v>
      </c>
      <c r="G987" s="85" t="s">
        <v>1236</v>
      </c>
      <c r="H987" s="85" t="s">
        <v>1237</v>
      </c>
      <c r="I987" s="85"/>
      <c r="J987" s="85"/>
      <c r="K987" s="85">
        <v>211</v>
      </c>
      <c r="L987" s="85">
        <v>26</v>
      </c>
      <c r="M987" s="85">
        <v>3</v>
      </c>
      <c r="N987" s="85" t="s">
        <v>14</v>
      </c>
      <c r="O987" s="85">
        <v>2</v>
      </c>
      <c r="P987" s="85"/>
      <c r="Q987" s="85"/>
      <c r="R987" s="85"/>
      <c r="S987" s="85"/>
      <c r="T987" s="85"/>
      <c r="U987" s="85"/>
      <c r="V987" s="85"/>
      <c r="W987" s="85">
        <v>15635.719999999999</v>
      </c>
      <c r="X987" s="85">
        <v>1</v>
      </c>
      <c r="Y987" s="85">
        <v>15635.719999999999</v>
      </c>
      <c r="Z987" s="85"/>
      <c r="AA987" s="85"/>
      <c r="AB987" s="85"/>
    </row>
    <row r="988">
      <c r="A988" s="85">
        <v>50</v>
      </c>
      <c r="B988" s="85">
        <v>0</v>
      </c>
      <c r="C988" s="85">
        <v>0</v>
      </c>
      <c r="D988" s="85">
        <v>1</v>
      </c>
      <c r="E988" s="85">
        <v>224</v>
      </c>
      <c r="F988" s="85">
        <f>ROUND(Source!AR960,O988)</f>
        <v>79637.880000000005</v>
      </c>
      <c r="G988" s="85" t="s">
        <v>1238</v>
      </c>
      <c r="H988" s="85" t="s">
        <v>1239</v>
      </c>
      <c r="I988" s="85"/>
      <c r="J988" s="85"/>
      <c r="K988" s="85">
        <v>224</v>
      </c>
      <c r="L988" s="85">
        <v>27</v>
      </c>
      <c r="M988" s="85">
        <v>3</v>
      </c>
      <c r="N988" s="85" t="s">
        <v>14</v>
      </c>
      <c r="O988" s="85">
        <v>2</v>
      </c>
      <c r="P988" s="85"/>
      <c r="Q988" s="85"/>
      <c r="R988" s="85"/>
      <c r="S988" s="85"/>
      <c r="T988" s="85"/>
      <c r="U988" s="85"/>
      <c r="V988" s="85"/>
      <c r="W988" s="85">
        <v>79637.880000000005</v>
      </c>
      <c r="X988" s="85">
        <v>1</v>
      </c>
      <c r="Y988" s="85">
        <v>79637.880000000005</v>
      </c>
      <c r="Z988" s="85"/>
      <c r="AA988" s="85"/>
      <c r="AB988" s="85"/>
    </row>
    <row r="990">
      <c r="A990" s="82">
        <v>4</v>
      </c>
      <c r="B990" s="82">
        <v>1</v>
      </c>
      <c r="C990" s="82"/>
      <c r="D990" s="82">
        <f>ROW(A1003)</f>
        <v>1003</v>
      </c>
      <c r="E990" s="82"/>
      <c r="F990" s="82" t="s">
        <v>1177</v>
      </c>
      <c r="G990" s="82" t="s">
        <v>1725</v>
      </c>
      <c r="H990" s="82" t="s">
        <v>14</v>
      </c>
      <c r="I990" s="82">
        <v>0</v>
      </c>
      <c r="J990" s="82"/>
      <c r="K990" s="82">
        <v>0</v>
      </c>
      <c r="L990" s="82"/>
      <c r="M990" s="82" t="s">
        <v>14</v>
      </c>
      <c r="N990" s="82"/>
      <c r="O990" s="82"/>
      <c r="P990" s="82"/>
      <c r="Q990" s="82"/>
      <c r="R990" s="82"/>
      <c r="S990" s="82">
        <v>0</v>
      </c>
      <c r="T990" s="82"/>
      <c r="U990" s="82" t="s">
        <v>14</v>
      </c>
      <c r="V990" s="82">
        <v>0</v>
      </c>
      <c r="W990" s="82"/>
      <c r="X990" s="82"/>
      <c r="Y990" s="82"/>
      <c r="Z990" s="82"/>
      <c r="AA990" s="82"/>
      <c r="AB990" s="82" t="s">
        <v>14</v>
      </c>
      <c r="AC990" s="82" t="s">
        <v>14</v>
      </c>
      <c r="AD990" s="82" t="s">
        <v>14</v>
      </c>
      <c r="AE990" s="82" t="s">
        <v>14</v>
      </c>
      <c r="AF990" s="82" t="s">
        <v>14</v>
      </c>
      <c r="AG990" s="82" t="s">
        <v>14</v>
      </c>
      <c r="AH990" s="82"/>
      <c r="AI990" s="82"/>
      <c r="AJ990" s="82"/>
      <c r="AK990" s="82"/>
      <c r="AL990" s="82"/>
      <c r="AM990" s="82"/>
      <c r="AN990" s="82"/>
      <c r="AO990" s="82"/>
      <c r="AP990" s="82" t="s">
        <v>14</v>
      </c>
      <c r="AQ990" s="82" t="s">
        <v>14</v>
      </c>
      <c r="AR990" s="82" t="s">
        <v>14</v>
      </c>
      <c r="AS990" s="82"/>
      <c r="AT990" s="82"/>
      <c r="AU990" s="82"/>
      <c r="AV990" s="82"/>
      <c r="AW990" s="82"/>
      <c r="AX990" s="82"/>
      <c r="AY990" s="82"/>
      <c r="AZ990" s="82" t="s">
        <v>14</v>
      </c>
      <c r="BA990" s="82"/>
      <c r="BB990" s="82" t="s">
        <v>14</v>
      </c>
      <c r="BC990" s="82" t="s">
        <v>1176</v>
      </c>
      <c r="BD990" s="82" t="s">
        <v>14</v>
      </c>
      <c r="BE990" s="82" t="s">
        <v>14</v>
      </c>
      <c r="BF990" s="82" t="s">
        <v>14</v>
      </c>
      <c r="BG990" s="82" t="s">
        <v>14</v>
      </c>
      <c r="BH990" s="82" t="s">
        <v>14</v>
      </c>
      <c r="BI990" s="82" t="s">
        <v>14</v>
      </c>
      <c r="BJ990" s="82" t="s">
        <v>14</v>
      </c>
      <c r="BK990" s="82" t="s">
        <v>14</v>
      </c>
      <c r="BL990" s="82" t="s">
        <v>14</v>
      </c>
      <c r="BM990" s="82" t="s">
        <v>1176</v>
      </c>
      <c r="BN990" s="82" t="s">
        <v>14</v>
      </c>
      <c r="BO990" s="82" t="s">
        <v>14</v>
      </c>
      <c r="BP990" s="82" t="s">
        <v>14</v>
      </c>
      <c r="BQ990" s="82"/>
      <c r="BR990" s="82"/>
      <c r="BS990" s="82"/>
      <c r="BT990" s="82"/>
      <c r="BU990" s="82"/>
      <c r="BV990" s="82"/>
      <c r="BW990" s="82"/>
      <c r="BX990" s="82">
        <v>0</v>
      </c>
      <c r="BY990" s="82"/>
      <c r="BZ990" s="82"/>
      <c r="CA990" s="82"/>
      <c r="CB990" s="82"/>
      <c r="CC990" s="82"/>
      <c r="CD990" s="82"/>
      <c r="CE990" s="82"/>
      <c r="CF990" s="82"/>
      <c r="CG990" s="82"/>
      <c r="CH990" s="82"/>
      <c r="CI990" s="82"/>
      <c r="CJ990" s="82">
        <v>0</v>
      </c>
    </row>
    <row r="992">
      <c r="A992" s="83">
        <v>52</v>
      </c>
      <c r="B992" s="83">
        <f t="shared" ref="B992:G992" si="679">B1003</f>
        <v>1</v>
      </c>
      <c r="C992" s="83">
        <f t="shared" si="679"/>
        <v>4</v>
      </c>
      <c r="D992" s="83">
        <f t="shared" si="679"/>
        <v>990</v>
      </c>
      <c r="E992" s="83">
        <f t="shared" si="679"/>
        <v>0</v>
      </c>
      <c r="F992" s="83" t="str">
        <f t="shared" si="679"/>
        <v xml:space="preserve">Новый раздел</v>
      </c>
      <c r="G992" s="83" t="str">
        <f t="shared" si="679"/>
        <v xml:space="preserve">22. Работы связанные с погрузочно-разгрузочными работами  и вывозом мусора</v>
      </c>
      <c r="H992" s="83"/>
      <c r="I992" s="83"/>
      <c r="J992" s="83"/>
      <c r="K992" s="83"/>
      <c r="L992" s="83"/>
      <c r="M992" s="83"/>
      <c r="N992" s="83"/>
      <c r="O992" s="83">
        <f t="shared" ref="O992:AT992" si="680">O1003</f>
        <v>0</v>
      </c>
      <c r="P992" s="83">
        <f t="shared" si="680"/>
        <v>0</v>
      </c>
      <c r="Q992" s="83">
        <f t="shared" si="680"/>
        <v>0</v>
      </c>
      <c r="R992" s="83">
        <f t="shared" si="680"/>
        <v>0</v>
      </c>
      <c r="S992" s="83">
        <f t="shared" si="680"/>
        <v>0</v>
      </c>
      <c r="T992" s="83">
        <f t="shared" si="680"/>
        <v>0</v>
      </c>
      <c r="U992" s="83">
        <f t="shared" si="680"/>
        <v>0</v>
      </c>
      <c r="V992" s="83">
        <f t="shared" si="680"/>
        <v>0</v>
      </c>
      <c r="W992" s="83">
        <f t="shared" si="680"/>
        <v>0</v>
      </c>
      <c r="X992" s="83">
        <f t="shared" si="680"/>
        <v>0</v>
      </c>
      <c r="Y992" s="83">
        <f t="shared" si="680"/>
        <v>0</v>
      </c>
      <c r="Z992" s="83">
        <f t="shared" si="680"/>
        <v>0</v>
      </c>
      <c r="AA992" s="83">
        <f t="shared" si="680"/>
        <v>0</v>
      </c>
      <c r="AB992" s="83">
        <f t="shared" si="680"/>
        <v>0</v>
      </c>
      <c r="AC992" s="83">
        <f t="shared" si="680"/>
        <v>0</v>
      </c>
      <c r="AD992" s="83">
        <f t="shared" si="680"/>
        <v>0</v>
      </c>
      <c r="AE992" s="83">
        <f t="shared" si="680"/>
        <v>0</v>
      </c>
      <c r="AF992" s="83">
        <f t="shared" si="680"/>
        <v>0</v>
      </c>
      <c r="AG992" s="83">
        <f t="shared" si="680"/>
        <v>0</v>
      </c>
      <c r="AH992" s="83">
        <f t="shared" si="680"/>
        <v>0</v>
      </c>
      <c r="AI992" s="83">
        <f t="shared" si="680"/>
        <v>0</v>
      </c>
      <c r="AJ992" s="83">
        <f t="shared" si="680"/>
        <v>0</v>
      </c>
      <c r="AK992" s="83">
        <f t="shared" si="680"/>
        <v>0</v>
      </c>
      <c r="AL992" s="83">
        <f t="shared" si="680"/>
        <v>0</v>
      </c>
      <c r="AM992" s="83">
        <f t="shared" si="680"/>
        <v>0</v>
      </c>
      <c r="AN992" s="83">
        <f t="shared" si="680"/>
        <v>0</v>
      </c>
      <c r="AO992" s="83">
        <f t="shared" si="680"/>
        <v>0</v>
      </c>
      <c r="AP992" s="83">
        <f t="shared" si="680"/>
        <v>0</v>
      </c>
      <c r="AQ992" s="83">
        <f t="shared" si="680"/>
        <v>0</v>
      </c>
      <c r="AR992" s="83">
        <f t="shared" si="680"/>
        <v>3051.77</v>
      </c>
      <c r="AS992" s="83">
        <f t="shared" si="680"/>
        <v>3051.77</v>
      </c>
      <c r="AT992" s="83">
        <f t="shared" si="680"/>
        <v>0</v>
      </c>
      <c r="AU992" s="83">
        <f t="shared" ref="AU992:BZ992" si="681">AU1003</f>
        <v>0</v>
      </c>
      <c r="AV992" s="83">
        <f t="shared" si="681"/>
        <v>0</v>
      </c>
      <c r="AW992" s="83">
        <f t="shared" si="681"/>
        <v>0</v>
      </c>
      <c r="AX992" s="83">
        <f t="shared" si="681"/>
        <v>0</v>
      </c>
      <c r="AY992" s="83">
        <f t="shared" si="681"/>
        <v>0</v>
      </c>
      <c r="AZ992" s="83">
        <f t="shared" si="681"/>
        <v>0</v>
      </c>
      <c r="BA992" s="83">
        <f t="shared" si="681"/>
        <v>0</v>
      </c>
      <c r="BB992" s="83">
        <f t="shared" si="681"/>
        <v>0</v>
      </c>
      <c r="BC992" s="83">
        <f t="shared" si="681"/>
        <v>0</v>
      </c>
      <c r="BD992" s="83">
        <f t="shared" si="681"/>
        <v>3051.77</v>
      </c>
      <c r="BE992" s="83">
        <f t="shared" si="681"/>
        <v>0</v>
      </c>
      <c r="BF992" s="83">
        <f t="shared" si="681"/>
        <v>0</v>
      </c>
      <c r="BG992" s="83">
        <f t="shared" si="681"/>
        <v>0</v>
      </c>
      <c r="BH992" s="83">
        <f t="shared" si="681"/>
        <v>0</v>
      </c>
      <c r="BI992" s="83">
        <f t="shared" si="681"/>
        <v>0</v>
      </c>
      <c r="BJ992" s="83">
        <f t="shared" si="681"/>
        <v>0</v>
      </c>
      <c r="BK992" s="83">
        <f t="shared" si="681"/>
        <v>0</v>
      </c>
      <c r="BL992" s="83">
        <f t="shared" si="681"/>
        <v>0</v>
      </c>
      <c r="BM992" s="83">
        <f t="shared" si="681"/>
        <v>0</v>
      </c>
      <c r="BN992" s="83">
        <f t="shared" si="681"/>
        <v>0</v>
      </c>
      <c r="BO992" s="83">
        <f t="shared" si="681"/>
        <v>0</v>
      </c>
      <c r="BP992" s="83">
        <f t="shared" si="681"/>
        <v>0</v>
      </c>
      <c r="BQ992" s="83">
        <f t="shared" si="681"/>
        <v>0</v>
      </c>
      <c r="BR992" s="83">
        <f t="shared" si="681"/>
        <v>0</v>
      </c>
      <c r="BS992" s="83">
        <f t="shared" si="681"/>
        <v>0</v>
      </c>
      <c r="BT992" s="83">
        <f t="shared" si="681"/>
        <v>0</v>
      </c>
      <c r="BU992" s="83">
        <f t="shared" si="681"/>
        <v>0</v>
      </c>
      <c r="BV992" s="83">
        <f t="shared" si="681"/>
        <v>0</v>
      </c>
      <c r="BW992" s="83">
        <f t="shared" si="681"/>
        <v>0</v>
      </c>
      <c r="BX992" s="83">
        <f t="shared" si="681"/>
        <v>0</v>
      </c>
      <c r="BY992" s="83">
        <f t="shared" si="681"/>
        <v>0</v>
      </c>
      <c r="BZ992" s="83">
        <f t="shared" si="681"/>
        <v>0</v>
      </c>
      <c r="CA992" s="83">
        <f t="shared" ref="CA992:DF992" si="682">CA1003</f>
        <v>3051.77</v>
      </c>
      <c r="CB992" s="83">
        <f t="shared" si="682"/>
        <v>3051.77</v>
      </c>
      <c r="CC992" s="83">
        <f t="shared" si="682"/>
        <v>0</v>
      </c>
      <c r="CD992" s="83">
        <f t="shared" si="682"/>
        <v>0</v>
      </c>
      <c r="CE992" s="83">
        <f t="shared" si="682"/>
        <v>0</v>
      </c>
      <c r="CF992" s="83">
        <f t="shared" si="682"/>
        <v>0</v>
      </c>
      <c r="CG992" s="83">
        <f t="shared" si="682"/>
        <v>0</v>
      </c>
      <c r="CH992" s="83">
        <f t="shared" si="682"/>
        <v>0</v>
      </c>
      <c r="CI992" s="83">
        <f t="shared" si="682"/>
        <v>0</v>
      </c>
      <c r="CJ992" s="83">
        <f t="shared" si="682"/>
        <v>0</v>
      </c>
      <c r="CK992" s="83">
        <f t="shared" si="682"/>
        <v>0</v>
      </c>
      <c r="CL992" s="83">
        <f t="shared" si="682"/>
        <v>0</v>
      </c>
      <c r="CM992" s="83">
        <f t="shared" si="682"/>
        <v>3051.77</v>
      </c>
      <c r="CN992" s="83">
        <f t="shared" si="682"/>
        <v>0</v>
      </c>
      <c r="CO992" s="83">
        <f t="shared" si="682"/>
        <v>0</v>
      </c>
      <c r="CP992" s="83">
        <f t="shared" si="682"/>
        <v>0</v>
      </c>
      <c r="CQ992" s="83">
        <f t="shared" si="682"/>
        <v>0</v>
      </c>
      <c r="CR992" s="83">
        <f t="shared" si="682"/>
        <v>0</v>
      </c>
      <c r="CS992" s="83">
        <f t="shared" si="682"/>
        <v>0</v>
      </c>
      <c r="CT992" s="83">
        <f t="shared" si="682"/>
        <v>0</v>
      </c>
      <c r="CU992" s="83">
        <f t="shared" si="682"/>
        <v>0</v>
      </c>
      <c r="CV992" s="83">
        <f t="shared" si="682"/>
        <v>0</v>
      </c>
      <c r="CW992" s="83">
        <f t="shared" si="682"/>
        <v>0</v>
      </c>
      <c r="CX992" s="83">
        <f t="shared" si="682"/>
        <v>0</v>
      </c>
      <c r="CY992" s="83">
        <f t="shared" si="682"/>
        <v>0</v>
      </c>
      <c r="CZ992" s="83">
        <f t="shared" si="682"/>
        <v>0</v>
      </c>
      <c r="DA992" s="83">
        <f t="shared" si="682"/>
        <v>0</v>
      </c>
      <c r="DB992" s="83">
        <f t="shared" si="682"/>
        <v>0</v>
      </c>
      <c r="DC992" s="83">
        <f t="shared" si="682"/>
        <v>0</v>
      </c>
      <c r="DD992" s="83">
        <f t="shared" si="682"/>
        <v>0</v>
      </c>
      <c r="DE992" s="83">
        <f t="shared" si="682"/>
        <v>0</v>
      </c>
      <c r="DF992" s="83">
        <f t="shared" si="682"/>
        <v>0</v>
      </c>
      <c r="DG992" s="84">
        <f t="shared" ref="DG992:EL992" si="683">DG1003</f>
        <v>0</v>
      </c>
      <c r="DH992" s="84">
        <f t="shared" si="683"/>
        <v>0</v>
      </c>
      <c r="DI992" s="84">
        <f t="shared" si="683"/>
        <v>0</v>
      </c>
      <c r="DJ992" s="84">
        <f t="shared" si="683"/>
        <v>0</v>
      </c>
      <c r="DK992" s="84">
        <f t="shared" si="683"/>
        <v>0</v>
      </c>
      <c r="DL992" s="84">
        <f t="shared" si="683"/>
        <v>0</v>
      </c>
      <c r="DM992" s="84">
        <f t="shared" si="683"/>
        <v>0</v>
      </c>
      <c r="DN992" s="84">
        <f t="shared" si="683"/>
        <v>0</v>
      </c>
      <c r="DO992" s="84">
        <f t="shared" si="683"/>
        <v>0</v>
      </c>
      <c r="DP992" s="84">
        <f t="shared" si="683"/>
        <v>0</v>
      </c>
      <c r="DQ992" s="84">
        <f t="shared" si="683"/>
        <v>0</v>
      </c>
      <c r="DR992" s="84">
        <f t="shared" si="683"/>
        <v>0</v>
      </c>
      <c r="DS992" s="84">
        <f t="shared" si="683"/>
        <v>0</v>
      </c>
      <c r="DT992" s="84">
        <f t="shared" si="683"/>
        <v>0</v>
      </c>
      <c r="DU992" s="84">
        <f t="shared" si="683"/>
        <v>0</v>
      </c>
      <c r="DV992" s="84">
        <f t="shared" si="683"/>
        <v>0</v>
      </c>
      <c r="DW992" s="84">
        <f t="shared" si="683"/>
        <v>0</v>
      </c>
      <c r="DX992" s="84">
        <f t="shared" si="683"/>
        <v>0</v>
      </c>
      <c r="DY992" s="84">
        <f t="shared" si="683"/>
        <v>0</v>
      </c>
      <c r="DZ992" s="84">
        <f t="shared" si="683"/>
        <v>0</v>
      </c>
      <c r="EA992" s="84">
        <f t="shared" si="683"/>
        <v>0</v>
      </c>
      <c r="EB992" s="84">
        <f t="shared" si="683"/>
        <v>0</v>
      </c>
      <c r="EC992" s="84">
        <f t="shared" si="683"/>
        <v>0</v>
      </c>
      <c r="ED992" s="84">
        <f t="shared" si="683"/>
        <v>0</v>
      </c>
      <c r="EE992" s="84">
        <f t="shared" si="683"/>
        <v>0</v>
      </c>
      <c r="EF992" s="84">
        <f t="shared" si="683"/>
        <v>0</v>
      </c>
      <c r="EG992" s="84">
        <f t="shared" si="683"/>
        <v>0</v>
      </c>
      <c r="EH992" s="84">
        <f t="shared" si="683"/>
        <v>0</v>
      </c>
      <c r="EI992" s="84">
        <f t="shared" si="683"/>
        <v>0</v>
      </c>
      <c r="EJ992" s="84">
        <f t="shared" si="683"/>
        <v>0</v>
      </c>
      <c r="EK992" s="84">
        <f t="shared" si="683"/>
        <v>0</v>
      </c>
      <c r="EL992" s="84">
        <f t="shared" si="683"/>
        <v>0</v>
      </c>
      <c r="EM992" s="84">
        <f t="shared" ref="EM992:FR992" si="684">EM1003</f>
        <v>0</v>
      </c>
      <c r="EN992" s="84">
        <f t="shared" si="684"/>
        <v>0</v>
      </c>
      <c r="EO992" s="84">
        <f t="shared" si="684"/>
        <v>0</v>
      </c>
      <c r="EP992" s="84">
        <f t="shared" si="684"/>
        <v>0</v>
      </c>
      <c r="EQ992" s="84">
        <f t="shared" si="684"/>
        <v>0</v>
      </c>
      <c r="ER992" s="84">
        <f t="shared" si="684"/>
        <v>0</v>
      </c>
      <c r="ES992" s="84">
        <f t="shared" si="684"/>
        <v>0</v>
      </c>
      <c r="ET992" s="84">
        <f t="shared" si="684"/>
        <v>0</v>
      </c>
      <c r="EU992" s="84">
        <f t="shared" si="684"/>
        <v>0</v>
      </c>
      <c r="EV992" s="84">
        <f t="shared" si="684"/>
        <v>0</v>
      </c>
      <c r="EW992" s="84">
        <f t="shared" si="684"/>
        <v>0</v>
      </c>
      <c r="EX992" s="84">
        <f t="shared" si="684"/>
        <v>0</v>
      </c>
      <c r="EY992" s="84">
        <f t="shared" si="684"/>
        <v>0</v>
      </c>
      <c r="EZ992" s="84">
        <f t="shared" si="684"/>
        <v>0</v>
      </c>
      <c r="FA992" s="84">
        <f t="shared" si="684"/>
        <v>0</v>
      </c>
      <c r="FB992" s="84">
        <f t="shared" si="684"/>
        <v>0</v>
      </c>
      <c r="FC992" s="84">
        <f t="shared" si="684"/>
        <v>0</v>
      </c>
      <c r="FD992" s="84">
        <f t="shared" si="684"/>
        <v>0</v>
      </c>
      <c r="FE992" s="84">
        <f t="shared" si="684"/>
        <v>0</v>
      </c>
      <c r="FF992" s="84">
        <f t="shared" si="684"/>
        <v>0</v>
      </c>
      <c r="FG992" s="84">
        <f t="shared" si="684"/>
        <v>0</v>
      </c>
      <c r="FH992" s="84">
        <f t="shared" si="684"/>
        <v>0</v>
      </c>
      <c r="FI992" s="84">
        <f t="shared" si="684"/>
        <v>0</v>
      </c>
      <c r="FJ992" s="84">
        <f t="shared" si="684"/>
        <v>0</v>
      </c>
      <c r="FK992" s="84">
        <f t="shared" si="684"/>
        <v>0</v>
      </c>
      <c r="FL992" s="84">
        <f t="shared" si="684"/>
        <v>0</v>
      </c>
      <c r="FM992" s="84">
        <f t="shared" si="684"/>
        <v>0</v>
      </c>
      <c r="FN992" s="84">
        <f t="shared" si="684"/>
        <v>0</v>
      </c>
      <c r="FO992" s="84">
        <f t="shared" si="684"/>
        <v>0</v>
      </c>
      <c r="FP992" s="84">
        <f t="shared" si="684"/>
        <v>0</v>
      </c>
      <c r="FQ992" s="84">
        <f t="shared" si="684"/>
        <v>0</v>
      </c>
      <c r="FR992" s="84">
        <f t="shared" si="684"/>
        <v>0</v>
      </c>
      <c r="FS992" s="84">
        <f t="shared" ref="FS992:GX992" si="685">FS1003</f>
        <v>0</v>
      </c>
      <c r="FT992" s="84">
        <f t="shared" si="685"/>
        <v>0</v>
      </c>
      <c r="FU992" s="84">
        <f t="shared" si="685"/>
        <v>0</v>
      </c>
      <c r="FV992" s="84">
        <f t="shared" si="685"/>
        <v>0</v>
      </c>
      <c r="FW992" s="84">
        <f t="shared" si="685"/>
        <v>0</v>
      </c>
      <c r="FX992" s="84">
        <f t="shared" si="685"/>
        <v>0</v>
      </c>
      <c r="FY992" s="84">
        <f t="shared" si="685"/>
        <v>0</v>
      </c>
      <c r="FZ992" s="84">
        <f t="shared" si="685"/>
        <v>0</v>
      </c>
      <c r="GA992" s="84">
        <f t="shared" si="685"/>
        <v>0</v>
      </c>
      <c r="GB992" s="84">
        <f t="shared" si="685"/>
        <v>0</v>
      </c>
      <c r="GC992" s="84">
        <f t="shared" si="685"/>
        <v>0</v>
      </c>
      <c r="GD992" s="84">
        <f t="shared" si="685"/>
        <v>0</v>
      </c>
      <c r="GE992" s="84">
        <f t="shared" si="685"/>
        <v>0</v>
      </c>
      <c r="GF992" s="84">
        <f t="shared" si="685"/>
        <v>0</v>
      </c>
      <c r="GG992" s="84">
        <f t="shared" si="685"/>
        <v>0</v>
      </c>
      <c r="GH992" s="84">
        <f t="shared" si="685"/>
        <v>0</v>
      </c>
      <c r="GI992" s="84">
        <f t="shared" si="685"/>
        <v>0</v>
      </c>
      <c r="GJ992" s="84">
        <f t="shared" si="685"/>
        <v>0</v>
      </c>
      <c r="GK992" s="84">
        <f t="shared" si="685"/>
        <v>0</v>
      </c>
      <c r="GL992" s="84">
        <f t="shared" si="685"/>
        <v>0</v>
      </c>
      <c r="GM992" s="84">
        <f t="shared" si="685"/>
        <v>0</v>
      </c>
      <c r="GN992" s="84">
        <f t="shared" si="685"/>
        <v>0</v>
      </c>
      <c r="GO992" s="84">
        <f t="shared" si="685"/>
        <v>0</v>
      </c>
      <c r="GP992" s="84">
        <f t="shared" si="685"/>
        <v>0</v>
      </c>
      <c r="GQ992" s="84">
        <f t="shared" si="685"/>
        <v>0</v>
      </c>
      <c r="GR992" s="84">
        <f t="shared" si="685"/>
        <v>0</v>
      </c>
      <c r="GS992" s="84">
        <f t="shared" si="685"/>
        <v>0</v>
      </c>
      <c r="GT992" s="84">
        <f t="shared" si="685"/>
        <v>0</v>
      </c>
      <c r="GU992" s="84">
        <f t="shared" si="685"/>
        <v>0</v>
      </c>
      <c r="GV992" s="84">
        <f t="shared" si="685"/>
        <v>0</v>
      </c>
      <c r="GW992" s="84">
        <f t="shared" si="685"/>
        <v>0</v>
      </c>
      <c r="GX992" s="84">
        <f t="shared" si="685"/>
        <v>0</v>
      </c>
    </row>
    <row r="994">
      <c r="A994">
        <v>17</v>
      </c>
      <c r="B994">
        <v>1</v>
      </c>
      <c r="E994" t="s">
        <v>1133</v>
      </c>
      <c r="F994" t="s">
        <v>1134</v>
      </c>
      <c r="G994" t="s">
        <v>1135</v>
      </c>
      <c r="H994" t="s">
        <v>1136</v>
      </c>
      <c r="I994">
        <v>1</v>
      </c>
      <c r="J994">
        <v>0</v>
      </c>
      <c r="K994">
        <v>1</v>
      </c>
      <c r="O994">
        <f t="shared" ref="O994:O1001" si="686">0</f>
        <v>0</v>
      </c>
      <c r="P994">
        <f t="shared" ref="P994:P1001" si="687">0</f>
        <v>0</v>
      </c>
      <c r="Q994">
        <f t="shared" ref="Q994:Q1001" si="688">0</f>
        <v>0</v>
      </c>
      <c r="R994">
        <f t="shared" ref="R994:R1001" si="689">0</f>
        <v>0</v>
      </c>
      <c r="S994">
        <f t="shared" ref="S994:S1001" si="690">0</f>
        <v>0</v>
      </c>
      <c r="T994">
        <f t="shared" ref="T994:T1001" si="691">0</f>
        <v>0</v>
      </c>
      <c r="U994">
        <f t="shared" ref="U994:U1001" si="692">0</f>
        <v>0</v>
      </c>
      <c r="V994">
        <f t="shared" ref="V994:V1001" si="693">0</f>
        <v>0</v>
      </c>
      <c r="W994">
        <f t="shared" ref="W994:W1001" si="694">0</f>
        <v>0</v>
      </c>
      <c r="X994">
        <f t="shared" ref="X994:X1001" si="695">0</f>
        <v>0</v>
      </c>
      <c r="Y994">
        <f t="shared" ref="Y994:Y1001" si="696">0</f>
        <v>0</v>
      </c>
      <c r="AA994">
        <v>419115877</v>
      </c>
      <c r="AB994">
        <f t="shared" ref="AB994:AB1001" si="697">ROUND((AK994),6)</f>
        <v>1192.28</v>
      </c>
      <c r="AC994">
        <f t="shared" ref="AC994:AC1001" si="698">0</f>
        <v>0</v>
      </c>
      <c r="AD994">
        <f t="shared" ref="AD994:AD1001" si="699">0</f>
        <v>0</v>
      </c>
      <c r="AE994">
        <f t="shared" ref="AE994:AE1001" si="700">0</f>
        <v>0</v>
      </c>
      <c r="AF994">
        <f t="shared" ref="AF994:AF1001" si="701">0</f>
        <v>0</v>
      </c>
      <c r="AG994">
        <f t="shared" ref="AG994:AG1001" si="702">0</f>
        <v>0</v>
      </c>
      <c r="AH994">
        <f t="shared" ref="AH994:AH1001" si="703">0</f>
        <v>0</v>
      </c>
      <c r="AI994">
        <f t="shared" ref="AI994:AI1001" si="704">0</f>
        <v>0</v>
      </c>
      <c r="AJ994">
        <f t="shared" ref="AJ994:AJ1001" si="705">0</f>
        <v>0</v>
      </c>
      <c r="AK994">
        <v>1192.28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14</v>
      </c>
      <c r="BE994" t="s">
        <v>14</v>
      </c>
      <c r="BF994" t="s">
        <v>14</v>
      </c>
      <c r="BG994" t="s">
        <v>14</v>
      </c>
      <c r="BH994">
        <v>0</v>
      </c>
      <c r="BI994">
        <v>1</v>
      </c>
      <c r="BJ994" t="s">
        <v>1134</v>
      </c>
      <c r="BM994">
        <v>700007</v>
      </c>
      <c r="BN994">
        <v>0</v>
      </c>
      <c r="BO994" t="s">
        <v>14</v>
      </c>
      <c r="BP994">
        <v>0</v>
      </c>
      <c r="BQ994">
        <v>19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14</v>
      </c>
      <c r="BZ994">
        <v>90</v>
      </c>
      <c r="CA994">
        <v>42</v>
      </c>
      <c r="CB994" t="s">
        <v>14</v>
      </c>
      <c r="CE994">
        <v>0</v>
      </c>
      <c r="CF994">
        <v>0</v>
      </c>
      <c r="CG994">
        <v>0</v>
      </c>
      <c r="CM994">
        <v>0</v>
      </c>
      <c r="CN994" t="s">
        <v>14</v>
      </c>
      <c r="CO994">
        <v>0</v>
      </c>
      <c r="CP994">
        <f t="shared" ref="CP994:CP1001" si="706">AB994*AZ994</f>
        <v>1192.28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14</v>
      </c>
      <c r="DD994" t="s">
        <v>14</v>
      </c>
      <c r="DE994" t="s">
        <v>14</v>
      </c>
      <c r="DF994" t="s">
        <v>14</v>
      </c>
      <c r="DG994" t="s">
        <v>14</v>
      </c>
      <c r="DH994" t="s">
        <v>14</v>
      </c>
      <c r="DI994" t="s">
        <v>14</v>
      </c>
      <c r="DJ994" t="s">
        <v>14</v>
      </c>
      <c r="DK994" t="s">
        <v>14</v>
      </c>
      <c r="DL994" t="s">
        <v>14</v>
      </c>
      <c r="DM994" t="s">
        <v>14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1136</v>
      </c>
      <c r="DW994" t="s">
        <v>1136</v>
      </c>
      <c r="DX994">
        <v>1</v>
      </c>
      <c r="DZ994" t="s">
        <v>14</v>
      </c>
      <c r="EA994" t="s">
        <v>14</v>
      </c>
      <c r="EB994" t="s">
        <v>14</v>
      </c>
      <c r="EC994" t="s">
        <v>14</v>
      </c>
      <c r="EE994">
        <v>416980467</v>
      </c>
      <c r="EF994">
        <v>19</v>
      </c>
      <c r="EG994" t="s">
        <v>1726</v>
      </c>
      <c r="EH994">
        <v>106</v>
      </c>
      <c r="EI994" t="s">
        <v>1726</v>
      </c>
      <c r="EJ994">
        <v>1</v>
      </c>
      <c r="EK994">
        <v>700007</v>
      </c>
      <c r="EL994" t="s">
        <v>1726</v>
      </c>
      <c r="EM994" t="s">
        <v>1727</v>
      </c>
      <c r="EO994" t="s">
        <v>14</v>
      </c>
      <c r="EQ994">
        <v>131072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v>0</v>
      </c>
      <c r="FS994">
        <v>0</v>
      </c>
      <c r="FX994">
        <v>0</v>
      </c>
      <c r="FY994">
        <v>0</v>
      </c>
      <c r="GA994" t="s">
        <v>14</v>
      </c>
      <c r="GD994">
        <v>1</v>
      </c>
      <c r="GF994">
        <v>1357588506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ref="GL994:GL1001" si="707">ROUND(IF(AND(BH994=3,BI994=3,FS994&lt;&gt;0),P994,0),2)</f>
        <v>0</v>
      </c>
      <c r="GM994">
        <f t="shared" ref="GM994:GM1001" si="708">ROUND(CP994*I994,2)</f>
        <v>1192.28</v>
      </c>
      <c r="GN994">
        <f t="shared" ref="GN994:GN1001" si="709">IF(OR(BI994=0,BI994=1),GM994-GX994,0)</f>
        <v>1192.28</v>
      </c>
      <c r="GO994">
        <f t="shared" ref="GO994:GO1001" si="710">IF(BI994=2,GM994-GX994,0)</f>
        <v>0</v>
      </c>
      <c r="GP994">
        <f t="shared" ref="GP994:GP1001" si="711">IF(BI994=4,GM994-GX994,0)</f>
        <v>0</v>
      </c>
      <c r="GR994">
        <v>0</v>
      </c>
      <c r="GS994">
        <v>3</v>
      </c>
      <c r="GT994">
        <v>0</v>
      </c>
      <c r="GU994" t="s">
        <v>14</v>
      </c>
      <c r="GV994">
        <f t="shared" ref="GV994:GV1001" si="712">0</f>
        <v>0</v>
      </c>
      <c r="GW994">
        <v>1</v>
      </c>
      <c r="GX994">
        <f t="shared" ref="GX994:GX1001" si="713">0</f>
        <v>0</v>
      </c>
      <c r="HA994">
        <v>0</v>
      </c>
      <c r="HB994">
        <v>0</v>
      </c>
      <c r="HC994">
        <v>0</v>
      </c>
      <c r="HD994">
        <f t="shared" ref="HD994:HD1001" si="714">GM994</f>
        <v>1192.28</v>
      </c>
      <c r="HE994" t="s">
        <v>14</v>
      </c>
      <c r="HF994" t="s">
        <v>14</v>
      </c>
      <c r="HM994" t="s">
        <v>14</v>
      </c>
      <c r="HN994" t="s">
        <v>1728</v>
      </c>
      <c r="HO994" t="s">
        <v>1729</v>
      </c>
      <c r="HP994" t="s">
        <v>1726</v>
      </c>
      <c r="HQ994" t="s">
        <v>1726</v>
      </c>
      <c r="HS994">
        <v>0</v>
      </c>
      <c r="IK994">
        <v>0</v>
      </c>
    </row>
    <row r="995">
      <c r="A995">
        <v>17</v>
      </c>
      <c r="B995">
        <v>1</v>
      </c>
      <c r="E995" t="s">
        <v>1137</v>
      </c>
      <c r="F995" t="s">
        <v>1138</v>
      </c>
      <c r="G995" t="s">
        <v>1139</v>
      </c>
      <c r="H995" t="s">
        <v>1136</v>
      </c>
      <c r="I995">
        <v>1</v>
      </c>
      <c r="J995">
        <v>0</v>
      </c>
      <c r="K995">
        <v>1</v>
      </c>
      <c r="O995">
        <f t="shared" si="686"/>
        <v>0</v>
      </c>
      <c r="P995">
        <f t="shared" si="687"/>
        <v>0</v>
      </c>
      <c r="Q995">
        <f t="shared" si="688"/>
        <v>0</v>
      </c>
      <c r="R995">
        <f t="shared" si="689"/>
        <v>0</v>
      </c>
      <c r="S995">
        <f t="shared" si="690"/>
        <v>0</v>
      </c>
      <c r="T995">
        <f t="shared" si="691"/>
        <v>0</v>
      </c>
      <c r="U995">
        <f t="shared" si="692"/>
        <v>0</v>
      </c>
      <c r="V995">
        <f t="shared" si="693"/>
        <v>0</v>
      </c>
      <c r="W995">
        <f t="shared" si="694"/>
        <v>0</v>
      </c>
      <c r="X995">
        <f t="shared" si="695"/>
        <v>0</v>
      </c>
      <c r="Y995">
        <f t="shared" si="696"/>
        <v>0</v>
      </c>
      <c r="AA995">
        <v>419115877</v>
      </c>
      <c r="AB995">
        <f t="shared" si="697"/>
        <v>78.819999999999993</v>
      </c>
      <c r="AC995">
        <f t="shared" si="698"/>
        <v>0</v>
      </c>
      <c r="AD995">
        <f t="shared" si="699"/>
        <v>0</v>
      </c>
      <c r="AE995">
        <f t="shared" si="700"/>
        <v>0</v>
      </c>
      <c r="AF995">
        <f t="shared" si="701"/>
        <v>0</v>
      </c>
      <c r="AG995">
        <f t="shared" si="702"/>
        <v>0</v>
      </c>
      <c r="AH995">
        <f t="shared" si="703"/>
        <v>0</v>
      </c>
      <c r="AI995">
        <f t="shared" si="704"/>
        <v>0</v>
      </c>
      <c r="AJ995">
        <f t="shared" si="705"/>
        <v>0</v>
      </c>
      <c r="AK995">
        <v>78.819999999999993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14</v>
      </c>
      <c r="BE995" t="s">
        <v>14</v>
      </c>
      <c r="BF995" t="s">
        <v>14</v>
      </c>
      <c r="BG995" t="s">
        <v>14</v>
      </c>
      <c r="BH995">
        <v>0</v>
      </c>
      <c r="BI995">
        <v>1</v>
      </c>
      <c r="BJ995" t="s">
        <v>1138</v>
      </c>
      <c r="BM995">
        <v>700007</v>
      </c>
      <c r="BN995">
        <v>0</v>
      </c>
      <c r="BO995" t="s">
        <v>14</v>
      </c>
      <c r="BP995">
        <v>0</v>
      </c>
      <c r="BQ995">
        <v>19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14</v>
      </c>
      <c r="BZ995">
        <v>90</v>
      </c>
      <c r="CA995">
        <v>42</v>
      </c>
      <c r="CB995" t="s">
        <v>14</v>
      </c>
      <c r="CE995">
        <v>0</v>
      </c>
      <c r="CF995">
        <v>0</v>
      </c>
      <c r="CG995">
        <v>0</v>
      </c>
      <c r="CM995">
        <v>0</v>
      </c>
      <c r="CN995" t="s">
        <v>14</v>
      </c>
      <c r="CO995">
        <v>0</v>
      </c>
      <c r="CP995">
        <f t="shared" si="706"/>
        <v>78.819999999999993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14</v>
      </c>
      <c r="DD995" t="s">
        <v>14</v>
      </c>
      <c r="DE995" t="s">
        <v>14</v>
      </c>
      <c r="DF995" t="s">
        <v>14</v>
      </c>
      <c r="DG995" t="s">
        <v>14</v>
      </c>
      <c r="DH995" t="s">
        <v>14</v>
      </c>
      <c r="DI995" t="s">
        <v>14</v>
      </c>
      <c r="DJ995" t="s">
        <v>14</v>
      </c>
      <c r="DK995" t="s">
        <v>14</v>
      </c>
      <c r="DL995" t="s">
        <v>14</v>
      </c>
      <c r="DM995" t="s">
        <v>14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1136</v>
      </c>
      <c r="DW995" t="s">
        <v>1136</v>
      </c>
      <c r="DX995">
        <v>1</v>
      </c>
      <c r="DZ995" t="s">
        <v>14</v>
      </c>
      <c r="EA995" t="s">
        <v>14</v>
      </c>
      <c r="EB995" t="s">
        <v>14</v>
      </c>
      <c r="EC995" t="s">
        <v>14</v>
      </c>
      <c r="EE995">
        <v>416980467</v>
      </c>
      <c r="EF995">
        <v>19</v>
      </c>
      <c r="EG995" t="s">
        <v>1726</v>
      </c>
      <c r="EH995">
        <v>106</v>
      </c>
      <c r="EI995" t="s">
        <v>1726</v>
      </c>
      <c r="EJ995">
        <v>1</v>
      </c>
      <c r="EK995">
        <v>700007</v>
      </c>
      <c r="EL995" t="s">
        <v>1726</v>
      </c>
      <c r="EM995" t="s">
        <v>1727</v>
      </c>
      <c r="EO995" t="s">
        <v>14</v>
      </c>
      <c r="EQ995">
        <v>131072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v>0</v>
      </c>
      <c r="FS995">
        <v>0</v>
      </c>
      <c r="FX995">
        <v>0</v>
      </c>
      <c r="FY995">
        <v>0</v>
      </c>
      <c r="GA995" t="s">
        <v>14</v>
      </c>
      <c r="GD995">
        <v>1</v>
      </c>
      <c r="GF995">
        <v>898950658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707"/>
        <v>0</v>
      </c>
      <c r="GM995">
        <f t="shared" si="708"/>
        <v>78.820000000000007</v>
      </c>
      <c r="GN995">
        <f t="shared" si="709"/>
        <v>78.820000000000007</v>
      </c>
      <c r="GO995">
        <f t="shared" si="710"/>
        <v>0</v>
      </c>
      <c r="GP995">
        <f t="shared" si="711"/>
        <v>0</v>
      </c>
      <c r="GR995">
        <v>0</v>
      </c>
      <c r="GS995">
        <v>3</v>
      </c>
      <c r="GT995">
        <v>0</v>
      </c>
      <c r="GU995" t="s">
        <v>14</v>
      </c>
      <c r="GV995">
        <f t="shared" si="712"/>
        <v>0</v>
      </c>
      <c r="GW995">
        <v>1</v>
      </c>
      <c r="GX995">
        <f t="shared" si="713"/>
        <v>0</v>
      </c>
      <c r="HA995">
        <v>0</v>
      </c>
      <c r="HB995">
        <v>0</v>
      </c>
      <c r="HC995">
        <v>0</v>
      </c>
      <c r="HD995">
        <f t="shared" si="714"/>
        <v>78.820000000000007</v>
      </c>
      <c r="HE995" t="s">
        <v>14</v>
      </c>
      <c r="HF995" t="s">
        <v>14</v>
      </c>
      <c r="HM995" t="s">
        <v>14</v>
      </c>
      <c r="HN995" t="s">
        <v>1728</v>
      </c>
      <c r="HO995" t="s">
        <v>1729</v>
      </c>
      <c r="HP995" t="s">
        <v>1726</v>
      </c>
      <c r="HQ995" t="s">
        <v>1726</v>
      </c>
      <c r="HS995">
        <v>0</v>
      </c>
      <c r="IK995">
        <v>0</v>
      </c>
    </row>
    <row r="996">
      <c r="A996">
        <v>17</v>
      </c>
      <c r="B996">
        <v>1</v>
      </c>
      <c r="E996" t="s">
        <v>1140</v>
      </c>
      <c r="F996" t="s">
        <v>1141</v>
      </c>
      <c r="G996" t="s">
        <v>1142</v>
      </c>
      <c r="H996" t="s">
        <v>1136</v>
      </c>
      <c r="I996">
        <v>1</v>
      </c>
      <c r="J996">
        <v>0</v>
      </c>
      <c r="K996">
        <v>1</v>
      </c>
      <c r="O996">
        <f t="shared" si="686"/>
        <v>0</v>
      </c>
      <c r="P996">
        <f t="shared" si="687"/>
        <v>0</v>
      </c>
      <c r="Q996">
        <f t="shared" si="688"/>
        <v>0</v>
      </c>
      <c r="R996">
        <f t="shared" si="689"/>
        <v>0</v>
      </c>
      <c r="S996">
        <f t="shared" si="690"/>
        <v>0</v>
      </c>
      <c r="T996">
        <f t="shared" si="691"/>
        <v>0</v>
      </c>
      <c r="U996">
        <f t="shared" si="692"/>
        <v>0</v>
      </c>
      <c r="V996">
        <f t="shared" si="693"/>
        <v>0</v>
      </c>
      <c r="W996">
        <f t="shared" si="694"/>
        <v>0</v>
      </c>
      <c r="X996">
        <f t="shared" si="695"/>
        <v>0</v>
      </c>
      <c r="Y996">
        <f t="shared" si="696"/>
        <v>0</v>
      </c>
      <c r="AA996">
        <v>419115877</v>
      </c>
      <c r="AB996">
        <f t="shared" si="697"/>
        <v>132.10999999999999</v>
      </c>
      <c r="AC996">
        <f t="shared" si="698"/>
        <v>0</v>
      </c>
      <c r="AD996">
        <f t="shared" si="699"/>
        <v>0</v>
      </c>
      <c r="AE996">
        <f t="shared" si="700"/>
        <v>0</v>
      </c>
      <c r="AF996">
        <f t="shared" si="701"/>
        <v>0</v>
      </c>
      <c r="AG996">
        <f t="shared" si="702"/>
        <v>0</v>
      </c>
      <c r="AH996">
        <f t="shared" si="703"/>
        <v>0</v>
      </c>
      <c r="AI996">
        <f t="shared" si="704"/>
        <v>0</v>
      </c>
      <c r="AJ996">
        <f t="shared" si="705"/>
        <v>0</v>
      </c>
      <c r="AK996">
        <v>132.11000000000001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14</v>
      </c>
      <c r="BE996" t="s">
        <v>14</v>
      </c>
      <c r="BF996" t="s">
        <v>14</v>
      </c>
      <c r="BG996" t="s">
        <v>14</v>
      </c>
      <c r="BH996">
        <v>0</v>
      </c>
      <c r="BI996">
        <v>1</v>
      </c>
      <c r="BJ996" t="s">
        <v>1141</v>
      </c>
      <c r="BM996">
        <v>700008</v>
      </c>
      <c r="BN996">
        <v>0</v>
      </c>
      <c r="BO996" t="s">
        <v>14</v>
      </c>
      <c r="BP996">
        <v>0</v>
      </c>
      <c r="BQ996">
        <v>10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14</v>
      </c>
      <c r="BZ996">
        <v>94</v>
      </c>
      <c r="CA996">
        <v>61</v>
      </c>
      <c r="CB996" t="s">
        <v>14</v>
      </c>
      <c r="CE996">
        <v>0</v>
      </c>
      <c r="CF996">
        <v>0</v>
      </c>
      <c r="CG996">
        <v>0</v>
      </c>
      <c r="CM996">
        <v>0</v>
      </c>
      <c r="CN996" t="s">
        <v>14</v>
      </c>
      <c r="CO996">
        <v>0</v>
      </c>
      <c r="CP996">
        <f t="shared" si="706"/>
        <v>132.10999999999999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14</v>
      </c>
      <c r="DD996" t="s">
        <v>14</v>
      </c>
      <c r="DE996" t="s">
        <v>14</v>
      </c>
      <c r="DF996" t="s">
        <v>14</v>
      </c>
      <c r="DG996" t="s">
        <v>14</v>
      </c>
      <c r="DH996" t="s">
        <v>14</v>
      </c>
      <c r="DI996" t="s">
        <v>14</v>
      </c>
      <c r="DJ996" t="s">
        <v>14</v>
      </c>
      <c r="DK996" t="s">
        <v>14</v>
      </c>
      <c r="DL996" t="s">
        <v>14</v>
      </c>
      <c r="DM996" t="s">
        <v>14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1136</v>
      </c>
      <c r="DW996" t="s">
        <v>1136</v>
      </c>
      <c r="DX996">
        <v>1</v>
      </c>
      <c r="DZ996" t="s">
        <v>14</v>
      </c>
      <c r="EA996" t="s">
        <v>14</v>
      </c>
      <c r="EB996" t="s">
        <v>14</v>
      </c>
      <c r="EC996" t="s">
        <v>14</v>
      </c>
      <c r="EE996">
        <v>416980468</v>
      </c>
      <c r="EF996">
        <v>10</v>
      </c>
      <c r="EG996" t="s">
        <v>1730</v>
      </c>
      <c r="EH996">
        <v>107</v>
      </c>
      <c r="EI996" t="s">
        <v>1731</v>
      </c>
      <c r="EJ996">
        <v>1</v>
      </c>
      <c r="EK996">
        <v>700008</v>
      </c>
      <c r="EL996" t="s">
        <v>1732</v>
      </c>
      <c r="EM996" t="s">
        <v>1733</v>
      </c>
      <c r="EO996" t="s">
        <v>14</v>
      </c>
      <c r="EQ996">
        <v>131072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v>0</v>
      </c>
      <c r="FS996">
        <v>0</v>
      </c>
      <c r="FX996">
        <v>0</v>
      </c>
      <c r="FY996">
        <v>0</v>
      </c>
      <c r="GA996" t="s">
        <v>14</v>
      </c>
      <c r="GD996">
        <v>1</v>
      </c>
      <c r="GF996">
        <v>1344121643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707"/>
        <v>0</v>
      </c>
      <c r="GM996">
        <f t="shared" si="708"/>
        <v>132.11000000000001</v>
      </c>
      <c r="GN996">
        <f t="shared" si="709"/>
        <v>132.11000000000001</v>
      </c>
      <c r="GO996">
        <f t="shared" si="710"/>
        <v>0</v>
      </c>
      <c r="GP996">
        <f t="shared" si="711"/>
        <v>0</v>
      </c>
      <c r="GR996">
        <v>0</v>
      </c>
      <c r="GS996">
        <v>3</v>
      </c>
      <c r="GT996">
        <v>0</v>
      </c>
      <c r="GU996" t="s">
        <v>14</v>
      </c>
      <c r="GV996">
        <f t="shared" si="712"/>
        <v>0</v>
      </c>
      <c r="GW996">
        <v>1</v>
      </c>
      <c r="GX996">
        <f t="shared" si="713"/>
        <v>0</v>
      </c>
      <c r="HA996">
        <v>0</v>
      </c>
      <c r="HB996">
        <v>0</v>
      </c>
      <c r="HC996">
        <v>0</v>
      </c>
      <c r="HD996">
        <f t="shared" si="714"/>
        <v>132.11000000000001</v>
      </c>
      <c r="HE996" t="s">
        <v>14</v>
      </c>
      <c r="HF996" t="s">
        <v>14</v>
      </c>
      <c r="HM996" t="s">
        <v>14</v>
      </c>
      <c r="HN996" t="s">
        <v>1734</v>
      </c>
      <c r="HO996" t="s">
        <v>1735</v>
      </c>
      <c r="HP996" t="s">
        <v>1731</v>
      </c>
      <c r="HQ996" t="s">
        <v>1731</v>
      </c>
      <c r="HS996">
        <v>0</v>
      </c>
      <c r="IK996">
        <v>0</v>
      </c>
    </row>
    <row r="997">
      <c r="A997">
        <v>17</v>
      </c>
      <c r="B997">
        <v>1</v>
      </c>
      <c r="E997" t="s">
        <v>1143</v>
      </c>
      <c r="F997" t="s">
        <v>1144</v>
      </c>
      <c r="G997" t="s">
        <v>1145</v>
      </c>
      <c r="H997" t="s">
        <v>1136</v>
      </c>
      <c r="I997">
        <v>1</v>
      </c>
      <c r="J997">
        <v>0</v>
      </c>
      <c r="K997">
        <v>1</v>
      </c>
      <c r="O997">
        <f t="shared" si="686"/>
        <v>0</v>
      </c>
      <c r="P997">
        <f t="shared" si="687"/>
        <v>0</v>
      </c>
      <c r="Q997">
        <f t="shared" si="688"/>
        <v>0</v>
      </c>
      <c r="R997">
        <f t="shared" si="689"/>
        <v>0</v>
      </c>
      <c r="S997">
        <f t="shared" si="690"/>
        <v>0</v>
      </c>
      <c r="T997">
        <f t="shared" si="691"/>
        <v>0</v>
      </c>
      <c r="U997">
        <f t="shared" si="692"/>
        <v>0</v>
      </c>
      <c r="V997">
        <f t="shared" si="693"/>
        <v>0</v>
      </c>
      <c r="W997">
        <f t="shared" si="694"/>
        <v>0</v>
      </c>
      <c r="X997">
        <f t="shared" si="695"/>
        <v>0</v>
      </c>
      <c r="Y997">
        <f t="shared" si="696"/>
        <v>0</v>
      </c>
      <c r="AA997">
        <v>419115877</v>
      </c>
      <c r="AB997">
        <f t="shared" si="697"/>
        <v>215.84</v>
      </c>
      <c r="AC997">
        <f t="shared" si="698"/>
        <v>0</v>
      </c>
      <c r="AD997">
        <f t="shared" si="699"/>
        <v>0</v>
      </c>
      <c r="AE997">
        <f t="shared" si="700"/>
        <v>0</v>
      </c>
      <c r="AF997">
        <f t="shared" si="701"/>
        <v>0</v>
      </c>
      <c r="AG997">
        <f t="shared" si="702"/>
        <v>0</v>
      </c>
      <c r="AH997">
        <f t="shared" si="703"/>
        <v>0</v>
      </c>
      <c r="AI997">
        <f t="shared" si="704"/>
        <v>0</v>
      </c>
      <c r="AJ997">
        <f t="shared" si="705"/>
        <v>0</v>
      </c>
      <c r="AK997">
        <v>215.84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14</v>
      </c>
      <c r="BE997" t="s">
        <v>14</v>
      </c>
      <c r="BF997" t="s">
        <v>14</v>
      </c>
      <c r="BG997" t="s">
        <v>14</v>
      </c>
      <c r="BH997">
        <v>0</v>
      </c>
      <c r="BI997">
        <v>1</v>
      </c>
      <c r="BJ997" t="s">
        <v>1144</v>
      </c>
      <c r="BM997">
        <v>700008</v>
      </c>
      <c r="BN997">
        <v>0</v>
      </c>
      <c r="BO997" t="s">
        <v>14</v>
      </c>
      <c r="BP997">
        <v>0</v>
      </c>
      <c r="BQ997">
        <v>10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14</v>
      </c>
      <c r="BZ997">
        <v>94</v>
      </c>
      <c r="CA997">
        <v>61</v>
      </c>
      <c r="CB997" t="s">
        <v>14</v>
      </c>
      <c r="CE997">
        <v>0</v>
      </c>
      <c r="CF997">
        <v>0</v>
      </c>
      <c r="CG997">
        <v>0</v>
      </c>
      <c r="CM997">
        <v>0</v>
      </c>
      <c r="CN997" t="s">
        <v>14</v>
      </c>
      <c r="CO997">
        <v>0</v>
      </c>
      <c r="CP997">
        <f t="shared" si="706"/>
        <v>215.84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14</v>
      </c>
      <c r="DD997" t="s">
        <v>14</v>
      </c>
      <c r="DE997" t="s">
        <v>14</v>
      </c>
      <c r="DF997" t="s">
        <v>14</v>
      </c>
      <c r="DG997" t="s">
        <v>14</v>
      </c>
      <c r="DH997" t="s">
        <v>14</v>
      </c>
      <c r="DI997" t="s">
        <v>14</v>
      </c>
      <c r="DJ997" t="s">
        <v>14</v>
      </c>
      <c r="DK997" t="s">
        <v>14</v>
      </c>
      <c r="DL997" t="s">
        <v>14</v>
      </c>
      <c r="DM997" t="s">
        <v>14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1136</v>
      </c>
      <c r="DW997" t="s">
        <v>1136</v>
      </c>
      <c r="DX997">
        <v>1</v>
      </c>
      <c r="DZ997" t="s">
        <v>14</v>
      </c>
      <c r="EA997" t="s">
        <v>14</v>
      </c>
      <c r="EB997" t="s">
        <v>14</v>
      </c>
      <c r="EC997" t="s">
        <v>14</v>
      </c>
      <c r="EE997">
        <v>416980468</v>
      </c>
      <c r="EF997">
        <v>10</v>
      </c>
      <c r="EG997" t="s">
        <v>1730</v>
      </c>
      <c r="EH997">
        <v>107</v>
      </c>
      <c r="EI997" t="s">
        <v>1731</v>
      </c>
      <c r="EJ997">
        <v>1</v>
      </c>
      <c r="EK997">
        <v>700008</v>
      </c>
      <c r="EL997" t="s">
        <v>1732</v>
      </c>
      <c r="EM997" t="s">
        <v>1733</v>
      </c>
      <c r="EO997" t="s">
        <v>14</v>
      </c>
      <c r="EQ997">
        <v>131072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v>0</v>
      </c>
      <c r="FS997">
        <v>0</v>
      </c>
      <c r="FX997">
        <v>0</v>
      </c>
      <c r="FY997">
        <v>0</v>
      </c>
      <c r="GA997" t="s">
        <v>14</v>
      </c>
      <c r="GD997">
        <v>1</v>
      </c>
      <c r="GF997">
        <v>670394878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707"/>
        <v>0</v>
      </c>
      <c r="GM997">
        <f t="shared" si="708"/>
        <v>215.84</v>
      </c>
      <c r="GN997">
        <f t="shared" si="709"/>
        <v>215.84</v>
      </c>
      <c r="GO997">
        <f t="shared" si="710"/>
        <v>0</v>
      </c>
      <c r="GP997">
        <f t="shared" si="711"/>
        <v>0</v>
      </c>
      <c r="GR997">
        <v>0</v>
      </c>
      <c r="GS997">
        <v>3</v>
      </c>
      <c r="GT997">
        <v>0</v>
      </c>
      <c r="GU997" t="s">
        <v>14</v>
      </c>
      <c r="GV997">
        <f t="shared" si="712"/>
        <v>0</v>
      </c>
      <c r="GW997">
        <v>1</v>
      </c>
      <c r="GX997">
        <f t="shared" si="713"/>
        <v>0</v>
      </c>
      <c r="HA997">
        <v>0</v>
      </c>
      <c r="HB997">
        <v>0</v>
      </c>
      <c r="HC997">
        <v>0</v>
      </c>
      <c r="HD997">
        <f t="shared" si="714"/>
        <v>215.84</v>
      </c>
      <c r="HE997" t="s">
        <v>14</v>
      </c>
      <c r="HF997" t="s">
        <v>14</v>
      </c>
      <c r="HM997" t="s">
        <v>14</v>
      </c>
      <c r="HN997" t="s">
        <v>1734</v>
      </c>
      <c r="HO997" t="s">
        <v>1735</v>
      </c>
      <c r="HP997" t="s">
        <v>1731</v>
      </c>
      <c r="HQ997" t="s">
        <v>1731</v>
      </c>
      <c r="HS997">
        <v>0</v>
      </c>
      <c r="IK997">
        <v>0</v>
      </c>
    </row>
    <row r="998">
      <c r="A998">
        <v>17</v>
      </c>
      <c r="B998">
        <v>1</v>
      </c>
      <c r="E998" t="s">
        <v>1146</v>
      </c>
      <c r="F998" t="s">
        <v>1147</v>
      </c>
      <c r="G998" t="s">
        <v>1148</v>
      </c>
      <c r="H998" t="s">
        <v>1136</v>
      </c>
      <c r="I998">
        <v>1</v>
      </c>
      <c r="J998">
        <v>0</v>
      </c>
      <c r="K998">
        <v>1</v>
      </c>
      <c r="O998">
        <f t="shared" si="686"/>
        <v>0</v>
      </c>
      <c r="P998">
        <f t="shared" si="687"/>
        <v>0</v>
      </c>
      <c r="Q998">
        <f t="shared" si="688"/>
        <v>0</v>
      </c>
      <c r="R998">
        <f t="shared" si="689"/>
        <v>0</v>
      </c>
      <c r="S998">
        <f t="shared" si="690"/>
        <v>0</v>
      </c>
      <c r="T998">
        <f t="shared" si="691"/>
        <v>0</v>
      </c>
      <c r="U998">
        <f t="shared" si="692"/>
        <v>0</v>
      </c>
      <c r="V998">
        <f t="shared" si="693"/>
        <v>0</v>
      </c>
      <c r="W998">
        <f t="shared" si="694"/>
        <v>0</v>
      </c>
      <c r="X998">
        <f t="shared" si="695"/>
        <v>0</v>
      </c>
      <c r="Y998">
        <f t="shared" si="696"/>
        <v>0</v>
      </c>
      <c r="AA998">
        <v>419115877</v>
      </c>
      <c r="AB998">
        <f t="shared" si="697"/>
        <v>271.65999999999997</v>
      </c>
      <c r="AC998">
        <f t="shared" si="698"/>
        <v>0</v>
      </c>
      <c r="AD998">
        <f t="shared" si="699"/>
        <v>0</v>
      </c>
      <c r="AE998">
        <f t="shared" si="700"/>
        <v>0</v>
      </c>
      <c r="AF998">
        <f t="shared" si="701"/>
        <v>0</v>
      </c>
      <c r="AG998">
        <f t="shared" si="702"/>
        <v>0</v>
      </c>
      <c r="AH998">
        <f t="shared" si="703"/>
        <v>0</v>
      </c>
      <c r="AI998">
        <f t="shared" si="704"/>
        <v>0</v>
      </c>
      <c r="AJ998">
        <f t="shared" si="705"/>
        <v>0</v>
      </c>
      <c r="AK998">
        <v>271.66000000000003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1</v>
      </c>
      <c r="AW998">
        <v>1</v>
      </c>
      <c r="AZ998">
        <v>1</v>
      </c>
      <c r="BA998">
        <v>1</v>
      </c>
      <c r="BB998">
        <v>1</v>
      </c>
      <c r="BC998">
        <v>1</v>
      </c>
      <c r="BD998" t="s">
        <v>14</v>
      </c>
      <c r="BE998" t="s">
        <v>14</v>
      </c>
      <c r="BF998" t="s">
        <v>14</v>
      </c>
      <c r="BG998" t="s">
        <v>14</v>
      </c>
      <c r="BH998">
        <v>0</v>
      </c>
      <c r="BI998">
        <v>1</v>
      </c>
      <c r="BJ998" t="s">
        <v>1147</v>
      </c>
      <c r="BM998">
        <v>700008</v>
      </c>
      <c r="BN998">
        <v>0</v>
      </c>
      <c r="BO998" t="s">
        <v>14</v>
      </c>
      <c r="BP998">
        <v>0</v>
      </c>
      <c r="BQ998">
        <v>10</v>
      </c>
      <c r="BR998">
        <v>0</v>
      </c>
      <c r="BS998">
        <v>1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14</v>
      </c>
      <c r="BZ998">
        <v>94</v>
      </c>
      <c r="CA998">
        <v>61</v>
      </c>
      <c r="CB998" t="s">
        <v>14</v>
      </c>
      <c r="CE998">
        <v>0</v>
      </c>
      <c r="CF998">
        <v>0</v>
      </c>
      <c r="CG998">
        <v>0</v>
      </c>
      <c r="CM998">
        <v>0</v>
      </c>
      <c r="CN998" t="s">
        <v>14</v>
      </c>
      <c r="CO998">
        <v>0</v>
      </c>
      <c r="CP998">
        <f t="shared" si="706"/>
        <v>271.65999999999997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C998" t="s">
        <v>14</v>
      </c>
      <c r="DD998" t="s">
        <v>14</v>
      </c>
      <c r="DE998" t="s">
        <v>14</v>
      </c>
      <c r="DF998" t="s">
        <v>14</v>
      </c>
      <c r="DG998" t="s">
        <v>14</v>
      </c>
      <c r="DH998" t="s">
        <v>14</v>
      </c>
      <c r="DI998" t="s">
        <v>14</v>
      </c>
      <c r="DJ998" t="s">
        <v>14</v>
      </c>
      <c r="DK998" t="s">
        <v>14</v>
      </c>
      <c r="DL998" t="s">
        <v>14</v>
      </c>
      <c r="DM998" t="s">
        <v>14</v>
      </c>
      <c r="DN998">
        <v>0</v>
      </c>
      <c r="DO998">
        <v>0</v>
      </c>
      <c r="DP998">
        <v>1</v>
      </c>
      <c r="DQ998">
        <v>1</v>
      </c>
      <c r="DU998">
        <v>1013</v>
      </c>
      <c r="DV998" t="s">
        <v>1136</v>
      </c>
      <c r="DW998" t="s">
        <v>1136</v>
      </c>
      <c r="DX998">
        <v>1</v>
      </c>
      <c r="DZ998" t="s">
        <v>14</v>
      </c>
      <c r="EA998" t="s">
        <v>14</v>
      </c>
      <c r="EB998" t="s">
        <v>14</v>
      </c>
      <c r="EC998" t="s">
        <v>14</v>
      </c>
      <c r="EE998">
        <v>416980468</v>
      </c>
      <c r="EF998">
        <v>10</v>
      </c>
      <c r="EG998" t="s">
        <v>1730</v>
      </c>
      <c r="EH998">
        <v>107</v>
      </c>
      <c r="EI998" t="s">
        <v>1731</v>
      </c>
      <c r="EJ998">
        <v>1</v>
      </c>
      <c r="EK998">
        <v>700008</v>
      </c>
      <c r="EL998" t="s">
        <v>1732</v>
      </c>
      <c r="EM998" t="s">
        <v>1733</v>
      </c>
      <c r="EO998" t="s">
        <v>14</v>
      </c>
      <c r="EQ998">
        <v>131072</v>
      </c>
      <c r="ER998">
        <v>0</v>
      </c>
      <c r="ES998">
        <v>0</v>
      </c>
      <c r="ET998">
        <v>0</v>
      </c>
      <c r="EU998">
        <v>0</v>
      </c>
      <c r="EV998">
        <v>0</v>
      </c>
      <c r="EW998">
        <v>0</v>
      </c>
      <c r="EX998">
        <v>0</v>
      </c>
      <c r="EY998">
        <v>0</v>
      </c>
      <c r="FQ998">
        <v>0</v>
      </c>
      <c r="FR998">
        <v>0</v>
      </c>
      <c r="FS998">
        <v>0</v>
      </c>
      <c r="FX998">
        <v>0</v>
      </c>
      <c r="FY998">
        <v>0</v>
      </c>
      <c r="GA998" t="s">
        <v>14</v>
      </c>
      <c r="GD998">
        <v>1</v>
      </c>
      <c r="GF998">
        <v>246754665</v>
      </c>
      <c r="GG998">
        <v>2</v>
      </c>
      <c r="GH998">
        <v>1</v>
      </c>
      <c r="GI998">
        <v>-2</v>
      </c>
      <c r="GJ998">
        <v>2</v>
      </c>
      <c r="GK998">
        <v>0</v>
      </c>
      <c r="GL998">
        <f t="shared" si="707"/>
        <v>0</v>
      </c>
      <c r="GM998">
        <f t="shared" si="708"/>
        <v>271.66000000000003</v>
      </c>
      <c r="GN998">
        <f t="shared" si="709"/>
        <v>271.66000000000003</v>
      </c>
      <c r="GO998">
        <f t="shared" si="710"/>
        <v>0</v>
      </c>
      <c r="GP998">
        <f t="shared" si="711"/>
        <v>0</v>
      </c>
      <c r="GR998">
        <v>0</v>
      </c>
      <c r="GS998">
        <v>3</v>
      </c>
      <c r="GT998">
        <v>0</v>
      </c>
      <c r="GU998" t="s">
        <v>14</v>
      </c>
      <c r="GV998">
        <f t="shared" si="712"/>
        <v>0</v>
      </c>
      <c r="GW998">
        <v>1</v>
      </c>
      <c r="GX998">
        <f t="shared" si="713"/>
        <v>0</v>
      </c>
      <c r="HA998">
        <v>0</v>
      </c>
      <c r="HB998">
        <v>0</v>
      </c>
      <c r="HC998">
        <v>0</v>
      </c>
      <c r="HD998">
        <f t="shared" si="714"/>
        <v>271.66000000000003</v>
      </c>
      <c r="HE998" t="s">
        <v>14</v>
      </c>
      <c r="HF998" t="s">
        <v>14</v>
      </c>
      <c r="HM998" t="s">
        <v>14</v>
      </c>
      <c r="HN998" t="s">
        <v>1734</v>
      </c>
      <c r="HO998" t="s">
        <v>1735</v>
      </c>
      <c r="HP998" t="s">
        <v>1731</v>
      </c>
      <c r="HQ998" t="s">
        <v>1731</v>
      </c>
      <c r="HS998">
        <v>0</v>
      </c>
      <c r="IK998">
        <v>0</v>
      </c>
    </row>
    <row r="999">
      <c r="A999">
        <v>17</v>
      </c>
      <c r="B999">
        <v>1</v>
      </c>
      <c r="E999" t="s">
        <v>1149</v>
      </c>
      <c r="F999" t="s">
        <v>1150</v>
      </c>
      <c r="G999" t="s">
        <v>1151</v>
      </c>
      <c r="H999" t="s">
        <v>1136</v>
      </c>
      <c r="I999">
        <v>1</v>
      </c>
      <c r="J999">
        <v>0</v>
      </c>
      <c r="K999">
        <v>1</v>
      </c>
      <c r="O999">
        <f t="shared" si="686"/>
        <v>0</v>
      </c>
      <c r="P999">
        <f t="shared" si="687"/>
        <v>0</v>
      </c>
      <c r="Q999">
        <f t="shared" si="688"/>
        <v>0</v>
      </c>
      <c r="R999">
        <f t="shared" si="689"/>
        <v>0</v>
      </c>
      <c r="S999">
        <f t="shared" si="690"/>
        <v>0</v>
      </c>
      <c r="T999">
        <f t="shared" si="691"/>
        <v>0</v>
      </c>
      <c r="U999">
        <f t="shared" si="692"/>
        <v>0</v>
      </c>
      <c r="V999">
        <f t="shared" si="693"/>
        <v>0</v>
      </c>
      <c r="W999">
        <f t="shared" si="694"/>
        <v>0</v>
      </c>
      <c r="X999">
        <f t="shared" si="695"/>
        <v>0</v>
      </c>
      <c r="Y999">
        <f t="shared" si="696"/>
        <v>0</v>
      </c>
      <c r="AA999">
        <v>419115877</v>
      </c>
      <c r="AB999">
        <f t="shared" si="697"/>
        <v>329.33999999999997</v>
      </c>
      <c r="AC999">
        <f t="shared" si="698"/>
        <v>0</v>
      </c>
      <c r="AD999">
        <f t="shared" si="699"/>
        <v>0</v>
      </c>
      <c r="AE999">
        <f t="shared" si="700"/>
        <v>0</v>
      </c>
      <c r="AF999">
        <f t="shared" si="701"/>
        <v>0</v>
      </c>
      <c r="AG999">
        <f t="shared" si="702"/>
        <v>0</v>
      </c>
      <c r="AH999">
        <f t="shared" si="703"/>
        <v>0</v>
      </c>
      <c r="AI999">
        <f t="shared" si="704"/>
        <v>0</v>
      </c>
      <c r="AJ999">
        <f t="shared" si="705"/>
        <v>0</v>
      </c>
      <c r="AK999">
        <v>329.33999999999997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1</v>
      </c>
      <c r="AZ999">
        <v>1</v>
      </c>
      <c r="BA999">
        <v>1</v>
      </c>
      <c r="BB999">
        <v>1</v>
      </c>
      <c r="BC999">
        <v>1</v>
      </c>
      <c r="BD999" t="s">
        <v>14</v>
      </c>
      <c r="BE999" t="s">
        <v>14</v>
      </c>
      <c r="BF999" t="s">
        <v>14</v>
      </c>
      <c r="BG999" t="s">
        <v>14</v>
      </c>
      <c r="BH999">
        <v>0</v>
      </c>
      <c r="BI999">
        <v>1</v>
      </c>
      <c r="BJ999" t="s">
        <v>1150</v>
      </c>
      <c r="BM999">
        <v>700008</v>
      </c>
      <c r="BN999">
        <v>0</v>
      </c>
      <c r="BO999" t="s">
        <v>14</v>
      </c>
      <c r="BP999">
        <v>0</v>
      </c>
      <c r="BQ999">
        <v>10</v>
      </c>
      <c r="BR999">
        <v>0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14</v>
      </c>
      <c r="BZ999">
        <v>94</v>
      </c>
      <c r="CA999">
        <v>61</v>
      </c>
      <c r="CB999" t="s">
        <v>14</v>
      </c>
      <c r="CE999">
        <v>0</v>
      </c>
      <c r="CF999">
        <v>0</v>
      </c>
      <c r="CG999">
        <v>0</v>
      </c>
      <c r="CM999">
        <v>0</v>
      </c>
      <c r="CN999" t="s">
        <v>14</v>
      </c>
      <c r="CO999">
        <v>0</v>
      </c>
      <c r="CP999">
        <f t="shared" si="706"/>
        <v>329.33999999999997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C999" t="s">
        <v>14</v>
      </c>
      <c r="DD999" t="s">
        <v>14</v>
      </c>
      <c r="DE999" t="s">
        <v>14</v>
      </c>
      <c r="DF999" t="s">
        <v>14</v>
      </c>
      <c r="DG999" t="s">
        <v>14</v>
      </c>
      <c r="DH999" t="s">
        <v>14</v>
      </c>
      <c r="DI999" t="s">
        <v>14</v>
      </c>
      <c r="DJ999" t="s">
        <v>14</v>
      </c>
      <c r="DK999" t="s">
        <v>14</v>
      </c>
      <c r="DL999" t="s">
        <v>14</v>
      </c>
      <c r="DM999" t="s">
        <v>14</v>
      </c>
      <c r="DN999">
        <v>0</v>
      </c>
      <c r="DO999">
        <v>0</v>
      </c>
      <c r="DP999">
        <v>1</v>
      </c>
      <c r="DQ999">
        <v>1</v>
      </c>
      <c r="DU999">
        <v>1013</v>
      </c>
      <c r="DV999" t="s">
        <v>1136</v>
      </c>
      <c r="DW999" t="s">
        <v>1136</v>
      </c>
      <c r="DX999">
        <v>1</v>
      </c>
      <c r="DZ999" t="s">
        <v>14</v>
      </c>
      <c r="EA999" t="s">
        <v>14</v>
      </c>
      <c r="EB999" t="s">
        <v>14</v>
      </c>
      <c r="EC999" t="s">
        <v>14</v>
      </c>
      <c r="EE999">
        <v>416980468</v>
      </c>
      <c r="EF999">
        <v>10</v>
      </c>
      <c r="EG999" t="s">
        <v>1730</v>
      </c>
      <c r="EH999">
        <v>107</v>
      </c>
      <c r="EI999" t="s">
        <v>1731</v>
      </c>
      <c r="EJ999">
        <v>1</v>
      </c>
      <c r="EK999">
        <v>700008</v>
      </c>
      <c r="EL999" t="s">
        <v>1732</v>
      </c>
      <c r="EM999" t="s">
        <v>1733</v>
      </c>
      <c r="EO999" t="s">
        <v>14</v>
      </c>
      <c r="EQ999">
        <v>131072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0</v>
      </c>
      <c r="EX999">
        <v>0</v>
      </c>
      <c r="EY999">
        <v>0</v>
      </c>
      <c r="FQ999">
        <v>0</v>
      </c>
      <c r="FR999">
        <v>0</v>
      </c>
      <c r="FS999">
        <v>0</v>
      </c>
      <c r="FX999">
        <v>0</v>
      </c>
      <c r="FY999">
        <v>0</v>
      </c>
      <c r="GA999" t="s">
        <v>14</v>
      </c>
      <c r="GD999">
        <v>1</v>
      </c>
      <c r="GF999">
        <v>-1092631755</v>
      </c>
      <c r="GG999">
        <v>2</v>
      </c>
      <c r="GH999">
        <v>1</v>
      </c>
      <c r="GI999">
        <v>-2</v>
      </c>
      <c r="GJ999">
        <v>2</v>
      </c>
      <c r="GK999">
        <v>0</v>
      </c>
      <c r="GL999">
        <f t="shared" si="707"/>
        <v>0</v>
      </c>
      <c r="GM999">
        <f t="shared" si="708"/>
        <v>329.34000000000003</v>
      </c>
      <c r="GN999">
        <f t="shared" si="709"/>
        <v>329.34000000000003</v>
      </c>
      <c r="GO999">
        <f t="shared" si="710"/>
        <v>0</v>
      </c>
      <c r="GP999">
        <f t="shared" si="711"/>
        <v>0</v>
      </c>
      <c r="GR999">
        <v>0</v>
      </c>
      <c r="GS999">
        <v>3</v>
      </c>
      <c r="GT999">
        <v>0</v>
      </c>
      <c r="GU999" t="s">
        <v>14</v>
      </c>
      <c r="GV999">
        <f t="shared" si="712"/>
        <v>0</v>
      </c>
      <c r="GW999">
        <v>1</v>
      </c>
      <c r="GX999">
        <f t="shared" si="713"/>
        <v>0</v>
      </c>
      <c r="HA999">
        <v>0</v>
      </c>
      <c r="HB999">
        <v>0</v>
      </c>
      <c r="HC999">
        <v>0</v>
      </c>
      <c r="HD999">
        <f t="shared" si="714"/>
        <v>329.34000000000003</v>
      </c>
      <c r="HE999" t="s">
        <v>14</v>
      </c>
      <c r="HF999" t="s">
        <v>14</v>
      </c>
      <c r="HM999" t="s">
        <v>14</v>
      </c>
      <c r="HN999" t="s">
        <v>1734</v>
      </c>
      <c r="HO999" t="s">
        <v>1735</v>
      </c>
      <c r="HP999" t="s">
        <v>1731</v>
      </c>
      <c r="HQ999" t="s">
        <v>1731</v>
      </c>
      <c r="HS999">
        <v>0</v>
      </c>
      <c r="IK999">
        <v>0</v>
      </c>
    </row>
    <row r="1000">
      <c r="A1000">
        <v>17</v>
      </c>
      <c r="B1000">
        <v>1</v>
      </c>
      <c r="E1000" t="s">
        <v>1152</v>
      </c>
      <c r="F1000" t="s">
        <v>1153</v>
      </c>
      <c r="G1000" t="s">
        <v>1154</v>
      </c>
      <c r="H1000" t="s">
        <v>1136</v>
      </c>
      <c r="I1000">
        <v>1</v>
      </c>
      <c r="J1000">
        <v>0</v>
      </c>
      <c r="K1000">
        <v>1</v>
      </c>
      <c r="O1000">
        <f t="shared" si="686"/>
        <v>0</v>
      </c>
      <c r="P1000">
        <f t="shared" si="687"/>
        <v>0</v>
      </c>
      <c r="Q1000">
        <f t="shared" si="688"/>
        <v>0</v>
      </c>
      <c r="R1000">
        <f t="shared" si="689"/>
        <v>0</v>
      </c>
      <c r="S1000">
        <f t="shared" si="690"/>
        <v>0</v>
      </c>
      <c r="T1000">
        <f t="shared" si="691"/>
        <v>0</v>
      </c>
      <c r="U1000">
        <f t="shared" si="692"/>
        <v>0</v>
      </c>
      <c r="V1000">
        <f t="shared" si="693"/>
        <v>0</v>
      </c>
      <c r="W1000">
        <f t="shared" si="694"/>
        <v>0</v>
      </c>
      <c r="X1000">
        <f t="shared" si="695"/>
        <v>0</v>
      </c>
      <c r="Y1000">
        <f t="shared" si="696"/>
        <v>0</v>
      </c>
      <c r="AA1000">
        <v>419115877</v>
      </c>
      <c r="AB1000">
        <f t="shared" si="697"/>
        <v>387.01999999999998</v>
      </c>
      <c r="AC1000">
        <f t="shared" si="698"/>
        <v>0</v>
      </c>
      <c r="AD1000">
        <f t="shared" si="699"/>
        <v>0</v>
      </c>
      <c r="AE1000">
        <f t="shared" si="700"/>
        <v>0</v>
      </c>
      <c r="AF1000">
        <f t="shared" si="701"/>
        <v>0</v>
      </c>
      <c r="AG1000">
        <f t="shared" si="702"/>
        <v>0</v>
      </c>
      <c r="AH1000">
        <f t="shared" si="703"/>
        <v>0</v>
      </c>
      <c r="AI1000">
        <f t="shared" si="704"/>
        <v>0</v>
      </c>
      <c r="AJ1000">
        <f t="shared" si="705"/>
        <v>0</v>
      </c>
      <c r="AK1000">
        <v>387.01999999999998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1</v>
      </c>
      <c r="AW1000">
        <v>1</v>
      </c>
      <c r="AZ1000">
        <v>1</v>
      </c>
      <c r="BA1000">
        <v>1</v>
      </c>
      <c r="BB1000">
        <v>1</v>
      </c>
      <c r="BC1000">
        <v>1</v>
      </c>
      <c r="BD1000" t="s">
        <v>14</v>
      </c>
      <c r="BE1000" t="s">
        <v>14</v>
      </c>
      <c r="BF1000" t="s">
        <v>14</v>
      </c>
      <c r="BG1000" t="s">
        <v>14</v>
      </c>
      <c r="BH1000">
        <v>0</v>
      </c>
      <c r="BI1000">
        <v>1</v>
      </c>
      <c r="BJ1000" t="s">
        <v>1153</v>
      </c>
      <c r="BM1000">
        <v>700008</v>
      </c>
      <c r="BN1000">
        <v>0</v>
      </c>
      <c r="BO1000" t="s">
        <v>14</v>
      </c>
      <c r="BP1000">
        <v>0</v>
      </c>
      <c r="BQ1000">
        <v>10</v>
      </c>
      <c r="BR1000">
        <v>0</v>
      </c>
      <c r="BS1000">
        <v>1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14</v>
      </c>
      <c r="BZ1000">
        <v>94</v>
      </c>
      <c r="CA1000">
        <v>61</v>
      </c>
      <c r="CB1000" t="s">
        <v>14</v>
      </c>
      <c r="CE1000">
        <v>0</v>
      </c>
      <c r="CF1000">
        <v>0</v>
      </c>
      <c r="CG1000">
        <v>0</v>
      </c>
      <c r="CM1000">
        <v>0</v>
      </c>
      <c r="CN1000" t="s">
        <v>14</v>
      </c>
      <c r="CO1000">
        <v>0</v>
      </c>
      <c r="CP1000">
        <f t="shared" si="706"/>
        <v>387.01999999999998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C1000" t="s">
        <v>14</v>
      </c>
      <c r="DD1000" t="s">
        <v>14</v>
      </c>
      <c r="DE1000" t="s">
        <v>14</v>
      </c>
      <c r="DF1000" t="s">
        <v>14</v>
      </c>
      <c r="DG1000" t="s">
        <v>14</v>
      </c>
      <c r="DH1000" t="s">
        <v>14</v>
      </c>
      <c r="DI1000" t="s">
        <v>14</v>
      </c>
      <c r="DJ1000" t="s">
        <v>14</v>
      </c>
      <c r="DK1000" t="s">
        <v>14</v>
      </c>
      <c r="DL1000" t="s">
        <v>14</v>
      </c>
      <c r="DM1000" t="s">
        <v>14</v>
      </c>
      <c r="DN1000">
        <v>0</v>
      </c>
      <c r="DO1000">
        <v>0</v>
      </c>
      <c r="DP1000">
        <v>1</v>
      </c>
      <c r="DQ1000">
        <v>1</v>
      </c>
      <c r="DU1000">
        <v>1013</v>
      </c>
      <c r="DV1000" t="s">
        <v>1136</v>
      </c>
      <c r="DW1000" t="s">
        <v>1136</v>
      </c>
      <c r="DX1000">
        <v>1</v>
      </c>
      <c r="DZ1000" t="s">
        <v>14</v>
      </c>
      <c r="EA1000" t="s">
        <v>14</v>
      </c>
      <c r="EB1000" t="s">
        <v>14</v>
      </c>
      <c r="EC1000" t="s">
        <v>14</v>
      </c>
      <c r="EE1000">
        <v>416980468</v>
      </c>
      <c r="EF1000">
        <v>10</v>
      </c>
      <c r="EG1000" t="s">
        <v>1730</v>
      </c>
      <c r="EH1000">
        <v>107</v>
      </c>
      <c r="EI1000" t="s">
        <v>1731</v>
      </c>
      <c r="EJ1000">
        <v>1</v>
      </c>
      <c r="EK1000">
        <v>700008</v>
      </c>
      <c r="EL1000" t="s">
        <v>1732</v>
      </c>
      <c r="EM1000" t="s">
        <v>1733</v>
      </c>
      <c r="EO1000" t="s">
        <v>14</v>
      </c>
      <c r="EQ1000">
        <v>131072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0</v>
      </c>
      <c r="EX1000">
        <v>0</v>
      </c>
      <c r="EY1000">
        <v>0</v>
      </c>
      <c r="FQ1000">
        <v>0</v>
      </c>
      <c r="FR1000">
        <v>0</v>
      </c>
      <c r="FS1000">
        <v>0</v>
      </c>
      <c r="FX1000">
        <v>0</v>
      </c>
      <c r="FY1000">
        <v>0</v>
      </c>
      <c r="GA1000" t="s">
        <v>14</v>
      </c>
      <c r="GD1000">
        <v>1</v>
      </c>
      <c r="GF1000">
        <v>-1612045410</v>
      </c>
      <c r="GG1000">
        <v>2</v>
      </c>
      <c r="GH1000">
        <v>1</v>
      </c>
      <c r="GI1000">
        <v>-2</v>
      </c>
      <c r="GJ1000">
        <v>2</v>
      </c>
      <c r="GK1000">
        <v>0</v>
      </c>
      <c r="GL1000">
        <f t="shared" si="707"/>
        <v>0</v>
      </c>
      <c r="GM1000">
        <f t="shared" si="708"/>
        <v>387.01999999999998</v>
      </c>
      <c r="GN1000">
        <f t="shared" si="709"/>
        <v>387.01999999999998</v>
      </c>
      <c r="GO1000">
        <f t="shared" si="710"/>
        <v>0</v>
      </c>
      <c r="GP1000">
        <f t="shared" si="711"/>
        <v>0</v>
      </c>
      <c r="GR1000">
        <v>0</v>
      </c>
      <c r="GS1000">
        <v>3</v>
      </c>
      <c r="GT1000">
        <v>0</v>
      </c>
      <c r="GU1000" t="s">
        <v>14</v>
      </c>
      <c r="GV1000">
        <f t="shared" si="712"/>
        <v>0</v>
      </c>
      <c r="GW1000">
        <v>1</v>
      </c>
      <c r="GX1000">
        <f t="shared" si="713"/>
        <v>0</v>
      </c>
      <c r="HA1000">
        <v>0</v>
      </c>
      <c r="HB1000">
        <v>0</v>
      </c>
      <c r="HC1000">
        <v>0</v>
      </c>
      <c r="HD1000">
        <f t="shared" si="714"/>
        <v>387.01999999999998</v>
      </c>
      <c r="HE1000" t="s">
        <v>14</v>
      </c>
      <c r="HF1000" t="s">
        <v>14</v>
      </c>
      <c r="HM1000" t="s">
        <v>14</v>
      </c>
      <c r="HN1000" t="s">
        <v>1734</v>
      </c>
      <c r="HO1000" t="s">
        <v>1735</v>
      </c>
      <c r="HP1000" t="s">
        <v>1731</v>
      </c>
      <c r="HQ1000" t="s">
        <v>1731</v>
      </c>
      <c r="HS1000">
        <v>0</v>
      </c>
      <c r="IK1000">
        <v>0</v>
      </c>
    </row>
    <row r="1001">
      <c r="A1001">
        <v>17</v>
      </c>
      <c r="B1001">
        <v>1</v>
      </c>
      <c r="E1001" t="s">
        <v>1155</v>
      </c>
      <c r="F1001" t="s">
        <v>1156</v>
      </c>
      <c r="G1001" t="s">
        <v>1157</v>
      </c>
      <c r="H1001" t="s">
        <v>1136</v>
      </c>
      <c r="I1001">
        <v>1</v>
      </c>
      <c r="J1001">
        <v>0</v>
      </c>
      <c r="K1001">
        <v>1</v>
      </c>
      <c r="O1001">
        <f t="shared" si="686"/>
        <v>0</v>
      </c>
      <c r="P1001">
        <f t="shared" si="687"/>
        <v>0</v>
      </c>
      <c r="Q1001">
        <f t="shared" si="688"/>
        <v>0</v>
      </c>
      <c r="R1001">
        <f t="shared" si="689"/>
        <v>0</v>
      </c>
      <c r="S1001">
        <f t="shared" si="690"/>
        <v>0</v>
      </c>
      <c r="T1001">
        <f t="shared" si="691"/>
        <v>0</v>
      </c>
      <c r="U1001">
        <f t="shared" si="692"/>
        <v>0</v>
      </c>
      <c r="V1001">
        <f t="shared" si="693"/>
        <v>0</v>
      </c>
      <c r="W1001">
        <f t="shared" si="694"/>
        <v>0</v>
      </c>
      <c r="X1001">
        <f t="shared" si="695"/>
        <v>0</v>
      </c>
      <c r="Y1001">
        <f t="shared" si="696"/>
        <v>0</v>
      </c>
      <c r="AA1001">
        <v>419115877</v>
      </c>
      <c r="AB1001">
        <f t="shared" si="697"/>
        <v>444.69999999999999</v>
      </c>
      <c r="AC1001">
        <f t="shared" si="698"/>
        <v>0</v>
      </c>
      <c r="AD1001">
        <f t="shared" si="699"/>
        <v>0</v>
      </c>
      <c r="AE1001">
        <f t="shared" si="700"/>
        <v>0</v>
      </c>
      <c r="AF1001">
        <f t="shared" si="701"/>
        <v>0</v>
      </c>
      <c r="AG1001">
        <f t="shared" si="702"/>
        <v>0</v>
      </c>
      <c r="AH1001">
        <f t="shared" si="703"/>
        <v>0</v>
      </c>
      <c r="AI1001">
        <f t="shared" si="704"/>
        <v>0</v>
      </c>
      <c r="AJ1001">
        <f t="shared" si="705"/>
        <v>0</v>
      </c>
      <c r="AK1001">
        <v>444.69999999999999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1</v>
      </c>
      <c r="AW1001">
        <v>1</v>
      </c>
      <c r="AZ1001">
        <v>1</v>
      </c>
      <c r="BA1001">
        <v>1</v>
      </c>
      <c r="BB1001">
        <v>1</v>
      </c>
      <c r="BC1001">
        <v>1</v>
      </c>
      <c r="BD1001" t="s">
        <v>14</v>
      </c>
      <c r="BE1001" t="s">
        <v>14</v>
      </c>
      <c r="BF1001" t="s">
        <v>14</v>
      </c>
      <c r="BG1001" t="s">
        <v>14</v>
      </c>
      <c r="BH1001">
        <v>0</v>
      </c>
      <c r="BI1001">
        <v>1</v>
      </c>
      <c r="BJ1001" t="s">
        <v>1156</v>
      </c>
      <c r="BM1001">
        <v>700008</v>
      </c>
      <c r="BN1001">
        <v>0</v>
      </c>
      <c r="BO1001" t="s">
        <v>14</v>
      </c>
      <c r="BP1001">
        <v>0</v>
      </c>
      <c r="BQ1001">
        <v>10</v>
      </c>
      <c r="BR1001">
        <v>0</v>
      </c>
      <c r="BS1001">
        <v>1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14</v>
      </c>
      <c r="BZ1001">
        <v>94</v>
      </c>
      <c r="CA1001">
        <v>61</v>
      </c>
      <c r="CB1001" t="s">
        <v>14</v>
      </c>
      <c r="CE1001">
        <v>0</v>
      </c>
      <c r="CF1001">
        <v>0</v>
      </c>
      <c r="CG1001">
        <v>0</v>
      </c>
      <c r="CM1001">
        <v>0</v>
      </c>
      <c r="CN1001" t="s">
        <v>14</v>
      </c>
      <c r="CO1001">
        <v>0</v>
      </c>
      <c r="CP1001">
        <f t="shared" si="706"/>
        <v>444.69999999999999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C1001" t="s">
        <v>14</v>
      </c>
      <c r="DD1001" t="s">
        <v>14</v>
      </c>
      <c r="DE1001" t="s">
        <v>14</v>
      </c>
      <c r="DF1001" t="s">
        <v>14</v>
      </c>
      <c r="DG1001" t="s">
        <v>14</v>
      </c>
      <c r="DH1001" t="s">
        <v>14</v>
      </c>
      <c r="DI1001" t="s">
        <v>14</v>
      </c>
      <c r="DJ1001" t="s">
        <v>14</v>
      </c>
      <c r="DK1001" t="s">
        <v>14</v>
      </c>
      <c r="DL1001" t="s">
        <v>14</v>
      </c>
      <c r="DM1001" t="s">
        <v>14</v>
      </c>
      <c r="DN1001">
        <v>0</v>
      </c>
      <c r="DO1001">
        <v>0</v>
      </c>
      <c r="DP1001">
        <v>1</v>
      </c>
      <c r="DQ1001">
        <v>1</v>
      </c>
      <c r="DU1001">
        <v>1013</v>
      </c>
      <c r="DV1001" t="s">
        <v>1136</v>
      </c>
      <c r="DW1001" t="s">
        <v>1136</v>
      </c>
      <c r="DX1001">
        <v>1</v>
      </c>
      <c r="DZ1001" t="s">
        <v>14</v>
      </c>
      <c r="EA1001" t="s">
        <v>14</v>
      </c>
      <c r="EB1001" t="s">
        <v>14</v>
      </c>
      <c r="EC1001" t="s">
        <v>14</v>
      </c>
      <c r="EE1001">
        <v>416980468</v>
      </c>
      <c r="EF1001">
        <v>10</v>
      </c>
      <c r="EG1001" t="s">
        <v>1730</v>
      </c>
      <c r="EH1001">
        <v>107</v>
      </c>
      <c r="EI1001" t="s">
        <v>1731</v>
      </c>
      <c r="EJ1001">
        <v>1</v>
      </c>
      <c r="EK1001">
        <v>700008</v>
      </c>
      <c r="EL1001" t="s">
        <v>1732</v>
      </c>
      <c r="EM1001" t="s">
        <v>1733</v>
      </c>
      <c r="EO1001" t="s">
        <v>14</v>
      </c>
      <c r="EQ1001">
        <v>131072</v>
      </c>
      <c r="ER1001">
        <v>0</v>
      </c>
      <c r="ES1001">
        <v>0</v>
      </c>
      <c r="ET1001">
        <v>0</v>
      </c>
      <c r="EU1001">
        <v>0</v>
      </c>
      <c r="EV1001">
        <v>0</v>
      </c>
      <c r="EW1001">
        <v>0</v>
      </c>
      <c r="EX1001">
        <v>0</v>
      </c>
      <c r="EY1001">
        <v>0</v>
      </c>
      <c r="FQ1001">
        <v>0</v>
      </c>
      <c r="FR1001">
        <v>0</v>
      </c>
      <c r="FS1001">
        <v>0</v>
      </c>
      <c r="FX1001">
        <v>0</v>
      </c>
      <c r="FY1001">
        <v>0</v>
      </c>
      <c r="GA1001" t="s">
        <v>14</v>
      </c>
      <c r="GD1001">
        <v>1</v>
      </c>
      <c r="GF1001">
        <v>1998354422</v>
      </c>
      <c r="GG1001">
        <v>2</v>
      </c>
      <c r="GH1001">
        <v>1</v>
      </c>
      <c r="GI1001">
        <v>-2</v>
      </c>
      <c r="GJ1001">
        <v>2</v>
      </c>
      <c r="GK1001">
        <v>0</v>
      </c>
      <c r="GL1001">
        <f t="shared" si="707"/>
        <v>0</v>
      </c>
      <c r="GM1001">
        <f t="shared" si="708"/>
        <v>444.69999999999999</v>
      </c>
      <c r="GN1001">
        <f t="shared" si="709"/>
        <v>444.69999999999999</v>
      </c>
      <c r="GO1001">
        <f t="shared" si="710"/>
        <v>0</v>
      </c>
      <c r="GP1001">
        <f t="shared" si="711"/>
        <v>0</v>
      </c>
      <c r="GR1001">
        <v>0</v>
      </c>
      <c r="GS1001">
        <v>3</v>
      </c>
      <c r="GT1001">
        <v>0</v>
      </c>
      <c r="GU1001" t="s">
        <v>14</v>
      </c>
      <c r="GV1001">
        <f t="shared" si="712"/>
        <v>0</v>
      </c>
      <c r="GW1001">
        <v>1</v>
      </c>
      <c r="GX1001">
        <f t="shared" si="713"/>
        <v>0</v>
      </c>
      <c r="HA1001">
        <v>0</v>
      </c>
      <c r="HB1001">
        <v>0</v>
      </c>
      <c r="HC1001">
        <v>0</v>
      </c>
      <c r="HD1001">
        <f t="shared" si="714"/>
        <v>444.69999999999999</v>
      </c>
      <c r="HE1001" t="s">
        <v>14</v>
      </c>
      <c r="HF1001" t="s">
        <v>14</v>
      </c>
      <c r="HM1001" t="s">
        <v>14</v>
      </c>
      <c r="HN1001" t="s">
        <v>1734</v>
      </c>
      <c r="HO1001" t="s">
        <v>1735</v>
      </c>
      <c r="HP1001" t="s">
        <v>1731</v>
      </c>
      <c r="HQ1001" t="s">
        <v>1731</v>
      </c>
      <c r="HS1001">
        <v>0</v>
      </c>
      <c r="IK1001">
        <v>0</v>
      </c>
    </row>
    <row r="1003">
      <c r="A1003" s="83">
        <v>51</v>
      </c>
      <c r="B1003" s="83">
        <f>B990</f>
        <v>1</v>
      </c>
      <c r="C1003" s="83">
        <f>A990</f>
        <v>4</v>
      </c>
      <c r="D1003" s="83">
        <f>ROW(A990)</f>
        <v>990</v>
      </c>
      <c r="E1003" s="83"/>
      <c r="F1003" s="83" t="str">
        <f>IF(F990&lt;&gt;"",F990,"")</f>
        <v xml:space="preserve">Новый раздел</v>
      </c>
      <c r="G1003" s="83" t="str">
        <f>IF(G990&lt;&gt;"",G990,"")</f>
        <v xml:space="preserve">22. Работы связанные с погрузочно-разгрузочными работами  и вывозом мусора</v>
      </c>
      <c r="H1003" s="83">
        <v>0</v>
      </c>
      <c r="I1003" s="83"/>
      <c r="J1003" s="83"/>
      <c r="K1003" s="83"/>
      <c r="L1003" s="83"/>
      <c r="M1003" s="83"/>
      <c r="N1003" s="83"/>
      <c r="O1003" s="83">
        <f t="shared" ref="O1003:T1003" si="715">ROUND(AB1003,2)</f>
        <v>0</v>
      </c>
      <c r="P1003" s="83">
        <f t="shared" si="715"/>
        <v>0</v>
      </c>
      <c r="Q1003" s="83">
        <f t="shared" si="715"/>
        <v>0</v>
      </c>
      <c r="R1003" s="83">
        <f t="shared" si="715"/>
        <v>0</v>
      </c>
      <c r="S1003" s="83">
        <f t="shared" si="715"/>
        <v>0</v>
      </c>
      <c r="T1003" s="83">
        <f t="shared" si="715"/>
        <v>0</v>
      </c>
      <c r="U1003" s="83">
        <f>AH1003</f>
        <v>0</v>
      </c>
      <c r="V1003" s="83">
        <f>AI1003</f>
        <v>0</v>
      </c>
      <c r="W1003" s="83">
        <f>ROUND(AJ1003,2)</f>
        <v>0</v>
      </c>
      <c r="X1003" s="83">
        <f>ROUND(AK1003,2)</f>
        <v>0</v>
      </c>
      <c r="Y1003" s="83">
        <f>ROUND(AL1003,2)</f>
        <v>0</v>
      </c>
      <c r="Z1003" s="83"/>
      <c r="AA1003" s="83"/>
      <c r="AB1003" s="83">
        <f>ROUND(SUMIF(AA994:AA1001,"=419115877",O994:O1001),2)</f>
        <v>0</v>
      </c>
      <c r="AC1003" s="83">
        <f>ROUND(SUMIF(AA994:AA1001,"=419115877",P994:P1001),2)</f>
        <v>0</v>
      </c>
      <c r="AD1003" s="83">
        <f>ROUND(SUMIF(AA994:AA1001,"=419115877",Q994:Q1001),2)</f>
        <v>0</v>
      </c>
      <c r="AE1003" s="83">
        <f>ROUND(SUMIF(AA994:AA1001,"=419115877",R994:R1001),2)</f>
        <v>0</v>
      </c>
      <c r="AF1003" s="83">
        <f>ROUND(SUMIF(AA994:AA1001,"=419115877",S994:S1001),2)</f>
        <v>0</v>
      </c>
      <c r="AG1003" s="83">
        <f>ROUND(SUMIF(AA994:AA1001,"=419115877",T994:T1001),2)</f>
        <v>0</v>
      </c>
      <c r="AH1003" s="83">
        <f>SUMIF(AA994:AA1001,"=419115877",U994:U1001)</f>
        <v>0</v>
      </c>
      <c r="AI1003" s="83">
        <f>SUMIF(AA994:AA1001,"=419115877",V994:V1001)</f>
        <v>0</v>
      </c>
      <c r="AJ1003" s="83">
        <f>ROUND(SUMIF(AA994:AA1001,"=419115877",W994:W1001),2)</f>
        <v>0</v>
      </c>
      <c r="AK1003" s="83">
        <f>ROUND(SUMIF(AA994:AA1001,"=419115877",X994:X1001),2)</f>
        <v>0</v>
      </c>
      <c r="AL1003" s="83">
        <f>ROUND(SUMIF(AA994:AA1001,"=419115877",Y994:Y1001),2)</f>
        <v>0</v>
      </c>
      <c r="AM1003" s="83"/>
      <c r="AN1003" s="83"/>
      <c r="AO1003" s="83">
        <f t="shared" ref="AO1003:BD1003" si="716">ROUND(BX1003,2)</f>
        <v>0</v>
      </c>
      <c r="AP1003" s="83">
        <f t="shared" si="716"/>
        <v>0</v>
      </c>
      <c r="AQ1003" s="83">
        <f t="shared" si="716"/>
        <v>0</v>
      </c>
      <c r="AR1003" s="83">
        <f t="shared" si="716"/>
        <v>3051.77</v>
      </c>
      <c r="AS1003" s="83">
        <f t="shared" si="716"/>
        <v>3051.77</v>
      </c>
      <c r="AT1003" s="83">
        <f t="shared" si="716"/>
        <v>0</v>
      </c>
      <c r="AU1003" s="83">
        <f t="shared" si="716"/>
        <v>0</v>
      </c>
      <c r="AV1003" s="83">
        <f t="shared" si="716"/>
        <v>0</v>
      </c>
      <c r="AW1003" s="83">
        <f t="shared" si="716"/>
        <v>0</v>
      </c>
      <c r="AX1003" s="83">
        <f t="shared" si="716"/>
        <v>0</v>
      </c>
      <c r="AY1003" s="83">
        <f t="shared" si="716"/>
        <v>0</v>
      </c>
      <c r="AZ1003" s="83">
        <f t="shared" si="716"/>
        <v>0</v>
      </c>
      <c r="BA1003" s="83">
        <f t="shared" si="716"/>
        <v>0</v>
      </c>
      <c r="BB1003" s="83">
        <f t="shared" si="716"/>
        <v>0</v>
      </c>
      <c r="BC1003" s="83">
        <f t="shared" si="716"/>
        <v>0</v>
      </c>
      <c r="BD1003" s="83">
        <f t="shared" si="716"/>
        <v>3051.77</v>
      </c>
      <c r="BE1003" s="83"/>
      <c r="BF1003" s="83"/>
      <c r="BG1003" s="83"/>
      <c r="BH1003" s="83"/>
      <c r="BI1003" s="83"/>
      <c r="BJ1003" s="83"/>
      <c r="BK1003" s="83"/>
      <c r="BL1003" s="83"/>
      <c r="BM1003" s="83"/>
      <c r="BN1003" s="83"/>
      <c r="BO1003" s="83"/>
      <c r="BP1003" s="83"/>
      <c r="BQ1003" s="83"/>
      <c r="BR1003" s="83"/>
      <c r="BS1003" s="83"/>
      <c r="BT1003" s="83"/>
      <c r="BU1003" s="83"/>
      <c r="BV1003" s="83"/>
      <c r="BW1003" s="83"/>
      <c r="BX1003" s="83">
        <f>ROUND(SUMIF(AA994:AA1001,"=419115877",FQ994:FQ1001),2)</f>
        <v>0</v>
      </c>
      <c r="BY1003" s="83">
        <f>ROUND(SUMIF(AA994:AA1001,"=419115877",FR994:FR1001),2)</f>
        <v>0</v>
      </c>
      <c r="BZ1003" s="83">
        <f>ROUND(SUMIF(AA994:AA1001,"=419115877",GL994:GL1001),2)</f>
        <v>0</v>
      </c>
      <c r="CA1003" s="83">
        <f>ROUND(SUMIF(AA994:AA1001,"=419115877",GM994:GM1001),2)</f>
        <v>3051.77</v>
      </c>
      <c r="CB1003" s="83">
        <f>ROUND(SUMIF(AA994:AA1001,"=419115877",GN994:GN1001),2)</f>
        <v>3051.77</v>
      </c>
      <c r="CC1003" s="83">
        <f>ROUND(SUMIF(AA994:AA1001,"=419115877",GO994:GO1001),2)</f>
        <v>0</v>
      </c>
      <c r="CD1003" s="83">
        <f>ROUND(SUMIF(AA994:AA1001,"=419115877",GP994:GP1001),2)</f>
        <v>0</v>
      </c>
      <c r="CE1003" s="83">
        <f>AC1003-BX1003</f>
        <v>0</v>
      </c>
      <c r="CF1003" s="83">
        <f>AC1003-BY1003</f>
        <v>0</v>
      </c>
      <c r="CG1003" s="83">
        <f>BX1003-BZ1003</f>
        <v>0</v>
      </c>
      <c r="CH1003" s="83">
        <f>AC1003-BX1003-BY1003+BZ1003</f>
        <v>0</v>
      </c>
      <c r="CI1003" s="83">
        <f>BY1003-BZ1003</f>
        <v>0</v>
      </c>
      <c r="CJ1003" s="83">
        <f>ROUND(SUMIF(AA994:AA1001,"=419115877",GX994:GX1001),2)</f>
        <v>0</v>
      </c>
      <c r="CK1003" s="83">
        <f>ROUND(SUMIF(AA994:AA1001,"=419115877",GY994:GY1001),2)</f>
        <v>0</v>
      </c>
      <c r="CL1003" s="83">
        <f>ROUND(SUMIF(AA994:AA1001,"=419115877",GZ994:GZ1001),2)</f>
        <v>0</v>
      </c>
      <c r="CM1003" s="83">
        <f>ROUND(SUMIF(AA994:AA1001,"=419115877",HD994:HD1001),2)</f>
        <v>3051.77</v>
      </c>
      <c r="CN1003" s="83"/>
      <c r="CO1003" s="83"/>
      <c r="CP1003" s="83"/>
      <c r="CQ1003" s="83"/>
      <c r="CR1003" s="83"/>
      <c r="CS1003" s="83"/>
      <c r="CT1003" s="83"/>
      <c r="CU1003" s="83"/>
      <c r="CV1003" s="83"/>
      <c r="CW1003" s="83"/>
      <c r="CX1003" s="83"/>
      <c r="CY1003" s="83"/>
      <c r="CZ1003" s="83"/>
      <c r="DA1003" s="83"/>
      <c r="DB1003" s="83"/>
      <c r="DC1003" s="83"/>
      <c r="DD1003" s="83"/>
      <c r="DE1003" s="83"/>
      <c r="DF1003" s="83"/>
      <c r="DG1003" s="84"/>
      <c r="DH1003" s="84"/>
      <c r="DI1003" s="84"/>
      <c r="DJ1003" s="84"/>
      <c r="DK1003" s="84"/>
      <c r="DL1003" s="84"/>
      <c r="DM1003" s="84"/>
      <c r="DN1003" s="84"/>
      <c r="DO1003" s="84"/>
      <c r="DP1003" s="84"/>
      <c r="DQ1003" s="84"/>
      <c r="DR1003" s="84"/>
      <c r="DS1003" s="84"/>
      <c r="DT1003" s="84"/>
      <c r="DU1003" s="84"/>
      <c r="DV1003" s="84"/>
      <c r="DW1003" s="84"/>
      <c r="DX1003" s="84"/>
      <c r="DY1003" s="84"/>
      <c r="DZ1003" s="84"/>
      <c r="EA1003" s="84"/>
      <c r="EB1003" s="84"/>
      <c r="EC1003" s="84"/>
      <c r="ED1003" s="84"/>
      <c r="EE1003" s="84"/>
      <c r="EF1003" s="84"/>
      <c r="EG1003" s="84"/>
      <c r="EH1003" s="84"/>
      <c r="EI1003" s="84"/>
      <c r="EJ1003" s="84"/>
      <c r="EK1003" s="84"/>
      <c r="EL1003" s="84"/>
      <c r="EM1003" s="84"/>
      <c r="EN1003" s="84"/>
      <c r="EO1003" s="84"/>
      <c r="EP1003" s="84"/>
      <c r="EQ1003" s="84"/>
      <c r="ER1003" s="84"/>
      <c r="ES1003" s="84"/>
      <c r="ET1003" s="84"/>
      <c r="EU1003" s="84"/>
      <c r="EV1003" s="84"/>
      <c r="EW1003" s="84"/>
      <c r="EX1003" s="84"/>
      <c r="EY1003" s="84"/>
      <c r="EZ1003" s="84"/>
      <c r="FA1003" s="84"/>
      <c r="FB1003" s="84"/>
      <c r="FC1003" s="84"/>
      <c r="FD1003" s="84"/>
      <c r="FE1003" s="84"/>
      <c r="FF1003" s="84"/>
      <c r="FG1003" s="84"/>
      <c r="FH1003" s="84"/>
      <c r="FI1003" s="84"/>
      <c r="FJ1003" s="84"/>
      <c r="FK1003" s="84"/>
      <c r="FL1003" s="84"/>
      <c r="FM1003" s="84"/>
      <c r="FN1003" s="84"/>
      <c r="FO1003" s="84"/>
      <c r="FP1003" s="84"/>
      <c r="FQ1003" s="84"/>
      <c r="FR1003" s="84"/>
      <c r="FS1003" s="84"/>
      <c r="FT1003" s="84"/>
      <c r="FU1003" s="84"/>
      <c r="FV1003" s="84"/>
      <c r="FW1003" s="84"/>
      <c r="FX1003" s="84"/>
      <c r="FY1003" s="84"/>
      <c r="FZ1003" s="84"/>
      <c r="GA1003" s="84"/>
      <c r="GB1003" s="84"/>
      <c r="GC1003" s="84"/>
      <c r="GD1003" s="84"/>
      <c r="GE1003" s="84"/>
      <c r="GF1003" s="84"/>
      <c r="GG1003" s="84"/>
      <c r="GH1003" s="84"/>
      <c r="GI1003" s="84"/>
      <c r="GJ1003" s="84"/>
      <c r="GK1003" s="84"/>
      <c r="GL1003" s="84"/>
      <c r="GM1003" s="84"/>
      <c r="GN1003" s="84"/>
      <c r="GO1003" s="84"/>
      <c r="GP1003" s="84"/>
      <c r="GQ1003" s="84"/>
      <c r="GR1003" s="84"/>
      <c r="GS1003" s="84"/>
      <c r="GT1003" s="84"/>
      <c r="GU1003" s="84"/>
      <c r="GV1003" s="84"/>
      <c r="GW1003" s="84"/>
      <c r="GX1003" s="84">
        <v>0</v>
      </c>
    </row>
    <row r="1005">
      <c r="A1005" s="85">
        <v>50</v>
      </c>
      <c r="B1005" s="85">
        <v>0</v>
      </c>
      <c r="C1005" s="85">
        <v>0</v>
      </c>
      <c r="D1005" s="85">
        <v>1</v>
      </c>
      <c r="E1005" s="85">
        <v>201</v>
      </c>
      <c r="F1005" s="85">
        <f>ROUND(Source!O1003,O1005)</f>
        <v>0</v>
      </c>
      <c r="G1005" s="85" t="s">
        <v>1186</v>
      </c>
      <c r="H1005" s="85" t="s">
        <v>1187</v>
      </c>
      <c r="I1005" s="85"/>
      <c r="J1005" s="85"/>
      <c r="K1005" s="85">
        <v>201</v>
      </c>
      <c r="L1005" s="85">
        <v>1</v>
      </c>
      <c r="M1005" s="85">
        <v>3</v>
      </c>
      <c r="N1005" s="85" t="s">
        <v>14</v>
      </c>
      <c r="O1005" s="85">
        <v>2</v>
      </c>
      <c r="P1005" s="85"/>
      <c r="Q1005" s="85"/>
      <c r="R1005" s="85"/>
      <c r="S1005" s="85"/>
      <c r="T1005" s="85"/>
      <c r="U1005" s="85"/>
      <c r="V1005" s="85"/>
      <c r="W1005" s="85">
        <v>3051.77</v>
      </c>
      <c r="X1005" s="85">
        <v>1</v>
      </c>
      <c r="Y1005" s="85">
        <v>3051.77</v>
      </c>
      <c r="Z1005" s="85"/>
      <c r="AA1005" s="85"/>
      <c r="AB1005" s="85"/>
    </row>
    <row r="1006">
      <c r="A1006" s="85">
        <v>50</v>
      </c>
      <c r="B1006" s="85">
        <v>0</v>
      </c>
      <c r="C1006" s="85">
        <v>0</v>
      </c>
      <c r="D1006" s="85">
        <v>1</v>
      </c>
      <c r="E1006" s="85">
        <v>202</v>
      </c>
      <c r="F1006" s="85">
        <f>ROUND(Source!P1003,O1006)</f>
        <v>0</v>
      </c>
      <c r="G1006" s="85" t="s">
        <v>1188</v>
      </c>
      <c r="H1006" s="85" t="s">
        <v>1189</v>
      </c>
      <c r="I1006" s="85"/>
      <c r="J1006" s="85"/>
      <c r="K1006" s="85">
        <v>202</v>
      </c>
      <c r="L1006" s="85">
        <v>2</v>
      </c>
      <c r="M1006" s="85">
        <v>3</v>
      </c>
      <c r="N1006" s="85" t="s">
        <v>14</v>
      </c>
      <c r="O1006" s="85">
        <v>2</v>
      </c>
      <c r="P1006" s="85"/>
      <c r="Q1006" s="85"/>
      <c r="R1006" s="85"/>
      <c r="S1006" s="85"/>
      <c r="T1006" s="85"/>
      <c r="U1006" s="85"/>
      <c r="V1006" s="85"/>
      <c r="W1006" s="85">
        <v>0</v>
      </c>
      <c r="X1006" s="85">
        <v>1</v>
      </c>
      <c r="Y1006" s="85">
        <v>0</v>
      </c>
      <c r="Z1006" s="85"/>
      <c r="AA1006" s="85"/>
      <c r="AB1006" s="85"/>
    </row>
    <row r="1007">
      <c r="A1007" s="85">
        <v>50</v>
      </c>
      <c r="B1007" s="85">
        <v>0</v>
      </c>
      <c r="C1007" s="85">
        <v>0</v>
      </c>
      <c r="D1007" s="85">
        <v>1</v>
      </c>
      <c r="E1007" s="85">
        <v>222</v>
      </c>
      <c r="F1007" s="85">
        <f>ROUND(Source!AO1003,O1007)</f>
        <v>0</v>
      </c>
      <c r="G1007" s="85" t="s">
        <v>1190</v>
      </c>
      <c r="H1007" s="85" t="s">
        <v>1191</v>
      </c>
      <c r="I1007" s="85"/>
      <c r="J1007" s="85"/>
      <c r="K1007" s="85">
        <v>222</v>
      </c>
      <c r="L1007" s="85">
        <v>3</v>
      </c>
      <c r="M1007" s="85">
        <v>3</v>
      </c>
      <c r="N1007" s="85" t="s">
        <v>14</v>
      </c>
      <c r="O1007" s="85">
        <v>2</v>
      </c>
      <c r="P1007" s="85"/>
      <c r="Q1007" s="85"/>
      <c r="R1007" s="85"/>
      <c r="S1007" s="85"/>
      <c r="T1007" s="85"/>
      <c r="U1007" s="85"/>
      <c r="V1007" s="85"/>
      <c r="W1007" s="85">
        <v>0</v>
      </c>
      <c r="X1007" s="85">
        <v>1</v>
      </c>
      <c r="Y1007" s="85">
        <v>0</v>
      </c>
      <c r="Z1007" s="85"/>
      <c r="AA1007" s="85"/>
      <c r="AB1007" s="85"/>
    </row>
    <row r="1008">
      <c r="A1008" s="85">
        <v>50</v>
      </c>
      <c r="B1008" s="85">
        <v>0</v>
      </c>
      <c r="C1008" s="85">
        <v>0</v>
      </c>
      <c r="D1008" s="85">
        <v>1</v>
      </c>
      <c r="E1008" s="85">
        <v>225</v>
      </c>
      <c r="F1008" s="85">
        <f>ROUND(Source!AV1003,O1008)</f>
        <v>0</v>
      </c>
      <c r="G1008" s="85" t="s">
        <v>1192</v>
      </c>
      <c r="H1008" s="85" t="s">
        <v>1193</v>
      </c>
      <c r="I1008" s="85"/>
      <c r="J1008" s="85"/>
      <c r="K1008" s="85">
        <v>225</v>
      </c>
      <c r="L1008" s="85">
        <v>4</v>
      </c>
      <c r="M1008" s="85">
        <v>3</v>
      </c>
      <c r="N1008" s="85" t="s">
        <v>14</v>
      </c>
      <c r="O1008" s="85">
        <v>2</v>
      </c>
      <c r="P1008" s="85"/>
      <c r="Q1008" s="85"/>
      <c r="R1008" s="85"/>
      <c r="S1008" s="85"/>
      <c r="T1008" s="85"/>
      <c r="U1008" s="85"/>
      <c r="V1008" s="85"/>
      <c r="W1008" s="85">
        <v>0</v>
      </c>
      <c r="X1008" s="85">
        <v>1</v>
      </c>
      <c r="Y1008" s="85">
        <v>0</v>
      </c>
      <c r="Z1008" s="85"/>
      <c r="AA1008" s="85"/>
      <c r="AB1008" s="85"/>
    </row>
    <row r="1009">
      <c r="A1009" s="85">
        <v>50</v>
      </c>
      <c r="B1009" s="85">
        <v>0</v>
      </c>
      <c r="C1009" s="85">
        <v>0</v>
      </c>
      <c r="D1009" s="85">
        <v>1</v>
      </c>
      <c r="E1009" s="85">
        <v>226</v>
      </c>
      <c r="F1009" s="85">
        <f>ROUND(Source!AW1003,O1009)</f>
        <v>0</v>
      </c>
      <c r="G1009" s="85" t="s">
        <v>1194</v>
      </c>
      <c r="H1009" s="85" t="s">
        <v>1195</v>
      </c>
      <c r="I1009" s="85"/>
      <c r="J1009" s="85"/>
      <c r="K1009" s="85">
        <v>226</v>
      </c>
      <c r="L1009" s="85">
        <v>5</v>
      </c>
      <c r="M1009" s="85">
        <v>3</v>
      </c>
      <c r="N1009" s="85" t="s">
        <v>14</v>
      </c>
      <c r="O1009" s="85">
        <v>2</v>
      </c>
      <c r="P1009" s="85"/>
      <c r="Q1009" s="85"/>
      <c r="R1009" s="85"/>
      <c r="S1009" s="85"/>
      <c r="T1009" s="85"/>
      <c r="U1009" s="85"/>
      <c r="V1009" s="85"/>
      <c r="W1009" s="85">
        <v>0</v>
      </c>
      <c r="X1009" s="85">
        <v>1</v>
      </c>
      <c r="Y1009" s="85">
        <v>0</v>
      </c>
      <c r="Z1009" s="85"/>
      <c r="AA1009" s="85"/>
      <c r="AB1009" s="85"/>
    </row>
    <row r="1010">
      <c r="A1010" s="85">
        <v>50</v>
      </c>
      <c r="B1010" s="85">
        <v>0</v>
      </c>
      <c r="C1010" s="85">
        <v>0</v>
      </c>
      <c r="D1010" s="85">
        <v>1</v>
      </c>
      <c r="E1010" s="85">
        <v>227</v>
      </c>
      <c r="F1010" s="85">
        <f>ROUND(Source!AX1003,O1010)</f>
        <v>0</v>
      </c>
      <c r="G1010" s="85" t="s">
        <v>1196</v>
      </c>
      <c r="H1010" s="85" t="s">
        <v>1197</v>
      </c>
      <c r="I1010" s="85"/>
      <c r="J1010" s="85"/>
      <c r="K1010" s="85">
        <v>227</v>
      </c>
      <c r="L1010" s="85">
        <v>6</v>
      </c>
      <c r="M1010" s="85">
        <v>3</v>
      </c>
      <c r="N1010" s="85" t="s">
        <v>14</v>
      </c>
      <c r="O1010" s="85">
        <v>2</v>
      </c>
      <c r="P1010" s="85"/>
      <c r="Q1010" s="85"/>
      <c r="R1010" s="85"/>
      <c r="S1010" s="85"/>
      <c r="T1010" s="85"/>
      <c r="U1010" s="85"/>
      <c r="V1010" s="85"/>
      <c r="W1010" s="85">
        <v>0</v>
      </c>
      <c r="X1010" s="85">
        <v>1</v>
      </c>
      <c r="Y1010" s="85">
        <v>0</v>
      </c>
      <c r="Z1010" s="85"/>
      <c r="AA1010" s="85"/>
      <c r="AB1010" s="85"/>
    </row>
    <row r="1011">
      <c r="A1011" s="85">
        <v>50</v>
      </c>
      <c r="B1011" s="85">
        <v>0</v>
      </c>
      <c r="C1011" s="85">
        <v>0</v>
      </c>
      <c r="D1011" s="85">
        <v>1</v>
      </c>
      <c r="E1011" s="85">
        <v>228</v>
      </c>
      <c r="F1011" s="85">
        <f>ROUND(Source!AY1003,O1011)</f>
        <v>0</v>
      </c>
      <c r="G1011" s="85" t="s">
        <v>1198</v>
      </c>
      <c r="H1011" s="85" t="s">
        <v>1199</v>
      </c>
      <c r="I1011" s="85"/>
      <c r="J1011" s="85"/>
      <c r="K1011" s="85">
        <v>228</v>
      </c>
      <c r="L1011" s="85">
        <v>7</v>
      </c>
      <c r="M1011" s="85">
        <v>3</v>
      </c>
      <c r="N1011" s="85" t="s">
        <v>14</v>
      </c>
      <c r="O1011" s="85">
        <v>2</v>
      </c>
      <c r="P1011" s="85"/>
      <c r="Q1011" s="85"/>
      <c r="R1011" s="85"/>
      <c r="S1011" s="85"/>
      <c r="T1011" s="85"/>
      <c r="U1011" s="85"/>
      <c r="V1011" s="85"/>
      <c r="W1011" s="85">
        <v>0</v>
      </c>
      <c r="X1011" s="85">
        <v>1</v>
      </c>
      <c r="Y1011" s="85">
        <v>0</v>
      </c>
      <c r="Z1011" s="85"/>
      <c r="AA1011" s="85"/>
      <c r="AB1011" s="85"/>
    </row>
    <row r="1012">
      <c r="A1012" s="85">
        <v>50</v>
      </c>
      <c r="B1012" s="85">
        <v>0</v>
      </c>
      <c r="C1012" s="85">
        <v>0</v>
      </c>
      <c r="D1012" s="85">
        <v>1</v>
      </c>
      <c r="E1012" s="85">
        <v>216</v>
      </c>
      <c r="F1012" s="85">
        <f>ROUND(Source!AP1003,O1012)</f>
        <v>0</v>
      </c>
      <c r="G1012" s="85" t="s">
        <v>1200</v>
      </c>
      <c r="H1012" s="85" t="s">
        <v>1201</v>
      </c>
      <c r="I1012" s="85"/>
      <c r="J1012" s="85"/>
      <c r="K1012" s="85">
        <v>216</v>
      </c>
      <c r="L1012" s="85">
        <v>8</v>
      </c>
      <c r="M1012" s="85">
        <v>3</v>
      </c>
      <c r="N1012" s="85" t="s">
        <v>14</v>
      </c>
      <c r="O1012" s="85">
        <v>2</v>
      </c>
      <c r="P1012" s="85"/>
      <c r="Q1012" s="85"/>
      <c r="R1012" s="85"/>
      <c r="S1012" s="85"/>
      <c r="T1012" s="85"/>
      <c r="U1012" s="85"/>
      <c r="V1012" s="85"/>
      <c r="W1012" s="85">
        <v>0</v>
      </c>
      <c r="X1012" s="85">
        <v>1</v>
      </c>
      <c r="Y1012" s="85">
        <v>0</v>
      </c>
      <c r="Z1012" s="85"/>
      <c r="AA1012" s="85"/>
      <c r="AB1012" s="85"/>
    </row>
    <row r="1013">
      <c r="A1013" s="85">
        <v>50</v>
      </c>
      <c r="B1013" s="85">
        <v>0</v>
      </c>
      <c r="C1013" s="85">
        <v>0</v>
      </c>
      <c r="D1013" s="85">
        <v>1</v>
      </c>
      <c r="E1013" s="85">
        <v>223</v>
      </c>
      <c r="F1013" s="85">
        <f>ROUND(Source!AQ1003,O1013)</f>
        <v>0</v>
      </c>
      <c r="G1013" s="85" t="s">
        <v>1202</v>
      </c>
      <c r="H1013" s="85" t="s">
        <v>1203</v>
      </c>
      <c r="I1013" s="85"/>
      <c r="J1013" s="85"/>
      <c r="K1013" s="85">
        <v>223</v>
      </c>
      <c r="L1013" s="85">
        <v>9</v>
      </c>
      <c r="M1013" s="85">
        <v>3</v>
      </c>
      <c r="N1013" s="85" t="s">
        <v>14</v>
      </c>
      <c r="O1013" s="85">
        <v>2</v>
      </c>
      <c r="P1013" s="85"/>
      <c r="Q1013" s="85"/>
      <c r="R1013" s="85"/>
      <c r="S1013" s="85"/>
      <c r="T1013" s="85"/>
      <c r="U1013" s="85"/>
      <c r="V1013" s="85"/>
      <c r="W1013" s="85">
        <v>0</v>
      </c>
      <c r="X1013" s="85">
        <v>1</v>
      </c>
      <c r="Y1013" s="85">
        <v>0</v>
      </c>
      <c r="Z1013" s="85"/>
      <c r="AA1013" s="85"/>
      <c r="AB1013" s="85"/>
    </row>
    <row r="1014">
      <c r="A1014" s="85">
        <v>50</v>
      </c>
      <c r="B1014" s="85">
        <v>0</v>
      </c>
      <c r="C1014" s="85">
        <v>0</v>
      </c>
      <c r="D1014" s="85">
        <v>1</v>
      </c>
      <c r="E1014" s="85">
        <v>229</v>
      </c>
      <c r="F1014" s="85">
        <f>ROUND(Source!AZ1003,O1014)</f>
        <v>0</v>
      </c>
      <c r="G1014" s="85" t="s">
        <v>1204</v>
      </c>
      <c r="H1014" s="85" t="s">
        <v>1205</v>
      </c>
      <c r="I1014" s="85"/>
      <c r="J1014" s="85"/>
      <c r="K1014" s="85">
        <v>229</v>
      </c>
      <c r="L1014" s="85">
        <v>10</v>
      </c>
      <c r="M1014" s="85">
        <v>3</v>
      </c>
      <c r="N1014" s="85" t="s">
        <v>14</v>
      </c>
      <c r="O1014" s="85">
        <v>2</v>
      </c>
      <c r="P1014" s="85"/>
      <c r="Q1014" s="85"/>
      <c r="R1014" s="85"/>
      <c r="S1014" s="85"/>
      <c r="T1014" s="85"/>
      <c r="U1014" s="85"/>
      <c r="V1014" s="85"/>
      <c r="W1014" s="85">
        <v>0</v>
      </c>
      <c r="X1014" s="85">
        <v>1</v>
      </c>
      <c r="Y1014" s="85">
        <v>0</v>
      </c>
      <c r="Z1014" s="85"/>
      <c r="AA1014" s="85"/>
      <c r="AB1014" s="85"/>
    </row>
    <row r="1015">
      <c r="A1015" s="85">
        <v>50</v>
      </c>
      <c r="B1015" s="85">
        <v>0</v>
      </c>
      <c r="C1015" s="85">
        <v>0</v>
      </c>
      <c r="D1015" s="85">
        <v>1</v>
      </c>
      <c r="E1015" s="85">
        <v>203</v>
      </c>
      <c r="F1015" s="85">
        <f>ROUND(Source!Q1003,O1015)</f>
        <v>0</v>
      </c>
      <c r="G1015" s="85" t="s">
        <v>1206</v>
      </c>
      <c r="H1015" s="85" t="s">
        <v>1207</v>
      </c>
      <c r="I1015" s="85"/>
      <c r="J1015" s="85"/>
      <c r="K1015" s="85">
        <v>203</v>
      </c>
      <c r="L1015" s="85">
        <v>11</v>
      </c>
      <c r="M1015" s="85">
        <v>3</v>
      </c>
      <c r="N1015" s="85" t="s">
        <v>14</v>
      </c>
      <c r="O1015" s="85">
        <v>2</v>
      </c>
      <c r="P1015" s="85"/>
      <c r="Q1015" s="85"/>
      <c r="R1015" s="85"/>
      <c r="S1015" s="85"/>
      <c r="T1015" s="85"/>
      <c r="U1015" s="85"/>
      <c r="V1015" s="85"/>
      <c r="W1015" s="85">
        <v>0</v>
      </c>
      <c r="X1015" s="85">
        <v>1</v>
      </c>
      <c r="Y1015" s="85">
        <v>0</v>
      </c>
      <c r="Z1015" s="85"/>
      <c r="AA1015" s="85"/>
      <c r="AB1015" s="85"/>
    </row>
    <row r="1016">
      <c r="A1016" s="85">
        <v>50</v>
      </c>
      <c r="B1016" s="85">
        <v>0</v>
      </c>
      <c r="C1016" s="85">
        <v>0</v>
      </c>
      <c r="D1016" s="85">
        <v>1</v>
      </c>
      <c r="E1016" s="85">
        <v>231</v>
      </c>
      <c r="F1016" s="85">
        <f>ROUND(Source!BB1003,O1016)</f>
        <v>0</v>
      </c>
      <c r="G1016" s="85" t="s">
        <v>1208</v>
      </c>
      <c r="H1016" s="85" t="s">
        <v>1209</v>
      </c>
      <c r="I1016" s="85"/>
      <c r="J1016" s="85"/>
      <c r="K1016" s="85">
        <v>231</v>
      </c>
      <c r="L1016" s="85">
        <v>12</v>
      </c>
      <c r="M1016" s="85">
        <v>3</v>
      </c>
      <c r="N1016" s="85" t="s">
        <v>14</v>
      </c>
      <c r="O1016" s="85">
        <v>2</v>
      </c>
      <c r="P1016" s="85"/>
      <c r="Q1016" s="85"/>
      <c r="R1016" s="85"/>
      <c r="S1016" s="85"/>
      <c r="T1016" s="85"/>
      <c r="U1016" s="85"/>
      <c r="V1016" s="85"/>
      <c r="W1016" s="85">
        <v>0</v>
      </c>
      <c r="X1016" s="85">
        <v>1</v>
      </c>
      <c r="Y1016" s="85">
        <v>0</v>
      </c>
      <c r="Z1016" s="85"/>
      <c r="AA1016" s="85"/>
      <c r="AB1016" s="85"/>
    </row>
    <row r="1017">
      <c r="A1017" s="85">
        <v>50</v>
      </c>
      <c r="B1017" s="85">
        <v>0</v>
      </c>
      <c r="C1017" s="85">
        <v>0</v>
      </c>
      <c r="D1017" s="85">
        <v>1</v>
      </c>
      <c r="E1017" s="85">
        <v>204</v>
      </c>
      <c r="F1017" s="85">
        <f>ROUND(Source!R1003,O1017)</f>
        <v>0</v>
      </c>
      <c r="G1017" s="85" t="s">
        <v>1210</v>
      </c>
      <c r="H1017" s="85" t="s">
        <v>1211</v>
      </c>
      <c r="I1017" s="85"/>
      <c r="J1017" s="85"/>
      <c r="K1017" s="85">
        <v>204</v>
      </c>
      <c r="L1017" s="85">
        <v>13</v>
      </c>
      <c r="M1017" s="85">
        <v>3</v>
      </c>
      <c r="N1017" s="85" t="s">
        <v>14</v>
      </c>
      <c r="O1017" s="85">
        <v>2</v>
      </c>
      <c r="P1017" s="85"/>
      <c r="Q1017" s="85"/>
      <c r="R1017" s="85"/>
      <c r="S1017" s="85"/>
      <c r="T1017" s="85"/>
      <c r="U1017" s="85"/>
      <c r="V1017" s="85"/>
      <c r="W1017" s="85">
        <v>0</v>
      </c>
      <c r="X1017" s="85">
        <v>1</v>
      </c>
      <c r="Y1017" s="85">
        <v>0</v>
      </c>
      <c r="Z1017" s="85"/>
      <c r="AA1017" s="85"/>
      <c r="AB1017" s="85"/>
    </row>
    <row r="1018">
      <c r="A1018" s="85">
        <v>50</v>
      </c>
      <c r="B1018" s="85">
        <v>0</v>
      </c>
      <c r="C1018" s="85">
        <v>0</v>
      </c>
      <c r="D1018" s="85">
        <v>1</v>
      </c>
      <c r="E1018" s="85">
        <v>205</v>
      </c>
      <c r="F1018" s="85">
        <f>ROUND(Source!S1003,O1018)</f>
        <v>0</v>
      </c>
      <c r="G1018" s="85" t="s">
        <v>1212</v>
      </c>
      <c r="H1018" s="85" t="s">
        <v>1213</v>
      </c>
      <c r="I1018" s="85"/>
      <c r="J1018" s="85"/>
      <c r="K1018" s="85">
        <v>205</v>
      </c>
      <c r="L1018" s="85">
        <v>14</v>
      </c>
      <c r="M1018" s="85">
        <v>3</v>
      </c>
      <c r="N1018" s="85" t="s">
        <v>14</v>
      </c>
      <c r="O1018" s="85">
        <v>2</v>
      </c>
      <c r="P1018" s="85"/>
      <c r="Q1018" s="85"/>
      <c r="R1018" s="85"/>
      <c r="S1018" s="85"/>
      <c r="T1018" s="85"/>
      <c r="U1018" s="85"/>
      <c r="V1018" s="85"/>
      <c r="W1018" s="85">
        <v>0</v>
      </c>
      <c r="X1018" s="85">
        <v>1</v>
      </c>
      <c r="Y1018" s="85">
        <v>0</v>
      </c>
      <c r="Z1018" s="85"/>
      <c r="AA1018" s="85"/>
      <c r="AB1018" s="85"/>
    </row>
    <row r="1019">
      <c r="A1019" s="85">
        <v>50</v>
      </c>
      <c r="B1019" s="85">
        <v>0</v>
      </c>
      <c r="C1019" s="85">
        <v>0</v>
      </c>
      <c r="D1019" s="85">
        <v>1</v>
      </c>
      <c r="E1019" s="85">
        <v>232</v>
      </c>
      <c r="F1019" s="85">
        <f>ROUND(Source!BC1003,O1019)</f>
        <v>0</v>
      </c>
      <c r="G1019" s="85" t="s">
        <v>1214</v>
      </c>
      <c r="H1019" s="85" t="s">
        <v>1215</v>
      </c>
      <c r="I1019" s="85"/>
      <c r="J1019" s="85"/>
      <c r="K1019" s="85">
        <v>232</v>
      </c>
      <c r="L1019" s="85">
        <v>15</v>
      </c>
      <c r="M1019" s="85">
        <v>3</v>
      </c>
      <c r="N1019" s="85" t="s">
        <v>14</v>
      </c>
      <c r="O1019" s="85">
        <v>2</v>
      </c>
      <c r="P1019" s="85"/>
      <c r="Q1019" s="85"/>
      <c r="R1019" s="85"/>
      <c r="S1019" s="85"/>
      <c r="T1019" s="85"/>
      <c r="U1019" s="85"/>
      <c r="V1019" s="85"/>
      <c r="W1019" s="85">
        <v>0</v>
      </c>
      <c r="X1019" s="85">
        <v>1</v>
      </c>
      <c r="Y1019" s="85">
        <v>0</v>
      </c>
      <c r="Z1019" s="85"/>
      <c r="AA1019" s="85"/>
      <c r="AB1019" s="85"/>
    </row>
    <row r="1020">
      <c r="A1020" s="85">
        <v>50</v>
      </c>
      <c r="B1020" s="85">
        <v>0</v>
      </c>
      <c r="C1020" s="85">
        <v>0</v>
      </c>
      <c r="D1020" s="85">
        <v>1</v>
      </c>
      <c r="E1020" s="85">
        <v>214</v>
      </c>
      <c r="F1020" s="85">
        <f>ROUND(Source!AS1003,O1020)</f>
        <v>3051.77</v>
      </c>
      <c r="G1020" s="85" t="s">
        <v>1216</v>
      </c>
      <c r="H1020" s="85" t="s">
        <v>1217</v>
      </c>
      <c r="I1020" s="85"/>
      <c r="J1020" s="85"/>
      <c r="K1020" s="85">
        <v>214</v>
      </c>
      <c r="L1020" s="85">
        <v>16</v>
      </c>
      <c r="M1020" s="85">
        <v>3</v>
      </c>
      <c r="N1020" s="85" t="s">
        <v>14</v>
      </c>
      <c r="O1020" s="85">
        <v>2</v>
      </c>
      <c r="P1020" s="85"/>
      <c r="Q1020" s="85"/>
      <c r="R1020" s="85"/>
      <c r="S1020" s="85"/>
      <c r="T1020" s="85"/>
      <c r="U1020" s="85"/>
      <c r="V1020" s="85"/>
      <c r="W1020" s="85">
        <v>3051.77</v>
      </c>
      <c r="X1020" s="85">
        <v>1</v>
      </c>
      <c r="Y1020" s="85">
        <v>3051.77</v>
      </c>
      <c r="Z1020" s="85"/>
      <c r="AA1020" s="85"/>
      <c r="AB1020" s="85"/>
    </row>
    <row r="1021">
      <c r="A1021" s="85">
        <v>50</v>
      </c>
      <c r="B1021" s="85">
        <v>0</v>
      </c>
      <c r="C1021" s="85">
        <v>0</v>
      </c>
      <c r="D1021" s="85">
        <v>1</v>
      </c>
      <c r="E1021" s="85">
        <v>215</v>
      </c>
      <c r="F1021" s="85">
        <f>ROUND(Source!AT1003,O1021)</f>
        <v>0</v>
      </c>
      <c r="G1021" s="85" t="s">
        <v>1218</v>
      </c>
      <c r="H1021" s="85" t="s">
        <v>1219</v>
      </c>
      <c r="I1021" s="85"/>
      <c r="J1021" s="85"/>
      <c r="K1021" s="85">
        <v>215</v>
      </c>
      <c r="L1021" s="85">
        <v>17</v>
      </c>
      <c r="M1021" s="85">
        <v>3</v>
      </c>
      <c r="N1021" s="85" t="s">
        <v>14</v>
      </c>
      <c r="O1021" s="85">
        <v>2</v>
      </c>
      <c r="P1021" s="85"/>
      <c r="Q1021" s="85"/>
      <c r="R1021" s="85"/>
      <c r="S1021" s="85"/>
      <c r="T1021" s="85"/>
      <c r="U1021" s="85"/>
      <c r="V1021" s="85"/>
      <c r="W1021" s="85">
        <v>0</v>
      </c>
      <c r="X1021" s="85">
        <v>1</v>
      </c>
      <c r="Y1021" s="85">
        <v>0</v>
      </c>
      <c r="Z1021" s="85"/>
      <c r="AA1021" s="85"/>
      <c r="AB1021" s="85"/>
    </row>
    <row r="1022">
      <c r="A1022" s="85">
        <v>50</v>
      </c>
      <c r="B1022" s="85">
        <v>0</v>
      </c>
      <c r="C1022" s="85">
        <v>0</v>
      </c>
      <c r="D1022" s="85">
        <v>1</v>
      </c>
      <c r="E1022" s="85">
        <v>217</v>
      </c>
      <c r="F1022" s="85">
        <f>ROUND(Source!AU1003,O1022)</f>
        <v>0</v>
      </c>
      <c r="G1022" s="85" t="s">
        <v>1220</v>
      </c>
      <c r="H1022" s="85" t="s">
        <v>1221</v>
      </c>
      <c r="I1022" s="85"/>
      <c r="J1022" s="85"/>
      <c r="K1022" s="85">
        <v>217</v>
      </c>
      <c r="L1022" s="85">
        <v>18</v>
      </c>
      <c r="M1022" s="85">
        <v>3</v>
      </c>
      <c r="N1022" s="85" t="s">
        <v>14</v>
      </c>
      <c r="O1022" s="85">
        <v>2</v>
      </c>
      <c r="P1022" s="85"/>
      <c r="Q1022" s="85"/>
      <c r="R1022" s="85"/>
      <c r="S1022" s="85"/>
      <c r="T1022" s="85"/>
      <c r="U1022" s="85"/>
      <c r="V1022" s="85"/>
      <c r="W1022" s="85">
        <v>0</v>
      </c>
      <c r="X1022" s="85">
        <v>1</v>
      </c>
      <c r="Y1022" s="85">
        <v>0</v>
      </c>
      <c r="Z1022" s="85"/>
      <c r="AA1022" s="85"/>
      <c r="AB1022" s="85"/>
    </row>
    <row r="1023">
      <c r="A1023" s="85">
        <v>50</v>
      </c>
      <c r="B1023" s="85">
        <v>0</v>
      </c>
      <c r="C1023" s="85">
        <v>0</v>
      </c>
      <c r="D1023" s="85">
        <v>1</v>
      </c>
      <c r="E1023" s="85">
        <v>230</v>
      </c>
      <c r="F1023" s="85">
        <f>ROUND(Source!BA1003,O1023)</f>
        <v>0</v>
      </c>
      <c r="G1023" s="85" t="s">
        <v>1222</v>
      </c>
      <c r="H1023" s="85" t="s">
        <v>1223</v>
      </c>
      <c r="I1023" s="85"/>
      <c r="J1023" s="85"/>
      <c r="K1023" s="85">
        <v>230</v>
      </c>
      <c r="L1023" s="85">
        <v>19</v>
      </c>
      <c r="M1023" s="85">
        <v>3</v>
      </c>
      <c r="N1023" s="85" t="s">
        <v>14</v>
      </c>
      <c r="O1023" s="85">
        <v>2</v>
      </c>
      <c r="P1023" s="85"/>
      <c r="Q1023" s="85"/>
      <c r="R1023" s="85"/>
      <c r="S1023" s="85"/>
      <c r="T1023" s="85"/>
      <c r="U1023" s="85"/>
      <c r="V1023" s="85"/>
      <c r="W1023" s="85">
        <v>0</v>
      </c>
      <c r="X1023" s="85">
        <v>1</v>
      </c>
      <c r="Y1023" s="85">
        <v>0</v>
      </c>
      <c r="Z1023" s="85"/>
      <c r="AA1023" s="85"/>
      <c r="AB1023" s="85"/>
    </row>
    <row r="1024">
      <c r="A1024" s="85">
        <v>50</v>
      </c>
      <c r="B1024" s="85">
        <v>0</v>
      </c>
      <c r="C1024" s="85">
        <v>0</v>
      </c>
      <c r="D1024" s="85">
        <v>1</v>
      </c>
      <c r="E1024" s="85">
        <v>206</v>
      </c>
      <c r="F1024" s="85">
        <f>ROUND(Source!T1003,O1024)</f>
        <v>0</v>
      </c>
      <c r="G1024" s="85" t="s">
        <v>1224</v>
      </c>
      <c r="H1024" s="85" t="s">
        <v>1225</v>
      </c>
      <c r="I1024" s="85"/>
      <c r="J1024" s="85"/>
      <c r="K1024" s="85">
        <v>206</v>
      </c>
      <c r="L1024" s="85">
        <v>20</v>
      </c>
      <c r="M1024" s="85">
        <v>3</v>
      </c>
      <c r="N1024" s="85" t="s">
        <v>14</v>
      </c>
      <c r="O1024" s="85">
        <v>2</v>
      </c>
      <c r="P1024" s="85"/>
      <c r="Q1024" s="85"/>
      <c r="R1024" s="85"/>
      <c r="S1024" s="85"/>
      <c r="T1024" s="85"/>
      <c r="U1024" s="85"/>
      <c r="V1024" s="85"/>
      <c r="W1024" s="85">
        <v>0</v>
      </c>
      <c r="X1024" s="85">
        <v>1</v>
      </c>
      <c r="Y1024" s="85">
        <v>0</v>
      </c>
      <c r="Z1024" s="85"/>
      <c r="AA1024" s="85"/>
      <c r="AB1024" s="85"/>
    </row>
    <row r="1025">
      <c r="A1025" s="85">
        <v>50</v>
      </c>
      <c r="B1025" s="85">
        <v>0</v>
      </c>
      <c r="C1025" s="85">
        <v>0</v>
      </c>
      <c r="D1025" s="85">
        <v>1</v>
      </c>
      <c r="E1025" s="85">
        <v>207</v>
      </c>
      <c r="F1025" s="85">
        <f>ROUND(Source!U1003,O1025)</f>
        <v>0</v>
      </c>
      <c r="G1025" s="85" t="s">
        <v>1226</v>
      </c>
      <c r="H1025" s="85" t="s">
        <v>1227</v>
      </c>
      <c r="I1025" s="85"/>
      <c r="J1025" s="85"/>
      <c r="K1025" s="85">
        <v>207</v>
      </c>
      <c r="L1025" s="85">
        <v>21</v>
      </c>
      <c r="M1025" s="85">
        <v>3</v>
      </c>
      <c r="N1025" s="85" t="s">
        <v>14</v>
      </c>
      <c r="O1025" s="85">
        <v>7</v>
      </c>
      <c r="P1025" s="85"/>
      <c r="Q1025" s="85"/>
      <c r="R1025" s="85"/>
      <c r="S1025" s="85"/>
      <c r="T1025" s="85"/>
      <c r="U1025" s="85"/>
      <c r="V1025" s="85"/>
      <c r="W1025" s="85">
        <v>0</v>
      </c>
      <c r="X1025" s="85">
        <v>1</v>
      </c>
      <c r="Y1025" s="85">
        <v>0</v>
      </c>
      <c r="Z1025" s="85"/>
      <c r="AA1025" s="85"/>
      <c r="AB1025" s="85"/>
    </row>
    <row r="1026">
      <c r="A1026" s="85">
        <v>50</v>
      </c>
      <c r="B1026" s="85">
        <v>0</v>
      </c>
      <c r="C1026" s="85">
        <v>0</v>
      </c>
      <c r="D1026" s="85">
        <v>1</v>
      </c>
      <c r="E1026" s="85">
        <v>208</v>
      </c>
      <c r="F1026" s="85">
        <f>ROUND(Source!V1003,O1026)</f>
        <v>0</v>
      </c>
      <c r="G1026" s="85" t="s">
        <v>1228</v>
      </c>
      <c r="H1026" s="85" t="s">
        <v>1229</v>
      </c>
      <c r="I1026" s="85"/>
      <c r="J1026" s="85"/>
      <c r="K1026" s="85">
        <v>208</v>
      </c>
      <c r="L1026" s="85">
        <v>22</v>
      </c>
      <c r="M1026" s="85">
        <v>3</v>
      </c>
      <c r="N1026" s="85" t="s">
        <v>14</v>
      </c>
      <c r="O1026" s="85">
        <v>7</v>
      </c>
      <c r="P1026" s="85"/>
      <c r="Q1026" s="85"/>
      <c r="R1026" s="85"/>
      <c r="S1026" s="85"/>
      <c r="T1026" s="85"/>
      <c r="U1026" s="85"/>
      <c r="V1026" s="85"/>
      <c r="W1026" s="85">
        <v>0</v>
      </c>
      <c r="X1026" s="85">
        <v>1</v>
      </c>
      <c r="Y1026" s="85">
        <v>0</v>
      </c>
      <c r="Z1026" s="85"/>
      <c r="AA1026" s="85"/>
      <c r="AB1026" s="85"/>
    </row>
    <row r="1027">
      <c r="A1027" s="85">
        <v>50</v>
      </c>
      <c r="B1027" s="85">
        <v>0</v>
      </c>
      <c r="C1027" s="85">
        <v>0</v>
      </c>
      <c r="D1027" s="85">
        <v>1</v>
      </c>
      <c r="E1027" s="85">
        <v>209</v>
      </c>
      <c r="F1027" s="85">
        <f>ROUND(Source!W1003,O1027)</f>
        <v>0</v>
      </c>
      <c r="G1027" s="85" t="s">
        <v>1230</v>
      </c>
      <c r="H1027" s="85" t="s">
        <v>1231</v>
      </c>
      <c r="I1027" s="85"/>
      <c r="J1027" s="85"/>
      <c r="K1027" s="85">
        <v>209</v>
      </c>
      <c r="L1027" s="85">
        <v>23</v>
      </c>
      <c r="M1027" s="85">
        <v>3</v>
      </c>
      <c r="N1027" s="85" t="s">
        <v>14</v>
      </c>
      <c r="O1027" s="85">
        <v>2</v>
      </c>
      <c r="P1027" s="85"/>
      <c r="Q1027" s="85"/>
      <c r="R1027" s="85"/>
      <c r="S1027" s="85"/>
      <c r="T1027" s="85"/>
      <c r="U1027" s="85"/>
      <c r="V1027" s="85"/>
      <c r="W1027" s="85">
        <v>0</v>
      </c>
      <c r="X1027" s="85">
        <v>1</v>
      </c>
      <c r="Y1027" s="85">
        <v>0</v>
      </c>
      <c r="Z1027" s="85"/>
      <c r="AA1027" s="85"/>
      <c r="AB1027" s="85"/>
    </row>
    <row r="1028">
      <c r="A1028" s="85">
        <v>50</v>
      </c>
      <c r="B1028" s="85">
        <v>0</v>
      </c>
      <c r="C1028" s="85">
        <v>0</v>
      </c>
      <c r="D1028" s="85">
        <v>1</v>
      </c>
      <c r="E1028" s="85">
        <v>233</v>
      </c>
      <c r="F1028" s="85">
        <f>ROUND(Source!BD1003,O1028)</f>
        <v>3051.77</v>
      </c>
      <c r="G1028" s="85" t="s">
        <v>1232</v>
      </c>
      <c r="H1028" s="85" t="s">
        <v>1233</v>
      </c>
      <c r="I1028" s="85"/>
      <c r="J1028" s="85"/>
      <c r="K1028" s="85">
        <v>233</v>
      </c>
      <c r="L1028" s="85">
        <v>24</v>
      </c>
      <c r="M1028" s="85">
        <v>3</v>
      </c>
      <c r="N1028" s="85" t="s">
        <v>14</v>
      </c>
      <c r="O1028" s="85">
        <v>2</v>
      </c>
      <c r="P1028" s="85"/>
      <c r="Q1028" s="85"/>
      <c r="R1028" s="85"/>
      <c r="S1028" s="85"/>
      <c r="T1028" s="85"/>
      <c r="U1028" s="85"/>
      <c r="V1028" s="85"/>
      <c r="W1028" s="85">
        <v>3051.77</v>
      </c>
      <c r="X1028" s="85">
        <v>1</v>
      </c>
      <c r="Y1028" s="85">
        <v>3051.77</v>
      </c>
      <c r="Z1028" s="85"/>
      <c r="AA1028" s="85"/>
      <c r="AB1028" s="85"/>
    </row>
    <row r="1029">
      <c r="A1029" s="85">
        <v>50</v>
      </c>
      <c r="B1029" s="85">
        <v>0</v>
      </c>
      <c r="C1029" s="85">
        <v>0</v>
      </c>
      <c r="D1029" s="85">
        <v>1</v>
      </c>
      <c r="E1029" s="85">
        <v>210</v>
      </c>
      <c r="F1029" s="85">
        <f>ROUND(Source!X1003,O1029)</f>
        <v>0</v>
      </c>
      <c r="G1029" s="85" t="s">
        <v>1234</v>
      </c>
      <c r="H1029" s="85" t="s">
        <v>1235</v>
      </c>
      <c r="I1029" s="85"/>
      <c r="J1029" s="85"/>
      <c r="K1029" s="85">
        <v>210</v>
      </c>
      <c r="L1029" s="85">
        <v>25</v>
      </c>
      <c r="M1029" s="85">
        <v>3</v>
      </c>
      <c r="N1029" s="85" t="s">
        <v>14</v>
      </c>
      <c r="O1029" s="85">
        <v>2</v>
      </c>
      <c r="P1029" s="85"/>
      <c r="Q1029" s="85"/>
      <c r="R1029" s="85"/>
      <c r="S1029" s="85"/>
      <c r="T1029" s="85"/>
      <c r="U1029" s="85"/>
      <c r="V1029" s="85"/>
      <c r="W1029" s="85">
        <v>0</v>
      </c>
      <c r="X1029" s="85">
        <v>1</v>
      </c>
      <c r="Y1029" s="85">
        <v>0</v>
      </c>
      <c r="Z1029" s="85"/>
      <c r="AA1029" s="85"/>
      <c r="AB1029" s="85"/>
    </row>
    <row r="1030">
      <c r="A1030" s="85">
        <v>50</v>
      </c>
      <c r="B1030" s="85">
        <v>0</v>
      </c>
      <c r="C1030" s="85">
        <v>0</v>
      </c>
      <c r="D1030" s="85">
        <v>1</v>
      </c>
      <c r="E1030" s="85">
        <v>211</v>
      </c>
      <c r="F1030" s="85">
        <f>ROUND(Source!Y1003,O1030)</f>
        <v>0</v>
      </c>
      <c r="G1030" s="85" t="s">
        <v>1236</v>
      </c>
      <c r="H1030" s="85" t="s">
        <v>1237</v>
      </c>
      <c r="I1030" s="85"/>
      <c r="J1030" s="85"/>
      <c r="K1030" s="85">
        <v>211</v>
      </c>
      <c r="L1030" s="85">
        <v>26</v>
      </c>
      <c r="M1030" s="85">
        <v>3</v>
      </c>
      <c r="N1030" s="85" t="s">
        <v>14</v>
      </c>
      <c r="O1030" s="85">
        <v>2</v>
      </c>
      <c r="P1030" s="85"/>
      <c r="Q1030" s="85"/>
      <c r="R1030" s="85"/>
      <c r="S1030" s="85"/>
      <c r="T1030" s="85"/>
      <c r="U1030" s="85"/>
      <c r="V1030" s="85"/>
      <c r="W1030" s="85">
        <v>0</v>
      </c>
      <c r="X1030" s="85">
        <v>1</v>
      </c>
      <c r="Y1030" s="85">
        <v>0</v>
      </c>
      <c r="Z1030" s="85"/>
      <c r="AA1030" s="85"/>
      <c r="AB1030" s="85"/>
    </row>
    <row r="1031">
      <c r="A1031" s="85">
        <v>50</v>
      </c>
      <c r="B1031" s="85">
        <v>0</v>
      </c>
      <c r="C1031" s="85">
        <v>0</v>
      </c>
      <c r="D1031" s="85">
        <v>1</v>
      </c>
      <c r="E1031" s="85">
        <v>224</v>
      </c>
      <c r="F1031" s="85">
        <f>ROUND(Source!AR1003,O1031)</f>
        <v>3051.77</v>
      </c>
      <c r="G1031" s="85" t="s">
        <v>1238</v>
      </c>
      <c r="H1031" s="85" t="s">
        <v>1239</v>
      </c>
      <c r="I1031" s="85"/>
      <c r="J1031" s="85"/>
      <c r="K1031" s="85">
        <v>224</v>
      </c>
      <c r="L1031" s="85">
        <v>27</v>
      </c>
      <c r="M1031" s="85">
        <v>3</v>
      </c>
      <c r="N1031" s="85" t="s">
        <v>14</v>
      </c>
      <c r="O1031" s="85">
        <v>2</v>
      </c>
      <c r="P1031" s="85"/>
      <c r="Q1031" s="85"/>
      <c r="R1031" s="85"/>
      <c r="S1031" s="85"/>
      <c r="T1031" s="85"/>
      <c r="U1031" s="85"/>
      <c r="V1031" s="85"/>
      <c r="W1031" s="85">
        <v>3051.77</v>
      </c>
      <c r="X1031" s="85">
        <v>1</v>
      </c>
      <c r="Y1031" s="85">
        <v>3051.77</v>
      </c>
      <c r="Z1031" s="85"/>
      <c r="AA1031" s="85"/>
      <c r="AB1031" s="85"/>
    </row>
    <row r="1033">
      <c r="A1033" s="83">
        <v>51</v>
      </c>
      <c r="B1033" s="83">
        <f>B20</f>
        <v>1</v>
      </c>
      <c r="C1033" s="83">
        <f>A20</f>
        <v>3</v>
      </c>
      <c r="D1033" s="83">
        <f>ROW(A20)</f>
        <v>20</v>
      </c>
      <c r="E1033" s="83"/>
      <c r="F1033" s="83" t="str">
        <f>IF(F20&lt;&gt;"",F20,"")</f>
        <v xml:space="preserve">Новая локальная смета</v>
      </c>
      <c r="G1033" s="83" t="str">
        <f>IF(G20&lt;&gt;"",G20,"")</f>
        <v xml:space="preserve">Новая локальная смета</v>
      </c>
      <c r="H1033" s="83">
        <v>0</v>
      </c>
      <c r="I1033" s="83"/>
      <c r="J1033" s="83"/>
      <c r="K1033" s="83"/>
      <c r="L1033" s="83"/>
      <c r="M1033" s="83"/>
      <c r="N1033" s="83"/>
      <c r="O1033" s="83">
        <f t="shared" ref="O1033:T1033" si="717">ROUND(O40+O90+O131+O172+O213+O260+O309+O356+O403+O448+O493+O538+O581+O624+O667+O722+O762+O806+O846+O918+O960+O1003+AB1033,2)</f>
        <v>3024949.1400000001</v>
      </c>
      <c r="P1033" s="83">
        <f t="shared" si="717"/>
        <v>194.81999999999999</v>
      </c>
      <c r="Q1033" s="83">
        <f t="shared" si="717"/>
        <v>766119.94000000006</v>
      </c>
      <c r="R1033" s="83">
        <f t="shared" si="717"/>
        <v>342484.77000000002</v>
      </c>
      <c r="S1033" s="83">
        <f t="shared" si="717"/>
        <v>1916149.6100000001</v>
      </c>
      <c r="T1033" s="83">
        <f t="shared" si="717"/>
        <v>0</v>
      </c>
      <c r="U1033" s="83">
        <f>U40+U90+U131+U172+U213+U260+U309+U356+U403+U448+U493+U538+U581+U624+U667+U722+U762+U806+U846+U918+U960+U1003+AH1033</f>
        <v>3614.6302700000015</v>
      </c>
      <c r="V1033" s="83">
        <f>V40+V90+V131+V172+V213+V260+V309+V356+V403+V448+V493+V538+V581+V624+V667+V722+V762+V806+V846+V918+V960+V1003+AI1033</f>
        <v>546.27902600000004</v>
      </c>
      <c r="W1033" s="83">
        <f>ROUND(W40+W90+W131+W172+W213+W260+W309+W356+W403+W448+W493+W538+W581+W624+W667+W722+W762+W806+W846+W918+W960+W1003+AJ1033,2)</f>
        <v>0</v>
      </c>
      <c r="X1033" s="83">
        <f>ROUND(X40+X90+X131+X172+X213+X260+X309+X356+X403+X448+X493+X538+X581+X624+X667+X722+X762+X806+X846+X918+X960+X1003+AK1033,2)</f>
        <v>2302476.1000000001</v>
      </c>
      <c r="Y1033" s="83">
        <f>ROUND(Y40+Y90+Y131+Y172+Y213+Y260+Y309+Y356+Y403+Y448+Y493+Y538+Y581+Y624+Y667+Y722+Y762+Y806+Y846+Y918+Y960+Y1003+AL1033,2)</f>
        <v>1127049.55</v>
      </c>
      <c r="Z1033" s="83"/>
      <c r="AA1033" s="83"/>
      <c r="AB1033" s="83"/>
      <c r="AC1033" s="83"/>
      <c r="AD1033" s="83"/>
      <c r="AE1033" s="83"/>
      <c r="AF1033" s="83"/>
      <c r="AG1033" s="83"/>
      <c r="AH1033" s="83"/>
      <c r="AI1033" s="83"/>
      <c r="AJ1033" s="83"/>
      <c r="AK1033" s="83"/>
      <c r="AL1033" s="83"/>
      <c r="AM1033" s="83"/>
      <c r="AN1033" s="83"/>
      <c r="AO1033" s="83">
        <f t="shared" ref="AO1033:BD1033" si="718">ROUND(AO40+AO90+AO131+AO172+AO213+AO260+AO309+AO356+AO403+AO448+AO493+AO538+AO581+AO624+AO667+AO722+AO762+AO806+AO846+AO918+AO960+AO1003+BX1033,2)</f>
        <v>0</v>
      </c>
      <c r="AP1033" s="83">
        <f t="shared" si="718"/>
        <v>0</v>
      </c>
      <c r="AQ1033" s="83">
        <f t="shared" si="718"/>
        <v>0</v>
      </c>
      <c r="AR1033" s="83">
        <f t="shared" si="718"/>
        <v>6457526.5600000005</v>
      </c>
      <c r="AS1033" s="83">
        <f t="shared" si="718"/>
        <v>282880.94</v>
      </c>
      <c r="AT1033" s="83">
        <f t="shared" si="718"/>
        <v>6174645.6200000001</v>
      </c>
      <c r="AU1033" s="83">
        <f t="shared" si="718"/>
        <v>0</v>
      </c>
      <c r="AV1033" s="83">
        <f t="shared" si="718"/>
        <v>194.81999999999999</v>
      </c>
      <c r="AW1033" s="83">
        <f t="shared" si="718"/>
        <v>194.81999999999999</v>
      </c>
      <c r="AX1033" s="83">
        <f t="shared" si="718"/>
        <v>0</v>
      </c>
      <c r="AY1033" s="83">
        <f t="shared" si="718"/>
        <v>194.81999999999999</v>
      </c>
      <c r="AZ1033" s="83">
        <f t="shared" si="718"/>
        <v>0</v>
      </c>
      <c r="BA1033" s="83">
        <f t="shared" si="718"/>
        <v>0</v>
      </c>
      <c r="BB1033" s="83">
        <f t="shared" si="718"/>
        <v>0</v>
      </c>
      <c r="BC1033" s="83">
        <f t="shared" si="718"/>
        <v>0</v>
      </c>
      <c r="BD1033" s="83">
        <f t="shared" si="718"/>
        <v>3051.77</v>
      </c>
      <c r="BE1033" s="83"/>
      <c r="BF1033" s="83"/>
      <c r="BG1033" s="83"/>
      <c r="BH1033" s="83"/>
      <c r="BI1033" s="83"/>
      <c r="BJ1033" s="83"/>
      <c r="BK1033" s="83"/>
      <c r="BL1033" s="83"/>
      <c r="BM1033" s="83"/>
      <c r="BN1033" s="83"/>
      <c r="BO1033" s="83"/>
      <c r="BP1033" s="83"/>
      <c r="BQ1033" s="83"/>
      <c r="BR1033" s="83"/>
      <c r="BS1033" s="83"/>
      <c r="BT1033" s="83"/>
      <c r="BU1033" s="83"/>
      <c r="BV1033" s="83"/>
      <c r="BW1033" s="83"/>
      <c r="BX1033" s="83"/>
      <c r="BY1033" s="83"/>
      <c r="BZ1033" s="83"/>
      <c r="CA1033" s="83"/>
      <c r="CB1033" s="83"/>
      <c r="CC1033" s="83"/>
      <c r="CD1033" s="83"/>
      <c r="CE1033" s="83"/>
      <c r="CF1033" s="83"/>
      <c r="CG1033" s="83"/>
      <c r="CH1033" s="83"/>
      <c r="CI1033" s="83"/>
      <c r="CJ1033" s="83"/>
      <c r="CK1033" s="83"/>
      <c r="CL1033" s="83"/>
      <c r="CM1033" s="83"/>
      <c r="CN1033" s="83"/>
      <c r="CO1033" s="83"/>
      <c r="CP1033" s="83"/>
      <c r="CQ1033" s="83"/>
      <c r="CR1033" s="83"/>
      <c r="CS1033" s="83"/>
      <c r="CT1033" s="83"/>
      <c r="CU1033" s="83"/>
      <c r="CV1033" s="83"/>
      <c r="CW1033" s="83"/>
      <c r="CX1033" s="83"/>
      <c r="CY1033" s="83"/>
      <c r="CZ1033" s="83"/>
      <c r="DA1033" s="83"/>
      <c r="DB1033" s="83"/>
      <c r="DC1033" s="83"/>
      <c r="DD1033" s="83"/>
      <c r="DE1033" s="83"/>
      <c r="DF1033" s="83"/>
      <c r="DG1033" s="84"/>
      <c r="DH1033" s="84"/>
      <c r="DI1033" s="84"/>
      <c r="DJ1033" s="84"/>
      <c r="DK1033" s="84"/>
      <c r="DL1033" s="84"/>
      <c r="DM1033" s="84"/>
      <c r="DN1033" s="84"/>
      <c r="DO1033" s="84"/>
      <c r="DP1033" s="84"/>
      <c r="DQ1033" s="84"/>
      <c r="DR1033" s="84"/>
      <c r="DS1033" s="84"/>
      <c r="DT1033" s="84"/>
      <c r="DU1033" s="84"/>
      <c r="DV1033" s="84"/>
      <c r="DW1033" s="84"/>
      <c r="DX1033" s="84"/>
      <c r="DY1033" s="84"/>
      <c r="DZ1033" s="84"/>
      <c r="EA1033" s="84"/>
      <c r="EB1033" s="84"/>
      <c r="EC1033" s="84"/>
      <c r="ED1033" s="84"/>
      <c r="EE1033" s="84"/>
      <c r="EF1033" s="84"/>
      <c r="EG1033" s="84"/>
      <c r="EH1033" s="84"/>
      <c r="EI1033" s="84"/>
      <c r="EJ1033" s="84"/>
      <c r="EK1033" s="84"/>
      <c r="EL1033" s="84"/>
      <c r="EM1033" s="84"/>
      <c r="EN1033" s="84"/>
      <c r="EO1033" s="84"/>
      <c r="EP1033" s="84"/>
      <c r="EQ1033" s="84"/>
      <c r="ER1033" s="84"/>
      <c r="ES1033" s="84"/>
      <c r="ET1033" s="84"/>
      <c r="EU1033" s="84"/>
      <c r="EV1033" s="84"/>
      <c r="EW1033" s="84"/>
      <c r="EX1033" s="84"/>
      <c r="EY1033" s="84"/>
      <c r="EZ1033" s="84"/>
      <c r="FA1033" s="84"/>
      <c r="FB1033" s="84"/>
      <c r="FC1033" s="84"/>
      <c r="FD1033" s="84"/>
      <c r="FE1033" s="84"/>
      <c r="FF1033" s="84"/>
      <c r="FG1033" s="84"/>
      <c r="FH1033" s="84"/>
      <c r="FI1033" s="84"/>
      <c r="FJ1033" s="84"/>
      <c r="FK1033" s="84"/>
      <c r="FL1033" s="84"/>
      <c r="FM1033" s="84"/>
      <c r="FN1033" s="84"/>
      <c r="FO1033" s="84"/>
      <c r="FP1033" s="84"/>
      <c r="FQ1033" s="84"/>
      <c r="FR1033" s="84"/>
      <c r="FS1033" s="84"/>
      <c r="FT1033" s="84"/>
      <c r="FU1033" s="84"/>
      <c r="FV1033" s="84"/>
      <c r="FW1033" s="84"/>
      <c r="FX1033" s="84"/>
      <c r="FY1033" s="84"/>
      <c r="FZ1033" s="84"/>
      <c r="GA1033" s="84"/>
      <c r="GB1033" s="84"/>
      <c r="GC1033" s="84"/>
      <c r="GD1033" s="84"/>
      <c r="GE1033" s="84"/>
      <c r="GF1033" s="84"/>
      <c r="GG1033" s="84"/>
      <c r="GH1033" s="84"/>
      <c r="GI1033" s="84"/>
      <c r="GJ1033" s="84"/>
      <c r="GK1033" s="84"/>
      <c r="GL1033" s="84"/>
      <c r="GM1033" s="84"/>
      <c r="GN1033" s="84"/>
      <c r="GO1033" s="84"/>
      <c r="GP1033" s="84"/>
      <c r="GQ1033" s="84"/>
      <c r="GR1033" s="84"/>
      <c r="GS1033" s="84"/>
      <c r="GT1033" s="84"/>
      <c r="GU1033" s="84"/>
      <c r="GV1033" s="84"/>
      <c r="GW1033" s="84"/>
      <c r="GX1033" s="84">
        <v>0</v>
      </c>
    </row>
    <row r="1035">
      <c r="A1035" s="85">
        <v>50</v>
      </c>
      <c r="B1035" s="85">
        <v>0</v>
      </c>
      <c r="C1035" s="85">
        <v>0</v>
      </c>
      <c r="D1035" s="85">
        <v>1</v>
      </c>
      <c r="E1035" s="85">
        <v>201</v>
      </c>
      <c r="F1035" s="85">
        <f>ROUND(Source!O1033,O1035)</f>
        <v>3024949.1400000001</v>
      </c>
      <c r="G1035" s="85" t="s">
        <v>1186</v>
      </c>
      <c r="H1035" s="85" t="s">
        <v>1187</v>
      </c>
      <c r="I1035" s="85"/>
      <c r="J1035" s="85"/>
      <c r="K1035" s="85">
        <v>201</v>
      </c>
      <c r="L1035" s="85">
        <v>1</v>
      </c>
      <c r="M1035" s="85">
        <v>3</v>
      </c>
      <c r="N1035" s="85" t="s">
        <v>14</v>
      </c>
      <c r="O1035" s="85">
        <v>2</v>
      </c>
      <c r="P1035" s="85"/>
      <c r="Q1035" s="85"/>
      <c r="R1035" s="85"/>
      <c r="S1035" s="85"/>
      <c r="T1035" s="85"/>
      <c r="U1035" s="85"/>
      <c r="V1035" s="85"/>
      <c r="W1035" s="85">
        <v>3028000.9100000001</v>
      </c>
      <c r="X1035" s="85">
        <v>1</v>
      </c>
      <c r="Y1035" s="85">
        <v>3028000.9100000001</v>
      </c>
      <c r="Z1035" s="85"/>
      <c r="AA1035" s="85"/>
      <c r="AB1035" s="85"/>
    </row>
    <row r="1036">
      <c r="A1036" s="85">
        <v>50</v>
      </c>
      <c r="B1036" s="85">
        <v>0</v>
      </c>
      <c r="C1036" s="85">
        <v>0</v>
      </c>
      <c r="D1036" s="85">
        <v>1</v>
      </c>
      <c r="E1036" s="85">
        <v>202</v>
      </c>
      <c r="F1036" s="85">
        <f>ROUND(Source!P1033,O1036)</f>
        <v>194.81999999999999</v>
      </c>
      <c r="G1036" s="85" t="s">
        <v>1188</v>
      </c>
      <c r="H1036" s="85" t="s">
        <v>1189</v>
      </c>
      <c r="I1036" s="85"/>
      <c r="J1036" s="85"/>
      <c r="K1036" s="85">
        <v>202</v>
      </c>
      <c r="L1036" s="85">
        <v>2</v>
      </c>
      <c r="M1036" s="85">
        <v>3</v>
      </c>
      <c r="N1036" s="85" t="s">
        <v>14</v>
      </c>
      <c r="O1036" s="85">
        <v>2</v>
      </c>
      <c r="P1036" s="85"/>
      <c r="Q1036" s="85"/>
      <c r="R1036" s="85"/>
      <c r="S1036" s="85"/>
      <c r="T1036" s="85"/>
      <c r="U1036" s="85"/>
      <c r="V1036" s="85"/>
      <c r="W1036" s="85">
        <v>194.81999999999999</v>
      </c>
      <c r="X1036" s="85">
        <v>1</v>
      </c>
      <c r="Y1036" s="85">
        <v>194.81999999999999</v>
      </c>
      <c r="Z1036" s="85"/>
      <c r="AA1036" s="85"/>
      <c r="AB1036" s="85"/>
    </row>
    <row r="1037">
      <c r="A1037" s="85">
        <v>50</v>
      </c>
      <c r="B1037" s="85">
        <v>0</v>
      </c>
      <c r="C1037" s="85">
        <v>0</v>
      </c>
      <c r="D1037" s="85">
        <v>1</v>
      </c>
      <c r="E1037" s="85">
        <v>222</v>
      </c>
      <c r="F1037" s="85">
        <f>ROUND(Source!AO1033,O1037)</f>
        <v>0</v>
      </c>
      <c r="G1037" s="85" t="s">
        <v>1190</v>
      </c>
      <c r="H1037" s="85" t="s">
        <v>1191</v>
      </c>
      <c r="I1037" s="85"/>
      <c r="J1037" s="85"/>
      <c r="K1037" s="85">
        <v>222</v>
      </c>
      <c r="L1037" s="85">
        <v>3</v>
      </c>
      <c r="M1037" s="85">
        <v>3</v>
      </c>
      <c r="N1037" s="85" t="s">
        <v>14</v>
      </c>
      <c r="O1037" s="85">
        <v>2</v>
      </c>
      <c r="P1037" s="85"/>
      <c r="Q1037" s="85"/>
      <c r="R1037" s="85"/>
      <c r="S1037" s="85"/>
      <c r="T1037" s="85"/>
      <c r="U1037" s="85"/>
      <c r="V1037" s="85"/>
      <c r="W1037" s="85">
        <v>0</v>
      </c>
      <c r="X1037" s="85">
        <v>1</v>
      </c>
      <c r="Y1037" s="85">
        <v>0</v>
      </c>
      <c r="Z1037" s="85"/>
      <c r="AA1037" s="85"/>
      <c r="AB1037" s="85"/>
    </row>
    <row r="1038">
      <c r="A1038" s="85">
        <v>50</v>
      </c>
      <c r="B1038" s="85">
        <v>0</v>
      </c>
      <c r="C1038" s="85">
        <v>0</v>
      </c>
      <c r="D1038" s="85">
        <v>1</v>
      </c>
      <c r="E1038" s="85">
        <v>225</v>
      </c>
      <c r="F1038" s="85">
        <f>ROUND(Source!AV1033,O1038)</f>
        <v>194.81999999999999</v>
      </c>
      <c r="G1038" s="85" t="s">
        <v>1192</v>
      </c>
      <c r="H1038" s="85" t="s">
        <v>1193</v>
      </c>
      <c r="I1038" s="85"/>
      <c r="J1038" s="85"/>
      <c r="K1038" s="85">
        <v>225</v>
      </c>
      <c r="L1038" s="85">
        <v>4</v>
      </c>
      <c r="M1038" s="85">
        <v>3</v>
      </c>
      <c r="N1038" s="85" t="s">
        <v>14</v>
      </c>
      <c r="O1038" s="85">
        <v>2</v>
      </c>
      <c r="P1038" s="85"/>
      <c r="Q1038" s="85"/>
      <c r="R1038" s="85"/>
      <c r="S1038" s="85"/>
      <c r="T1038" s="85"/>
      <c r="U1038" s="85"/>
      <c r="V1038" s="85"/>
      <c r="W1038" s="85">
        <v>194.81999999999999</v>
      </c>
      <c r="X1038" s="85">
        <v>1</v>
      </c>
      <c r="Y1038" s="85">
        <v>194.81999999999999</v>
      </c>
      <c r="Z1038" s="85"/>
      <c r="AA1038" s="85"/>
      <c r="AB1038" s="85"/>
    </row>
    <row r="1039">
      <c r="A1039" s="85">
        <v>50</v>
      </c>
      <c r="B1039" s="85">
        <v>0</v>
      </c>
      <c r="C1039" s="85">
        <v>0</v>
      </c>
      <c r="D1039" s="85">
        <v>1</v>
      </c>
      <c r="E1039" s="85">
        <v>226</v>
      </c>
      <c r="F1039" s="85">
        <f>ROUND(Source!AW1033,O1039)</f>
        <v>194.81999999999999</v>
      </c>
      <c r="G1039" s="85" t="s">
        <v>1194</v>
      </c>
      <c r="H1039" s="85" t="s">
        <v>1195</v>
      </c>
      <c r="I1039" s="85"/>
      <c r="J1039" s="85"/>
      <c r="K1039" s="85">
        <v>226</v>
      </c>
      <c r="L1039" s="85">
        <v>5</v>
      </c>
      <c r="M1039" s="85">
        <v>3</v>
      </c>
      <c r="N1039" s="85" t="s">
        <v>14</v>
      </c>
      <c r="O1039" s="85">
        <v>2</v>
      </c>
      <c r="P1039" s="85"/>
      <c r="Q1039" s="85"/>
      <c r="R1039" s="85"/>
      <c r="S1039" s="85"/>
      <c r="T1039" s="85"/>
      <c r="U1039" s="85"/>
      <c r="V1039" s="85"/>
      <c r="W1039" s="85">
        <v>194.81999999999999</v>
      </c>
      <c r="X1039" s="85">
        <v>1</v>
      </c>
      <c r="Y1039" s="85">
        <v>194.81999999999999</v>
      </c>
      <c r="Z1039" s="85"/>
      <c r="AA1039" s="85"/>
      <c r="AB1039" s="85"/>
    </row>
    <row r="1040">
      <c r="A1040" s="85">
        <v>50</v>
      </c>
      <c r="B1040" s="85">
        <v>0</v>
      </c>
      <c r="C1040" s="85">
        <v>0</v>
      </c>
      <c r="D1040" s="85">
        <v>1</v>
      </c>
      <c r="E1040" s="85">
        <v>227</v>
      </c>
      <c r="F1040" s="85">
        <f>ROUND(Source!AX1033,O1040)</f>
        <v>0</v>
      </c>
      <c r="G1040" s="85" t="s">
        <v>1196</v>
      </c>
      <c r="H1040" s="85" t="s">
        <v>1197</v>
      </c>
      <c r="I1040" s="85"/>
      <c r="J1040" s="85"/>
      <c r="K1040" s="85">
        <v>227</v>
      </c>
      <c r="L1040" s="85">
        <v>6</v>
      </c>
      <c r="M1040" s="85">
        <v>3</v>
      </c>
      <c r="N1040" s="85" t="s">
        <v>14</v>
      </c>
      <c r="O1040" s="85">
        <v>2</v>
      </c>
      <c r="P1040" s="85"/>
      <c r="Q1040" s="85"/>
      <c r="R1040" s="85"/>
      <c r="S1040" s="85"/>
      <c r="T1040" s="85"/>
      <c r="U1040" s="85"/>
      <c r="V1040" s="85"/>
      <c r="W1040" s="85">
        <v>0</v>
      </c>
      <c r="X1040" s="85">
        <v>1</v>
      </c>
      <c r="Y1040" s="85">
        <v>0</v>
      </c>
      <c r="Z1040" s="85"/>
      <c r="AA1040" s="85"/>
      <c r="AB1040" s="85"/>
    </row>
    <row r="1041">
      <c r="A1041" s="85">
        <v>50</v>
      </c>
      <c r="B1041" s="85">
        <v>0</v>
      </c>
      <c r="C1041" s="85">
        <v>0</v>
      </c>
      <c r="D1041" s="85">
        <v>1</v>
      </c>
      <c r="E1041" s="85">
        <v>228</v>
      </c>
      <c r="F1041" s="85">
        <f>ROUND(Source!AY1033,O1041)</f>
        <v>194.81999999999999</v>
      </c>
      <c r="G1041" s="85" t="s">
        <v>1198</v>
      </c>
      <c r="H1041" s="85" t="s">
        <v>1199</v>
      </c>
      <c r="I1041" s="85"/>
      <c r="J1041" s="85"/>
      <c r="K1041" s="85">
        <v>228</v>
      </c>
      <c r="L1041" s="85">
        <v>7</v>
      </c>
      <c r="M1041" s="85">
        <v>3</v>
      </c>
      <c r="N1041" s="85" t="s">
        <v>14</v>
      </c>
      <c r="O1041" s="85">
        <v>2</v>
      </c>
      <c r="P1041" s="85"/>
      <c r="Q1041" s="85"/>
      <c r="R1041" s="85"/>
      <c r="S1041" s="85"/>
      <c r="T1041" s="85"/>
      <c r="U1041" s="85"/>
      <c r="V1041" s="85"/>
      <c r="W1041" s="85">
        <v>194.81999999999999</v>
      </c>
      <c r="X1041" s="85">
        <v>1</v>
      </c>
      <c r="Y1041" s="85">
        <v>194.81999999999999</v>
      </c>
      <c r="Z1041" s="85"/>
      <c r="AA1041" s="85"/>
      <c r="AB1041" s="85"/>
    </row>
    <row r="1042">
      <c r="A1042" s="85">
        <v>50</v>
      </c>
      <c r="B1042" s="85">
        <v>0</v>
      </c>
      <c r="C1042" s="85">
        <v>0</v>
      </c>
      <c r="D1042" s="85">
        <v>1</v>
      </c>
      <c r="E1042" s="85">
        <v>216</v>
      </c>
      <c r="F1042" s="85">
        <f>ROUND(Source!AP1033,O1042)</f>
        <v>0</v>
      </c>
      <c r="G1042" s="85" t="s">
        <v>1200</v>
      </c>
      <c r="H1042" s="85" t="s">
        <v>1201</v>
      </c>
      <c r="I1042" s="85"/>
      <c r="J1042" s="85"/>
      <c r="K1042" s="85">
        <v>216</v>
      </c>
      <c r="L1042" s="85">
        <v>8</v>
      </c>
      <c r="M1042" s="85">
        <v>3</v>
      </c>
      <c r="N1042" s="85" t="s">
        <v>14</v>
      </c>
      <c r="O1042" s="85">
        <v>2</v>
      </c>
      <c r="P1042" s="85"/>
      <c r="Q1042" s="85"/>
      <c r="R1042" s="85"/>
      <c r="S1042" s="85"/>
      <c r="T1042" s="85"/>
      <c r="U1042" s="85"/>
      <c r="V1042" s="85"/>
      <c r="W1042" s="85">
        <v>0</v>
      </c>
      <c r="X1042" s="85">
        <v>1</v>
      </c>
      <c r="Y1042" s="85">
        <v>0</v>
      </c>
      <c r="Z1042" s="85"/>
      <c r="AA1042" s="85"/>
      <c r="AB1042" s="85"/>
    </row>
    <row r="1043">
      <c r="A1043" s="85">
        <v>50</v>
      </c>
      <c r="B1043" s="85">
        <v>0</v>
      </c>
      <c r="C1043" s="85">
        <v>0</v>
      </c>
      <c r="D1043" s="85">
        <v>1</v>
      </c>
      <c r="E1043" s="85">
        <v>223</v>
      </c>
      <c r="F1043" s="85">
        <f>ROUND(Source!AQ1033,O1043)</f>
        <v>0</v>
      </c>
      <c r="G1043" s="85" t="s">
        <v>1202</v>
      </c>
      <c r="H1043" s="85" t="s">
        <v>1203</v>
      </c>
      <c r="I1043" s="85"/>
      <c r="J1043" s="85"/>
      <c r="K1043" s="85">
        <v>223</v>
      </c>
      <c r="L1043" s="85">
        <v>9</v>
      </c>
      <c r="M1043" s="85">
        <v>3</v>
      </c>
      <c r="N1043" s="85" t="s">
        <v>14</v>
      </c>
      <c r="O1043" s="85">
        <v>2</v>
      </c>
      <c r="P1043" s="85"/>
      <c r="Q1043" s="85"/>
      <c r="R1043" s="85"/>
      <c r="S1043" s="85"/>
      <c r="T1043" s="85"/>
      <c r="U1043" s="85"/>
      <c r="V1043" s="85"/>
      <c r="W1043" s="85">
        <v>0</v>
      </c>
      <c r="X1043" s="85">
        <v>1</v>
      </c>
      <c r="Y1043" s="85">
        <v>0</v>
      </c>
      <c r="Z1043" s="85"/>
      <c r="AA1043" s="85"/>
      <c r="AB1043" s="85"/>
    </row>
    <row r="1044">
      <c r="A1044" s="85">
        <v>50</v>
      </c>
      <c r="B1044" s="85">
        <v>0</v>
      </c>
      <c r="C1044" s="85">
        <v>0</v>
      </c>
      <c r="D1044" s="85">
        <v>1</v>
      </c>
      <c r="E1044" s="85">
        <v>229</v>
      </c>
      <c r="F1044" s="85">
        <f>ROUND(Source!AZ1033,O1044)</f>
        <v>0</v>
      </c>
      <c r="G1044" s="85" t="s">
        <v>1204</v>
      </c>
      <c r="H1044" s="85" t="s">
        <v>1205</v>
      </c>
      <c r="I1044" s="85"/>
      <c r="J1044" s="85"/>
      <c r="K1044" s="85">
        <v>229</v>
      </c>
      <c r="L1044" s="85">
        <v>10</v>
      </c>
      <c r="M1044" s="85">
        <v>3</v>
      </c>
      <c r="N1044" s="85" t="s">
        <v>14</v>
      </c>
      <c r="O1044" s="85">
        <v>2</v>
      </c>
      <c r="P1044" s="85"/>
      <c r="Q1044" s="85"/>
      <c r="R1044" s="85"/>
      <c r="S1044" s="85"/>
      <c r="T1044" s="85"/>
      <c r="U1044" s="85"/>
      <c r="V1044" s="85"/>
      <c r="W1044" s="85">
        <v>0</v>
      </c>
      <c r="X1044" s="85">
        <v>1</v>
      </c>
      <c r="Y1044" s="85">
        <v>0</v>
      </c>
      <c r="Z1044" s="85"/>
      <c r="AA1044" s="85"/>
      <c r="AB1044" s="85"/>
    </row>
    <row r="1045">
      <c r="A1045" s="85">
        <v>50</v>
      </c>
      <c r="B1045" s="85">
        <v>0</v>
      </c>
      <c r="C1045" s="85">
        <v>0</v>
      </c>
      <c r="D1045" s="85">
        <v>1</v>
      </c>
      <c r="E1045" s="85">
        <v>203</v>
      </c>
      <c r="F1045" s="85">
        <f>ROUND(Source!Q1033,O1045)</f>
        <v>766119.94000000006</v>
      </c>
      <c r="G1045" s="85" t="s">
        <v>1206</v>
      </c>
      <c r="H1045" s="85" t="s">
        <v>1207</v>
      </c>
      <c r="I1045" s="85"/>
      <c r="J1045" s="85"/>
      <c r="K1045" s="85">
        <v>203</v>
      </c>
      <c r="L1045" s="85">
        <v>11</v>
      </c>
      <c r="M1045" s="85">
        <v>3</v>
      </c>
      <c r="N1045" s="85" t="s">
        <v>14</v>
      </c>
      <c r="O1045" s="85">
        <v>2</v>
      </c>
      <c r="P1045" s="85"/>
      <c r="Q1045" s="85"/>
      <c r="R1045" s="85"/>
      <c r="S1045" s="85"/>
      <c r="T1045" s="85"/>
      <c r="U1045" s="85"/>
      <c r="V1045" s="85"/>
      <c r="W1045" s="85">
        <v>766119.94000000018</v>
      </c>
      <c r="X1045" s="85">
        <v>1</v>
      </c>
      <c r="Y1045" s="85">
        <v>766119.94000000018</v>
      </c>
      <c r="Z1045" s="85"/>
      <c r="AA1045" s="85"/>
      <c r="AB1045" s="85"/>
    </row>
    <row r="1046">
      <c r="A1046" s="85">
        <v>50</v>
      </c>
      <c r="B1046" s="85">
        <v>0</v>
      </c>
      <c r="C1046" s="85">
        <v>0</v>
      </c>
      <c r="D1046" s="85">
        <v>1</v>
      </c>
      <c r="E1046" s="85">
        <v>231</v>
      </c>
      <c r="F1046" s="85">
        <f>ROUND(Source!BB1033,O1046)</f>
        <v>0</v>
      </c>
      <c r="G1046" s="85" t="s">
        <v>1208</v>
      </c>
      <c r="H1046" s="85" t="s">
        <v>1209</v>
      </c>
      <c r="I1046" s="85"/>
      <c r="J1046" s="85"/>
      <c r="K1046" s="85">
        <v>231</v>
      </c>
      <c r="L1046" s="85">
        <v>12</v>
      </c>
      <c r="M1046" s="85">
        <v>3</v>
      </c>
      <c r="N1046" s="85" t="s">
        <v>14</v>
      </c>
      <c r="O1046" s="85">
        <v>2</v>
      </c>
      <c r="P1046" s="85"/>
      <c r="Q1046" s="85"/>
      <c r="R1046" s="85"/>
      <c r="S1046" s="85"/>
      <c r="T1046" s="85"/>
      <c r="U1046" s="85"/>
      <c r="V1046" s="85"/>
      <c r="W1046" s="85">
        <v>0</v>
      </c>
      <c r="X1046" s="85">
        <v>1</v>
      </c>
      <c r="Y1046" s="85">
        <v>0</v>
      </c>
      <c r="Z1046" s="85"/>
      <c r="AA1046" s="85"/>
      <c r="AB1046" s="85"/>
    </row>
    <row r="1047">
      <c r="A1047" s="85">
        <v>50</v>
      </c>
      <c r="B1047" s="85">
        <v>0</v>
      </c>
      <c r="C1047" s="85">
        <v>0</v>
      </c>
      <c r="D1047" s="85">
        <v>1</v>
      </c>
      <c r="E1047" s="85">
        <v>204</v>
      </c>
      <c r="F1047" s="85">
        <f>ROUND(Source!R1033,O1047)</f>
        <v>342484.77000000002</v>
      </c>
      <c r="G1047" s="85" t="s">
        <v>1210</v>
      </c>
      <c r="H1047" s="85" t="s">
        <v>1211</v>
      </c>
      <c r="I1047" s="85"/>
      <c r="J1047" s="85"/>
      <c r="K1047" s="85">
        <v>204</v>
      </c>
      <c r="L1047" s="85">
        <v>13</v>
      </c>
      <c r="M1047" s="85">
        <v>3</v>
      </c>
      <c r="N1047" s="85" t="s">
        <v>14</v>
      </c>
      <c r="O1047" s="85">
        <v>2</v>
      </c>
      <c r="P1047" s="85"/>
      <c r="Q1047" s="85"/>
      <c r="R1047" s="85"/>
      <c r="S1047" s="85"/>
      <c r="T1047" s="85"/>
      <c r="U1047" s="85"/>
      <c r="V1047" s="85"/>
      <c r="W1047" s="85">
        <v>342484.77000000002</v>
      </c>
      <c r="X1047" s="85">
        <v>1</v>
      </c>
      <c r="Y1047" s="85">
        <v>342484.77000000002</v>
      </c>
      <c r="Z1047" s="85"/>
      <c r="AA1047" s="85"/>
      <c r="AB1047" s="85"/>
    </row>
    <row r="1048">
      <c r="A1048" s="85">
        <v>50</v>
      </c>
      <c r="B1048" s="85">
        <v>0</v>
      </c>
      <c r="C1048" s="85">
        <v>0</v>
      </c>
      <c r="D1048" s="85">
        <v>1</v>
      </c>
      <c r="E1048" s="85">
        <v>205</v>
      </c>
      <c r="F1048" s="85">
        <f>ROUND(Source!S1033,O1048)</f>
        <v>1916149.6100000001</v>
      </c>
      <c r="G1048" s="85" t="s">
        <v>1212</v>
      </c>
      <c r="H1048" s="85" t="s">
        <v>1213</v>
      </c>
      <c r="I1048" s="85"/>
      <c r="J1048" s="85"/>
      <c r="K1048" s="85">
        <v>205</v>
      </c>
      <c r="L1048" s="85">
        <v>14</v>
      </c>
      <c r="M1048" s="85">
        <v>3</v>
      </c>
      <c r="N1048" s="85" t="s">
        <v>14</v>
      </c>
      <c r="O1048" s="85">
        <v>2</v>
      </c>
      <c r="P1048" s="85"/>
      <c r="Q1048" s="85"/>
      <c r="R1048" s="85"/>
      <c r="S1048" s="85"/>
      <c r="T1048" s="85"/>
      <c r="U1048" s="85"/>
      <c r="V1048" s="85"/>
      <c r="W1048" s="85">
        <v>1916149.6100000001</v>
      </c>
      <c r="X1048" s="85">
        <v>1</v>
      </c>
      <c r="Y1048" s="85">
        <v>1916149.6100000001</v>
      </c>
      <c r="Z1048" s="85"/>
      <c r="AA1048" s="85"/>
      <c r="AB1048" s="85"/>
    </row>
    <row r="1049">
      <c r="A1049" s="85">
        <v>50</v>
      </c>
      <c r="B1049" s="85">
        <v>0</v>
      </c>
      <c r="C1049" s="85">
        <v>0</v>
      </c>
      <c r="D1049" s="85">
        <v>1</v>
      </c>
      <c r="E1049" s="85">
        <v>232</v>
      </c>
      <c r="F1049" s="85">
        <f>ROUND(Source!BC1033,O1049)</f>
        <v>0</v>
      </c>
      <c r="G1049" s="85" t="s">
        <v>1214</v>
      </c>
      <c r="H1049" s="85" t="s">
        <v>1215</v>
      </c>
      <c r="I1049" s="85"/>
      <c r="J1049" s="85"/>
      <c r="K1049" s="85">
        <v>232</v>
      </c>
      <c r="L1049" s="85">
        <v>15</v>
      </c>
      <c r="M1049" s="85">
        <v>3</v>
      </c>
      <c r="N1049" s="85" t="s">
        <v>14</v>
      </c>
      <c r="O1049" s="85">
        <v>2</v>
      </c>
      <c r="P1049" s="85"/>
      <c r="Q1049" s="85"/>
      <c r="R1049" s="85"/>
      <c r="S1049" s="85"/>
      <c r="T1049" s="85"/>
      <c r="U1049" s="85"/>
      <c r="V1049" s="85"/>
      <c r="W1049" s="85">
        <v>0</v>
      </c>
      <c r="X1049" s="85">
        <v>1</v>
      </c>
      <c r="Y1049" s="85">
        <v>0</v>
      </c>
      <c r="Z1049" s="85"/>
      <c r="AA1049" s="85"/>
      <c r="AB1049" s="85"/>
    </row>
    <row r="1050">
      <c r="A1050" s="85">
        <v>50</v>
      </c>
      <c r="B1050" s="85">
        <v>0</v>
      </c>
      <c r="C1050" s="85">
        <v>0</v>
      </c>
      <c r="D1050" s="85">
        <v>1</v>
      </c>
      <c r="E1050" s="85">
        <v>214</v>
      </c>
      <c r="F1050" s="85">
        <f>ROUND(Source!AS1033,O1050)</f>
        <v>282880.94</v>
      </c>
      <c r="G1050" s="85" t="s">
        <v>1216</v>
      </c>
      <c r="H1050" s="85" t="s">
        <v>1217</v>
      </c>
      <c r="I1050" s="85"/>
      <c r="J1050" s="85"/>
      <c r="K1050" s="85">
        <v>214</v>
      </c>
      <c r="L1050" s="85">
        <v>16</v>
      </c>
      <c r="M1050" s="85">
        <v>3</v>
      </c>
      <c r="N1050" s="85" t="s">
        <v>14</v>
      </c>
      <c r="O1050" s="85">
        <v>2</v>
      </c>
      <c r="P1050" s="85"/>
      <c r="Q1050" s="85"/>
      <c r="R1050" s="85"/>
      <c r="S1050" s="85"/>
      <c r="T1050" s="85"/>
      <c r="U1050" s="85"/>
      <c r="V1050" s="85"/>
      <c r="W1050" s="85">
        <v>282880.94</v>
      </c>
      <c r="X1050" s="85">
        <v>1</v>
      </c>
      <c r="Y1050" s="85">
        <v>282880.94</v>
      </c>
      <c r="Z1050" s="85"/>
      <c r="AA1050" s="85"/>
      <c r="AB1050" s="85"/>
    </row>
    <row r="1051">
      <c r="A1051" s="85">
        <v>50</v>
      </c>
      <c r="B1051" s="85">
        <v>0</v>
      </c>
      <c r="C1051" s="85">
        <v>0</v>
      </c>
      <c r="D1051" s="85">
        <v>1</v>
      </c>
      <c r="E1051" s="85">
        <v>215</v>
      </c>
      <c r="F1051" s="85">
        <f>ROUND(Source!AT1033,O1051)</f>
        <v>6174645.6200000001</v>
      </c>
      <c r="G1051" s="85" t="s">
        <v>1218</v>
      </c>
      <c r="H1051" s="85" t="s">
        <v>1219</v>
      </c>
      <c r="I1051" s="85"/>
      <c r="J1051" s="85"/>
      <c r="K1051" s="85">
        <v>215</v>
      </c>
      <c r="L1051" s="85">
        <v>17</v>
      </c>
      <c r="M1051" s="85">
        <v>3</v>
      </c>
      <c r="N1051" s="85" t="s">
        <v>14</v>
      </c>
      <c r="O1051" s="85">
        <v>2</v>
      </c>
      <c r="P1051" s="85"/>
      <c r="Q1051" s="85"/>
      <c r="R1051" s="85"/>
      <c r="S1051" s="85"/>
      <c r="T1051" s="85"/>
      <c r="U1051" s="85"/>
      <c r="V1051" s="85"/>
      <c r="W1051" s="85">
        <v>6174645.6200000001</v>
      </c>
      <c r="X1051" s="85">
        <v>1</v>
      </c>
      <c r="Y1051" s="85">
        <v>6174645.6200000001</v>
      </c>
      <c r="Z1051" s="85"/>
      <c r="AA1051" s="85"/>
      <c r="AB1051" s="85"/>
    </row>
    <row r="1052">
      <c r="A1052" s="85">
        <v>50</v>
      </c>
      <c r="B1052" s="85">
        <v>0</v>
      </c>
      <c r="C1052" s="85">
        <v>0</v>
      </c>
      <c r="D1052" s="85">
        <v>1</v>
      </c>
      <c r="E1052" s="85">
        <v>217</v>
      </c>
      <c r="F1052" s="85">
        <f>ROUND(Source!AU1033,O1052)</f>
        <v>0</v>
      </c>
      <c r="G1052" s="85" t="s">
        <v>1220</v>
      </c>
      <c r="H1052" s="85" t="s">
        <v>1221</v>
      </c>
      <c r="I1052" s="85"/>
      <c r="J1052" s="85"/>
      <c r="K1052" s="85">
        <v>217</v>
      </c>
      <c r="L1052" s="85">
        <v>18</v>
      </c>
      <c r="M1052" s="85">
        <v>3</v>
      </c>
      <c r="N1052" s="85" t="s">
        <v>14</v>
      </c>
      <c r="O1052" s="85">
        <v>2</v>
      </c>
      <c r="P1052" s="85"/>
      <c r="Q1052" s="85"/>
      <c r="R1052" s="85"/>
      <c r="S1052" s="85"/>
      <c r="T1052" s="85"/>
      <c r="U1052" s="85"/>
      <c r="V1052" s="85"/>
      <c r="W1052" s="85">
        <v>0</v>
      </c>
      <c r="X1052" s="85">
        <v>1</v>
      </c>
      <c r="Y1052" s="85">
        <v>0</v>
      </c>
      <c r="Z1052" s="85"/>
      <c r="AA1052" s="85"/>
      <c r="AB1052" s="85"/>
    </row>
    <row r="1053">
      <c r="A1053" s="85">
        <v>50</v>
      </c>
      <c r="B1053" s="85">
        <v>0</v>
      </c>
      <c r="C1053" s="85">
        <v>0</v>
      </c>
      <c r="D1053" s="85">
        <v>1</v>
      </c>
      <c r="E1053" s="85">
        <v>230</v>
      </c>
      <c r="F1053" s="85">
        <f>ROUND(Source!BA1033,O1053)</f>
        <v>0</v>
      </c>
      <c r="G1053" s="85" t="s">
        <v>1222</v>
      </c>
      <c r="H1053" s="85" t="s">
        <v>1223</v>
      </c>
      <c r="I1053" s="85"/>
      <c r="J1053" s="85"/>
      <c r="K1053" s="85">
        <v>230</v>
      </c>
      <c r="L1053" s="85">
        <v>19</v>
      </c>
      <c r="M1053" s="85">
        <v>3</v>
      </c>
      <c r="N1053" s="85" t="s">
        <v>14</v>
      </c>
      <c r="O1053" s="85">
        <v>2</v>
      </c>
      <c r="P1053" s="85"/>
      <c r="Q1053" s="85"/>
      <c r="R1053" s="85"/>
      <c r="S1053" s="85"/>
      <c r="T1053" s="85"/>
      <c r="U1053" s="85"/>
      <c r="V1053" s="85"/>
      <c r="W1053" s="85">
        <v>0</v>
      </c>
      <c r="X1053" s="85">
        <v>1</v>
      </c>
      <c r="Y1053" s="85">
        <v>0</v>
      </c>
      <c r="Z1053" s="85"/>
      <c r="AA1053" s="85"/>
      <c r="AB1053" s="85"/>
    </row>
    <row r="1054">
      <c r="A1054" s="85">
        <v>50</v>
      </c>
      <c r="B1054" s="85">
        <v>0</v>
      </c>
      <c r="C1054" s="85">
        <v>0</v>
      </c>
      <c r="D1054" s="85">
        <v>1</v>
      </c>
      <c r="E1054" s="85">
        <v>206</v>
      </c>
      <c r="F1054" s="85">
        <f>ROUND(Source!T1033,O1054)</f>
        <v>0</v>
      </c>
      <c r="G1054" s="85" t="s">
        <v>1224</v>
      </c>
      <c r="H1054" s="85" t="s">
        <v>1225</v>
      </c>
      <c r="I1054" s="85"/>
      <c r="J1054" s="85"/>
      <c r="K1054" s="85">
        <v>206</v>
      </c>
      <c r="L1054" s="85">
        <v>20</v>
      </c>
      <c r="M1054" s="85">
        <v>3</v>
      </c>
      <c r="N1054" s="85" t="s">
        <v>14</v>
      </c>
      <c r="O1054" s="85">
        <v>2</v>
      </c>
      <c r="P1054" s="85"/>
      <c r="Q1054" s="85"/>
      <c r="R1054" s="85"/>
      <c r="S1054" s="85"/>
      <c r="T1054" s="85"/>
      <c r="U1054" s="85"/>
      <c r="V1054" s="85"/>
      <c r="W1054" s="85">
        <v>0</v>
      </c>
      <c r="X1054" s="85">
        <v>1</v>
      </c>
      <c r="Y1054" s="85">
        <v>0</v>
      </c>
      <c r="Z1054" s="85"/>
      <c r="AA1054" s="85"/>
      <c r="AB1054" s="85"/>
    </row>
    <row r="1055">
      <c r="A1055" s="85">
        <v>50</v>
      </c>
      <c r="B1055" s="85">
        <v>0</v>
      </c>
      <c r="C1055" s="85">
        <v>0</v>
      </c>
      <c r="D1055" s="85">
        <v>1</v>
      </c>
      <c r="E1055" s="85">
        <v>207</v>
      </c>
      <c r="F1055" s="85">
        <f>ROUND(Source!U1033,O1055)</f>
        <v>3614.6302699999997</v>
      </c>
      <c r="G1055" s="85" t="s">
        <v>1226</v>
      </c>
      <c r="H1055" s="85" t="s">
        <v>1227</v>
      </c>
      <c r="I1055" s="85"/>
      <c r="J1055" s="85"/>
      <c r="K1055" s="85">
        <v>207</v>
      </c>
      <c r="L1055" s="85">
        <v>21</v>
      </c>
      <c r="M1055" s="85">
        <v>3</v>
      </c>
      <c r="N1055" s="85" t="s">
        <v>14</v>
      </c>
      <c r="O1055" s="85">
        <v>7</v>
      </c>
      <c r="P1055" s="85"/>
      <c r="Q1055" s="85"/>
      <c r="R1055" s="85"/>
      <c r="S1055" s="85"/>
      <c r="T1055" s="85"/>
      <c r="U1055" s="85"/>
      <c r="V1055" s="85"/>
      <c r="W1055" s="85">
        <v>3614.6302700000001</v>
      </c>
      <c r="X1055" s="85">
        <v>1</v>
      </c>
      <c r="Y1055" s="85">
        <v>3614.6302700000001</v>
      </c>
      <c r="Z1055" s="85"/>
      <c r="AA1055" s="85"/>
      <c r="AB1055" s="85"/>
    </row>
    <row r="1056">
      <c r="A1056" s="85">
        <v>50</v>
      </c>
      <c r="B1056" s="85">
        <v>0</v>
      </c>
      <c r="C1056" s="85">
        <v>0</v>
      </c>
      <c r="D1056" s="85">
        <v>1</v>
      </c>
      <c r="E1056" s="85">
        <v>208</v>
      </c>
      <c r="F1056" s="85">
        <f>ROUND(Source!V1033,O1056)</f>
        <v>546.27902599999993</v>
      </c>
      <c r="G1056" s="85" t="s">
        <v>1228</v>
      </c>
      <c r="H1056" s="85" t="s">
        <v>1229</v>
      </c>
      <c r="I1056" s="85"/>
      <c r="J1056" s="85"/>
      <c r="K1056" s="85">
        <v>208</v>
      </c>
      <c r="L1056" s="85">
        <v>22</v>
      </c>
      <c r="M1056" s="85">
        <v>3</v>
      </c>
      <c r="N1056" s="85" t="s">
        <v>14</v>
      </c>
      <c r="O1056" s="85">
        <v>7</v>
      </c>
      <c r="P1056" s="85"/>
      <c r="Q1056" s="85"/>
      <c r="R1056" s="85"/>
      <c r="S1056" s="85"/>
      <c r="T1056" s="85"/>
      <c r="U1056" s="85"/>
      <c r="V1056" s="85"/>
      <c r="W1056" s="85">
        <v>546.27902600000004</v>
      </c>
      <c r="X1056" s="85">
        <v>1</v>
      </c>
      <c r="Y1056" s="85">
        <v>546.27902600000004</v>
      </c>
      <c r="Z1056" s="85"/>
      <c r="AA1056" s="85"/>
      <c r="AB1056" s="85"/>
    </row>
    <row r="1057">
      <c r="A1057" s="85">
        <v>50</v>
      </c>
      <c r="B1057" s="85">
        <v>0</v>
      </c>
      <c r="C1057" s="85">
        <v>0</v>
      </c>
      <c r="D1057" s="85">
        <v>1</v>
      </c>
      <c r="E1057" s="85">
        <v>209</v>
      </c>
      <c r="F1057" s="85">
        <f>ROUND(Source!W1033,O1057)</f>
        <v>0</v>
      </c>
      <c r="G1057" s="85" t="s">
        <v>1230</v>
      </c>
      <c r="H1057" s="85" t="s">
        <v>1231</v>
      </c>
      <c r="I1057" s="85"/>
      <c r="J1057" s="85"/>
      <c r="K1057" s="85">
        <v>209</v>
      </c>
      <c r="L1057" s="85">
        <v>23</v>
      </c>
      <c r="M1057" s="85">
        <v>3</v>
      </c>
      <c r="N1057" s="85" t="s">
        <v>14</v>
      </c>
      <c r="O1057" s="85">
        <v>2</v>
      </c>
      <c r="P1057" s="85"/>
      <c r="Q1057" s="85"/>
      <c r="R1057" s="85"/>
      <c r="S1057" s="85"/>
      <c r="T1057" s="85"/>
      <c r="U1057" s="85"/>
      <c r="V1057" s="85"/>
      <c r="W1057" s="85">
        <v>0</v>
      </c>
      <c r="X1057" s="85">
        <v>1</v>
      </c>
      <c r="Y1057" s="85">
        <v>0</v>
      </c>
      <c r="Z1057" s="85"/>
      <c r="AA1057" s="85"/>
      <c r="AB1057" s="85"/>
    </row>
    <row r="1058">
      <c r="A1058" s="85">
        <v>50</v>
      </c>
      <c r="B1058" s="85">
        <v>0</v>
      </c>
      <c r="C1058" s="85">
        <v>0</v>
      </c>
      <c r="D1058" s="85">
        <v>1</v>
      </c>
      <c r="E1058" s="85">
        <v>233</v>
      </c>
      <c r="F1058" s="85">
        <f>ROUND(Source!BD1033,O1058)</f>
        <v>3051.77</v>
      </c>
      <c r="G1058" s="85" t="s">
        <v>1232</v>
      </c>
      <c r="H1058" s="85" t="s">
        <v>1233</v>
      </c>
      <c r="I1058" s="85"/>
      <c r="J1058" s="85"/>
      <c r="K1058" s="85">
        <v>233</v>
      </c>
      <c r="L1058" s="85">
        <v>24</v>
      </c>
      <c r="M1058" s="85">
        <v>3</v>
      </c>
      <c r="N1058" s="85" t="s">
        <v>14</v>
      </c>
      <c r="O1058" s="85">
        <v>2</v>
      </c>
      <c r="P1058" s="85"/>
      <c r="Q1058" s="85"/>
      <c r="R1058" s="85"/>
      <c r="S1058" s="85"/>
      <c r="T1058" s="85"/>
      <c r="U1058" s="85"/>
      <c r="V1058" s="85"/>
      <c r="W1058" s="85">
        <v>3051.77</v>
      </c>
      <c r="X1058" s="85">
        <v>1</v>
      </c>
      <c r="Y1058" s="85">
        <v>3051.77</v>
      </c>
      <c r="Z1058" s="85"/>
      <c r="AA1058" s="85"/>
      <c r="AB1058" s="85"/>
    </row>
    <row r="1059">
      <c r="A1059" s="85">
        <v>50</v>
      </c>
      <c r="B1059" s="85">
        <v>0</v>
      </c>
      <c r="C1059" s="85">
        <v>0</v>
      </c>
      <c r="D1059" s="85">
        <v>1</v>
      </c>
      <c r="E1059" s="85">
        <v>210</v>
      </c>
      <c r="F1059" s="85">
        <f>ROUND(Source!X1033,O1059)</f>
        <v>2302476.1000000001</v>
      </c>
      <c r="G1059" s="85" t="s">
        <v>1234</v>
      </c>
      <c r="H1059" s="85" t="s">
        <v>1235</v>
      </c>
      <c r="I1059" s="85"/>
      <c r="J1059" s="85"/>
      <c r="K1059" s="85">
        <v>210</v>
      </c>
      <c r="L1059" s="85">
        <v>25</v>
      </c>
      <c r="M1059" s="85">
        <v>3</v>
      </c>
      <c r="N1059" s="85" t="s">
        <v>14</v>
      </c>
      <c r="O1059" s="85">
        <v>2</v>
      </c>
      <c r="P1059" s="85"/>
      <c r="Q1059" s="85"/>
      <c r="R1059" s="85"/>
      <c r="S1059" s="85"/>
      <c r="T1059" s="85"/>
      <c r="U1059" s="85"/>
      <c r="V1059" s="85"/>
      <c r="W1059" s="85">
        <v>2302476.1000000001</v>
      </c>
      <c r="X1059" s="85">
        <v>1</v>
      </c>
      <c r="Y1059" s="85">
        <v>2302476.1000000001</v>
      </c>
      <c r="Z1059" s="85"/>
      <c r="AA1059" s="85"/>
      <c r="AB1059" s="85"/>
    </row>
    <row r="1060">
      <c r="A1060" s="85">
        <v>50</v>
      </c>
      <c r="B1060" s="85">
        <v>0</v>
      </c>
      <c r="C1060" s="85">
        <v>0</v>
      </c>
      <c r="D1060" s="85">
        <v>1</v>
      </c>
      <c r="E1060" s="85">
        <v>211</v>
      </c>
      <c r="F1060" s="85">
        <f>ROUND(Source!Y1033,O1060)</f>
        <v>1127049.55</v>
      </c>
      <c r="G1060" s="85" t="s">
        <v>1236</v>
      </c>
      <c r="H1060" s="85" t="s">
        <v>1237</v>
      </c>
      <c r="I1060" s="85"/>
      <c r="J1060" s="85"/>
      <c r="K1060" s="85">
        <v>211</v>
      </c>
      <c r="L1060" s="85">
        <v>26</v>
      </c>
      <c r="M1060" s="85">
        <v>3</v>
      </c>
      <c r="N1060" s="85" t="s">
        <v>14</v>
      </c>
      <c r="O1060" s="85">
        <v>2</v>
      </c>
      <c r="P1060" s="85"/>
      <c r="Q1060" s="85"/>
      <c r="R1060" s="85"/>
      <c r="S1060" s="85"/>
      <c r="T1060" s="85"/>
      <c r="U1060" s="85"/>
      <c r="V1060" s="85"/>
      <c r="W1060" s="85">
        <v>1127049.55</v>
      </c>
      <c r="X1060" s="85">
        <v>1</v>
      </c>
      <c r="Y1060" s="85">
        <v>1127049.55</v>
      </c>
      <c r="Z1060" s="85"/>
      <c r="AA1060" s="85"/>
      <c r="AB1060" s="85"/>
    </row>
    <row r="1061">
      <c r="A1061" s="85">
        <v>50</v>
      </c>
      <c r="B1061" s="85">
        <v>0</v>
      </c>
      <c r="C1061" s="85">
        <v>0</v>
      </c>
      <c r="D1061" s="85">
        <v>1</v>
      </c>
      <c r="E1061" s="85">
        <v>224</v>
      </c>
      <c r="F1061" s="85">
        <f>ROUND(Source!AR1033,O1061)</f>
        <v>6457526.5600000005</v>
      </c>
      <c r="G1061" s="85" t="s">
        <v>1238</v>
      </c>
      <c r="H1061" s="85" t="s">
        <v>1239</v>
      </c>
      <c r="I1061" s="85"/>
      <c r="J1061" s="85"/>
      <c r="K1061" s="85">
        <v>224</v>
      </c>
      <c r="L1061" s="85">
        <v>27</v>
      </c>
      <c r="M1061" s="85">
        <v>3</v>
      </c>
      <c r="N1061" s="85" t="s">
        <v>14</v>
      </c>
      <c r="O1061" s="85">
        <v>2</v>
      </c>
      <c r="P1061" s="85"/>
      <c r="Q1061" s="85"/>
      <c r="R1061" s="85"/>
      <c r="S1061" s="85"/>
      <c r="T1061" s="85"/>
      <c r="U1061" s="85"/>
      <c r="V1061" s="85"/>
      <c r="W1061" s="85">
        <v>6457526.5600000005</v>
      </c>
      <c r="X1061" s="85">
        <v>1</v>
      </c>
      <c r="Y1061" s="85">
        <v>6457526.5600000005</v>
      </c>
      <c r="Z1061" s="85"/>
      <c r="AA1061" s="85"/>
      <c r="AB1061" s="85"/>
    </row>
    <row r="1063">
      <c r="A1063" s="83">
        <v>51</v>
      </c>
      <c r="B1063" s="83">
        <f>B12</f>
        <v>1143</v>
      </c>
      <c r="C1063" s="83">
        <f>A12</f>
        <v>1</v>
      </c>
      <c r="D1063" s="83">
        <f>ROW(A12)</f>
        <v>12</v>
      </c>
      <c r="E1063" s="83"/>
      <c r="F1063" s="83" t="str">
        <f>IF(F12&lt;&gt;"",F12,"")</f>
        <v xml:space="preserve">(ФСНБ-2022) (ФСНБ-2022)</v>
      </c>
      <c r="G1063" s="83" t="str">
        <f>IF(G12&lt;&gt;"",G12,"")</f>
        <v xml:space="preserve">НАВР КЛС 2027-2028г.г.</v>
      </c>
      <c r="H1063" s="83">
        <v>0</v>
      </c>
      <c r="I1063" s="83"/>
      <c r="J1063" s="83"/>
      <c r="K1063" s="83"/>
      <c r="L1063" s="83"/>
      <c r="M1063" s="83"/>
      <c r="N1063" s="83"/>
      <c r="O1063" s="83">
        <f t="shared" ref="O1063:T1063" si="719">ROUND(O1033,2)</f>
        <v>3024949.1400000001</v>
      </c>
      <c r="P1063" s="83">
        <f t="shared" si="719"/>
        <v>194.81999999999999</v>
      </c>
      <c r="Q1063" s="83">
        <f t="shared" si="719"/>
        <v>766119.94000000006</v>
      </c>
      <c r="R1063" s="83">
        <f t="shared" si="719"/>
        <v>342484.77000000002</v>
      </c>
      <c r="S1063" s="83">
        <f t="shared" si="719"/>
        <v>1916149.6100000001</v>
      </c>
      <c r="T1063" s="83">
        <f t="shared" si="719"/>
        <v>0</v>
      </c>
      <c r="U1063" s="83">
        <f>U1033</f>
        <v>3614.6302700000015</v>
      </c>
      <c r="V1063" s="83">
        <f>V1033</f>
        <v>546.27902600000004</v>
      </c>
      <c r="W1063" s="83">
        <f>ROUND(W1033,2)</f>
        <v>0</v>
      </c>
      <c r="X1063" s="83">
        <f>ROUND(X1033,2)</f>
        <v>2302476.1000000001</v>
      </c>
      <c r="Y1063" s="83">
        <f>ROUND(Y1033,2)</f>
        <v>1127049.55</v>
      </c>
      <c r="Z1063" s="83"/>
      <c r="AA1063" s="83"/>
      <c r="AB1063" s="83"/>
      <c r="AC1063" s="83"/>
      <c r="AD1063" s="83"/>
      <c r="AE1063" s="83"/>
      <c r="AF1063" s="83"/>
      <c r="AG1063" s="83"/>
      <c r="AH1063" s="83"/>
      <c r="AI1063" s="83"/>
      <c r="AJ1063" s="83"/>
      <c r="AK1063" s="83"/>
      <c r="AL1063" s="83"/>
      <c r="AM1063" s="83"/>
      <c r="AN1063" s="83"/>
      <c r="AO1063" s="83">
        <f t="shared" ref="AO1063:BD1063" si="720">ROUND(AO1033,2)</f>
        <v>0</v>
      </c>
      <c r="AP1063" s="83">
        <f t="shared" si="720"/>
        <v>0</v>
      </c>
      <c r="AQ1063" s="83">
        <f t="shared" si="720"/>
        <v>0</v>
      </c>
      <c r="AR1063" s="83">
        <f t="shared" si="720"/>
        <v>6457526.5600000005</v>
      </c>
      <c r="AS1063" s="83">
        <f t="shared" si="720"/>
        <v>282880.94</v>
      </c>
      <c r="AT1063" s="83">
        <f t="shared" si="720"/>
        <v>6174645.6200000001</v>
      </c>
      <c r="AU1063" s="83">
        <f t="shared" si="720"/>
        <v>0</v>
      </c>
      <c r="AV1063" s="83">
        <f t="shared" si="720"/>
        <v>194.81999999999999</v>
      </c>
      <c r="AW1063" s="83">
        <f t="shared" si="720"/>
        <v>194.81999999999999</v>
      </c>
      <c r="AX1063" s="83">
        <f t="shared" si="720"/>
        <v>0</v>
      </c>
      <c r="AY1063" s="83">
        <f t="shared" si="720"/>
        <v>194.81999999999999</v>
      </c>
      <c r="AZ1063" s="83">
        <f t="shared" si="720"/>
        <v>0</v>
      </c>
      <c r="BA1063" s="83">
        <f t="shared" si="720"/>
        <v>0</v>
      </c>
      <c r="BB1063" s="83">
        <f t="shared" si="720"/>
        <v>0</v>
      </c>
      <c r="BC1063" s="83">
        <f t="shared" si="720"/>
        <v>0</v>
      </c>
      <c r="BD1063" s="83">
        <f t="shared" si="720"/>
        <v>3051.77</v>
      </c>
      <c r="BE1063" s="83"/>
      <c r="BF1063" s="83"/>
      <c r="BG1063" s="83"/>
      <c r="BH1063" s="83"/>
      <c r="BI1063" s="83"/>
      <c r="BJ1063" s="83"/>
      <c r="BK1063" s="83"/>
      <c r="BL1063" s="83"/>
      <c r="BM1063" s="83"/>
      <c r="BN1063" s="83"/>
      <c r="BO1063" s="83"/>
      <c r="BP1063" s="83"/>
      <c r="BQ1063" s="83"/>
      <c r="BR1063" s="83"/>
      <c r="BS1063" s="83"/>
      <c r="BT1063" s="83"/>
      <c r="BU1063" s="83"/>
      <c r="BV1063" s="83"/>
      <c r="BW1063" s="83"/>
      <c r="BX1063" s="83"/>
      <c r="BY1063" s="83"/>
      <c r="BZ1063" s="83"/>
      <c r="CA1063" s="83"/>
      <c r="CB1063" s="83"/>
      <c r="CC1063" s="83"/>
      <c r="CD1063" s="83"/>
      <c r="CE1063" s="83"/>
      <c r="CF1063" s="83"/>
      <c r="CG1063" s="83"/>
      <c r="CH1063" s="83"/>
      <c r="CI1063" s="83"/>
      <c r="CJ1063" s="83"/>
      <c r="CK1063" s="83"/>
      <c r="CL1063" s="83"/>
      <c r="CM1063" s="83"/>
      <c r="CN1063" s="83"/>
      <c r="CO1063" s="83"/>
      <c r="CP1063" s="83"/>
      <c r="CQ1063" s="83"/>
      <c r="CR1063" s="83"/>
      <c r="CS1063" s="83"/>
      <c r="CT1063" s="83"/>
      <c r="CU1063" s="83"/>
      <c r="CV1063" s="83"/>
      <c r="CW1063" s="83"/>
      <c r="CX1063" s="83"/>
      <c r="CY1063" s="83"/>
      <c r="CZ1063" s="83"/>
      <c r="DA1063" s="83"/>
      <c r="DB1063" s="83"/>
      <c r="DC1063" s="83"/>
      <c r="DD1063" s="83"/>
      <c r="DE1063" s="83"/>
      <c r="DF1063" s="83"/>
      <c r="DG1063" s="84"/>
      <c r="DH1063" s="84"/>
      <c r="DI1063" s="84"/>
      <c r="DJ1063" s="84"/>
      <c r="DK1063" s="84"/>
      <c r="DL1063" s="84"/>
      <c r="DM1063" s="84"/>
      <c r="DN1063" s="84"/>
      <c r="DO1063" s="84"/>
      <c r="DP1063" s="84"/>
      <c r="DQ1063" s="84"/>
      <c r="DR1063" s="84"/>
      <c r="DS1063" s="84"/>
      <c r="DT1063" s="84"/>
      <c r="DU1063" s="84"/>
      <c r="DV1063" s="84"/>
      <c r="DW1063" s="84"/>
      <c r="DX1063" s="84"/>
      <c r="DY1063" s="84"/>
      <c r="DZ1063" s="84"/>
      <c r="EA1063" s="84"/>
      <c r="EB1063" s="84"/>
      <c r="EC1063" s="84"/>
      <c r="ED1063" s="84"/>
      <c r="EE1063" s="84"/>
      <c r="EF1063" s="84"/>
      <c r="EG1063" s="84"/>
      <c r="EH1063" s="84"/>
      <c r="EI1063" s="84"/>
      <c r="EJ1063" s="84"/>
      <c r="EK1063" s="84"/>
      <c r="EL1063" s="84"/>
      <c r="EM1063" s="84"/>
      <c r="EN1063" s="84"/>
      <c r="EO1063" s="84"/>
      <c r="EP1063" s="84"/>
      <c r="EQ1063" s="84"/>
      <c r="ER1063" s="84"/>
      <c r="ES1063" s="84"/>
      <c r="ET1063" s="84"/>
      <c r="EU1063" s="84"/>
      <c r="EV1063" s="84"/>
      <c r="EW1063" s="84"/>
      <c r="EX1063" s="84"/>
      <c r="EY1063" s="84"/>
      <c r="EZ1063" s="84"/>
      <c r="FA1063" s="84"/>
      <c r="FB1063" s="84"/>
      <c r="FC1063" s="84"/>
      <c r="FD1063" s="84"/>
      <c r="FE1063" s="84"/>
      <c r="FF1063" s="84"/>
      <c r="FG1063" s="84"/>
      <c r="FH1063" s="84"/>
      <c r="FI1063" s="84"/>
      <c r="FJ1063" s="84"/>
      <c r="FK1063" s="84"/>
      <c r="FL1063" s="84"/>
      <c r="FM1063" s="84"/>
      <c r="FN1063" s="84"/>
      <c r="FO1063" s="84"/>
      <c r="FP1063" s="84"/>
      <c r="FQ1063" s="84"/>
      <c r="FR1063" s="84"/>
      <c r="FS1063" s="84"/>
      <c r="FT1063" s="84"/>
      <c r="FU1063" s="84"/>
      <c r="FV1063" s="84"/>
      <c r="FW1063" s="84"/>
      <c r="FX1063" s="84"/>
      <c r="FY1063" s="84"/>
      <c r="FZ1063" s="84"/>
      <c r="GA1063" s="84"/>
      <c r="GB1063" s="84"/>
      <c r="GC1063" s="84"/>
      <c r="GD1063" s="84"/>
      <c r="GE1063" s="84"/>
      <c r="GF1063" s="84"/>
      <c r="GG1063" s="84"/>
      <c r="GH1063" s="84"/>
      <c r="GI1063" s="84"/>
      <c r="GJ1063" s="84"/>
      <c r="GK1063" s="84"/>
      <c r="GL1063" s="84"/>
      <c r="GM1063" s="84"/>
      <c r="GN1063" s="84"/>
      <c r="GO1063" s="84"/>
      <c r="GP1063" s="84"/>
      <c r="GQ1063" s="84"/>
      <c r="GR1063" s="84"/>
      <c r="GS1063" s="84"/>
      <c r="GT1063" s="84"/>
      <c r="GU1063" s="84"/>
      <c r="GV1063" s="84"/>
      <c r="GW1063" s="84"/>
      <c r="GX1063" s="84">
        <v>0</v>
      </c>
    </row>
    <row r="1065">
      <c r="A1065" s="85">
        <v>50</v>
      </c>
      <c r="B1065" s="85">
        <v>0</v>
      </c>
      <c r="C1065" s="85">
        <v>0</v>
      </c>
      <c r="D1065" s="85">
        <v>1</v>
      </c>
      <c r="E1065" s="85">
        <v>201</v>
      </c>
      <c r="F1065" s="85">
        <f>ROUND(Source!O1063,O1065)</f>
        <v>3024949.1400000001</v>
      </c>
      <c r="G1065" s="85" t="s">
        <v>1186</v>
      </c>
      <c r="H1065" s="85" t="s">
        <v>1187</v>
      </c>
      <c r="I1065" s="85"/>
      <c r="J1065" s="85"/>
      <c r="K1065" s="85">
        <v>201</v>
      </c>
      <c r="L1065" s="85">
        <v>1</v>
      </c>
      <c r="M1065" s="85">
        <v>3</v>
      </c>
      <c r="N1065" s="85" t="s">
        <v>14</v>
      </c>
      <c r="O1065" s="85">
        <v>2</v>
      </c>
      <c r="P1065" s="85"/>
      <c r="Q1065" s="85"/>
      <c r="R1065" s="85"/>
      <c r="S1065" s="85"/>
      <c r="T1065" s="85"/>
      <c r="U1065" s="85"/>
      <c r="V1065" s="85"/>
      <c r="W1065" s="85">
        <v>3028000.9100000001</v>
      </c>
      <c r="X1065" s="85">
        <v>1</v>
      </c>
      <c r="Y1065" s="85">
        <v>3028000.9100000001</v>
      </c>
      <c r="Z1065" s="85"/>
      <c r="AA1065" s="85"/>
      <c r="AB1065" s="85"/>
    </row>
    <row r="1066">
      <c r="A1066" s="85">
        <v>50</v>
      </c>
      <c r="B1066" s="85">
        <v>0</v>
      </c>
      <c r="C1066" s="85">
        <v>0</v>
      </c>
      <c r="D1066" s="85">
        <v>1</v>
      </c>
      <c r="E1066" s="85">
        <v>202</v>
      </c>
      <c r="F1066" s="85">
        <f>ROUND(Source!P1063,O1066)</f>
        <v>194.81999999999999</v>
      </c>
      <c r="G1066" s="85" t="s">
        <v>1188</v>
      </c>
      <c r="H1066" s="85" t="s">
        <v>1189</v>
      </c>
      <c r="I1066" s="85"/>
      <c r="J1066" s="85"/>
      <c r="K1066" s="85">
        <v>202</v>
      </c>
      <c r="L1066" s="85">
        <v>2</v>
      </c>
      <c r="M1066" s="85">
        <v>3</v>
      </c>
      <c r="N1066" s="85" t="s">
        <v>14</v>
      </c>
      <c r="O1066" s="85">
        <v>2</v>
      </c>
      <c r="P1066" s="85"/>
      <c r="Q1066" s="85"/>
      <c r="R1066" s="85"/>
      <c r="S1066" s="85"/>
      <c r="T1066" s="85"/>
      <c r="U1066" s="85"/>
      <c r="V1066" s="85"/>
      <c r="W1066" s="85">
        <v>194.81999999999999</v>
      </c>
      <c r="X1066" s="85">
        <v>1</v>
      </c>
      <c r="Y1066" s="85">
        <v>194.81999999999999</v>
      </c>
      <c r="Z1066" s="85"/>
      <c r="AA1066" s="85"/>
      <c r="AB1066" s="85"/>
    </row>
    <row r="1067">
      <c r="A1067" s="85">
        <v>50</v>
      </c>
      <c r="B1067" s="85">
        <v>0</v>
      </c>
      <c r="C1067" s="85">
        <v>0</v>
      </c>
      <c r="D1067" s="85">
        <v>1</v>
      </c>
      <c r="E1067" s="85">
        <v>222</v>
      </c>
      <c r="F1067" s="85">
        <f>ROUND(Source!AO1063,O1067)</f>
        <v>0</v>
      </c>
      <c r="G1067" s="85" t="s">
        <v>1190</v>
      </c>
      <c r="H1067" s="85" t="s">
        <v>1191</v>
      </c>
      <c r="I1067" s="85"/>
      <c r="J1067" s="85"/>
      <c r="K1067" s="85">
        <v>222</v>
      </c>
      <c r="L1067" s="85">
        <v>3</v>
      </c>
      <c r="M1067" s="85">
        <v>3</v>
      </c>
      <c r="N1067" s="85" t="s">
        <v>14</v>
      </c>
      <c r="O1067" s="85">
        <v>2</v>
      </c>
      <c r="P1067" s="85"/>
      <c r="Q1067" s="85"/>
      <c r="R1067" s="85"/>
      <c r="S1067" s="85"/>
      <c r="T1067" s="85"/>
      <c r="U1067" s="85"/>
      <c r="V1067" s="85"/>
      <c r="W1067" s="85">
        <v>0</v>
      </c>
      <c r="X1067" s="85">
        <v>1</v>
      </c>
      <c r="Y1067" s="85">
        <v>0</v>
      </c>
      <c r="Z1067" s="85"/>
      <c r="AA1067" s="85"/>
      <c r="AB1067" s="85"/>
    </row>
    <row r="1068">
      <c r="A1068" s="85">
        <v>50</v>
      </c>
      <c r="B1068" s="85">
        <v>0</v>
      </c>
      <c r="C1068" s="85">
        <v>0</v>
      </c>
      <c r="D1068" s="85">
        <v>1</v>
      </c>
      <c r="E1068" s="85">
        <v>225</v>
      </c>
      <c r="F1068" s="85">
        <f>ROUND(Source!AV1063,O1068)</f>
        <v>194.81999999999999</v>
      </c>
      <c r="G1068" s="85" t="s">
        <v>1192</v>
      </c>
      <c r="H1068" s="85" t="s">
        <v>1193</v>
      </c>
      <c r="I1068" s="85"/>
      <c r="J1068" s="85"/>
      <c r="K1068" s="85">
        <v>225</v>
      </c>
      <c r="L1068" s="85">
        <v>4</v>
      </c>
      <c r="M1068" s="85">
        <v>3</v>
      </c>
      <c r="N1068" s="85" t="s">
        <v>14</v>
      </c>
      <c r="O1068" s="85">
        <v>2</v>
      </c>
      <c r="P1068" s="85"/>
      <c r="Q1068" s="85"/>
      <c r="R1068" s="85"/>
      <c r="S1068" s="85"/>
      <c r="T1068" s="85"/>
      <c r="U1068" s="85"/>
      <c r="V1068" s="85"/>
      <c r="W1068" s="85">
        <v>194.81999999999999</v>
      </c>
      <c r="X1068" s="85">
        <v>1</v>
      </c>
      <c r="Y1068" s="85">
        <v>194.81999999999999</v>
      </c>
      <c r="Z1068" s="85"/>
      <c r="AA1068" s="85"/>
      <c r="AB1068" s="85"/>
    </row>
    <row r="1069">
      <c r="A1069" s="85">
        <v>50</v>
      </c>
      <c r="B1069" s="85">
        <v>0</v>
      </c>
      <c r="C1069" s="85">
        <v>0</v>
      </c>
      <c r="D1069" s="85">
        <v>1</v>
      </c>
      <c r="E1069" s="85">
        <v>226</v>
      </c>
      <c r="F1069" s="85">
        <f>ROUND(Source!AW1063,O1069)</f>
        <v>194.81999999999999</v>
      </c>
      <c r="G1069" s="85" t="s">
        <v>1194</v>
      </c>
      <c r="H1069" s="85" t="s">
        <v>1195</v>
      </c>
      <c r="I1069" s="85"/>
      <c r="J1069" s="85"/>
      <c r="K1069" s="85">
        <v>226</v>
      </c>
      <c r="L1069" s="85">
        <v>5</v>
      </c>
      <c r="M1069" s="85">
        <v>3</v>
      </c>
      <c r="N1069" s="85" t="s">
        <v>14</v>
      </c>
      <c r="O1069" s="85">
        <v>2</v>
      </c>
      <c r="P1069" s="85"/>
      <c r="Q1069" s="85"/>
      <c r="R1069" s="85"/>
      <c r="S1069" s="85"/>
      <c r="T1069" s="85"/>
      <c r="U1069" s="85"/>
      <c r="V1069" s="85"/>
      <c r="W1069" s="85">
        <v>194.81999999999999</v>
      </c>
      <c r="X1069" s="85">
        <v>1</v>
      </c>
      <c r="Y1069" s="85">
        <v>194.81999999999999</v>
      </c>
      <c r="Z1069" s="85"/>
      <c r="AA1069" s="85"/>
      <c r="AB1069" s="85"/>
    </row>
    <row r="1070">
      <c r="A1070" s="85">
        <v>50</v>
      </c>
      <c r="B1070" s="85">
        <v>0</v>
      </c>
      <c r="C1070" s="85">
        <v>0</v>
      </c>
      <c r="D1070" s="85">
        <v>1</v>
      </c>
      <c r="E1070" s="85">
        <v>227</v>
      </c>
      <c r="F1070" s="85">
        <f>ROUND(Source!AX1063,O1070)</f>
        <v>0</v>
      </c>
      <c r="G1070" s="85" t="s">
        <v>1196</v>
      </c>
      <c r="H1070" s="85" t="s">
        <v>1197</v>
      </c>
      <c r="I1070" s="85"/>
      <c r="J1070" s="85"/>
      <c r="K1070" s="85">
        <v>227</v>
      </c>
      <c r="L1070" s="85">
        <v>6</v>
      </c>
      <c r="M1070" s="85">
        <v>3</v>
      </c>
      <c r="N1070" s="85" t="s">
        <v>14</v>
      </c>
      <c r="O1070" s="85">
        <v>2</v>
      </c>
      <c r="P1070" s="85"/>
      <c r="Q1070" s="85"/>
      <c r="R1070" s="85"/>
      <c r="S1070" s="85"/>
      <c r="T1070" s="85"/>
      <c r="U1070" s="85"/>
      <c r="V1070" s="85"/>
      <c r="W1070" s="85">
        <v>0</v>
      </c>
      <c r="X1070" s="85">
        <v>1</v>
      </c>
      <c r="Y1070" s="85">
        <v>0</v>
      </c>
      <c r="Z1070" s="85"/>
      <c r="AA1070" s="85"/>
      <c r="AB1070" s="85"/>
    </row>
    <row r="1071">
      <c r="A1071" s="85">
        <v>50</v>
      </c>
      <c r="B1071" s="85">
        <v>0</v>
      </c>
      <c r="C1071" s="85">
        <v>0</v>
      </c>
      <c r="D1071" s="85">
        <v>1</v>
      </c>
      <c r="E1071" s="85">
        <v>228</v>
      </c>
      <c r="F1071" s="85">
        <f>ROUND(Source!AY1063,O1071)</f>
        <v>194.81999999999999</v>
      </c>
      <c r="G1071" s="85" t="s">
        <v>1198</v>
      </c>
      <c r="H1071" s="85" t="s">
        <v>1199</v>
      </c>
      <c r="I1071" s="85"/>
      <c r="J1071" s="85"/>
      <c r="K1071" s="85">
        <v>228</v>
      </c>
      <c r="L1071" s="85">
        <v>7</v>
      </c>
      <c r="M1071" s="85">
        <v>3</v>
      </c>
      <c r="N1071" s="85" t="s">
        <v>14</v>
      </c>
      <c r="O1071" s="85">
        <v>2</v>
      </c>
      <c r="P1071" s="85"/>
      <c r="Q1071" s="85"/>
      <c r="R1071" s="85"/>
      <c r="S1071" s="85"/>
      <c r="T1071" s="85"/>
      <c r="U1071" s="85"/>
      <c r="V1071" s="85"/>
      <c r="W1071" s="85">
        <v>194.81999999999999</v>
      </c>
      <c r="X1071" s="85">
        <v>1</v>
      </c>
      <c r="Y1071" s="85">
        <v>194.81999999999999</v>
      </c>
      <c r="Z1071" s="85"/>
      <c r="AA1071" s="85"/>
      <c r="AB1071" s="85"/>
    </row>
    <row r="1072">
      <c r="A1072" s="85">
        <v>50</v>
      </c>
      <c r="B1072" s="85">
        <v>0</v>
      </c>
      <c r="C1072" s="85">
        <v>0</v>
      </c>
      <c r="D1072" s="85">
        <v>1</v>
      </c>
      <c r="E1072" s="85">
        <v>216</v>
      </c>
      <c r="F1072" s="85">
        <f>ROUND(Source!AP1063,O1072)</f>
        <v>0</v>
      </c>
      <c r="G1072" s="85" t="s">
        <v>1200</v>
      </c>
      <c r="H1072" s="85" t="s">
        <v>1201</v>
      </c>
      <c r="I1072" s="85"/>
      <c r="J1072" s="85"/>
      <c r="K1072" s="85">
        <v>216</v>
      </c>
      <c r="L1072" s="85">
        <v>8</v>
      </c>
      <c r="M1072" s="85">
        <v>3</v>
      </c>
      <c r="N1072" s="85" t="s">
        <v>14</v>
      </c>
      <c r="O1072" s="85">
        <v>2</v>
      </c>
      <c r="P1072" s="85"/>
      <c r="Q1072" s="85"/>
      <c r="R1072" s="85"/>
      <c r="S1072" s="85"/>
      <c r="T1072" s="85"/>
      <c r="U1072" s="85"/>
      <c r="V1072" s="85"/>
      <c r="W1072" s="85">
        <v>0</v>
      </c>
      <c r="X1072" s="85">
        <v>1</v>
      </c>
      <c r="Y1072" s="85">
        <v>0</v>
      </c>
      <c r="Z1072" s="85"/>
      <c r="AA1072" s="85"/>
      <c r="AB1072" s="85"/>
    </row>
    <row r="1073">
      <c r="A1073" s="85">
        <v>50</v>
      </c>
      <c r="B1073" s="85">
        <v>0</v>
      </c>
      <c r="C1073" s="85">
        <v>0</v>
      </c>
      <c r="D1073" s="85">
        <v>1</v>
      </c>
      <c r="E1073" s="85">
        <v>223</v>
      </c>
      <c r="F1073" s="85">
        <f>ROUND(Source!AQ1063,O1073)</f>
        <v>0</v>
      </c>
      <c r="G1073" s="85" t="s">
        <v>1202</v>
      </c>
      <c r="H1073" s="85" t="s">
        <v>1203</v>
      </c>
      <c r="I1073" s="85"/>
      <c r="J1073" s="85"/>
      <c r="K1073" s="85">
        <v>223</v>
      </c>
      <c r="L1073" s="85">
        <v>9</v>
      </c>
      <c r="M1073" s="85">
        <v>3</v>
      </c>
      <c r="N1073" s="85" t="s">
        <v>14</v>
      </c>
      <c r="O1073" s="85">
        <v>2</v>
      </c>
      <c r="P1073" s="85"/>
      <c r="Q1073" s="85"/>
      <c r="R1073" s="85"/>
      <c r="S1073" s="85"/>
      <c r="T1073" s="85"/>
      <c r="U1073" s="85"/>
      <c r="V1073" s="85"/>
      <c r="W1073" s="85">
        <v>0</v>
      </c>
      <c r="X1073" s="85">
        <v>1</v>
      </c>
      <c r="Y1073" s="85">
        <v>0</v>
      </c>
      <c r="Z1073" s="85"/>
      <c r="AA1073" s="85"/>
      <c r="AB1073" s="85"/>
    </row>
    <row r="1074">
      <c r="A1074" s="85">
        <v>50</v>
      </c>
      <c r="B1074" s="85">
        <v>0</v>
      </c>
      <c r="C1074" s="85">
        <v>0</v>
      </c>
      <c r="D1074" s="85">
        <v>1</v>
      </c>
      <c r="E1074" s="85">
        <v>229</v>
      </c>
      <c r="F1074" s="85">
        <f>ROUND(Source!AZ1063,O1074)</f>
        <v>0</v>
      </c>
      <c r="G1074" s="85" t="s">
        <v>1204</v>
      </c>
      <c r="H1074" s="85" t="s">
        <v>1205</v>
      </c>
      <c r="I1074" s="85"/>
      <c r="J1074" s="85"/>
      <c r="K1074" s="85">
        <v>229</v>
      </c>
      <c r="L1074" s="85">
        <v>10</v>
      </c>
      <c r="M1074" s="85">
        <v>3</v>
      </c>
      <c r="N1074" s="85" t="s">
        <v>14</v>
      </c>
      <c r="O1074" s="85">
        <v>2</v>
      </c>
      <c r="P1074" s="85"/>
      <c r="Q1074" s="85"/>
      <c r="R1074" s="85"/>
      <c r="S1074" s="85"/>
      <c r="T1074" s="85"/>
      <c r="U1074" s="85"/>
      <c r="V1074" s="85"/>
      <c r="W1074" s="85">
        <v>0</v>
      </c>
      <c r="X1074" s="85">
        <v>1</v>
      </c>
      <c r="Y1074" s="85">
        <v>0</v>
      </c>
      <c r="Z1074" s="85"/>
      <c r="AA1074" s="85"/>
      <c r="AB1074" s="85"/>
    </row>
    <row r="1075">
      <c r="A1075" s="85">
        <v>50</v>
      </c>
      <c r="B1075" s="85">
        <v>0</v>
      </c>
      <c r="C1075" s="85">
        <v>0</v>
      </c>
      <c r="D1075" s="85">
        <v>1</v>
      </c>
      <c r="E1075" s="85">
        <v>203</v>
      </c>
      <c r="F1075" s="85">
        <f>ROUND(Source!Q1063,O1075)</f>
        <v>766119.94000000006</v>
      </c>
      <c r="G1075" s="85" t="s">
        <v>1206</v>
      </c>
      <c r="H1075" s="85" t="s">
        <v>1207</v>
      </c>
      <c r="I1075" s="85"/>
      <c r="J1075" s="85"/>
      <c r="K1075" s="85">
        <v>203</v>
      </c>
      <c r="L1075" s="85">
        <v>11</v>
      </c>
      <c r="M1075" s="85">
        <v>3</v>
      </c>
      <c r="N1075" s="85" t="s">
        <v>14</v>
      </c>
      <c r="O1075" s="85">
        <v>2</v>
      </c>
      <c r="P1075" s="85"/>
      <c r="Q1075" s="85"/>
      <c r="R1075" s="85"/>
      <c r="S1075" s="85"/>
      <c r="T1075" s="85"/>
      <c r="U1075" s="85"/>
      <c r="V1075" s="85"/>
      <c r="W1075" s="85">
        <v>766119.93999999959</v>
      </c>
      <c r="X1075" s="85">
        <v>1</v>
      </c>
      <c r="Y1075" s="85">
        <v>766119.93999999959</v>
      </c>
      <c r="Z1075" s="85"/>
      <c r="AA1075" s="85"/>
      <c r="AB1075" s="85"/>
    </row>
    <row r="1076">
      <c r="A1076" s="85">
        <v>50</v>
      </c>
      <c r="B1076" s="85">
        <v>0</v>
      </c>
      <c r="C1076" s="85">
        <v>0</v>
      </c>
      <c r="D1076" s="85">
        <v>1</v>
      </c>
      <c r="E1076" s="85">
        <v>231</v>
      </c>
      <c r="F1076" s="85">
        <f>ROUND(Source!BB1063,O1076)</f>
        <v>0</v>
      </c>
      <c r="G1076" s="85" t="s">
        <v>1208</v>
      </c>
      <c r="H1076" s="85" t="s">
        <v>1209</v>
      </c>
      <c r="I1076" s="85"/>
      <c r="J1076" s="85"/>
      <c r="K1076" s="85">
        <v>231</v>
      </c>
      <c r="L1076" s="85">
        <v>12</v>
      </c>
      <c r="M1076" s="85">
        <v>3</v>
      </c>
      <c r="N1076" s="85" t="s">
        <v>14</v>
      </c>
      <c r="O1076" s="85">
        <v>2</v>
      </c>
      <c r="P1076" s="85"/>
      <c r="Q1076" s="85"/>
      <c r="R1076" s="85"/>
      <c r="S1076" s="85"/>
      <c r="T1076" s="85"/>
      <c r="U1076" s="85"/>
      <c r="V1076" s="85"/>
      <c r="W1076" s="85">
        <v>0</v>
      </c>
      <c r="X1076" s="85">
        <v>1</v>
      </c>
      <c r="Y1076" s="85">
        <v>0</v>
      </c>
      <c r="Z1076" s="85"/>
      <c r="AA1076" s="85"/>
      <c r="AB1076" s="85"/>
    </row>
    <row r="1077">
      <c r="A1077" s="85">
        <v>50</v>
      </c>
      <c r="B1077" s="85">
        <v>0</v>
      </c>
      <c r="C1077" s="85">
        <v>0</v>
      </c>
      <c r="D1077" s="85">
        <v>1</v>
      </c>
      <c r="E1077" s="85">
        <v>204</v>
      </c>
      <c r="F1077" s="85">
        <f>ROUND(Source!R1063,O1077)</f>
        <v>342484.77000000002</v>
      </c>
      <c r="G1077" s="85" t="s">
        <v>1210</v>
      </c>
      <c r="H1077" s="85" t="s">
        <v>1211</v>
      </c>
      <c r="I1077" s="85"/>
      <c r="J1077" s="85"/>
      <c r="K1077" s="85">
        <v>204</v>
      </c>
      <c r="L1077" s="85">
        <v>13</v>
      </c>
      <c r="M1077" s="85">
        <v>3</v>
      </c>
      <c r="N1077" s="85" t="s">
        <v>14</v>
      </c>
      <c r="O1077" s="85">
        <v>2</v>
      </c>
      <c r="P1077" s="85"/>
      <c r="Q1077" s="85"/>
      <c r="R1077" s="85"/>
      <c r="S1077" s="85"/>
      <c r="T1077" s="85"/>
      <c r="U1077" s="85"/>
      <c r="V1077" s="85"/>
      <c r="W1077" s="85">
        <v>342484.7699999999</v>
      </c>
      <c r="X1077" s="85">
        <v>1</v>
      </c>
      <c r="Y1077" s="85">
        <v>342484.7699999999</v>
      </c>
      <c r="Z1077" s="85"/>
      <c r="AA1077" s="85"/>
      <c r="AB1077" s="85"/>
    </row>
    <row r="1078">
      <c r="A1078" s="85">
        <v>50</v>
      </c>
      <c r="B1078" s="85">
        <v>0</v>
      </c>
      <c r="C1078" s="85">
        <v>0</v>
      </c>
      <c r="D1078" s="85">
        <v>1</v>
      </c>
      <c r="E1078" s="85">
        <v>205</v>
      </c>
      <c r="F1078" s="85">
        <f>ROUND(Source!S1063,O1078)</f>
        <v>1916149.6100000001</v>
      </c>
      <c r="G1078" s="85" t="s">
        <v>1212</v>
      </c>
      <c r="H1078" s="85" t="s">
        <v>1213</v>
      </c>
      <c r="I1078" s="85"/>
      <c r="J1078" s="85"/>
      <c r="K1078" s="85">
        <v>205</v>
      </c>
      <c r="L1078" s="85">
        <v>14</v>
      </c>
      <c r="M1078" s="85">
        <v>3</v>
      </c>
      <c r="N1078" s="85" t="s">
        <v>14</v>
      </c>
      <c r="O1078" s="85">
        <v>2</v>
      </c>
      <c r="P1078" s="85"/>
      <c r="Q1078" s="85"/>
      <c r="R1078" s="85"/>
      <c r="S1078" s="85"/>
      <c r="T1078" s="85"/>
      <c r="U1078" s="85"/>
      <c r="V1078" s="85"/>
      <c r="W1078" s="85">
        <v>1916149.6100000008</v>
      </c>
      <c r="X1078" s="85">
        <v>1</v>
      </c>
      <c r="Y1078" s="85">
        <v>1916149.6100000008</v>
      </c>
      <c r="Z1078" s="85"/>
      <c r="AA1078" s="85"/>
      <c r="AB1078" s="85"/>
    </row>
    <row r="1079">
      <c r="A1079" s="85">
        <v>50</v>
      </c>
      <c r="B1079" s="85">
        <v>0</v>
      </c>
      <c r="C1079" s="85">
        <v>0</v>
      </c>
      <c r="D1079" s="85">
        <v>1</v>
      </c>
      <c r="E1079" s="85">
        <v>232</v>
      </c>
      <c r="F1079" s="85">
        <f>ROUND(Source!BC1063,O1079)</f>
        <v>0</v>
      </c>
      <c r="G1079" s="85" t="s">
        <v>1214</v>
      </c>
      <c r="H1079" s="85" t="s">
        <v>1215</v>
      </c>
      <c r="I1079" s="85"/>
      <c r="J1079" s="85"/>
      <c r="K1079" s="85">
        <v>232</v>
      </c>
      <c r="L1079" s="85">
        <v>15</v>
      </c>
      <c r="M1079" s="85">
        <v>3</v>
      </c>
      <c r="N1079" s="85" t="s">
        <v>14</v>
      </c>
      <c r="O1079" s="85">
        <v>2</v>
      </c>
      <c r="P1079" s="85"/>
      <c r="Q1079" s="85"/>
      <c r="R1079" s="85"/>
      <c r="S1079" s="85"/>
      <c r="T1079" s="85"/>
      <c r="U1079" s="85"/>
      <c r="V1079" s="85"/>
      <c r="W1079" s="85">
        <v>0</v>
      </c>
      <c r="X1079" s="85">
        <v>1</v>
      </c>
      <c r="Y1079" s="85">
        <v>0</v>
      </c>
      <c r="Z1079" s="85"/>
      <c r="AA1079" s="85"/>
      <c r="AB1079" s="85"/>
    </row>
    <row r="1080">
      <c r="A1080" s="85">
        <v>50</v>
      </c>
      <c r="B1080" s="85">
        <v>0</v>
      </c>
      <c r="C1080" s="85">
        <v>0</v>
      </c>
      <c r="D1080" s="85">
        <v>1</v>
      </c>
      <c r="E1080" s="85">
        <v>214</v>
      </c>
      <c r="F1080" s="85">
        <f>ROUND(Source!AS1063,O1080)</f>
        <v>282880.94</v>
      </c>
      <c r="G1080" s="85" t="s">
        <v>1216</v>
      </c>
      <c r="H1080" s="85" t="s">
        <v>1217</v>
      </c>
      <c r="I1080" s="85"/>
      <c r="J1080" s="85"/>
      <c r="K1080" s="85">
        <v>214</v>
      </c>
      <c r="L1080" s="85">
        <v>16</v>
      </c>
      <c r="M1080" s="85">
        <v>3</v>
      </c>
      <c r="N1080" s="85" t="s">
        <v>14</v>
      </c>
      <c r="O1080" s="85">
        <v>2</v>
      </c>
      <c r="P1080" s="85"/>
      <c r="Q1080" s="85"/>
      <c r="R1080" s="85"/>
      <c r="S1080" s="85"/>
      <c r="T1080" s="85"/>
      <c r="U1080" s="85"/>
      <c r="V1080" s="85"/>
      <c r="W1080" s="85">
        <v>282880.94</v>
      </c>
      <c r="X1080" s="85">
        <v>1</v>
      </c>
      <c r="Y1080" s="85">
        <v>282880.94</v>
      </c>
      <c r="Z1080" s="85"/>
      <c r="AA1080" s="85"/>
      <c r="AB1080" s="85"/>
    </row>
    <row r="1081">
      <c r="A1081" s="85">
        <v>50</v>
      </c>
      <c r="B1081" s="85">
        <v>0</v>
      </c>
      <c r="C1081" s="85">
        <v>0</v>
      </c>
      <c r="D1081" s="85">
        <v>1</v>
      </c>
      <c r="E1081" s="85">
        <v>215</v>
      </c>
      <c r="F1081" s="85">
        <f>ROUND(Source!AT1063,O1081)</f>
        <v>6174645.6200000001</v>
      </c>
      <c r="G1081" s="85" t="s">
        <v>1218</v>
      </c>
      <c r="H1081" s="85" t="s">
        <v>1219</v>
      </c>
      <c r="I1081" s="85"/>
      <c r="J1081" s="85"/>
      <c r="K1081" s="85">
        <v>215</v>
      </c>
      <c r="L1081" s="85">
        <v>17</v>
      </c>
      <c r="M1081" s="85">
        <v>3</v>
      </c>
      <c r="N1081" s="85" t="s">
        <v>14</v>
      </c>
      <c r="O1081" s="85">
        <v>2</v>
      </c>
      <c r="P1081" s="85"/>
      <c r="Q1081" s="85"/>
      <c r="R1081" s="85"/>
      <c r="S1081" s="85"/>
      <c r="T1081" s="85"/>
      <c r="U1081" s="85"/>
      <c r="V1081" s="85"/>
      <c r="W1081" s="85">
        <v>6174645.6200000001</v>
      </c>
      <c r="X1081" s="85">
        <v>1</v>
      </c>
      <c r="Y1081" s="85">
        <v>6174645.6200000001</v>
      </c>
      <c r="Z1081" s="85"/>
      <c r="AA1081" s="85"/>
      <c r="AB1081" s="85"/>
    </row>
    <row r="1082">
      <c r="A1082" s="85">
        <v>50</v>
      </c>
      <c r="B1082" s="85">
        <v>0</v>
      </c>
      <c r="C1082" s="85">
        <v>0</v>
      </c>
      <c r="D1082" s="85">
        <v>1</v>
      </c>
      <c r="E1082" s="85">
        <v>217</v>
      </c>
      <c r="F1082" s="85">
        <f>ROUND(Source!AU1063,O1082)</f>
        <v>0</v>
      </c>
      <c r="G1082" s="85" t="s">
        <v>1220</v>
      </c>
      <c r="H1082" s="85" t="s">
        <v>1221</v>
      </c>
      <c r="I1082" s="85"/>
      <c r="J1082" s="85"/>
      <c r="K1082" s="85">
        <v>217</v>
      </c>
      <c r="L1082" s="85">
        <v>18</v>
      </c>
      <c r="M1082" s="85">
        <v>3</v>
      </c>
      <c r="N1082" s="85" t="s">
        <v>14</v>
      </c>
      <c r="O1082" s="85">
        <v>2</v>
      </c>
      <c r="P1082" s="85"/>
      <c r="Q1082" s="85"/>
      <c r="R1082" s="85"/>
      <c r="S1082" s="85"/>
      <c r="T1082" s="85"/>
      <c r="U1082" s="85"/>
      <c r="V1082" s="85"/>
      <c r="W1082" s="85">
        <v>0</v>
      </c>
      <c r="X1082" s="85">
        <v>1</v>
      </c>
      <c r="Y1082" s="85">
        <v>0</v>
      </c>
      <c r="Z1082" s="85"/>
      <c r="AA1082" s="85"/>
      <c r="AB1082" s="85"/>
    </row>
    <row r="1083">
      <c r="A1083" s="85">
        <v>50</v>
      </c>
      <c r="B1083" s="85">
        <v>0</v>
      </c>
      <c r="C1083" s="85">
        <v>0</v>
      </c>
      <c r="D1083" s="85">
        <v>1</v>
      </c>
      <c r="E1083" s="85">
        <v>230</v>
      </c>
      <c r="F1083" s="85">
        <f>ROUND(Source!BA1063,O1083)</f>
        <v>0</v>
      </c>
      <c r="G1083" s="85" t="s">
        <v>1222</v>
      </c>
      <c r="H1083" s="85" t="s">
        <v>1223</v>
      </c>
      <c r="I1083" s="85"/>
      <c r="J1083" s="85"/>
      <c r="K1083" s="85">
        <v>230</v>
      </c>
      <c r="L1083" s="85">
        <v>19</v>
      </c>
      <c r="M1083" s="85">
        <v>3</v>
      </c>
      <c r="N1083" s="85" t="s">
        <v>14</v>
      </c>
      <c r="O1083" s="85">
        <v>2</v>
      </c>
      <c r="P1083" s="85"/>
      <c r="Q1083" s="85"/>
      <c r="R1083" s="85"/>
      <c r="S1083" s="85"/>
      <c r="T1083" s="85"/>
      <c r="U1083" s="85"/>
      <c r="V1083" s="85"/>
      <c r="W1083" s="85">
        <v>0</v>
      </c>
      <c r="X1083" s="85">
        <v>1</v>
      </c>
      <c r="Y1083" s="85">
        <v>0</v>
      </c>
      <c r="Z1083" s="85"/>
      <c r="AA1083" s="85"/>
      <c r="AB1083" s="85"/>
    </row>
    <row r="1084">
      <c r="A1084" s="85">
        <v>50</v>
      </c>
      <c r="B1084" s="85">
        <v>0</v>
      </c>
      <c r="C1084" s="85">
        <v>0</v>
      </c>
      <c r="D1084" s="85">
        <v>1</v>
      </c>
      <c r="E1084" s="85">
        <v>206</v>
      </c>
      <c r="F1084" s="85">
        <f>ROUND(Source!T1063,O1084)</f>
        <v>0</v>
      </c>
      <c r="G1084" s="85" t="s">
        <v>1224</v>
      </c>
      <c r="H1084" s="85" t="s">
        <v>1225</v>
      </c>
      <c r="I1084" s="85"/>
      <c r="J1084" s="85"/>
      <c r="K1084" s="85">
        <v>206</v>
      </c>
      <c r="L1084" s="85">
        <v>20</v>
      </c>
      <c r="M1084" s="85">
        <v>3</v>
      </c>
      <c r="N1084" s="85" t="s">
        <v>14</v>
      </c>
      <c r="O1084" s="85">
        <v>2</v>
      </c>
      <c r="P1084" s="85"/>
      <c r="Q1084" s="85"/>
      <c r="R1084" s="85"/>
      <c r="S1084" s="85"/>
      <c r="T1084" s="85"/>
      <c r="U1084" s="85"/>
      <c r="V1084" s="85"/>
      <c r="W1084" s="85">
        <v>0</v>
      </c>
      <c r="X1084" s="85">
        <v>1</v>
      </c>
      <c r="Y1084" s="85">
        <v>0</v>
      </c>
      <c r="Z1084" s="85"/>
      <c r="AA1084" s="85"/>
      <c r="AB1084" s="85"/>
    </row>
    <row r="1085">
      <c r="A1085" s="85">
        <v>50</v>
      </c>
      <c r="B1085" s="85">
        <v>0</v>
      </c>
      <c r="C1085" s="85">
        <v>0</v>
      </c>
      <c r="D1085" s="85">
        <v>1</v>
      </c>
      <c r="E1085" s="85">
        <v>207</v>
      </c>
      <c r="F1085" s="85">
        <f>ROUND(Source!U1063,O1085)</f>
        <v>3614.6302699999997</v>
      </c>
      <c r="G1085" s="85" t="s">
        <v>1226</v>
      </c>
      <c r="H1085" s="85" t="s">
        <v>1227</v>
      </c>
      <c r="I1085" s="85"/>
      <c r="J1085" s="85"/>
      <c r="K1085" s="85">
        <v>207</v>
      </c>
      <c r="L1085" s="85">
        <v>21</v>
      </c>
      <c r="M1085" s="85">
        <v>3</v>
      </c>
      <c r="N1085" s="85" t="s">
        <v>14</v>
      </c>
      <c r="O1085" s="85">
        <v>7</v>
      </c>
      <c r="P1085" s="85"/>
      <c r="Q1085" s="85"/>
      <c r="R1085" s="85"/>
      <c r="S1085" s="85"/>
      <c r="T1085" s="85"/>
      <c r="U1085" s="85"/>
      <c r="V1085" s="85"/>
      <c r="W1085" s="85">
        <v>3614.6302700000001</v>
      </c>
      <c r="X1085" s="85">
        <v>1</v>
      </c>
      <c r="Y1085" s="85">
        <v>3614.6302700000001</v>
      </c>
      <c r="Z1085" s="85"/>
      <c r="AA1085" s="85"/>
      <c r="AB1085" s="85"/>
    </row>
    <row r="1086">
      <c r="A1086" s="85">
        <v>50</v>
      </c>
      <c r="B1086" s="85">
        <v>0</v>
      </c>
      <c r="C1086" s="85">
        <v>0</v>
      </c>
      <c r="D1086" s="85">
        <v>1</v>
      </c>
      <c r="E1086" s="85">
        <v>208</v>
      </c>
      <c r="F1086" s="85">
        <f>ROUND(Source!V1063,O1086)</f>
        <v>546.27902599999993</v>
      </c>
      <c r="G1086" s="85" t="s">
        <v>1228</v>
      </c>
      <c r="H1086" s="85" t="s">
        <v>1229</v>
      </c>
      <c r="I1086" s="85"/>
      <c r="J1086" s="85"/>
      <c r="K1086" s="85">
        <v>208</v>
      </c>
      <c r="L1086" s="85">
        <v>22</v>
      </c>
      <c r="M1086" s="85">
        <v>3</v>
      </c>
      <c r="N1086" s="85" t="s">
        <v>14</v>
      </c>
      <c r="O1086" s="85">
        <v>7</v>
      </c>
      <c r="P1086" s="85"/>
      <c r="Q1086" s="85"/>
      <c r="R1086" s="85"/>
      <c r="S1086" s="85"/>
      <c r="T1086" s="85"/>
      <c r="U1086" s="85"/>
      <c r="V1086" s="85"/>
      <c r="W1086" s="85">
        <v>546.27902600000004</v>
      </c>
      <c r="X1086" s="85">
        <v>1</v>
      </c>
      <c r="Y1086" s="85">
        <v>546.27902600000004</v>
      </c>
      <c r="Z1086" s="85"/>
      <c r="AA1086" s="85"/>
      <c r="AB1086" s="85"/>
    </row>
    <row r="1087">
      <c r="A1087" s="85">
        <v>50</v>
      </c>
      <c r="B1087" s="85">
        <v>0</v>
      </c>
      <c r="C1087" s="85">
        <v>0</v>
      </c>
      <c r="D1087" s="85">
        <v>1</v>
      </c>
      <c r="E1087" s="85">
        <v>209</v>
      </c>
      <c r="F1087" s="85">
        <f>ROUND(Source!W1063,O1087)</f>
        <v>0</v>
      </c>
      <c r="G1087" s="85" t="s">
        <v>1230</v>
      </c>
      <c r="H1087" s="85" t="s">
        <v>1231</v>
      </c>
      <c r="I1087" s="85"/>
      <c r="J1087" s="85"/>
      <c r="K1087" s="85">
        <v>209</v>
      </c>
      <c r="L1087" s="85">
        <v>23</v>
      </c>
      <c r="M1087" s="85">
        <v>3</v>
      </c>
      <c r="N1087" s="85" t="s">
        <v>14</v>
      </c>
      <c r="O1087" s="85">
        <v>2</v>
      </c>
      <c r="P1087" s="85"/>
      <c r="Q1087" s="85"/>
      <c r="R1087" s="85"/>
      <c r="S1087" s="85"/>
      <c r="T1087" s="85"/>
      <c r="U1087" s="85"/>
      <c r="V1087" s="85"/>
      <c r="W1087" s="85">
        <v>0</v>
      </c>
      <c r="X1087" s="85">
        <v>1</v>
      </c>
      <c r="Y1087" s="85">
        <v>0</v>
      </c>
      <c r="Z1087" s="85"/>
      <c r="AA1087" s="85"/>
      <c r="AB1087" s="85"/>
    </row>
    <row r="1088">
      <c r="A1088" s="85">
        <v>50</v>
      </c>
      <c r="B1088" s="85">
        <v>0</v>
      </c>
      <c r="C1088" s="85">
        <v>0</v>
      </c>
      <c r="D1088" s="85">
        <v>1</v>
      </c>
      <c r="E1088" s="85">
        <v>233</v>
      </c>
      <c r="F1088" s="85">
        <f>ROUND(Source!BD1063,O1088)</f>
        <v>3051.77</v>
      </c>
      <c r="G1088" s="85" t="s">
        <v>1232</v>
      </c>
      <c r="H1088" s="85" t="s">
        <v>1233</v>
      </c>
      <c r="I1088" s="85"/>
      <c r="J1088" s="85"/>
      <c r="K1088" s="85">
        <v>233</v>
      </c>
      <c r="L1088" s="85">
        <v>24</v>
      </c>
      <c r="M1088" s="85">
        <v>3</v>
      </c>
      <c r="N1088" s="85" t="s">
        <v>14</v>
      </c>
      <c r="O1088" s="85">
        <v>2</v>
      </c>
      <c r="P1088" s="85"/>
      <c r="Q1088" s="85"/>
      <c r="R1088" s="85"/>
      <c r="S1088" s="85"/>
      <c r="T1088" s="85"/>
      <c r="U1088" s="85"/>
      <c r="V1088" s="85"/>
      <c r="W1088" s="85">
        <v>3051.77</v>
      </c>
      <c r="X1088" s="85">
        <v>1</v>
      </c>
      <c r="Y1088" s="85">
        <v>3051.77</v>
      </c>
      <c r="Z1088" s="85"/>
      <c r="AA1088" s="85"/>
      <c r="AB1088" s="85"/>
    </row>
    <row r="1089">
      <c r="A1089" s="85">
        <v>50</v>
      </c>
      <c r="B1089" s="85">
        <v>0</v>
      </c>
      <c r="C1089" s="85">
        <v>0</v>
      </c>
      <c r="D1089" s="85">
        <v>1</v>
      </c>
      <c r="E1089" s="85">
        <v>210</v>
      </c>
      <c r="F1089" s="85">
        <f>ROUND(Source!X1063,O1089)</f>
        <v>2302476.1000000001</v>
      </c>
      <c r="G1089" s="85" t="s">
        <v>1234</v>
      </c>
      <c r="H1089" s="85" t="s">
        <v>1235</v>
      </c>
      <c r="I1089" s="85"/>
      <c r="J1089" s="85"/>
      <c r="K1089" s="85">
        <v>210</v>
      </c>
      <c r="L1089" s="85">
        <v>25</v>
      </c>
      <c r="M1089" s="85">
        <v>3</v>
      </c>
      <c r="N1089" s="85" t="s">
        <v>14</v>
      </c>
      <c r="O1089" s="85">
        <v>2</v>
      </c>
      <c r="P1089" s="85"/>
      <c r="Q1089" s="85"/>
      <c r="R1089" s="85"/>
      <c r="S1089" s="85"/>
      <c r="T1089" s="85"/>
      <c r="U1089" s="85"/>
      <c r="V1089" s="85"/>
      <c r="W1089" s="85">
        <v>2302476.1000000001</v>
      </c>
      <c r="X1089" s="85">
        <v>1</v>
      </c>
      <c r="Y1089" s="85">
        <v>2302476.1000000001</v>
      </c>
      <c r="Z1089" s="85"/>
      <c r="AA1089" s="85"/>
      <c r="AB1089" s="85"/>
    </row>
    <row r="1090">
      <c r="A1090" s="85">
        <v>50</v>
      </c>
      <c r="B1090" s="85">
        <v>0</v>
      </c>
      <c r="C1090" s="85">
        <v>0</v>
      </c>
      <c r="D1090" s="85">
        <v>1</v>
      </c>
      <c r="E1090" s="85">
        <v>211</v>
      </c>
      <c r="F1090" s="85">
        <f>ROUND(Source!Y1063,O1090)</f>
        <v>1127049.55</v>
      </c>
      <c r="G1090" s="85" t="s">
        <v>1236</v>
      </c>
      <c r="H1090" s="85" t="s">
        <v>1237</v>
      </c>
      <c r="I1090" s="85"/>
      <c r="J1090" s="85"/>
      <c r="K1090" s="85">
        <v>211</v>
      </c>
      <c r="L1090" s="85">
        <v>26</v>
      </c>
      <c r="M1090" s="85">
        <v>3</v>
      </c>
      <c r="N1090" s="85" t="s">
        <v>14</v>
      </c>
      <c r="O1090" s="85">
        <v>2</v>
      </c>
      <c r="P1090" s="85"/>
      <c r="Q1090" s="85"/>
      <c r="R1090" s="85"/>
      <c r="S1090" s="85"/>
      <c r="T1090" s="85"/>
      <c r="U1090" s="85"/>
      <c r="V1090" s="85"/>
      <c r="W1090" s="85">
        <v>1127049.55</v>
      </c>
      <c r="X1090" s="85">
        <v>1</v>
      </c>
      <c r="Y1090" s="85">
        <v>1127049.55</v>
      </c>
      <c r="Z1090" s="85"/>
      <c r="AA1090" s="85"/>
      <c r="AB1090" s="85"/>
    </row>
    <row r="1091">
      <c r="A1091" s="85">
        <v>50</v>
      </c>
      <c r="B1091" s="85">
        <v>0</v>
      </c>
      <c r="C1091" s="85">
        <v>0</v>
      </c>
      <c r="D1091" s="85">
        <v>1</v>
      </c>
      <c r="E1091" s="85">
        <v>224</v>
      </c>
      <c r="F1091" s="85">
        <f>ROUND(Source!AR1063,O1091)</f>
        <v>6457526.5600000005</v>
      </c>
      <c r="G1091" s="85" t="s">
        <v>1238</v>
      </c>
      <c r="H1091" s="85" t="s">
        <v>1239</v>
      </c>
      <c r="I1091" s="85"/>
      <c r="J1091" s="85"/>
      <c r="K1091" s="85">
        <v>224</v>
      </c>
      <c r="L1091" s="85">
        <v>27</v>
      </c>
      <c r="M1091" s="85">
        <v>3</v>
      </c>
      <c r="N1091" s="85" t="s">
        <v>14</v>
      </c>
      <c r="O1091" s="85">
        <v>2</v>
      </c>
      <c r="P1091" s="85"/>
      <c r="Q1091" s="85"/>
      <c r="R1091" s="85"/>
      <c r="S1091" s="85"/>
      <c r="T1091" s="85"/>
      <c r="U1091" s="85"/>
      <c r="V1091" s="85"/>
      <c r="W1091" s="85">
        <v>6457526.5600000005</v>
      </c>
      <c r="X1091" s="85">
        <v>1</v>
      </c>
      <c r="Y1091" s="85">
        <v>6457526.5600000005</v>
      </c>
      <c r="Z1091" s="85"/>
      <c r="AA1091" s="85"/>
      <c r="AB1091" s="85"/>
    </row>
    <row r="1092">
      <c r="A1092" s="85">
        <v>50</v>
      </c>
      <c r="B1092" s="85">
        <v>1</v>
      </c>
      <c r="C1092" s="85">
        <v>0</v>
      </c>
      <c r="D1092" s="85">
        <v>2</v>
      </c>
      <c r="E1092" s="85">
        <v>0</v>
      </c>
      <c r="F1092" s="85">
        <f>ROUND(F1065+F1089+F1090,O1092)</f>
        <v>6454474.79</v>
      </c>
      <c r="G1092" s="85" t="s">
        <v>1736</v>
      </c>
      <c r="H1092" s="85" t="s">
        <v>1737</v>
      </c>
      <c r="I1092" s="85"/>
      <c r="J1092" s="85"/>
      <c r="K1092" s="85">
        <v>212</v>
      </c>
      <c r="L1092" s="85">
        <v>28</v>
      </c>
      <c r="M1092" s="85">
        <v>0</v>
      </c>
      <c r="N1092" s="85" t="s">
        <v>14</v>
      </c>
      <c r="O1092" s="85">
        <v>2</v>
      </c>
      <c r="P1092" s="85"/>
      <c r="Q1092" s="85"/>
      <c r="R1092" s="85"/>
      <c r="S1092" s="85"/>
      <c r="T1092" s="85"/>
      <c r="U1092" s="85"/>
      <c r="V1092" s="85"/>
      <c r="W1092" s="85">
        <v>6457526.5599999996</v>
      </c>
      <c r="X1092" s="85">
        <v>1</v>
      </c>
      <c r="Y1092" s="85">
        <v>6457526.5599999996</v>
      </c>
      <c r="Z1092" s="85"/>
      <c r="AA1092" s="85"/>
      <c r="AB1092" s="85"/>
    </row>
    <row r="1093">
      <c r="A1093" s="85">
        <v>50</v>
      </c>
      <c r="B1093" s="85">
        <v>1</v>
      </c>
      <c r="C1093" s="85">
        <v>0</v>
      </c>
      <c r="D1093" s="85">
        <v>2</v>
      </c>
      <c r="E1093" s="85">
        <v>0</v>
      </c>
      <c r="F1093" s="85">
        <f>ROUND(F1092*0.9651836,O1093)</f>
        <v>6229753.21</v>
      </c>
      <c r="G1093" s="85" t="s">
        <v>1738</v>
      </c>
      <c r="H1093" s="85" t="s">
        <v>1739</v>
      </c>
      <c r="I1093" s="85"/>
      <c r="J1093" s="85"/>
      <c r="K1093" s="85">
        <v>212</v>
      </c>
      <c r="L1093" s="85">
        <v>29</v>
      </c>
      <c r="M1093" s="85">
        <v>0</v>
      </c>
      <c r="N1093" s="85" t="s">
        <v>14</v>
      </c>
      <c r="O1093" s="85">
        <v>2</v>
      </c>
      <c r="P1093" s="85"/>
      <c r="Q1093" s="85"/>
      <c r="R1093" s="85"/>
      <c r="S1093" s="85"/>
      <c r="T1093" s="85"/>
      <c r="U1093" s="85"/>
      <c r="V1093" s="85"/>
      <c r="W1093" s="85">
        <v>6232698.7300000004</v>
      </c>
      <c r="X1093" s="85">
        <v>1</v>
      </c>
      <c r="Y1093" s="85">
        <v>6232698.7300000004</v>
      </c>
      <c r="Z1093" s="85"/>
      <c r="AA1093" s="85"/>
      <c r="AB1093" s="85"/>
    </row>
    <row r="1094">
      <c r="A1094" s="85">
        <v>50</v>
      </c>
      <c r="B1094" s="85">
        <v>1</v>
      </c>
      <c r="C1094" s="85">
        <v>0</v>
      </c>
      <c r="D1094" s="85">
        <v>2</v>
      </c>
      <c r="E1094" s="85">
        <v>0</v>
      </c>
      <c r="F1094" s="85">
        <f>ROUND(F1093*0.18,O1094)</f>
        <v>1121355.5800000001</v>
      </c>
      <c r="G1094" s="85" t="s">
        <v>1740</v>
      </c>
      <c r="H1094" s="85" t="s">
        <v>1741</v>
      </c>
      <c r="I1094" s="85"/>
      <c r="J1094" s="85"/>
      <c r="K1094" s="85">
        <v>212</v>
      </c>
      <c r="L1094" s="85">
        <v>30</v>
      </c>
      <c r="M1094" s="85">
        <v>0</v>
      </c>
      <c r="N1094" s="85" t="s">
        <v>14</v>
      </c>
      <c r="O1094" s="85">
        <v>2</v>
      </c>
      <c r="P1094" s="85"/>
      <c r="Q1094" s="85"/>
      <c r="R1094" s="85"/>
      <c r="S1094" s="85"/>
      <c r="T1094" s="85"/>
      <c r="U1094" s="85"/>
      <c r="V1094" s="85"/>
      <c r="W1094" s="85">
        <v>1121885.77</v>
      </c>
      <c r="X1094" s="85">
        <v>1</v>
      </c>
      <c r="Y1094" s="85">
        <v>1121885.77</v>
      </c>
      <c r="Z1094" s="85"/>
      <c r="AA1094" s="85"/>
      <c r="AB1094" s="85"/>
    </row>
    <row r="1095">
      <c r="A1095" s="85">
        <v>50</v>
      </c>
      <c r="B1095" s="85">
        <v>1</v>
      </c>
      <c r="C1095" s="85">
        <v>0</v>
      </c>
      <c r="D1095" s="85">
        <v>2</v>
      </c>
      <c r="E1095" s="85">
        <v>0</v>
      </c>
      <c r="F1095" s="85">
        <f>ROUND(F1093+F1094,O1095)</f>
        <v>7351108.79</v>
      </c>
      <c r="G1095" s="85" t="s">
        <v>1742</v>
      </c>
      <c r="H1095" s="85" t="s">
        <v>1743</v>
      </c>
      <c r="I1095" s="85"/>
      <c r="J1095" s="85"/>
      <c r="K1095" s="85">
        <v>212</v>
      </c>
      <c r="L1095" s="85">
        <v>31</v>
      </c>
      <c r="M1095" s="85">
        <v>0</v>
      </c>
      <c r="N1095" s="85" t="s">
        <v>14</v>
      </c>
      <c r="O1095" s="85">
        <v>2</v>
      </c>
      <c r="P1095" s="85"/>
      <c r="Q1095" s="85"/>
      <c r="R1095" s="85"/>
      <c r="S1095" s="85"/>
      <c r="T1095" s="85"/>
      <c r="U1095" s="85"/>
      <c r="V1095" s="85"/>
      <c r="W1095" s="85">
        <v>7354584.5</v>
      </c>
      <c r="X1095" s="85">
        <v>1</v>
      </c>
      <c r="Y1095" s="85">
        <v>7354584.5</v>
      </c>
      <c r="Z1095" s="85"/>
      <c r="AA1095" s="85"/>
      <c r="AB1095" s="85"/>
    </row>
    <row r="1096">
      <c r="A1096" s="85">
        <v>50</v>
      </c>
      <c r="B1096" s="85">
        <v>1</v>
      </c>
      <c r="C1096" s="85">
        <v>0</v>
      </c>
      <c r="D1096" s="85">
        <v>2</v>
      </c>
      <c r="E1096" s="85">
        <v>0</v>
      </c>
      <c r="F1096" s="85">
        <f>ROUND(F1065+F1089+F1090,O1096)</f>
        <v>6454474.79</v>
      </c>
      <c r="G1096" s="85" t="s">
        <v>1744</v>
      </c>
      <c r="H1096" s="85" t="s">
        <v>1737</v>
      </c>
      <c r="I1096" s="85"/>
      <c r="J1096" s="85"/>
      <c r="K1096" s="85">
        <v>212</v>
      </c>
      <c r="L1096" s="85">
        <v>32</v>
      </c>
      <c r="M1096" s="85">
        <v>0</v>
      </c>
      <c r="N1096" s="85" t="s">
        <v>14</v>
      </c>
      <c r="O1096" s="85">
        <v>2</v>
      </c>
      <c r="P1096" s="85"/>
      <c r="Q1096" s="85"/>
      <c r="R1096" s="85"/>
      <c r="S1096" s="85"/>
      <c r="T1096" s="85"/>
      <c r="U1096" s="85"/>
      <c r="V1096" s="85"/>
      <c r="W1096" s="85">
        <v>6457526.5599999996</v>
      </c>
      <c r="X1096" s="85">
        <v>1</v>
      </c>
      <c r="Y1096" s="85">
        <v>6457526.5599999996</v>
      </c>
      <c r="Z1096" s="85"/>
      <c r="AA1096" s="85"/>
      <c r="AB1096" s="85"/>
    </row>
    <row r="1097">
      <c r="A1097" s="85">
        <v>50</v>
      </c>
      <c r="B1097" s="85">
        <v>1</v>
      </c>
      <c r="C1097" s="85">
        <v>0</v>
      </c>
      <c r="D1097" s="85">
        <v>2</v>
      </c>
      <c r="E1097" s="85">
        <v>0</v>
      </c>
      <c r="F1097" s="85">
        <f>ROUND(F1096*1.008169-0.02,O1097)</f>
        <v>6507201.3700000001</v>
      </c>
      <c r="G1097" s="85" t="s">
        <v>1745</v>
      </c>
      <c r="H1097" s="85" t="s">
        <v>1746</v>
      </c>
      <c r="I1097" s="85"/>
      <c r="J1097" s="85"/>
      <c r="K1097" s="85">
        <v>212</v>
      </c>
      <c r="L1097" s="85">
        <v>33</v>
      </c>
      <c r="M1097" s="85">
        <v>0</v>
      </c>
      <c r="N1097" s="85" t="s">
        <v>14</v>
      </c>
      <c r="O1097" s="85">
        <v>2</v>
      </c>
      <c r="P1097" s="85"/>
      <c r="Q1097" s="85"/>
      <c r="R1097" s="85"/>
      <c r="S1097" s="85"/>
      <c r="T1097" s="85"/>
      <c r="U1097" s="85"/>
      <c r="V1097" s="85"/>
      <c r="W1097" s="85">
        <v>6510278.0700000003</v>
      </c>
      <c r="X1097" s="85">
        <v>1</v>
      </c>
      <c r="Y1097" s="85">
        <v>6510278.0700000003</v>
      </c>
      <c r="Z1097" s="85"/>
      <c r="AA1097" s="85"/>
      <c r="AB1097" s="85"/>
    </row>
    <row r="1098">
      <c r="A1098" s="85">
        <v>50</v>
      </c>
      <c r="B1098" s="85">
        <v>1</v>
      </c>
      <c r="C1098" s="85">
        <v>0</v>
      </c>
      <c r="D1098" s="85">
        <v>2</v>
      </c>
      <c r="E1098" s="85">
        <v>0</v>
      </c>
      <c r="F1098" s="85">
        <f>ROUND(F1097*0.18,O1098)</f>
        <v>1171296.25</v>
      </c>
      <c r="G1098" s="85" t="s">
        <v>1747</v>
      </c>
      <c r="H1098" s="85" t="s">
        <v>1741</v>
      </c>
      <c r="I1098" s="85"/>
      <c r="J1098" s="85"/>
      <c r="K1098" s="85">
        <v>212</v>
      </c>
      <c r="L1098" s="85">
        <v>34</v>
      </c>
      <c r="M1098" s="85">
        <v>0</v>
      </c>
      <c r="N1098" s="85" t="s">
        <v>14</v>
      </c>
      <c r="O1098" s="85">
        <v>2</v>
      </c>
      <c r="P1098" s="85"/>
      <c r="Q1098" s="85"/>
      <c r="R1098" s="85"/>
      <c r="S1098" s="85"/>
      <c r="T1098" s="85"/>
      <c r="U1098" s="85"/>
      <c r="V1098" s="85"/>
      <c r="W1098" s="85">
        <v>1171850.05</v>
      </c>
      <c r="X1098" s="85">
        <v>1</v>
      </c>
      <c r="Y1098" s="85">
        <v>1171850.05</v>
      </c>
      <c r="Z1098" s="85"/>
      <c r="AA1098" s="85"/>
      <c r="AB1098" s="85"/>
    </row>
    <row r="1099">
      <c r="A1099" s="85">
        <v>50</v>
      </c>
      <c r="B1099" s="85">
        <v>1</v>
      </c>
      <c r="C1099" s="85">
        <v>0</v>
      </c>
      <c r="D1099" s="85">
        <v>2</v>
      </c>
      <c r="E1099" s="85">
        <v>0</v>
      </c>
      <c r="F1099" s="85">
        <f>ROUND(F1097+F1098,O1099)</f>
        <v>7678497.6200000001</v>
      </c>
      <c r="G1099" s="85" t="s">
        <v>1748</v>
      </c>
      <c r="H1099" s="85" t="s">
        <v>1743</v>
      </c>
      <c r="I1099" s="85"/>
      <c r="J1099" s="85"/>
      <c r="K1099" s="85">
        <v>212</v>
      </c>
      <c r="L1099" s="85">
        <v>35</v>
      </c>
      <c r="M1099" s="85">
        <v>0</v>
      </c>
      <c r="N1099" s="85" t="s">
        <v>14</v>
      </c>
      <c r="O1099" s="85">
        <v>2</v>
      </c>
      <c r="P1099" s="85"/>
      <c r="Q1099" s="85"/>
      <c r="R1099" s="85"/>
      <c r="S1099" s="85"/>
      <c r="T1099" s="85"/>
      <c r="U1099" s="85"/>
      <c r="V1099" s="85"/>
      <c r="W1099" s="85">
        <v>7682128.1200000001</v>
      </c>
      <c r="X1099" s="85">
        <v>1</v>
      </c>
      <c r="Y1099" s="85">
        <v>7682128.1200000001</v>
      </c>
      <c r="Z1099" s="85"/>
      <c r="AA1099" s="85"/>
      <c r="AB1099" s="85"/>
    </row>
    <row r="1101">
      <c r="A1101" s="86">
        <v>61</v>
      </c>
      <c r="B1101" s="86"/>
      <c r="C1101" s="86"/>
      <c r="D1101" s="86"/>
      <c r="E1101" s="86"/>
      <c r="F1101" s="86">
        <v>10</v>
      </c>
      <c r="G1101" s="86" t="s">
        <v>1749</v>
      </c>
      <c r="H1101" s="86" t="s">
        <v>1750</v>
      </c>
    </row>
    <row r="1102">
      <c r="A1102" s="86">
        <v>61</v>
      </c>
      <c r="B1102" s="86"/>
      <c r="C1102" s="86"/>
      <c r="D1102" s="86"/>
      <c r="E1102" s="86"/>
      <c r="F1102" s="86">
        <v>1900</v>
      </c>
      <c r="G1102" s="86" t="s">
        <v>1751</v>
      </c>
      <c r="H1102" s="86" t="s">
        <v>1752</v>
      </c>
    </row>
    <row r="1103">
      <c r="A1103" s="86">
        <v>61</v>
      </c>
      <c r="B1103" s="86"/>
      <c r="C1103" s="86"/>
      <c r="D1103" s="86"/>
      <c r="E1103" s="86"/>
      <c r="F1103" s="86">
        <v>1800</v>
      </c>
      <c r="G1103" s="86" t="s">
        <v>1753</v>
      </c>
      <c r="H1103" s="86" t="s">
        <v>1752</v>
      </c>
    </row>
    <row r="1104">
      <c r="A1104" s="86">
        <v>61</v>
      </c>
      <c r="B1104" s="86"/>
      <c r="C1104" s="86"/>
      <c r="D1104" s="86"/>
      <c r="E1104" s="86"/>
      <c r="F1104" s="86">
        <v>2</v>
      </c>
      <c r="G1104" s="86" t="s">
        <v>1754</v>
      </c>
      <c r="H1104" s="86" t="s">
        <v>1755</v>
      </c>
    </row>
    <row r="1105">
      <c r="A1105" s="86">
        <v>61</v>
      </c>
      <c r="B1105" s="86"/>
      <c r="C1105" s="86"/>
      <c r="D1105" s="86"/>
      <c r="E1105" s="86"/>
      <c r="F1105" s="86">
        <v>10</v>
      </c>
      <c r="G1105" s="86" t="s">
        <v>1756</v>
      </c>
      <c r="H1105" s="86" t="s">
        <v>1756</v>
      </c>
    </row>
    <row r="1106">
      <c r="A1106" s="86">
        <v>61</v>
      </c>
      <c r="B1106" s="86"/>
      <c r="C1106" s="86"/>
      <c r="D1106" s="86"/>
      <c r="E1106" s="86"/>
      <c r="F1106" s="86">
        <v>3</v>
      </c>
      <c r="G1106" s="86" t="s">
        <v>1757</v>
      </c>
      <c r="H1106" s="86" t="s">
        <v>1758</v>
      </c>
    </row>
    <row r="1107">
      <c r="A1107" s="86">
        <v>61</v>
      </c>
      <c r="B1107" s="86"/>
      <c r="C1107" s="86"/>
      <c r="D1107" s="86"/>
      <c r="E1107" s="86"/>
      <c r="F1107" s="86">
        <v>2400</v>
      </c>
      <c r="G1107" s="86" t="s">
        <v>1759</v>
      </c>
      <c r="H1107" s="86" t="s">
        <v>1760</v>
      </c>
    </row>
    <row r="1108">
      <c r="A1108" s="86">
        <v>61</v>
      </c>
      <c r="B1108" s="86"/>
      <c r="C1108" s="86"/>
      <c r="D1108" s="86"/>
      <c r="E1108" s="86"/>
      <c r="F1108" s="86">
        <v>0</v>
      </c>
      <c r="G1108" s="86" t="s">
        <v>1761</v>
      </c>
      <c r="H1108" s="86" t="s">
        <v>1762</v>
      </c>
    </row>
    <row r="1109">
      <c r="A1109" s="86">
        <v>61</v>
      </c>
      <c r="B1109" s="86"/>
      <c r="C1109" s="86"/>
      <c r="D1109" s="86"/>
      <c r="E1109" s="86"/>
      <c r="F1109" s="86">
        <v>12</v>
      </c>
      <c r="G1109" s="86" t="s">
        <v>1763</v>
      </c>
      <c r="H1109" s="86" t="s">
        <v>1762</v>
      </c>
    </row>
    <row r="1110">
      <c r="A1110" s="86">
        <v>61</v>
      </c>
      <c r="B1110" s="86"/>
      <c r="C1110" s="86"/>
      <c r="D1110" s="86"/>
      <c r="E1110" s="86"/>
      <c r="F1110" s="86">
        <v>0</v>
      </c>
      <c r="G1110" s="86" t="s">
        <v>1764</v>
      </c>
      <c r="H1110" s="86" t="s">
        <v>1762</v>
      </c>
    </row>
    <row r="1111">
      <c r="A1111" s="86">
        <v>61</v>
      </c>
      <c r="B1111" s="86"/>
      <c r="C1111" s="86"/>
      <c r="D1111" s="86"/>
      <c r="E1111" s="86"/>
      <c r="F1111" s="86">
        <v>0</v>
      </c>
      <c r="G1111" s="86" t="s">
        <v>1765</v>
      </c>
      <c r="H1111" s="86" t="s">
        <v>1762</v>
      </c>
    </row>
    <row r="1112">
      <c r="A1112" s="86">
        <v>61</v>
      </c>
      <c r="B1112" s="86"/>
      <c r="C1112" s="86"/>
      <c r="D1112" s="86"/>
      <c r="E1112" s="86"/>
      <c r="F1112" s="86">
        <v>2</v>
      </c>
      <c r="G1112" s="86" t="s">
        <v>1766</v>
      </c>
      <c r="H1112" s="86" t="s">
        <v>1762</v>
      </c>
    </row>
    <row r="1113">
      <c r="A1113" s="86">
        <v>61</v>
      </c>
      <c r="B1113" s="86"/>
      <c r="C1113" s="86"/>
      <c r="D1113" s="86"/>
      <c r="E1113" s="86"/>
      <c r="F1113" s="86">
        <v>6</v>
      </c>
      <c r="G1113" s="86" t="s">
        <v>1767</v>
      </c>
      <c r="H1113" s="86" t="s">
        <v>1762</v>
      </c>
    </row>
    <row r="1114">
      <c r="A1114" s="86">
        <v>61</v>
      </c>
      <c r="B1114" s="86"/>
      <c r="C1114" s="86"/>
      <c r="D1114" s="86"/>
      <c r="E1114" s="86"/>
      <c r="F1114" s="86">
        <v>12</v>
      </c>
      <c r="G1114" s="86" t="s">
        <v>1768</v>
      </c>
      <c r="H1114" s="86" t="s">
        <v>1768</v>
      </c>
    </row>
    <row r="1117">
      <c r="A1117">
        <v>70</v>
      </c>
      <c r="B1117">
        <v>1</v>
      </c>
      <c r="D1117">
        <v>1</v>
      </c>
      <c r="E1117" t="s">
        <v>1769</v>
      </c>
      <c r="F1117" t="s">
        <v>1770</v>
      </c>
      <c r="G1117">
        <v>0</v>
      </c>
      <c r="H1117">
        <v>0</v>
      </c>
      <c r="I1117" t="s">
        <v>14</v>
      </c>
      <c r="J1117">
        <v>1</v>
      </c>
      <c r="K1117">
        <v>0</v>
      </c>
      <c r="L1117" t="s">
        <v>14</v>
      </c>
      <c r="M1117" t="s">
        <v>14</v>
      </c>
      <c r="N1117">
        <v>0</v>
      </c>
      <c r="P1117" t="s">
        <v>1771</v>
      </c>
    </row>
    <row r="1118">
      <c r="A1118">
        <v>70</v>
      </c>
      <c r="B1118">
        <v>1</v>
      </c>
      <c r="D1118">
        <v>2</v>
      </c>
      <c r="E1118" t="s">
        <v>1772</v>
      </c>
      <c r="F1118" t="s">
        <v>1773</v>
      </c>
      <c r="G1118">
        <v>0</v>
      </c>
      <c r="H1118">
        <v>0</v>
      </c>
      <c r="I1118" t="s">
        <v>14</v>
      </c>
      <c r="J1118">
        <v>1</v>
      </c>
      <c r="K1118">
        <v>0</v>
      </c>
      <c r="L1118" t="s">
        <v>14</v>
      </c>
      <c r="M1118" t="s">
        <v>14</v>
      </c>
      <c r="N1118">
        <v>0</v>
      </c>
      <c r="P1118" t="s">
        <v>1774</v>
      </c>
    </row>
    <row r="1119">
      <c r="A1119">
        <v>70</v>
      </c>
      <c r="B1119">
        <v>1</v>
      </c>
      <c r="D1119">
        <v>3</v>
      </c>
      <c r="E1119" t="s">
        <v>1775</v>
      </c>
      <c r="F1119" t="s">
        <v>1776</v>
      </c>
      <c r="G1119">
        <v>1</v>
      </c>
      <c r="H1119">
        <v>0</v>
      </c>
      <c r="I1119" t="s">
        <v>14</v>
      </c>
      <c r="J1119">
        <v>1</v>
      </c>
      <c r="K1119">
        <v>0</v>
      </c>
      <c r="L1119" t="s">
        <v>14</v>
      </c>
      <c r="M1119" t="s">
        <v>14</v>
      </c>
      <c r="N1119">
        <v>0</v>
      </c>
      <c r="P1119" t="s">
        <v>1777</v>
      </c>
    </row>
    <row r="1120">
      <c r="A1120">
        <v>70</v>
      </c>
      <c r="B1120">
        <v>1</v>
      </c>
      <c r="D1120">
        <v>4</v>
      </c>
      <c r="E1120" t="s">
        <v>1778</v>
      </c>
      <c r="F1120" t="s">
        <v>1779</v>
      </c>
      <c r="G1120">
        <v>1</v>
      </c>
      <c r="H1120">
        <v>0</v>
      </c>
      <c r="I1120" t="s">
        <v>14</v>
      </c>
      <c r="J1120">
        <v>2</v>
      </c>
      <c r="K1120">
        <v>0</v>
      </c>
      <c r="L1120" t="s">
        <v>14</v>
      </c>
      <c r="M1120" t="s">
        <v>14</v>
      </c>
      <c r="N1120">
        <v>0</v>
      </c>
      <c r="P1120" t="s">
        <v>14</v>
      </c>
    </row>
    <row r="1121">
      <c r="A1121">
        <v>70</v>
      </c>
      <c r="B1121">
        <v>1</v>
      </c>
      <c r="D1121">
        <v>5</v>
      </c>
      <c r="E1121" t="s">
        <v>1780</v>
      </c>
      <c r="F1121" t="s">
        <v>1781</v>
      </c>
      <c r="G1121">
        <v>0</v>
      </c>
      <c r="H1121">
        <v>0</v>
      </c>
      <c r="I1121" t="s">
        <v>14</v>
      </c>
      <c r="J1121">
        <v>2</v>
      </c>
      <c r="K1121">
        <v>0</v>
      </c>
      <c r="L1121" t="s">
        <v>14</v>
      </c>
      <c r="M1121" t="s">
        <v>14</v>
      </c>
      <c r="N1121">
        <v>0</v>
      </c>
      <c r="P1121" t="s">
        <v>14</v>
      </c>
    </row>
    <row r="1122">
      <c r="A1122">
        <v>70</v>
      </c>
      <c r="B1122">
        <v>1</v>
      </c>
      <c r="D1122">
        <v>6</v>
      </c>
      <c r="E1122" t="s">
        <v>1782</v>
      </c>
      <c r="F1122" t="s">
        <v>1783</v>
      </c>
      <c r="G1122">
        <v>0</v>
      </c>
      <c r="H1122">
        <v>0</v>
      </c>
      <c r="I1122" t="s">
        <v>14</v>
      </c>
      <c r="J1122">
        <v>2</v>
      </c>
      <c r="K1122">
        <v>0</v>
      </c>
      <c r="L1122" t="s">
        <v>14</v>
      </c>
      <c r="M1122" t="s">
        <v>14</v>
      </c>
      <c r="N1122">
        <v>0</v>
      </c>
      <c r="P1122" t="s">
        <v>14</v>
      </c>
    </row>
    <row r="1123">
      <c r="A1123">
        <v>70</v>
      </c>
      <c r="B1123">
        <v>1</v>
      </c>
      <c r="D1123">
        <v>7</v>
      </c>
      <c r="E1123" t="s">
        <v>1784</v>
      </c>
      <c r="F1123" t="s">
        <v>1785</v>
      </c>
      <c r="G1123">
        <v>0</v>
      </c>
      <c r="H1123">
        <v>0</v>
      </c>
      <c r="I1123" t="s">
        <v>1786</v>
      </c>
      <c r="J1123">
        <v>0</v>
      </c>
      <c r="K1123">
        <v>0</v>
      </c>
      <c r="L1123" t="s">
        <v>14</v>
      </c>
      <c r="M1123" t="s">
        <v>14</v>
      </c>
      <c r="N1123">
        <v>0</v>
      </c>
      <c r="P1123" t="s">
        <v>1787</v>
      </c>
    </row>
    <row r="1124">
      <c r="A1124">
        <v>70</v>
      </c>
      <c r="B1124">
        <v>1</v>
      </c>
      <c r="D1124">
        <v>8</v>
      </c>
      <c r="E1124" t="s">
        <v>1788</v>
      </c>
      <c r="F1124" t="s">
        <v>1789</v>
      </c>
      <c r="G1124">
        <v>1</v>
      </c>
      <c r="H1124">
        <v>0</v>
      </c>
      <c r="I1124" t="s">
        <v>14</v>
      </c>
      <c r="J1124">
        <v>5</v>
      </c>
      <c r="K1124">
        <v>0</v>
      </c>
      <c r="L1124" t="s">
        <v>14</v>
      </c>
      <c r="M1124" t="s">
        <v>14</v>
      </c>
      <c r="N1124">
        <v>0</v>
      </c>
      <c r="P1124" t="s">
        <v>14</v>
      </c>
    </row>
    <row r="1125">
      <c r="A1125">
        <v>70</v>
      </c>
      <c r="B1125">
        <v>1</v>
      </c>
      <c r="D1125">
        <v>9</v>
      </c>
      <c r="E1125" t="s">
        <v>1790</v>
      </c>
      <c r="F1125" t="s">
        <v>1791</v>
      </c>
      <c r="G1125">
        <v>0</v>
      </c>
      <c r="H1125">
        <v>0</v>
      </c>
      <c r="I1125" t="s">
        <v>14</v>
      </c>
      <c r="J1125">
        <v>5</v>
      </c>
      <c r="K1125">
        <v>0</v>
      </c>
      <c r="L1125" t="s">
        <v>14</v>
      </c>
      <c r="M1125" t="s">
        <v>14</v>
      </c>
      <c r="N1125">
        <v>0</v>
      </c>
      <c r="P1125" t="s">
        <v>1792</v>
      </c>
    </row>
    <row r="1126">
      <c r="A1126">
        <v>70</v>
      </c>
      <c r="B1126">
        <v>1</v>
      </c>
      <c r="D1126">
        <v>10</v>
      </c>
      <c r="E1126" t="s">
        <v>1793</v>
      </c>
      <c r="F1126" t="s">
        <v>1794</v>
      </c>
      <c r="G1126">
        <v>0</v>
      </c>
      <c r="H1126">
        <v>0</v>
      </c>
      <c r="I1126" t="s">
        <v>1795</v>
      </c>
      <c r="J1126">
        <v>5</v>
      </c>
      <c r="K1126">
        <v>0</v>
      </c>
      <c r="L1126" t="s">
        <v>14</v>
      </c>
      <c r="M1126" t="s">
        <v>14</v>
      </c>
      <c r="N1126">
        <v>0</v>
      </c>
      <c r="P1126" t="s">
        <v>1796</v>
      </c>
    </row>
    <row r="1127">
      <c r="A1127">
        <v>70</v>
      </c>
      <c r="B1127">
        <v>1</v>
      </c>
      <c r="D1127">
        <v>11</v>
      </c>
      <c r="E1127" t="s">
        <v>1797</v>
      </c>
      <c r="F1127" t="s">
        <v>1798</v>
      </c>
      <c r="G1127">
        <v>0</v>
      </c>
      <c r="H1127">
        <v>0</v>
      </c>
      <c r="I1127" t="s">
        <v>1799</v>
      </c>
      <c r="J1127">
        <v>0</v>
      </c>
      <c r="K1127">
        <v>0</v>
      </c>
      <c r="L1127" t="s">
        <v>14</v>
      </c>
      <c r="M1127" t="s">
        <v>14</v>
      </c>
      <c r="N1127">
        <v>0</v>
      </c>
      <c r="P1127" t="s">
        <v>1800</v>
      </c>
    </row>
    <row r="1128">
      <c r="A1128">
        <v>70</v>
      </c>
      <c r="B1128">
        <v>1</v>
      </c>
      <c r="D1128">
        <v>12</v>
      </c>
      <c r="E1128" t="s">
        <v>1801</v>
      </c>
      <c r="F1128" t="s">
        <v>1802</v>
      </c>
      <c r="G1128">
        <v>0</v>
      </c>
      <c r="H1128">
        <v>0</v>
      </c>
      <c r="I1128" t="s">
        <v>1803</v>
      </c>
      <c r="J1128">
        <v>0</v>
      </c>
      <c r="K1128">
        <v>0</v>
      </c>
      <c r="L1128" t="s">
        <v>14</v>
      </c>
      <c r="M1128" t="s">
        <v>14</v>
      </c>
      <c r="N1128">
        <v>0</v>
      </c>
      <c r="P1128" t="s">
        <v>1804</v>
      </c>
    </row>
    <row r="1129">
      <c r="A1129">
        <v>70</v>
      </c>
      <c r="B1129">
        <v>1</v>
      </c>
      <c r="D1129">
        <v>13</v>
      </c>
      <c r="E1129" t="s">
        <v>1805</v>
      </c>
      <c r="F1129" t="s">
        <v>1806</v>
      </c>
      <c r="G1129">
        <v>0</v>
      </c>
      <c r="H1129">
        <v>0</v>
      </c>
      <c r="I1129" t="s">
        <v>1807</v>
      </c>
      <c r="J1129">
        <v>0</v>
      </c>
      <c r="K1129">
        <v>0</v>
      </c>
      <c r="L1129" t="s">
        <v>14</v>
      </c>
      <c r="M1129" t="s">
        <v>14</v>
      </c>
      <c r="N1129">
        <v>0</v>
      </c>
      <c r="P1129" t="s">
        <v>1808</v>
      </c>
    </row>
    <row r="1130">
      <c r="A1130">
        <v>70</v>
      </c>
      <c r="B1130">
        <v>1</v>
      </c>
      <c r="D1130">
        <v>14</v>
      </c>
      <c r="E1130" t="s">
        <v>1809</v>
      </c>
      <c r="F1130" t="s">
        <v>1810</v>
      </c>
      <c r="G1130">
        <v>0</v>
      </c>
      <c r="H1130">
        <v>0</v>
      </c>
      <c r="I1130" t="s">
        <v>14</v>
      </c>
      <c r="J1130">
        <v>0</v>
      </c>
      <c r="K1130">
        <v>0</v>
      </c>
      <c r="L1130" t="s">
        <v>14</v>
      </c>
      <c r="M1130" t="s">
        <v>14</v>
      </c>
      <c r="N1130">
        <v>0</v>
      </c>
      <c r="P1130" t="s">
        <v>14</v>
      </c>
    </row>
    <row r="1131">
      <c r="A1131">
        <v>70</v>
      </c>
      <c r="B1131">
        <v>1</v>
      </c>
      <c r="D1131">
        <v>15</v>
      </c>
      <c r="E1131" t="s">
        <v>1811</v>
      </c>
      <c r="F1131" t="s">
        <v>1812</v>
      </c>
      <c r="G1131">
        <v>0</v>
      </c>
      <c r="H1131">
        <v>0</v>
      </c>
      <c r="I1131" t="s">
        <v>14</v>
      </c>
      <c r="J1131">
        <v>0</v>
      </c>
      <c r="K1131">
        <v>0</v>
      </c>
      <c r="L1131" t="s">
        <v>14</v>
      </c>
      <c r="M1131" t="s">
        <v>14</v>
      </c>
      <c r="N1131">
        <v>0</v>
      </c>
      <c r="P1131" t="s">
        <v>1813</v>
      </c>
    </row>
    <row r="1132">
      <c r="A1132">
        <v>70</v>
      </c>
      <c r="B1132">
        <v>1</v>
      </c>
      <c r="D1132">
        <v>16</v>
      </c>
      <c r="E1132" t="s">
        <v>1814</v>
      </c>
      <c r="F1132" t="s">
        <v>1815</v>
      </c>
      <c r="G1132">
        <v>0</v>
      </c>
      <c r="H1132">
        <v>0</v>
      </c>
      <c r="I1132" t="s">
        <v>14</v>
      </c>
      <c r="J1132">
        <v>3</v>
      </c>
      <c r="K1132">
        <v>0</v>
      </c>
      <c r="L1132" t="s">
        <v>14</v>
      </c>
      <c r="M1132" t="s">
        <v>14</v>
      </c>
      <c r="N1132">
        <v>0</v>
      </c>
      <c r="P1132" t="s">
        <v>14</v>
      </c>
    </row>
    <row r="1133">
      <c r="A1133">
        <v>70</v>
      </c>
      <c r="B1133">
        <v>1</v>
      </c>
      <c r="D1133">
        <v>17</v>
      </c>
      <c r="E1133" t="s">
        <v>1816</v>
      </c>
      <c r="F1133" t="s">
        <v>1817</v>
      </c>
      <c r="G1133">
        <v>1</v>
      </c>
      <c r="H1133">
        <v>0</v>
      </c>
      <c r="I1133" t="s">
        <v>14</v>
      </c>
      <c r="J1133">
        <v>3</v>
      </c>
      <c r="K1133">
        <v>0</v>
      </c>
      <c r="L1133" t="s">
        <v>14</v>
      </c>
      <c r="M1133" t="s">
        <v>14</v>
      </c>
      <c r="N1133">
        <v>0</v>
      </c>
      <c r="P1133" t="s">
        <v>14</v>
      </c>
    </row>
    <row r="1134">
      <c r="A1134">
        <v>70</v>
      </c>
      <c r="B1134">
        <v>1</v>
      </c>
      <c r="D1134">
        <v>1</v>
      </c>
      <c r="E1134" t="s">
        <v>1818</v>
      </c>
      <c r="F1134" t="s">
        <v>1819</v>
      </c>
      <c r="G1134">
        <v>0.90000000000000002</v>
      </c>
      <c r="H1134">
        <v>1</v>
      </c>
      <c r="I1134" t="s">
        <v>1820</v>
      </c>
      <c r="J1134">
        <v>0</v>
      </c>
      <c r="K1134">
        <v>0</v>
      </c>
      <c r="L1134" t="s">
        <v>14</v>
      </c>
      <c r="M1134" t="s">
        <v>14</v>
      </c>
      <c r="N1134">
        <v>0</v>
      </c>
      <c r="P1134" t="s">
        <v>1821</v>
      </c>
    </row>
    <row r="1135">
      <c r="A1135">
        <v>70</v>
      </c>
      <c r="B1135">
        <v>1</v>
      </c>
      <c r="D1135">
        <v>2</v>
      </c>
      <c r="E1135" t="s">
        <v>1822</v>
      </c>
      <c r="F1135" t="s">
        <v>1823</v>
      </c>
      <c r="G1135">
        <v>0.84999999999999998</v>
      </c>
      <c r="H1135">
        <v>1</v>
      </c>
      <c r="I1135" t="s">
        <v>1824</v>
      </c>
      <c r="J1135">
        <v>0</v>
      </c>
      <c r="K1135">
        <v>0</v>
      </c>
      <c r="L1135" t="s">
        <v>14</v>
      </c>
      <c r="M1135" t="s">
        <v>14</v>
      </c>
      <c r="N1135">
        <v>0</v>
      </c>
      <c r="P1135" t="s">
        <v>1825</v>
      </c>
    </row>
    <row r="1136">
      <c r="A1136">
        <v>70</v>
      </c>
      <c r="B1136">
        <v>1</v>
      </c>
      <c r="D1136">
        <v>3</v>
      </c>
      <c r="E1136" t="s">
        <v>1826</v>
      </c>
      <c r="F1136" t="s">
        <v>1827</v>
      </c>
      <c r="G1136">
        <v>1.03</v>
      </c>
      <c r="H1136">
        <v>0</v>
      </c>
      <c r="I1136" t="s">
        <v>14</v>
      </c>
      <c r="J1136">
        <v>0</v>
      </c>
      <c r="K1136">
        <v>0</v>
      </c>
      <c r="L1136" t="s">
        <v>14</v>
      </c>
      <c r="M1136" t="s">
        <v>14</v>
      </c>
      <c r="N1136">
        <v>0</v>
      </c>
      <c r="P1136" t="s">
        <v>1828</v>
      </c>
    </row>
    <row r="1137">
      <c r="A1137">
        <v>70</v>
      </c>
      <c r="B1137">
        <v>1</v>
      </c>
      <c r="D1137">
        <v>4</v>
      </c>
      <c r="E1137" t="s">
        <v>1829</v>
      </c>
      <c r="F1137" t="s">
        <v>1830</v>
      </c>
      <c r="G1137">
        <v>1.1499999999999999</v>
      </c>
      <c r="H1137">
        <v>0</v>
      </c>
      <c r="I1137" t="s">
        <v>14</v>
      </c>
      <c r="J1137">
        <v>0</v>
      </c>
      <c r="K1137">
        <v>0</v>
      </c>
      <c r="L1137" t="s">
        <v>14</v>
      </c>
      <c r="M1137" t="s">
        <v>14</v>
      </c>
      <c r="N1137">
        <v>0</v>
      </c>
      <c r="P1137" t="s">
        <v>1831</v>
      </c>
    </row>
    <row r="1138">
      <c r="A1138">
        <v>70</v>
      </c>
      <c r="B1138">
        <v>1</v>
      </c>
      <c r="D1138">
        <v>5</v>
      </c>
      <c r="E1138" t="s">
        <v>1832</v>
      </c>
      <c r="F1138" t="s">
        <v>1833</v>
      </c>
      <c r="G1138">
        <v>7</v>
      </c>
      <c r="H1138">
        <v>0</v>
      </c>
      <c r="I1138" t="s">
        <v>14</v>
      </c>
      <c r="J1138">
        <v>0</v>
      </c>
      <c r="K1138">
        <v>0</v>
      </c>
      <c r="L1138" t="s">
        <v>14</v>
      </c>
      <c r="M1138" t="s">
        <v>14</v>
      </c>
      <c r="N1138">
        <v>0</v>
      </c>
      <c r="P1138" t="s">
        <v>14</v>
      </c>
    </row>
    <row r="1139">
      <c r="A1139">
        <v>70</v>
      </c>
      <c r="B1139">
        <v>1</v>
      </c>
      <c r="D1139">
        <v>6</v>
      </c>
      <c r="E1139" t="s">
        <v>1834</v>
      </c>
      <c r="F1139" t="s">
        <v>14</v>
      </c>
      <c r="G1139">
        <v>2</v>
      </c>
      <c r="H1139">
        <v>0</v>
      </c>
      <c r="I1139" t="s">
        <v>14</v>
      </c>
      <c r="J1139">
        <v>0</v>
      </c>
      <c r="K1139">
        <v>0</v>
      </c>
      <c r="L1139" t="s">
        <v>14</v>
      </c>
      <c r="M1139" t="s">
        <v>14</v>
      </c>
      <c r="N1139">
        <v>0</v>
      </c>
      <c r="P1139" t="s">
        <v>14</v>
      </c>
    </row>
    <row r="1141">
      <c r="A1141">
        <v>-1</v>
      </c>
    </row>
    <row r="1143">
      <c r="A1143" s="84">
        <v>75</v>
      </c>
      <c r="B1143" s="84" t="s">
        <v>1835</v>
      </c>
      <c r="C1143" s="84">
        <v>2026</v>
      </c>
      <c r="D1143" s="84">
        <v>0</v>
      </c>
      <c r="E1143" s="84">
        <v>3</v>
      </c>
      <c r="F1143" s="84">
        <v>1</v>
      </c>
      <c r="G1143" s="84">
        <v>0</v>
      </c>
      <c r="H1143" s="84">
        <v>1</v>
      </c>
      <c r="I1143" s="84">
        <v>0</v>
      </c>
      <c r="J1143" s="84">
        <v>3</v>
      </c>
      <c r="K1143" s="84">
        <v>0</v>
      </c>
      <c r="L1143" s="84">
        <v>0</v>
      </c>
      <c r="M1143" s="84">
        <v>0</v>
      </c>
      <c r="N1143" s="84">
        <v>419115877</v>
      </c>
      <c r="O1143" s="84">
        <v>1</v>
      </c>
    </row>
    <row r="1144">
      <c r="A1144" s="87">
        <v>2</v>
      </c>
      <c r="B1144" s="87" t="s">
        <v>1836</v>
      </c>
      <c r="C1144" s="87" t="s">
        <v>1837</v>
      </c>
      <c r="D1144" s="87">
        <v>0</v>
      </c>
      <c r="E1144" s="87">
        <v>0</v>
      </c>
      <c r="F1144" s="87">
        <v>0</v>
      </c>
      <c r="G1144" s="87"/>
      <c r="H1144" s="87"/>
      <c r="I1144" s="87"/>
      <c r="J1144" s="87"/>
      <c r="K1144" s="87"/>
      <c r="L1144" s="87"/>
      <c r="M1144" s="87"/>
      <c r="N1144" s="87"/>
      <c r="O1144" s="87"/>
      <c r="P1144" s="87"/>
      <c r="Q1144" s="87"/>
      <c r="R1144" s="87"/>
      <c r="S1144" s="87"/>
      <c r="T1144" s="87"/>
      <c r="U1144" s="87"/>
      <c r="V1144" s="87"/>
      <c r="W1144" s="87"/>
      <c r="X1144" s="87"/>
      <c r="Y1144" s="87"/>
      <c r="Z1144" s="87"/>
      <c r="AA1144" s="87"/>
      <c r="AB1144" s="87"/>
      <c r="AC1144" s="87"/>
      <c r="AD1144" s="87"/>
      <c r="AE1144" s="87"/>
      <c r="AF1144" s="87"/>
      <c r="AG1144" s="87"/>
      <c r="AH1144" s="87"/>
      <c r="AI1144" s="87"/>
      <c r="AJ1144" s="87"/>
      <c r="AK1144" s="87"/>
      <c r="AL1144" s="87"/>
      <c r="AM1144" s="87"/>
      <c r="AN1144" s="87">
        <v>419115878</v>
      </c>
    </row>
    <row r="1145">
      <c r="A1145" s="87">
        <v>1</v>
      </c>
      <c r="B1145" s="87" t="s">
        <v>1838</v>
      </c>
      <c r="C1145" s="87" t="s">
        <v>1839</v>
      </c>
      <c r="D1145" s="87">
        <v>2026</v>
      </c>
      <c r="E1145" s="87">
        <v>3</v>
      </c>
      <c r="F1145" s="87">
        <v>1</v>
      </c>
      <c r="G1145" s="87">
        <v>1</v>
      </c>
      <c r="H1145" s="87">
        <v>0</v>
      </c>
      <c r="I1145" s="87">
        <v>2</v>
      </c>
      <c r="J1145" s="87">
        <v>1</v>
      </c>
      <c r="K1145" s="87">
        <v>1</v>
      </c>
      <c r="L1145" s="87">
        <v>1</v>
      </c>
      <c r="M1145" s="87">
        <v>1</v>
      </c>
      <c r="N1145" s="87">
        <v>1</v>
      </c>
      <c r="O1145" s="87">
        <v>1</v>
      </c>
      <c r="P1145" s="87">
        <v>1</v>
      </c>
      <c r="Q1145" s="87">
        <v>1</v>
      </c>
      <c r="R1145" s="87" t="s">
        <v>14</v>
      </c>
      <c r="S1145" s="87" t="s">
        <v>14</v>
      </c>
      <c r="T1145" s="87" t="s">
        <v>14</v>
      </c>
      <c r="U1145" s="87" t="s">
        <v>14</v>
      </c>
      <c r="V1145" s="87" t="s">
        <v>14</v>
      </c>
      <c r="W1145" s="87" t="s">
        <v>14</v>
      </c>
      <c r="X1145" s="87" t="s">
        <v>14</v>
      </c>
      <c r="Y1145" s="87" t="s">
        <v>14</v>
      </c>
      <c r="Z1145" s="87" t="s">
        <v>14</v>
      </c>
      <c r="AA1145" s="87" t="s">
        <v>14</v>
      </c>
      <c r="AB1145" s="87"/>
      <c r="AC1145" s="87"/>
      <c r="AD1145" s="87"/>
      <c r="AE1145" s="87"/>
      <c r="AF1145" s="87"/>
      <c r="AG1145" s="87"/>
      <c r="AH1145" s="87"/>
      <c r="AI1145" s="87"/>
      <c r="AJ1145" s="87"/>
      <c r="AK1145" s="87"/>
      <c r="AL1145" s="87"/>
      <c r="AM1145" s="87"/>
      <c r="AN1145" s="87">
        <v>419115879</v>
      </c>
      <c r="AO1145" s="87" t="s">
        <v>1840</v>
      </c>
      <c r="AP1145" s="87" t="s">
        <v>1841</v>
      </c>
      <c r="AQ1145" s="87">
        <v>46078</v>
      </c>
      <c r="AR1145" s="87">
        <v>409</v>
      </c>
      <c r="AS1145" s="87" t="s">
        <v>8</v>
      </c>
      <c r="AT1145" s="87" t="s">
        <v>1842</v>
      </c>
      <c r="AU1145" s="87" t="s">
        <v>1841</v>
      </c>
      <c r="AV1145" s="87">
        <v>45720</v>
      </c>
      <c r="AW1145" s="87">
        <v>20</v>
      </c>
      <c r="AX1145" s="87" t="s">
        <v>10</v>
      </c>
    </row>
    <row r="1149">
      <c r="A1149">
        <v>65</v>
      </c>
      <c r="C1149">
        <v>1</v>
      </c>
      <c r="D1149">
        <v>0</v>
      </c>
      <c r="E1149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0</v>
      </c>
      <c r="D1" t="s">
        <v>1843</v>
      </c>
      <c r="F1">
        <v>0</v>
      </c>
      <c r="G1">
        <v>0</v>
      </c>
      <c r="H1">
        <v>0</v>
      </c>
      <c r="I1" t="s">
        <v>1165</v>
      </c>
      <c r="J1" t="s">
        <v>14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>
      <c r="A12" s="82">
        <v>1</v>
      </c>
      <c r="B12" s="82">
        <v>59</v>
      </c>
      <c r="C12" s="82">
        <v>0</v>
      </c>
      <c r="D12" s="82"/>
      <c r="E12" s="82">
        <v>0</v>
      </c>
      <c r="F12" s="82" t="s">
        <v>1166</v>
      </c>
      <c r="G12" s="82" t="s">
        <v>1167</v>
      </c>
      <c r="H12" s="82" t="s">
        <v>14</v>
      </c>
      <c r="I12" s="82">
        <v>0</v>
      </c>
      <c r="J12" s="82" t="s">
        <v>14</v>
      </c>
      <c r="K12" s="82">
        <v>0</v>
      </c>
      <c r="L12" s="82">
        <v>0</v>
      </c>
      <c r="M12" s="82">
        <v>523</v>
      </c>
      <c r="N12" s="82"/>
      <c r="O12" s="82">
        <v>0</v>
      </c>
      <c r="P12" s="82">
        <v>0</v>
      </c>
      <c r="Q12" s="82">
        <v>7</v>
      </c>
      <c r="R12" s="82">
        <v>0</v>
      </c>
      <c r="S12" s="82"/>
      <c r="T12" s="82">
        <v>4</v>
      </c>
      <c r="U12" s="82" t="s">
        <v>14</v>
      </c>
      <c r="V12" s="82">
        <v>0</v>
      </c>
      <c r="W12" s="82" t="s">
        <v>14</v>
      </c>
      <c r="X12" s="82" t="s">
        <v>14</v>
      </c>
      <c r="Y12" s="82" t="s">
        <v>14</v>
      </c>
      <c r="Z12" s="82" t="s">
        <v>14</v>
      </c>
      <c r="AA12" s="82" t="s">
        <v>14</v>
      </c>
      <c r="AB12" s="82" t="s">
        <v>14</v>
      </c>
      <c r="AC12" s="82" t="s">
        <v>14</v>
      </c>
      <c r="AD12" s="82" t="s">
        <v>14</v>
      </c>
      <c r="AE12" s="82" t="s">
        <v>14</v>
      </c>
      <c r="AF12" s="82" t="s">
        <v>14</v>
      </c>
      <c r="AG12" s="82" t="s">
        <v>14</v>
      </c>
      <c r="AH12" s="82" t="s">
        <v>14</v>
      </c>
      <c r="AI12" s="82" t="s">
        <v>14</v>
      </c>
      <c r="AJ12" s="82" t="s">
        <v>14</v>
      </c>
      <c r="AK12" s="82"/>
      <c r="AL12" s="82" t="s">
        <v>14</v>
      </c>
      <c r="AM12" s="82" t="s">
        <v>14</v>
      </c>
      <c r="AN12" s="82" t="s">
        <v>14</v>
      </c>
      <c r="AO12" s="82"/>
      <c r="AP12" s="82" t="s">
        <v>14</v>
      </c>
      <c r="AQ12" s="82" t="s">
        <v>14</v>
      </c>
      <c r="AR12" s="82" t="s">
        <v>14</v>
      </c>
      <c r="AS12" s="82"/>
      <c r="AT12" s="82"/>
      <c r="AU12" s="82"/>
      <c r="AV12" s="82"/>
      <c r="AW12" s="82"/>
      <c r="AX12" s="82" t="s">
        <v>14</v>
      </c>
      <c r="AY12" s="82" t="s">
        <v>14</v>
      </c>
      <c r="AZ12" s="82" t="s">
        <v>14</v>
      </c>
      <c r="BA12" s="82"/>
      <c r="BB12" s="82">
        <v>0</v>
      </c>
      <c r="BC12" s="82"/>
      <c r="BD12" s="82"/>
      <c r="BE12" s="82"/>
      <c r="BF12" s="82"/>
      <c r="BG12" s="82"/>
      <c r="BH12" s="82" t="s">
        <v>1168</v>
      </c>
      <c r="BI12" s="82" t="s">
        <v>1169</v>
      </c>
      <c r="BJ12" s="82">
        <v>0</v>
      </c>
      <c r="BK12" s="82">
        <v>0</v>
      </c>
      <c r="BL12" s="82">
        <v>0</v>
      </c>
      <c r="BM12" s="82">
        <v>0</v>
      </c>
      <c r="BN12" s="82">
        <v>1</v>
      </c>
      <c r="BO12" s="82">
        <v>0</v>
      </c>
      <c r="BP12" s="82">
        <v>6</v>
      </c>
      <c r="BQ12" s="82">
        <v>2</v>
      </c>
      <c r="BR12" s="82">
        <v>1</v>
      </c>
      <c r="BS12" s="82">
        <v>0</v>
      </c>
      <c r="BT12" s="82">
        <v>0</v>
      </c>
      <c r="BU12" s="82">
        <v>0</v>
      </c>
      <c r="BV12" s="82">
        <v>1</v>
      </c>
      <c r="BW12" s="82">
        <v>0</v>
      </c>
      <c r="BX12" s="82">
        <v>0</v>
      </c>
      <c r="BY12" s="82" t="s">
        <v>1170</v>
      </c>
      <c r="BZ12" s="82" t="s">
        <v>1171</v>
      </c>
      <c r="CA12" s="82" t="s">
        <v>1172</v>
      </c>
      <c r="CB12" s="82" t="s">
        <v>1172</v>
      </c>
      <c r="CC12" s="82" t="s">
        <v>1172</v>
      </c>
      <c r="CD12" s="82" t="s">
        <v>1172</v>
      </c>
      <c r="CE12" s="82" t="s">
        <v>1173</v>
      </c>
      <c r="CF12" s="82">
        <v>0</v>
      </c>
      <c r="CG12" s="82">
        <v>0</v>
      </c>
      <c r="CH12" s="82">
        <v>487071754</v>
      </c>
      <c r="CI12" s="82" t="s">
        <v>14</v>
      </c>
      <c r="CJ12" s="82" t="s">
        <v>14</v>
      </c>
      <c r="CK12" s="82">
        <v>17</v>
      </c>
      <c r="CL12" s="82"/>
      <c r="CM12" s="82"/>
      <c r="CN12" s="82"/>
      <c r="CO12" s="82"/>
      <c r="CP12" s="82"/>
      <c r="CQ12" s="82" t="s">
        <v>4</v>
      </c>
      <c r="CR12" s="82" t="s">
        <v>1174</v>
      </c>
      <c r="CS12" s="82">
        <v>46073</v>
      </c>
      <c r="CT12" s="82">
        <v>540</v>
      </c>
      <c r="CU12" s="82">
        <v>17</v>
      </c>
      <c r="CV12" s="82" t="s">
        <v>6</v>
      </c>
      <c r="CW12" s="82"/>
      <c r="CX12" s="82"/>
      <c r="CY12" s="82">
        <v>0</v>
      </c>
      <c r="CZ12" s="82" t="s">
        <v>14</v>
      </c>
      <c r="DA12" s="82" t="s">
        <v>14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>
        <v>0</v>
      </c>
    </row>
    <row r="14">
      <c r="A14" s="82">
        <v>22</v>
      </c>
      <c r="B14" s="82">
        <v>1</v>
      </c>
      <c r="C14" s="82">
        <v>0</v>
      </c>
      <c r="D14" s="82">
        <v>419115877</v>
      </c>
      <c r="E14" s="82">
        <v>0</v>
      </c>
      <c r="F14" s="82">
        <v>2</v>
      </c>
      <c r="G14" s="82">
        <v>1</v>
      </c>
      <c r="H14" s="82"/>
      <c r="I14" s="82"/>
      <c r="J14" s="82"/>
      <c r="K14" s="82"/>
      <c r="L14" s="82"/>
      <c r="M14" s="82"/>
      <c r="N14" s="82"/>
      <c r="O14" s="82"/>
    </row>
    <row r="16">
      <c r="A16" s="88">
        <v>3</v>
      </c>
      <c r="B16" s="88">
        <v>1</v>
      </c>
      <c r="C16" s="88" t="s">
        <v>1175</v>
      </c>
      <c r="D16" s="88" t="s">
        <v>1175</v>
      </c>
      <c r="E16" s="89">
        <f>ROUND((Source!F1050)/1000,2)</f>
        <v>282.88</v>
      </c>
      <c r="F16" s="89">
        <f>ROUND((Source!F1051)/1000,2)</f>
        <v>6174.6500000000005</v>
      </c>
      <c r="G16" s="89">
        <f>ROUND((Source!F1042)/1000,2)</f>
        <v>0</v>
      </c>
      <c r="H16" s="89">
        <f>ROUND((Source!F1052)/1000+(Source!F1053)/1000,2)</f>
        <v>0</v>
      </c>
      <c r="I16" s="89">
        <f>E16+F16+G16+H16</f>
        <v>6457.5300000000007</v>
      </c>
      <c r="J16" s="89">
        <f>ROUND((Source!F1048+Source!F1047)/1000,2)</f>
        <v>2258.6300000000001</v>
      </c>
      <c r="K16" s="89">
        <v>3025.1399999999999</v>
      </c>
      <c r="L16" s="89">
        <v>0</v>
      </c>
      <c r="M16" s="89">
        <v>0</v>
      </c>
      <c r="N16" s="89">
        <f>I16+L16+M16</f>
        <v>6457.5300000000007</v>
      </c>
      <c r="AI16" s="88">
        <v>0</v>
      </c>
      <c r="AJ16" s="88">
        <v>0</v>
      </c>
      <c r="AK16" s="88" t="s">
        <v>14</v>
      </c>
      <c r="AL16" s="88" t="s">
        <v>14</v>
      </c>
      <c r="AM16" s="88" t="s">
        <v>14</v>
      </c>
      <c r="AN16" s="88">
        <v>0</v>
      </c>
      <c r="AO16" s="88" t="s">
        <v>14</v>
      </c>
      <c r="AP16" s="88" t="s">
        <v>14</v>
      </c>
      <c r="AT16" s="89">
        <v>3028000.9100000001</v>
      </c>
      <c r="AU16" s="89">
        <v>194.81999999999999</v>
      </c>
      <c r="AV16" s="89">
        <v>0</v>
      </c>
      <c r="AW16" s="89">
        <v>0</v>
      </c>
      <c r="AX16" s="89">
        <v>0</v>
      </c>
      <c r="AY16" s="89">
        <v>766119.94000000018</v>
      </c>
      <c r="AZ16" s="89">
        <v>342484.77000000002</v>
      </c>
      <c r="BA16" s="89">
        <v>1916149.6100000001</v>
      </c>
      <c r="BB16" s="89">
        <v>282880.94</v>
      </c>
      <c r="BC16" s="89">
        <v>6174645.6200000001</v>
      </c>
      <c r="BD16" s="89">
        <v>0</v>
      </c>
      <c r="BE16" s="89">
        <v>0</v>
      </c>
      <c r="BF16" s="89">
        <v>3614.6302700000001</v>
      </c>
      <c r="BG16" s="89">
        <v>546.27902600000004</v>
      </c>
      <c r="BH16" s="89">
        <v>0</v>
      </c>
      <c r="BI16" s="89">
        <v>2302476.1000000001</v>
      </c>
      <c r="BJ16" s="89">
        <v>1127049.55</v>
      </c>
      <c r="BK16" s="89">
        <v>6457526.5600000005</v>
      </c>
    </row>
    <row r="18">
      <c r="A18">
        <v>51</v>
      </c>
      <c r="E18">
        <v>282.88</v>
      </c>
      <c r="F18">
        <v>6174.6499999999996</v>
      </c>
      <c r="G18">
        <v>0</v>
      </c>
      <c r="H18">
        <v>0</v>
      </c>
      <c r="I18">
        <v>6457.5299999999997</v>
      </c>
      <c r="J18">
        <v>2258.6300000000001</v>
      </c>
      <c r="K18">
        <v>3025.1399999999999</v>
      </c>
      <c r="L18">
        <v>0</v>
      </c>
      <c r="M18">
        <v>0</v>
      </c>
      <c r="N18">
        <v>6457.5299999999997</v>
      </c>
    </row>
    <row r="20">
      <c r="A20" s="85">
        <v>50</v>
      </c>
      <c r="B20" s="85">
        <v>0</v>
      </c>
      <c r="C20" s="85">
        <v>0</v>
      </c>
      <c r="D20" s="85">
        <v>1</v>
      </c>
      <c r="E20" s="85">
        <v>201</v>
      </c>
      <c r="F20" s="85">
        <v>3028000.9100000001</v>
      </c>
      <c r="G20" s="85" t="s">
        <v>1186</v>
      </c>
      <c r="H20" s="85" t="s">
        <v>1187</v>
      </c>
      <c r="I20" s="85"/>
      <c r="J20" s="85"/>
      <c r="K20" s="85">
        <v>201</v>
      </c>
      <c r="L20" s="85">
        <v>1</v>
      </c>
      <c r="M20" s="85">
        <v>3</v>
      </c>
      <c r="N20" s="85" t="s">
        <v>14</v>
      </c>
      <c r="O20" s="85">
        <v>2</v>
      </c>
      <c r="P20" s="85"/>
    </row>
    <row r="21">
      <c r="A21" s="85">
        <v>50</v>
      </c>
      <c r="B21" s="85">
        <v>0</v>
      </c>
      <c r="C21" s="85">
        <v>0</v>
      </c>
      <c r="D21" s="85">
        <v>1</v>
      </c>
      <c r="E21" s="85">
        <v>202</v>
      </c>
      <c r="F21" s="85">
        <v>194.81999999999999</v>
      </c>
      <c r="G21" s="85" t="s">
        <v>1188</v>
      </c>
      <c r="H21" s="85" t="s">
        <v>1189</v>
      </c>
      <c r="I21" s="85"/>
      <c r="J21" s="85"/>
      <c r="K21" s="85">
        <v>202</v>
      </c>
      <c r="L21" s="85">
        <v>2</v>
      </c>
      <c r="M21" s="85">
        <v>3</v>
      </c>
      <c r="N21" s="85" t="s">
        <v>14</v>
      </c>
      <c r="O21" s="85">
        <v>2</v>
      </c>
      <c r="P21" s="85"/>
    </row>
    <row r="22">
      <c r="A22" s="85">
        <v>50</v>
      </c>
      <c r="B22" s="85">
        <v>0</v>
      </c>
      <c r="C22" s="85">
        <v>0</v>
      </c>
      <c r="D22" s="85">
        <v>1</v>
      </c>
      <c r="E22" s="85">
        <v>222</v>
      </c>
      <c r="F22" s="85">
        <v>0</v>
      </c>
      <c r="G22" s="85" t="s">
        <v>1190</v>
      </c>
      <c r="H22" s="85" t="s">
        <v>1191</v>
      </c>
      <c r="I22" s="85"/>
      <c r="J22" s="85"/>
      <c r="K22" s="85">
        <v>222</v>
      </c>
      <c r="L22" s="85">
        <v>3</v>
      </c>
      <c r="M22" s="85">
        <v>3</v>
      </c>
      <c r="N22" s="85" t="s">
        <v>14</v>
      </c>
      <c r="O22" s="85">
        <v>2</v>
      </c>
      <c r="P22" s="85"/>
    </row>
    <row r="23">
      <c r="A23" s="85">
        <v>50</v>
      </c>
      <c r="B23" s="85">
        <v>0</v>
      </c>
      <c r="C23" s="85">
        <v>0</v>
      </c>
      <c r="D23" s="85">
        <v>1</v>
      </c>
      <c r="E23" s="85">
        <v>225</v>
      </c>
      <c r="F23" s="85">
        <v>194.81999999999999</v>
      </c>
      <c r="G23" s="85" t="s">
        <v>1192</v>
      </c>
      <c r="H23" s="85" t="s">
        <v>1193</v>
      </c>
      <c r="I23" s="85"/>
      <c r="J23" s="85"/>
      <c r="K23" s="85">
        <v>225</v>
      </c>
      <c r="L23" s="85">
        <v>4</v>
      </c>
      <c r="M23" s="85">
        <v>3</v>
      </c>
      <c r="N23" s="85" t="s">
        <v>14</v>
      </c>
      <c r="O23" s="85">
        <v>2</v>
      </c>
      <c r="P23" s="85"/>
    </row>
    <row r="24">
      <c r="A24" s="85">
        <v>50</v>
      </c>
      <c r="B24" s="85">
        <v>0</v>
      </c>
      <c r="C24" s="85">
        <v>0</v>
      </c>
      <c r="D24" s="85">
        <v>1</v>
      </c>
      <c r="E24" s="85">
        <v>226</v>
      </c>
      <c r="F24" s="85">
        <v>194.81999999999999</v>
      </c>
      <c r="G24" s="85" t="s">
        <v>1194</v>
      </c>
      <c r="H24" s="85" t="s">
        <v>1195</v>
      </c>
      <c r="I24" s="85"/>
      <c r="J24" s="85"/>
      <c r="K24" s="85">
        <v>226</v>
      </c>
      <c r="L24" s="85">
        <v>5</v>
      </c>
      <c r="M24" s="85">
        <v>3</v>
      </c>
      <c r="N24" s="85" t="s">
        <v>14</v>
      </c>
      <c r="O24" s="85">
        <v>2</v>
      </c>
      <c r="P24" s="85"/>
    </row>
    <row r="25">
      <c r="A25" s="85">
        <v>50</v>
      </c>
      <c r="B25" s="85">
        <v>0</v>
      </c>
      <c r="C25" s="85">
        <v>0</v>
      </c>
      <c r="D25" s="85">
        <v>1</v>
      </c>
      <c r="E25" s="85">
        <v>227</v>
      </c>
      <c r="F25" s="85">
        <v>0</v>
      </c>
      <c r="G25" s="85" t="s">
        <v>1196</v>
      </c>
      <c r="H25" s="85" t="s">
        <v>1197</v>
      </c>
      <c r="I25" s="85"/>
      <c r="J25" s="85"/>
      <c r="K25" s="85">
        <v>227</v>
      </c>
      <c r="L25" s="85">
        <v>6</v>
      </c>
      <c r="M25" s="85">
        <v>3</v>
      </c>
      <c r="N25" s="85" t="s">
        <v>14</v>
      </c>
      <c r="O25" s="85">
        <v>2</v>
      </c>
      <c r="P25" s="85"/>
    </row>
    <row r="26">
      <c r="A26" s="85">
        <v>50</v>
      </c>
      <c r="B26" s="85">
        <v>0</v>
      </c>
      <c r="C26" s="85">
        <v>0</v>
      </c>
      <c r="D26" s="85">
        <v>1</v>
      </c>
      <c r="E26" s="85">
        <v>228</v>
      </c>
      <c r="F26" s="85">
        <v>194.81999999999999</v>
      </c>
      <c r="G26" s="85" t="s">
        <v>1198</v>
      </c>
      <c r="H26" s="85" t="s">
        <v>1199</v>
      </c>
      <c r="I26" s="85"/>
      <c r="J26" s="85"/>
      <c r="K26" s="85">
        <v>228</v>
      </c>
      <c r="L26" s="85">
        <v>7</v>
      </c>
      <c r="M26" s="85">
        <v>3</v>
      </c>
      <c r="N26" s="85" t="s">
        <v>14</v>
      </c>
      <c r="O26" s="85">
        <v>2</v>
      </c>
      <c r="P26" s="85"/>
    </row>
    <row r="27">
      <c r="A27" s="85">
        <v>50</v>
      </c>
      <c r="B27" s="85">
        <v>0</v>
      </c>
      <c r="C27" s="85">
        <v>0</v>
      </c>
      <c r="D27" s="85">
        <v>1</v>
      </c>
      <c r="E27" s="85">
        <v>216</v>
      </c>
      <c r="F27" s="85">
        <v>0</v>
      </c>
      <c r="G27" s="85" t="s">
        <v>1200</v>
      </c>
      <c r="H27" s="85" t="s">
        <v>1201</v>
      </c>
      <c r="I27" s="85"/>
      <c r="J27" s="85"/>
      <c r="K27" s="85">
        <v>216</v>
      </c>
      <c r="L27" s="85">
        <v>8</v>
      </c>
      <c r="M27" s="85">
        <v>3</v>
      </c>
      <c r="N27" s="85" t="s">
        <v>14</v>
      </c>
      <c r="O27" s="85">
        <v>2</v>
      </c>
      <c r="P27" s="85"/>
    </row>
    <row r="28">
      <c r="A28" s="85">
        <v>50</v>
      </c>
      <c r="B28" s="85">
        <v>0</v>
      </c>
      <c r="C28" s="85">
        <v>0</v>
      </c>
      <c r="D28" s="85">
        <v>1</v>
      </c>
      <c r="E28" s="85">
        <v>223</v>
      </c>
      <c r="F28" s="85">
        <v>0</v>
      </c>
      <c r="G28" s="85" t="s">
        <v>1202</v>
      </c>
      <c r="H28" s="85" t="s">
        <v>1203</v>
      </c>
      <c r="I28" s="85"/>
      <c r="J28" s="85"/>
      <c r="K28" s="85">
        <v>223</v>
      </c>
      <c r="L28" s="85">
        <v>9</v>
      </c>
      <c r="M28" s="85">
        <v>3</v>
      </c>
      <c r="N28" s="85" t="s">
        <v>14</v>
      </c>
      <c r="O28" s="85">
        <v>2</v>
      </c>
      <c r="P28" s="85"/>
    </row>
    <row r="29">
      <c r="A29" s="85">
        <v>50</v>
      </c>
      <c r="B29" s="85">
        <v>0</v>
      </c>
      <c r="C29" s="85">
        <v>0</v>
      </c>
      <c r="D29" s="85">
        <v>1</v>
      </c>
      <c r="E29" s="85">
        <v>229</v>
      </c>
      <c r="F29" s="85">
        <v>0</v>
      </c>
      <c r="G29" s="85" t="s">
        <v>1204</v>
      </c>
      <c r="H29" s="85" t="s">
        <v>1205</v>
      </c>
      <c r="I29" s="85"/>
      <c r="J29" s="85"/>
      <c r="K29" s="85">
        <v>229</v>
      </c>
      <c r="L29" s="85">
        <v>10</v>
      </c>
      <c r="M29" s="85">
        <v>3</v>
      </c>
      <c r="N29" s="85" t="s">
        <v>14</v>
      </c>
      <c r="O29" s="85">
        <v>2</v>
      </c>
      <c r="P29" s="85"/>
    </row>
    <row r="30">
      <c r="A30" s="85">
        <v>50</v>
      </c>
      <c r="B30" s="85">
        <v>0</v>
      </c>
      <c r="C30" s="85">
        <v>0</v>
      </c>
      <c r="D30" s="85">
        <v>1</v>
      </c>
      <c r="E30" s="85">
        <v>203</v>
      </c>
      <c r="F30" s="85">
        <v>766119.93999999959</v>
      </c>
      <c r="G30" s="85" t="s">
        <v>1206</v>
      </c>
      <c r="H30" s="85" t="s">
        <v>1207</v>
      </c>
      <c r="I30" s="85"/>
      <c r="J30" s="85"/>
      <c r="K30" s="85">
        <v>203</v>
      </c>
      <c r="L30" s="85">
        <v>11</v>
      </c>
      <c r="M30" s="85">
        <v>3</v>
      </c>
      <c r="N30" s="85" t="s">
        <v>14</v>
      </c>
      <c r="O30" s="85">
        <v>2</v>
      </c>
      <c r="P30" s="85"/>
    </row>
    <row r="31">
      <c r="A31" s="85">
        <v>50</v>
      </c>
      <c r="B31" s="85">
        <v>0</v>
      </c>
      <c r="C31" s="85">
        <v>0</v>
      </c>
      <c r="D31" s="85">
        <v>1</v>
      </c>
      <c r="E31" s="85">
        <v>231</v>
      </c>
      <c r="F31" s="85">
        <v>0</v>
      </c>
      <c r="G31" s="85" t="s">
        <v>1208</v>
      </c>
      <c r="H31" s="85" t="s">
        <v>1209</v>
      </c>
      <c r="I31" s="85"/>
      <c r="J31" s="85"/>
      <c r="K31" s="85">
        <v>231</v>
      </c>
      <c r="L31" s="85">
        <v>12</v>
      </c>
      <c r="M31" s="85">
        <v>3</v>
      </c>
      <c r="N31" s="85" t="s">
        <v>14</v>
      </c>
      <c r="O31" s="85">
        <v>2</v>
      </c>
      <c r="P31" s="85"/>
    </row>
    <row r="32">
      <c r="A32" s="85">
        <v>50</v>
      </c>
      <c r="B32" s="85">
        <v>0</v>
      </c>
      <c r="C32" s="85">
        <v>0</v>
      </c>
      <c r="D32" s="85">
        <v>1</v>
      </c>
      <c r="E32" s="85">
        <v>204</v>
      </c>
      <c r="F32" s="85">
        <v>342484.7699999999</v>
      </c>
      <c r="G32" s="85" t="s">
        <v>1210</v>
      </c>
      <c r="H32" s="85" t="s">
        <v>1211</v>
      </c>
      <c r="I32" s="85"/>
      <c r="J32" s="85"/>
      <c r="K32" s="85">
        <v>204</v>
      </c>
      <c r="L32" s="85">
        <v>13</v>
      </c>
      <c r="M32" s="85">
        <v>3</v>
      </c>
      <c r="N32" s="85" t="s">
        <v>14</v>
      </c>
      <c r="O32" s="85">
        <v>2</v>
      </c>
      <c r="P32" s="85"/>
    </row>
    <row r="33">
      <c r="A33" s="85">
        <v>50</v>
      </c>
      <c r="B33" s="85">
        <v>0</v>
      </c>
      <c r="C33" s="85">
        <v>0</v>
      </c>
      <c r="D33" s="85">
        <v>1</v>
      </c>
      <c r="E33" s="85">
        <v>205</v>
      </c>
      <c r="F33" s="85">
        <v>1916149.6100000008</v>
      </c>
      <c r="G33" s="85" t="s">
        <v>1212</v>
      </c>
      <c r="H33" s="85" t="s">
        <v>1213</v>
      </c>
      <c r="I33" s="85"/>
      <c r="J33" s="85"/>
      <c r="K33" s="85">
        <v>205</v>
      </c>
      <c r="L33" s="85">
        <v>14</v>
      </c>
      <c r="M33" s="85">
        <v>3</v>
      </c>
      <c r="N33" s="85" t="s">
        <v>14</v>
      </c>
      <c r="O33" s="85">
        <v>2</v>
      </c>
      <c r="P33" s="85"/>
    </row>
    <row r="34">
      <c r="A34" s="85">
        <v>50</v>
      </c>
      <c r="B34" s="85">
        <v>0</v>
      </c>
      <c r="C34" s="85">
        <v>0</v>
      </c>
      <c r="D34" s="85">
        <v>1</v>
      </c>
      <c r="E34" s="85">
        <v>232</v>
      </c>
      <c r="F34" s="85">
        <v>0</v>
      </c>
      <c r="G34" s="85" t="s">
        <v>1214</v>
      </c>
      <c r="H34" s="85" t="s">
        <v>1215</v>
      </c>
      <c r="I34" s="85"/>
      <c r="J34" s="85"/>
      <c r="K34" s="85">
        <v>232</v>
      </c>
      <c r="L34" s="85">
        <v>15</v>
      </c>
      <c r="M34" s="85">
        <v>3</v>
      </c>
      <c r="N34" s="85" t="s">
        <v>14</v>
      </c>
      <c r="O34" s="85">
        <v>2</v>
      </c>
      <c r="P34" s="85"/>
    </row>
    <row r="35">
      <c r="A35" s="85">
        <v>50</v>
      </c>
      <c r="B35" s="85">
        <v>0</v>
      </c>
      <c r="C35" s="85">
        <v>0</v>
      </c>
      <c r="D35" s="85">
        <v>1</v>
      </c>
      <c r="E35" s="85">
        <v>214</v>
      </c>
      <c r="F35" s="85">
        <v>282880.94</v>
      </c>
      <c r="G35" s="85" t="s">
        <v>1216</v>
      </c>
      <c r="H35" s="85" t="s">
        <v>1217</v>
      </c>
      <c r="I35" s="85"/>
      <c r="J35" s="85"/>
      <c r="K35" s="85">
        <v>214</v>
      </c>
      <c r="L35" s="85">
        <v>16</v>
      </c>
      <c r="M35" s="85">
        <v>3</v>
      </c>
      <c r="N35" s="85" t="s">
        <v>14</v>
      </c>
      <c r="O35" s="85">
        <v>2</v>
      </c>
      <c r="P35" s="85"/>
    </row>
    <row r="36">
      <c r="A36" s="85">
        <v>50</v>
      </c>
      <c r="B36" s="85">
        <v>0</v>
      </c>
      <c r="C36" s="85">
        <v>0</v>
      </c>
      <c r="D36" s="85">
        <v>1</v>
      </c>
      <c r="E36" s="85">
        <v>215</v>
      </c>
      <c r="F36" s="85">
        <v>6174645.6200000001</v>
      </c>
      <c r="G36" s="85" t="s">
        <v>1218</v>
      </c>
      <c r="H36" s="85" t="s">
        <v>1219</v>
      </c>
      <c r="I36" s="85"/>
      <c r="J36" s="85"/>
      <c r="K36" s="85">
        <v>215</v>
      </c>
      <c r="L36" s="85">
        <v>17</v>
      </c>
      <c r="M36" s="85">
        <v>3</v>
      </c>
      <c r="N36" s="85" t="s">
        <v>14</v>
      </c>
      <c r="O36" s="85">
        <v>2</v>
      </c>
      <c r="P36" s="85"/>
    </row>
    <row r="37">
      <c r="A37" s="85">
        <v>50</v>
      </c>
      <c r="B37" s="85">
        <v>0</v>
      </c>
      <c r="C37" s="85">
        <v>0</v>
      </c>
      <c r="D37" s="85">
        <v>1</v>
      </c>
      <c r="E37" s="85">
        <v>217</v>
      </c>
      <c r="F37" s="85">
        <v>0</v>
      </c>
      <c r="G37" s="85" t="s">
        <v>1220</v>
      </c>
      <c r="H37" s="85" t="s">
        <v>1221</v>
      </c>
      <c r="I37" s="85"/>
      <c r="J37" s="85"/>
      <c r="K37" s="85">
        <v>217</v>
      </c>
      <c r="L37" s="85">
        <v>18</v>
      </c>
      <c r="M37" s="85">
        <v>3</v>
      </c>
      <c r="N37" s="85" t="s">
        <v>14</v>
      </c>
      <c r="O37" s="85">
        <v>2</v>
      </c>
      <c r="P37" s="85"/>
    </row>
    <row r="38">
      <c r="A38" s="85">
        <v>50</v>
      </c>
      <c r="B38" s="85">
        <v>0</v>
      </c>
      <c r="C38" s="85">
        <v>0</v>
      </c>
      <c r="D38" s="85">
        <v>1</v>
      </c>
      <c r="E38" s="85">
        <v>230</v>
      </c>
      <c r="F38" s="85">
        <v>0</v>
      </c>
      <c r="G38" s="85" t="s">
        <v>1222</v>
      </c>
      <c r="H38" s="85" t="s">
        <v>1223</v>
      </c>
      <c r="I38" s="85"/>
      <c r="J38" s="85"/>
      <c r="K38" s="85">
        <v>230</v>
      </c>
      <c r="L38" s="85">
        <v>19</v>
      </c>
      <c r="M38" s="85">
        <v>3</v>
      </c>
      <c r="N38" s="85" t="s">
        <v>14</v>
      </c>
      <c r="O38" s="85">
        <v>2</v>
      </c>
      <c r="P38" s="85"/>
    </row>
    <row r="39">
      <c r="A39" s="85">
        <v>50</v>
      </c>
      <c r="B39" s="85">
        <v>0</v>
      </c>
      <c r="C39" s="85">
        <v>0</v>
      </c>
      <c r="D39" s="85">
        <v>1</v>
      </c>
      <c r="E39" s="85">
        <v>206</v>
      </c>
      <c r="F39" s="85">
        <v>0</v>
      </c>
      <c r="G39" s="85" t="s">
        <v>1224</v>
      </c>
      <c r="H39" s="85" t="s">
        <v>1225</v>
      </c>
      <c r="I39" s="85"/>
      <c r="J39" s="85"/>
      <c r="K39" s="85">
        <v>206</v>
      </c>
      <c r="L39" s="85">
        <v>20</v>
      </c>
      <c r="M39" s="85">
        <v>3</v>
      </c>
      <c r="N39" s="85" t="s">
        <v>14</v>
      </c>
      <c r="O39" s="85">
        <v>2</v>
      </c>
      <c r="P39" s="85"/>
    </row>
    <row r="40">
      <c r="A40" s="85">
        <v>50</v>
      </c>
      <c r="B40" s="85">
        <v>0</v>
      </c>
      <c r="C40" s="85">
        <v>0</v>
      </c>
      <c r="D40" s="85">
        <v>1</v>
      </c>
      <c r="E40" s="85">
        <v>207</v>
      </c>
      <c r="F40" s="85">
        <v>3614.6302700000001</v>
      </c>
      <c r="G40" s="85" t="s">
        <v>1226</v>
      </c>
      <c r="H40" s="85" t="s">
        <v>1227</v>
      </c>
      <c r="I40" s="85"/>
      <c r="J40" s="85"/>
      <c r="K40" s="85">
        <v>207</v>
      </c>
      <c r="L40" s="85">
        <v>21</v>
      </c>
      <c r="M40" s="85">
        <v>3</v>
      </c>
      <c r="N40" s="85" t="s">
        <v>14</v>
      </c>
      <c r="O40" s="85">
        <v>2</v>
      </c>
      <c r="P40" s="85"/>
    </row>
    <row r="41">
      <c r="A41" s="85">
        <v>50</v>
      </c>
      <c r="B41" s="85">
        <v>0</v>
      </c>
      <c r="C41" s="85">
        <v>0</v>
      </c>
      <c r="D41" s="85">
        <v>1</v>
      </c>
      <c r="E41" s="85">
        <v>208</v>
      </c>
      <c r="F41" s="85">
        <v>546.27902600000004</v>
      </c>
      <c r="G41" s="85" t="s">
        <v>1228</v>
      </c>
      <c r="H41" s="85" t="s">
        <v>1229</v>
      </c>
      <c r="I41" s="85"/>
      <c r="J41" s="85"/>
      <c r="K41" s="85">
        <v>208</v>
      </c>
      <c r="L41" s="85">
        <v>22</v>
      </c>
      <c r="M41" s="85">
        <v>3</v>
      </c>
      <c r="N41" s="85" t="s">
        <v>14</v>
      </c>
      <c r="O41" s="85">
        <v>2</v>
      </c>
      <c r="P41" s="85"/>
    </row>
    <row r="42">
      <c r="A42" s="85">
        <v>50</v>
      </c>
      <c r="B42" s="85">
        <v>0</v>
      </c>
      <c r="C42" s="85">
        <v>0</v>
      </c>
      <c r="D42" s="85">
        <v>1</v>
      </c>
      <c r="E42" s="85">
        <v>209</v>
      </c>
      <c r="F42" s="85">
        <v>0</v>
      </c>
      <c r="G42" s="85" t="s">
        <v>1230</v>
      </c>
      <c r="H42" s="85" t="s">
        <v>1231</v>
      </c>
      <c r="I42" s="85"/>
      <c r="J42" s="85"/>
      <c r="K42" s="85">
        <v>209</v>
      </c>
      <c r="L42" s="85">
        <v>23</v>
      </c>
      <c r="M42" s="85">
        <v>3</v>
      </c>
      <c r="N42" s="85" t="s">
        <v>14</v>
      </c>
      <c r="O42" s="85">
        <v>2</v>
      </c>
      <c r="P42" s="85"/>
    </row>
    <row r="43">
      <c r="A43" s="85">
        <v>50</v>
      </c>
      <c r="B43" s="85">
        <v>0</v>
      </c>
      <c r="C43" s="85">
        <v>0</v>
      </c>
      <c r="D43" s="85">
        <v>1</v>
      </c>
      <c r="E43" s="85">
        <v>233</v>
      </c>
      <c r="F43" s="85">
        <v>3051.77</v>
      </c>
      <c r="G43" s="85" t="s">
        <v>1232</v>
      </c>
      <c r="H43" s="85" t="s">
        <v>1233</v>
      </c>
      <c r="I43" s="85"/>
      <c r="J43" s="85"/>
      <c r="K43" s="85">
        <v>233</v>
      </c>
      <c r="L43" s="85">
        <v>24</v>
      </c>
      <c r="M43" s="85">
        <v>3</v>
      </c>
      <c r="N43" s="85" t="s">
        <v>14</v>
      </c>
      <c r="O43" s="85">
        <v>2</v>
      </c>
      <c r="P43" s="85"/>
    </row>
    <row r="44">
      <c r="A44" s="85">
        <v>50</v>
      </c>
      <c r="B44" s="85">
        <v>0</v>
      </c>
      <c r="C44" s="85">
        <v>0</v>
      </c>
      <c r="D44" s="85">
        <v>1</v>
      </c>
      <c r="E44" s="85">
        <v>210</v>
      </c>
      <c r="F44" s="85">
        <v>2302476.1000000001</v>
      </c>
      <c r="G44" s="85" t="s">
        <v>1234</v>
      </c>
      <c r="H44" s="85" t="s">
        <v>1235</v>
      </c>
      <c r="I44" s="85"/>
      <c r="J44" s="85"/>
      <c r="K44" s="85">
        <v>210</v>
      </c>
      <c r="L44" s="85">
        <v>25</v>
      </c>
      <c r="M44" s="85">
        <v>3</v>
      </c>
      <c r="N44" s="85" t="s">
        <v>14</v>
      </c>
      <c r="O44" s="85">
        <v>2</v>
      </c>
      <c r="P44" s="85"/>
    </row>
    <row r="45">
      <c r="A45" s="85">
        <v>50</v>
      </c>
      <c r="B45" s="85">
        <v>0</v>
      </c>
      <c r="C45" s="85">
        <v>0</v>
      </c>
      <c r="D45" s="85">
        <v>1</v>
      </c>
      <c r="E45" s="85">
        <v>211</v>
      </c>
      <c r="F45" s="85">
        <v>1127049.55</v>
      </c>
      <c r="G45" s="85" t="s">
        <v>1236</v>
      </c>
      <c r="H45" s="85" t="s">
        <v>1237</v>
      </c>
      <c r="I45" s="85"/>
      <c r="J45" s="85"/>
      <c r="K45" s="85">
        <v>211</v>
      </c>
      <c r="L45" s="85">
        <v>26</v>
      </c>
      <c r="M45" s="85">
        <v>3</v>
      </c>
      <c r="N45" s="85" t="s">
        <v>14</v>
      </c>
      <c r="O45" s="85">
        <v>2</v>
      </c>
      <c r="P45" s="85"/>
    </row>
    <row r="46">
      <c r="A46" s="85">
        <v>50</v>
      </c>
      <c r="B46" s="85">
        <v>0</v>
      </c>
      <c r="C46" s="85">
        <v>0</v>
      </c>
      <c r="D46" s="85">
        <v>1</v>
      </c>
      <c r="E46" s="85">
        <v>224</v>
      </c>
      <c r="F46" s="85">
        <v>6457526.5600000005</v>
      </c>
      <c r="G46" s="85" t="s">
        <v>1238</v>
      </c>
      <c r="H46" s="85" t="s">
        <v>1239</v>
      </c>
      <c r="I46" s="85"/>
      <c r="J46" s="85"/>
      <c r="K46" s="85">
        <v>224</v>
      </c>
      <c r="L46" s="85">
        <v>27</v>
      </c>
      <c r="M46" s="85">
        <v>3</v>
      </c>
      <c r="N46" s="85" t="s">
        <v>14</v>
      </c>
      <c r="O46" s="85">
        <v>2</v>
      </c>
      <c r="P46" s="85"/>
    </row>
    <row r="47">
      <c r="A47" s="85">
        <v>50</v>
      </c>
      <c r="B47" s="85">
        <v>1</v>
      </c>
      <c r="C47" s="85">
        <v>0</v>
      </c>
      <c r="D47" s="85">
        <v>2</v>
      </c>
      <c r="E47" s="85">
        <v>0</v>
      </c>
      <c r="F47" s="85">
        <v>6457526.5599999996</v>
      </c>
      <c r="G47" s="85" t="s">
        <v>1736</v>
      </c>
      <c r="H47" s="85" t="s">
        <v>1737</v>
      </c>
      <c r="I47" s="85"/>
      <c r="J47" s="85"/>
      <c r="K47" s="85">
        <v>212</v>
      </c>
      <c r="L47" s="85">
        <v>28</v>
      </c>
      <c r="M47" s="85">
        <v>0</v>
      </c>
      <c r="N47" s="85" t="s">
        <v>14</v>
      </c>
      <c r="O47" s="85">
        <v>2</v>
      </c>
      <c r="P47" s="85"/>
    </row>
    <row r="48">
      <c r="A48" s="85">
        <v>50</v>
      </c>
      <c r="B48" s="85">
        <v>1</v>
      </c>
      <c r="C48" s="85">
        <v>0</v>
      </c>
      <c r="D48" s="85">
        <v>2</v>
      </c>
      <c r="E48" s="85">
        <v>0</v>
      </c>
      <c r="F48" s="85">
        <v>6232698.7300000004</v>
      </c>
      <c r="G48" s="85" t="s">
        <v>1738</v>
      </c>
      <c r="H48" s="85" t="s">
        <v>1739</v>
      </c>
      <c r="I48" s="85"/>
      <c r="J48" s="85"/>
      <c r="K48" s="85">
        <v>212</v>
      </c>
      <c r="L48" s="85">
        <v>29</v>
      </c>
      <c r="M48" s="85">
        <v>0</v>
      </c>
      <c r="N48" s="85" t="s">
        <v>14</v>
      </c>
      <c r="O48" s="85">
        <v>2</v>
      </c>
      <c r="P48" s="85"/>
    </row>
    <row r="49">
      <c r="A49" s="85">
        <v>50</v>
      </c>
      <c r="B49" s="85">
        <v>1</v>
      </c>
      <c r="C49" s="85">
        <v>0</v>
      </c>
      <c r="D49" s="85">
        <v>2</v>
      </c>
      <c r="E49" s="85">
        <v>0</v>
      </c>
      <c r="F49" s="85">
        <v>1121885.77</v>
      </c>
      <c r="G49" s="85" t="s">
        <v>1740</v>
      </c>
      <c r="H49" s="85" t="s">
        <v>1741</v>
      </c>
      <c r="I49" s="85"/>
      <c r="J49" s="85"/>
      <c r="K49" s="85">
        <v>212</v>
      </c>
      <c r="L49" s="85">
        <v>30</v>
      </c>
      <c r="M49" s="85">
        <v>0</v>
      </c>
      <c r="N49" s="85" t="s">
        <v>14</v>
      </c>
      <c r="O49" s="85">
        <v>2</v>
      </c>
      <c r="P49" s="85"/>
    </row>
    <row r="50">
      <c r="A50" s="85">
        <v>50</v>
      </c>
      <c r="B50" s="85">
        <v>1</v>
      </c>
      <c r="C50" s="85">
        <v>0</v>
      </c>
      <c r="D50" s="85">
        <v>2</v>
      </c>
      <c r="E50" s="85">
        <v>0</v>
      </c>
      <c r="F50" s="85">
        <v>7354584.5</v>
      </c>
      <c r="G50" s="85" t="s">
        <v>1742</v>
      </c>
      <c r="H50" s="85" t="s">
        <v>1743</v>
      </c>
      <c r="I50" s="85"/>
      <c r="J50" s="85"/>
      <c r="K50" s="85">
        <v>212</v>
      </c>
      <c r="L50" s="85">
        <v>31</v>
      </c>
      <c r="M50" s="85">
        <v>0</v>
      </c>
      <c r="N50" s="85" t="s">
        <v>14</v>
      </c>
      <c r="O50" s="85">
        <v>2</v>
      </c>
      <c r="P50" s="85"/>
    </row>
    <row r="51">
      <c r="A51" s="85">
        <v>50</v>
      </c>
      <c r="B51" s="85">
        <v>1</v>
      </c>
      <c r="C51" s="85">
        <v>0</v>
      </c>
      <c r="D51" s="85">
        <v>2</v>
      </c>
      <c r="E51" s="85">
        <v>0</v>
      </c>
      <c r="F51" s="85">
        <v>6457526.5599999996</v>
      </c>
      <c r="G51" s="85" t="s">
        <v>1744</v>
      </c>
      <c r="H51" s="85" t="s">
        <v>1737</v>
      </c>
      <c r="I51" s="85"/>
      <c r="J51" s="85"/>
      <c r="K51" s="85">
        <v>212</v>
      </c>
      <c r="L51" s="85">
        <v>32</v>
      </c>
      <c r="M51" s="85">
        <v>0</v>
      </c>
      <c r="N51" s="85" t="s">
        <v>14</v>
      </c>
      <c r="O51" s="85">
        <v>2</v>
      </c>
      <c r="P51" s="85"/>
    </row>
    <row r="52">
      <c r="A52" s="85">
        <v>50</v>
      </c>
      <c r="B52" s="85">
        <v>1</v>
      </c>
      <c r="C52" s="85">
        <v>0</v>
      </c>
      <c r="D52" s="85">
        <v>2</v>
      </c>
      <c r="E52" s="85">
        <v>0</v>
      </c>
      <c r="F52" s="85">
        <v>6510278.0700000003</v>
      </c>
      <c r="G52" s="85" t="s">
        <v>1745</v>
      </c>
      <c r="H52" s="85" t="s">
        <v>1746</v>
      </c>
      <c r="I52" s="85"/>
      <c r="J52" s="85"/>
      <c r="K52" s="85">
        <v>212</v>
      </c>
      <c r="L52" s="85">
        <v>33</v>
      </c>
      <c r="M52" s="85">
        <v>0</v>
      </c>
      <c r="N52" s="85" t="s">
        <v>14</v>
      </c>
      <c r="O52" s="85">
        <v>2</v>
      </c>
      <c r="P52" s="85"/>
    </row>
    <row r="53">
      <c r="A53" s="85">
        <v>50</v>
      </c>
      <c r="B53" s="85">
        <v>1</v>
      </c>
      <c r="C53" s="85">
        <v>0</v>
      </c>
      <c r="D53" s="85">
        <v>2</v>
      </c>
      <c r="E53" s="85">
        <v>0</v>
      </c>
      <c r="F53" s="85">
        <v>1171850.05</v>
      </c>
      <c r="G53" s="85" t="s">
        <v>1747</v>
      </c>
      <c r="H53" s="85" t="s">
        <v>1741</v>
      </c>
      <c r="I53" s="85"/>
      <c r="J53" s="85"/>
      <c r="K53" s="85">
        <v>212</v>
      </c>
      <c r="L53" s="85">
        <v>34</v>
      </c>
      <c r="M53" s="85">
        <v>0</v>
      </c>
      <c r="N53" s="85" t="s">
        <v>14</v>
      </c>
      <c r="O53" s="85">
        <v>2</v>
      </c>
      <c r="P53" s="85"/>
    </row>
    <row r="54">
      <c r="A54" s="85">
        <v>50</v>
      </c>
      <c r="B54" s="85">
        <v>1</v>
      </c>
      <c r="C54" s="85">
        <v>0</v>
      </c>
      <c r="D54" s="85">
        <v>2</v>
      </c>
      <c r="E54" s="85">
        <v>0</v>
      </c>
      <c r="F54" s="85">
        <v>7682128.1200000001</v>
      </c>
      <c r="G54" s="85" t="s">
        <v>1748</v>
      </c>
      <c r="H54" s="85" t="s">
        <v>1743</v>
      </c>
      <c r="I54" s="85"/>
      <c r="J54" s="85"/>
      <c r="K54" s="85">
        <v>212</v>
      </c>
      <c r="L54" s="85">
        <v>35</v>
      </c>
      <c r="M54" s="85">
        <v>0</v>
      </c>
      <c r="N54" s="85" t="s">
        <v>14</v>
      </c>
      <c r="O54" s="85">
        <v>2</v>
      </c>
      <c r="P54" s="85"/>
    </row>
    <row r="56">
      <c r="A56">
        <v>-1</v>
      </c>
    </row>
    <row r="59">
      <c r="A59" s="84">
        <v>75</v>
      </c>
      <c r="B59" s="84" t="s">
        <v>1835</v>
      </c>
      <c r="C59" s="84">
        <v>2026</v>
      </c>
      <c r="D59" s="84">
        <v>0</v>
      </c>
      <c r="E59" s="84">
        <v>3</v>
      </c>
      <c r="F59" s="84">
        <v>1</v>
      </c>
      <c r="G59" s="84">
        <v>0</v>
      </c>
      <c r="H59" s="84">
        <v>1</v>
      </c>
      <c r="I59" s="84">
        <v>0</v>
      </c>
      <c r="J59" s="84">
        <v>3</v>
      </c>
      <c r="K59" s="84">
        <v>0</v>
      </c>
      <c r="L59" s="84">
        <v>0</v>
      </c>
      <c r="M59" s="84">
        <v>0</v>
      </c>
      <c r="N59" s="84">
        <v>419115877</v>
      </c>
      <c r="O59" s="84">
        <v>1</v>
      </c>
    </row>
    <row r="60">
      <c r="A60" s="87">
        <v>2</v>
      </c>
      <c r="B60" s="87" t="s">
        <v>1836</v>
      </c>
      <c r="C60" s="87" t="s">
        <v>1837</v>
      </c>
      <c r="D60" s="87">
        <v>0</v>
      </c>
      <c r="E60" s="87">
        <v>0</v>
      </c>
      <c r="F60" s="87">
        <v>0</v>
      </c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>
        <v>419115878</v>
      </c>
    </row>
    <row r="61">
      <c r="A61" s="87">
        <v>1</v>
      </c>
      <c r="B61" s="87" t="s">
        <v>1838</v>
      </c>
      <c r="C61" s="87" t="s">
        <v>1839</v>
      </c>
      <c r="D61" s="87">
        <v>2026</v>
      </c>
      <c r="E61" s="87">
        <v>3</v>
      </c>
      <c r="F61" s="87">
        <v>1</v>
      </c>
      <c r="G61" s="87">
        <v>1</v>
      </c>
      <c r="H61" s="87">
        <v>0</v>
      </c>
      <c r="I61" s="87">
        <v>2</v>
      </c>
      <c r="J61" s="87">
        <v>1</v>
      </c>
      <c r="K61" s="87">
        <v>1</v>
      </c>
      <c r="L61" s="87">
        <v>1</v>
      </c>
      <c r="M61" s="87">
        <v>1</v>
      </c>
      <c r="N61" s="87">
        <v>1</v>
      </c>
      <c r="O61" s="87">
        <v>1</v>
      </c>
      <c r="P61" s="87">
        <v>1</v>
      </c>
      <c r="Q61" s="87">
        <v>1</v>
      </c>
      <c r="R61" s="87" t="s">
        <v>14</v>
      </c>
      <c r="S61" s="87" t="s">
        <v>14</v>
      </c>
      <c r="T61" s="87" t="s">
        <v>14</v>
      </c>
      <c r="U61" s="87" t="s">
        <v>14</v>
      </c>
      <c r="V61" s="87" t="s">
        <v>14</v>
      </c>
      <c r="W61" s="87" t="s">
        <v>14</v>
      </c>
      <c r="X61" s="87" t="s">
        <v>14</v>
      </c>
      <c r="Y61" s="87" t="s">
        <v>14</v>
      </c>
      <c r="Z61" s="87" t="s">
        <v>14</v>
      </c>
      <c r="AA61" s="87" t="s">
        <v>14</v>
      </c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>
        <v>419115879</v>
      </c>
      <c r="AO61" s="87" t="s">
        <v>1840</v>
      </c>
      <c r="AP61" s="87" t="s">
        <v>1841</v>
      </c>
      <c r="AQ61" s="87">
        <v>46078</v>
      </c>
      <c r="AR61" s="87">
        <v>409</v>
      </c>
      <c r="AS61" s="87" t="s">
        <v>8</v>
      </c>
      <c r="AT61" s="87" t="s">
        <v>1842</v>
      </c>
      <c r="AU61" s="87" t="s">
        <v>1841</v>
      </c>
      <c r="AV61" s="87">
        <v>45720</v>
      </c>
      <c r="AW61" s="87">
        <v>20</v>
      </c>
      <c r="AX61" s="87" t="s">
        <v>10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419115877</v>
      </c>
      <c r="C1">
        <v>412991588</v>
      </c>
      <c r="D1">
        <v>417090706</v>
      </c>
      <c r="E1">
        <v>117</v>
      </c>
      <c r="F1">
        <v>1</v>
      </c>
      <c r="G1">
        <v>1</v>
      </c>
      <c r="H1">
        <v>1</v>
      </c>
      <c r="I1" t="s">
        <v>49</v>
      </c>
      <c r="J1" t="s">
        <v>14</v>
      </c>
      <c r="K1" t="s">
        <v>50</v>
      </c>
      <c r="L1">
        <v>1191</v>
      </c>
      <c r="N1">
        <v>1013</v>
      </c>
      <c r="O1" t="s">
        <v>48</v>
      </c>
      <c r="P1" t="s">
        <v>48</v>
      </c>
      <c r="Q1">
        <v>1</v>
      </c>
      <c r="W1">
        <v>0</v>
      </c>
      <c r="X1">
        <v>1958912953</v>
      </c>
      <c r="Y1">
        <f t="shared" ref="Y1:Y32" si="721">AT1</f>
        <v>2</v>
      </c>
      <c r="AA1">
        <v>0</v>
      </c>
      <c r="AB1">
        <v>0</v>
      </c>
      <c r="AC1">
        <v>0</v>
      </c>
      <c r="AD1">
        <v>491.36000000000001</v>
      </c>
      <c r="AE1">
        <v>0</v>
      </c>
      <c r="AF1">
        <v>0</v>
      </c>
      <c r="AG1">
        <v>0</v>
      </c>
      <c r="AH1">
        <v>491.36000000000001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14</v>
      </c>
      <c r="AT1">
        <v>2</v>
      </c>
      <c r="AU1" t="s">
        <v>14</v>
      </c>
      <c r="AV1">
        <v>1</v>
      </c>
      <c r="AW1">
        <v>2</v>
      </c>
      <c r="AX1">
        <v>419116026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982.72000000000003</v>
      </c>
      <c r="BN1">
        <v>2</v>
      </c>
      <c r="BO1">
        <v>0</v>
      </c>
      <c r="BP1">
        <v>1</v>
      </c>
      <c r="BQ1">
        <v>0</v>
      </c>
      <c r="BR1">
        <v>0</v>
      </c>
      <c r="BS1">
        <v>0</v>
      </c>
      <c r="BT1">
        <v>982.72000000000003</v>
      </c>
      <c r="BU1">
        <v>2</v>
      </c>
      <c r="BV1">
        <v>0</v>
      </c>
      <c r="BW1">
        <v>1</v>
      </c>
      <c r="CU1">
        <f>ROUND(AT1*Source!I30*AH1*AL1,2)</f>
        <v>98.269999999999996</v>
      </c>
      <c r="CV1">
        <f>ROUND(Y1*Source!I30,7)</f>
        <v>0.19999999999999998</v>
      </c>
      <c r="CW1">
        <v>0</v>
      </c>
      <c r="CX1">
        <f>ROUND(Y1*Source!I30,7)</f>
        <v>0.19999999999999998</v>
      </c>
      <c r="CY1">
        <f t="shared" ref="CY1:CY2" si="722">AD1</f>
        <v>491.36000000000001</v>
      </c>
      <c r="CZ1">
        <f t="shared" ref="CZ1:CZ2" si="723">AH1</f>
        <v>491.36000000000001</v>
      </c>
      <c r="DA1">
        <f t="shared" ref="DA1:DA2" si="724">AL1</f>
        <v>1</v>
      </c>
      <c r="DB1">
        <f t="shared" ref="DB1:DB32" si="725">ROUND(ROUND(AT1*CZ1,2),6)</f>
        <v>982.71999999999991</v>
      </c>
      <c r="DC1">
        <f t="shared" ref="DC1:DC32" si="726">ROUND(ROUND(AT1*AG1,2),6)</f>
        <v>0</v>
      </c>
      <c r="DD1" t="s">
        <v>14</v>
      </c>
      <c r="DE1" t="s">
        <v>14</v>
      </c>
      <c r="DF1">
        <f t="shared" ref="DF1:DF32" si="727">ROUND(ROUND(AE1,2)*CX1,2)</f>
        <v>0</v>
      </c>
      <c r="DG1">
        <f t="shared" ref="DG1:DG2" si="728">ROUND(ROUND(AF1,2)*CX1,2)</f>
        <v>0</v>
      </c>
      <c r="DH1">
        <f t="shared" ref="DH1:DH64" si="729">ROUND(ROUND(AG1,2)*CX1,2)</f>
        <v>0</v>
      </c>
      <c r="DI1">
        <f t="shared" ref="DI1:DI64" si="730">ROUND(ROUND(AH1,2)*CX1,2)</f>
        <v>98.269999999999996</v>
      </c>
      <c r="DJ1">
        <f t="shared" ref="DJ1:DJ2" si="731">DI1</f>
        <v>98.269999999999996</v>
      </c>
      <c r="DK1">
        <v>1</v>
      </c>
      <c r="DL1" t="s">
        <v>14</v>
      </c>
      <c r="DM1">
        <v>0</v>
      </c>
      <c r="DN1" t="s">
        <v>14</v>
      </c>
      <c r="DO1">
        <v>0</v>
      </c>
    </row>
    <row r="2">
      <c r="A2">
        <f>ROW(Source!A30)</f>
        <v>30</v>
      </c>
      <c r="B2">
        <v>419115877</v>
      </c>
      <c r="C2">
        <v>412991588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1844</v>
      </c>
      <c r="J2" t="s">
        <v>14</v>
      </c>
      <c r="K2" t="s">
        <v>1845</v>
      </c>
      <c r="L2">
        <v>1191</v>
      </c>
      <c r="N2">
        <v>1013</v>
      </c>
      <c r="O2" t="s">
        <v>48</v>
      </c>
      <c r="P2" t="s">
        <v>48</v>
      </c>
      <c r="Q2">
        <v>1</v>
      </c>
      <c r="W2">
        <v>0</v>
      </c>
      <c r="X2">
        <v>-1417349443</v>
      </c>
      <c r="Y2">
        <f t="shared" si="721"/>
        <v>0.51000000000000001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14</v>
      </c>
      <c r="AT2">
        <v>0.51000000000000001</v>
      </c>
      <c r="AU2" t="s">
        <v>14</v>
      </c>
      <c r="AV2">
        <v>2</v>
      </c>
      <c r="AW2">
        <v>2</v>
      </c>
      <c r="AX2">
        <v>419116027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0.050999999999999997</v>
      </c>
      <c r="CY2">
        <f t="shared" si="722"/>
        <v>0</v>
      </c>
      <c r="CZ2">
        <f t="shared" si="723"/>
        <v>0</v>
      </c>
      <c r="DA2">
        <f t="shared" si="724"/>
        <v>1</v>
      </c>
      <c r="DB2">
        <f t="shared" si="725"/>
        <v>0</v>
      </c>
      <c r="DC2">
        <f t="shared" si="726"/>
        <v>0</v>
      </c>
      <c r="DD2" t="s">
        <v>14</v>
      </c>
      <c r="DE2" t="s">
        <v>14</v>
      </c>
      <c r="DF2">
        <f t="shared" si="727"/>
        <v>0</v>
      </c>
      <c r="DG2">
        <f t="shared" si="728"/>
        <v>0</v>
      </c>
      <c r="DH2">
        <f t="shared" si="729"/>
        <v>0</v>
      </c>
      <c r="DI2">
        <f t="shared" si="730"/>
        <v>0</v>
      </c>
      <c r="DJ2">
        <f t="shared" si="731"/>
        <v>0</v>
      </c>
      <c r="DK2">
        <v>0</v>
      </c>
      <c r="DL2" t="s">
        <v>14</v>
      </c>
      <c r="DM2">
        <v>0</v>
      </c>
      <c r="DN2" t="s">
        <v>14</v>
      </c>
      <c r="DO2">
        <v>0</v>
      </c>
    </row>
    <row r="3">
      <c r="A3">
        <f>ROW(Source!A30)</f>
        <v>30</v>
      </c>
      <c r="B3">
        <v>419115877</v>
      </c>
      <c r="C3">
        <v>412991588</v>
      </c>
      <c r="D3">
        <v>417098140</v>
      </c>
      <c r="E3">
        <v>1</v>
      </c>
      <c r="F3">
        <v>1</v>
      </c>
      <c r="G3">
        <v>1</v>
      </c>
      <c r="H3">
        <v>2</v>
      </c>
      <c r="I3" t="s">
        <v>53</v>
      </c>
      <c r="J3" t="s">
        <v>1846</v>
      </c>
      <c r="K3" t="s">
        <v>54</v>
      </c>
      <c r="L3">
        <v>1368</v>
      </c>
      <c r="N3">
        <v>1011</v>
      </c>
      <c r="O3" t="s">
        <v>55</v>
      </c>
      <c r="P3" t="s">
        <v>55</v>
      </c>
      <c r="Q3">
        <v>1</v>
      </c>
      <c r="W3">
        <v>0</v>
      </c>
      <c r="X3">
        <v>-1522049899</v>
      </c>
      <c r="Y3">
        <f t="shared" si="721"/>
        <v>0.51000000000000001</v>
      </c>
      <c r="AA3">
        <v>0</v>
      </c>
      <c r="AB3">
        <v>1516.8099999999999</v>
      </c>
      <c r="AC3">
        <v>620.24000000000001</v>
      </c>
      <c r="AD3">
        <v>0</v>
      </c>
      <c r="AE3">
        <v>0</v>
      </c>
      <c r="AF3">
        <v>1024.8699999999999</v>
      </c>
      <c r="AG3">
        <v>620.24000000000001</v>
      </c>
      <c r="AH3">
        <v>0</v>
      </c>
      <c r="AI3">
        <v>1</v>
      </c>
      <c r="AJ3">
        <v>1.48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14</v>
      </c>
      <c r="AT3">
        <v>0.51000000000000001</v>
      </c>
      <c r="AU3" t="s">
        <v>14</v>
      </c>
      <c r="AV3">
        <v>1</v>
      </c>
      <c r="AW3">
        <v>2</v>
      </c>
      <c r="AX3">
        <v>419116028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522.68369999999993</v>
      </c>
      <c r="BL3">
        <v>316.32240000000002</v>
      </c>
      <c r="BM3">
        <v>0</v>
      </c>
      <c r="BN3">
        <v>0</v>
      </c>
      <c r="BO3">
        <v>0.51000000000000001</v>
      </c>
      <c r="BP3">
        <v>1</v>
      </c>
      <c r="BQ3">
        <v>0</v>
      </c>
      <c r="BR3">
        <v>522.68369999999993</v>
      </c>
      <c r="BS3">
        <v>316.32240000000002</v>
      </c>
      <c r="BT3">
        <v>0</v>
      </c>
      <c r="BU3">
        <v>0</v>
      </c>
      <c r="BV3">
        <v>0.51000000000000001</v>
      </c>
      <c r="BW3">
        <v>1</v>
      </c>
      <c r="CV3">
        <v>0</v>
      </c>
      <c r="CW3">
        <f>ROUND(Y3*Source!I30*DO3,7)</f>
        <v>0.050999999999999997</v>
      </c>
      <c r="CX3">
        <f>ROUND(Y3*Source!I30,7)</f>
        <v>0.050999999999999997</v>
      </c>
      <c r="CY3">
        <f>AB3</f>
        <v>1516.8099999999999</v>
      </c>
      <c r="CZ3">
        <f>AF3</f>
        <v>1024.8699999999999</v>
      </c>
      <c r="DA3">
        <f>AJ3</f>
        <v>1.48</v>
      </c>
      <c r="DB3">
        <f t="shared" si="725"/>
        <v>522.67999999999995</v>
      </c>
      <c r="DC3">
        <f t="shared" si="726"/>
        <v>316.31999999999999</v>
      </c>
      <c r="DD3" t="s">
        <v>14</v>
      </c>
      <c r="DE3" t="s">
        <v>14</v>
      </c>
      <c r="DF3">
        <f t="shared" si="727"/>
        <v>0</v>
      </c>
      <c r="DG3">
        <f>ROUND(ROUND(AF3*AJ3,2)*CX3,2)</f>
        <v>77.359999999999999</v>
      </c>
      <c r="DH3">
        <f t="shared" si="729"/>
        <v>31.629999999999999</v>
      </c>
      <c r="DI3">
        <f t="shared" si="730"/>
        <v>0</v>
      </c>
      <c r="DJ3">
        <f>DG3+DH3</f>
        <v>108.98999999999999</v>
      </c>
      <c r="DK3">
        <v>0</v>
      </c>
      <c r="DL3" t="s">
        <v>56</v>
      </c>
      <c r="DM3">
        <v>5</v>
      </c>
      <c r="DN3" t="s">
        <v>48</v>
      </c>
      <c r="DO3">
        <v>1</v>
      </c>
    </row>
    <row r="4">
      <c r="A4">
        <f>ROW(Source!A30)</f>
        <v>30</v>
      </c>
      <c r="B4">
        <v>419115877</v>
      </c>
      <c r="C4">
        <v>412991588</v>
      </c>
      <c r="D4">
        <v>417096729</v>
      </c>
      <c r="E4">
        <v>117</v>
      </c>
      <c r="F4">
        <v>1</v>
      </c>
      <c r="G4">
        <v>1</v>
      </c>
      <c r="H4">
        <v>3</v>
      </c>
      <c r="I4" t="s">
        <v>1847</v>
      </c>
      <c r="J4" t="s">
        <v>14</v>
      </c>
      <c r="K4" t="s">
        <v>1848</v>
      </c>
      <c r="L4">
        <v>3277935</v>
      </c>
      <c r="N4">
        <v>1013</v>
      </c>
      <c r="O4" t="s">
        <v>63</v>
      </c>
      <c r="P4" t="s">
        <v>63</v>
      </c>
      <c r="Q4">
        <v>1</v>
      </c>
      <c r="W4">
        <v>0</v>
      </c>
      <c r="X4">
        <v>274903907</v>
      </c>
      <c r="Y4">
        <f t="shared" si="721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14</v>
      </c>
      <c r="AT4">
        <v>2</v>
      </c>
      <c r="AU4" t="s">
        <v>14</v>
      </c>
      <c r="AV4">
        <v>0</v>
      </c>
      <c r="AW4">
        <v>2</v>
      </c>
      <c r="AX4">
        <v>419116029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0.19999999999999998</v>
      </c>
      <c r="CY4">
        <f>AA4</f>
        <v>0</v>
      </c>
      <c r="CZ4">
        <f>AE4</f>
        <v>0</v>
      </c>
      <c r="DA4">
        <f>AI4</f>
        <v>1</v>
      </c>
      <c r="DB4">
        <f t="shared" si="725"/>
        <v>0</v>
      </c>
      <c r="DC4">
        <f t="shared" si="726"/>
        <v>0</v>
      </c>
      <c r="DD4" t="s">
        <v>14</v>
      </c>
      <c r="DE4" t="s">
        <v>14</v>
      </c>
      <c r="DF4">
        <f t="shared" si="727"/>
        <v>0</v>
      </c>
      <c r="DG4">
        <f t="shared" ref="DG4:DG6" si="732">ROUND(ROUND(AF4,2)*CX4,2)</f>
        <v>0</v>
      </c>
      <c r="DH4">
        <f t="shared" si="729"/>
        <v>0</v>
      </c>
      <c r="DI4">
        <f t="shared" si="730"/>
        <v>0</v>
      </c>
      <c r="DJ4">
        <f>DF4</f>
        <v>0</v>
      </c>
      <c r="DK4">
        <v>0</v>
      </c>
      <c r="DL4" t="s">
        <v>14</v>
      </c>
      <c r="DM4">
        <v>0</v>
      </c>
      <c r="DN4" t="s">
        <v>14</v>
      </c>
      <c r="DO4">
        <v>0</v>
      </c>
    </row>
    <row r="5">
      <c r="A5">
        <f>ROW(Source!A31)</f>
        <v>31</v>
      </c>
      <c r="B5">
        <v>419115877</v>
      </c>
      <c r="C5">
        <v>412991597</v>
      </c>
      <c r="D5">
        <v>417090706</v>
      </c>
      <c r="E5">
        <v>117</v>
      </c>
      <c r="F5">
        <v>1</v>
      </c>
      <c r="G5">
        <v>1</v>
      </c>
      <c r="H5">
        <v>1</v>
      </c>
      <c r="I5" t="s">
        <v>49</v>
      </c>
      <c r="J5" t="s">
        <v>14</v>
      </c>
      <c r="K5" t="s">
        <v>50</v>
      </c>
      <c r="L5">
        <v>1191</v>
      </c>
      <c r="N5">
        <v>1013</v>
      </c>
      <c r="O5" t="s">
        <v>48</v>
      </c>
      <c r="P5" t="s">
        <v>48</v>
      </c>
      <c r="Q5">
        <v>1</v>
      </c>
      <c r="W5">
        <v>0</v>
      </c>
      <c r="X5">
        <v>1958912953</v>
      </c>
      <c r="Y5">
        <f t="shared" si="721"/>
        <v>2</v>
      </c>
      <c r="AA5">
        <v>0</v>
      </c>
      <c r="AB5">
        <v>0</v>
      </c>
      <c r="AC5">
        <v>0</v>
      </c>
      <c r="AD5">
        <v>491.36000000000001</v>
      </c>
      <c r="AE5">
        <v>0</v>
      </c>
      <c r="AF5">
        <v>0</v>
      </c>
      <c r="AG5">
        <v>0</v>
      </c>
      <c r="AH5">
        <v>491.36000000000001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14</v>
      </c>
      <c r="AT5">
        <v>2</v>
      </c>
      <c r="AU5" t="s">
        <v>14</v>
      </c>
      <c r="AV5">
        <v>1</v>
      </c>
      <c r="AW5">
        <v>2</v>
      </c>
      <c r="AX5">
        <v>419116030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982.72000000000003</v>
      </c>
      <c r="BN5">
        <v>2</v>
      </c>
      <c r="BO5">
        <v>0</v>
      </c>
      <c r="BP5">
        <v>1</v>
      </c>
      <c r="BQ5">
        <v>0</v>
      </c>
      <c r="BR5">
        <v>0</v>
      </c>
      <c r="BS5">
        <v>0</v>
      </c>
      <c r="BT5">
        <v>982.72000000000003</v>
      </c>
      <c r="BU5">
        <v>2</v>
      </c>
      <c r="BV5">
        <v>0</v>
      </c>
      <c r="BW5">
        <v>1</v>
      </c>
      <c r="CU5">
        <f>ROUND(AT5*Source!I31*AH5*AL5,2)</f>
        <v>393.09000000000003</v>
      </c>
      <c r="CV5">
        <f>ROUND(Y5*Source!I31,7)</f>
        <v>0.79999999999999993</v>
      </c>
      <c r="CW5">
        <v>0</v>
      </c>
      <c r="CX5">
        <f>ROUND(Y5*Source!I31,7)</f>
        <v>0.79999999999999993</v>
      </c>
      <c r="CY5">
        <f t="shared" ref="CY5:CY6" si="733">AD5</f>
        <v>491.36000000000001</v>
      </c>
      <c r="CZ5">
        <f t="shared" ref="CZ5:CZ6" si="734">AH5</f>
        <v>491.36000000000001</v>
      </c>
      <c r="DA5">
        <f t="shared" ref="DA5:DA6" si="735">AL5</f>
        <v>1</v>
      </c>
      <c r="DB5">
        <f t="shared" si="725"/>
        <v>982.71999999999991</v>
      </c>
      <c r="DC5">
        <f t="shared" si="726"/>
        <v>0</v>
      </c>
      <c r="DD5" t="s">
        <v>14</v>
      </c>
      <c r="DE5" t="s">
        <v>14</v>
      </c>
      <c r="DF5">
        <f t="shared" si="727"/>
        <v>0</v>
      </c>
      <c r="DG5">
        <f t="shared" si="732"/>
        <v>0</v>
      </c>
      <c r="DH5">
        <f t="shared" si="729"/>
        <v>0</v>
      </c>
      <c r="DI5">
        <f t="shared" si="730"/>
        <v>393.09000000000003</v>
      </c>
      <c r="DJ5">
        <f t="shared" ref="DJ5:DJ6" si="736">DI5</f>
        <v>393.09000000000003</v>
      </c>
      <c r="DK5">
        <v>1</v>
      </c>
      <c r="DL5" t="s">
        <v>14</v>
      </c>
      <c r="DM5">
        <v>0</v>
      </c>
      <c r="DN5" t="s">
        <v>14</v>
      </c>
      <c r="DO5">
        <v>0</v>
      </c>
    </row>
    <row r="6">
      <c r="A6">
        <f>ROW(Source!A31)</f>
        <v>31</v>
      </c>
      <c r="B6">
        <v>419115877</v>
      </c>
      <c r="C6">
        <v>412991597</v>
      </c>
      <c r="D6">
        <v>417090896</v>
      </c>
      <c r="E6">
        <v>117</v>
      </c>
      <c r="F6">
        <v>1</v>
      </c>
      <c r="G6">
        <v>1</v>
      </c>
      <c r="H6">
        <v>1</v>
      </c>
      <c r="I6" t="s">
        <v>1844</v>
      </c>
      <c r="J6" t="s">
        <v>14</v>
      </c>
      <c r="K6" t="s">
        <v>1845</v>
      </c>
      <c r="L6">
        <v>1191</v>
      </c>
      <c r="N6">
        <v>1013</v>
      </c>
      <c r="O6" t="s">
        <v>48</v>
      </c>
      <c r="P6" t="s">
        <v>48</v>
      </c>
      <c r="Q6">
        <v>1</v>
      </c>
      <c r="W6">
        <v>0</v>
      </c>
      <c r="X6">
        <v>-1417349443</v>
      </c>
      <c r="Y6">
        <f t="shared" si="721"/>
        <v>0.51000000000000001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14</v>
      </c>
      <c r="AT6">
        <v>0.51000000000000001</v>
      </c>
      <c r="AU6" t="s">
        <v>14</v>
      </c>
      <c r="AV6">
        <v>2</v>
      </c>
      <c r="AW6">
        <v>2</v>
      </c>
      <c r="AX6">
        <v>419116031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0.20399999999999999</v>
      </c>
      <c r="CY6">
        <f t="shared" si="733"/>
        <v>0</v>
      </c>
      <c r="CZ6">
        <f t="shared" si="734"/>
        <v>0</v>
      </c>
      <c r="DA6">
        <f t="shared" si="735"/>
        <v>1</v>
      </c>
      <c r="DB6">
        <f t="shared" si="725"/>
        <v>0</v>
      </c>
      <c r="DC6">
        <f t="shared" si="726"/>
        <v>0</v>
      </c>
      <c r="DD6" t="s">
        <v>14</v>
      </c>
      <c r="DE6" t="s">
        <v>14</v>
      </c>
      <c r="DF6">
        <f t="shared" si="727"/>
        <v>0</v>
      </c>
      <c r="DG6">
        <f t="shared" si="732"/>
        <v>0</v>
      </c>
      <c r="DH6">
        <f t="shared" si="729"/>
        <v>0</v>
      </c>
      <c r="DI6">
        <f t="shared" si="730"/>
        <v>0</v>
      </c>
      <c r="DJ6">
        <f t="shared" si="736"/>
        <v>0</v>
      </c>
      <c r="DK6">
        <v>0</v>
      </c>
      <c r="DL6" t="s">
        <v>14</v>
      </c>
      <c r="DM6">
        <v>0</v>
      </c>
      <c r="DN6" t="s">
        <v>14</v>
      </c>
      <c r="DO6">
        <v>0</v>
      </c>
    </row>
    <row r="7">
      <c r="A7">
        <f>ROW(Source!A31)</f>
        <v>31</v>
      </c>
      <c r="B7">
        <v>419115877</v>
      </c>
      <c r="C7">
        <v>412991597</v>
      </c>
      <c r="D7">
        <v>417098140</v>
      </c>
      <c r="E7">
        <v>1</v>
      </c>
      <c r="F7">
        <v>1</v>
      </c>
      <c r="G7">
        <v>1</v>
      </c>
      <c r="H7">
        <v>2</v>
      </c>
      <c r="I7" t="s">
        <v>53</v>
      </c>
      <c r="J7" t="s">
        <v>1846</v>
      </c>
      <c r="K7" t="s">
        <v>54</v>
      </c>
      <c r="L7">
        <v>1368</v>
      </c>
      <c r="N7">
        <v>1011</v>
      </c>
      <c r="O7" t="s">
        <v>55</v>
      </c>
      <c r="P7" t="s">
        <v>55</v>
      </c>
      <c r="Q7">
        <v>1</v>
      </c>
      <c r="W7">
        <v>0</v>
      </c>
      <c r="X7">
        <v>-1522049899</v>
      </c>
      <c r="Y7">
        <f t="shared" si="721"/>
        <v>0.51000000000000001</v>
      </c>
      <c r="AA7">
        <v>0</v>
      </c>
      <c r="AB7">
        <v>1516.8099999999999</v>
      </c>
      <c r="AC7">
        <v>620.24000000000001</v>
      </c>
      <c r="AD7">
        <v>0</v>
      </c>
      <c r="AE7">
        <v>0</v>
      </c>
      <c r="AF7">
        <v>1024.8699999999999</v>
      </c>
      <c r="AG7">
        <v>620.24000000000001</v>
      </c>
      <c r="AH7">
        <v>0</v>
      </c>
      <c r="AI7">
        <v>1</v>
      </c>
      <c r="AJ7">
        <v>1.48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14</v>
      </c>
      <c r="AT7">
        <v>0.51000000000000001</v>
      </c>
      <c r="AU7" t="s">
        <v>14</v>
      </c>
      <c r="AV7">
        <v>1</v>
      </c>
      <c r="AW7">
        <v>2</v>
      </c>
      <c r="AX7">
        <v>419116032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522.68369999999993</v>
      </c>
      <c r="BL7">
        <v>316.32240000000002</v>
      </c>
      <c r="BM7">
        <v>0</v>
      </c>
      <c r="BN7">
        <v>0</v>
      </c>
      <c r="BO7">
        <v>0.51000000000000001</v>
      </c>
      <c r="BP7">
        <v>1</v>
      </c>
      <c r="BQ7">
        <v>0</v>
      </c>
      <c r="BR7">
        <v>522.68369999999993</v>
      </c>
      <c r="BS7">
        <v>316.32240000000002</v>
      </c>
      <c r="BT7">
        <v>0</v>
      </c>
      <c r="BU7">
        <v>0</v>
      </c>
      <c r="BV7">
        <v>0.51000000000000001</v>
      </c>
      <c r="BW7">
        <v>1</v>
      </c>
      <c r="CV7">
        <v>0</v>
      </c>
      <c r="CW7">
        <f>ROUND(Y7*Source!I31*DO7,7)</f>
        <v>0.20399999999999999</v>
      </c>
      <c r="CX7">
        <f>ROUND(Y7*Source!I31,7)</f>
        <v>0.20399999999999999</v>
      </c>
      <c r="CY7">
        <f>AB7</f>
        <v>1516.8099999999999</v>
      </c>
      <c r="CZ7">
        <f>AF7</f>
        <v>1024.8699999999999</v>
      </c>
      <c r="DA7">
        <f>AJ7</f>
        <v>1.48</v>
      </c>
      <c r="DB7">
        <f t="shared" si="725"/>
        <v>522.67999999999995</v>
      </c>
      <c r="DC7">
        <f t="shared" si="726"/>
        <v>316.31999999999999</v>
      </c>
      <c r="DD7" t="s">
        <v>14</v>
      </c>
      <c r="DE7" t="s">
        <v>14</v>
      </c>
      <c r="DF7">
        <f t="shared" si="727"/>
        <v>0</v>
      </c>
      <c r="DG7">
        <f>ROUND(ROUND(AF7*AJ7,2)*CX7,2)</f>
        <v>309.43000000000001</v>
      </c>
      <c r="DH7">
        <f t="shared" si="729"/>
        <v>126.53</v>
      </c>
      <c r="DI7">
        <f t="shared" si="730"/>
        <v>0</v>
      </c>
      <c r="DJ7">
        <f>DG7+DH7</f>
        <v>435.96000000000004</v>
      </c>
      <c r="DK7">
        <v>0</v>
      </c>
      <c r="DL7" t="s">
        <v>56</v>
      </c>
      <c r="DM7">
        <v>5</v>
      </c>
      <c r="DN7" t="s">
        <v>48</v>
      </c>
      <c r="DO7">
        <v>1</v>
      </c>
    </row>
    <row r="8">
      <c r="A8">
        <f>ROW(Source!A31)</f>
        <v>31</v>
      </c>
      <c r="B8">
        <v>419115877</v>
      </c>
      <c r="C8">
        <v>412991597</v>
      </c>
      <c r="D8">
        <v>417096729</v>
      </c>
      <c r="E8">
        <v>117</v>
      </c>
      <c r="F8">
        <v>1</v>
      </c>
      <c r="G8">
        <v>1</v>
      </c>
      <c r="H8">
        <v>3</v>
      </c>
      <c r="I8" t="s">
        <v>1847</v>
      </c>
      <c r="J8" t="s">
        <v>14</v>
      </c>
      <c r="K8" t="s">
        <v>1848</v>
      </c>
      <c r="L8">
        <v>3277935</v>
      </c>
      <c r="N8">
        <v>1013</v>
      </c>
      <c r="O8" t="s">
        <v>63</v>
      </c>
      <c r="P8" t="s">
        <v>63</v>
      </c>
      <c r="Q8">
        <v>1</v>
      </c>
      <c r="W8">
        <v>0</v>
      </c>
      <c r="X8">
        <v>274903907</v>
      </c>
      <c r="Y8">
        <f t="shared" si="721"/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14</v>
      </c>
      <c r="AT8">
        <v>2</v>
      </c>
      <c r="AU8" t="s">
        <v>14</v>
      </c>
      <c r="AV8">
        <v>0</v>
      </c>
      <c r="AW8">
        <v>2</v>
      </c>
      <c r="AX8">
        <v>419116033</v>
      </c>
      <c r="AY8">
        <v>1</v>
      </c>
      <c r="AZ8">
        <v>2048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0.79999999999999993</v>
      </c>
      <c r="CY8">
        <f>AA8</f>
        <v>0</v>
      </c>
      <c r="CZ8">
        <f>AE8</f>
        <v>0</v>
      </c>
      <c r="DA8">
        <f>AI8</f>
        <v>1</v>
      </c>
      <c r="DB8">
        <f t="shared" si="725"/>
        <v>0</v>
      </c>
      <c r="DC8">
        <f t="shared" si="726"/>
        <v>0</v>
      </c>
      <c r="DD8" t="s">
        <v>14</v>
      </c>
      <c r="DE8" t="s">
        <v>14</v>
      </c>
      <c r="DF8">
        <f t="shared" si="727"/>
        <v>0</v>
      </c>
      <c r="DG8">
        <f t="shared" ref="DG8:DG9" si="737">ROUND(ROUND(AF8,2)*CX8,2)</f>
        <v>0</v>
      </c>
      <c r="DH8">
        <f t="shared" si="729"/>
        <v>0</v>
      </c>
      <c r="DI8">
        <f t="shared" si="730"/>
        <v>0</v>
      </c>
      <c r="DJ8">
        <f>DF8</f>
        <v>0</v>
      </c>
      <c r="DK8">
        <v>0</v>
      </c>
      <c r="DL8" t="s">
        <v>14</v>
      </c>
      <c r="DM8">
        <v>0</v>
      </c>
      <c r="DN8" t="s">
        <v>14</v>
      </c>
      <c r="DO8">
        <v>0</v>
      </c>
    </row>
    <row r="9">
      <c r="A9">
        <f>ROW(Source!A32)</f>
        <v>32</v>
      </c>
      <c r="B9">
        <v>419115877</v>
      </c>
      <c r="C9">
        <v>412991606</v>
      </c>
      <c r="D9">
        <v>417090706</v>
      </c>
      <c r="E9">
        <v>117</v>
      </c>
      <c r="F9">
        <v>1</v>
      </c>
      <c r="G9">
        <v>1</v>
      </c>
      <c r="H9">
        <v>1</v>
      </c>
      <c r="I9" t="s">
        <v>49</v>
      </c>
      <c r="J9" t="s">
        <v>14</v>
      </c>
      <c r="K9" t="s">
        <v>50</v>
      </c>
      <c r="L9">
        <v>1191</v>
      </c>
      <c r="N9">
        <v>1013</v>
      </c>
      <c r="O9" t="s">
        <v>48</v>
      </c>
      <c r="P9" t="s">
        <v>48</v>
      </c>
      <c r="Q9">
        <v>1</v>
      </c>
      <c r="W9">
        <v>0</v>
      </c>
      <c r="X9">
        <v>1958912953</v>
      </c>
      <c r="Y9">
        <f t="shared" si="721"/>
        <v>2</v>
      </c>
      <c r="AA9">
        <v>0</v>
      </c>
      <c r="AB9">
        <v>0</v>
      </c>
      <c r="AC9">
        <v>0</v>
      </c>
      <c r="AD9">
        <v>491.36000000000001</v>
      </c>
      <c r="AE9">
        <v>0</v>
      </c>
      <c r="AF9">
        <v>0</v>
      </c>
      <c r="AG9">
        <v>0</v>
      </c>
      <c r="AH9">
        <v>491.36000000000001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14</v>
      </c>
      <c r="AT9">
        <v>2</v>
      </c>
      <c r="AU9" t="s">
        <v>14</v>
      </c>
      <c r="AV9">
        <v>1</v>
      </c>
      <c r="AW9">
        <v>2</v>
      </c>
      <c r="AX9">
        <v>419116034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982.72000000000003</v>
      </c>
      <c r="BN9">
        <v>2</v>
      </c>
      <c r="BO9">
        <v>0</v>
      </c>
      <c r="BP9">
        <v>1</v>
      </c>
      <c r="BQ9">
        <v>0</v>
      </c>
      <c r="BR9">
        <v>0</v>
      </c>
      <c r="BS9">
        <v>0</v>
      </c>
      <c r="BT9">
        <v>982.72000000000003</v>
      </c>
      <c r="BU9">
        <v>2</v>
      </c>
      <c r="BV9">
        <v>0</v>
      </c>
      <c r="BW9">
        <v>1</v>
      </c>
      <c r="CU9">
        <f>ROUND(AT9*Source!I32*AH9*AL9,2)</f>
        <v>687.89999999999998</v>
      </c>
      <c r="CV9">
        <f>ROUND(Y9*Source!I32,7)</f>
        <v>1.3999999999999999</v>
      </c>
      <c r="CW9">
        <v>0</v>
      </c>
      <c r="CX9">
        <f>ROUND(Y9*Source!I32,7)</f>
        <v>1.3999999999999999</v>
      </c>
      <c r="CY9">
        <f>AD9</f>
        <v>491.36000000000001</v>
      </c>
      <c r="CZ9">
        <f>AH9</f>
        <v>491.36000000000001</v>
      </c>
      <c r="DA9">
        <f>AL9</f>
        <v>1</v>
      </c>
      <c r="DB9">
        <f t="shared" si="725"/>
        <v>982.71999999999991</v>
      </c>
      <c r="DC9">
        <f t="shared" si="726"/>
        <v>0</v>
      </c>
      <c r="DD9" t="s">
        <v>14</v>
      </c>
      <c r="DE9" t="s">
        <v>14</v>
      </c>
      <c r="DF9">
        <f t="shared" si="727"/>
        <v>0</v>
      </c>
      <c r="DG9">
        <f t="shared" si="737"/>
        <v>0</v>
      </c>
      <c r="DH9">
        <f t="shared" si="729"/>
        <v>0</v>
      </c>
      <c r="DI9">
        <f t="shared" si="730"/>
        <v>687.89999999999998</v>
      </c>
      <c r="DJ9">
        <f>DI9</f>
        <v>687.89999999999998</v>
      </c>
      <c r="DK9">
        <v>1</v>
      </c>
      <c r="DL9" t="s">
        <v>14</v>
      </c>
      <c r="DM9">
        <v>0</v>
      </c>
      <c r="DN9" t="s">
        <v>14</v>
      </c>
      <c r="DO9">
        <v>0</v>
      </c>
    </row>
    <row r="10">
      <c r="A10">
        <f>ROW(Source!A32)</f>
        <v>32</v>
      </c>
      <c r="B10">
        <v>419115877</v>
      </c>
      <c r="C10">
        <v>412991606</v>
      </c>
      <c r="D10">
        <v>417090896</v>
      </c>
      <c r="E10">
        <v>117</v>
      </c>
      <c r="F10">
        <v>1</v>
      </c>
      <c r="G10">
        <v>1</v>
      </c>
      <c r="H10">
        <v>1</v>
      </c>
      <c r="I10" t="s">
        <v>1844</v>
      </c>
      <c r="J10" t="s">
        <v>14</v>
      </c>
      <c r="K10" t="s">
        <v>1845</v>
      </c>
      <c r="L10">
        <v>1191</v>
      </c>
      <c r="N10">
        <v>1013</v>
      </c>
      <c r="O10" t="s">
        <v>48</v>
      </c>
      <c r="P10" t="s">
        <v>48</v>
      </c>
      <c r="Q10">
        <v>1</v>
      </c>
      <c r="W10">
        <v>0</v>
      </c>
      <c r="X10">
        <v>-1417349443</v>
      </c>
      <c r="Y10">
        <f t="shared" si="721"/>
        <v>0.51000000000000001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14</v>
      </c>
      <c r="AT10">
        <v>0.51000000000000001</v>
      </c>
      <c r="AU10" t="s">
        <v>14</v>
      </c>
      <c r="AV10">
        <v>2</v>
      </c>
      <c r="AW10">
        <v>2</v>
      </c>
      <c r="AX10">
        <v>419116035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0.35699999999999998</v>
      </c>
      <c r="CY10">
        <f>AD10</f>
        <v>0</v>
      </c>
      <c r="CZ10">
        <f>AH10</f>
        <v>0</v>
      </c>
      <c r="DA10">
        <f>AL10</f>
        <v>1</v>
      </c>
      <c r="DB10">
        <f t="shared" si="725"/>
        <v>0</v>
      </c>
      <c r="DC10">
        <f t="shared" si="726"/>
        <v>0</v>
      </c>
      <c r="DD10" t="s">
        <v>14</v>
      </c>
      <c r="DE10" t="s">
        <v>14</v>
      </c>
      <c r="DF10">
        <f t="shared" si="727"/>
        <v>0</v>
      </c>
      <c r="DG10">
        <f>ROUND(ROUND(AF10,2)*CX10,2)</f>
        <v>0</v>
      </c>
      <c r="DH10">
        <f t="shared" si="729"/>
        <v>0</v>
      </c>
      <c r="DI10">
        <f t="shared" si="730"/>
        <v>0</v>
      </c>
      <c r="DJ10">
        <f>DI10</f>
        <v>0</v>
      </c>
      <c r="DK10">
        <v>0</v>
      </c>
      <c r="DL10" t="s">
        <v>14</v>
      </c>
      <c r="DM10">
        <v>0</v>
      </c>
      <c r="DN10" t="s">
        <v>14</v>
      </c>
      <c r="DO10">
        <v>0</v>
      </c>
    </row>
    <row r="11">
      <c r="A11">
        <f>ROW(Source!A32)</f>
        <v>32</v>
      </c>
      <c r="B11">
        <v>419115877</v>
      </c>
      <c r="C11">
        <v>412991606</v>
      </c>
      <c r="D11">
        <v>417098140</v>
      </c>
      <c r="E11">
        <v>1</v>
      </c>
      <c r="F11">
        <v>1</v>
      </c>
      <c r="G11">
        <v>1</v>
      </c>
      <c r="H11">
        <v>2</v>
      </c>
      <c r="I11" t="s">
        <v>53</v>
      </c>
      <c r="J11" t="s">
        <v>1846</v>
      </c>
      <c r="K11" t="s">
        <v>54</v>
      </c>
      <c r="L11">
        <v>1368</v>
      </c>
      <c r="N11">
        <v>1011</v>
      </c>
      <c r="O11" t="s">
        <v>55</v>
      </c>
      <c r="P11" t="s">
        <v>55</v>
      </c>
      <c r="Q11">
        <v>1</v>
      </c>
      <c r="W11">
        <v>0</v>
      </c>
      <c r="X11">
        <v>-1522049899</v>
      </c>
      <c r="Y11">
        <f t="shared" si="721"/>
        <v>0.51000000000000001</v>
      </c>
      <c r="AA11">
        <v>0</v>
      </c>
      <c r="AB11">
        <v>1516.8099999999999</v>
      </c>
      <c r="AC11">
        <v>620.24000000000001</v>
      </c>
      <c r="AD11">
        <v>0</v>
      </c>
      <c r="AE11">
        <v>0</v>
      </c>
      <c r="AF11">
        <v>1024.8699999999999</v>
      </c>
      <c r="AG11">
        <v>620.24000000000001</v>
      </c>
      <c r="AH11">
        <v>0</v>
      </c>
      <c r="AI11">
        <v>1</v>
      </c>
      <c r="AJ11">
        <v>1.48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14</v>
      </c>
      <c r="AT11">
        <v>0.51000000000000001</v>
      </c>
      <c r="AU11" t="s">
        <v>14</v>
      </c>
      <c r="AV11">
        <v>1</v>
      </c>
      <c r="AW11">
        <v>2</v>
      </c>
      <c r="AX11">
        <v>419116036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522.68369999999993</v>
      </c>
      <c r="BL11">
        <v>316.32240000000002</v>
      </c>
      <c r="BM11">
        <v>0</v>
      </c>
      <c r="BN11">
        <v>0</v>
      </c>
      <c r="BO11">
        <v>0.51000000000000001</v>
      </c>
      <c r="BP11">
        <v>1</v>
      </c>
      <c r="BQ11">
        <v>0</v>
      </c>
      <c r="BR11">
        <v>522.68369999999993</v>
      </c>
      <c r="BS11">
        <v>316.32240000000002</v>
      </c>
      <c r="BT11">
        <v>0</v>
      </c>
      <c r="BU11">
        <v>0</v>
      </c>
      <c r="BV11">
        <v>0.51000000000000001</v>
      </c>
      <c r="BW11">
        <v>1</v>
      </c>
      <c r="CV11">
        <v>0</v>
      </c>
      <c r="CW11">
        <f>ROUND(Y11*Source!I32*DO11,7)</f>
        <v>0.35699999999999998</v>
      </c>
      <c r="CX11">
        <f>ROUND(Y11*Source!I32,7)</f>
        <v>0.35699999999999998</v>
      </c>
      <c r="CY11">
        <f>AB11</f>
        <v>1516.8099999999999</v>
      </c>
      <c r="CZ11">
        <f>AF11</f>
        <v>1024.8699999999999</v>
      </c>
      <c r="DA11">
        <f>AJ11</f>
        <v>1.48</v>
      </c>
      <c r="DB11">
        <f t="shared" si="725"/>
        <v>522.67999999999995</v>
      </c>
      <c r="DC11">
        <f t="shared" si="726"/>
        <v>316.31999999999999</v>
      </c>
      <c r="DD11" t="s">
        <v>14</v>
      </c>
      <c r="DE11" t="s">
        <v>14</v>
      </c>
      <c r="DF11">
        <f t="shared" si="727"/>
        <v>0</v>
      </c>
      <c r="DG11">
        <f>ROUND(ROUND(AF11*AJ11,2)*CX11,2)</f>
        <v>541.5</v>
      </c>
      <c r="DH11">
        <f t="shared" si="729"/>
        <v>221.43000000000001</v>
      </c>
      <c r="DI11">
        <f t="shared" si="730"/>
        <v>0</v>
      </c>
      <c r="DJ11">
        <f>DG11+DH11</f>
        <v>762.93000000000006</v>
      </c>
      <c r="DK11">
        <v>0</v>
      </c>
      <c r="DL11" t="s">
        <v>56</v>
      </c>
      <c r="DM11">
        <v>5</v>
      </c>
      <c r="DN11" t="s">
        <v>48</v>
      </c>
      <c r="DO11">
        <v>1</v>
      </c>
    </row>
    <row r="12">
      <c r="A12">
        <f>ROW(Source!A32)</f>
        <v>32</v>
      </c>
      <c r="B12">
        <v>419115877</v>
      </c>
      <c r="C12">
        <v>412991606</v>
      </c>
      <c r="D12">
        <v>417096729</v>
      </c>
      <c r="E12">
        <v>117</v>
      </c>
      <c r="F12">
        <v>1</v>
      </c>
      <c r="G12">
        <v>1</v>
      </c>
      <c r="H12">
        <v>3</v>
      </c>
      <c r="I12" t="s">
        <v>1847</v>
      </c>
      <c r="J12" t="s">
        <v>14</v>
      </c>
      <c r="K12" t="s">
        <v>1848</v>
      </c>
      <c r="L12">
        <v>3277935</v>
      </c>
      <c r="N12">
        <v>1013</v>
      </c>
      <c r="O12" t="s">
        <v>63</v>
      </c>
      <c r="P12" t="s">
        <v>63</v>
      </c>
      <c r="Q12">
        <v>1</v>
      </c>
      <c r="W12">
        <v>0</v>
      </c>
      <c r="X12">
        <v>274903907</v>
      </c>
      <c r="Y12">
        <f t="shared" si="721"/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14</v>
      </c>
      <c r="AT12">
        <v>2</v>
      </c>
      <c r="AU12" t="s">
        <v>14</v>
      </c>
      <c r="AV12">
        <v>0</v>
      </c>
      <c r="AW12">
        <v>2</v>
      </c>
      <c r="AX12">
        <v>419116037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1.3999999999999999</v>
      </c>
      <c r="CY12">
        <f>AA12</f>
        <v>0</v>
      </c>
      <c r="CZ12">
        <f>AE12</f>
        <v>0</v>
      </c>
      <c r="DA12">
        <f>AI12</f>
        <v>1</v>
      </c>
      <c r="DB12">
        <f t="shared" si="725"/>
        <v>0</v>
      </c>
      <c r="DC12">
        <f t="shared" si="726"/>
        <v>0</v>
      </c>
      <c r="DD12" t="s">
        <v>14</v>
      </c>
      <c r="DE12" t="s">
        <v>14</v>
      </c>
      <c r="DF12">
        <f t="shared" si="727"/>
        <v>0</v>
      </c>
      <c r="DG12">
        <f t="shared" ref="DG12:DG14" si="738">ROUND(ROUND(AF12,2)*CX12,2)</f>
        <v>0</v>
      </c>
      <c r="DH12">
        <f t="shared" si="729"/>
        <v>0</v>
      </c>
      <c r="DI12">
        <f t="shared" si="730"/>
        <v>0</v>
      </c>
      <c r="DJ12">
        <f>DF12</f>
        <v>0</v>
      </c>
      <c r="DK12">
        <v>0</v>
      </c>
      <c r="DL12" t="s">
        <v>14</v>
      </c>
      <c r="DM12">
        <v>0</v>
      </c>
      <c r="DN12" t="s">
        <v>14</v>
      </c>
      <c r="DO12">
        <v>0</v>
      </c>
    </row>
    <row r="13">
      <c r="A13">
        <f>ROW(Source!A33)</f>
        <v>33</v>
      </c>
      <c r="B13">
        <v>419115877</v>
      </c>
      <c r="C13">
        <v>412991615</v>
      </c>
      <c r="D13">
        <v>417090706</v>
      </c>
      <c r="E13">
        <v>117</v>
      </c>
      <c r="F13">
        <v>1</v>
      </c>
      <c r="G13">
        <v>1</v>
      </c>
      <c r="H13">
        <v>1</v>
      </c>
      <c r="I13" t="s">
        <v>49</v>
      </c>
      <c r="J13" t="s">
        <v>14</v>
      </c>
      <c r="K13" t="s">
        <v>50</v>
      </c>
      <c r="L13">
        <v>1191</v>
      </c>
      <c r="N13">
        <v>1013</v>
      </c>
      <c r="O13" t="s">
        <v>48</v>
      </c>
      <c r="P13" t="s">
        <v>48</v>
      </c>
      <c r="Q13">
        <v>1</v>
      </c>
      <c r="W13">
        <v>0</v>
      </c>
      <c r="X13">
        <v>1958912953</v>
      </c>
      <c r="Y13">
        <f t="shared" si="721"/>
        <v>2</v>
      </c>
      <c r="AA13">
        <v>0</v>
      </c>
      <c r="AB13">
        <v>0</v>
      </c>
      <c r="AC13">
        <v>0</v>
      </c>
      <c r="AD13">
        <v>491.36000000000001</v>
      </c>
      <c r="AE13">
        <v>0</v>
      </c>
      <c r="AF13">
        <v>0</v>
      </c>
      <c r="AG13">
        <v>0</v>
      </c>
      <c r="AH13">
        <v>491.36000000000001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14</v>
      </c>
      <c r="AT13">
        <v>2</v>
      </c>
      <c r="AU13" t="s">
        <v>14</v>
      </c>
      <c r="AV13">
        <v>1</v>
      </c>
      <c r="AW13">
        <v>2</v>
      </c>
      <c r="AX13">
        <v>419116038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982.72000000000003</v>
      </c>
      <c r="BN13">
        <v>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982.72000000000003</v>
      </c>
      <c r="BU13">
        <v>2</v>
      </c>
      <c r="BV13">
        <v>0</v>
      </c>
      <c r="BW13">
        <v>1</v>
      </c>
      <c r="CU13">
        <f>ROUND(AT13*Source!I33*AH13*AL13,2)</f>
        <v>1179.26</v>
      </c>
      <c r="CV13">
        <f>ROUND(Y13*Source!I33,7)</f>
        <v>2.3999999999999999</v>
      </c>
      <c r="CW13">
        <v>0</v>
      </c>
      <c r="CX13">
        <f>ROUND(Y13*Source!I33,7)</f>
        <v>2.3999999999999999</v>
      </c>
      <c r="CY13">
        <f t="shared" ref="CY13:CY14" si="739">AD13</f>
        <v>491.36000000000001</v>
      </c>
      <c r="CZ13">
        <f t="shared" ref="CZ13:CZ14" si="740">AH13</f>
        <v>491.36000000000001</v>
      </c>
      <c r="DA13">
        <f t="shared" ref="DA13:DA14" si="741">AL13</f>
        <v>1</v>
      </c>
      <c r="DB13">
        <f t="shared" si="725"/>
        <v>982.71999999999991</v>
      </c>
      <c r="DC13">
        <f t="shared" si="726"/>
        <v>0</v>
      </c>
      <c r="DD13" t="s">
        <v>14</v>
      </c>
      <c r="DE13" t="s">
        <v>14</v>
      </c>
      <c r="DF13">
        <f t="shared" si="727"/>
        <v>0</v>
      </c>
      <c r="DG13">
        <f t="shared" si="738"/>
        <v>0</v>
      </c>
      <c r="DH13">
        <f t="shared" si="729"/>
        <v>0</v>
      </c>
      <c r="DI13">
        <f t="shared" si="730"/>
        <v>1179.26</v>
      </c>
      <c r="DJ13">
        <f t="shared" ref="DJ13:DJ14" si="742">DI13</f>
        <v>1179.26</v>
      </c>
      <c r="DK13">
        <v>1</v>
      </c>
      <c r="DL13" t="s">
        <v>14</v>
      </c>
      <c r="DM13">
        <v>0</v>
      </c>
      <c r="DN13" t="s">
        <v>14</v>
      </c>
      <c r="DO13">
        <v>0</v>
      </c>
    </row>
    <row r="14">
      <c r="A14">
        <f>ROW(Source!A33)</f>
        <v>33</v>
      </c>
      <c r="B14">
        <v>419115877</v>
      </c>
      <c r="C14">
        <v>412991615</v>
      </c>
      <c r="D14">
        <v>417090896</v>
      </c>
      <c r="E14">
        <v>117</v>
      </c>
      <c r="F14">
        <v>1</v>
      </c>
      <c r="G14">
        <v>1</v>
      </c>
      <c r="H14">
        <v>1</v>
      </c>
      <c r="I14" t="s">
        <v>1844</v>
      </c>
      <c r="J14" t="s">
        <v>14</v>
      </c>
      <c r="K14" t="s">
        <v>1845</v>
      </c>
      <c r="L14">
        <v>1191</v>
      </c>
      <c r="N14">
        <v>1013</v>
      </c>
      <c r="O14" t="s">
        <v>48</v>
      </c>
      <c r="P14" t="s">
        <v>48</v>
      </c>
      <c r="Q14">
        <v>1</v>
      </c>
      <c r="W14">
        <v>0</v>
      </c>
      <c r="X14">
        <v>-1417349443</v>
      </c>
      <c r="Y14">
        <f t="shared" si="721"/>
        <v>0.51000000000000001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14</v>
      </c>
      <c r="AT14">
        <v>0.51000000000000001</v>
      </c>
      <c r="AU14" t="s">
        <v>14</v>
      </c>
      <c r="AV14">
        <v>2</v>
      </c>
      <c r="AW14">
        <v>2</v>
      </c>
      <c r="AX14">
        <v>419116039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0.61199999999999999</v>
      </c>
      <c r="CY14">
        <f t="shared" si="739"/>
        <v>0</v>
      </c>
      <c r="CZ14">
        <f t="shared" si="740"/>
        <v>0</v>
      </c>
      <c r="DA14">
        <f t="shared" si="741"/>
        <v>1</v>
      </c>
      <c r="DB14">
        <f t="shared" si="725"/>
        <v>0</v>
      </c>
      <c r="DC14">
        <f t="shared" si="726"/>
        <v>0</v>
      </c>
      <c r="DD14" t="s">
        <v>14</v>
      </c>
      <c r="DE14" t="s">
        <v>14</v>
      </c>
      <c r="DF14">
        <f t="shared" si="727"/>
        <v>0</v>
      </c>
      <c r="DG14">
        <f t="shared" si="738"/>
        <v>0</v>
      </c>
      <c r="DH14">
        <f t="shared" si="729"/>
        <v>0</v>
      </c>
      <c r="DI14">
        <f t="shared" si="730"/>
        <v>0</v>
      </c>
      <c r="DJ14">
        <f t="shared" si="742"/>
        <v>0</v>
      </c>
      <c r="DK14">
        <v>0</v>
      </c>
      <c r="DL14" t="s">
        <v>14</v>
      </c>
      <c r="DM14">
        <v>0</v>
      </c>
      <c r="DN14" t="s">
        <v>14</v>
      </c>
      <c r="DO14">
        <v>0</v>
      </c>
    </row>
    <row r="15">
      <c r="A15">
        <f>ROW(Source!A33)</f>
        <v>33</v>
      </c>
      <c r="B15">
        <v>419115877</v>
      </c>
      <c r="C15">
        <v>412991615</v>
      </c>
      <c r="D15">
        <v>417098140</v>
      </c>
      <c r="E15">
        <v>1</v>
      </c>
      <c r="F15">
        <v>1</v>
      </c>
      <c r="G15">
        <v>1</v>
      </c>
      <c r="H15">
        <v>2</v>
      </c>
      <c r="I15" t="s">
        <v>53</v>
      </c>
      <c r="J15" t="s">
        <v>1846</v>
      </c>
      <c r="K15" t="s">
        <v>54</v>
      </c>
      <c r="L15">
        <v>1368</v>
      </c>
      <c r="N15">
        <v>1011</v>
      </c>
      <c r="O15" t="s">
        <v>55</v>
      </c>
      <c r="P15" t="s">
        <v>55</v>
      </c>
      <c r="Q15">
        <v>1</v>
      </c>
      <c r="W15">
        <v>0</v>
      </c>
      <c r="X15">
        <v>-1522049899</v>
      </c>
      <c r="Y15">
        <f t="shared" si="721"/>
        <v>0.51000000000000001</v>
      </c>
      <c r="AA15">
        <v>0</v>
      </c>
      <c r="AB15">
        <v>1516.8099999999999</v>
      </c>
      <c r="AC15">
        <v>620.24000000000001</v>
      </c>
      <c r="AD15">
        <v>0</v>
      </c>
      <c r="AE15">
        <v>0</v>
      </c>
      <c r="AF15">
        <v>1024.8699999999999</v>
      </c>
      <c r="AG15">
        <v>620.24000000000001</v>
      </c>
      <c r="AH15">
        <v>0</v>
      </c>
      <c r="AI15">
        <v>1</v>
      </c>
      <c r="AJ15">
        <v>1.48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14</v>
      </c>
      <c r="AT15">
        <v>0.51000000000000001</v>
      </c>
      <c r="AU15" t="s">
        <v>14</v>
      </c>
      <c r="AV15">
        <v>1</v>
      </c>
      <c r="AW15">
        <v>2</v>
      </c>
      <c r="AX15">
        <v>419116040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522.68369999999993</v>
      </c>
      <c r="BL15">
        <v>316.32240000000002</v>
      </c>
      <c r="BM15">
        <v>0</v>
      </c>
      <c r="BN15">
        <v>0</v>
      </c>
      <c r="BO15">
        <v>0.51000000000000001</v>
      </c>
      <c r="BP15">
        <v>1</v>
      </c>
      <c r="BQ15">
        <v>0</v>
      </c>
      <c r="BR15">
        <v>522.68369999999993</v>
      </c>
      <c r="BS15">
        <v>316.32240000000002</v>
      </c>
      <c r="BT15">
        <v>0</v>
      </c>
      <c r="BU15">
        <v>0</v>
      </c>
      <c r="BV15">
        <v>0.51000000000000001</v>
      </c>
      <c r="BW15">
        <v>1</v>
      </c>
      <c r="CV15">
        <v>0</v>
      </c>
      <c r="CW15">
        <f>ROUND(Y15*Source!I33*DO15,7)</f>
        <v>0.61199999999999999</v>
      </c>
      <c r="CX15">
        <f>ROUND(Y15*Source!I33,7)</f>
        <v>0.61199999999999999</v>
      </c>
      <c r="CY15">
        <f>AB15</f>
        <v>1516.8099999999999</v>
      </c>
      <c r="CZ15">
        <f>AF15</f>
        <v>1024.8699999999999</v>
      </c>
      <c r="DA15">
        <f>AJ15</f>
        <v>1.48</v>
      </c>
      <c r="DB15">
        <f t="shared" si="725"/>
        <v>522.67999999999995</v>
      </c>
      <c r="DC15">
        <f t="shared" si="726"/>
        <v>316.31999999999999</v>
      </c>
      <c r="DD15" t="s">
        <v>14</v>
      </c>
      <c r="DE15" t="s">
        <v>14</v>
      </c>
      <c r="DF15">
        <f t="shared" si="727"/>
        <v>0</v>
      </c>
      <c r="DG15">
        <f>ROUND(ROUND(AF15*AJ15,2)*CX15,2)</f>
        <v>928.28999999999996</v>
      </c>
      <c r="DH15">
        <f t="shared" si="729"/>
        <v>379.59000000000003</v>
      </c>
      <c r="DI15">
        <f t="shared" si="730"/>
        <v>0</v>
      </c>
      <c r="DJ15">
        <f>DG15+DH15</f>
        <v>1307.8800000000001</v>
      </c>
      <c r="DK15">
        <v>0</v>
      </c>
      <c r="DL15" t="s">
        <v>56</v>
      </c>
      <c r="DM15">
        <v>5</v>
      </c>
      <c r="DN15" t="s">
        <v>48</v>
      </c>
      <c r="DO15">
        <v>1</v>
      </c>
    </row>
    <row r="16">
      <c r="A16">
        <f>ROW(Source!A33)</f>
        <v>33</v>
      </c>
      <c r="B16">
        <v>419115877</v>
      </c>
      <c r="C16">
        <v>412991615</v>
      </c>
      <c r="D16">
        <v>417096729</v>
      </c>
      <c r="E16">
        <v>117</v>
      </c>
      <c r="F16">
        <v>1</v>
      </c>
      <c r="G16">
        <v>1</v>
      </c>
      <c r="H16">
        <v>3</v>
      </c>
      <c r="I16" t="s">
        <v>1847</v>
      </c>
      <c r="J16" t="s">
        <v>14</v>
      </c>
      <c r="K16" t="s">
        <v>1848</v>
      </c>
      <c r="L16">
        <v>3277935</v>
      </c>
      <c r="N16">
        <v>1013</v>
      </c>
      <c r="O16" t="s">
        <v>63</v>
      </c>
      <c r="P16" t="s">
        <v>63</v>
      </c>
      <c r="Q16">
        <v>1</v>
      </c>
      <c r="W16">
        <v>0</v>
      </c>
      <c r="X16">
        <v>274903907</v>
      </c>
      <c r="Y16">
        <f t="shared" si="721"/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14</v>
      </c>
      <c r="AT16">
        <v>2</v>
      </c>
      <c r="AU16" t="s">
        <v>14</v>
      </c>
      <c r="AV16">
        <v>0</v>
      </c>
      <c r="AW16">
        <v>2</v>
      </c>
      <c r="AX16">
        <v>419116041</v>
      </c>
      <c r="AY16">
        <v>1</v>
      </c>
      <c r="AZ16">
        <v>2048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2.3999999999999999</v>
      </c>
      <c r="CY16">
        <f>AA16</f>
        <v>0</v>
      </c>
      <c r="CZ16">
        <f>AE16</f>
        <v>0</v>
      </c>
      <c r="DA16">
        <f>AI16</f>
        <v>1</v>
      </c>
      <c r="DB16">
        <f t="shared" si="725"/>
        <v>0</v>
      </c>
      <c r="DC16">
        <f t="shared" si="726"/>
        <v>0</v>
      </c>
      <c r="DD16" t="s">
        <v>14</v>
      </c>
      <c r="DE16" t="s">
        <v>14</v>
      </c>
      <c r="DF16">
        <f t="shared" si="727"/>
        <v>0</v>
      </c>
      <c r="DG16">
        <f t="shared" ref="DG16:DG18" si="743">ROUND(ROUND(AF16,2)*CX16,2)</f>
        <v>0</v>
      </c>
      <c r="DH16">
        <f t="shared" si="729"/>
        <v>0</v>
      </c>
      <c r="DI16">
        <f t="shared" si="730"/>
        <v>0</v>
      </c>
      <c r="DJ16">
        <f>DF16</f>
        <v>0</v>
      </c>
      <c r="DK16">
        <v>0</v>
      </c>
      <c r="DL16" t="s">
        <v>14</v>
      </c>
      <c r="DM16">
        <v>0</v>
      </c>
      <c r="DN16" t="s">
        <v>14</v>
      </c>
      <c r="DO16">
        <v>0</v>
      </c>
    </row>
    <row r="17">
      <c r="A17">
        <f>ROW(Source!A34)</f>
        <v>34</v>
      </c>
      <c r="B17">
        <v>419115877</v>
      </c>
      <c r="C17">
        <v>412991624</v>
      </c>
      <c r="D17">
        <v>417090706</v>
      </c>
      <c r="E17">
        <v>117</v>
      </c>
      <c r="F17">
        <v>1</v>
      </c>
      <c r="G17">
        <v>1</v>
      </c>
      <c r="H17">
        <v>1</v>
      </c>
      <c r="I17" t="s">
        <v>49</v>
      </c>
      <c r="J17" t="s">
        <v>14</v>
      </c>
      <c r="K17" t="s">
        <v>50</v>
      </c>
      <c r="L17">
        <v>1191</v>
      </c>
      <c r="N17">
        <v>1013</v>
      </c>
      <c r="O17" t="s">
        <v>48</v>
      </c>
      <c r="P17" t="s">
        <v>48</v>
      </c>
      <c r="Q17">
        <v>1</v>
      </c>
      <c r="W17">
        <v>0</v>
      </c>
      <c r="X17">
        <v>1958912953</v>
      </c>
      <c r="Y17">
        <f t="shared" si="721"/>
        <v>2</v>
      </c>
      <c r="AA17">
        <v>0</v>
      </c>
      <c r="AB17">
        <v>0</v>
      </c>
      <c r="AC17">
        <v>0</v>
      </c>
      <c r="AD17">
        <v>491.36000000000001</v>
      </c>
      <c r="AE17">
        <v>0</v>
      </c>
      <c r="AF17">
        <v>0</v>
      </c>
      <c r="AG17">
        <v>0</v>
      </c>
      <c r="AH17">
        <v>491.36000000000001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14</v>
      </c>
      <c r="AT17">
        <v>2</v>
      </c>
      <c r="AU17" t="s">
        <v>14</v>
      </c>
      <c r="AV17">
        <v>1</v>
      </c>
      <c r="AW17">
        <v>2</v>
      </c>
      <c r="AX17">
        <v>419116042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982.72000000000003</v>
      </c>
      <c r="BN17">
        <v>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982.72000000000003</v>
      </c>
      <c r="BU17">
        <v>2</v>
      </c>
      <c r="BV17">
        <v>0</v>
      </c>
      <c r="BW17">
        <v>1</v>
      </c>
      <c r="CU17">
        <f>ROUND(AT17*Source!I34*AH17*AL17,2)</f>
        <v>1375.8099999999999</v>
      </c>
      <c r="CV17">
        <f>ROUND(Y17*Source!I34,7)</f>
        <v>2.7999999999999998</v>
      </c>
      <c r="CW17">
        <v>0</v>
      </c>
      <c r="CX17">
        <f>ROUND(Y17*Source!I34,7)</f>
        <v>2.7999999999999998</v>
      </c>
      <c r="CY17">
        <f t="shared" ref="CY17:CY18" si="744">AD17</f>
        <v>491.36000000000001</v>
      </c>
      <c r="CZ17">
        <f t="shared" ref="CZ17:CZ18" si="745">AH17</f>
        <v>491.36000000000001</v>
      </c>
      <c r="DA17">
        <f t="shared" ref="DA17:DA18" si="746">AL17</f>
        <v>1</v>
      </c>
      <c r="DB17">
        <f t="shared" si="725"/>
        <v>982.71999999999991</v>
      </c>
      <c r="DC17">
        <f t="shared" si="726"/>
        <v>0</v>
      </c>
      <c r="DD17" t="s">
        <v>14</v>
      </c>
      <c r="DE17" t="s">
        <v>14</v>
      </c>
      <c r="DF17">
        <f t="shared" si="727"/>
        <v>0</v>
      </c>
      <c r="DG17">
        <f t="shared" si="743"/>
        <v>0</v>
      </c>
      <c r="DH17">
        <f t="shared" si="729"/>
        <v>0</v>
      </c>
      <c r="DI17">
        <f t="shared" si="730"/>
        <v>1375.8099999999999</v>
      </c>
      <c r="DJ17">
        <f t="shared" ref="DJ17:DJ18" si="747">DI17</f>
        <v>1375.8099999999999</v>
      </c>
      <c r="DK17">
        <v>1</v>
      </c>
      <c r="DL17" t="s">
        <v>14</v>
      </c>
      <c r="DM17">
        <v>0</v>
      </c>
      <c r="DN17" t="s">
        <v>14</v>
      </c>
      <c r="DO17">
        <v>0</v>
      </c>
    </row>
    <row r="18">
      <c r="A18">
        <f>ROW(Source!A34)</f>
        <v>34</v>
      </c>
      <c r="B18">
        <v>419115877</v>
      </c>
      <c r="C18">
        <v>412991624</v>
      </c>
      <c r="D18">
        <v>417090896</v>
      </c>
      <c r="E18">
        <v>117</v>
      </c>
      <c r="F18">
        <v>1</v>
      </c>
      <c r="G18">
        <v>1</v>
      </c>
      <c r="H18">
        <v>1</v>
      </c>
      <c r="I18" t="s">
        <v>1844</v>
      </c>
      <c r="J18" t="s">
        <v>14</v>
      </c>
      <c r="K18" t="s">
        <v>1845</v>
      </c>
      <c r="L18">
        <v>1191</v>
      </c>
      <c r="N18">
        <v>1013</v>
      </c>
      <c r="O18" t="s">
        <v>48</v>
      </c>
      <c r="P18" t="s">
        <v>48</v>
      </c>
      <c r="Q18">
        <v>1</v>
      </c>
      <c r="W18">
        <v>0</v>
      </c>
      <c r="X18">
        <v>-1417349443</v>
      </c>
      <c r="Y18">
        <f t="shared" si="721"/>
        <v>0.51000000000000001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14</v>
      </c>
      <c r="AT18">
        <v>0.51000000000000001</v>
      </c>
      <c r="AU18" t="s">
        <v>14</v>
      </c>
      <c r="AV18">
        <v>2</v>
      </c>
      <c r="AW18">
        <v>2</v>
      </c>
      <c r="AX18">
        <v>419116043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0.71399999999999997</v>
      </c>
      <c r="CY18">
        <f t="shared" si="744"/>
        <v>0</v>
      </c>
      <c r="CZ18">
        <f t="shared" si="745"/>
        <v>0</v>
      </c>
      <c r="DA18">
        <f t="shared" si="746"/>
        <v>1</v>
      </c>
      <c r="DB18">
        <f t="shared" si="725"/>
        <v>0</v>
      </c>
      <c r="DC18">
        <f t="shared" si="726"/>
        <v>0</v>
      </c>
      <c r="DD18" t="s">
        <v>14</v>
      </c>
      <c r="DE18" t="s">
        <v>14</v>
      </c>
      <c r="DF18">
        <f t="shared" si="727"/>
        <v>0</v>
      </c>
      <c r="DG18">
        <f t="shared" si="743"/>
        <v>0</v>
      </c>
      <c r="DH18">
        <f t="shared" si="729"/>
        <v>0</v>
      </c>
      <c r="DI18">
        <f t="shared" si="730"/>
        <v>0</v>
      </c>
      <c r="DJ18">
        <f t="shared" si="747"/>
        <v>0</v>
      </c>
      <c r="DK18">
        <v>0</v>
      </c>
      <c r="DL18" t="s">
        <v>14</v>
      </c>
      <c r="DM18">
        <v>0</v>
      </c>
      <c r="DN18" t="s">
        <v>14</v>
      </c>
      <c r="DO18">
        <v>0</v>
      </c>
    </row>
    <row r="19">
      <c r="A19">
        <f>ROW(Source!A34)</f>
        <v>34</v>
      </c>
      <c r="B19">
        <v>419115877</v>
      </c>
      <c r="C19">
        <v>412991624</v>
      </c>
      <c r="D19">
        <v>417098140</v>
      </c>
      <c r="E19">
        <v>1</v>
      </c>
      <c r="F19">
        <v>1</v>
      </c>
      <c r="G19">
        <v>1</v>
      </c>
      <c r="H19">
        <v>2</v>
      </c>
      <c r="I19" t="s">
        <v>53</v>
      </c>
      <c r="J19" t="s">
        <v>1846</v>
      </c>
      <c r="K19" t="s">
        <v>54</v>
      </c>
      <c r="L19">
        <v>1368</v>
      </c>
      <c r="N19">
        <v>1011</v>
      </c>
      <c r="O19" t="s">
        <v>55</v>
      </c>
      <c r="P19" t="s">
        <v>55</v>
      </c>
      <c r="Q19">
        <v>1</v>
      </c>
      <c r="W19">
        <v>0</v>
      </c>
      <c r="X19">
        <v>-1522049899</v>
      </c>
      <c r="Y19">
        <f t="shared" si="721"/>
        <v>0.51000000000000001</v>
      </c>
      <c r="AA19">
        <v>0</v>
      </c>
      <c r="AB19">
        <v>1516.8099999999999</v>
      </c>
      <c r="AC19">
        <v>620.24000000000001</v>
      </c>
      <c r="AD19">
        <v>0</v>
      </c>
      <c r="AE19">
        <v>0</v>
      </c>
      <c r="AF19">
        <v>1024.8699999999999</v>
      </c>
      <c r="AG19">
        <v>620.24000000000001</v>
      </c>
      <c r="AH19">
        <v>0</v>
      </c>
      <c r="AI19">
        <v>1</v>
      </c>
      <c r="AJ19">
        <v>1.48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14</v>
      </c>
      <c r="AT19">
        <v>0.51000000000000001</v>
      </c>
      <c r="AU19" t="s">
        <v>14</v>
      </c>
      <c r="AV19">
        <v>1</v>
      </c>
      <c r="AW19">
        <v>2</v>
      </c>
      <c r="AX19">
        <v>419116044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522.68369999999993</v>
      </c>
      <c r="BL19">
        <v>316.32240000000002</v>
      </c>
      <c r="BM19">
        <v>0</v>
      </c>
      <c r="BN19">
        <v>0</v>
      </c>
      <c r="BO19">
        <v>0.51000000000000001</v>
      </c>
      <c r="BP19">
        <v>1</v>
      </c>
      <c r="BQ19">
        <v>0</v>
      </c>
      <c r="BR19">
        <v>522.68369999999993</v>
      </c>
      <c r="BS19">
        <v>316.32240000000002</v>
      </c>
      <c r="BT19">
        <v>0</v>
      </c>
      <c r="BU19">
        <v>0</v>
      </c>
      <c r="BV19">
        <v>0.51000000000000001</v>
      </c>
      <c r="BW19">
        <v>1</v>
      </c>
      <c r="CV19">
        <v>0</v>
      </c>
      <c r="CW19">
        <f>ROUND(Y19*Source!I34*DO19,7)</f>
        <v>0.71399999999999997</v>
      </c>
      <c r="CX19">
        <f>ROUND(Y19*Source!I34,7)</f>
        <v>0.71399999999999997</v>
      </c>
      <c r="CY19">
        <f>AB19</f>
        <v>1516.8099999999999</v>
      </c>
      <c r="CZ19">
        <f>AF19</f>
        <v>1024.8699999999999</v>
      </c>
      <c r="DA19">
        <f>AJ19</f>
        <v>1.48</v>
      </c>
      <c r="DB19">
        <f t="shared" si="725"/>
        <v>522.67999999999995</v>
      </c>
      <c r="DC19">
        <f t="shared" si="726"/>
        <v>316.31999999999999</v>
      </c>
      <c r="DD19" t="s">
        <v>14</v>
      </c>
      <c r="DE19" t="s">
        <v>14</v>
      </c>
      <c r="DF19">
        <f t="shared" si="727"/>
        <v>0</v>
      </c>
      <c r="DG19">
        <f>ROUND(ROUND(AF19*AJ19,2)*CX19,2)</f>
        <v>1083</v>
      </c>
      <c r="DH19">
        <f t="shared" si="729"/>
        <v>442.85000000000002</v>
      </c>
      <c r="DI19">
        <f t="shared" si="730"/>
        <v>0</v>
      </c>
      <c r="DJ19">
        <f>DG19+DH19</f>
        <v>1525.8499999999999</v>
      </c>
      <c r="DK19">
        <v>0</v>
      </c>
      <c r="DL19" t="s">
        <v>56</v>
      </c>
      <c r="DM19">
        <v>5</v>
      </c>
      <c r="DN19" t="s">
        <v>48</v>
      </c>
      <c r="DO19">
        <v>1</v>
      </c>
    </row>
    <row r="20">
      <c r="A20">
        <f>ROW(Source!A34)</f>
        <v>34</v>
      </c>
      <c r="B20">
        <v>419115877</v>
      </c>
      <c r="C20">
        <v>412991624</v>
      </c>
      <c r="D20">
        <v>417096729</v>
      </c>
      <c r="E20">
        <v>117</v>
      </c>
      <c r="F20">
        <v>1</v>
      </c>
      <c r="G20">
        <v>1</v>
      </c>
      <c r="H20">
        <v>3</v>
      </c>
      <c r="I20" t="s">
        <v>1847</v>
      </c>
      <c r="J20" t="s">
        <v>14</v>
      </c>
      <c r="K20" t="s">
        <v>1848</v>
      </c>
      <c r="L20">
        <v>3277935</v>
      </c>
      <c r="N20">
        <v>1013</v>
      </c>
      <c r="O20" t="s">
        <v>63</v>
      </c>
      <c r="P20" t="s">
        <v>63</v>
      </c>
      <c r="Q20">
        <v>1</v>
      </c>
      <c r="W20">
        <v>0</v>
      </c>
      <c r="X20">
        <v>274903907</v>
      </c>
      <c r="Y20">
        <f t="shared" si="721"/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14</v>
      </c>
      <c r="AT20">
        <v>2</v>
      </c>
      <c r="AU20" t="s">
        <v>14</v>
      </c>
      <c r="AV20">
        <v>0</v>
      </c>
      <c r="AW20">
        <v>2</v>
      </c>
      <c r="AX20">
        <v>419116045</v>
      </c>
      <c r="AY20">
        <v>1</v>
      </c>
      <c r="AZ20">
        <v>2048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2.7999999999999998</v>
      </c>
      <c r="CY20">
        <f>AA20</f>
        <v>0</v>
      </c>
      <c r="CZ20">
        <f>AE20</f>
        <v>0</v>
      </c>
      <c r="DA20">
        <f>AI20</f>
        <v>1</v>
      </c>
      <c r="DB20">
        <f t="shared" si="725"/>
        <v>0</v>
      </c>
      <c r="DC20">
        <f t="shared" si="726"/>
        <v>0</v>
      </c>
      <c r="DD20" t="s">
        <v>14</v>
      </c>
      <c r="DE20" t="s">
        <v>14</v>
      </c>
      <c r="DF20">
        <f t="shared" si="727"/>
        <v>0</v>
      </c>
      <c r="DG20">
        <f t="shared" ref="DG20:DG22" si="748">ROUND(ROUND(AF20,2)*CX20,2)</f>
        <v>0</v>
      </c>
      <c r="DH20">
        <f t="shared" si="729"/>
        <v>0</v>
      </c>
      <c r="DI20">
        <f t="shared" si="730"/>
        <v>0</v>
      </c>
      <c r="DJ20">
        <f>DF20</f>
        <v>0</v>
      </c>
      <c r="DK20">
        <v>0</v>
      </c>
      <c r="DL20" t="s">
        <v>14</v>
      </c>
      <c r="DM20">
        <v>0</v>
      </c>
      <c r="DN20" t="s">
        <v>14</v>
      </c>
      <c r="DO20">
        <v>0</v>
      </c>
    </row>
    <row r="21">
      <c r="A21">
        <f>ROW(Source!A35)</f>
        <v>35</v>
      </c>
      <c r="B21">
        <v>419115877</v>
      </c>
      <c r="C21">
        <v>412991633</v>
      </c>
      <c r="D21">
        <v>417090706</v>
      </c>
      <c r="E21">
        <v>117</v>
      </c>
      <c r="F21">
        <v>1</v>
      </c>
      <c r="G21">
        <v>1</v>
      </c>
      <c r="H21">
        <v>1</v>
      </c>
      <c r="I21" t="s">
        <v>49</v>
      </c>
      <c r="J21" t="s">
        <v>14</v>
      </c>
      <c r="K21" t="s">
        <v>50</v>
      </c>
      <c r="L21">
        <v>1191</v>
      </c>
      <c r="N21">
        <v>1013</v>
      </c>
      <c r="O21" t="s">
        <v>48</v>
      </c>
      <c r="P21" t="s">
        <v>48</v>
      </c>
      <c r="Q21">
        <v>1</v>
      </c>
      <c r="W21">
        <v>0</v>
      </c>
      <c r="X21">
        <v>1958912953</v>
      </c>
      <c r="Y21">
        <f t="shared" si="721"/>
        <v>2</v>
      </c>
      <c r="AA21">
        <v>0</v>
      </c>
      <c r="AB21">
        <v>0</v>
      </c>
      <c r="AC21">
        <v>0</v>
      </c>
      <c r="AD21">
        <v>491.36000000000001</v>
      </c>
      <c r="AE21">
        <v>0</v>
      </c>
      <c r="AF21">
        <v>0</v>
      </c>
      <c r="AG21">
        <v>0</v>
      </c>
      <c r="AH21">
        <v>491.36000000000001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14</v>
      </c>
      <c r="AT21">
        <v>2</v>
      </c>
      <c r="AU21" t="s">
        <v>14</v>
      </c>
      <c r="AV21">
        <v>1</v>
      </c>
      <c r="AW21">
        <v>2</v>
      </c>
      <c r="AX21">
        <v>419116046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982.72000000000003</v>
      </c>
      <c r="BN21">
        <v>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982.72000000000003</v>
      </c>
      <c r="BU21">
        <v>2</v>
      </c>
      <c r="BV21">
        <v>0</v>
      </c>
      <c r="BW21">
        <v>1</v>
      </c>
      <c r="CU21">
        <f>ROUND(AT21*Source!I35*AH21*AL21,2)</f>
        <v>982.72000000000003</v>
      </c>
      <c r="CV21">
        <f>ROUND(Y21*Source!I35,7)</f>
        <v>2</v>
      </c>
      <c r="CW21">
        <v>0</v>
      </c>
      <c r="CX21">
        <f>ROUND(Y21*Source!I35,7)</f>
        <v>2</v>
      </c>
      <c r="CY21">
        <f t="shared" ref="CY21:CY22" si="749">AD21</f>
        <v>491.36000000000001</v>
      </c>
      <c r="CZ21">
        <f t="shared" ref="CZ21:CZ22" si="750">AH21</f>
        <v>491.36000000000001</v>
      </c>
      <c r="DA21">
        <f t="shared" ref="DA21:DA22" si="751">AL21</f>
        <v>1</v>
      </c>
      <c r="DB21">
        <f t="shared" si="725"/>
        <v>982.71999999999991</v>
      </c>
      <c r="DC21">
        <f t="shared" si="726"/>
        <v>0</v>
      </c>
      <c r="DD21" t="s">
        <v>14</v>
      </c>
      <c r="DE21" t="s">
        <v>14</v>
      </c>
      <c r="DF21">
        <f t="shared" si="727"/>
        <v>0</v>
      </c>
      <c r="DG21">
        <f t="shared" si="748"/>
        <v>0</v>
      </c>
      <c r="DH21">
        <f t="shared" si="729"/>
        <v>0</v>
      </c>
      <c r="DI21">
        <f t="shared" si="730"/>
        <v>982.72000000000003</v>
      </c>
      <c r="DJ21">
        <f t="shared" ref="DJ21:DJ22" si="752">DI21</f>
        <v>982.72000000000003</v>
      </c>
      <c r="DK21">
        <v>1</v>
      </c>
      <c r="DL21" t="s">
        <v>14</v>
      </c>
      <c r="DM21">
        <v>0</v>
      </c>
      <c r="DN21" t="s">
        <v>14</v>
      </c>
      <c r="DO21">
        <v>0</v>
      </c>
    </row>
    <row r="22">
      <c r="A22">
        <f>ROW(Source!A35)</f>
        <v>35</v>
      </c>
      <c r="B22">
        <v>419115877</v>
      </c>
      <c r="C22">
        <v>412991633</v>
      </c>
      <c r="D22">
        <v>417090896</v>
      </c>
      <c r="E22">
        <v>117</v>
      </c>
      <c r="F22">
        <v>1</v>
      </c>
      <c r="G22">
        <v>1</v>
      </c>
      <c r="H22">
        <v>1</v>
      </c>
      <c r="I22" t="s">
        <v>1844</v>
      </c>
      <c r="J22" t="s">
        <v>14</v>
      </c>
      <c r="K22" t="s">
        <v>1845</v>
      </c>
      <c r="L22">
        <v>1191</v>
      </c>
      <c r="N22">
        <v>1013</v>
      </c>
      <c r="O22" t="s">
        <v>48</v>
      </c>
      <c r="P22" t="s">
        <v>48</v>
      </c>
      <c r="Q22">
        <v>1</v>
      </c>
      <c r="W22">
        <v>0</v>
      </c>
      <c r="X22">
        <v>-1417349443</v>
      </c>
      <c r="Y22">
        <f t="shared" si="721"/>
        <v>0.51000000000000001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14</v>
      </c>
      <c r="AT22">
        <v>0.51000000000000001</v>
      </c>
      <c r="AU22" t="s">
        <v>14</v>
      </c>
      <c r="AV22">
        <v>2</v>
      </c>
      <c r="AW22">
        <v>2</v>
      </c>
      <c r="AX22">
        <v>419116047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0.51000000000000001</v>
      </c>
      <c r="CY22">
        <f t="shared" si="749"/>
        <v>0</v>
      </c>
      <c r="CZ22">
        <f t="shared" si="750"/>
        <v>0</v>
      </c>
      <c r="DA22">
        <f t="shared" si="751"/>
        <v>1</v>
      </c>
      <c r="DB22">
        <f t="shared" si="725"/>
        <v>0</v>
      </c>
      <c r="DC22">
        <f t="shared" si="726"/>
        <v>0</v>
      </c>
      <c r="DD22" t="s">
        <v>14</v>
      </c>
      <c r="DE22" t="s">
        <v>14</v>
      </c>
      <c r="DF22">
        <f t="shared" si="727"/>
        <v>0</v>
      </c>
      <c r="DG22">
        <f t="shared" si="748"/>
        <v>0</v>
      </c>
      <c r="DH22">
        <f t="shared" si="729"/>
        <v>0</v>
      </c>
      <c r="DI22">
        <f t="shared" si="730"/>
        <v>0</v>
      </c>
      <c r="DJ22">
        <f t="shared" si="752"/>
        <v>0</v>
      </c>
      <c r="DK22">
        <v>0</v>
      </c>
      <c r="DL22" t="s">
        <v>14</v>
      </c>
      <c r="DM22">
        <v>0</v>
      </c>
      <c r="DN22" t="s">
        <v>14</v>
      </c>
      <c r="DO22">
        <v>0</v>
      </c>
    </row>
    <row r="23">
      <c r="A23">
        <f>ROW(Source!A35)</f>
        <v>35</v>
      </c>
      <c r="B23">
        <v>419115877</v>
      </c>
      <c r="C23">
        <v>412991633</v>
      </c>
      <c r="D23">
        <v>417098140</v>
      </c>
      <c r="E23">
        <v>1</v>
      </c>
      <c r="F23">
        <v>1</v>
      </c>
      <c r="G23">
        <v>1</v>
      </c>
      <c r="H23">
        <v>2</v>
      </c>
      <c r="I23" t="s">
        <v>53</v>
      </c>
      <c r="J23" t="s">
        <v>1846</v>
      </c>
      <c r="K23" t="s">
        <v>54</v>
      </c>
      <c r="L23">
        <v>1368</v>
      </c>
      <c r="N23">
        <v>1011</v>
      </c>
      <c r="O23" t="s">
        <v>55</v>
      </c>
      <c r="P23" t="s">
        <v>55</v>
      </c>
      <c r="Q23">
        <v>1</v>
      </c>
      <c r="W23">
        <v>0</v>
      </c>
      <c r="X23">
        <v>-1522049899</v>
      </c>
      <c r="Y23">
        <f t="shared" si="721"/>
        <v>0.51000000000000001</v>
      </c>
      <c r="AA23">
        <v>0</v>
      </c>
      <c r="AB23">
        <v>1516.8099999999999</v>
      </c>
      <c r="AC23">
        <v>620.24000000000001</v>
      </c>
      <c r="AD23">
        <v>0</v>
      </c>
      <c r="AE23">
        <v>0</v>
      </c>
      <c r="AF23">
        <v>1024.8699999999999</v>
      </c>
      <c r="AG23">
        <v>620.24000000000001</v>
      </c>
      <c r="AH23">
        <v>0</v>
      </c>
      <c r="AI23">
        <v>1</v>
      </c>
      <c r="AJ23">
        <v>1.48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14</v>
      </c>
      <c r="AT23">
        <v>0.51000000000000001</v>
      </c>
      <c r="AU23" t="s">
        <v>14</v>
      </c>
      <c r="AV23">
        <v>1</v>
      </c>
      <c r="AW23">
        <v>2</v>
      </c>
      <c r="AX23">
        <v>419116048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522.68369999999993</v>
      </c>
      <c r="BL23">
        <v>316.32240000000002</v>
      </c>
      <c r="BM23">
        <v>0</v>
      </c>
      <c r="BN23">
        <v>0</v>
      </c>
      <c r="BO23">
        <v>0.51000000000000001</v>
      </c>
      <c r="BP23">
        <v>1</v>
      </c>
      <c r="BQ23">
        <v>0</v>
      </c>
      <c r="BR23">
        <v>522.68369999999993</v>
      </c>
      <c r="BS23">
        <v>316.32240000000002</v>
      </c>
      <c r="BT23">
        <v>0</v>
      </c>
      <c r="BU23">
        <v>0</v>
      </c>
      <c r="BV23">
        <v>0.51000000000000001</v>
      </c>
      <c r="BW23">
        <v>1</v>
      </c>
      <c r="CV23">
        <v>0</v>
      </c>
      <c r="CW23">
        <f>ROUND(Y23*Source!I35*DO23,7)</f>
        <v>0.51000000000000001</v>
      </c>
      <c r="CX23">
        <f>ROUND(Y23*Source!I35,7)</f>
        <v>0.51000000000000001</v>
      </c>
      <c r="CY23">
        <f>AB23</f>
        <v>1516.8099999999999</v>
      </c>
      <c r="CZ23">
        <f>AF23</f>
        <v>1024.8699999999999</v>
      </c>
      <c r="DA23">
        <f>AJ23</f>
        <v>1.48</v>
      </c>
      <c r="DB23">
        <f t="shared" si="725"/>
        <v>522.67999999999995</v>
      </c>
      <c r="DC23">
        <f t="shared" si="726"/>
        <v>316.31999999999999</v>
      </c>
      <c r="DD23" t="s">
        <v>14</v>
      </c>
      <c r="DE23" t="s">
        <v>14</v>
      </c>
      <c r="DF23">
        <f t="shared" si="727"/>
        <v>0</v>
      </c>
      <c r="DG23">
        <f>ROUND(ROUND(AF23*AJ23,2)*CX23,2)</f>
        <v>773.57000000000005</v>
      </c>
      <c r="DH23">
        <f t="shared" si="729"/>
        <v>316.31999999999999</v>
      </c>
      <c r="DI23">
        <f t="shared" si="730"/>
        <v>0</v>
      </c>
      <c r="DJ23">
        <f>DG23+DH23</f>
        <v>1089.8900000000001</v>
      </c>
      <c r="DK23">
        <v>0</v>
      </c>
      <c r="DL23" t="s">
        <v>56</v>
      </c>
      <c r="DM23">
        <v>5</v>
      </c>
      <c r="DN23" t="s">
        <v>48</v>
      </c>
      <c r="DO23">
        <v>1</v>
      </c>
    </row>
    <row r="24">
      <c r="A24">
        <f>ROW(Source!A35)</f>
        <v>35</v>
      </c>
      <c r="B24">
        <v>419115877</v>
      </c>
      <c r="C24">
        <v>412991633</v>
      </c>
      <c r="D24">
        <v>417096729</v>
      </c>
      <c r="E24">
        <v>117</v>
      </c>
      <c r="F24">
        <v>1</v>
      </c>
      <c r="G24">
        <v>1</v>
      </c>
      <c r="H24">
        <v>3</v>
      </c>
      <c r="I24" t="s">
        <v>1847</v>
      </c>
      <c r="J24" t="s">
        <v>14</v>
      </c>
      <c r="K24" t="s">
        <v>1848</v>
      </c>
      <c r="L24">
        <v>3277935</v>
      </c>
      <c r="N24">
        <v>1013</v>
      </c>
      <c r="O24" t="s">
        <v>63</v>
      </c>
      <c r="P24" t="s">
        <v>63</v>
      </c>
      <c r="Q24">
        <v>1</v>
      </c>
      <c r="W24">
        <v>0</v>
      </c>
      <c r="X24">
        <v>274903907</v>
      </c>
      <c r="Y24">
        <f t="shared" si="721"/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14</v>
      </c>
      <c r="AT24">
        <v>2</v>
      </c>
      <c r="AU24" t="s">
        <v>14</v>
      </c>
      <c r="AV24">
        <v>0</v>
      </c>
      <c r="AW24">
        <v>2</v>
      </c>
      <c r="AX24">
        <v>419116049</v>
      </c>
      <c r="AY24">
        <v>1</v>
      </c>
      <c r="AZ24">
        <v>2048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2</v>
      </c>
      <c r="CY24">
        <f>AA24</f>
        <v>0</v>
      </c>
      <c r="CZ24">
        <f>AE24</f>
        <v>0</v>
      </c>
      <c r="DA24">
        <f>AI24</f>
        <v>1</v>
      </c>
      <c r="DB24">
        <f t="shared" si="725"/>
        <v>0</v>
      </c>
      <c r="DC24">
        <f t="shared" si="726"/>
        <v>0</v>
      </c>
      <c r="DD24" t="s">
        <v>14</v>
      </c>
      <c r="DE24" t="s">
        <v>14</v>
      </c>
      <c r="DF24">
        <f t="shared" si="727"/>
        <v>0</v>
      </c>
      <c r="DG24">
        <f t="shared" ref="DG24:DG26" si="753">ROUND(ROUND(AF24,2)*CX24,2)</f>
        <v>0</v>
      </c>
      <c r="DH24">
        <f t="shared" si="729"/>
        <v>0</v>
      </c>
      <c r="DI24">
        <f t="shared" si="730"/>
        <v>0</v>
      </c>
      <c r="DJ24">
        <f>DF24</f>
        <v>0</v>
      </c>
      <c r="DK24">
        <v>0</v>
      </c>
      <c r="DL24" t="s">
        <v>14</v>
      </c>
      <c r="DM24">
        <v>0</v>
      </c>
      <c r="DN24" t="s">
        <v>14</v>
      </c>
      <c r="DO24">
        <v>0</v>
      </c>
    </row>
    <row r="25">
      <c r="A25">
        <f>ROW(Source!A36)</f>
        <v>36</v>
      </c>
      <c r="B25">
        <v>419115877</v>
      </c>
      <c r="C25">
        <v>412991642</v>
      </c>
      <c r="D25">
        <v>417090706</v>
      </c>
      <c r="E25">
        <v>117</v>
      </c>
      <c r="F25">
        <v>1</v>
      </c>
      <c r="G25">
        <v>1</v>
      </c>
      <c r="H25">
        <v>1</v>
      </c>
      <c r="I25" t="s">
        <v>49</v>
      </c>
      <c r="J25" t="s">
        <v>14</v>
      </c>
      <c r="K25" t="s">
        <v>50</v>
      </c>
      <c r="L25">
        <v>1191</v>
      </c>
      <c r="N25">
        <v>1013</v>
      </c>
      <c r="O25" t="s">
        <v>48</v>
      </c>
      <c r="P25" t="s">
        <v>48</v>
      </c>
      <c r="Q25">
        <v>1</v>
      </c>
      <c r="W25">
        <v>0</v>
      </c>
      <c r="X25">
        <v>1958912953</v>
      </c>
      <c r="Y25">
        <f t="shared" si="721"/>
        <v>2</v>
      </c>
      <c r="AA25">
        <v>0</v>
      </c>
      <c r="AB25">
        <v>0</v>
      </c>
      <c r="AC25">
        <v>0</v>
      </c>
      <c r="AD25">
        <v>491.36000000000001</v>
      </c>
      <c r="AE25">
        <v>0</v>
      </c>
      <c r="AF25">
        <v>0</v>
      </c>
      <c r="AG25">
        <v>0</v>
      </c>
      <c r="AH25">
        <v>491.36000000000001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14</v>
      </c>
      <c r="AT25">
        <v>2</v>
      </c>
      <c r="AU25" t="s">
        <v>14</v>
      </c>
      <c r="AV25">
        <v>1</v>
      </c>
      <c r="AW25">
        <v>2</v>
      </c>
      <c r="AX25">
        <v>419116063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982.72000000000003</v>
      </c>
      <c r="BN25">
        <v>2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982.72000000000003</v>
      </c>
      <c r="BU25">
        <v>2</v>
      </c>
      <c r="BV25">
        <v>0</v>
      </c>
      <c r="BW25">
        <v>1</v>
      </c>
      <c r="CU25">
        <f>ROUND(AT25*Source!I36*AH25*AL25,2)</f>
        <v>1474.0799999999999</v>
      </c>
      <c r="CV25">
        <f>ROUND(Y25*Source!I36,7)</f>
        <v>3</v>
      </c>
      <c r="CW25">
        <v>0</v>
      </c>
      <c r="CX25">
        <f>ROUND(Y25*Source!I36,7)</f>
        <v>3</v>
      </c>
      <c r="CY25">
        <f t="shared" ref="CY25:CY26" si="754">AD25</f>
        <v>491.36000000000001</v>
      </c>
      <c r="CZ25">
        <f t="shared" ref="CZ25:CZ26" si="755">AH25</f>
        <v>491.36000000000001</v>
      </c>
      <c r="DA25">
        <f t="shared" ref="DA25:DA26" si="756">AL25</f>
        <v>1</v>
      </c>
      <c r="DB25">
        <f t="shared" si="725"/>
        <v>982.71999999999991</v>
      </c>
      <c r="DC25">
        <f t="shared" si="726"/>
        <v>0</v>
      </c>
      <c r="DD25" t="s">
        <v>14</v>
      </c>
      <c r="DE25" t="s">
        <v>14</v>
      </c>
      <c r="DF25">
        <f t="shared" si="727"/>
        <v>0</v>
      </c>
      <c r="DG25">
        <f t="shared" si="753"/>
        <v>0</v>
      </c>
      <c r="DH25">
        <f t="shared" si="729"/>
        <v>0</v>
      </c>
      <c r="DI25">
        <f t="shared" si="730"/>
        <v>1474.0799999999999</v>
      </c>
      <c r="DJ25">
        <f t="shared" ref="DJ25:DJ26" si="757">DI25</f>
        <v>1474.0799999999999</v>
      </c>
      <c r="DK25">
        <v>1</v>
      </c>
      <c r="DL25" t="s">
        <v>14</v>
      </c>
      <c r="DM25">
        <v>0</v>
      </c>
      <c r="DN25" t="s">
        <v>14</v>
      </c>
      <c r="DO25">
        <v>0</v>
      </c>
    </row>
    <row r="26">
      <c r="A26">
        <f>ROW(Source!A36)</f>
        <v>36</v>
      </c>
      <c r="B26">
        <v>419115877</v>
      </c>
      <c r="C26">
        <v>412991642</v>
      </c>
      <c r="D26">
        <v>417090896</v>
      </c>
      <c r="E26">
        <v>117</v>
      </c>
      <c r="F26">
        <v>1</v>
      </c>
      <c r="G26">
        <v>1</v>
      </c>
      <c r="H26">
        <v>1</v>
      </c>
      <c r="I26" t="s">
        <v>1844</v>
      </c>
      <c r="J26" t="s">
        <v>14</v>
      </c>
      <c r="K26" t="s">
        <v>1845</v>
      </c>
      <c r="L26">
        <v>1191</v>
      </c>
      <c r="N26">
        <v>1013</v>
      </c>
      <c r="O26" t="s">
        <v>48</v>
      </c>
      <c r="P26" t="s">
        <v>48</v>
      </c>
      <c r="Q26">
        <v>1</v>
      </c>
      <c r="W26">
        <v>0</v>
      </c>
      <c r="X26">
        <v>-1417349443</v>
      </c>
      <c r="Y26">
        <f t="shared" si="721"/>
        <v>0.51000000000000001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14</v>
      </c>
      <c r="AT26">
        <v>0.51000000000000001</v>
      </c>
      <c r="AU26" t="s">
        <v>14</v>
      </c>
      <c r="AV26">
        <v>2</v>
      </c>
      <c r="AW26">
        <v>2</v>
      </c>
      <c r="AX26">
        <v>419116064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0.76500000000000001</v>
      </c>
      <c r="CY26">
        <f t="shared" si="754"/>
        <v>0</v>
      </c>
      <c r="CZ26">
        <f t="shared" si="755"/>
        <v>0</v>
      </c>
      <c r="DA26">
        <f t="shared" si="756"/>
        <v>1</v>
      </c>
      <c r="DB26">
        <f t="shared" si="725"/>
        <v>0</v>
      </c>
      <c r="DC26">
        <f t="shared" si="726"/>
        <v>0</v>
      </c>
      <c r="DD26" t="s">
        <v>14</v>
      </c>
      <c r="DE26" t="s">
        <v>14</v>
      </c>
      <c r="DF26">
        <f t="shared" si="727"/>
        <v>0</v>
      </c>
      <c r="DG26">
        <f t="shared" si="753"/>
        <v>0</v>
      </c>
      <c r="DH26">
        <f t="shared" si="729"/>
        <v>0</v>
      </c>
      <c r="DI26">
        <f t="shared" si="730"/>
        <v>0</v>
      </c>
      <c r="DJ26">
        <f t="shared" si="757"/>
        <v>0</v>
      </c>
      <c r="DK26">
        <v>0</v>
      </c>
      <c r="DL26" t="s">
        <v>14</v>
      </c>
      <c r="DM26">
        <v>0</v>
      </c>
      <c r="DN26" t="s">
        <v>14</v>
      </c>
      <c r="DO26">
        <v>0</v>
      </c>
    </row>
    <row r="27">
      <c r="A27">
        <f>ROW(Source!A36)</f>
        <v>36</v>
      </c>
      <c r="B27">
        <v>419115877</v>
      </c>
      <c r="C27">
        <v>412991642</v>
      </c>
      <c r="D27">
        <v>417098140</v>
      </c>
      <c r="E27">
        <v>1</v>
      </c>
      <c r="F27">
        <v>1</v>
      </c>
      <c r="G27">
        <v>1</v>
      </c>
      <c r="H27">
        <v>2</v>
      </c>
      <c r="I27" t="s">
        <v>53</v>
      </c>
      <c r="J27" t="s">
        <v>1846</v>
      </c>
      <c r="K27" t="s">
        <v>54</v>
      </c>
      <c r="L27">
        <v>1368</v>
      </c>
      <c r="N27">
        <v>1011</v>
      </c>
      <c r="O27" t="s">
        <v>55</v>
      </c>
      <c r="P27" t="s">
        <v>55</v>
      </c>
      <c r="Q27">
        <v>1</v>
      </c>
      <c r="W27">
        <v>0</v>
      </c>
      <c r="X27">
        <v>-1522049899</v>
      </c>
      <c r="Y27">
        <f t="shared" si="721"/>
        <v>0.51000000000000001</v>
      </c>
      <c r="AA27">
        <v>0</v>
      </c>
      <c r="AB27">
        <v>1516.8099999999999</v>
      </c>
      <c r="AC27">
        <v>620.24000000000001</v>
      </c>
      <c r="AD27">
        <v>0</v>
      </c>
      <c r="AE27">
        <v>0</v>
      </c>
      <c r="AF27">
        <v>1024.8699999999999</v>
      </c>
      <c r="AG27">
        <v>620.24000000000001</v>
      </c>
      <c r="AH27">
        <v>0</v>
      </c>
      <c r="AI27">
        <v>1</v>
      </c>
      <c r="AJ27">
        <v>1.48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14</v>
      </c>
      <c r="AT27">
        <v>0.51000000000000001</v>
      </c>
      <c r="AU27" t="s">
        <v>14</v>
      </c>
      <c r="AV27">
        <v>1</v>
      </c>
      <c r="AW27">
        <v>2</v>
      </c>
      <c r="AX27">
        <v>419116065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522.68369999999993</v>
      </c>
      <c r="BL27">
        <v>316.32240000000002</v>
      </c>
      <c r="BM27">
        <v>0</v>
      </c>
      <c r="BN27">
        <v>0</v>
      </c>
      <c r="BO27">
        <v>0.51000000000000001</v>
      </c>
      <c r="BP27">
        <v>1</v>
      </c>
      <c r="BQ27">
        <v>0</v>
      </c>
      <c r="BR27">
        <v>522.68369999999993</v>
      </c>
      <c r="BS27">
        <v>316.32240000000002</v>
      </c>
      <c r="BT27">
        <v>0</v>
      </c>
      <c r="BU27">
        <v>0</v>
      </c>
      <c r="BV27">
        <v>0.51000000000000001</v>
      </c>
      <c r="BW27">
        <v>1</v>
      </c>
      <c r="CV27">
        <v>0</v>
      </c>
      <c r="CW27">
        <f>ROUND(Y27*Source!I36*DO27,7)</f>
        <v>0.76500000000000001</v>
      </c>
      <c r="CX27">
        <f>ROUND(Y27*Source!I36,7)</f>
        <v>0.76500000000000001</v>
      </c>
      <c r="CY27">
        <f>AB27</f>
        <v>1516.8099999999999</v>
      </c>
      <c r="CZ27">
        <f>AF27</f>
        <v>1024.8699999999999</v>
      </c>
      <c r="DA27">
        <f>AJ27</f>
        <v>1.48</v>
      </c>
      <c r="DB27">
        <f t="shared" si="725"/>
        <v>522.67999999999995</v>
      </c>
      <c r="DC27">
        <f t="shared" si="726"/>
        <v>316.31999999999999</v>
      </c>
      <c r="DD27" t="s">
        <v>14</v>
      </c>
      <c r="DE27" t="s">
        <v>14</v>
      </c>
      <c r="DF27">
        <f t="shared" si="727"/>
        <v>0</v>
      </c>
      <c r="DG27">
        <f>ROUND(ROUND(AF27*AJ27,2)*CX27,2)</f>
        <v>1160.3600000000001</v>
      </c>
      <c r="DH27">
        <f t="shared" si="729"/>
        <v>474.48000000000002</v>
      </c>
      <c r="DI27">
        <f t="shared" si="730"/>
        <v>0</v>
      </c>
      <c r="DJ27">
        <f>DG27+DH27</f>
        <v>1634.8400000000001</v>
      </c>
      <c r="DK27">
        <v>0</v>
      </c>
      <c r="DL27" t="s">
        <v>56</v>
      </c>
      <c r="DM27">
        <v>5</v>
      </c>
      <c r="DN27" t="s">
        <v>48</v>
      </c>
      <c r="DO27">
        <v>1</v>
      </c>
    </row>
    <row r="28">
      <c r="A28">
        <f>ROW(Source!A36)</f>
        <v>36</v>
      </c>
      <c r="B28">
        <v>419115877</v>
      </c>
      <c r="C28">
        <v>412991642</v>
      </c>
      <c r="D28">
        <v>417096729</v>
      </c>
      <c r="E28">
        <v>117</v>
      </c>
      <c r="F28">
        <v>1</v>
      </c>
      <c r="G28">
        <v>1</v>
      </c>
      <c r="H28">
        <v>3</v>
      </c>
      <c r="I28" t="s">
        <v>1847</v>
      </c>
      <c r="J28" t="s">
        <v>14</v>
      </c>
      <c r="K28" t="s">
        <v>1848</v>
      </c>
      <c r="L28">
        <v>3277935</v>
      </c>
      <c r="N28">
        <v>1013</v>
      </c>
      <c r="O28" t="s">
        <v>63</v>
      </c>
      <c r="P28" t="s">
        <v>63</v>
      </c>
      <c r="Q28">
        <v>1</v>
      </c>
      <c r="W28">
        <v>0</v>
      </c>
      <c r="X28">
        <v>274903907</v>
      </c>
      <c r="Y28">
        <f t="shared" si="721"/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14</v>
      </c>
      <c r="AT28">
        <v>2</v>
      </c>
      <c r="AU28" t="s">
        <v>14</v>
      </c>
      <c r="AV28">
        <v>0</v>
      </c>
      <c r="AW28">
        <v>2</v>
      </c>
      <c r="AX28">
        <v>419116066</v>
      </c>
      <c r="AY28">
        <v>1</v>
      </c>
      <c r="AZ28">
        <v>2048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3</v>
      </c>
      <c r="CY28">
        <f>AA28</f>
        <v>0</v>
      </c>
      <c r="CZ28">
        <f>AE28</f>
        <v>0</v>
      </c>
      <c r="DA28">
        <f>AI28</f>
        <v>1</v>
      </c>
      <c r="DB28">
        <f t="shared" si="725"/>
        <v>0</v>
      </c>
      <c r="DC28">
        <f t="shared" si="726"/>
        <v>0</v>
      </c>
      <c r="DD28" t="s">
        <v>14</v>
      </c>
      <c r="DE28" t="s">
        <v>14</v>
      </c>
      <c r="DF28">
        <f t="shared" si="727"/>
        <v>0</v>
      </c>
      <c r="DG28">
        <f t="shared" ref="DG28:DG30" si="758">ROUND(ROUND(AF28,2)*CX28,2)</f>
        <v>0</v>
      </c>
      <c r="DH28">
        <f t="shared" si="729"/>
        <v>0</v>
      </c>
      <c r="DI28">
        <f t="shared" si="730"/>
        <v>0</v>
      </c>
      <c r="DJ28">
        <f>DF28</f>
        <v>0</v>
      </c>
      <c r="DK28">
        <v>0</v>
      </c>
      <c r="DL28" t="s">
        <v>14</v>
      </c>
      <c r="DM28">
        <v>0</v>
      </c>
      <c r="DN28" t="s">
        <v>14</v>
      </c>
      <c r="DO28">
        <v>0</v>
      </c>
    </row>
    <row r="29">
      <c r="A29">
        <f>ROW(Source!A37)</f>
        <v>37</v>
      </c>
      <c r="B29">
        <v>419115877</v>
      </c>
      <c r="C29">
        <v>412991651</v>
      </c>
      <c r="D29">
        <v>417090706</v>
      </c>
      <c r="E29">
        <v>117</v>
      </c>
      <c r="F29">
        <v>1</v>
      </c>
      <c r="G29">
        <v>1</v>
      </c>
      <c r="H29">
        <v>1</v>
      </c>
      <c r="I29" t="s">
        <v>49</v>
      </c>
      <c r="J29" t="s">
        <v>14</v>
      </c>
      <c r="K29" t="s">
        <v>50</v>
      </c>
      <c r="L29">
        <v>1191</v>
      </c>
      <c r="N29">
        <v>1013</v>
      </c>
      <c r="O29" t="s">
        <v>48</v>
      </c>
      <c r="P29" t="s">
        <v>48</v>
      </c>
      <c r="Q29">
        <v>1</v>
      </c>
      <c r="W29">
        <v>0</v>
      </c>
      <c r="X29">
        <v>1958912953</v>
      </c>
      <c r="Y29">
        <f t="shared" si="721"/>
        <v>2</v>
      </c>
      <c r="AA29">
        <v>0</v>
      </c>
      <c r="AB29">
        <v>0</v>
      </c>
      <c r="AC29">
        <v>0</v>
      </c>
      <c r="AD29">
        <v>491.36000000000001</v>
      </c>
      <c r="AE29">
        <v>0</v>
      </c>
      <c r="AF29">
        <v>0</v>
      </c>
      <c r="AG29">
        <v>0</v>
      </c>
      <c r="AH29">
        <v>491.36000000000001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14</v>
      </c>
      <c r="AT29">
        <v>2</v>
      </c>
      <c r="AU29" t="s">
        <v>14</v>
      </c>
      <c r="AV29">
        <v>1</v>
      </c>
      <c r="AW29">
        <v>2</v>
      </c>
      <c r="AX29">
        <v>419116068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982.72000000000003</v>
      </c>
      <c r="BN29">
        <v>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982.72000000000003</v>
      </c>
      <c r="BU29">
        <v>2</v>
      </c>
      <c r="BV29">
        <v>0</v>
      </c>
      <c r="BW29">
        <v>1</v>
      </c>
      <c r="CU29">
        <f>ROUND(AT29*Source!I37*AH29*AL29,2)</f>
        <v>2456.8000000000002</v>
      </c>
      <c r="CV29">
        <f>ROUND(Y29*Source!I37,7)</f>
        <v>5</v>
      </c>
      <c r="CW29">
        <v>0</v>
      </c>
      <c r="CX29">
        <f>ROUND(Y29*Source!I37,7)</f>
        <v>5</v>
      </c>
      <c r="CY29">
        <f t="shared" ref="CY29:CY30" si="759">AD29</f>
        <v>491.36000000000001</v>
      </c>
      <c r="CZ29">
        <f t="shared" ref="CZ29:CZ30" si="760">AH29</f>
        <v>491.36000000000001</v>
      </c>
      <c r="DA29">
        <f t="shared" ref="DA29:DA30" si="761">AL29</f>
        <v>1</v>
      </c>
      <c r="DB29">
        <f t="shared" si="725"/>
        <v>982.71999999999991</v>
      </c>
      <c r="DC29">
        <f t="shared" si="726"/>
        <v>0</v>
      </c>
      <c r="DD29" t="s">
        <v>14</v>
      </c>
      <c r="DE29" t="s">
        <v>14</v>
      </c>
      <c r="DF29">
        <f t="shared" si="727"/>
        <v>0</v>
      </c>
      <c r="DG29">
        <f t="shared" si="758"/>
        <v>0</v>
      </c>
      <c r="DH29">
        <f t="shared" si="729"/>
        <v>0</v>
      </c>
      <c r="DI29">
        <f t="shared" si="730"/>
        <v>2456.8000000000002</v>
      </c>
      <c r="DJ29">
        <f t="shared" ref="DJ29:DJ30" si="762">DI29</f>
        <v>2456.8000000000002</v>
      </c>
      <c r="DK29">
        <v>1</v>
      </c>
      <c r="DL29" t="s">
        <v>14</v>
      </c>
      <c r="DM29">
        <v>0</v>
      </c>
      <c r="DN29" t="s">
        <v>14</v>
      </c>
      <c r="DO29">
        <v>0</v>
      </c>
    </row>
    <row r="30">
      <c r="A30">
        <f>ROW(Source!A37)</f>
        <v>37</v>
      </c>
      <c r="B30">
        <v>419115877</v>
      </c>
      <c r="C30">
        <v>412991651</v>
      </c>
      <c r="D30">
        <v>417090896</v>
      </c>
      <c r="E30">
        <v>117</v>
      </c>
      <c r="F30">
        <v>1</v>
      </c>
      <c r="G30">
        <v>1</v>
      </c>
      <c r="H30">
        <v>1</v>
      </c>
      <c r="I30" t="s">
        <v>1844</v>
      </c>
      <c r="J30" t="s">
        <v>14</v>
      </c>
      <c r="K30" t="s">
        <v>1845</v>
      </c>
      <c r="L30">
        <v>1191</v>
      </c>
      <c r="N30">
        <v>1013</v>
      </c>
      <c r="O30" t="s">
        <v>48</v>
      </c>
      <c r="P30" t="s">
        <v>48</v>
      </c>
      <c r="Q30">
        <v>1</v>
      </c>
      <c r="W30">
        <v>0</v>
      </c>
      <c r="X30">
        <v>-1417349443</v>
      </c>
      <c r="Y30">
        <f t="shared" si="721"/>
        <v>0.51000000000000001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14</v>
      </c>
      <c r="AT30">
        <v>0.51000000000000001</v>
      </c>
      <c r="AU30" t="s">
        <v>14</v>
      </c>
      <c r="AV30">
        <v>2</v>
      </c>
      <c r="AW30">
        <v>2</v>
      </c>
      <c r="AX30">
        <v>419116069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1.2749999999999999</v>
      </c>
      <c r="CY30">
        <f t="shared" si="759"/>
        <v>0</v>
      </c>
      <c r="CZ30">
        <f t="shared" si="760"/>
        <v>0</v>
      </c>
      <c r="DA30">
        <f t="shared" si="761"/>
        <v>1</v>
      </c>
      <c r="DB30">
        <f t="shared" si="725"/>
        <v>0</v>
      </c>
      <c r="DC30">
        <f t="shared" si="726"/>
        <v>0</v>
      </c>
      <c r="DD30" t="s">
        <v>14</v>
      </c>
      <c r="DE30" t="s">
        <v>14</v>
      </c>
      <c r="DF30">
        <f t="shared" si="727"/>
        <v>0</v>
      </c>
      <c r="DG30">
        <f t="shared" si="758"/>
        <v>0</v>
      </c>
      <c r="DH30">
        <f t="shared" si="729"/>
        <v>0</v>
      </c>
      <c r="DI30">
        <f t="shared" si="730"/>
        <v>0</v>
      </c>
      <c r="DJ30">
        <f t="shared" si="762"/>
        <v>0</v>
      </c>
      <c r="DK30">
        <v>0</v>
      </c>
      <c r="DL30" t="s">
        <v>14</v>
      </c>
      <c r="DM30">
        <v>0</v>
      </c>
      <c r="DN30" t="s">
        <v>14</v>
      </c>
      <c r="DO30">
        <v>0</v>
      </c>
    </row>
    <row r="31">
      <c r="A31">
        <f>ROW(Source!A37)</f>
        <v>37</v>
      </c>
      <c r="B31">
        <v>419115877</v>
      </c>
      <c r="C31">
        <v>412991651</v>
      </c>
      <c r="D31">
        <v>417098140</v>
      </c>
      <c r="E31">
        <v>1</v>
      </c>
      <c r="F31">
        <v>1</v>
      </c>
      <c r="G31">
        <v>1</v>
      </c>
      <c r="H31">
        <v>2</v>
      </c>
      <c r="I31" t="s">
        <v>53</v>
      </c>
      <c r="J31" t="s">
        <v>1846</v>
      </c>
      <c r="K31" t="s">
        <v>54</v>
      </c>
      <c r="L31">
        <v>1368</v>
      </c>
      <c r="N31">
        <v>1011</v>
      </c>
      <c r="O31" t="s">
        <v>55</v>
      </c>
      <c r="P31" t="s">
        <v>55</v>
      </c>
      <c r="Q31">
        <v>1</v>
      </c>
      <c r="W31">
        <v>0</v>
      </c>
      <c r="X31">
        <v>-1522049899</v>
      </c>
      <c r="Y31">
        <f t="shared" si="721"/>
        <v>0.51000000000000001</v>
      </c>
      <c r="AA31">
        <v>0</v>
      </c>
      <c r="AB31">
        <v>1516.8099999999999</v>
      </c>
      <c r="AC31">
        <v>620.24000000000001</v>
      </c>
      <c r="AD31">
        <v>0</v>
      </c>
      <c r="AE31">
        <v>0</v>
      </c>
      <c r="AF31">
        <v>1024.8699999999999</v>
      </c>
      <c r="AG31">
        <v>620.24000000000001</v>
      </c>
      <c r="AH31">
        <v>0</v>
      </c>
      <c r="AI31">
        <v>1</v>
      </c>
      <c r="AJ31">
        <v>1.48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14</v>
      </c>
      <c r="AT31">
        <v>0.51000000000000001</v>
      </c>
      <c r="AU31" t="s">
        <v>14</v>
      </c>
      <c r="AV31">
        <v>1</v>
      </c>
      <c r="AW31">
        <v>2</v>
      </c>
      <c r="AX31">
        <v>419116070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522.68369999999993</v>
      </c>
      <c r="BL31">
        <v>316.32240000000002</v>
      </c>
      <c r="BM31">
        <v>0</v>
      </c>
      <c r="BN31">
        <v>0</v>
      </c>
      <c r="BO31">
        <v>0.51000000000000001</v>
      </c>
      <c r="BP31">
        <v>1</v>
      </c>
      <c r="BQ31">
        <v>0</v>
      </c>
      <c r="BR31">
        <v>522.68369999999993</v>
      </c>
      <c r="BS31">
        <v>316.32240000000002</v>
      </c>
      <c r="BT31">
        <v>0</v>
      </c>
      <c r="BU31">
        <v>0</v>
      </c>
      <c r="BV31">
        <v>0.51000000000000001</v>
      </c>
      <c r="BW31">
        <v>1</v>
      </c>
      <c r="CV31">
        <v>0</v>
      </c>
      <c r="CW31">
        <f>ROUND(Y31*Source!I37*DO31,7)</f>
        <v>1.2749999999999999</v>
      </c>
      <c r="CX31">
        <f>ROUND(Y31*Source!I37,7)</f>
        <v>1.2749999999999999</v>
      </c>
      <c r="CY31">
        <f>AB31</f>
        <v>1516.8099999999999</v>
      </c>
      <c r="CZ31">
        <f>AF31</f>
        <v>1024.8699999999999</v>
      </c>
      <c r="DA31">
        <f>AJ31</f>
        <v>1.48</v>
      </c>
      <c r="DB31">
        <f t="shared" si="725"/>
        <v>522.67999999999995</v>
      </c>
      <c r="DC31">
        <f t="shared" si="726"/>
        <v>316.31999999999999</v>
      </c>
      <c r="DD31" t="s">
        <v>14</v>
      </c>
      <c r="DE31" t="s">
        <v>14</v>
      </c>
      <c r="DF31">
        <f t="shared" si="727"/>
        <v>0</v>
      </c>
      <c r="DG31">
        <f>ROUND(ROUND(AF31*AJ31,2)*CX31,2)</f>
        <v>1933.9300000000001</v>
      </c>
      <c r="DH31">
        <f t="shared" si="729"/>
        <v>790.81000000000006</v>
      </c>
      <c r="DI31">
        <f t="shared" si="730"/>
        <v>0</v>
      </c>
      <c r="DJ31">
        <f>DG31+DH31</f>
        <v>2724.7400000000002</v>
      </c>
      <c r="DK31">
        <v>0</v>
      </c>
      <c r="DL31" t="s">
        <v>56</v>
      </c>
      <c r="DM31">
        <v>5</v>
      </c>
      <c r="DN31" t="s">
        <v>48</v>
      </c>
      <c r="DO31">
        <v>1</v>
      </c>
    </row>
    <row r="32">
      <c r="A32">
        <f>ROW(Source!A37)</f>
        <v>37</v>
      </c>
      <c r="B32">
        <v>419115877</v>
      </c>
      <c r="C32">
        <v>412991651</v>
      </c>
      <c r="D32">
        <v>417096729</v>
      </c>
      <c r="E32">
        <v>117</v>
      </c>
      <c r="F32">
        <v>1</v>
      </c>
      <c r="G32">
        <v>1</v>
      </c>
      <c r="H32">
        <v>3</v>
      </c>
      <c r="I32" t="s">
        <v>1847</v>
      </c>
      <c r="J32" t="s">
        <v>14</v>
      </c>
      <c r="K32" t="s">
        <v>1848</v>
      </c>
      <c r="L32">
        <v>3277935</v>
      </c>
      <c r="N32">
        <v>1013</v>
      </c>
      <c r="O32" t="s">
        <v>63</v>
      </c>
      <c r="P32" t="s">
        <v>63</v>
      </c>
      <c r="Q32">
        <v>1</v>
      </c>
      <c r="W32">
        <v>0</v>
      </c>
      <c r="X32">
        <v>274903907</v>
      </c>
      <c r="Y32">
        <f t="shared" si="721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14</v>
      </c>
      <c r="AT32">
        <v>2</v>
      </c>
      <c r="AU32" t="s">
        <v>14</v>
      </c>
      <c r="AV32">
        <v>0</v>
      </c>
      <c r="AW32">
        <v>2</v>
      </c>
      <c r="AX32">
        <v>419116071</v>
      </c>
      <c r="AY32">
        <v>1</v>
      </c>
      <c r="AZ32">
        <v>2048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5</v>
      </c>
      <c r="CY32">
        <f>AA32</f>
        <v>0</v>
      </c>
      <c r="CZ32">
        <f>AE32</f>
        <v>0</v>
      </c>
      <c r="DA32">
        <f>AI32</f>
        <v>1</v>
      </c>
      <c r="DB32">
        <f t="shared" si="725"/>
        <v>0</v>
      </c>
      <c r="DC32">
        <f t="shared" si="726"/>
        <v>0</v>
      </c>
      <c r="DD32" t="s">
        <v>14</v>
      </c>
      <c r="DE32" t="s">
        <v>14</v>
      </c>
      <c r="DF32">
        <f t="shared" si="727"/>
        <v>0</v>
      </c>
      <c r="DG32">
        <f t="shared" ref="DG32:DG34" si="763">ROUND(ROUND(AF32,2)*CX32,2)</f>
        <v>0</v>
      </c>
      <c r="DH32">
        <f t="shared" si="729"/>
        <v>0</v>
      </c>
      <c r="DI32">
        <f t="shared" si="730"/>
        <v>0</v>
      </c>
      <c r="DJ32">
        <f>DF32</f>
        <v>0</v>
      </c>
      <c r="DK32">
        <v>0</v>
      </c>
      <c r="DL32" t="s">
        <v>14</v>
      </c>
      <c r="DM32">
        <v>0</v>
      </c>
      <c r="DN32" t="s">
        <v>14</v>
      </c>
      <c r="DO32">
        <v>0</v>
      </c>
    </row>
    <row r="33">
      <c r="A33">
        <f>ROW(Source!A38)</f>
        <v>38</v>
      </c>
      <c r="B33">
        <v>419115877</v>
      </c>
      <c r="C33">
        <v>412991660</v>
      </c>
      <c r="D33">
        <v>417090706</v>
      </c>
      <c r="E33">
        <v>117</v>
      </c>
      <c r="F33">
        <v>1</v>
      </c>
      <c r="G33">
        <v>1</v>
      </c>
      <c r="H33">
        <v>1</v>
      </c>
      <c r="I33" t="s">
        <v>49</v>
      </c>
      <c r="J33" t="s">
        <v>14</v>
      </c>
      <c r="K33" t="s">
        <v>50</v>
      </c>
      <c r="L33">
        <v>1191</v>
      </c>
      <c r="N33">
        <v>1013</v>
      </c>
      <c r="O33" t="s">
        <v>48</v>
      </c>
      <c r="P33" t="s">
        <v>48</v>
      </c>
      <c r="Q33">
        <v>1</v>
      </c>
      <c r="W33">
        <v>0</v>
      </c>
      <c r="X33">
        <v>1958912953</v>
      </c>
      <c r="Y33">
        <f t="shared" ref="Y33:Y91" si="764">AT33</f>
        <v>2</v>
      </c>
      <c r="AA33">
        <v>0</v>
      </c>
      <c r="AB33">
        <v>0</v>
      </c>
      <c r="AC33">
        <v>0</v>
      </c>
      <c r="AD33">
        <v>491.36000000000001</v>
      </c>
      <c r="AE33">
        <v>0</v>
      </c>
      <c r="AF33">
        <v>0</v>
      </c>
      <c r="AG33">
        <v>0</v>
      </c>
      <c r="AH33">
        <v>491.36000000000001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14</v>
      </c>
      <c r="AT33">
        <v>2</v>
      </c>
      <c r="AU33" t="s">
        <v>14</v>
      </c>
      <c r="AV33">
        <v>1</v>
      </c>
      <c r="AW33">
        <v>2</v>
      </c>
      <c r="AX33">
        <v>419116072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982.72000000000003</v>
      </c>
      <c r="BN33">
        <v>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982.72000000000003</v>
      </c>
      <c r="BU33">
        <v>2</v>
      </c>
      <c r="BV33">
        <v>0</v>
      </c>
      <c r="BW33">
        <v>1</v>
      </c>
      <c r="CU33">
        <f>ROUND(AT33*Source!I38*AH33*AL33,2)</f>
        <v>4913.6000000000004</v>
      </c>
      <c r="CV33">
        <f>ROUND(Y33*Source!I38,7)</f>
        <v>10</v>
      </c>
      <c r="CW33">
        <v>0</v>
      </c>
      <c r="CX33">
        <f>ROUND(Y33*Source!I38,7)</f>
        <v>10</v>
      </c>
      <c r="CY33">
        <f t="shared" ref="CY33:CY34" si="765">AD33</f>
        <v>491.36000000000001</v>
      </c>
      <c r="CZ33">
        <f t="shared" ref="CZ33:CZ34" si="766">AH33</f>
        <v>491.36000000000001</v>
      </c>
      <c r="DA33">
        <f t="shared" ref="DA33:DA34" si="767">AL33</f>
        <v>1</v>
      </c>
      <c r="DB33">
        <f t="shared" ref="DB33:DB91" si="768">ROUND(ROUND(AT33*CZ33,2),6)</f>
        <v>982.71999999999991</v>
      </c>
      <c r="DC33">
        <f t="shared" ref="DC33:DC91" si="769">ROUND(ROUND(AT33*AG33,2),6)</f>
        <v>0</v>
      </c>
      <c r="DD33" t="s">
        <v>14</v>
      </c>
      <c r="DE33" t="s">
        <v>14</v>
      </c>
      <c r="DF33">
        <f t="shared" ref="DF33:DF91" si="770">ROUND(ROUND(AE33,2)*CX33,2)</f>
        <v>0</v>
      </c>
      <c r="DG33">
        <f t="shared" si="763"/>
        <v>0</v>
      </c>
      <c r="DH33">
        <f t="shared" si="729"/>
        <v>0</v>
      </c>
      <c r="DI33">
        <f t="shared" si="730"/>
        <v>4913.6000000000004</v>
      </c>
      <c r="DJ33">
        <f t="shared" ref="DJ33:DJ34" si="771">DI33</f>
        <v>4913.6000000000004</v>
      </c>
      <c r="DK33">
        <v>1</v>
      </c>
      <c r="DL33" t="s">
        <v>14</v>
      </c>
      <c r="DM33">
        <v>0</v>
      </c>
      <c r="DN33" t="s">
        <v>14</v>
      </c>
      <c r="DO33">
        <v>0</v>
      </c>
    </row>
    <row r="34">
      <c r="A34">
        <f>ROW(Source!A38)</f>
        <v>38</v>
      </c>
      <c r="B34">
        <v>419115877</v>
      </c>
      <c r="C34">
        <v>412991660</v>
      </c>
      <c r="D34">
        <v>417090896</v>
      </c>
      <c r="E34">
        <v>117</v>
      </c>
      <c r="F34">
        <v>1</v>
      </c>
      <c r="G34">
        <v>1</v>
      </c>
      <c r="H34">
        <v>1</v>
      </c>
      <c r="I34" t="s">
        <v>1844</v>
      </c>
      <c r="J34" t="s">
        <v>14</v>
      </c>
      <c r="K34" t="s">
        <v>1845</v>
      </c>
      <c r="L34">
        <v>1191</v>
      </c>
      <c r="N34">
        <v>1013</v>
      </c>
      <c r="O34" t="s">
        <v>48</v>
      </c>
      <c r="P34" t="s">
        <v>48</v>
      </c>
      <c r="Q34">
        <v>1</v>
      </c>
      <c r="W34">
        <v>0</v>
      </c>
      <c r="X34">
        <v>-1417349443</v>
      </c>
      <c r="Y34">
        <f t="shared" si="764"/>
        <v>0.51000000000000001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14</v>
      </c>
      <c r="AT34">
        <v>0.51000000000000001</v>
      </c>
      <c r="AU34" t="s">
        <v>14</v>
      </c>
      <c r="AV34">
        <v>2</v>
      </c>
      <c r="AW34">
        <v>2</v>
      </c>
      <c r="AX34">
        <v>419116073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2.5499999999999998</v>
      </c>
      <c r="CY34">
        <f t="shared" si="765"/>
        <v>0</v>
      </c>
      <c r="CZ34">
        <f t="shared" si="766"/>
        <v>0</v>
      </c>
      <c r="DA34">
        <f t="shared" si="767"/>
        <v>1</v>
      </c>
      <c r="DB34">
        <f t="shared" si="768"/>
        <v>0</v>
      </c>
      <c r="DC34">
        <f t="shared" si="769"/>
        <v>0</v>
      </c>
      <c r="DD34" t="s">
        <v>14</v>
      </c>
      <c r="DE34" t="s">
        <v>14</v>
      </c>
      <c r="DF34">
        <f t="shared" si="770"/>
        <v>0</v>
      </c>
      <c r="DG34">
        <f t="shared" si="763"/>
        <v>0</v>
      </c>
      <c r="DH34">
        <f t="shared" si="729"/>
        <v>0</v>
      </c>
      <c r="DI34">
        <f t="shared" si="730"/>
        <v>0</v>
      </c>
      <c r="DJ34">
        <f t="shared" si="771"/>
        <v>0</v>
      </c>
      <c r="DK34">
        <v>0</v>
      </c>
      <c r="DL34" t="s">
        <v>14</v>
      </c>
      <c r="DM34">
        <v>0</v>
      </c>
      <c r="DN34" t="s">
        <v>14</v>
      </c>
      <c r="DO34">
        <v>0</v>
      </c>
    </row>
    <row r="35">
      <c r="A35">
        <f>ROW(Source!A38)</f>
        <v>38</v>
      </c>
      <c r="B35">
        <v>419115877</v>
      </c>
      <c r="C35">
        <v>412991660</v>
      </c>
      <c r="D35">
        <v>417098140</v>
      </c>
      <c r="E35">
        <v>1</v>
      </c>
      <c r="F35">
        <v>1</v>
      </c>
      <c r="G35">
        <v>1</v>
      </c>
      <c r="H35">
        <v>2</v>
      </c>
      <c r="I35" t="s">
        <v>53</v>
      </c>
      <c r="J35" t="s">
        <v>1846</v>
      </c>
      <c r="K35" t="s">
        <v>54</v>
      </c>
      <c r="L35">
        <v>1368</v>
      </c>
      <c r="N35">
        <v>1011</v>
      </c>
      <c r="O35" t="s">
        <v>55</v>
      </c>
      <c r="P35" t="s">
        <v>55</v>
      </c>
      <c r="Q35">
        <v>1</v>
      </c>
      <c r="W35">
        <v>0</v>
      </c>
      <c r="X35">
        <v>-1522049899</v>
      </c>
      <c r="Y35">
        <f t="shared" si="764"/>
        <v>0.51000000000000001</v>
      </c>
      <c r="AA35">
        <v>0</v>
      </c>
      <c r="AB35">
        <v>1516.8099999999999</v>
      </c>
      <c r="AC35">
        <v>620.24000000000001</v>
      </c>
      <c r="AD35">
        <v>0</v>
      </c>
      <c r="AE35">
        <v>0</v>
      </c>
      <c r="AF35">
        <v>1024.8699999999999</v>
      </c>
      <c r="AG35">
        <v>620.24000000000001</v>
      </c>
      <c r="AH35">
        <v>0</v>
      </c>
      <c r="AI35">
        <v>1</v>
      </c>
      <c r="AJ35">
        <v>1.48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14</v>
      </c>
      <c r="AT35">
        <v>0.51000000000000001</v>
      </c>
      <c r="AU35" t="s">
        <v>14</v>
      </c>
      <c r="AV35">
        <v>1</v>
      </c>
      <c r="AW35">
        <v>2</v>
      </c>
      <c r="AX35">
        <v>419116074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522.68369999999993</v>
      </c>
      <c r="BL35">
        <v>316.32240000000002</v>
      </c>
      <c r="BM35">
        <v>0</v>
      </c>
      <c r="BN35">
        <v>0</v>
      </c>
      <c r="BO35">
        <v>0.51000000000000001</v>
      </c>
      <c r="BP35">
        <v>1</v>
      </c>
      <c r="BQ35">
        <v>0</v>
      </c>
      <c r="BR35">
        <v>522.68369999999993</v>
      </c>
      <c r="BS35">
        <v>316.32240000000002</v>
      </c>
      <c r="BT35">
        <v>0</v>
      </c>
      <c r="BU35">
        <v>0</v>
      </c>
      <c r="BV35">
        <v>0.51000000000000001</v>
      </c>
      <c r="BW35">
        <v>1</v>
      </c>
      <c r="CV35">
        <v>0</v>
      </c>
      <c r="CW35">
        <f>ROUND(Y35*Source!I38*DO35,7)</f>
        <v>2.5499999999999998</v>
      </c>
      <c r="CX35">
        <f>ROUND(Y35*Source!I38,7)</f>
        <v>2.5499999999999998</v>
      </c>
      <c r="CY35">
        <f>AB35</f>
        <v>1516.8099999999999</v>
      </c>
      <c r="CZ35">
        <f>AF35</f>
        <v>1024.8699999999999</v>
      </c>
      <c r="DA35">
        <f>AJ35</f>
        <v>1.48</v>
      </c>
      <c r="DB35">
        <f t="shared" si="768"/>
        <v>522.67999999999995</v>
      </c>
      <c r="DC35">
        <f t="shared" si="769"/>
        <v>316.31999999999999</v>
      </c>
      <c r="DD35" t="s">
        <v>14</v>
      </c>
      <c r="DE35" t="s">
        <v>14</v>
      </c>
      <c r="DF35">
        <f t="shared" si="770"/>
        <v>0</v>
      </c>
      <c r="DG35">
        <f>ROUND(ROUND(AF35*AJ35,2)*CX35,2)</f>
        <v>3867.8699999999999</v>
      </c>
      <c r="DH35">
        <f t="shared" si="729"/>
        <v>1581.6100000000001</v>
      </c>
      <c r="DI35">
        <f t="shared" si="730"/>
        <v>0</v>
      </c>
      <c r="DJ35">
        <f>DG35+DH35</f>
        <v>5449.4799999999996</v>
      </c>
      <c r="DK35">
        <v>0</v>
      </c>
      <c r="DL35" t="s">
        <v>56</v>
      </c>
      <c r="DM35">
        <v>5</v>
      </c>
      <c r="DN35" t="s">
        <v>48</v>
      </c>
      <c r="DO35">
        <v>1</v>
      </c>
    </row>
    <row r="36">
      <c r="A36">
        <f>ROW(Source!A38)</f>
        <v>38</v>
      </c>
      <c r="B36">
        <v>419115877</v>
      </c>
      <c r="C36">
        <v>412991660</v>
      </c>
      <c r="D36">
        <v>417096729</v>
      </c>
      <c r="E36">
        <v>117</v>
      </c>
      <c r="F36">
        <v>1</v>
      </c>
      <c r="G36">
        <v>1</v>
      </c>
      <c r="H36">
        <v>3</v>
      </c>
      <c r="I36" t="s">
        <v>1847</v>
      </c>
      <c r="J36" t="s">
        <v>14</v>
      </c>
      <c r="K36" t="s">
        <v>1848</v>
      </c>
      <c r="L36">
        <v>3277935</v>
      </c>
      <c r="N36">
        <v>1013</v>
      </c>
      <c r="O36" t="s">
        <v>63</v>
      </c>
      <c r="P36" t="s">
        <v>63</v>
      </c>
      <c r="Q36">
        <v>1</v>
      </c>
      <c r="W36">
        <v>0</v>
      </c>
      <c r="X36">
        <v>274903907</v>
      </c>
      <c r="Y36">
        <f t="shared" si="764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14</v>
      </c>
      <c r="AT36">
        <v>2</v>
      </c>
      <c r="AU36" t="s">
        <v>14</v>
      </c>
      <c r="AV36">
        <v>0</v>
      </c>
      <c r="AW36">
        <v>2</v>
      </c>
      <c r="AX36">
        <v>419116075</v>
      </c>
      <c r="AY36">
        <v>1</v>
      </c>
      <c r="AZ36">
        <v>2048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10</v>
      </c>
      <c r="CY36">
        <f>AA36</f>
        <v>0</v>
      </c>
      <c r="CZ36">
        <f>AE36</f>
        <v>0</v>
      </c>
      <c r="DA36">
        <f>AI36</f>
        <v>1</v>
      </c>
      <c r="DB36">
        <f t="shared" si="768"/>
        <v>0</v>
      </c>
      <c r="DC36">
        <f t="shared" si="769"/>
        <v>0</v>
      </c>
      <c r="DD36" t="s">
        <v>14</v>
      </c>
      <c r="DE36" t="s">
        <v>14</v>
      </c>
      <c r="DF36">
        <f t="shared" si="770"/>
        <v>0</v>
      </c>
      <c r="DG36">
        <f t="shared" ref="DG36:DG38" si="772">ROUND(ROUND(AF36,2)*CX36,2)</f>
        <v>0</v>
      </c>
      <c r="DH36">
        <f t="shared" si="729"/>
        <v>0</v>
      </c>
      <c r="DI36">
        <f t="shared" si="730"/>
        <v>0</v>
      </c>
      <c r="DJ36">
        <f>DF36</f>
        <v>0</v>
      </c>
      <c r="DK36">
        <v>0</v>
      </c>
      <c r="DL36" t="s">
        <v>14</v>
      </c>
      <c r="DM36">
        <v>0</v>
      </c>
      <c r="DN36" t="s">
        <v>14</v>
      </c>
      <c r="DO36">
        <v>0</v>
      </c>
    </row>
    <row r="37">
      <c r="A37">
        <f>ROW(Source!A74)</f>
        <v>74</v>
      </c>
      <c r="B37">
        <v>419115877</v>
      </c>
      <c r="C37">
        <v>412991669</v>
      </c>
      <c r="D37">
        <v>417090712</v>
      </c>
      <c r="E37">
        <v>117</v>
      </c>
      <c r="F37">
        <v>1</v>
      </c>
      <c r="G37">
        <v>1</v>
      </c>
      <c r="H37">
        <v>1</v>
      </c>
      <c r="I37" t="s">
        <v>97</v>
      </c>
      <c r="J37" t="s">
        <v>14</v>
      </c>
      <c r="K37" t="s">
        <v>98</v>
      </c>
      <c r="L37">
        <v>1191</v>
      </c>
      <c r="N37">
        <v>1013</v>
      </c>
      <c r="O37" t="s">
        <v>48</v>
      </c>
      <c r="P37" t="s">
        <v>48</v>
      </c>
      <c r="Q37">
        <v>1</v>
      </c>
      <c r="W37">
        <v>0</v>
      </c>
      <c r="X37">
        <v>-715079457</v>
      </c>
      <c r="Y37">
        <f t="shared" si="764"/>
        <v>0.65000000000000002</v>
      </c>
      <c r="AA37">
        <v>0</v>
      </c>
      <c r="AB37">
        <v>0</v>
      </c>
      <c r="AC37">
        <v>0</v>
      </c>
      <c r="AD37">
        <v>509.48000000000002</v>
      </c>
      <c r="AE37">
        <v>0</v>
      </c>
      <c r="AF37">
        <v>0</v>
      </c>
      <c r="AG37">
        <v>0</v>
      </c>
      <c r="AH37">
        <v>509.48000000000002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14</v>
      </c>
      <c r="AT37">
        <v>0.65000000000000002</v>
      </c>
      <c r="AU37" t="s">
        <v>14</v>
      </c>
      <c r="AV37">
        <v>1</v>
      </c>
      <c r="AW37">
        <v>2</v>
      </c>
      <c r="AX37">
        <v>419116076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331.16200000000003</v>
      </c>
      <c r="BN37">
        <v>0.65000000000000002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331.16200000000003</v>
      </c>
      <c r="BU37">
        <v>0.65000000000000002</v>
      </c>
      <c r="BV37">
        <v>0</v>
      </c>
      <c r="BW37">
        <v>1</v>
      </c>
      <c r="CU37">
        <f>ROUND(AT37*Source!I74*AH37*AL37,2)</f>
        <v>331.16000000000003</v>
      </c>
      <c r="CV37">
        <f>ROUND(Y37*Source!I74,7)</f>
        <v>0.65000000000000002</v>
      </c>
      <c r="CW37">
        <v>0</v>
      </c>
      <c r="CX37">
        <f>ROUND(Y37*Source!I74,7)</f>
        <v>0.65000000000000002</v>
      </c>
      <c r="CY37">
        <f t="shared" ref="CY37:CY38" si="773">AD37</f>
        <v>509.48000000000002</v>
      </c>
      <c r="CZ37">
        <f t="shared" ref="CZ37:CZ38" si="774">AH37</f>
        <v>509.48000000000002</v>
      </c>
      <c r="DA37">
        <f t="shared" ref="DA37:DA38" si="775">AL37</f>
        <v>1</v>
      </c>
      <c r="DB37">
        <f t="shared" si="768"/>
        <v>331.15999999999997</v>
      </c>
      <c r="DC37">
        <f t="shared" si="769"/>
        <v>0</v>
      </c>
      <c r="DD37" t="s">
        <v>14</v>
      </c>
      <c r="DE37" t="s">
        <v>14</v>
      </c>
      <c r="DF37">
        <f t="shared" si="770"/>
        <v>0</v>
      </c>
      <c r="DG37">
        <f t="shared" si="772"/>
        <v>0</v>
      </c>
      <c r="DH37">
        <f t="shared" si="729"/>
        <v>0</v>
      </c>
      <c r="DI37">
        <f t="shared" si="730"/>
        <v>331.16000000000003</v>
      </c>
      <c r="DJ37">
        <f t="shared" ref="DJ37:DJ38" si="776">DI37</f>
        <v>331.16000000000003</v>
      </c>
      <c r="DK37">
        <v>1</v>
      </c>
      <c r="DL37" t="s">
        <v>14</v>
      </c>
      <c r="DM37">
        <v>0</v>
      </c>
      <c r="DN37" t="s">
        <v>14</v>
      </c>
      <c r="DO37">
        <v>0</v>
      </c>
    </row>
    <row r="38">
      <c r="A38">
        <f>ROW(Source!A74)</f>
        <v>74</v>
      </c>
      <c r="B38">
        <v>419115877</v>
      </c>
      <c r="C38">
        <v>412991669</v>
      </c>
      <c r="D38">
        <v>417090896</v>
      </c>
      <c r="E38">
        <v>117</v>
      </c>
      <c r="F38">
        <v>1</v>
      </c>
      <c r="G38">
        <v>1</v>
      </c>
      <c r="H38">
        <v>1</v>
      </c>
      <c r="I38" t="s">
        <v>1844</v>
      </c>
      <c r="J38" t="s">
        <v>14</v>
      </c>
      <c r="K38" t="s">
        <v>1845</v>
      </c>
      <c r="L38">
        <v>1191</v>
      </c>
      <c r="N38">
        <v>1013</v>
      </c>
      <c r="O38" t="s">
        <v>48</v>
      </c>
      <c r="P38" t="s">
        <v>48</v>
      </c>
      <c r="Q38">
        <v>1</v>
      </c>
      <c r="W38">
        <v>0</v>
      </c>
      <c r="X38">
        <v>-1417349443</v>
      </c>
      <c r="Y38">
        <f t="shared" si="764"/>
        <v>0.20999999999999999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14</v>
      </c>
      <c r="AT38">
        <v>0.20999999999999999</v>
      </c>
      <c r="AU38" t="s">
        <v>14</v>
      </c>
      <c r="AV38">
        <v>2</v>
      </c>
      <c r="AW38">
        <v>2</v>
      </c>
      <c r="AX38">
        <v>419116077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ROUND(Y38*Source!I74,7)</f>
        <v>0.20999999999999999</v>
      </c>
      <c r="CY38">
        <f t="shared" si="773"/>
        <v>0</v>
      </c>
      <c r="CZ38">
        <f t="shared" si="774"/>
        <v>0</v>
      </c>
      <c r="DA38">
        <f t="shared" si="775"/>
        <v>1</v>
      </c>
      <c r="DB38">
        <f t="shared" si="768"/>
        <v>0</v>
      </c>
      <c r="DC38">
        <f t="shared" si="769"/>
        <v>0</v>
      </c>
      <c r="DD38" t="s">
        <v>14</v>
      </c>
      <c r="DE38" t="s">
        <v>14</v>
      </c>
      <c r="DF38">
        <f t="shared" si="770"/>
        <v>0</v>
      </c>
      <c r="DG38">
        <f t="shared" si="772"/>
        <v>0</v>
      </c>
      <c r="DH38">
        <f t="shared" si="729"/>
        <v>0</v>
      </c>
      <c r="DI38">
        <f t="shared" si="730"/>
        <v>0</v>
      </c>
      <c r="DJ38">
        <f t="shared" si="776"/>
        <v>0</v>
      </c>
      <c r="DK38">
        <v>0</v>
      </c>
      <c r="DL38" t="s">
        <v>14</v>
      </c>
      <c r="DM38">
        <v>0</v>
      </c>
      <c r="DN38" t="s">
        <v>14</v>
      </c>
      <c r="DO38">
        <v>0</v>
      </c>
    </row>
    <row r="39">
      <c r="A39">
        <f>ROW(Source!A74)</f>
        <v>74</v>
      </c>
      <c r="B39">
        <v>419115877</v>
      </c>
      <c r="C39">
        <v>412991669</v>
      </c>
      <c r="D39">
        <v>417098140</v>
      </c>
      <c r="E39">
        <v>1</v>
      </c>
      <c r="F39">
        <v>1</v>
      </c>
      <c r="G39">
        <v>1</v>
      </c>
      <c r="H39">
        <v>2</v>
      </c>
      <c r="I39" t="s">
        <v>53</v>
      </c>
      <c r="J39" t="s">
        <v>1846</v>
      </c>
      <c r="K39" t="s">
        <v>54</v>
      </c>
      <c r="L39">
        <v>1368</v>
      </c>
      <c r="N39">
        <v>1011</v>
      </c>
      <c r="O39" t="s">
        <v>55</v>
      </c>
      <c r="P39" t="s">
        <v>55</v>
      </c>
      <c r="Q39">
        <v>1</v>
      </c>
      <c r="W39">
        <v>0</v>
      </c>
      <c r="X39">
        <v>-1522049899</v>
      </c>
      <c r="Y39">
        <f t="shared" si="764"/>
        <v>0.20999999999999999</v>
      </c>
      <c r="AA39">
        <v>0</v>
      </c>
      <c r="AB39">
        <v>1516.8099999999999</v>
      </c>
      <c r="AC39">
        <v>620.24000000000001</v>
      </c>
      <c r="AD39">
        <v>0</v>
      </c>
      <c r="AE39">
        <v>0</v>
      </c>
      <c r="AF39">
        <v>1024.8699999999999</v>
      </c>
      <c r="AG39">
        <v>620.24000000000001</v>
      </c>
      <c r="AH39">
        <v>0</v>
      </c>
      <c r="AI39">
        <v>1</v>
      </c>
      <c r="AJ39">
        <v>1.48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14</v>
      </c>
      <c r="AT39">
        <v>0.20999999999999999</v>
      </c>
      <c r="AU39" t="s">
        <v>14</v>
      </c>
      <c r="AV39">
        <v>1</v>
      </c>
      <c r="AW39">
        <v>2</v>
      </c>
      <c r="AX39">
        <v>419116078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215.22269999999997</v>
      </c>
      <c r="BL39">
        <v>130.25039999999998</v>
      </c>
      <c r="BM39">
        <v>0</v>
      </c>
      <c r="BN39">
        <v>0</v>
      </c>
      <c r="BO39">
        <v>0.20999999999999999</v>
      </c>
      <c r="BP39">
        <v>1</v>
      </c>
      <c r="BQ39">
        <v>0</v>
      </c>
      <c r="BR39">
        <v>215.22269999999997</v>
      </c>
      <c r="BS39">
        <v>130.25039999999998</v>
      </c>
      <c r="BT39">
        <v>0</v>
      </c>
      <c r="BU39">
        <v>0</v>
      </c>
      <c r="BV39">
        <v>0.20999999999999999</v>
      </c>
      <c r="BW39">
        <v>1</v>
      </c>
      <c r="CV39">
        <v>0</v>
      </c>
      <c r="CW39">
        <f>ROUND(Y39*Source!I74*DO39,7)</f>
        <v>0.20999999999999999</v>
      </c>
      <c r="CX39">
        <f>ROUND(Y39*Source!I74,7)</f>
        <v>0.20999999999999999</v>
      </c>
      <c r="CY39">
        <f>AB39</f>
        <v>1516.8099999999999</v>
      </c>
      <c r="CZ39">
        <f>AF39</f>
        <v>1024.8699999999999</v>
      </c>
      <c r="DA39">
        <f>AJ39</f>
        <v>1.48</v>
      </c>
      <c r="DB39">
        <f t="shared" si="768"/>
        <v>215.22</v>
      </c>
      <c r="DC39">
        <f t="shared" si="769"/>
        <v>130.25</v>
      </c>
      <c r="DD39" t="s">
        <v>14</v>
      </c>
      <c r="DE39" t="s">
        <v>14</v>
      </c>
      <c r="DF39">
        <f t="shared" si="770"/>
        <v>0</v>
      </c>
      <c r="DG39">
        <f>ROUND(ROUND(AF39*AJ39,2)*CX39,2)</f>
        <v>318.53000000000003</v>
      </c>
      <c r="DH39">
        <f t="shared" si="729"/>
        <v>130.25</v>
      </c>
      <c r="DI39">
        <f t="shared" si="730"/>
        <v>0</v>
      </c>
      <c r="DJ39">
        <f>DG39+DH39</f>
        <v>448.78000000000003</v>
      </c>
      <c r="DK39">
        <v>0</v>
      </c>
      <c r="DL39" t="s">
        <v>56</v>
      </c>
      <c r="DM39">
        <v>5</v>
      </c>
      <c r="DN39" t="s">
        <v>48</v>
      </c>
      <c r="DO39">
        <v>1</v>
      </c>
    </row>
    <row r="40">
      <c r="A40">
        <f>ROW(Source!A74)</f>
        <v>74</v>
      </c>
      <c r="B40">
        <v>419115877</v>
      </c>
      <c r="C40">
        <v>412991669</v>
      </c>
      <c r="D40">
        <v>417096729</v>
      </c>
      <c r="E40">
        <v>117</v>
      </c>
      <c r="F40">
        <v>1</v>
      </c>
      <c r="G40">
        <v>1</v>
      </c>
      <c r="H40">
        <v>3</v>
      </c>
      <c r="I40" t="s">
        <v>1847</v>
      </c>
      <c r="J40" t="s">
        <v>14</v>
      </c>
      <c r="K40" t="s">
        <v>1848</v>
      </c>
      <c r="L40">
        <v>3277935</v>
      </c>
      <c r="N40">
        <v>1013</v>
      </c>
      <c r="O40" t="s">
        <v>63</v>
      </c>
      <c r="P40" t="s">
        <v>63</v>
      </c>
      <c r="Q40">
        <v>1</v>
      </c>
      <c r="W40">
        <v>0</v>
      </c>
      <c r="X40">
        <v>274903907</v>
      </c>
      <c r="Y40">
        <f t="shared" si="764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14</v>
      </c>
      <c r="AT40">
        <v>2</v>
      </c>
      <c r="AU40" t="s">
        <v>14</v>
      </c>
      <c r="AV40">
        <v>0</v>
      </c>
      <c r="AW40">
        <v>2</v>
      </c>
      <c r="AX40">
        <v>419116079</v>
      </c>
      <c r="AY40">
        <v>1</v>
      </c>
      <c r="AZ40">
        <v>2048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2</v>
      </c>
      <c r="CY40">
        <f>AA40</f>
        <v>0</v>
      </c>
      <c r="CZ40">
        <f>AE40</f>
        <v>0</v>
      </c>
      <c r="DA40">
        <f>AI40</f>
        <v>1</v>
      </c>
      <c r="DB40">
        <f t="shared" si="768"/>
        <v>0</v>
      </c>
      <c r="DC40">
        <f t="shared" si="769"/>
        <v>0</v>
      </c>
      <c r="DD40" t="s">
        <v>14</v>
      </c>
      <c r="DE40" t="s">
        <v>14</v>
      </c>
      <c r="DF40">
        <f t="shared" si="770"/>
        <v>0</v>
      </c>
      <c r="DG40">
        <f t="shared" ref="DG40:DG42" si="777">ROUND(ROUND(AF40,2)*CX40,2)</f>
        <v>0</v>
      </c>
      <c r="DH40">
        <f t="shared" si="729"/>
        <v>0</v>
      </c>
      <c r="DI40">
        <f t="shared" si="730"/>
        <v>0</v>
      </c>
      <c r="DJ40">
        <f>DF40</f>
        <v>0</v>
      </c>
      <c r="DK40">
        <v>0</v>
      </c>
      <c r="DL40" t="s">
        <v>14</v>
      </c>
      <c r="DM40">
        <v>0</v>
      </c>
      <c r="DN40" t="s">
        <v>14</v>
      </c>
      <c r="DO40">
        <v>0</v>
      </c>
    </row>
    <row r="41">
      <c r="A41">
        <f>ROW(Source!A75)</f>
        <v>75</v>
      </c>
      <c r="B41">
        <v>419115877</v>
      </c>
      <c r="C41">
        <v>412991678</v>
      </c>
      <c r="D41">
        <v>417090712</v>
      </c>
      <c r="E41">
        <v>117</v>
      </c>
      <c r="F41">
        <v>1</v>
      </c>
      <c r="G41">
        <v>1</v>
      </c>
      <c r="H41">
        <v>1</v>
      </c>
      <c r="I41" t="s">
        <v>97</v>
      </c>
      <c r="J41" t="s">
        <v>14</v>
      </c>
      <c r="K41" t="s">
        <v>98</v>
      </c>
      <c r="L41">
        <v>1191</v>
      </c>
      <c r="N41">
        <v>1013</v>
      </c>
      <c r="O41" t="s">
        <v>48</v>
      </c>
      <c r="P41" t="s">
        <v>48</v>
      </c>
      <c r="Q41">
        <v>1</v>
      </c>
      <c r="W41">
        <v>0</v>
      </c>
      <c r="X41">
        <v>-715079457</v>
      </c>
      <c r="Y41">
        <f t="shared" si="764"/>
        <v>2</v>
      </c>
      <c r="AA41">
        <v>0</v>
      </c>
      <c r="AB41">
        <v>0</v>
      </c>
      <c r="AC41">
        <v>0</v>
      </c>
      <c r="AD41">
        <v>509.48000000000002</v>
      </c>
      <c r="AE41">
        <v>0</v>
      </c>
      <c r="AF41">
        <v>0</v>
      </c>
      <c r="AG41">
        <v>0</v>
      </c>
      <c r="AH41">
        <v>509.48000000000002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14</v>
      </c>
      <c r="AT41">
        <v>2</v>
      </c>
      <c r="AU41" t="s">
        <v>14</v>
      </c>
      <c r="AV41">
        <v>1</v>
      </c>
      <c r="AW41">
        <v>2</v>
      </c>
      <c r="AX41">
        <v>419116080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1018.96</v>
      </c>
      <c r="BN41">
        <v>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1018.96</v>
      </c>
      <c r="BU41">
        <v>2</v>
      </c>
      <c r="BV41">
        <v>0</v>
      </c>
      <c r="BW41">
        <v>1</v>
      </c>
      <c r="CU41">
        <f>ROUND(AT41*Source!I75*AH41*AL41,2)</f>
        <v>1018.96</v>
      </c>
      <c r="CV41">
        <f>ROUND(Y41*Source!I75,7)</f>
        <v>2</v>
      </c>
      <c r="CW41">
        <v>0</v>
      </c>
      <c r="CX41">
        <f>ROUND(Y41*Source!I75,7)</f>
        <v>2</v>
      </c>
      <c r="CY41">
        <f t="shared" ref="CY41:CY42" si="778">AD41</f>
        <v>509.48000000000002</v>
      </c>
      <c r="CZ41">
        <f t="shared" ref="CZ41:CZ42" si="779">AH41</f>
        <v>509.48000000000002</v>
      </c>
      <c r="DA41">
        <f t="shared" ref="DA41:DA42" si="780">AL41</f>
        <v>1</v>
      </c>
      <c r="DB41">
        <f t="shared" si="768"/>
        <v>1018.9599999999999</v>
      </c>
      <c r="DC41">
        <f t="shared" si="769"/>
        <v>0</v>
      </c>
      <c r="DD41" t="s">
        <v>14</v>
      </c>
      <c r="DE41" t="s">
        <v>14</v>
      </c>
      <c r="DF41">
        <f t="shared" si="770"/>
        <v>0</v>
      </c>
      <c r="DG41">
        <f t="shared" si="777"/>
        <v>0</v>
      </c>
      <c r="DH41">
        <f t="shared" si="729"/>
        <v>0</v>
      </c>
      <c r="DI41">
        <f t="shared" si="730"/>
        <v>1018.96</v>
      </c>
      <c r="DJ41">
        <f t="shared" ref="DJ41:DJ42" si="781">DI41</f>
        <v>1018.96</v>
      </c>
      <c r="DK41">
        <v>1</v>
      </c>
      <c r="DL41" t="s">
        <v>14</v>
      </c>
      <c r="DM41">
        <v>0</v>
      </c>
      <c r="DN41" t="s">
        <v>14</v>
      </c>
      <c r="DO41">
        <v>0</v>
      </c>
    </row>
    <row r="42">
      <c r="A42">
        <f>ROW(Source!A75)</f>
        <v>75</v>
      </c>
      <c r="B42">
        <v>419115877</v>
      </c>
      <c r="C42">
        <v>412991678</v>
      </c>
      <c r="D42">
        <v>417090896</v>
      </c>
      <c r="E42">
        <v>117</v>
      </c>
      <c r="F42">
        <v>1</v>
      </c>
      <c r="G42">
        <v>1</v>
      </c>
      <c r="H42">
        <v>1</v>
      </c>
      <c r="I42" t="s">
        <v>1844</v>
      </c>
      <c r="J42" t="s">
        <v>14</v>
      </c>
      <c r="K42" t="s">
        <v>1845</v>
      </c>
      <c r="L42">
        <v>1191</v>
      </c>
      <c r="N42">
        <v>1013</v>
      </c>
      <c r="O42" t="s">
        <v>48</v>
      </c>
      <c r="P42" t="s">
        <v>48</v>
      </c>
      <c r="Q42">
        <v>1</v>
      </c>
      <c r="W42">
        <v>0</v>
      </c>
      <c r="X42">
        <v>-1417349443</v>
      </c>
      <c r="Y42">
        <f t="shared" si="764"/>
        <v>0.60999999999999999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14</v>
      </c>
      <c r="AT42">
        <v>0.60999999999999999</v>
      </c>
      <c r="AU42" t="s">
        <v>14</v>
      </c>
      <c r="AV42">
        <v>2</v>
      </c>
      <c r="AW42">
        <v>2</v>
      </c>
      <c r="AX42">
        <v>419116081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ROUND(Y42*Source!I75,7)</f>
        <v>0.60999999999999999</v>
      </c>
      <c r="CY42">
        <f t="shared" si="778"/>
        <v>0</v>
      </c>
      <c r="CZ42">
        <f t="shared" si="779"/>
        <v>0</v>
      </c>
      <c r="DA42">
        <f t="shared" si="780"/>
        <v>1</v>
      </c>
      <c r="DB42">
        <f t="shared" si="768"/>
        <v>0</v>
      </c>
      <c r="DC42">
        <f t="shared" si="769"/>
        <v>0</v>
      </c>
      <c r="DD42" t="s">
        <v>14</v>
      </c>
      <c r="DE42" t="s">
        <v>14</v>
      </c>
      <c r="DF42">
        <f t="shared" si="770"/>
        <v>0</v>
      </c>
      <c r="DG42">
        <f t="shared" si="777"/>
        <v>0</v>
      </c>
      <c r="DH42">
        <f t="shared" si="729"/>
        <v>0</v>
      </c>
      <c r="DI42">
        <f t="shared" si="730"/>
        <v>0</v>
      </c>
      <c r="DJ42">
        <f t="shared" si="781"/>
        <v>0</v>
      </c>
      <c r="DK42">
        <v>0</v>
      </c>
      <c r="DL42" t="s">
        <v>14</v>
      </c>
      <c r="DM42">
        <v>0</v>
      </c>
      <c r="DN42" t="s">
        <v>14</v>
      </c>
      <c r="DO42">
        <v>0</v>
      </c>
    </row>
    <row r="43">
      <c r="A43">
        <f>ROW(Source!A75)</f>
        <v>75</v>
      </c>
      <c r="B43">
        <v>419115877</v>
      </c>
      <c r="C43">
        <v>412991678</v>
      </c>
      <c r="D43">
        <v>417098140</v>
      </c>
      <c r="E43">
        <v>1</v>
      </c>
      <c r="F43">
        <v>1</v>
      </c>
      <c r="G43">
        <v>1</v>
      </c>
      <c r="H43">
        <v>2</v>
      </c>
      <c r="I43" t="s">
        <v>53</v>
      </c>
      <c r="J43" t="s">
        <v>1846</v>
      </c>
      <c r="K43" t="s">
        <v>54</v>
      </c>
      <c r="L43">
        <v>1368</v>
      </c>
      <c r="N43">
        <v>1011</v>
      </c>
      <c r="O43" t="s">
        <v>55</v>
      </c>
      <c r="P43" t="s">
        <v>55</v>
      </c>
      <c r="Q43">
        <v>1</v>
      </c>
      <c r="W43">
        <v>0</v>
      </c>
      <c r="X43">
        <v>-1522049899</v>
      </c>
      <c r="Y43">
        <f t="shared" si="764"/>
        <v>0.60999999999999999</v>
      </c>
      <c r="AA43">
        <v>0</v>
      </c>
      <c r="AB43">
        <v>1516.8099999999999</v>
      </c>
      <c r="AC43">
        <v>620.24000000000001</v>
      </c>
      <c r="AD43">
        <v>0</v>
      </c>
      <c r="AE43">
        <v>0</v>
      </c>
      <c r="AF43">
        <v>1024.8699999999999</v>
      </c>
      <c r="AG43">
        <v>620.24000000000001</v>
      </c>
      <c r="AH43">
        <v>0</v>
      </c>
      <c r="AI43">
        <v>1</v>
      </c>
      <c r="AJ43">
        <v>1.48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14</v>
      </c>
      <c r="AT43">
        <v>0.60999999999999999</v>
      </c>
      <c r="AU43" t="s">
        <v>14</v>
      </c>
      <c r="AV43">
        <v>1</v>
      </c>
      <c r="AW43">
        <v>2</v>
      </c>
      <c r="AX43">
        <v>419116082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625.1706999999999</v>
      </c>
      <c r="BL43">
        <v>378.34640000000002</v>
      </c>
      <c r="BM43">
        <v>0</v>
      </c>
      <c r="BN43">
        <v>0</v>
      </c>
      <c r="BO43">
        <v>0.60999999999999999</v>
      </c>
      <c r="BP43">
        <v>1</v>
      </c>
      <c r="BQ43">
        <v>0</v>
      </c>
      <c r="BR43">
        <v>625.1706999999999</v>
      </c>
      <c r="BS43">
        <v>378.34640000000002</v>
      </c>
      <c r="BT43">
        <v>0</v>
      </c>
      <c r="BU43">
        <v>0</v>
      </c>
      <c r="BV43">
        <v>0.60999999999999999</v>
      </c>
      <c r="BW43">
        <v>1</v>
      </c>
      <c r="CV43">
        <v>0</v>
      </c>
      <c r="CW43">
        <f>ROUND(Y43*Source!I75*DO43,7)</f>
        <v>0.60999999999999999</v>
      </c>
      <c r="CX43">
        <f>ROUND(Y43*Source!I75,7)</f>
        <v>0.60999999999999999</v>
      </c>
      <c r="CY43">
        <f>AB43</f>
        <v>1516.8099999999999</v>
      </c>
      <c r="CZ43">
        <f>AF43</f>
        <v>1024.8699999999999</v>
      </c>
      <c r="DA43">
        <f>AJ43</f>
        <v>1.48</v>
      </c>
      <c r="DB43">
        <f t="shared" si="768"/>
        <v>625.16999999999996</v>
      </c>
      <c r="DC43">
        <f t="shared" si="769"/>
        <v>378.34999999999997</v>
      </c>
      <c r="DD43" t="s">
        <v>14</v>
      </c>
      <c r="DE43" t="s">
        <v>14</v>
      </c>
      <c r="DF43">
        <f t="shared" si="770"/>
        <v>0</v>
      </c>
      <c r="DG43">
        <f>ROUND(ROUND(AF43*AJ43,2)*CX43,2)</f>
        <v>925.25</v>
      </c>
      <c r="DH43">
        <f t="shared" si="729"/>
        <v>378.35000000000002</v>
      </c>
      <c r="DI43">
        <f t="shared" si="730"/>
        <v>0</v>
      </c>
      <c r="DJ43">
        <f>DG43+DH43</f>
        <v>1303.5999999999999</v>
      </c>
      <c r="DK43">
        <v>0</v>
      </c>
      <c r="DL43" t="s">
        <v>56</v>
      </c>
      <c r="DM43">
        <v>5</v>
      </c>
      <c r="DN43" t="s">
        <v>48</v>
      </c>
      <c r="DO43">
        <v>1</v>
      </c>
    </row>
    <row r="44">
      <c r="A44">
        <f>ROW(Source!A75)</f>
        <v>75</v>
      </c>
      <c r="B44">
        <v>419115877</v>
      </c>
      <c r="C44">
        <v>412991678</v>
      </c>
      <c r="D44">
        <v>417096729</v>
      </c>
      <c r="E44">
        <v>117</v>
      </c>
      <c r="F44">
        <v>1</v>
      </c>
      <c r="G44">
        <v>1</v>
      </c>
      <c r="H44">
        <v>3</v>
      </c>
      <c r="I44" t="s">
        <v>1847</v>
      </c>
      <c r="J44" t="s">
        <v>14</v>
      </c>
      <c r="K44" t="s">
        <v>1848</v>
      </c>
      <c r="L44">
        <v>3277935</v>
      </c>
      <c r="N44">
        <v>1013</v>
      </c>
      <c r="O44" t="s">
        <v>63</v>
      </c>
      <c r="P44" t="s">
        <v>63</v>
      </c>
      <c r="Q44">
        <v>1</v>
      </c>
      <c r="W44">
        <v>0</v>
      </c>
      <c r="X44">
        <v>274903907</v>
      </c>
      <c r="Y44">
        <f t="shared" si="764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14</v>
      </c>
      <c r="AT44">
        <v>2</v>
      </c>
      <c r="AU44" t="s">
        <v>14</v>
      </c>
      <c r="AV44">
        <v>0</v>
      </c>
      <c r="AW44">
        <v>2</v>
      </c>
      <c r="AX44">
        <v>419116083</v>
      </c>
      <c r="AY44">
        <v>1</v>
      </c>
      <c r="AZ44">
        <v>2048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2</v>
      </c>
      <c r="CY44">
        <f>AA44</f>
        <v>0</v>
      </c>
      <c r="CZ44">
        <f>AE44</f>
        <v>0</v>
      </c>
      <c r="DA44">
        <f>AI44</f>
        <v>1</v>
      </c>
      <c r="DB44">
        <f t="shared" si="768"/>
        <v>0</v>
      </c>
      <c r="DC44">
        <f t="shared" si="769"/>
        <v>0</v>
      </c>
      <c r="DD44" t="s">
        <v>14</v>
      </c>
      <c r="DE44" t="s">
        <v>14</v>
      </c>
      <c r="DF44">
        <f t="shared" si="770"/>
        <v>0</v>
      </c>
      <c r="DG44">
        <f t="shared" ref="DG44:DG46" si="782">ROUND(ROUND(AF44,2)*CX44,2)</f>
        <v>0</v>
      </c>
      <c r="DH44">
        <f t="shared" si="729"/>
        <v>0</v>
      </c>
      <c r="DI44">
        <f t="shared" si="730"/>
        <v>0</v>
      </c>
      <c r="DJ44">
        <f>DF44</f>
        <v>0</v>
      </c>
      <c r="DK44">
        <v>0</v>
      </c>
      <c r="DL44" t="s">
        <v>14</v>
      </c>
      <c r="DM44">
        <v>0</v>
      </c>
      <c r="DN44" t="s">
        <v>14</v>
      </c>
      <c r="DO44">
        <v>0</v>
      </c>
    </row>
    <row r="45">
      <c r="A45">
        <f>ROW(Source!A76)</f>
        <v>76</v>
      </c>
      <c r="B45">
        <v>419115877</v>
      </c>
      <c r="C45">
        <v>412991687</v>
      </c>
      <c r="D45">
        <v>417090712</v>
      </c>
      <c r="E45">
        <v>117</v>
      </c>
      <c r="F45">
        <v>1</v>
      </c>
      <c r="G45">
        <v>1</v>
      </c>
      <c r="H45">
        <v>1</v>
      </c>
      <c r="I45" t="s">
        <v>97</v>
      </c>
      <c r="J45" t="s">
        <v>14</v>
      </c>
      <c r="K45" t="s">
        <v>98</v>
      </c>
      <c r="L45">
        <v>1191</v>
      </c>
      <c r="N45">
        <v>1013</v>
      </c>
      <c r="O45" t="s">
        <v>48</v>
      </c>
      <c r="P45" t="s">
        <v>48</v>
      </c>
      <c r="Q45">
        <v>1</v>
      </c>
      <c r="W45">
        <v>0</v>
      </c>
      <c r="X45">
        <v>-715079457</v>
      </c>
      <c r="Y45">
        <f t="shared" si="764"/>
        <v>3</v>
      </c>
      <c r="AA45">
        <v>0</v>
      </c>
      <c r="AB45">
        <v>0</v>
      </c>
      <c r="AC45">
        <v>0</v>
      </c>
      <c r="AD45">
        <v>509.48000000000002</v>
      </c>
      <c r="AE45">
        <v>0</v>
      </c>
      <c r="AF45">
        <v>0</v>
      </c>
      <c r="AG45">
        <v>0</v>
      </c>
      <c r="AH45">
        <v>509.48000000000002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14</v>
      </c>
      <c r="AT45">
        <v>3</v>
      </c>
      <c r="AU45" t="s">
        <v>14</v>
      </c>
      <c r="AV45">
        <v>1</v>
      </c>
      <c r="AW45">
        <v>2</v>
      </c>
      <c r="AX45">
        <v>419116084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1528.4400000000001</v>
      </c>
      <c r="BN45">
        <v>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1528.4400000000001</v>
      </c>
      <c r="BU45">
        <v>3</v>
      </c>
      <c r="BV45">
        <v>0</v>
      </c>
      <c r="BW45">
        <v>1</v>
      </c>
      <c r="CU45">
        <f>ROUND(AT45*Source!I76*AH45*AL45,2)</f>
        <v>1528.4400000000001</v>
      </c>
      <c r="CV45">
        <f>ROUND(Y45*Source!I76,7)</f>
        <v>3</v>
      </c>
      <c r="CW45">
        <v>0</v>
      </c>
      <c r="CX45">
        <f>ROUND(Y45*Source!I76,7)</f>
        <v>3</v>
      </c>
      <c r="CY45">
        <f t="shared" ref="CY45:CY46" si="783">AD45</f>
        <v>509.48000000000002</v>
      </c>
      <c r="CZ45">
        <f t="shared" ref="CZ45:CZ46" si="784">AH45</f>
        <v>509.48000000000002</v>
      </c>
      <c r="DA45">
        <f t="shared" ref="DA45:DA46" si="785">AL45</f>
        <v>1</v>
      </c>
      <c r="DB45">
        <f t="shared" si="768"/>
        <v>1528.4399999999998</v>
      </c>
      <c r="DC45">
        <f t="shared" si="769"/>
        <v>0</v>
      </c>
      <c r="DD45" t="s">
        <v>14</v>
      </c>
      <c r="DE45" t="s">
        <v>14</v>
      </c>
      <c r="DF45">
        <f t="shared" si="770"/>
        <v>0</v>
      </c>
      <c r="DG45">
        <f t="shared" si="782"/>
        <v>0</v>
      </c>
      <c r="DH45">
        <f t="shared" si="729"/>
        <v>0</v>
      </c>
      <c r="DI45">
        <f t="shared" si="730"/>
        <v>1528.4400000000001</v>
      </c>
      <c r="DJ45">
        <f t="shared" ref="DJ45:DJ46" si="786">DI45</f>
        <v>1528.4400000000001</v>
      </c>
      <c r="DK45">
        <v>1</v>
      </c>
      <c r="DL45" t="s">
        <v>14</v>
      </c>
      <c r="DM45">
        <v>0</v>
      </c>
      <c r="DN45" t="s">
        <v>14</v>
      </c>
      <c r="DO45">
        <v>0</v>
      </c>
    </row>
    <row r="46">
      <c r="A46">
        <f>ROW(Source!A76)</f>
        <v>76</v>
      </c>
      <c r="B46">
        <v>419115877</v>
      </c>
      <c r="C46">
        <v>412991687</v>
      </c>
      <c r="D46">
        <v>417090896</v>
      </c>
      <c r="E46">
        <v>117</v>
      </c>
      <c r="F46">
        <v>1</v>
      </c>
      <c r="G46">
        <v>1</v>
      </c>
      <c r="H46">
        <v>1</v>
      </c>
      <c r="I46" t="s">
        <v>1844</v>
      </c>
      <c r="J46" t="s">
        <v>14</v>
      </c>
      <c r="K46" t="s">
        <v>1845</v>
      </c>
      <c r="L46">
        <v>1191</v>
      </c>
      <c r="N46">
        <v>1013</v>
      </c>
      <c r="O46" t="s">
        <v>48</v>
      </c>
      <c r="P46" t="s">
        <v>48</v>
      </c>
      <c r="Q46">
        <v>1</v>
      </c>
      <c r="W46">
        <v>0</v>
      </c>
      <c r="X46">
        <v>-1417349443</v>
      </c>
      <c r="Y46">
        <f t="shared" si="764"/>
        <v>0.98999999999999999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14</v>
      </c>
      <c r="AT46">
        <v>0.98999999999999999</v>
      </c>
      <c r="AU46" t="s">
        <v>14</v>
      </c>
      <c r="AV46">
        <v>2</v>
      </c>
      <c r="AW46">
        <v>2</v>
      </c>
      <c r="AX46">
        <v>419116085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0.98999999999999999</v>
      </c>
      <c r="CY46">
        <f t="shared" si="783"/>
        <v>0</v>
      </c>
      <c r="CZ46">
        <f t="shared" si="784"/>
        <v>0</v>
      </c>
      <c r="DA46">
        <f t="shared" si="785"/>
        <v>1</v>
      </c>
      <c r="DB46">
        <f t="shared" si="768"/>
        <v>0</v>
      </c>
      <c r="DC46">
        <f t="shared" si="769"/>
        <v>0</v>
      </c>
      <c r="DD46" t="s">
        <v>14</v>
      </c>
      <c r="DE46" t="s">
        <v>14</v>
      </c>
      <c r="DF46">
        <f t="shared" si="770"/>
        <v>0</v>
      </c>
      <c r="DG46">
        <f t="shared" si="782"/>
        <v>0</v>
      </c>
      <c r="DH46">
        <f t="shared" si="729"/>
        <v>0</v>
      </c>
      <c r="DI46">
        <f t="shared" si="730"/>
        <v>0</v>
      </c>
      <c r="DJ46">
        <f t="shared" si="786"/>
        <v>0</v>
      </c>
      <c r="DK46">
        <v>0</v>
      </c>
      <c r="DL46" t="s">
        <v>14</v>
      </c>
      <c r="DM46">
        <v>0</v>
      </c>
      <c r="DN46" t="s">
        <v>14</v>
      </c>
      <c r="DO46">
        <v>0</v>
      </c>
    </row>
    <row r="47">
      <c r="A47">
        <f>ROW(Source!A76)</f>
        <v>76</v>
      </c>
      <c r="B47">
        <v>419115877</v>
      </c>
      <c r="C47">
        <v>412991687</v>
      </c>
      <c r="D47">
        <v>417098140</v>
      </c>
      <c r="E47">
        <v>1</v>
      </c>
      <c r="F47">
        <v>1</v>
      </c>
      <c r="G47">
        <v>1</v>
      </c>
      <c r="H47">
        <v>2</v>
      </c>
      <c r="I47" t="s">
        <v>53</v>
      </c>
      <c r="J47" t="s">
        <v>1846</v>
      </c>
      <c r="K47" t="s">
        <v>54</v>
      </c>
      <c r="L47">
        <v>1368</v>
      </c>
      <c r="N47">
        <v>1011</v>
      </c>
      <c r="O47" t="s">
        <v>55</v>
      </c>
      <c r="P47" t="s">
        <v>55</v>
      </c>
      <c r="Q47">
        <v>1</v>
      </c>
      <c r="W47">
        <v>0</v>
      </c>
      <c r="X47">
        <v>-1522049899</v>
      </c>
      <c r="Y47">
        <f t="shared" si="764"/>
        <v>0.98999999999999999</v>
      </c>
      <c r="AA47">
        <v>0</v>
      </c>
      <c r="AB47">
        <v>1516.8099999999999</v>
      </c>
      <c r="AC47">
        <v>620.24000000000001</v>
      </c>
      <c r="AD47">
        <v>0</v>
      </c>
      <c r="AE47">
        <v>0</v>
      </c>
      <c r="AF47">
        <v>1024.8699999999999</v>
      </c>
      <c r="AG47">
        <v>620.24000000000001</v>
      </c>
      <c r="AH47">
        <v>0</v>
      </c>
      <c r="AI47">
        <v>1</v>
      </c>
      <c r="AJ47">
        <v>1.48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14</v>
      </c>
      <c r="AT47">
        <v>0.98999999999999999</v>
      </c>
      <c r="AU47" t="s">
        <v>14</v>
      </c>
      <c r="AV47">
        <v>1</v>
      </c>
      <c r="AW47">
        <v>2</v>
      </c>
      <c r="AX47">
        <v>419116086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1014.6212999999999</v>
      </c>
      <c r="BL47">
        <v>614.0376</v>
      </c>
      <c r="BM47">
        <v>0</v>
      </c>
      <c r="BN47">
        <v>0</v>
      </c>
      <c r="BO47">
        <v>0.98999999999999999</v>
      </c>
      <c r="BP47">
        <v>1</v>
      </c>
      <c r="BQ47">
        <v>0</v>
      </c>
      <c r="BR47">
        <v>1014.6212999999999</v>
      </c>
      <c r="BS47">
        <v>614.0376</v>
      </c>
      <c r="BT47">
        <v>0</v>
      </c>
      <c r="BU47">
        <v>0</v>
      </c>
      <c r="BV47">
        <v>0.98999999999999999</v>
      </c>
      <c r="BW47">
        <v>1</v>
      </c>
      <c r="CV47">
        <v>0</v>
      </c>
      <c r="CW47">
        <f>ROUND(Y47*Source!I76*DO47,7)</f>
        <v>0.98999999999999999</v>
      </c>
      <c r="CX47">
        <f>ROUND(Y47*Source!I76,7)</f>
        <v>0.98999999999999999</v>
      </c>
      <c r="CY47">
        <f>AB47</f>
        <v>1516.8099999999999</v>
      </c>
      <c r="CZ47">
        <f>AF47</f>
        <v>1024.8699999999999</v>
      </c>
      <c r="DA47">
        <f>AJ47</f>
        <v>1.48</v>
      </c>
      <c r="DB47">
        <f t="shared" si="768"/>
        <v>1014.62</v>
      </c>
      <c r="DC47">
        <f t="shared" si="769"/>
        <v>614.03999999999996</v>
      </c>
      <c r="DD47" t="s">
        <v>14</v>
      </c>
      <c r="DE47" t="s">
        <v>14</v>
      </c>
      <c r="DF47">
        <f t="shared" si="770"/>
        <v>0</v>
      </c>
      <c r="DG47">
        <f>ROUND(ROUND(AF47*AJ47,2)*CX47,2)</f>
        <v>1501.6400000000001</v>
      </c>
      <c r="DH47">
        <f t="shared" si="729"/>
        <v>614.03999999999996</v>
      </c>
      <c r="DI47">
        <f t="shared" si="730"/>
        <v>0</v>
      </c>
      <c r="DJ47">
        <f>DG47+DH47</f>
        <v>2115.6800000000003</v>
      </c>
      <c r="DK47">
        <v>0</v>
      </c>
      <c r="DL47" t="s">
        <v>56</v>
      </c>
      <c r="DM47">
        <v>5</v>
      </c>
      <c r="DN47" t="s">
        <v>48</v>
      </c>
      <c r="DO47">
        <v>1</v>
      </c>
    </row>
    <row r="48">
      <c r="A48">
        <f>ROW(Source!A76)</f>
        <v>76</v>
      </c>
      <c r="B48">
        <v>419115877</v>
      </c>
      <c r="C48">
        <v>412991687</v>
      </c>
      <c r="D48">
        <v>417096729</v>
      </c>
      <c r="E48">
        <v>117</v>
      </c>
      <c r="F48">
        <v>1</v>
      </c>
      <c r="G48">
        <v>1</v>
      </c>
      <c r="H48">
        <v>3</v>
      </c>
      <c r="I48" t="s">
        <v>1847</v>
      </c>
      <c r="J48" t="s">
        <v>14</v>
      </c>
      <c r="K48" t="s">
        <v>1848</v>
      </c>
      <c r="L48">
        <v>3277935</v>
      </c>
      <c r="N48">
        <v>1013</v>
      </c>
      <c r="O48" t="s">
        <v>63</v>
      </c>
      <c r="P48" t="s">
        <v>63</v>
      </c>
      <c r="Q48">
        <v>1</v>
      </c>
      <c r="W48">
        <v>0</v>
      </c>
      <c r="X48">
        <v>274903907</v>
      </c>
      <c r="Y48">
        <f t="shared" si="764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14</v>
      </c>
      <c r="AT48">
        <v>2</v>
      </c>
      <c r="AU48" t="s">
        <v>14</v>
      </c>
      <c r="AV48">
        <v>0</v>
      </c>
      <c r="AW48">
        <v>2</v>
      </c>
      <c r="AX48">
        <v>419116087</v>
      </c>
      <c r="AY48">
        <v>1</v>
      </c>
      <c r="AZ48">
        <v>2048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ROUND(Y48*Source!I76,7)</f>
        <v>2</v>
      </c>
      <c r="CY48">
        <f>AA48</f>
        <v>0</v>
      </c>
      <c r="CZ48">
        <f>AE48</f>
        <v>0</v>
      </c>
      <c r="DA48">
        <f>AI48</f>
        <v>1</v>
      </c>
      <c r="DB48">
        <f t="shared" si="768"/>
        <v>0</v>
      </c>
      <c r="DC48">
        <f t="shared" si="769"/>
        <v>0</v>
      </c>
      <c r="DD48" t="s">
        <v>14</v>
      </c>
      <c r="DE48" t="s">
        <v>14</v>
      </c>
      <c r="DF48">
        <f t="shared" si="770"/>
        <v>0</v>
      </c>
      <c r="DG48">
        <f t="shared" ref="DG48:DG50" si="787">ROUND(ROUND(AF48,2)*CX48,2)</f>
        <v>0</v>
      </c>
      <c r="DH48">
        <f t="shared" si="729"/>
        <v>0</v>
      </c>
      <c r="DI48">
        <f t="shared" si="730"/>
        <v>0</v>
      </c>
      <c r="DJ48">
        <f>DF48</f>
        <v>0</v>
      </c>
      <c r="DK48">
        <v>0</v>
      </c>
      <c r="DL48" t="s">
        <v>14</v>
      </c>
      <c r="DM48">
        <v>0</v>
      </c>
      <c r="DN48" t="s">
        <v>14</v>
      </c>
      <c r="DO48">
        <v>0</v>
      </c>
    </row>
    <row r="49">
      <c r="A49">
        <f>ROW(Source!A77)</f>
        <v>77</v>
      </c>
      <c r="B49">
        <v>419115877</v>
      </c>
      <c r="C49">
        <v>412991696</v>
      </c>
      <c r="D49">
        <v>417090712</v>
      </c>
      <c r="E49">
        <v>117</v>
      </c>
      <c r="F49">
        <v>1</v>
      </c>
      <c r="G49">
        <v>1</v>
      </c>
      <c r="H49">
        <v>1</v>
      </c>
      <c r="I49" t="s">
        <v>97</v>
      </c>
      <c r="J49" t="s">
        <v>14</v>
      </c>
      <c r="K49" t="s">
        <v>98</v>
      </c>
      <c r="L49">
        <v>1191</v>
      </c>
      <c r="N49">
        <v>1013</v>
      </c>
      <c r="O49" t="s">
        <v>48</v>
      </c>
      <c r="P49" t="s">
        <v>48</v>
      </c>
      <c r="Q49">
        <v>1</v>
      </c>
      <c r="W49">
        <v>0</v>
      </c>
      <c r="X49">
        <v>-715079457</v>
      </c>
      <c r="Y49">
        <f t="shared" si="764"/>
        <v>3</v>
      </c>
      <c r="AA49">
        <v>0</v>
      </c>
      <c r="AB49">
        <v>0</v>
      </c>
      <c r="AC49">
        <v>0</v>
      </c>
      <c r="AD49">
        <v>509.48000000000002</v>
      </c>
      <c r="AE49">
        <v>0</v>
      </c>
      <c r="AF49">
        <v>0</v>
      </c>
      <c r="AG49">
        <v>0</v>
      </c>
      <c r="AH49">
        <v>509.48000000000002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14</v>
      </c>
      <c r="AT49">
        <v>3</v>
      </c>
      <c r="AU49" t="s">
        <v>14</v>
      </c>
      <c r="AV49">
        <v>1</v>
      </c>
      <c r="AW49">
        <v>2</v>
      </c>
      <c r="AX49">
        <v>419116088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1528.4400000000001</v>
      </c>
      <c r="BN49">
        <v>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1528.4400000000001</v>
      </c>
      <c r="BU49">
        <v>3</v>
      </c>
      <c r="BV49">
        <v>0</v>
      </c>
      <c r="BW49">
        <v>1</v>
      </c>
      <c r="CU49">
        <f>ROUND(AT49*Source!I77*AH49*AL49,2)</f>
        <v>30.57</v>
      </c>
      <c r="CV49">
        <f>ROUND(Y49*Source!I77,7)</f>
        <v>0.059999999999999998</v>
      </c>
      <c r="CW49">
        <v>0</v>
      </c>
      <c r="CX49">
        <f>ROUND(Y49*Source!I77,7)</f>
        <v>0.059999999999999998</v>
      </c>
      <c r="CY49">
        <f t="shared" ref="CY49:CY50" si="788">AD49</f>
        <v>509.48000000000002</v>
      </c>
      <c r="CZ49">
        <f t="shared" ref="CZ49:CZ50" si="789">AH49</f>
        <v>509.48000000000002</v>
      </c>
      <c r="DA49">
        <f t="shared" ref="DA49:DA50" si="790">AL49</f>
        <v>1</v>
      </c>
      <c r="DB49">
        <f t="shared" si="768"/>
        <v>1528.4399999999998</v>
      </c>
      <c r="DC49">
        <f t="shared" si="769"/>
        <v>0</v>
      </c>
      <c r="DD49" t="s">
        <v>14</v>
      </c>
      <c r="DE49" t="s">
        <v>14</v>
      </c>
      <c r="DF49">
        <f t="shared" si="770"/>
        <v>0</v>
      </c>
      <c r="DG49">
        <f t="shared" si="787"/>
        <v>0</v>
      </c>
      <c r="DH49">
        <f t="shared" si="729"/>
        <v>0</v>
      </c>
      <c r="DI49">
        <f t="shared" si="730"/>
        <v>30.57</v>
      </c>
      <c r="DJ49">
        <f t="shared" ref="DJ49:DJ50" si="791">DI49</f>
        <v>30.57</v>
      </c>
      <c r="DK49">
        <v>1</v>
      </c>
      <c r="DL49" t="s">
        <v>14</v>
      </c>
      <c r="DM49">
        <v>0</v>
      </c>
      <c r="DN49" t="s">
        <v>14</v>
      </c>
      <c r="DO49">
        <v>0</v>
      </c>
    </row>
    <row r="50">
      <c r="A50">
        <f>ROW(Source!A77)</f>
        <v>77</v>
      </c>
      <c r="B50">
        <v>419115877</v>
      </c>
      <c r="C50">
        <v>412991696</v>
      </c>
      <c r="D50">
        <v>417090896</v>
      </c>
      <c r="E50">
        <v>117</v>
      </c>
      <c r="F50">
        <v>1</v>
      </c>
      <c r="G50">
        <v>1</v>
      </c>
      <c r="H50">
        <v>1</v>
      </c>
      <c r="I50" t="s">
        <v>1844</v>
      </c>
      <c r="J50" t="s">
        <v>14</v>
      </c>
      <c r="K50" t="s">
        <v>1845</v>
      </c>
      <c r="L50">
        <v>1191</v>
      </c>
      <c r="N50">
        <v>1013</v>
      </c>
      <c r="O50" t="s">
        <v>48</v>
      </c>
      <c r="P50" t="s">
        <v>48</v>
      </c>
      <c r="Q50">
        <v>1</v>
      </c>
      <c r="W50">
        <v>0</v>
      </c>
      <c r="X50">
        <v>-1417349443</v>
      </c>
      <c r="Y50">
        <f t="shared" si="764"/>
        <v>1.28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14</v>
      </c>
      <c r="AT50">
        <v>1.28</v>
      </c>
      <c r="AU50" t="s">
        <v>14</v>
      </c>
      <c r="AV50">
        <v>2</v>
      </c>
      <c r="AW50">
        <v>2</v>
      </c>
      <c r="AX50">
        <v>419116089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ROUND(Y50*Source!I77,7)</f>
        <v>0.025599999999999998</v>
      </c>
      <c r="CY50">
        <f t="shared" si="788"/>
        <v>0</v>
      </c>
      <c r="CZ50">
        <f t="shared" si="789"/>
        <v>0</v>
      </c>
      <c r="DA50">
        <f t="shared" si="790"/>
        <v>1</v>
      </c>
      <c r="DB50">
        <f t="shared" si="768"/>
        <v>0</v>
      </c>
      <c r="DC50">
        <f t="shared" si="769"/>
        <v>0</v>
      </c>
      <c r="DD50" t="s">
        <v>14</v>
      </c>
      <c r="DE50" t="s">
        <v>14</v>
      </c>
      <c r="DF50">
        <f t="shared" si="770"/>
        <v>0</v>
      </c>
      <c r="DG50">
        <f t="shared" si="787"/>
        <v>0</v>
      </c>
      <c r="DH50">
        <f t="shared" si="729"/>
        <v>0</v>
      </c>
      <c r="DI50">
        <f t="shared" si="730"/>
        <v>0</v>
      </c>
      <c r="DJ50">
        <f t="shared" si="791"/>
        <v>0</v>
      </c>
      <c r="DK50">
        <v>0</v>
      </c>
      <c r="DL50" t="s">
        <v>14</v>
      </c>
      <c r="DM50">
        <v>0</v>
      </c>
      <c r="DN50" t="s">
        <v>14</v>
      </c>
      <c r="DO50">
        <v>0</v>
      </c>
    </row>
    <row r="51">
      <c r="A51">
        <f>ROW(Source!A77)</f>
        <v>77</v>
      </c>
      <c r="B51">
        <v>419115877</v>
      </c>
      <c r="C51">
        <v>412991696</v>
      </c>
      <c r="D51">
        <v>417098140</v>
      </c>
      <c r="E51">
        <v>1</v>
      </c>
      <c r="F51">
        <v>1</v>
      </c>
      <c r="G51">
        <v>1</v>
      </c>
      <c r="H51">
        <v>2</v>
      </c>
      <c r="I51" t="s">
        <v>53</v>
      </c>
      <c r="J51" t="s">
        <v>1846</v>
      </c>
      <c r="K51" t="s">
        <v>54</v>
      </c>
      <c r="L51">
        <v>1368</v>
      </c>
      <c r="N51">
        <v>1011</v>
      </c>
      <c r="O51" t="s">
        <v>55</v>
      </c>
      <c r="P51" t="s">
        <v>55</v>
      </c>
      <c r="Q51">
        <v>1</v>
      </c>
      <c r="W51">
        <v>0</v>
      </c>
      <c r="X51">
        <v>-1522049899</v>
      </c>
      <c r="Y51">
        <f t="shared" si="764"/>
        <v>1.28</v>
      </c>
      <c r="AA51">
        <v>0</v>
      </c>
      <c r="AB51">
        <v>1516.8099999999999</v>
      </c>
      <c r="AC51">
        <v>620.24000000000001</v>
      </c>
      <c r="AD51">
        <v>0</v>
      </c>
      <c r="AE51">
        <v>0</v>
      </c>
      <c r="AF51">
        <v>1024.8699999999999</v>
      </c>
      <c r="AG51">
        <v>620.24000000000001</v>
      </c>
      <c r="AH51">
        <v>0</v>
      </c>
      <c r="AI51">
        <v>1</v>
      </c>
      <c r="AJ51">
        <v>1.48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14</v>
      </c>
      <c r="AT51">
        <v>1.28</v>
      </c>
      <c r="AU51" t="s">
        <v>14</v>
      </c>
      <c r="AV51">
        <v>1</v>
      </c>
      <c r="AW51">
        <v>2</v>
      </c>
      <c r="AX51">
        <v>419116090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1311.8335999999999</v>
      </c>
      <c r="BL51">
        <v>793.90719999999999</v>
      </c>
      <c r="BM51">
        <v>0</v>
      </c>
      <c r="BN51">
        <v>0</v>
      </c>
      <c r="BO51">
        <v>1.28</v>
      </c>
      <c r="BP51">
        <v>1</v>
      </c>
      <c r="BQ51">
        <v>0</v>
      </c>
      <c r="BR51">
        <v>1311.8335999999999</v>
      </c>
      <c r="BS51">
        <v>793.90719999999999</v>
      </c>
      <c r="BT51">
        <v>0</v>
      </c>
      <c r="BU51">
        <v>0</v>
      </c>
      <c r="BV51">
        <v>1.28</v>
      </c>
      <c r="BW51">
        <v>1</v>
      </c>
      <c r="CV51">
        <v>0</v>
      </c>
      <c r="CW51">
        <f>ROUND(Y51*Source!I77*DO51,7)</f>
        <v>0.025599999999999998</v>
      </c>
      <c r="CX51">
        <f>ROUND(Y51*Source!I77,7)</f>
        <v>0.025599999999999998</v>
      </c>
      <c r="CY51">
        <f>AB51</f>
        <v>1516.8099999999999</v>
      </c>
      <c r="CZ51">
        <f>AF51</f>
        <v>1024.8699999999999</v>
      </c>
      <c r="DA51">
        <f>AJ51</f>
        <v>1.48</v>
      </c>
      <c r="DB51">
        <f t="shared" si="768"/>
        <v>1311.8299999999999</v>
      </c>
      <c r="DC51">
        <f t="shared" si="769"/>
        <v>793.90999999999997</v>
      </c>
      <c r="DD51" t="s">
        <v>14</v>
      </c>
      <c r="DE51" t="s">
        <v>14</v>
      </c>
      <c r="DF51">
        <f t="shared" si="770"/>
        <v>0</v>
      </c>
      <c r="DG51">
        <f>ROUND(ROUND(AF51*AJ51,2)*CX51,2)</f>
        <v>38.829999999999998</v>
      </c>
      <c r="DH51">
        <f t="shared" si="729"/>
        <v>15.880000000000001</v>
      </c>
      <c r="DI51">
        <f t="shared" si="730"/>
        <v>0</v>
      </c>
      <c r="DJ51">
        <f>DG51+DH51</f>
        <v>54.710000000000001</v>
      </c>
      <c r="DK51">
        <v>0</v>
      </c>
      <c r="DL51" t="s">
        <v>56</v>
      </c>
      <c r="DM51">
        <v>5</v>
      </c>
      <c r="DN51" t="s">
        <v>48</v>
      </c>
      <c r="DO51">
        <v>1</v>
      </c>
    </row>
    <row r="52">
      <c r="A52">
        <f>ROW(Source!A77)</f>
        <v>77</v>
      </c>
      <c r="B52">
        <v>419115877</v>
      </c>
      <c r="C52">
        <v>412991696</v>
      </c>
      <c r="D52">
        <v>417096729</v>
      </c>
      <c r="E52">
        <v>117</v>
      </c>
      <c r="F52">
        <v>1</v>
      </c>
      <c r="G52">
        <v>1</v>
      </c>
      <c r="H52">
        <v>3</v>
      </c>
      <c r="I52" t="s">
        <v>1847</v>
      </c>
      <c r="J52" t="s">
        <v>14</v>
      </c>
      <c r="K52" t="s">
        <v>1848</v>
      </c>
      <c r="L52">
        <v>3277935</v>
      </c>
      <c r="N52">
        <v>1013</v>
      </c>
      <c r="O52" t="s">
        <v>63</v>
      </c>
      <c r="P52" t="s">
        <v>63</v>
      </c>
      <c r="Q52">
        <v>1</v>
      </c>
      <c r="W52">
        <v>0</v>
      </c>
      <c r="X52">
        <v>274903907</v>
      </c>
      <c r="Y52">
        <f t="shared" si="764"/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14</v>
      </c>
      <c r="AT52">
        <v>2</v>
      </c>
      <c r="AU52" t="s">
        <v>14</v>
      </c>
      <c r="AV52">
        <v>0</v>
      </c>
      <c r="AW52">
        <v>2</v>
      </c>
      <c r="AX52">
        <v>419116091</v>
      </c>
      <c r="AY52">
        <v>1</v>
      </c>
      <c r="AZ52">
        <v>2048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0.040000000000000001</v>
      </c>
      <c r="CY52">
        <f>AA52</f>
        <v>0</v>
      </c>
      <c r="CZ52">
        <f>AE52</f>
        <v>0</v>
      </c>
      <c r="DA52">
        <f>AI52</f>
        <v>1</v>
      </c>
      <c r="DB52">
        <f t="shared" si="768"/>
        <v>0</v>
      </c>
      <c r="DC52">
        <f t="shared" si="769"/>
        <v>0</v>
      </c>
      <c r="DD52" t="s">
        <v>14</v>
      </c>
      <c r="DE52" t="s">
        <v>14</v>
      </c>
      <c r="DF52">
        <f t="shared" si="770"/>
        <v>0</v>
      </c>
      <c r="DG52">
        <f t="shared" ref="DG52:DG54" si="792">ROUND(ROUND(AF52,2)*CX52,2)</f>
        <v>0</v>
      </c>
      <c r="DH52">
        <f t="shared" si="729"/>
        <v>0</v>
      </c>
      <c r="DI52">
        <f t="shared" si="730"/>
        <v>0</v>
      </c>
      <c r="DJ52">
        <f>DF52</f>
        <v>0</v>
      </c>
      <c r="DK52">
        <v>0</v>
      </c>
      <c r="DL52" t="s">
        <v>14</v>
      </c>
      <c r="DM52">
        <v>0</v>
      </c>
      <c r="DN52" t="s">
        <v>14</v>
      </c>
      <c r="DO52">
        <v>0</v>
      </c>
    </row>
    <row r="53">
      <c r="A53">
        <f>ROW(Source!A78)</f>
        <v>78</v>
      </c>
      <c r="B53">
        <v>419115877</v>
      </c>
      <c r="C53">
        <v>412991705</v>
      </c>
      <c r="D53">
        <v>417090712</v>
      </c>
      <c r="E53">
        <v>117</v>
      </c>
      <c r="F53">
        <v>1</v>
      </c>
      <c r="G53">
        <v>1</v>
      </c>
      <c r="H53">
        <v>1</v>
      </c>
      <c r="I53" t="s">
        <v>97</v>
      </c>
      <c r="J53" t="s">
        <v>14</v>
      </c>
      <c r="K53" t="s">
        <v>98</v>
      </c>
      <c r="L53">
        <v>1191</v>
      </c>
      <c r="N53">
        <v>1013</v>
      </c>
      <c r="O53" t="s">
        <v>48</v>
      </c>
      <c r="P53" t="s">
        <v>48</v>
      </c>
      <c r="Q53">
        <v>1</v>
      </c>
      <c r="W53">
        <v>0</v>
      </c>
      <c r="X53">
        <v>-715079457</v>
      </c>
      <c r="Y53">
        <f t="shared" si="764"/>
        <v>4</v>
      </c>
      <c r="AA53">
        <v>0</v>
      </c>
      <c r="AB53">
        <v>0</v>
      </c>
      <c r="AC53">
        <v>0</v>
      </c>
      <c r="AD53">
        <v>509.48000000000002</v>
      </c>
      <c r="AE53">
        <v>0</v>
      </c>
      <c r="AF53">
        <v>0</v>
      </c>
      <c r="AG53">
        <v>0</v>
      </c>
      <c r="AH53">
        <v>509.48000000000002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14</v>
      </c>
      <c r="AT53">
        <v>4</v>
      </c>
      <c r="AU53" t="s">
        <v>14</v>
      </c>
      <c r="AV53">
        <v>1</v>
      </c>
      <c r="AW53">
        <v>2</v>
      </c>
      <c r="AX53">
        <v>419116092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2037.9200000000001</v>
      </c>
      <c r="BN53">
        <v>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2037.9200000000001</v>
      </c>
      <c r="BU53">
        <v>4</v>
      </c>
      <c r="BV53">
        <v>0</v>
      </c>
      <c r="BW53">
        <v>1</v>
      </c>
      <c r="CU53">
        <f>ROUND(AT53*Source!I78*AH53*AL53,2)</f>
        <v>40.759999999999998</v>
      </c>
      <c r="CV53">
        <f>ROUND(Y53*Source!I78,7)</f>
        <v>0.080000000000000002</v>
      </c>
      <c r="CW53">
        <v>0</v>
      </c>
      <c r="CX53">
        <f>ROUND(Y53*Source!I78,7)</f>
        <v>0.080000000000000002</v>
      </c>
      <c r="CY53">
        <f t="shared" ref="CY53:CY54" si="793">AD53</f>
        <v>509.48000000000002</v>
      </c>
      <c r="CZ53">
        <f t="shared" ref="CZ53:CZ54" si="794">AH53</f>
        <v>509.48000000000002</v>
      </c>
      <c r="DA53">
        <f t="shared" ref="DA53:DA54" si="795">AL53</f>
        <v>1</v>
      </c>
      <c r="DB53">
        <f t="shared" si="768"/>
        <v>2037.9199999999998</v>
      </c>
      <c r="DC53">
        <f t="shared" si="769"/>
        <v>0</v>
      </c>
      <c r="DD53" t="s">
        <v>14</v>
      </c>
      <c r="DE53" t="s">
        <v>14</v>
      </c>
      <c r="DF53">
        <f t="shared" si="770"/>
        <v>0</v>
      </c>
      <c r="DG53">
        <f t="shared" si="792"/>
        <v>0</v>
      </c>
      <c r="DH53">
        <f t="shared" si="729"/>
        <v>0</v>
      </c>
      <c r="DI53">
        <f t="shared" si="730"/>
        <v>40.759999999999998</v>
      </c>
      <c r="DJ53">
        <f t="shared" ref="DJ53:DJ54" si="796">DI53</f>
        <v>40.759999999999998</v>
      </c>
      <c r="DK53">
        <v>1</v>
      </c>
      <c r="DL53" t="s">
        <v>14</v>
      </c>
      <c r="DM53">
        <v>0</v>
      </c>
      <c r="DN53" t="s">
        <v>14</v>
      </c>
      <c r="DO53">
        <v>0</v>
      </c>
    </row>
    <row r="54">
      <c r="A54">
        <f>ROW(Source!A78)</f>
        <v>78</v>
      </c>
      <c r="B54">
        <v>419115877</v>
      </c>
      <c r="C54">
        <v>412991705</v>
      </c>
      <c r="D54">
        <v>417090896</v>
      </c>
      <c r="E54">
        <v>117</v>
      </c>
      <c r="F54">
        <v>1</v>
      </c>
      <c r="G54">
        <v>1</v>
      </c>
      <c r="H54">
        <v>1</v>
      </c>
      <c r="I54" t="s">
        <v>1844</v>
      </c>
      <c r="J54" t="s">
        <v>14</v>
      </c>
      <c r="K54" t="s">
        <v>1845</v>
      </c>
      <c r="L54">
        <v>1191</v>
      </c>
      <c r="N54">
        <v>1013</v>
      </c>
      <c r="O54" t="s">
        <v>48</v>
      </c>
      <c r="P54" t="s">
        <v>48</v>
      </c>
      <c r="Q54">
        <v>1</v>
      </c>
      <c r="W54">
        <v>0</v>
      </c>
      <c r="X54">
        <v>-1417349443</v>
      </c>
      <c r="Y54">
        <f t="shared" si="764"/>
        <v>2.0899999999999999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14</v>
      </c>
      <c r="AT54">
        <v>2.0899999999999999</v>
      </c>
      <c r="AU54" t="s">
        <v>14</v>
      </c>
      <c r="AV54">
        <v>2</v>
      </c>
      <c r="AW54">
        <v>2</v>
      </c>
      <c r="AX54">
        <v>419116093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ROUND(Y54*Source!I78,7)</f>
        <v>0.041799999999999997</v>
      </c>
      <c r="CY54">
        <f t="shared" si="793"/>
        <v>0</v>
      </c>
      <c r="CZ54">
        <f t="shared" si="794"/>
        <v>0</v>
      </c>
      <c r="DA54">
        <f t="shared" si="795"/>
        <v>1</v>
      </c>
      <c r="DB54">
        <f t="shared" si="768"/>
        <v>0</v>
      </c>
      <c r="DC54">
        <f t="shared" si="769"/>
        <v>0</v>
      </c>
      <c r="DD54" t="s">
        <v>14</v>
      </c>
      <c r="DE54" t="s">
        <v>14</v>
      </c>
      <c r="DF54">
        <f t="shared" si="770"/>
        <v>0</v>
      </c>
      <c r="DG54">
        <f t="shared" si="792"/>
        <v>0</v>
      </c>
      <c r="DH54">
        <f t="shared" si="729"/>
        <v>0</v>
      </c>
      <c r="DI54">
        <f t="shared" si="730"/>
        <v>0</v>
      </c>
      <c r="DJ54">
        <f t="shared" si="796"/>
        <v>0</v>
      </c>
      <c r="DK54">
        <v>0</v>
      </c>
      <c r="DL54" t="s">
        <v>14</v>
      </c>
      <c r="DM54">
        <v>0</v>
      </c>
      <c r="DN54" t="s">
        <v>14</v>
      </c>
      <c r="DO54">
        <v>0</v>
      </c>
    </row>
    <row r="55">
      <c r="A55">
        <f>ROW(Source!A78)</f>
        <v>78</v>
      </c>
      <c r="B55">
        <v>419115877</v>
      </c>
      <c r="C55">
        <v>412991705</v>
      </c>
      <c r="D55">
        <v>417098140</v>
      </c>
      <c r="E55">
        <v>1</v>
      </c>
      <c r="F55">
        <v>1</v>
      </c>
      <c r="G55">
        <v>1</v>
      </c>
      <c r="H55">
        <v>2</v>
      </c>
      <c r="I55" t="s">
        <v>53</v>
      </c>
      <c r="J55" t="s">
        <v>1846</v>
      </c>
      <c r="K55" t="s">
        <v>54</v>
      </c>
      <c r="L55">
        <v>1368</v>
      </c>
      <c r="N55">
        <v>1011</v>
      </c>
      <c r="O55" t="s">
        <v>55</v>
      </c>
      <c r="P55" t="s">
        <v>55</v>
      </c>
      <c r="Q55">
        <v>1</v>
      </c>
      <c r="W55">
        <v>0</v>
      </c>
      <c r="X55">
        <v>-1522049899</v>
      </c>
      <c r="Y55">
        <f t="shared" si="764"/>
        <v>2.0899999999999999</v>
      </c>
      <c r="AA55">
        <v>0</v>
      </c>
      <c r="AB55">
        <v>1516.8099999999999</v>
      </c>
      <c r="AC55">
        <v>620.24000000000001</v>
      </c>
      <c r="AD55">
        <v>0</v>
      </c>
      <c r="AE55">
        <v>0</v>
      </c>
      <c r="AF55">
        <v>1024.8699999999999</v>
      </c>
      <c r="AG55">
        <v>620.24000000000001</v>
      </c>
      <c r="AH55">
        <v>0</v>
      </c>
      <c r="AI55">
        <v>1</v>
      </c>
      <c r="AJ55">
        <v>1.48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14</v>
      </c>
      <c r="AT55">
        <v>2.0899999999999999</v>
      </c>
      <c r="AU55" t="s">
        <v>14</v>
      </c>
      <c r="AV55">
        <v>1</v>
      </c>
      <c r="AW55">
        <v>2</v>
      </c>
      <c r="AX55">
        <v>419116094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2141.9782999999998</v>
      </c>
      <c r="BL55">
        <v>1296.3016</v>
      </c>
      <c r="BM55">
        <v>0</v>
      </c>
      <c r="BN55">
        <v>0</v>
      </c>
      <c r="BO55">
        <v>2.0899999999999999</v>
      </c>
      <c r="BP55">
        <v>1</v>
      </c>
      <c r="BQ55">
        <v>0</v>
      </c>
      <c r="BR55">
        <v>2141.9782999999998</v>
      </c>
      <c r="BS55">
        <v>1296.3016</v>
      </c>
      <c r="BT55">
        <v>0</v>
      </c>
      <c r="BU55">
        <v>0</v>
      </c>
      <c r="BV55">
        <v>2.0899999999999999</v>
      </c>
      <c r="BW55">
        <v>1</v>
      </c>
      <c r="CV55">
        <v>0</v>
      </c>
      <c r="CW55">
        <f>ROUND(Y55*Source!I78*DO55,7)</f>
        <v>0.041799999999999997</v>
      </c>
      <c r="CX55">
        <f>ROUND(Y55*Source!I78,7)</f>
        <v>0.041799999999999997</v>
      </c>
      <c r="CY55">
        <f>AB55</f>
        <v>1516.8099999999999</v>
      </c>
      <c r="CZ55">
        <f>AF55</f>
        <v>1024.8699999999999</v>
      </c>
      <c r="DA55">
        <f>AJ55</f>
        <v>1.48</v>
      </c>
      <c r="DB55">
        <f t="shared" si="768"/>
        <v>2141.98</v>
      </c>
      <c r="DC55">
        <f t="shared" si="769"/>
        <v>1296.3</v>
      </c>
      <c r="DD55" t="s">
        <v>14</v>
      </c>
      <c r="DE55" t="s">
        <v>14</v>
      </c>
      <c r="DF55">
        <f t="shared" si="770"/>
        <v>0</v>
      </c>
      <c r="DG55">
        <f>ROUND(ROUND(AF55*AJ55,2)*CX55,2)</f>
        <v>63.399999999999999</v>
      </c>
      <c r="DH55">
        <f t="shared" si="729"/>
        <v>25.93</v>
      </c>
      <c r="DI55">
        <f t="shared" si="730"/>
        <v>0</v>
      </c>
      <c r="DJ55">
        <f>DG55+DH55</f>
        <v>89.329999999999998</v>
      </c>
      <c r="DK55">
        <v>0</v>
      </c>
      <c r="DL55" t="s">
        <v>56</v>
      </c>
      <c r="DM55">
        <v>5</v>
      </c>
      <c r="DN55" t="s">
        <v>48</v>
      </c>
      <c r="DO55">
        <v>1</v>
      </c>
    </row>
    <row r="56">
      <c r="A56">
        <f>ROW(Source!A78)</f>
        <v>78</v>
      </c>
      <c r="B56">
        <v>419115877</v>
      </c>
      <c r="C56">
        <v>412991705</v>
      </c>
      <c r="D56">
        <v>417096729</v>
      </c>
      <c r="E56">
        <v>117</v>
      </c>
      <c r="F56">
        <v>1</v>
      </c>
      <c r="G56">
        <v>1</v>
      </c>
      <c r="H56">
        <v>3</v>
      </c>
      <c r="I56" t="s">
        <v>1847</v>
      </c>
      <c r="J56" t="s">
        <v>14</v>
      </c>
      <c r="K56" t="s">
        <v>1848</v>
      </c>
      <c r="L56">
        <v>3277935</v>
      </c>
      <c r="N56">
        <v>1013</v>
      </c>
      <c r="O56" t="s">
        <v>63</v>
      </c>
      <c r="P56" t="s">
        <v>63</v>
      </c>
      <c r="Q56">
        <v>1</v>
      </c>
      <c r="W56">
        <v>0</v>
      </c>
      <c r="X56">
        <v>274903907</v>
      </c>
      <c r="Y56">
        <f t="shared" si="764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14</v>
      </c>
      <c r="AT56">
        <v>2</v>
      </c>
      <c r="AU56" t="s">
        <v>14</v>
      </c>
      <c r="AV56">
        <v>0</v>
      </c>
      <c r="AW56">
        <v>2</v>
      </c>
      <c r="AX56">
        <v>419116095</v>
      </c>
      <c r="AY56">
        <v>1</v>
      </c>
      <c r="AZ56">
        <v>2048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ROUND(Y56*Source!I78,7)</f>
        <v>0.040000000000000001</v>
      </c>
      <c r="CY56">
        <f>AA56</f>
        <v>0</v>
      </c>
      <c r="CZ56">
        <f>AE56</f>
        <v>0</v>
      </c>
      <c r="DA56">
        <f>AI56</f>
        <v>1</v>
      </c>
      <c r="DB56">
        <f t="shared" si="768"/>
        <v>0</v>
      </c>
      <c r="DC56">
        <f t="shared" si="769"/>
        <v>0</v>
      </c>
      <c r="DD56" t="s">
        <v>14</v>
      </c>
      <c r="DE56" t="s">
        <v>14</v>
      </c>
      <c r="DF56">
        <f t="shared" si="770"/>
        <v>0</v>
      </c>
      <c r="DG56">
        <f t="shared" ref="DG56:DG58" si="797">ROUND(ROUND(AF56,2)*CX56,2)</f>
        <v>0</v>
      </c>
      <c r="DH56">
        <f t="shared" si="729"/>
        <v>0</v>
      </c>
      <c r="DI56">
        <f t="shared" si="730"/>
        <v>0</v>
      </c>
      <c r="DJ56">
        <f>DF56</f>
        <v>0</v>
      </c>
      <c r="DK56">
        <v>0</v>
      </c>
      <c r="DL56" t="s">
        <v>14</v>
      </c>
      <c r="DM56">
        <v>0</v>
      </c>
      <c r="DN56" t="s">
        <v>14</v>
      </c>
      <c r="DO56">
        <v>0</v>
      </c>
    </row>
    <row r="57">
      <c r="A57">
        <f>ROW(Source!A79)</f>
        <v>79</v>
      </c>
      <c r="B57">
        <v>419115877</v>
      </c>
      <c r="C57">
        <v>412991714</v>
      </c>
      <c r="D57">
        <v>417090712</v>
      </c>
      <c r="E57">
        <v>117</v>
      </c>
      <c r="F57">
        <v>1</v>
      </c>
      <c r="G57">
        <v>1</v>
      </c>
      <c r="H57">
        <v>1</v>
      </c>
      <c r="I57" t="s">
        <v>97</v>
      </c>
      <c r="J57" t="s">
        <v>14</v>
      </c>
      <c r="K57" t="s">
        <v>98</v>
      </c>
      <c r="L57">
        <v>1191</v>
      </c>
      <c r="N57">
        <v>1013</v>
      </c>
      <c r="O57" t="s">
        <v>48</v>
      </c>
      <c r="P57" t="s">
        <v>48</v>
      </c>
      <c r="Q57">
        <v>1</v>
      </c>
      <c r="W57">
        <v>0</v>
      </c>
      <c r="X57">
        <v>-715079457</v>
      </c>
      <c r="Y57">
        <f t="shared" si="764"/>
        <v>3</v>
      </c>
      <c r="AA57">
        <v>0</v>
      </c>
      <c r="AB57">
        <v>0</v>
      </c>
      <c r="AC57">
        <v>0</v>
      </c>
      <c r="AD57">
        <v>509.48000000000002</v>
      </c>
      <c r="AE57">
        <v>0</v>
      </c>
      <c r="AF57">
        <v>0</v>
      </c>
      <c r="AG57">
        <v>0</v>
      </c>
      <c r="AH57">
        <v>509.48000000000002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14</v>
      </c>
      <c r="AT57">
        <v>3</v>
      </c>
      <c r="AU57" t="s">
        <v>14</v>
      </c>
      <c r="AV57">
        <v>1</v>
      </c>
      <c r="AW57">
        <v>2</v>
      </c>
      <c r="AX57">
        <v>419116096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1528.4400000000001</v>
      </c>
      <c r="BN57">
        <v>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1528.4400000000001</v>
      </c>
      <c r="BU57">
        <v>3</v>
      </c>
      <c r="BV57">
        <v>0</v>
      </c>
      <c r="BW57">
        <v>1</v>
      </c>
      <c r="CU57">
        <f>ROUND(AT57*Source!I79*AH57*AL57,2)</f>
        <v>855.93000000000006</v>
      </c>
      <c r="CV57">
        <f>ROUND(Y57*Source!I79,7)</f>
        <v>1.6799999999999999</v>
      </c>
      <c r="CW57">
        <v>0</v>
      </c>
      <c r="CX57">
        <f>ROUND(Y57*Source!I79,7)</f>
        <v>1.6799999999999999</v>
      </c>
      <c r="CY57">
        <f t="shared" ref="CY57:CY58" si="798">AD57</f>
        <v>509.48000000000002</v>
      </c>
      <c r="CZ57">
        <f t="shared" ref="CZ57:CZ58" si="799">AH57</f>
        <v>509.48000000000002</v>
      </c>
      <c r="DA57">
        <f t="shared" ref="DA57:DA58" si="800">AL57</f>
        <v>1</v>
      </c>
      <c r="DB57">
        <f t="shared" si="768"/>
        <v>1528.4399999999998</v>
      </c>
      <c r="DC57">
        <f t="shared" si="769"/>
        <v>0</v>
      </c>
      <c r="DD57" t="s">
        <v>14</v>
      </c>
      <c r="DE57" t="s">
        <v>14</v>
      </c>
      <c r="DF57">
        <f t="shared" si="770"/>
        <v>0</v>
      </c>
      <c r="DG57">
        <f t="shared" si="797"/>
        <v>0</v>
      </c>
      <c r="DH57">
        <f t="shared" si="729"/>
        <v>0</v>
      </c>
      <c r="DI57">
        <f t="shared" si="730"/>
        <v>855.93000000000006</v>
      </c>
      <c r="DJ57">
        <f t="shared" ref="DJ57:DJ58" si="801">DI57</f>
        <v>855.93000000000006</v>
      </c>
      <c r="DK57">
        <v>1</v>
      </c>
      <c r="DL57" t="s">
        <v>14</v>
      </c>
      <c r="DM57">
        <v>0</v>
      </c>
      <c r="DN57" t="s">
        <v>14</v>
      </c>
      <c r="DO57">
        <v>0</v>
      </c>
    </row>
    <row r="58">
      <c r="A58">
        <f>ROW(Source!A79)</f>
        <v>79</v>
      </c>
      <c r="B58">
        <v>419115877</v>
      </c>
      <c r="C58">
        <v>412991714</v>
      </c>
      <c r="D58">
        <v>417090896</v>
      </c>
      <c r="E58">
        <v>117</v>
      </c>
      <c r="F58">
        <v>1</v>
      </c>
      <c r="G58">
        <v>1</v>
      </c>
      <c r="H58">
        <v>1</v>
      </c>
      <c r="I58" t="s">
        <v>1844</v>
      </c>
      <c r="J58" t="s">
        <v>14</v>
      </c>
      <c r="K58" t="s">
        <v>1845</v>
      </c>
      <c r="L58">
        <v>1191</v>
      </c>
      <c r="N58">
        <v>1013</v>
      </c>
      <c r="O58" t="s">
        <v>48</v>
      </c>
      <c r="P58" t="s">
        <v>48</v>
      </c>
      <c r="Q58">
        <v>1</v>
      </c>
      <c r="W58">
        <v>0</v>
      </c>
      <c r="X58">
        <v>-1417349443</v>
      </c>
      <c r="Y58">
        <f t="shared" si="764"/>
        <v>1.28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14</v>
      </c>
      <c r="AT58">
        <v>1.28</v>
      </c>
      <c r="AU58" t="s">
        <v>14</v>
      </c>
      <c r="AV58">
        <v>2</v>
      </c>
      <c r="AW58">
        <v>2</v>
      </c>
      <c r="AX58">
        <v>419116097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ROUND(Y58*Source!I79,7)</f>
        <v>0.71679999999999999</v>
      </c>
      <c r="CY58">
        <f t="shared" si="798"/>
        <v>0</v>
      </c>
      <c r="CZ58">
        <f t="shared" si="799"/>
        <v>0</v>
      </c>
      <c r="DA58">
        <f t="shared" si="800"/>
        <v>1</v>
      </c>
      <c r="DB58">
        <f t="shared" si="768"/>
        <v>0</v>
      </c>
      <c r="DC58">
        <f t="shared" si="769"/>
        <v>0</v>
      </c>
      <c r="DD58" t="s">
        <v>14</v>
      </c>
      <c r="DE58" t="s">
        <v>14</v>
      </c>
      <c r="DF58">
        <f t="shared" si="770"/>
        <v>0</v>
      </c>
      <c r="DG58">
        <f t="shared" si="797"/>
        <v>0</v>
      </c>
      <c r="DH58">
        <f t="shared" si="729"/>
        <v>0</v>
      </c>
      <c r="DI58">
        <f t="shared" si="730"/>
        <v>0</v>
      </c>
      <c r="DJ58">
        <f t="shared" si="801"/>
        <v>0</v>
      </c>
      <c r="DK58">
        <v>0</v>
      </c>
      <c r="DL58" t="s">
        <v>14</v>
      </c>
      <c r="DM58">
        <v>0</v>
      </c>
      <c r="DN58" t="s">
        <v>14</v>
      </c>
      <c r="DO58">
        <v>0</v>
      </c>
    </row>
    <row r="59">
      <c r="A59">
        <f>ROW(Source!A79)</f>
        <v>79</v>
      </c>
      <c r="B59">
        <v>419115877</v>
      </c>
      <c r="C59">
        <v>412991714</v>
      </c>
      <c r="D59">
        <v>417098140</v>
      </c>
      <c r="E59">
        <v>1</v>
      </c>
      <c r="F59">
        <v>1</v>
      </c>
      <c r="G59">
        <v>1</v>
      </c>
      <c r="H59">
        <v>2</v>
      </c>
      <c r="I59" t="s">
        <v>53</v>
      </c>
      <c r="J59" t="s">
        <v>1846</v>
      </c>
      <c r="K59" t="s">
        <v>54</v>
      </c>
      <c r="L59">
        <v>1368</v>
      </c>
      <c r="N59">
        <v>1011</v>
      </c>
      <c r="O59" t="s">
        <v>55</v>
      </c>
      <c r="P59" t="s">
        <v>55</v>
      </c>
      <c r="Q59">
        <v>1</v>
      </c>
      <c r="W59">
        <v>0</v>
      </c>
      <c r="X59">
        <v>-1522049899</v>
      </c>
      <c r="Y59">
        <f t="shared" si="764"/>
        <v>1.28</v>
      </c>
      <c r="AA59">
        <v>0</v>
      </c>
      <c r="AB59">
        <v>1516.8099999999999</v>
      </c>
      <c r="AC59">
        <v>620.24000000000001</v>
      </c>
      <c r="AD59">
        <v>0</v>
      </c>
      <c r="AE59">
        <v>0</v>
      </c>
      <c r="AF59">
        <v>1024.8699999999999</v>
      </c>
      <c r="AG59">
        <v>620.24000000000001</v>
      </c>
      <c r="AH59">
        <v>0</v>
      </c>
      <c r="AI59">
        <v>1</v>
      </c>
      <c r="AJ59">
        <v>1.48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14</v>
      </c>
      <c r="AT59">
        <v>1.28</v>
      </c>
      <c r="AU59" t="s">
        <v>14</v>
      </c>
      <c r="AV59">
        <v>1</v>
      </c>
      <c r="AW59">
        <v>2</v>
      </c>
      <c r="AX59">
        <v>419116098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1311.8335999999999</v>
      </c>
      <c r="BL59">
        <v>793.90719999999999</v>
      </c>
      <c r="BM59">
        <v>0</v>
      </c>
      <c r="BN59">
        <v>0</v>
      </c>
      <c r="BO59">
        <v>1.28</v>
      </c>
      <c r="BP59">
        <v>1</v>
      </c>
      <c r="BQ59">
        <v>0</v>
      </c>
      <c r="BR59">
        <v>1311.8335999999999</v>
      </c>
      <c r="BS59">
        <v>793.90719999999999</v>
      </c>
      <c r="BT59">
        <v>0</v>
      </c>
      <c r="BU59">
        <v>0</v>
      </c>
      <c r="BV59">
        <v>1.28</v>
      </c>
      <c r="BW59">
        <v>1</v>
      </c>
      <c r="CV59">
        <v>0</v>
      </c>
      <c r="CW59">
        <f>ROUND(Y59*Source!I79*DO59,7)</f>
        <v>0.71679999999999999</v>
      </c>
      <c r="CX59">
        <f>ROUND(Y59*Source!I79,7)</f>
        <v>0.71679999999999999</v>
      </c>
      <c r="CY59">
        <f>AB59</f>
        <v>1516.8099999999999</v>
      </c>
      <c r="CZ59">
        <f>AF59</f>
        <v>1024.8699999999999</v>
      </c>
      <c r="DA59">
        <f>AJ59</f>
        <v>1.48</v>
      </c>
      <c r="DB59">
        <f t="shared" si="768"/>
        <v>1311.8299999999999</v>
      </c>
      <c r="DC59">
        <f t="shared" si="769"/>
        <v>793.90999999999997</v>
      </c>
      <c r="DD59" t="s">
        <v>14</v>
      </c>
      <c r="DE59" t="s">
        <v>14</v>
      </c>
      <c r="DF59">
        <f t="shared" si="770"/>
        <v>0</v>
      </c>
      <c r="DG59">
        <f>ROUND(ROUND(AF59*AJ59,2)*CX59,2)</f>
        <v>1087.25</v>
      </c>
      <c r="DH59">
        <f t="shared" si="729"/>
        <v>444.59000000000003</v>
      </c>
      <c r="DI59">
        <f t="shared" si="730"/>
        <v>0</v>
      </c>
      <c r="DJ59">
        <f>DG59+DH59</f>
        <v>1531.8400000000001</v>
      </c>
      <c r="DK59">
        <v>0</v>
      </c>
      <c r="DL59" t="s">
        <v>56</v>
      </c>
      <c r="DM59">
        <v>5</v>
      </c>
      <c r="DN59" t="s">
        <v>48</v>
      </c>
      <c r="DO59">
        <v>1</v>
      </c>
    </row>
    <row r="60">
      <c r="A60">
        <f>ROW(Source!A79)</f>
        <v>79</v>
      </c>
      <c r="B60">
        <v>419115877</v>
      </c>
      <c r="C60">
        <v>412991714</v>
      </c>
      <c r="D60">
        <v>417096729</v>
      </c>
      <c r="E60">
        <v>117</v>
      </c>
      <c r="F60">
        <v>1</v>
      </c>
      <c r="G60">
        <v>1</v>
      </c>
      <c r="H60">
        <v>3</v>
      </c>
      <c r="I60" t="s">
        <v>1847</v>
      </c>
      <c r="J60" t="s">
        <v>14</v>
      </c>
      <c r="K60" t="s">
        <v>1848</v>
      </c>
      <c r="L60">
        <v>3277935</v>
      </c>
      <c r="N60">
        <v>1013</v>
      </c>
      <c r="O60" t="s">
        <v>63</v>
      </c>
      <c r="P60" t="s">
        <v>63</v>
      </c>
      <c r="Q60">
        <v>1</v>
      </c>
      <c r="W60">
        <v>0</v>
      </c>
      <c r="X60">
        <v>274903907</v>
      </c>
      <c r="Y60">
        <f t="shared" si="764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14</v>
      </c>
      <c r="AT60">
        <v>2</v>
      </c>
      <c r="AU60" t="s">
        <v>14</v>
      </c>
      <c r="AV60">
        <v>0</v>
      </c>
      <c r="AW60">
        <v>2</v>
      </c>
      <c r="AX60">
        <v>419116099</v>
      </c>
      <c r="AY60">
        <v>1</v>
      </c>
      <c r="AZ60">
        <v>2048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ROUND(Y60*Source!I79,7)</f>
        <v>1.1199999999999999</v>
      </c>
      <c r="CY60">
        <f>AA60</f>
        <v>0</v>
      </c>
      <c r="CZ60">
        <f>AE60</f>
        <v>0</v>
      </c>
      <c r="DA60">
        <f>AI60</f>
        <v>1</v>
      </c>
      <c r="DB60">
        <f t="shared" si="768"/>
        <v>0</v>
      </c>
      <c r="DC60">
        <f t="shared" si="769"/>
        <v>0</v>
      </c>
      <c r="DD60" t="s">
        <v>14</v>
      </c>
      <c r="DE60" t="s">
        <v>14</v>
      </c>
      <c r="DF60">
        <f t="shared" si="770"/>
        <v>0</v>
      </c>
      <c r="DG60">
        <f t="shared" ref="DG60:DG62" si="802">ROUND(ROUND(AF60,2)*CX60,2)</f>
        <v>0</v>
      </c>
      <c r="DH60">
        <f t="shared" si="729"/>
        <v>0</v>
      </c>
      <c r="DI60">
        <f t="shared" si="730"/>
        <v>0</v>
      </c>
      <c r="DJ60">
        <f>DF60</f>
        <v>0</v>
      </c>
      <c r="DK60">
        <v>0</v>
      </c>
      <c r="DL60" t="s">
        <v>14</v>
      </c>
      <c r="DM60">
        <v>0</v>
      </c>
      <c r="DN60" t="s">
        <v>14</v>
      </c>
      <c r="DO60">
        <v>0</v>
      </c>
    </row>
    <row r="61">
      <c r="A61">
        <f>ROW(Source!A80)</f>
        <v>80</v>
      </c>
      <c r="B61">
        <v>419115877</v>
      </c>
      <c r="C61">
        <v>412991723</v>
      </c>
      <c r="D61">
        <v>417090712</v>
      </c>
      <c r="E61">
        <v>117</v>
      </c>
      <c r="F61">
        <v>1</v>
      </c>
      <c r="G61">
        <v>1</v>
      </c>
      <c r="H61">
        <v>1</v>
      </c>
      <c r="I61" t="s">
        <v>97</v>
      </c>
      <c r="J61" t="s">
        <v>14</v>
      </c>
      <c r="K61" t="s">
        <v>98</v>
      </c>
      <c r="L61">
        <v>1191</v>
      </c>
      <c r="N61">
        <v>1013</v>
      </c>
      <c r="O61" t="s">
        <v>48</v>
      </c>
      <c r="P61" t="s">
        <v>48</v>
      </c>
      <c r="Q61">
        <v>1</v>
      </c>
      <c r="W61">
        <v>0</v>
      </c>
      <c r="X61">
        <v>-715079457</v>
      </c>
      <c r="Y61">
        <f t="shared" si="764"/>
        <v>4</v>
      </c>
      <c r="AA61">
        <v>0</v>
      </c>
      <c r="AB61">
        <v>0</v>
      </c>
      <c r="AC61">
        <v>0</v>
      </c>
      <c r="AD61">
        <v>509.48000000000002</v>
      </c>
      <c r="AE61">
        <v>0</v>
      </c>
      <c r="AF61">
        <v>0</v>
      </c>
      <c r="AG61">
        <v>0</v>
      </c>
      <c r="AH61">
        <v>509.48000000000002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14</v>
      </c>
      <c r="AT61">
        <v>4</v>
      </c>
      <c r="AU61" t="s">
        <v>14</v>
      </c>
      <c r="AV61">
        <v>1</v>
      </c>
      <c r="AW61">
        <v>2</v>
      </c>
      <c r="AX61">
        <v>419116100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2037.9200000000001</v>
      </c>
      <c r="BN61">
        <v>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2037.9200000000001</v>
      </c>
      <c r="BU61">
        <v>4</v>
      </c>
      <c r="BV61">
        <v>0</v>
      </c>
      <c r="BW61">
        <v>1</v>
      </c>
      <c r="CU61">
        <f>ROUND(AT61*Source!I80*AH61*AL61,2)</f>
        <v>1141.24</v>
      </c>
      <c r="CV61">
        <f>ROUND(Y61*Source!I80,7)</f>
        <v>2.2399999999999998</v>
      </c>
      <c r="CW61">
        <v>0</v>
      </c>
      <c r="CX61">
        <f>ROUND(Y61*Source!I80,7)</f>
        <v>2.2399999999999998</v>
      </c>
      <c r="CY61">
        <f t="shared" ref="CY61:CY62" si="803">AD61</f>
        <v>509.48000000000002</v>
      </c>
      <c r="CZ61">
        <f t="shared" ref="CZ61:CZ62" si="804">AH61</f>
        <v>509.48000000000002</v>
      </c>
      <c r="DA61">
        <f t="shared" ref="DA61:DA62" si="805">AL61</f>
        <v>1</v>
      </c>
      <c r="DB61">
        <f t="shared" si="768"/>
        <v>2037.9199999999998</v>
      </c>
      <c r="DC61">
        <f t="shared" si="769"/>
        <v>0</v>
      </c>
      <c r="DD61" t="s">
        <v>14</v>
      </c>
      <c r="DE61" t="s">
        <v>14</v>
      </c>
      <c r="DF61">
        <f t="shared" si="770"/>
        <v>0</v>
      </c>
      <c r="DG61">
        <f t="shared" si="802"/>
        <v>0</v>
      </c>
      <c r="DH61">
        <f t="shared" si="729"/>
        <v>0</v>
      </c>
      <c r="DI61">
        <f t="shared" si="730"/>
        <v>1141.24</v>
      </c>
      <c r="DJ61">
        <f t="shared" ref="DJ61:DJ62" si="806">DI61</f>
        <v>1141.24</v>
      </c>
      <c r="DK61">
        <v>1</v>
      </c>
      <c r="DL61" t="s">
        <v>14</v>
      </c>
      <c r="DM61">
        <v>0</v>
      </c>
      <c r="DN61" t="s">
        <v>14</v>
      </c>
      <c r="DO61">
        <v>0</v>
      </c>
    </row>
    <row r="62">
      <c r="A62">
        <f>ROW(Source!A80)</f>
        <v>80</v>
      </c>
      <c r="B62">
        <v>419115877</v>
      </c>
      <c r="C62">
        <v>412991723</v>
      </c>
      <c r="D62">
        <v>417090896</v>
      </c>
      <c r="E62">
        <v>117</v>
      </c>
      <c r="F62">
        <v>1</v>
      </c>
      <c r="G62">
        <v>1</v>
      </c>
      <c r="H62">
        <v>1</v>
      </c>
      <c r="I62" t="s">
        <v>1844</v>
      </c>
      <c r="J62" t="s">
        <v>14</v>
      </c>
      <c r="K62" t="s">
        <v>1845</v>
      </c>
      <c r="L62">
        <v>1191</v>
      </c>
      <c r="N62">
        <v>1013</v>
      </c>
      <c r="O62" t="s">
        <v>48</v>
      </c>
      <c r="P62" t="s">
        <v>48</v>
      </c>
      <c r="Q62">
        <v>1</v>
      </c>
      <c r="W62">
        <v>0</v>
      </c>
      <c r="X62">
        <v>-1417349443</v>
      </c>
      <c r="Y62">
        <f t="shared" si="764"/>
        <v>2.0899999999999999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14</v>
      </c>
      <c r="AT62">
        <v>2.0899999999999999</v>
      </c>
      <c r="AU62" t="s">
        <v>14</v>
      </c>
      <c r="AV62">
        <v>2</v>
      </c>
      <c r="AW62">
        <v>2</v>
      </c>
      <c r="AX62">
        <v>419116101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ROUND(Y62*Source!I80,7)</f>
        <v>1.1703999999999999</v>
      </c>
      <c r="CY62">
        <f t="shared" si="803"/>
        <v>0</v>
      </c>
      <c r="CZ62">
        <f t="shared" si="804"/>
        <v>0</v>
      </c>
      <c r="DA62">
        <f t="shared" si="805"/>
        <v>1</v>
      </c>
      <c r="DB62">
        <f t="shared" si="768"/>
        <v>0</v>
      </c>
      <c r="DC62">
        <f t="shared" si="769"/>
        <v>0</v>
      </c>
      <c r="DD62" t="s">
        <v>14</v>
      </c>
      <c r="DE62" t="s">
        <v>14</v>
      </c>
      <c r="DF62">
        <f t="shared" si="770"/>
        <v>0</v>
      </c>
      <c r="DG62">
        <f t="shared" si="802"/>
        <v>0</v>
      </c>
      <c r="DH62">
        <f t="shared" si="729"/>
        <v>0</v>
      </c>
      <c r="DI62">
        <f t="shared" si="730"/>
        <v>0</v>
      </c>
      <c r="DJ62">
        <f t="shared" si="806"/>
        <v>0</v>
      </c>
      <c r="DK62">
        <v>0</v>
      </c>
      <c r="DL62" t="s">
        <v>14</v>
      </c>
      <c r="DM62">
        <v>0</v>
      </c>
      <c r="DN62" t="s">
        <v>14</v>
      </c>
      <c r="DO62">
        <v>0</v>
      </c>
    </row>
    <row r="63">
      <c r="A63">
        <f>ROW(Source!A80)</f>
        <v>80</v>
      </c>
      <c r="B63">
        <v>419115877</v>
      </c>
      <c r="C63">
        <v>412991723</v>
      </c>
      <c r="D63">
        <v>417098140</v>
      </c>
      <c r="E63">
        <v>1</v>
      </c>
      <c r="F63">
        <v>1</v>
      </c>
      <c r="G63">
        <v>1</v>
      </c>
      <c r="H63">
        <v>2</v>
      </c>
      <c r="I63" t="s">
        <v>53</v>
      </c>
      <c r="J63" t="s">
        <v>1846</v>
      </c>
      <c r="K63" t="s">
        <v>54</v>
      </c>
      <c r="L63">
        <v>1368</v>
      </c>
      <c r="N63">
        <v>1011</v>
      </c>
      <c r="O63" t="s">
        <v>55</v>
      </c>
      <c r="P63" t="s">
        <v>55</v>
      </c>
      <c r="Q63">
        <v>1</v>
      </c>
      <c r="W63">
        <v>0</v>
      </c>
      <c r="X63">
        <v>-1522049899</v>
      </c>
      <c r="Y63">
        <f t="shared" si="764"/>
        <v>2.0899999999999999</v>
      </c>
      <c r="AA63">
        <v>0</v>
      </c>
      <c r="AB63">
        <v>1516.8099999999999</v>
      </c>
      <c r="AC63">
        <v>620.24000000000001</v>
      </c>
      <c r="AD63">
        <v>0</v>
      </c>
      <c r="AE63">
        <v>0</v>
      </c>
      <c r="AF63">
        <v>1024.8699999999999</v>
      </c>
      <c r="AG63">
        <v>620.24000000000001</v>
      </c>
      <c r="AH63">
        <v>0</v>
      </c>
      <c r="AI63">
        <v>1</v>
      </c>
      <c r="AJ63">
        <v>1.48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14</v>
      </c>
      <c r="AT63">
        <v>2.0899999999999999</v>
      </c>
      <c r="AU63" t="s">
        <v>14</v>
      </c>
      <c r="AV63">
        <v>1</v>
      </c>
      <c r="AW63">
        <v>2</v>
      </c>
      <c r="AX63">
        <v>419116102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2141.9782999999998</v>
      </c>
      <c r="BL63">
        <v>1296.3016</v>
      </c>
      <c r="BM63">
        <v>0</v>
      </c>
      <c r="BN63">
        <v>0</v>
      </c>
      <c r="BO63">
        <v>2.0899999999999999</v>
      </c>
      <c r="BP63">
        <v>1</v>
      </c>
      <c r="BQ63">
        <v>0</v>
      </c>
      <c r="BR63">
        <v>2141.9782999999998</v>
      </c>
      <c r="BS63">
        <v>1296.3016</v>
      </c>
      <c r="BT63">
        <v>0</v>
      </c>
      <c r="BU63">
        <v>0</v>
      </c>
      <c r="BV63">
        <v>2.0899999999999999</v>
      </c>
      <c r="BW63">
        <v>1</v>
      </c>
      <c r="CV63">
        <v>0</v>
      </c>
      <c r="CW63">
        <f>ROUND(Y63*Source!I80*DO63,7)</f>
        <v>1.1703999999999999</v>
      </c>
      <c r="CX63">
        <f>ROUND(Y63*Source!I80,7)</f>
        <v>1.1703999999999999</v>
      </c>
      <c r="CY63">
        <f>AB63</f>
        <v>1516.8099999999999</v>
      </c>
      <c r="CZ63">
        <f>AF63</f>
        <v>1024.8699999999999</v>
      </c>
      <c r="DA63">
        <f>AJ63</f>
        <v>1.48</v>
      </c>
      <c r="DB63">
        <f t="shared" si="768"/>
        <v>2141.98</v>
      </c>
      <c r="DC63">
        <f t="shared" si="769"/>
        <v>1296.3</v>
      </c>
      <c r="DD63" t="s">
        <v>14</v>
      </c>
      <c r="DE63" t="s">
        <v>14</v>
      </c>
      <c r="DF63">
        <f t="shared" si="770"/>
        <v>0</v>
      </c>
      <c r="DG63">
        <f>ROUND(ROUND(AF63*AJ63,2)*CX63,2)</f>
        <v>1775.27</v>
      </c>
      <c r="DH63">
        <f t="shared" si="729"/>
        <v>725.93000000000006</v>
      </c>
      <c r="DI63">
        <f t="shared" si="730"/>
        <v>0</v>
      </c>
      <c r="DJ63">
        <f>DG63+DH63</f>
        <v>2501.1999999999998</v>
      </c>
      <c r="DK63">
        <v>0</v>
      </c>
      <c r="DL63" t="s">
        <v>56</v>
      </c>
      <c r="DM63">
        <v>5</v>
      </c>
      <c r="DN63" t="s">
        <v>48</v>
      </c>
      <c r="DO63">
        <v>1</v>
      </c>
    </row>
    <row r="64">
      <c r="A64">
        <f>ROW(Source!A80)</f>
        <v>80</v>
      </c>
      <c r="B64">
        <v>419115877</v>
      </c>
      <c r="C64">
        <v>412991723</v>
      </c>
      <c r="D64">
        <v>417096729</v>
      </c>
      <c r="E64">
        <v>117</v>
      </c>
      <c r="F64">
        <v>1</v>
      </c>
      <c r="G64">
        <v>1</v>
      </c>
      <c r="H64">
        <v>3</v>
      </c>
      <c r="I64" t="s">
        <v>1847</v>
      </c>
      <c r="J64" t="s">
        <v>14</v>
      </c>
      <c r="K64" t="s">
        <v>1848</v>
      </c>
      <c r="L64">
        <v>3277935</v>
      </c>
      <c r="N64">
        <v>1013</v>
      </c>
      <c r="O64" t="s">
        <v>63</v>
      </c>
      <c r="P64" t="s">
        <v>63</v>
      </c>
      <c r="Q64">
        <v>1</v>
      </c>
      <c r="W64">
        <v>0</v>
      </c>
      <c r="X64">
        <v>274903907</v>
      </c>
      <c r="Y64">
        <f t="shared" si="764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14</v>
      </c>
      <c r="AT64">
        <v>2</v>
      </c>
      <c r="AU64" t="s">
        <v>14</v>
      </c>
      <c r="AV64">
        <v>0</v>
      </c>
      <c r="AW64">
        <v>2</v>
      </c>
      <c r="AX64">
        <v>419116103</v>
      </c>
      <c r="AY64">
        <v>1</v>
      </c>
      <c r="AZ64">
        <v>2048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ROUND(Y64*Source!I80,7)</f>
        <v>1.1199999999999999</v>
      </c>
      <c r="CY64">
        <f>AA64</f>
        <v>0</v>
      </c>
      <c r="CZ64">
        <f>AE64</f>
        <v>0</v>
      </c>
      <c r="DA64">
        <f>AI64</f>
        <v>1</v>
      </c>
      <c r="DB64">
        <f t="shared" si="768"/>
        <v>0</v>
      </c>
      <c r="DC64">
        <f t="shared" si="769"/>
        <v>0</v>
      </c>
      <c r="DD64" t="s">
        <v>14</v>
      </c>
      <c r="DE64" t="s">
        <v>14</v>
      </c>
      <c r="DF64">
        <f t="shared" si="770"/>
        <v>0</v>
      </c>
      <c r="DG64">
        <f t="shared" ref="DG64:DG66" si="807">ROUND(ROUND(AF64,2)*CX64,2)</f>
        <v>0</v>
      </c>
      <c r="DH64">
        <f t="shared" si="729"/>
        <v>0</v>
      </c>
      <c r="DI64">
        <f t="shared" si="730"/>
        <v>0</v>
      </c>
      <c r="DJ64">
        <f>DF64</f>
        <v>0</v>
      </c>
      <c r="DK64">
        <v>0</v>
      </c>
      <c r="DL64" t="s">
        <v>14</v>
      </c>
      <c r="DM64">
        <v>0</v>
      </c>
      <c r="DN64" t="s">
        <v>14</v>
      </c>
      <c r="DO64">
        <v>0</v>
      </c>
    </row>
    <row r="65">
      <c r="A65">
        <f>ROW(Source!A81)</f>
        <v>81</v>
      </c>
      <c r="B65">
        <v>419115877</v>
      </c>
      <c r="C65">
        <v>412991732</v>
      </c>
      <c r="D65">
        <v>417090712</v>
      </c>
      <c r="E65">
        <v>117</v>
      </c>
      <c r="F65">
        <v>1</v>
      </c>
      <c r="G65">
        <v>1</v>
      </c>
      <c r="H65">
        <v>1</v>
      </c>
      <c r="I65" t="s">
        <v>97</v>
      </c>
      <c r="J65" t="s">
        <v>14</v>
      </c>
      <c r="K65" t="s">
        <v>98</v>
      </c>
      <c r="L65">
        <v>1191</v>
      </c>
      <c r="N65">
        <v>1013</v>
      </c>
      <c r="O65" t="s">
        <v>48</v>
      </c>
      <c r="P65" t="s">
        <v>48</v>
      </c>
      <c r="Q65">
        <v>1</v>
      </c>
      <c r="W65">
        <v>0</v>
      </c>
      <c r="X65">
        <v>-715079457</v>
      </c>
      <c r="Y65">
        <f t="shared" si="764"/>
        <v>3</v>
      </c>
      <c r="AA65">
        <v>0</v>
      </c>
      <c r="AB65">
        <v>0</v>
      </c>
      <c r="AC65">
        <v>0</v>
      </c>
      <c r="AD65">
        <v>509.48000000000002</v>
      </c>
      <c r="AE65">
        <v>0</v>
      </c>
      <c r="AF65">
        <v>0</v>
      </c>
      <c r="AG65">
        <v>0</v>
      </c>
      <c r="AH65">
        <v>509.48000000000002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14</v>
      </c>
      <c r="AT65">
        <v>3</v>
      </c>
      <c r="AU65" t="s">
        <v>14</v>
      </c>
      <c r="AV65">
        <v>1</v>
      </c>
      <c r="AW65">
        <v>2</v>
      </c>
      <c r="AX65">
        <v>419116104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1528.4400000000001</v>
      </c>
      <c r="BN65">
        <v>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1528.4400000000001</v>
      </c>
      <c r="BU65">
        <v>3</v>
      </c>
      <c r="BV65">
        <v>0</v>
      </c>
      <c r="BW65">
        <v>1</v>
      </c>
      <c r="CU65">
        <f>ROUND(AT65*Source!I81*AH65*AL65,2)</f>
        <v>2781.7600000000002</v>
      </c>
      <c r="CV65">
        <f>ROUND(Y65*Source!I81,7)</f>
        <v>5.46</v>
      </c>
      <c r="CW65">
        <v>0</v>
      </c>
      <c r="CX65">
        <f>ROUND(Y65*Source!I81,7)</f>
        <v>5.46</v>
      </c>
      <c r="CY65">
        <f t="shared" ref="CY65:CY66" si="808">AD65</f>
        <v>509.48000000000002</v>
      </c>
      <c r="CZ65">
        <f t="shared" ref="CZ65:CZ66" si="809">AH65</f>
        <v>509.48000000000002</v>
      </c>
      <c r="DA65">
        <f t="shared" ref="DA65:DA66" si="810">AL65</f>
        <v>1</v>
      </c>
      <c r="DB65">
        <f t="shared" si="768"/>
        <v>1528.4399999999998</v>
      </c>
      <c r="DC65">
        <f t="shared" si="769"/>
        <v>0</v>
      </c>
      <c r="DD65" t="s">
        <v>14</v>
      </c>
      <c r="DE65" t="s">
        <v>14</v>
      </c>
      <c r="DF65">
        <f t="shared" si="770"/>
        <v>0</v>
      </c>
      <c r="DG65">
        <f t="shared" si="807"/>
        <v>0</v>
      </c>
      <c r="DH65">
        <f t="shared" ref="DH65:DH128" si="811">ROUND(ROUND(AG65,2)*CX65,2)</f>
        <v>0</v>
      </c>
      <c r="DI65">
        <f t="shared" ref="DI65:DI128" si="812">ROUND(ROUND(AH65,2)*CX65,2)</f>
        <v>2781.7600000000002</v>
      </c>
      <c r="DJ65">
        <f t="shared" ref="DJ65:DJ66" si="813">DI65</f>
        <v>2781.7600000000002</v>
      </c>
      <c r="DK65">
        <v>1</v>
      </c>
      <c r="DL65" t="s">
        <v>14</v>
      </c>
      <c r="DM65">
        <v>0</v>
      </c>
      <c r="DN65" t="s">
        <v>14</v>
      </c>
      <c r="DO65">
        <v>0</v>
      </c>
    </row>
    <row r="66">
      <c r="A66">
        <f>ROW(Source!A81)</f>
        <v>81</v>
      </c>
      <c r="B66">
        <v>419115877</v>
      </c>
      <c r="C66">
        <v>412991732</v>
      </c>
      <c r="D66">
        <v>417090896</v>
      </c>
      <c r="E66">
        <v>117</v>
      </c>
      <c r="F66">
        <v>1</v>
      </c>
      <c r="G66">
        <v>1</v>
      </c>
      <c r="H66">
        <v>1</v>
      </c>
      <c r="I66" t="s">
        <v>1844</v>
      </c>
      <c r="J66" t="s">
        <v>14</v>
      </c>
      <c r="K66" t="s">
        <v>1845</v>
      </c>
      <c r="L66">
        <v>1191</v>
      </c>
      <c r="N66">
        <v>1013</v>
      </c>
      <c r="O66" t="s">
        <v>48</v>
      </c>
      <c r="P66" t="s">
        <v>48</v>
      </c>
      <c r="Q66">
        <v>1</v>
      </c>
      <c r="W66">
        <v>0</v>
      </c>
      <c r="X66">
        <v>-1417349443</v>
      </c>
      <c r="Y66">
        <f t="shared" si="764"/>
        <v>1.28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14</v>
      </c>
      <c r="AT66">
        <v>1.28</v>
      </c>
      <c r="AU66" t="s">
        <v>14</v>
      </c>
      <c r="AV66">
        <v>2</v>
      </c>
      <c r="AW66">
        <v>2</v>
      </c>
      <c r="AX66">
        <v>419116105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2.3296000000000001</v>
      </c>
      <c r="CY66">
        <f t="shared" si="808"/>
        <v>0</v>
      </c>
      <c r="CZ66">
        <f t="shared" si="809"/>
        <v>0</v>
      </c>
      <c r="DA66">
        <f t="shared" si="810"/>
        <v>1</v>
      </c>
      <c r="DB66">
        <f t="shared" si="768"/>
        <v>0</v>
      </c>
      <c r="DC66">
        <f t="shared" si="769"/>
        <v>0</v>
      </c>
      <c r="DD66" t="s">
        <v>14</v>
      </c>
      <c r="DE66" t="s">
        <v>14</v>
      </c>
      <c r="DF66">
        <f t="shared" si="770"/>
        <v>0</v>
      </c>
      <c r="DG66">
        <f t="shared" si="807"/>
        <v>0</v>
      </c>
      <c r="DH66">
        <f t="shared" si="811"/>
        <v>0</v>
      </c>
      <c r="DI66">
        <f t="shared" si="812"/>
        <v>0</v>
      </c>
      <c r="DJ66">
        <f t="shared" si="813"/>
        <v>0</v>
      </c>
      <c r="DK66">
        <v>0</v>
      </c>
      <c r="DL66" t="s">
        <v>14</v>
      </c>
      <c r="DM66">
        <v>0</v>
      </c>
      <c r="DN66" t="s">
        <v>14</v>
      </c>
      <c r="DO66">
        <v>0</v>
      </c>
    </row>
    <row r="67">
      <c r="A67">
        <f>ROW(Source!A81)</f>
        <v>81</v>
      </c>
      <c r="B67">
        <v>419115877</v>
      </c>
      <c r="C67">
        <v>412991732</v>
      </c>
      <c r="D67">
        <v>417098140</v>
      </c>
      <c r="E67">
        <v>1</v>
      </c>
      <c r="F67">
        <v>1</v>
      </c>
      <c r="G67">
        <v>1</v>
      </c>
      <c r="H67">
        <v>2</v>
      </c>
      <c r="I67" t="s">
        <v>53</v>
      </c>
      <c r="J67" t="s">
        <v>1846</v>
      </c>
      <c r="K67" t="s">
        <v>54</v>
      </c>
      <c r="L67">
        <v>1368</v>
      </c>
      <c r="N67">
        <v>1011</v>
      </c>
      <c r="O67" t="s">
        <v>55</v>
      </c>
      <c r="P67" t="s">
        <v>55</v>
      </c>
      <c r="Q67">
        <v>1</v>
      </c>
      <c r="W67">
        <v>0</v>
      </c>
      <c r="X67">
        <v>-1522049899</v>
      </c>
      <c r="Y67">
        <f t="shared" si="764"/>
        <v>1.28</v>
      </c>
      <c r="AA67">
        <v>0</v>
      </c>
      <c r="AB67">
        <v>1516.8099999999999</v>
      </c>
      <c r="AC67">
        <v>620.24000000000001</v>
      </c>
      <c r="AD67">
        <v>0</v>
      </c>
      <c r="AE67">
        <v>0</v>
      </c>
      <c r="AF67">
        <v>1024.8699999999999</v>
      </c>
      <c r="AG67">
        <v>620.24000000000001</v>
      </c>
      <c r="AH67">
        <v>0</v>
      </c>
      <c r="AI67">
        <v>1</v>
      </c>
      <c r="AJ67">
        <v>1.48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14</v>
      </c>
      <c r="AT67">
        <v>1.28</v>
      </c>
      <c r="AU67" t="s">
        <v>14</v>
      </c>
      <c r="AV67">
        <v>1</v>
      </c>
      <c r="AW67">
        <v>2</v>
      </c>
      <c r="AX67">
        <v>419116106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1311.8335999999999</v>
      </c>
      <c r="BL67">
        <v>793.90719999999999</v>
      </c>
      <c r="BM67">
        <v>0</v>
      </c>
      <c r="BN67">
        <v>0</v>
      </c>
      <c r="BO67">
        <v>1.28</v>
      </c>
      <c r="BP67">
        <v>1</v>
      </c>
      <c r="BQ67">
        <v>0</v>
      </c>
      <c r="BR67">
        <v>1311.8335999999999</v>
      </c>
      <c r="BS67">
        <v>793.90719999999999</v>
      </c>
      <c r="BT67">
        <v>0</v>
      </c>
      <c r="BU67">
        <v>0</v>
      </c>
      <c r="BV67">
        <v>1.28</v>
      </c>
      <c r="BW67">
        <v>1</v>
      </c>
      <c r="CV67">
        <v>0</v>
      </c>
      <c r="CW67">
        <f>ROUND(Y67*Source!I81*DO67,7)</f>
        <v>2.3296000000000001</v>
      </c>
      <c r="CX67">
        <f>ROUND(Y67*Source!I81,7)</f>
        <v>2.3296000000000001</v>
      </c>
      <c r="CY67">
        <f>AB67</f>
        <v>1516.8099999999999</v>
      </c>
      <c r="CZ67">
        <f>AF67</f>
        <v>1024.8699999999999</v>
      </c>
      <c r="DA67">
        <f>AJ67</f>
        <v>1.48</v>
      </c>
      <c r="DB67">
        <f t="shared" si="768"/>
        <v>1311.8299999999999</v>
      </c>
      <c r="DC67">
        <f t="shared" si="769"/>
        <v>793.90999999999997</v>
      </c>
      <c r="DD67" t="s">
        <v>14</v>
      </c>
      <c r="DE67" t="s">
        <v>14</v>
      </c>
      <c r="DF67">
        <f t="shared" si="770"/>
        <v>0</v>
      </c>
      <c r="DG67">
        <f>ROUND(ROUND(AF67*AJ67,2)*CX67,2)</f>
        <v>3533.5599999999999</v>
      </c>
      <c r="DH67">
        <f t="shared" si="811"/>
        <v>1444.9100000000001</v>
      </c>
      <c r="DI67">
        <f t="shared" si="812"/>
        <v>0</v>
      </c>
      <c r="DJ67">
        <f>DG67+DH67</f>
        <v>4978.4700000000003</v>
      </c>
      <c r="DK67">
        <v>0</v>
      </c>
      <c r="DL67" t="s">
        <v>56</v>
      </c>
      <c r="DM67">
        <v>5</v>
      </c>
      <c r="DN67" t="s">
        <v>48</v>
      </c>
      <c r="DO67">
        <v>1</v>
      </c>
    </row>
    <row r="68">
      <c r="A68">
        <f>ROW(Source!A81)</f>
        <v>81</v>
      </c>
      <c r="B68">
        <v>419115877</v>
      </c>
      <c r="C68">
        <v>412991732</v>
      </c>
      <c r="D68">
        <v>417096729</v>
      </c>
      <c r="E68">
        <v>117</v>
      </c>
      <c r="F68">
        <v>1</v>
      </c>
      <c r="G68">
        <v>1</v>
      </c>
      <c r="H68">
        <v>3</v>
      </c>
      <c r="I68" t="s">
        <v>1847</v>
      </c>
      <c r="J68" t="s">
        <v>14</v>
      </c>
      <c r="K68" t="s">
        <v>1848</v>
      </c>
      <c r="L68">
        <v>3277935</v>
      </c>
      <c r="N68">
        <v>1013</v>
      </c>
      <c r="O68" t="s">
        <v>63</v>
      </c>
      <c r="P68" t="s">
        <v>63</v>
      </c>
      <c r="Q68">
        <v>1</v>
      </c>
      <c r="W68">
        <v>0</v>
      </c>
      <c r="X68">
        <v>274903907</v>
      </c>
      <c r="Y68">
        <f t="shared" si="764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14</v>
      </c>
      <c r="AT68">
        <v>2</v>
      </c>
      <c r="AU68" t="s">
        <v>14</v>
      </c>
      <c r="AV68">
        <v>0</v>
      </c>
      <c r="AW68">
        <v>2</v>
      </c>
      <c r="AX68">
        <v>419116107</v>
      </c>
      <c r="AY68">
        <v>1</v>
      </c>
      <c r="AZ68">
        <v>2048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ROUND(Y68*Source!I81,7)</f>
        <v>3.6399999999999997</v>
      </c>
      <c r="CY68">
        <f>AA68</f>
        <v>0</v>
      </c>
      <c r="CZ68">
        <f>AE68</f>
        <v>0</v>
      </c>
      <c r="DA68">
        <f>AI68</f>
        <v>1</v>
      </c>
      <c r="DB68">
        <f t="shared" si="768"/>
        <v>0</v>
      </c>
      <c r="DC68">
        <f t="shared" si="769"/>
        <v>0</v>
      </c>
      <c r="DD68" t="s">
        <v>14</v>
      </c>
      <c r="DE68" t="s">
        <v>14</v>
      </c>
      <c r="DF68">
        <f t="shared" si="770"/>
        <v>0</v>
      </c>
      <c r="DG68">
        <f t="shared" ref="DG68:DG70" si="814">ROUND(ROUND(AF68,2)*CX68,2)</f>
        <v>0</v>
      </c>
      <c r="DH68">
        <f t="shared" si="811"/>
        <v>0</v>
      </c>
      <c r="DI68">
        <f t="shared" si="812"/>
        <v>0</v>
      </c>
      <c r="DJ68">
        <f>DF68</f>
        <v>0</v>
      </c>
      <c r="DK68">
        <v>0</v>
      </c>
      <c r="DL68" t="s">
        <v>14</v>
      </c>
      <c r="DM68">
        <v>0</v>
      </c>
      <c r="DN68" t="s">
        <v>14</v>
      </c>
      <c r="DO68">
        <v>0</v>
      </c>
    </row>
    <row r="69">
      <c r="A69">
        <f>ROW(Source!A82)</f>
        <v>82</v>
      </c>
      <c r="B69">
        <v>419115877</v>
      </c>
      <c r="C69">
        <v>412991741</v>
      </c>
      <c r="D69">
        <v>417090712</v>
      </c>
      <c r="E69">
        <v>117</v>
      </c>
      <c r="F69">
        <v>1</v>
      </c>
      <c r="G69">
        <v>1</v>
      </c>
      <c r="H69">
        <v>1</v>
      </c>
      <c r="I69" t="s">
        <v>97</v>
      </c>
      <c r="J69" t="s">
        <v>14</v>
      </c>
      <c r="K69" t="s">
        <v>98</v>
      </c>
      <c r="L69">
        <v>1191</v>
      </c>
      <c r="N69">
        <v>1013</v>
      </c>
      <c r="O69" t="s">
        <v>48</v>
      </c>
      <c r="P69" t="s">
        <v>48</v>
      </c>
      <c r="Q69">
        <v>1</v>
      </c>
      <c r="W69">
        <v>0</v>
      </c>
      <c r="X69">
        <v>-715079457</v>
      </c>
      <c r="Y69">
        <f t="shared" si="764"/>
        <v>4</v>
      </c>
      <c r="AA69">
        <v>0</v>
      </c>
      <c r="AB69">
        <v>0</v>
      </c>
      <c r="AC69">
        <v>0</v>
      </c>
      <c r="AD69">
        <v>509.48000000000002</v>
      </c>
      <c r="AE69">
        <v>0</v>
      </c>
      <c r="AF69">
        <v>0</v>
      </c>
      <c r="AG69">
        <v>0</v>
      </c>
      <c r="AH69">
        <v>509.48000000000002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14</v>
      </c>
      <c r="AT69">
        <v>4</v>
      </c>
      <c r="AU69" t="s">
        <v>14</v>
      </c>
      <c r="AV69">
        <v>1</v>
      </c>
      <c r="AW69">
        <v>2</v>
      </c>
      <c r="AX69">
        <v>419116108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2037.9200000000001</v>
      </c>
      <c r="BN69">
        <v>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2037.9200000000001</v>
      </c>
      <c r="BU69">
        <v>4</v>
      </c>
      <c r="BV69">
        <v>0</v>
      </c>
      <c r="BW69">
        <v>1</v>
      </c>
      <c r="CU69">
        <f>ROUND(AT69*Source!I82*AH69*AL69,2)</f>
        <v>3709.0100000000002</v>
      </c>
      <c r="CV69">
        <f>ROUND(Y69*Source!I82,7)</f>
        <v>7.2799999999999994</v>
      </c>
      <c r="CW69">
        <v>0</v>
      </c>
      <c r="CX69">
        <f>ROUND(Y69*Source!I82,7)</f>
        <v>7.2799999999999994</v>
      </c>
      <c r="CY69">
        <f t="shared" ref="CY69:CY70" si="815">AD69</f>
        <v>509.48000000000002</v>
      </c>
      <c r="CZ69">
        <f t="shared" ref="CZ69:CZ70" si="816">AH69</f>
        <v>509.48000000000002</v>
      </c>
      <c r="DA69">
        <f t="shared" ref="DA69:DA70" si="817">AL69</f>
        <v>1</v>
      </c>
      <c r="DB69">
        <f t="shared" si="768"/>
        <v>2037.9199999999998</v>
      </c>
      <c r="DC69">
        <f t="shared" si="769"/>
        <v>0</v>
      </c>
      <c r="DD69" t="s">
        <v>14</v>
      </c>
      <c r="DE69" t="s">
        <v>14</v>
      </c>
      <c r="DF69">
        <f t="shared" si="770"/>
        <v>0</v>
      </c>
      <c r="DG69">
        <f t="shared" si="814"/>
        <v>0</v>
      </c>
      <c r="DH69">
        <f t="shared" si="811"/>
        <v>0</v>
      </c>
      <c r="DI69">
        <f t="shared" si="812"/>
        <v>3709.0100000000002</v>
      </c>
      <c r="DJ69">
        <f t="shared" ref="DJ69:DJ70" si="818">DI69</f>
        <v>3709.0100000000002</v>
      </c>
      <c r="DK69">
        <v>1</v>
      </c>
      <c r="DL69" t="s">
        <v>14</v>
      </c>
      <c r="DM69">
        <v>0</v>
      </c>
      <c r="DN69" t="s">
        <v>14</v>
      </c>
      <c r="DO69">
        <v>0</v>
      </c>
    </row>
    <row r="70">
      <c r="A70">
        <f>ROW(Source!A82)</f>
        <v>82</v>
      </c>
      <c r="B70">
        <v>419115877</v>
      </c>
      <c r="C70">
        <v>412991741</v>
      </c>
      <c r="D70">
        <v>417090896</v>
      </c>
      <c r="E70">
        <v>117</v>
      </c>
      <c r="F70">
        <v>1</v>
      </c>
      <c r="G70">
        <v>1</v>
      </c>
      <c r="H70">
        <v>1</v>
      </c>
      <c r="I70" t="s">
        <v>1844</v>
      </c>
      <c r="J70" t="s">
        <v>14</v>
      </c>
      <c r="K70" t="s">
        <v>1845</v>
      </c>
      <c r="L70">
        <v>1191</v>
      </c>
      <c r="N70">
        <v>1013</v>
      </c>
      <c r="O70" t="s">
        <v>48</v>
      </c>
      <c r="P70" t="s">
        <v>48</v>
      </c>
      <c r="Q70">
        <v>1</v>
      </c>
      <c r="W70">
        <v>0</v>
      </c>
      <c r="X70">
        <v>-1417349443</v>
      </c>
      <c r="Y70">
        <f t="shared" si="764"/>
        <v>2.0899999999999999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14</v>
      </c>
      <c r="AT70">
        <v>2.0899999999999999</v>
      </c>
      <c r="AU70" t="s">
        <v>14</v>
      </c>
      <c r="AV70">
        <v>2</v>
      </c>
      <c r="AW70">
        <v>2</v>
      </c>
      <c r="AX70">
        <v>419116109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ROUND(Y70*Source!I82,7)</f>
        <v>3.8037999999999998</v>
      </c>
      <c r="CY70">
        <f t="shared" si="815"/>
        <v>0</v>
      </c>
      <c r="CZ70">
        <f t="shared" si="816"/>
        <v>0</v>
      </c>
      <c r="DA70">
        <f t="shared" si="817"/>
        <v>1</v>
      </c>
      <c r="DB70">
        <f t="shared" si="768"/>
        <v>0</v>
      </c>
      <c r="DC70">
        <f t="shared" si="769"/>
        <v>0</v>
      </c>
      <c r="DD70" t="s">
        <v>14</v>
      </c>
      <c r="DE70" t="s">
        <v>14</v>
      </c>
      <c r="DF70">
        <f t="shared" si="770"/>
        <v>0</v>
      </c>
      <c r="DG70">
        <f t="shared" si="814"/>
        <v>0</v>
      </c>
      <c r="DH70">
        <f t="shared" si="811"/>
        <v>0</v>
      </c>
      <c r="DI70">
        <f t="shared" si="812"/>
        <v>0</v>
      </c>
      <c r="DJ70">
        <f t="shared" si="818"/>
        <v>0</v>
      </c>
      <c r="DK70">
        <v>0</v>
      </c>
      <c r="DL70" t="s">
        <v>14</v>
      </c>
      <c r="DM70">
        <v>0</v>
      </c>
      <c r="DN70" t="s">
        <v>14</v>
      </c>
      <c r="DO70">
        <v>0</v>
      </c>
    </row>
    <row r="71">
      <c r="A71">
        <f>ROW(Source!A82)</f>
        <v>82</v>
      </c>
      <c r="B71">
        <v>419115877</v>
      </c>
      <c r="C71">
        <v>412991741</v>
      </c>
      <c r="D71">
        <v>417098140</v>
      </c>
      <c r="E71">
        <v>1</v>
      </c>
      <c r="F71">
        <v>1</v>
      </c>
      <c r="G71">
        <v>1</v>
      </c>
      <c r="H71">
        <v>2</v>
      </c>
      <c r="I71" t="s">
        <v>53</v>
      </c>
      <c r="J71" t="s">
        <v>1846</v>
      </c>
      <c r="K71" t="s">
        <v>54</v>
      </c>
      <c r="L71">
        <v>1368</v>
      </c>
      <c r="N71">
        <v>1011</v>
      </c>
      <c r="O71" t="s">
        <v>55</v>
      </c>
      <c r="P71" t="s">
        <v>55</v>
      </c>
      <c r="Q71">
        <v>1</v>
      </c>
      <c r="W71">
        <v>0</v>
      </c>
      <c r="X71">
        <v>-1522049899</v>
      </c>
      <c r="Y71">
        <f t="shared" si="764"/>
        <v>2.0899999999999999</v>
      </c>
      <c r="AA71">
        <v>0</v>
      </c>
      <c r="AB71">
        <v>1516.8099999999999</v>
      </c>
      <c r="AC71">
        <v>620.24000000000001</v>
      </c>
      <c r="AD71">
        <v>0</v>
      </c>
      <c r="AE71">
        <v>0</v>
      </c>
      <c r="AF71">
        <v>1024.8699999999999</v>
      </c>
      <c r="AG71">
        <v>620.24000000000001</v>
      </c>
      <c r="AH71">
        <v>0</v>
      </c>
      <c r="AI71">
        <v>1</v>
      </c>
      <c r="AJ71">
        <v>1.48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14</v>
      </c>
      <c r="AT71">
        <v>2.0899999999999999</v>
      </c>
      <c r="AU71" t="s">
        <v>14</v>
      </c>
      <c r="AV71">
        <v>1</v>
      </c>
      <c r="AW71">
        <v>2</v>
      </c>
      <c r="AX71">
        <v>419116110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2141.9782999999998</v>
      </c>
      <c r="BL71">
        <v>1296.3016</v>
      </c>
      <c r="BM71">
        <v>0</v>
      </c>
      <c r="BN71">
        <v>0</v>
      </c>
      <c r="BO71">
        <v>2.0899999999999999</v>
      </c>
      <c r="BP71">
        <v>1</v>
      </c>
      <c r="BQ71">
        <v>0</v>
      </c>
      <c r="BR71">
        <v>2141.9782999999998</v>
      </c>
      <c r="BS71">
        <v>1296.3016</v>
      </c>
      <c r="BT71">
        <v>0</v>
      </c>
      <c r="BU71">
        <v>0</v>
      </c>
      <c r="BV71">
        <v>2.0899999999999999</v>
      </c>
      <c r="BW71">
        <v>1</v>
      </c>
      <c r="CV71">
        <v>0</v>
      </c>
      <c r="CW71">
        <f>ROUND(Y71*Source!I82*DO71,7)</f>
        <v>3.8037999999999998</v>
      </c>
      <c r="CX71">
        <f>ROUND(Y71*Source!I82,7)</f>
        <v>3.8037999999999998</v>
      </c>
      <c r="CY71">
        <f>AB71</f>
        <v>1516.8099999999999</v>
      </c>
      <c r="CZ71">
        <f>AF71</f>
        <v>1024.8699999999999</v>
      </c>
      <c r="DA71">
        <f>AJ71</f>
        <v>1.48</v>
      </c>
      <c r="DB71">
        <f t="shared" si="768"/>
        <v>2141.98</v>
      </c>
      <c r="DC71">
        <f t="shared" si="769"/>
        <v>1296.3</v>
      </c>
      <c r="DD71" t="s">
        <v>14</v>
      </c>
      <c r="DE71" t="s">
        <v>14</v>
      </c>
      <c r="DF71">
        <f t="shared" si="770"/>
        <v>0</v>
      </c>
      <c r="DG71">
        <f>ROUND(ROUND(AF71*AJ71,2)*CX71,2)</f>
        <v>5769.6400000000003</v>
      </c>
      <c r="DH71">
        <f t="shared" si="811"/>
        <v>2359.27</v>
      </c>
      <c r="DI71">
        <f t="shared" si="812"/>
        <v>0</v>
      </c>
      <c r="DJ71">
        <f>DG71+DH71</f>
        <v>8128.9099999999999</v>
      </c>
      <c r="DK71">
        <v>0</v>
      </c>
      <c r="DL71" t="s">
        <v>56</v>
      </c>
      <c r="DM71">
        <v>5</v>
      </c>
      <c r="DN71" t="s">
        <v>48</v>
      </c>
      <c r="DO71">
        <v>1</v>
      </c>
    </row>
    <row r="72">
      <c r="A72">
        <f>ROW(Source!A82)</f>
        <v>82</v>
      </c>
      <c r="B72">
        <v>419115877</v>
      </c>
      <c r="C72">
        <v>412991741</v>
      </c>
      <c r="D72">
        <v>417096729</v>
      </c>
      <c r="E72">
        <v>117</v>
      </c>
      <c r="F72">
        <v>1</v>
      </c>
      <c r="G72">
        <v>1</v>
      </c>
      <c r="H72">
        <v>3</v>
      </c>
      <c r="I72" t="s">
        <v>1847</v>
      </c>
      <c r="J72" t="s">
        <v>14</v>
      </c>
      <c r="K72" t="s">
        <v>1848</v>
      </c>
      <c r="L72">
        <v>3277935</v>
      </c>
      <c r="N72">
        <v>1013</v>
      </c>
      <c r="O72" t="s">
        <v>63</v>
      </c>
      <c r="P72" t="s">
        <v>63</v>
      </c>
      <c r="Q72">
        <v>1</v>
      </c>
      <c r="W72">
        <v>0</v>
      </c>
      <c r="X72">
        <v>274903907</v>
      </c>
      <c r="Y72">
        <f t="shared" si="764"/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14</v>
      </c>
      <c r="AT72">
        <v>2</v>
      </c>
      <c r="AU72" t="s">
        <v>14</v>
      </c>
      <c r="AV72">
        <v>0</v>
      </c>
      <c r="AW72">
        <v>2</v>
      </c>
      <c r="AX72">
        <v>419116111</v>
      </c>
      <c r="AY72">
        <v>1</v>
      </c>
      <c r="AZ72">
        <v>2048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ROUND(Y72*Source!I82,7)</f>
        <v>3.6399999999999997</v>
      </c>
      <c r="CY72">
        <f>AA72</f>
        <v>0</v>
      </c>
      <c r="CZ72">
        <f>AE72</f>
        <v>0</v>
      </c>
      <c r="DA72">
        <f>AI72</f>
        <v>1</v>
      </c>
      <c r="DB72">
        <f t="shared" si="768"/>
        <v>0</v>
      </c>
      <c r="DC72">
        <f t="shared" si="769"/>
        <v>0</v>
      </c>
      <c r="DD72" t="s">
        <v>14</v>
      </c>
      <c r="DE72" t="s">
        <v>14</v>
      </c>
      <c r="DF72">
        <f t="shared" si="770"/>
        <v>0</v>
      </c>
      <c r="DG72">
        <f t="shared" ref="DG72:DG74" si="819">ROUND(ROUND(AF72,2)*CX72,2)</f>
        <v>0</v>
      </c>
      <c r="DH72">
        <f t="shared" si="811"/>
        <v>0</v>
      </c>
      <c r="DI72">
        <f t="shared" si="812"/>
        <v>0</v>
      </c>
      <c r="DJ72">
        <f>DF72</f>
        <v>0</v>
      </c>
      <c r="DK72">
        <v>0</v>
      </c>
      <c r="DL72" t="s">
        <v>14</v>
      </c>
      <c r="DM72">
        <v>0</v>
      </c>
      <c r="DN72" t="s">
        <v>14</v>
      </c>
      <c r="DO72">
        <v>0</v>
      </c>
    </row>
    <row r="73">
      <c r="A73">
        <f>ROW(Source!A83)</f>
        <v>83</v>
      </c>
      <c r="B73">
        <v>419115877</v>
      </c>
      <c r="C73">
        <v>412991750</v>
      </c>
      <c r="D73">
        <v>417090712</v>
      </c>
      <c r="E73">
        <v>117</v>
      </c>
      <c r="F73">
        <v>1</v>
      </c>
      <c r="G73">
        <v>1</v>
      </c>
      <c r="H73">
        <v>1</v>
      </c>
      <c r="I73" t="s">
        <v>97</v>
      </c>
      <c r="J73" t="s">
        <v>14</v>
      </c>
      <c r="K73" t="s">
        <v>98</v>
      </c>
      <c r="L73">
        <v>1191</v>
      </c>
      <c r="N73">
        <v>1013</v>
      </c>
      <c r="O73" t="s">
        <v>48</v>
      </c>
      <c r="P73" t="s">
        <v>48</v>
      </c>
      <c r="Q73">
        <v>1</v>
      </c>
      <c r="W73">
        <v>0</v>
      </c>
      <c r="X73">
        <v>-715079457</v>
      </c>
      <c r="Y73">
        <f t="shared" si="764"/>
        <v>3</v>
      </c>
      <c r="AA73">
        <v>0</v>
      </c>
      <c r="AB73">
        <v>0</v>
      </c>
      <c r="AC73">
        <v>0</v>
      </c>
      <c r="AD73">
        <v>509.48000000000002</v>
      </c>
      <c r="AE73">
        <v>0</v>
      </c>
      <c r="AF73">
        <v>0</v>
      </c>
      <c r="AG73">
        <v>0</v>
      </c>
      <c r="AH73">
        <v>509.48000000000002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14</v>
      </c>
      <c r="AT73">
        <v>3</v>
      </c>
      <c r="AU73" t="s">
        <v>14</v>
      </c>
      <c r="AV73">
        <v>1</v>
      </c>
      <c r="AW73">
        <v>2</v>
      </c>
      <c r="AX73">
        <v>419116112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1528.4400000000001</v>
      </c>
      <c r="BN73">
        <v>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1528.4400000000001</v>
      </c>
      <c r="BU73">
        <v>3</v>
      </c>
      <c r="BV73">
        <v>0</v>
      </c>
      <c r="BW73">
        <v>1</v>
      </c>
      <c r="CU73">
        <f>ROUND(AT73*Source!I83*AH73*AL73,2)</f>
        <v>8436.9899999999998</v>
      </c>
      <c r="CV73">
        <f>ROUND(Y73*Source!I83,7)</f>
        <v>16.559999999999999</v>
      </c>
      <c r="CW73">
        <v>0</v>
      </c>
      <c r="CX73">
        <f>ROUND(Y73*Source!I83,7)</f>
        <v>16.559999999999999</v>
      </c>
      <c r="CY73">
        <f t="shared" ref="CY73:CY74" si="820">AD73</f>
        <v>509.48000000000002</v>
      </c>
      <c r="CZ73">
        <f t="shared" ref="CZ73:CZ74" si="821">AH73</f>
        <v>509.48000000000002</v>
      </c>
      <c r="DA73">
        <f t="shared" ref="DA73:DA74" si="822">AL73</f>
        <v>1</v>
      </c>
      <c r="DB73">
        <f t="shared" si="768"/>
        <v>1528.4399999999998</v>
      </c>
      <c r="DC73">
        <f t="shared" si="769"/>
        <v>0</v>
      </c>
      <c r="DD73" t="s">
        <v>14</v>
      </c>
      <c r="DE73" t="s">
        <v>14</v>
      </c>
      <c r="DF73">
        <f t="shared" si="770"/>
        <v>0</v>
      </c>
      <c r="DG73">
        <f t="shared" si="819"/>
        <v>0</v>
      </c>
      <c r="DH73">
        <f t="shared" si="811"/>
        <v>0</v>
      </c>
      <c r="DI73">
        <f t="shared" si="812"/>
        <v>8436.9899999999998</v>
      </c>
      <c r="DJ73">
        <f t="shared" ref="DJ73:DJ74" si="823">DI73</f>
        <v>8436.9899999999998</v>
      </c>
      <c r="DK73">
        <v>1</v>
      </c>
      <c r="DL73" t="s">
        <v>14</v>
      </c>
      <c r="DM73">
        <v>0</v>
      </c>
      <c r="DN73" t="s">
        <v>14</v>
      </c>
      <c r="DO73">
        <v>0</v>
      </c>
    </row>
    <row r="74">
      <c r="A74">
        <f>ROW(Source!A83)</f>
        <v>83</v>
      </c>
      <c r="B74">
        <v>419115877</v>
      </c>
      <c r="C74">
        <v>412991750</v>
      </c>
      <c r="D74">
        <v>417090896</v>
      </c>
      <c r="E74">
        <v>117</v>
      </c>
      <c r="F74">
        <v>1</v>
      </c>
      <c r="G74">
        <v>1</v>
      </c>
      <c r="H74">
        <v>1</v>
      </c>
      <c r="I74" t="s">
        <v>1844</v>
      </c>
      <c r="J74" t="s">
        <v>14</v>
      </c>
      <c r="K74" t="s">
        <v>1845</v>
      </c>
      <c r="L74">
        <v>1191</v>
      </c>
      <c r="N74">
        <v>1013</v>
      </c>
      <c r="O74" t="s">
        <v>48</v>
      </c>
      <c r="P74" t="s">
        <v>48</v>
      </c>
      <c r="Q74">
        <v>1</v>
      </c>
      <c r="W74">
        <v>0</v>
      </c>
      <c r="X74">
        <v>-1417349443</v>
      </c>
      <c r="Y74">
        <f t="shared" si="764"/>
        <v>1.28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14</v>
      </c>
      <c r="AT74">
        <v>1.28</v>
      </c>
      <c r="AU74" t="s">
        <v>14</v>
      </c>
      <c r="AV74">
        <v>2</v>
      </c>
      <c r="AW74">
        <v>2</v>
      </c>
      <c r="AX74">
        <v>419116113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ROUND(Y74*Source!I83,7)</f>
        <v>7.0655999999999999</v>
      </c>
      <c r="CY74">
        <f t="shared" si="820"/>
        <v>0</v>
      </c>
      <c r="CZ74">
        <f t="shared" si="821"/>
        <v>0</v>
      </c>
      <c r="DA74">
        <f t="shared" si="822"/>
        <v>1</v>
      </c>
      <c r="DB74">
        <f t="shared" si="768"/>
        <v>0</v>
      </c>
      <c r="DC74">
        <f t="shared" si="769"/>
        <v>0</v>
      </c>
      <c r="DD74" t="s">
        <v>14</v>
      </c>
      <c r="DE74" t="s">
        <v>14</v>
      </c>
      <c r="DF74">
        <f t="shared" si="770"/>
        <v>0</v>
      </c>
      <c r="DG74">
        <f t="shared" si="819"/>
        <v>0</v>
      </c>
      <c r="DH74">
        <f t="shared" si="811"/>
        <v>0</v>
      </c>
      <c r="DI74">
        <f t="shared" si="812"/>
        <v>0</v>
      </c>
      <c r="DJ74">
        <f t="shared" si="823"/>
        <v>0</v>
      </c>
      <c r="DK74">
        <v>0</v>
      </c>
      <c r="DL74" t="s">
        <v>14</v>
      </c>
      <c r="DM74">
        <v>0</v>
      </c>
      <c r="DN74" t="s">
        <v>14</v>
      </c>
      <c r="DO74">
        <v>0</v>
      </c>
    </row>
    <row r="75">
      <c r="A75">
        <f>ROW(Source!A83)</f>
        <v>83</v>
      </c>
      <c r="B75">
        <v>419115877</v>
      </c>
      <c r="C75">
        <v>412991750</v>
      </c>
      <c r="D75">
        <v>417098140</v>
      </c>
      <c r="E75">
        <v>1</v>
      </c>
      <c r="F75">
        <v>1</v>
      </c>
      <c r="G75">
        <v>1</v>
      </c>
      <c r="H75">
        <v>2</v>
      </c>
      <c r="I75" t="s">
        <v>53</v>
      </c>
      <c r="J75" t="s">
        <v>1846</v>
      </c>
      <c r="K75" t="s">
        <v>54</v>
      </c>
      <c r="L75">
        <v>1368</v>
      </c>
      <c r="N75">
        <v>1011</v>
      </c>
      <c r="O75" t="s">
        <v>55</v>
      </c>
      <c r="P75" t="s">
        <v>55</v>
      </c>
      <c r="Q75">
        <v>1</v>
      </c>
      <c r="W75">
        <v>0</v>
      </c>
      <c r="X75">
        <v>-1522049899</v>
      </c>
      <c r="Y75">
        <f t="shared" si="764"/>
        <v>1.28</v>
      </c>
      <c r="AA75">
        <v>0</v>
      </c>
      <c r="AB75">
        <v>1516.8099999999999</v>
      </c>
      <c r="AC75">
        <v>620.24000000000001</v>
      </c>
      <c r="AD75">
        <v>0</v>
      </c>
      <c r="AE75">
        <v>0</v>
      </c>
      <c r="AF75">
        <v>1024.8699999999999</v>
      </c>
      <c r="AG75">
        <v>620.24000000000001</v>
      </c>
      <c r="AH75">
        <v>0</v>
      </c>
      <c r="AI75">
        <v>1</v>
      </c>
      <c r="AJ75">
        <v>1.48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14</v>
      </c>
      <c r="AT75">
        <v>1.28</v>
      </c>
      <c r="AU75" t="s">
        <v>14</v>
      </c>
      <c r="AV75">
        <v>1</v>
      </c>
      <c r="AW75">
        <v>2</v>
      </c>
      <c r="AX75">
        <v>419116114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1311.8335999999999</v>
      </c>
      <c r="BL75">
        <v>793.90719999999999</v>
      </c>
      <c r="BM75">
        <v>0</v>
      </c>
      <c r="BN75">
        <v>0</v>
      </c>
      <c r="BO75">
        <v>1.28</v>
      </c>
      <c r="BP75">
        <v>1</v>
      </c>
      <c r="BQ75">
        <v>0</v>
      </c>
      <c r="BR75">
        <v>1311.8335999999999</v>
      </c>
      <c r="BS75">
        <v>793.90719999999999</v>
      </c>
      <c r="BT75">
        <v>0</v>
      </c>
      <c r="BU75">
        <v>0</v>
      </c>
      <c r="BV75">
        <v>1.28</v>
      </c>
      <c r="BW75">
        <v>1</v>
      </c>
      <c r="CV75">
        <v>0</v>
      </c>
      <c r="CW75">
        <f>ROUND(Y75*Source!I83*DO75,7)</f>
        <v>7.0655999999999999</v>
      </c>
      <c r="CX75">
        <f>ROUND(Y75*Source!I83,7)</f>
        <v>7.0655999999999999</v>
      </c>
      <c r="CY75">
        <f>AB75</f>
        <v>1516.8099999999999</v>
      </c>
      <c r="CZ75">
        <f>AF75</f>
        <v>1024.8699999999999</v>
      </c>
      <c r="DA75">
        <f>AJ75</f>
        <v>1.48</v>
      </c>
      <c r="DB75">
        <f t="shared" si="768"/>
        <v>1311.8299999999999</v>
      </c>
      <c r="DC75">
        <f t="shared" si="769"/>
        <v>793.90999999999997</v>
      </c>
      <c r="DD75" t="s">
        <v>14</v>
      </c>
      <c r="DE75" t="s">
        <v>14</v>
      </c>
      <c r="DF75">
        <f t="shared" si="770"/>
        <v>0</v>
      </c>
      <c r="DG75">
        <f>ROUND(ROUND(AF75*AJ75,2)*CX75,2)</f>
        <v>10717.17</v>
      </c>
      <c r="DH75">
        <f t="shared" si="811"/>
        <v>4382.3699999999999</v>
      </c>
      <c r="DI75">
        <f t="shared" si="812"/>
        <v>0</v>
      </c>
      <c r="DJ75">
        <f>DG75+DH75</f>
        <v>15099.540000000001</v>
      </c>
      <c r="DK75">
        <v>0</v>
      </c>
      <c r="DL75" t="s">
        <v>56</v>
      </c>
      <c r="DM75">
        <v>5</v>
      </c>
      <c r="DN75" t="s">
        <v>48</v>
      </c>
      <c r="DO75">
        <v>1</v>
      </c>
    </row>
    <row r="76">
      <c r="A76">
        <f>ROW(Source!A83)</f>
        <v>83</v>
      </c>
      <c r="B76">
        <v>419115877</v>
      </c>
      <c r="C76">
        <v>412991750</v>
      </c>
      <c r="D76">
        <v>417096729</v>
      </c>
      <c r="E76">
        <v>117</v>
      </c>
      <c r="F76">
        <v>1</v>
      </c>
      <c r="G76">
        <v>1</v>
      </c>
      <c r="H76">
        <v>3</v>
      </c>
      <c r="I76" t="s">
        <v>1847</v>
      </c>
      <c r="J76" t="s">
        <v>14</v>
      </c>
      <c r="K76" t="s">
        <v>1848</v>
      </c>
      <c r="L76">
        <v>3277935</v>
      </c>
      <c r="N76">
        <v>1013</v>
      </c>
      <c r="O76" t="s">
        <v>63</v>
      </c>
      <c r="P76" t="s">
        <v>63</v>
      </c>
      <c r="Q76">
        <v>1</v>
      </c>
      <c r="W76">
        <v>0</v>
      </c>
      <c r="X76">
        <v>274903907</v>
      </c>
      <c r="Y76">
        <f t="shared" si="764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14</v>
      </c>
      <c r="AT76">
        <v>2</v>
      </c>
      <c r="AU76" t="s">
        <v>14</v>
      </c>
      <c r="AV76">
        <v>0</v>
      </c>
      <c r="AW76">
        <v>2</v>
      </c>
      <c r="AX76">
        <v>419116115</v>
      </c>
      <c r="AY76">
        <v>1</v>
      </c>
      <c r="AZ76">
        <v>2048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ROUND(Y76*Source!I83,7)</f>
        <v>11.039999999999999</v>
      </c>
      <c r="CY76">
        <f>AA76</f>
        <v>0</v>
      </c>
      <c r="CZ76">
        <f>AE76</f>
        <v>0</v>
      </c>
      <c r="DA76">
        <f>AI76</f>
        <v>1</v>
      </c>
      <c r="DB76">
        <f t="shared" si="768"/>
        <v>0</v>
      </c>
      <c r="DC76">
        <f t="shared" si="769"/>
        <v>0</v>
      </c>
      <c r="DD76" t="s">
        <v>14</v>
      </c>
      <c r="DE76" t="s">
        <v>14</v>
      </c>
      <c r="DF76">
        <f t="shared" si="770"/>
        <v>0</v>
      </c>
      <c r="DG76">
        <f t="shared" ref="DG76:DG78" si="824">ROUND(ROUND(AF76,2)*CX76,2)</f>
        <v>0</v>
      </c>
      <c r="DH76">
        <f t="shared" si="811"/>
        <v>0</v>
      </c>
      <c r="DI76">
        <f t="shared" si="812"/>
        <v>0</v>
      </c>
      <c r="DJ76">
        <f>DF76</f>
        <v>0</v>
      </c>
      <c r="DK76">
        <v>0</v>
      </c>
      <c r="DL76" t="s">
        <v>14</v>
      </c>
      <c r="DM76">
        <v>0</v>
      </c>
      <c r="DN76" t="s">
        <v>14</v>
      </c>
      <c r="DO76">
        <v>0</v>
      </c>
    </row>
    <row r="77">
      <c r="A77">
        <f>ROW(Source!A84)</f>
        <v>84</v>
      </c>
      <c r="B77">
        <v>419115877</v>
      </c>
      <c r="C77">
        <v>412991759</v>
      </c>
      <c r="D77">
        <v>417090712</v>
      </c>
      <c r="E77">
        <v>117</v>
      </c>
      <c r="F77">
        <v>1</v>
      </c>
      <c r="G77">
        <v>1</v>
      </c>
      <c r="H77">
        <v>1</v>
      </c>
      <c r="I77" t="s">
        <v>97</v>
      </c>
      <c r="J77" t="s">
        <v>14</v>
      </c>
      <c r="K77" t="s">
        <v>98</v>
      </c>
      <c r="L77">
        <v>1191</v>
      </c>
      <c r="N77">
        <v>1013</v>
      </c>
      <c r="O77" t="s">
        <v>48</v>
      </c>
      <c r="P77" t="s">
        <v>48</v>
      </c>
      <c r="Q77">
        <v>1</v>
      </c>
      <c r="W77">
        <v>0</v>
      </c>
      <c r="X77">
        <v>-715079457</v>
      </c>
      <c r="Y77">
        <f t="shared" si="764"/>
        <v>4</v>
      </c>
      <c r="AA77">
        <v>0</v>
      </c>
      <c r="AB77">
        <v>0</v>
      </c>
      <c r="AC77">
        <v>0</v>
      </c>
      <c r="AD77">
        <v>509.48000000000002</v>
      </c>
      <c r="AE77">
        <v>0</v>
      </c>
      <c r="AF77">
        <v>0</v>
      </c>
      <c r="AG77">
        <v>0</v>
      </c>
      <c r="AH77">
        <v>509.48000000000002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14</v>
      </c>
      <c r="AT77">
        <v>4</v>
      </c>
      <c r="AU77" t="s">
        <v>14</v>
      </c>
      <c r="AV77">
        <v>1</v>
      </c>
      <c r="AW77">
        <v>2</v>
      </c>
      <c r="AX77">
        <v>419116116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2037.9200000000001</v>
      </c>
      <c r="BN77">
        <v>4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2037.9200000000001</v>
      </c>
      <c r="BU77">
        <v>4</v>
      </c>
      <c r="BV77">
        <v>0</v>
      </c>
      <c r="BW77">
        <v>1</v>
      </c>
      <c r="CU77">
        <f>ROUND(AT77*Source!I84*AH77*AL77,2)</f>
        <v>11249.32</v>
      </c>
      <c r="CV77">
        <f>ROUND(Y77*Source!I84,7)</f>
        <v>22.079999999999998</v>
      </c>
      <c r="CW77">
        <v>0</v>
      </c>
      <c r="CX77">
        <f>ROUND(Y77*Source!I84,7)</f>
        <v>22.079999999999998</v>
      </c>
      <c r="CY77">
        <f t="shared" ref="CY77:CY78" si="825">AD77</f>
        <v>509.48000000000002</v>
      </c>
      <c r="CZ77">
        <f t="shared" ref="CZ77:CZ78" si="826">AH77</f>
        <v>509.48000000000002</v>
      </c>
      <c r="DA77">
        <f t="shared" ref="DA77:DA78" si="827">AL77</f>
        <v>1</v>
      </c>
      <c r="DB77">
        <f t="shared" si="768"/>
        <v>2037.9199999999998</v>
      </c>
      <c r="DC77">
        <f t="shared" si="769"/>
        <v>0</v>
      </c>
      <c r="DD77" t="s">
        <v>14</v>
      </c>
      <c r="DE77" t="s">
        <v>14</v>
      </c>
      <c r="DF77">
        <f t="shared" si="770"/>
        <v>0</v>
      </c>
      <c r="DG77">
        <f t="shared" si="824"/>
        <v>0</v>
      </c>
      <c r="DH77">
        <f t="shared" si="811"/>
        <v>0</v>
      </c>
      <c r="DI77">
        <f t="shared" si="812"/>
        <v>11249.32</v>
      </c>
      <c r="DJ77">
        <f t="shared" ref="DJ77:DJ78" si="828">DI77</f>
        <v>11249.32</v>
      </c>
      <c r="DK77">
        <v>1</v>
      </c>
      <c r="DL77" t="s">
        <v>14</v>
      </c>
      <c r="DM77">
        <v>0</v>
      </c>
      <c r="DN77" t="s">
        <v>14</v>
      </c>
      <c r="DO77">
        <v>0</v>
      </c>
    </row>
    <row r="78">
      <c r="A78">
        <f>ROW(Source!A84)</f>
        <v>84</v>
      </c>
      <c r="B78">
        <v>419115877</v>
      </c>
      <c r="C78">
        <v>412991759</v>
      </c>
      <c r="D78">
        <v>417090896</v>
      </c>
      <c r="E78">
        <v>117</v>
      </c>
      <c r="F78">
        <v>1</v>
      </c>
      <c r="G78">
        <v>1</v>
      </c>
      <c r="H78">
        <v>1</v>
      </c>
      <c r="I78" t="s">
        <v>1844</v>
      </c>
      <c r="J78" t="s">
        <v>14</v>
      </c>
      <c r="K78" t="s">
        <v>1845</v>
      </c>
      <c r="L78">
        <v>1191</v>
      </c>
      <c r="N78">
        <v>1013</v>
      </c>
      <c r="O78" t="s">
        <v>48</v>
      </c>
      <c r="P78" t="s">
        <v>48</v>
      </c>
      <c r="Q78">
        <v>1</v>
      </c>
      <c r="W78">
        <v>0</v>
      </c>
      <c r="X78">
        <v>-1417349443</v>
      </c>
      <c r="Y78">
        <f t="shared" si="764"/>
        <v>2.0899999999999999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14</v>
      </c>
      <c r="AT78">
        <v>2.0899999999999999</v>
      </c>
      <c r="AU78" t="s">
        <v>14</v>
      </c>
      <c r="AV78">
        <v>2</v>
      </c>
      <c r="AW78">
        <v>2</v>
      </c>
      <c r="AX78">
        <v>419116117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ROUND(Y78*Source!I84,7)</f>
        <v>11.536799999999999</v>
      </c>
      <c r="CY78">
        <f t="shared" si="825"/>
        <v>0</v>
      </c>
      <c r="CZ78">
        <f t="shared" si="826"/>
        <v>0</v>
      </c>
      <c r="DA78">
        <f t="shared" si="827"/>
        <v>1</v>
      </c>
      <c r="DB78">
        <f t="shared" si="768"/>
        <v>0</v>
      </c>
      <c r="DC78">
        <f t="shared" si="769"/>
        <v>0</v>
      </c>
      <c r="DD78" t="s">
        <v>14</v>
      </c>
      <c r="DE78" t="s">
        <v>14</v>
      </c>
      <c r="DF78">
        <f t="shared" si="770"/>
        <v>0</v>
      </c>
      <c r="DG78">
        <f t="shared" si="824"/>
        <v>0</v>
      </c>
      <c r="DH78">
        <f t="shared" si="811"/>
        <v>0</v>
      </c>
      <c r="DI78">
        <f t="shared" si="812"/>
        <v>0</v>
      </c>
      <c r="DJ78">
        <f t="shared" si="828"/>
        <v>0</v>
      </c>
      <c r="DK78">
        <v>0</v>
      </c>
      <c r="DL78" t="s">
        <v>14</v>
      </c>
      <c r="DM78">
        <v>0</v>
      </c>
      <c r="DN78" t="s">
        <v>14</v>
      </c>
      <c r="DO78">
        <v>0</v>
      </c>
    </row>
    <row r="79">
      <c r="A79">
        <f>ROW(Source!A84)</f>
        <v>84</v>
      </c>
      <c r="B79">
        <v>419115877</v>
      </c>
      <c r="C79">
        <v>412991759</v>
      </c>
      <c r="D79">
        <v>417098140</v>
      </c>
      <c r="E79">
        <v>1</v>
      </c>
      <c r="F79">
        <v>1</v>
      </c>
      <c r="G79">
        <v>1</v>
      </c>
      <c r="H79">
        <v>2</v>
      </c>
      <c r="I79" t="s">
        <v>53</v>
      </c>
      <c r="J79" t="s">
        <v>1846</v>
      </c>
      <c r="K79" t="s">
        <v>54</v>
      </c>
      <c r="L79">
        <v>1368</v>
      </c>
      <c r="N79">
        <v>1011</v>
      </c>
      <c r="O79" t="s">
        <v>55</v>
      </c>
      <c r="P79" t="s">
        <v>55</v>
      </c>
      <c r="Q79">
        <v>1</v>
      </c>
      <c r="W79">
        <v>0</v>
      </c>
      <c r="X79">
        <v>-1522049899</v>
      </c>
      <c r="Y79">
        <f t="shared" si="764"/>
        <v>2.0899999999999999</v>
      </c>
      <c r="AA79">
        <v>0</v>
      </c>
      <c r="AB79">
        <v>1516.8099999999999</v>
      </c>
      <c r="AC79">
        <v>620.24000000000001</v>
      </c>
      <c r="AD79">
        <v>0</v>
      </c>
      <c r="AE79">
        <v>0</v>
      </c>
      <c r="AF79">
        <v>1024.8699999999999</v>
      </c>
      <c r="AG79">
        <v>620.24000000000001</v>
      </c>
      <c r="AH79">
        <v>0</v>
      </c>
      <c r="AI79">
        <v>1</v>
      </c>
      <c r="AJ79">
        <v>1.48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14</v>
      </c>
      <c r="AT79">
        <v>2.0899999999999999</v>
      </c>
      <c r="AU79" t="s">
        <v>14</v>
      </c>
      <c r="AV79">
        <v>1</v>
      </c>
      <c r="AW79">
        <v>2</v>
      </c>
      <c r="AX79">
        <v>419116118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2141.9782999999998</v>
      </c>
      <c r="BL79">
        <v>1296.3016</v>
      </c>
      <c r="BM79">
        <v>0</v>
      </c>
      <c r="BN79">
        <v>0</v>
      </c>
      <c r="BO79">
        <v>2.0899999999999999</v>
      </c>
      <c r="BP79">
        <v>1</v>
      </c>
      <c r="BQ79">
        <v>0</v>
      </c>
      <c r="BR79">
        <v>2141.9782999999998</v>
      </c>
      <c r="BS79">
        <v>1296.3016</v>
      </c>
      <c r="BT79">
        <v>0</v>
      </c>
      <c r="BU79">
        <v>0</v>
      </c>
      <c r="BV79">
        <v>2.0899999999999999</v>
      </c>
      <c r="BW79">
        <v>1</v>
      </c>
      <c r="CV79">
        <v>0</v>
      </c>
      <c r="CW79">
        <f>ROUND(Y79*Source!I84*DO79,7)</f>
        <v>11.536799999999999</v>
      </c>
      <c r="CX79">
        <f>ROUND(Y79*Source!I84,7)</f>
        <v>11.536799999999999</v>
      </c>
      <c r="CY79">
        <f>AB79</f>
        <v>1516.8099999999999</v>
      </c>
      <c r="CZ79">
        <f>AF79</f>
        <v>1024.8699999999999</v>
      </c>
      <c r="DA79">
        <f>AJ79</f>
        <v>1.48</v>
      </c>
      <c r="DB79">
        <f t="shared" si="768"/>
        <v>2141.98</v>
      </c>
      <c r="DC79">
        <f t="shared" si="769"/>
        <v>1296.3</v>
      </c>
      <c r="DD79" t="s">
        <v>14</v>
      </c>
      <c r="DE79" t="s">
        <v>14</v>
      </c>
      <c r="DF79">
        <f t="shared" si="770"/>
        <v>0</v>
      </c>
      <c r="DG79">
        <f>ROUND(ROUND(AF79*AJ79,2)*CX79,2)</f>
        <v>17499.130000000001</v>
      </c>
      <c r="DH79">
        <f t="shared" si="811"/>
        <v>7155.5799999999999</v>
      </c>
      <c r="DI79">
        <f t="shared" si="812"/>
        <v>0</v>
      </c>
      <c r="DJ79">
        <f>DG79+DH79</f>
        <v>24654.709999999999</v>
      </c>
      <c r="DK79">
        <v>0</v>
      </c>
      <c r="DL79" t="s">
        <v>56</v>
      </c>
      <c r="DM79">
        <v>5</v>
      </c>
      <c r="DN79" t="s">
        <v>48</v>
      </c>
      <c r="DO79">
        <v>1</v>
      </c>
    </row>
    <row r="80">
      <c r="A80">
        <f>ROW(Source!A84)</f>
        <v>84</v>
      </c>
      <c r="B80">
        <v>419115877</v>
      </c>
      <c r="C80">
        <v>412991759</v>
      </c>
      <c r="D80">
        <v>417096729</v>
      </c>
      <c r="E80">
        <v>117</v>
      </c>
      <c r="F80">
        <v>1</v>
      </c>
      <c r="G80">
        <v>1</v>
      </c>
      <c r="H80">
        <v>3</v>
      </c>
      <c r="I80" t="s">
        <v>1847</v>
      </c>
      <c r="J80" t="s">
        <v>14</v>
      </c>
      <c r="K80" t="s">
        <v>1848</v>
      </c>
      <c r="L80">
        <v>3277935</v>
      </c>
      <c r="N80">
        <v>1013</v>
      </c>
      <c r="O80" t="s">
        <v>63</v>
      </c>
      <c r="P80" t="s">
        <v>63</v>
      </c>
      <c r="Q80">
        <v>1</v>
      </c>
      <c r="W80">
        <v>0</v>
      </c>
      <c r="X80">
        <v>274903907</v>
      </c>
      <c r="Y80">
        <f t="shared" si="764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14</v>
      </c>
      <c r="AT80">
        <v>2</v>
      </c>
      <c r="AU80" t="s">
        <v>14</v>
      </c>
      <c r="AV80">
        <v>0</v>
      </c>
      <c r="AW80">
        <v>2</v>
      </c>
      <c r="AX80">
        <v>419116119</v>
      </c>
      <c r="AY80">
        <v>1</v>
      </c>
      <c r="AZ80">
        <v>2048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ROUND(Y80*Source!I84,7)</f>
        <v>11.039999999999999</v>
      </c>
      <c r="CY80">
        <f>AA80</f>
        <v>0</v>
      </c>
      <c r="CZ80">
        <f>AE80</f>
        <v>0</v>
      </c>
      <c r="DA80">
        <f>AI80</f>
        <v>1</v>
      </c>
      <c r="DB80">
        <f t="shared" si="768"/>
        <v>0</v>
      </c>
      <c r="DC80">
        <f t="shared" si="769"/>
        <v>0</v>
      </c>
      <c r="DD80" t="s">
        <v>14</v>
      </c>
      <c r="DE80" t="s">
        <v>14</v>
      </c>
      <c r="DF80">
        <f t="shared" si="770"/>
        <v>0</v>
      </c>
      <c r="DG80">
        <f t="shared" ref="DG80:DG82" si="829">ROUND(ROUND(AF80,2)*CX80,2)</f>
        <v>0</v>
      </c>
      <c r="DH80">
        <f t="shared" si="811"/>
        <v>0</v>
      </c>
      <c r="DI80">
        <f t="shared" si="812"/>
        <v>0</v>
      </c>
      <c r="DJ80">
        <f>DF80</f>
        <v>0</v>
      </c>
      <c r="DK80">
        <v>0</v>
      </c>
      <c r="DL80" t="s">
        <v>14</v>
      </c>
      <c r="DM80">
        <v>0</v>
      </c>
      <c r="DN80" t="s">
        <v>14</v>
      </c>
      <c r="DO80">
        <v>0</v>
      </c>
    </row>
    <row r="81">
      <c r="A81">
        <f>ROW(Source!A85)</f>
        <v>85</v>
      </c>
      <c r="B81">
        <v>419115877</v>
      </c>
      <c r="C81">
        <v>412991768</v>
      </c>
      <c r="D81">
        <v>417090712</v>
      </c>
      <c r="E81">
        <v>117</v>
      </c>
      <c r="F81">
        <v>1</v>
      </c>
      <c r="G81">
        <v>1</v>
      </c>
      <c r="H81">
        <v>1</v>
      </c>
      <c r="I81" t="s">
        <v>97</v>
      </c>
      <c r="J81" t="s">
        <v>14</v>
      </c>
      <c r="K81" t="s">
        <v>98</v>
      </c>
      <c r="L81">
        <v>1191</v>
      </c>
      <c r="N81">
        <v>1013</v>
      </c>
      <c r="O81" t="s">
        <v>48</v>
      </c>
      <c r="P81" t="s">
        <v>48</v>
      </c>
      <c r="Q81">
        <v>1</v>
      </c>
      <c r="W81">
        <v>0</v>
      </c>
      <c r="X81">
        <v>-715079457</v>
      </c>
      <c r="Y81">
        <f t="shared" si="764"/>
        <v>3</v>
      </c>
      <c r="AA81">
        <v>0</v>
      </c>
      <c r="AB81">
        <v>0</v>
      </c>
      <c r="AC81">
        <v>0</v>
      </c>
      <c r="AD81">
        <v>509.48000000000002</v>
      </c>
      <c r="AE81">
        <v>0</v>
      </c>
      <c r="AF81">
        <v>0</v>
      </c>
      <c r="AG81">
        <v>0</v>
      </c>
      <c r="AH81">
        <v>509.48000000000002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14</v>
      </c>
      <c r="AT81">
        <v>3</v>
      </c>
      <c r="AU81" t="s">
        <v>14</v>
      </c>
      <c r="AV81">
        <v>1</v>
      </c>
      <c r="AW81">
        <v>2</v>
      </c>
      <c r="AX81">
        <v>419116120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1528.4400000000001</v>
      </c>
      <c r="BN81">
        <v>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1528.4400000000001</v>
      </c>
      <c r="BU81">
        <v>3</v>
      </c>
      <c r="BV81">
        <v>0</v>
      </c>
      <c r="BW81">
        <v>1</v>
      </c>
      <c r="CU81">
        <f>ROUND(AT81*Source!I85*AH81*AL81,2)</f>
        <v>11555.01</v>
      </c>
      <c r="CV81">
        <f>ROUND(Y81*Source!I85,7)</f>
        <v>22.68</v>
      </c>
      <c r="CW81">
        <v>0</v>
      </c>
      <c r="CX81">
        <f>ROUND(Y81*Source!I85,7)</f>
        <v>22.68</v>
      </c>
      <c r="CY81">
        <f t="shared" ref="CY81:CY82" si="830">AD81</f>
        <v>509.48000000000002</v>
      </c>
      <c r="CZ81">
        <f t="shared" ref="CZ81:CZ82" si="831">AH81</f>
        <v>509.48000000000002</v>
      </c>
      <c r="DA81">
        <f t="shared" ref="DA81:DA82" si="832">AL81</f>
        <v>1</v>
      </c>
      <c r="DB81">
        <f t="shared" si="768"/>
        <v>1528.4399999999998</v>
      </c>
      <c r="DC81">
        <f t="shared" si="769"/>
        <v>0</v>
      </c>
      <c r="DD81" t="s">
        <v>14</v>
      </c>
      <c r="DE81" t="s">
        <v>14</v>
      </c>
      <c r="DF81">
        <f t="shared" si="770"/>
        <v>0</v>
      </c>
      <c r="DG81">
        <f t="shared" si="829"/>
        <v>0</v>
      </c>
      <c r="DH81">
        <f t="shared" si="811"/>
        <v>0</v>
      </c>
      <c r="DI81">
        <f t="shared" si="812"/>
        <v>11555.01</v>
      </c>
      <c r="DJ81">
        <f t="shared" ref="DJ81:DJ82" si="833">DI81</f>
        <v>11555.01</v>
      </c>
      <c r="DK81">
        <v>1</v>
      </c>
      <c r="DL81" t="s">
        <v>14</v>
      </c>
      <c r="DM81">
        <v>0</v>
      </c>
      <c r="DN81" t="s">
        <v>14</v>
      </c>
      <c r="DO81">
        <v>0</v>
      </c>
    </row>
    <row r="82">
      <c r="A82">
        <f>ROW(Source!A85)</f>
        <v>85</v>
      </c>
      <c r="B82">
        <v>419115877</v>
      </c>
      <c r="C82">
        <v>412991768</v>
      </c>
      <c r="D82">
        <v>417090896</v>
      </c>
      <c r="E82">
        <v>117</v>
      </c>
      <c r="F82">
        <v>1</v>
      </c>
      <c r="G82">
        <v>1</v>
      </c>
      <c r="H82">
        <v>1</v>
      </c>
      <c r="I82" t="s">
        <v>1844</v>
      </c>
      <c r="J82" t="s">
        <v>14</v>
      </c>
      <c r="K82" t="s">
        <v>1845</v>
      </c>
      <c r="L82">
        <v>1191</v>
      </c>
      <c r="N82">
        <v>1013</v>
      </c>
      <c r="O82" t="s">
        <v>48</v>
      </c>
      <c r="P82" t="s">
        <v>48</v>
      </c>
      <c r="Q82">
        <v>1</v>
      </c>
      <c r="W82">
        <v>0</v>
      </c>
      <c r="X82">
        <v>-1417349443</v>
      </c>
      <c r="Y82">
        <f t="shared" si="764"/>
        <v>1.28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14</v>
      </c>
      <c r="AT82">
        <v>1.28</v>
      </c>
      <c r="AU82" t="s">
        <v>14</v>
      </c>
      <c r="AV82">
        <v>2</v>
      </c>
      <c r="AW82">
        <v>2</v>
      </c>
      <c r="AX82">
        <v>419116121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ROUND(Y82*Source!I85,7)</f>
        <v>9.6768000000000001</v>
      </c>
      <c r="CY82">
        <f t="shared" si="830"/>
        <v>0</v>
      </c>
      <c r="CZ82">
        <f t="shared" si="831"/>
        <v>0</v>
      </c>
      <c r="DA82">
        <f t="shared" si="832"/>
        <v>1</v>
      </c>
      <c r="DB82">
        <f t="shared" si="768"/>
        <v>0</v>
      </c>
      <c r="DC82">
        <f t="shared" si="769"/>
        <v>0</v>
      </c>
      <c r="DD82" t="s">
        <v>14</v>
      </c>
      <c r="DE82" t="s">
        <v>14</v>
      </c>
      <c r="DF82">
        <f t="shared" si="770"/>
        <v>0</v>
      </c>
      <c r="DG82">
        <f t="shared" si="829"/>
        <v>0</v>
      </c>
      <c r="DH82">
        <f t="shared" si="811"/>
        <v>0</v>
      </c>
      <c r="DI82">
        <f t="shared" si="812"/>
        <v>0</v>
      </c>
      <c r="DJ82">
        <f t="shared" si="833"/>
        <v>0</v>
      </c>
      <c r="DK82">
        <v>0</v>
      </c>
      <c r="DL82" t="s">
        <v>14</v>
      </c>
      <c r="DM82">
        <v>0</v>
      </c>
      <c r="DN82" t="s">
        <v>14</v>
      </c>
      <c r="DO82">
        <v>0</v>
      </c>
    </row>
    <row r="83">
      <c r="A83">
        <f>ROW(Source!A85)</f>
        <v>85</v>
      </c>
      <c r="B83">
        <v>419115877</v>
      </c>
      <c r="C83">
        <v>412991768</v>
      </c>
      <c r="D83">
        <v>417098140</v>
      </c>
      <c r="E83">
        <v>1</v>
      </c>
      <c r="F83">
        <v>1</v>
      </c>
      <c r="G83">
        <v>1</v>
      </c>
      <c r="H83">
        <v>2</v>
      </c>
      <c r="I83" t="s">
        <v>53</v>
      </c>
      <c r="J83" t="s">
        <v>1846</v>
      </c>
      <c r="K83" t="s">
        <v>54</v>
      </c>
      <c r="L83">
        <v>1368</v>
      </c>
      <c r="N83">
        <v>1011</v>
      </c>
      <c r="O83" t="s">
        <v>55</v>
      </c>
      <c r="P83" t="s">
        <v>55</v>
      </c>
      <c r="Q83">
        <v>1</v>
      </c>
      <c r="W83">
        <v>0</v>
      </c>
      <c r="X83">
        <v>-1522049899</v>
      </c>
      <c r="Y83">
        <f t="shared" si="764"/>
        <v>1.28</v>
      </c>
      <c r="AA83">
        <v>0</v>
      </c>
      <c r="AB83">
        <v>1516.8099999999999</v>
      </c>
      <c r="AC83">
        <v>620.24000000000001</v>
      </c>
      <c r="AD83">
        <v>0</v>
      </c>
      <c r="AE83">
        <v>0</v>
      </c>
      <c r="AF83">
        <v>1024.8699999999999</v>
      </c>
      <c r="AG83">
        <v>620.24000000000001</v>
      </c>
      <c r="AH83">
        <v>0</v>
      </c>
      <c r="AI83">
        <v>1</v>
      </c>
      <c r="AJ83">
        <v>1.48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14</v>
      </c>
      <c r="AT83">
        <v>1.28</v>
      </c>
      <c r="AU83" t="s">
        <v>14</v>
      </c>
      <c r="AV83">
        <v>1</v>
      </c>
      <c r="AW83">
        <v>2</v>
      </c>
      <c r="AX83">
        <v>419116122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1311.8335999999999</v>
      </c>
      <c r="BL83">
        <v>793.90719999999999</v>
      </c>
      <c r="BM83">
        <v>0</v>
      </c>
      <c r="BN83">
        <v>0</v>
      </c>
      <c r="BO83">
        <v>1.28</v>
      </c>
      <c r="BP83">
        <v>1</v>
      </c>
      <c r="BQ83">
        <v>0</v>
      </c>
      <c r="BR83">
        <v>1311.8335999999999</v>
      </c>
      <c r="BS83">
        <v>793.90719999999999</v>
      </c>
      <c r="BT83">
        <v>0</v>
      </c>
      <c r="BU83">
        <v>0</v>
      </c>
      <c r="BV83">
        <v>1.28</v>
      </c>
      <c r="BW83">
        <v>1</v>
      </c>
      <c r="CV83">
        <v>0</v>
      </c>
      <c r="CW83">
        <f>ROUND(Y83*Source!I85*DO83,7)</f>
        <v>9.6768000000000001</v>
      </c>
      <c r="CX83">
        <f>ROUND(Y83*Source!I85,7)</f>
        <v>9.6768000000000001</v>
      </c>
      <c r="CY83">
        <f>AB83</f>
        <v>1516.8099999999999</v>
      </c>
      <c r="CZ83">
        <f>AF83</f>
        <v>1024.8699999999999</v>
      </c>
      <c r="DA83">
        <f>AJ83</f>
        <v>1.48</v>
      </c>
      <c r="DB83">
        <f t="shared" si="768"/>
        <v>1311.8299999999999</v>
      </c>
      <c r="DC83">
        <f t="shared" si="769"/>
        <v>793.90999999999997</v>
      </c>
      <c r="DD83" t="s">
        <v>14</v>
      </c>
      <c r="DE83" t="s">
        <v>14</v>
      </c>
      <c r="DF83">
        <f t="shared" si="770"/>
        <v>0</v>
      </c>
      <c r="DG83">
        <f>ROUND(ROUND(AF83*AJ83,2)*CX83,2)</f>
        <v>14677.870000000001</v>
      </c>
      <c r="DH83">
        <f t="shared" si="811"/>
        <v>6001.9400000000005</v>
      </c>
      <c r="DI83">
        <f t="shared" si="812"/>
        <v>0</v>
      </c>
      <c r="DJ83">
        <f>DG83+DH83</f>
        <v>20679.810000000001</v>
      </c>
      <c r="DK83">
        <v>0</v>
      </c>
      <c r="DL83" t="s">
        <v>56</v>
      </c>
      <c r="DM83">
        <v>5</v>
      </c>
      <c r="DN83" t="s">
        <v>48</v>
      </c>
      <c r="DO83">
        <v>1</v>
      </c>
    </row>
    <row r="84">
      <c r="A84">
        <f>ROW(Source!A85)</f>
        <v>85</v>
      </c>
      <c r="B84">
        <v>419115877</v>
      </c>
      <c r="C84">
        <v>412991768</v>
      </c>
      <c r="D84">
        <v>417096729</v>
      </c>
      <c r="E84">
        <v>117</v>
      </c>
      <c r="F84">
        <v>1</v>
      </c>
      <c r="G84">
        <v>1</v>
      </c>
      <c r="H84">
        <v>3</v>
      </c>
      <c r="I84" t="s">
        <v>1847</v>
      </c>
      <c r="J84" t="s">
        <v>14</v>
      </c>
      <c r="K84" t="s">
        <v>1848</v>
      </c>
      <c r="L84">
        <v>3277935</v>
      </c>
      <c r="N84">
        <v>1013</v>
      </c>
      <c r="O84" t="s">
        <v>63</v>
      </c>
      <c r="P84" t="s">
        <v>63</v>
      </c>
      <c r="Q84">
        <v>1</v>
      </c>
      <c r="W84">
        <v>0</v>
      </c>
      <c r="X84">
        <v>274903907</v>
      </c>
      <c r="Y84">
        <f t="shared" si="764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14</v>
      </c>
      <c r="AT84">
        <v>2</v>
      </c>
      <c r="AU84" t="s">
        <v>14</v>
      </c>
      <c r="AV84">
        <v>0</v>
      </c>
      <c r="AW84">
        <v>2</v>
      </c>
      <c r="AX84">
        <v>419116123</v>
      </c>
      <c r="AY84">
        <v>1</v>
      </c>
      <c r="AZ84">
        <v>2048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ROUND(Y84*Source!I85,7)</f>
        <v>15.119999999999999</v>
      </c>
      <c r="CY84">
        <f>AA84</f>
        <v>0</v>
      </c>
      <c r="CZ84">
        <f>AE84</f>
        <v>0</v>
      </c>
      <c r="DA84">
        <f>AI84</f>
        <v>1</v>
      </c>
      <c r="DB84">
        <f t="shared" si="768"/>
        <v>0</v>
      </c>
      <c r="DC84">
        <f t="shared" si="769"/>
        <v>0</v>
      </c>
      <c r="DD84" t="s">
        <v>14</v>
      </c>
      <c r="DE84" t="s">
        <v>14</v>
      </c>
      <c r="DF84">
        <f t="shared" si="770"/>
        <v>0</v>
      </c>
      <c r="DG84">
        <f t="shared" ref="DG84:DG86" si="834">ROUND(ROUND(AF84,2)*CX84,2)</f>
        <v>0</v>
      </c>
      <c r="DH84">
        <f t="shared" si="811"/>
        <v>0</v>
      </c>
      <c r="DI84">
        <f t="shared" si="812"/>
        <v>0</v>
      </c>
      <c r="DJ84">
        <f>DF84</f>
        <v>0</v>
      </c>
      <c r="DK84">
        <v>0</v>
      </c>
      <c r="DL84" t="s">
        <v>14</v>
      </c>
      <c r="DM84">
        <v>0</v>
      </c>
      <c r="DN84" t="s">
        <v>14</v>
      </c>
      <c r="DO84">
        <v>0</v>
      </c>
    </row>
    <row r="85">
      <c r="A85">
        <f>ROW(Source!A86)</f>
        <v>86</v>
      </c>
      <c r="B85">
        <v>419115877</v>
      </c>
      <c r="C85">
        <v>412991777</v>
      </c>
      <c r="D85">
        <v>417090712</v>
      </c>
      <c r="E85">
        <v>117</v>
      </c>
      <c r="F85">
        <v>1</v>
      </c>
      <c r="G85">
        <v>1</v>
      </c>
      <c r="H85">
        <v>1</v>
      </c>
      <c r="I85" t="s">
        <v>97</v>
      </c>
      <c r="J85" t="s">
        <v>14</v>
      </c>
      <c r="K85" t="s">
        <v>98</v>
      </c>
      <c r="L85">
        <v>1191</v>
      </c>
      <c r="N85">
        <v>1013</v>
      </c>
      <c r="O85" t="s">
        <v>48</v>
      </c>
      <c r="P85" t="s">
        <v>48</v>
      </c>
      <c r="Q85">
        <v>1</v>
      </c>
      <c r="W85">
        <v>0</v>
      </c>
      <c r="X85">
        <v>-715079457</v>
      </c>
      <c r="Y85">
        <f t="shared" si="764"/>
        <v>4</v>
      </c>
      <c r="AA85">
        <v>0</v>
      </c>
      <c r="AB85">
        <v>0</v>
      </c>
      <c r="AC85">
        <v>0</v>
      </c>
      <c r="AD85">
        <v>509.48000000000002</v>
      </c>
      <c r="AE85">
        <v>0</v>
      </c>
      <c r="AF85">
        <v>0</v>
      </c>
      <c r="AG85">
        <v>0</v>
      </c>
      <c r="AH85">
        <v>509.48000000000002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14</v>
      </c>
      <c r="AT85">
        <v>4</v>
      </c>
      <c r="AU85" t="s">
        <v>14</v>
      </c>
      <c r="AV85">
        <v>1</v>
      </c>
      <c r="AW85">
        <v>2</v>
      </c>
      <c r="AX85">
        <v>419116133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2037.9200000000001</v>
      </c>
      <c r="BN85">
        <v>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2037.9200000000001</v>
      </c>
      <c r="BU85">
        <v>4</v>
      </c>
      <c r="BV85">
        <v>0</v>
      </c>
      <c r="BW85">
        <v>1</v>
      </c>
      <c r="CU85">
        <f>ROUND(AT85*Source!I86*AH85*AL85,2)</f>
        <v>15406.68</v>
      </c>
      <c r="CV85">
        <f>ROUND(Y85*Source!I86,7)</f>
        <v>30.239999999999998</v>
      </c>
      <c r="CW85">
        <v>0</v>
      </c>
      <c r="CX85">
        <f>ROUND(Y85*Source!I86,7)</f>
        <v>30.239999999999998</v>
      </c>
      <c r="CY85">
        <f t="shared" ref="CY85:CY86" si="835">AD85</f>
        <v>509.48000000000002</v>
      </c>
      <c r="CZ85">
        <f t="shared" ref="CZ85:CZ86" si="836">AH85</f>
        <v>509.48000000000002</v>
      </c>
      <c r="DA85">
        <f t="shared" ref="DA85:DA86" si="837">AL85</f>
        <v>1</v>
      </c>
      <c r="DB85">
        <f t="shared" si="768"/>
        <v>2037.9199999999998</v>
      </c>
      <c r="DC85">
        <f t="shared" si="769"/>
        <v>0</v>
      </c>
      <c r="DD85" t="s">
        <v>14</v>
      </c>
      <c r="DE85" t="s">
        <v>14</v>
      </c>
      <c r="DF85">
        <f t="shared" si="770"/>
        <v>0</v>
      </c>
      <c r="DG85">
        <f t="shared" si="834"/>
        <v>0</v>
      </c>
      <c r="DH85">
        <f t="shared" si="811"/>
        <v>0</v>
      </c>
      <c r="DI85">
        <f t="shared" si="812"/>
        <v>15406.68</v>
      </c>
      <c r="DJ85">
        <f t="shared" ref="DJ85:DJ86" si="838">DI85</f>
        <v>15406.68</v>
      </c>
      <c r="DK85">
        <v>1</v>
      </c>
      <c r="DL85" t="s">
        <v>14</v>
      </c>
      <c r="DM85">
        <v>0</v>
      </c>
      <c r="DN85" t="s">
        <v>14</v>
      </c>
      <c r="DO85">
        <v>0</v>
      </c>
    </row>
    <row r="86">
      <c r="A86">
        <f>ROW(Source!A86)</f>
        <v>86</v>
      </c>
      <c r="B86">
        <v>419115877</v>
      </c>
      <c r="C86">
        <v>412991777</v>
      </c>
      <c r="D86">
        <v>417090896</v>
      </c>
      <c r="E86">
        <v>117</v>
      </c>
      <c r="F86">
        <v>1</v>
      </c>
      <c r="G86">
        <v>1</v>
      </c>
      <c r="H86">
        <v>1</v>
      </c>
      <c r="I86" t="s">
        <v>1844</v>
      </c>
      <c r="J86" t="s">
        <v>14</v>
      </c>
      <c r="K86" t="s">
        <v>1845</v>
      </c>
      <c r="L86">
        <v>1191</v>
      </c>
      <c r="N86">
        <v>1013</v>
      </c>
      <c r="O86" t="s">
        <v>48</v>
      </c>
      <c r="P86" t="s">
        <v>48</v>
      </c>
      <c r="Q86">
        <v>1</v>
      </c>
      <c r="W86">
        <v>0</v>
      </c>
      <c r="X86">
        <v>-1417349443</v>
      </c>
      <c r="Y86">
        <f t="shared" si="764"/>
        <v>2.0899999999999999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14</v>
      </c>
      <c r="AT86">
        <v>2.0899999999999999</v>
      </c>
      <c r="AU86" t="s">
        <v>14</v>
      </c>
      <c r="AV86">
        <v>2</v>
      </c>
      <c r="AW86">
        <v>2</v>
      </c>
      <c r="AX86">
        <v>419116134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ROUND(Y86*Source!I86,7)</f>
        <v>15.8004</v>
      </c>
      <c r="CY86">
        <f t="shared" si="835"/>
        <v>0</v>
      </c>
      <c r="CZ86">
        <f t="shared" si="836"/>
        <v>0</v>
      </c>
      <c r="DA86">
        <f t="shared" si="837"/>
        <v>1</v>
      </c>
      <c r="DB86">
        <f t="shared" si="768"/>
        <v>0</v>
      </c>
      <c r="DC86">
        <f t="shared" si="769"/>
        <v>0</v>
      </c>
      <c r="DD86" t="s">
        <v>14</v>
      </c>
      <c r="DE86" t="s">
        <v>14</v>
      </c>
      <c r="DF86">
        <f t="shared" si="770"/>
        <v>0</v>
      </c>
      <c r="DG86">
        <f t="shared" si="834"/>
        <v>0</v>
      </c>
      <c r="DH86">
        <f t="shared" si="811"/>
        <v>0</v>
      </c>
      <c r="DI86">
        <f t="shared" si="812"/>
        <v>0</v>
      </c>
      <c r="DJ86">
        <f t="shared" si="838"/>
        <v>0</v>
      </c>
      <c r="DK86">
        <v>0</v>
      </c>
      <c r="DL86" t="s">
        <v>14</v>
      </c>
      <c r="DM86">
        <v>0</v>
      </c>
      <c r="DN86" t="s">
        <v>14</v>
      </c>
      <c r="DO86">
        <v>0</v>
      </c>
    </row>
    <row r="87">
      <c r="A87">
        <f>ROW(Source!A86)</f>
        <v>86</v>
      </c>
      <c r="B87">
        <v>419115877</v>
      </c>
      <c r="C87">
        <v>412991777</v>
      </c>
      <c r="D87">
        <v>417098140</v>
      </c>
      <c r="E87">
        <v>1</v>
      </c>
      <c r="F87">
        <v>1</v>
      </c>
      <c r="G87">
        <v>1</v>
      </c>
      <c r="H87">
        <v>2</v>
      </c>
      <c r="I87" t="s">
        <v>53</v>
      </c>
      <c r="J87" t="s">
        <v>1846</v>
      </c>
      <c r="K87" t="s">
        <v>54</v>
      </c>
      <c r="L87">
        <v>1368</v>
      </c>
      <c r="N87">
        <v>1011</v>
      </c>
      <c r="O87" t="s">
        <v>55</v>
      </c>
      <c r="P87" t="s">
        <v>55</v>
      </c>
      <c r="Q87">
        <v>1</v>
      </c>
      <c r="W87">
        <v>0</v>
      </c>
      <c r="X87">
        <v>-1522049899</v>
      </c>
      <c r="Y87">
        <f t="shared" si="764"/>
        <v>2.0899999999999999</v>
      </c>
      <c r="AA87">
        <v>0</v>
      </c>
      <c r="AB87">
        <v>1516.8099999999999</v>
      </c>
      <c r="AC87">
        <v>620.24000000000001</v>
      </c>
      <c r="AD87">
        <v>0</v>
      </c>
      <c r="AE87">
        <v>0</v>
      </c>
      <c r="AF87">
        <v>1024.8699999999999</v>
      </c>
      <c r="AG87">
        <v>620.24000000000001</v>
      </c>
      <c r="AH87">
        <v>0</v>
      </c>
      <c r="AI87">
        <v>1</v>
      </c>
      <c r="AJ87">
        <v>1.48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14</v>
      </c>
      <c r="AT87">
        <v>2.0899999999999999</v>
      </c>
      <c r="AU87" t="s">
        <v>14</v>
      </c>
      <c r="AV87">
        <v>1</v>
      </c>
      <c r="AW87">
        <v>2</v>
      </c>
      <c r="AX87">
        <v>419116135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2141.9782999999998</v>
      </c>
      <c r="BL87">
        <v>1296.3016</v>
      </c>
      <c r="BM87">
        <v>0</v>
      </c>
      <c r="BN87">
        <v>0</v>
      </c>
      <c r="BO87">
        <v>2.0899999999999999</v>
      </c>
      <c r="BP87">
        <v>1</v>
      </c>
      <c r="BQ87">
        <v>0</v>
      </c>
      <c r="BR87">
        <v>2141.9782999999998</v>
      </c>
      <c r="BS87">
        <v>1296.3016</v>
      </c>
      <c r="BT87">
        <v>0</v>
      </c>
      <c r="BU87">
        <v>0</v>
      </c>
      <c r="BV87">
        <v>2.0899999999999999</v>
      </c>
      <c r="BW87">
        <v>1</v>
      </c>
      <c r="CV87">
        <v>0</v>
      </c>
      <c r="CW87">
        <f>ROUND(Y87*Source!I86*DO87,7)</f>
        <v>15.8004</v>
      </c>
      <c r="CX87">
        <f>ROUND(Y87*Source!I86,7)</f>
        <v>15.8004</v>
      </c>
      <c r="CY87">
        <f>AB87</f>
        <v>1516.8099999999999</v>
      </c>
      <c r="CZ87">
        <f>AF87</f>
        <v>1024.8699999999999</v>
      </c>
      <c r="DA87">
        <f>AJ87</f>
        <v>1.48</v>
      </c>
      <c r="DB87">
        <f t="shared" si="768"/>
        <v>2141.98</v>
      </c>
      <c r="DC87">
        <f t="shared" si="769"/>
        <v>1296.3</v>
      </c>
      <c r="DD87" t="s">
        <v>14</v>
      </c>
      <c r="DE87" t="s">
        <v>14</v>
      </c>
      <c r="DF87">
        <f t="shared" si="770"/>
        <v>0</v>
      </c>
      <c r="DG87">
        <f>ROUND(ROUND(AF87*AJ87,2)*CX87,2)</f>
        <v>23966.200000000001</v>
      </c>
      <c r="DH87">
        <f t="shared" si="811"/>
        <v>9800.0400000000009</v>
      </c>
      <c r="DI87">
        <f t="shared" si="812"/>
        <v>0</v>
      </c>
      <c r="DJ87">
        <f>DG87+DH87</f>
        <v>33766.240000000005</v>
      </c>
      <c r="DK87">
        <v>0</v>
      </c>
      <c r="DL87" t="s">
        <v>56</v>
      </c>
      <c r="DM87">
        <v>5</v>
      </c>
      <c r="DN87" t="s">
        <v>48</v>
      </c>
      <c r="DO87">
        <v>1</v>
      </c>
    </row>
    <row r="88">
      <c r="A88">
        <f>ROW(Source!A86)</f>
        <v>86</v>
      </c>
      <c r="B88">
        <v>419115877</v>
      </c>
      <c r="C88">
        <v>412991777</v>
      </c>
      <c r="D88">
        <v>417096729</v>
      </c>
      <c r="E88">
        <v>117</v>
      </c>
      <c r="F88">
        <v>1</v>
      </c>
      <c r="G88">
        <v>1</v>
      </c>
      <c r="H88">
        <v>3</v>
      </c>
      <c r="I88" t="s">
        <v>1847</v>
      </c>
      <c r="J88" t="s">
        <v>14</v>
      </c>
      <c r="K88" t="s">
        <v>1848</v>
      </c>
      <c r="L88">
        <v>3277935</v>
      </c>
      <c r="N88">
        <v>1013</v>
      </c>
      <c r="O88" t="s">
        <v>63</v>
      </c>
      <c r="P88" t="s">
        <v>63</v>
      </c>
      <c r="Q88">
        <v>1</v>
      </c>
      <c r="W88">
        <v>0</v>
      </c>
      <c r="X88">
        <v>274903907</v>
      </c>
      <c r="Y88">
        <f t="shared" si="764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14</v>
      </c>
      <c r="AT88">
        <v>2</v>
      </c>
      <c r="AU88" t="s">
        <v>14</v>
      </c>
      <c r="AV88">
        <v>0</v>
      </c>
      <c r="AW88">
        <v>2</v>
      </c>
      <c r="AX88">
        <v>419116136</v>
      </c>
      <c r="AY88">
        <v>1</v>
      </c>
      <c r="AZ88">
        <v>2048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15.119999999999999</v>
      </c>
      <c r="CY88">
        <f>AA88</f>
        <v>0</v>
      </c>
      <c r="CZ88">
        <f>AE88</f>
        <v>0</v>
      </c>
      <c r="DA88">
        <f>AI88</f>
        <v>1</v>
      </c>
      <c r="DB88">
        <f t="shared" si="768"/>
        <v>0</v>
      </c>
      <c r="DC88">
        <f t="shared" si="769"/>
        <v>0</v>
      </c>
      <c r="DD88" t="s">
        <v>14</v>
      </c>
      <c r="DE88" t="s">
        <v>14</v>
      </c>
      <c r="DF88">
        <f t="shared" si="770"/>
        <v>0</v>
      </c>
      <c r="DG88">
        <f t="shared" ref="DG88:DG96" si="839">ROUND(ROUND(AF88,2)*CX88,2)</f>
        <v>0</v>
      </c>
      <c r="DH88">
        <f t="shared" si="811"/>
        <v>0</v>
      </c>
      <c r="DI88">
        <f t="shared" si="812"/>
        <v>0</v>
      </c>
      <c r="DJ88">
        <f>DF88</f>
        <v>0</v>
      </c>
      <c r="DK88">
        <v>0</v>
      </c>
      <c r="DL88" t="s">
        <v>14</v>
      </c>
      <c r="DM88">
        <v>0</v>
      </c>
      <c r="DN88" t="s">
        <v>14</v>
      </c>
      <c r="DO88">
        <v>0</v>
      </c>
    </row>
    <row r="89">
      <c r="A89">
        <f>ROW(Source!A87)</f>
        <v>87</v>
      </c>
      <c r="B89">
        <v>419115877</v>
      </c>
      <c r="C89">
        <v>412991786</v>
      </c>
      <c r="D89">
        <v>417090726</v>
      </c>
      <c r="E89">
        <v>117</v>
      </c>
      <c r="F89">
        <v>1</v>
      </c>
      <c r="G89">
        <v>1</v>
      </c>
      <c r="H89">
        <v>1</v>
      </c>
      <c r="I89" t="s">
        <v>136</v>
      </c>
      <c r="J89" t="s">
        <v>14</v>
      </c>
      <c r="K89" t="s">
        <v>137</v>
      </c>
      <c r="L89">
        <v>1191</v>
      </c>
      <c r="N89">
        <v>1013</v>
      </c>
      <c r="O89" t="s">
        <v>48</v>
      </c>
      <c r="P89" t="s">
        <v>48</v>
      </c>
      <c r="Q89">
        <v>1</v>
      </c>
      <c r="W89">
        <v>0</v>
      </c>
      <c r="X89">
        <v>888410196</v>
      </c>
      <c r="Y89">
        <f t="shared" si="764"/>
        <v>4</v>
      </c>
      <c r="AA89">
        <v>0</v>
      </c>
      <c r="AB89">
        <v>0</v>
      </c>
      <c r="AC89">
        <v>0</v>
      </c>
      <c r="AD89">
        <v>539.69000000000005</v>
      </c>
      <c r="AE89">
        <v>0</v>
      </c>
      <c r="AF89">
        <v>0</v>
      </c>
      <c r="AG89">
        <v>0</v>
      </c>
      <c r="AH89">
        <v>539.69000000000005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14</v>
      </c>
      <c r="AT89">
        <v>4</v>
      </c>
      <c r="AU89" t="s">
        <v>14</v>
      </c>
      <c r="AV89">
        <v>1</v>
      </c>
      <c r="AW89">
        <v>2</v>
      </c>
      <c r="AX89">
        <v>419116137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2158.7600000000002</v>
      </c>
      <c r="BN89">
        <v>4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2158.7600000000002</v>
      </c>
      <c r="BU89">
        <v>4</v>
      </c>
      <c r="BV89">
        <v>0</v>
      </c>
      <c r="BW89">
        <v>1</v>
      </c>
      <c r="CU89">
        <f>ROUND(AT89*Source!I87*AH89*AL89,2)</f>
        <v>2158.7600000000002</v>
      </c>
      <c r="CV89">
        <f>ROUND(Y89*Source!I87,7)</f>
        <v>4</v>
      </c>
      <c r="CW89">
        <v>0</v>
      </c>
      <c r="CX89">
        <f>ROUND(Y89*Source!I87,7)</f>
        <v>4</v>
      </c>
      <c r="CY89">
        <f>AD89</f>
        <v>539.69000000000005</v>
      </c>
      <c r="CZ89">
        <f>AH89</f>
        <v>539.69000000000005</v>
      </c>
      <c r="DA89">
        <f>AL89</f>
        <v>1</v>
      </c>
      <c r="DB89">
        <f t="shared" si="768"/>
        <v>2158.7599999999998</v>
      </c>
      <c r="DC89">
        <f t="shared" si="769"/>
        <v>0</v>
      </c>
      <c r="DD89" t="s">
        <v>14</v>
      </c>
      <c r="DE89" t="s">
        <v>14</v>
      </c>
      <c r="DF89">
        <f t="shared" si="770"/>
        <v>0</v>
      </c>
      <c r="DG89">
        <f t="shared" si="839"/>
        <v>0</v>
      </c>
      <c r="DH89">
        <f t="shared" si="811"/>
        <v>0</v>
      </c>
      <c r="DI89">
        <f t="shared" si="812"/>
        <v>2158.7600000000002</v>
      </c>
      <c r="DJ89">
        <f>DI89</f>
        <v>2158.7600000000002</v>
      </c>
      <c r="DK89">
        <v>1</v>
      </c>
      <c r="DL89" t="s">
        <v>14</v>
      </c>
      <c r="DM89">
        <v>0</v>
      </c>
      <c r="DN89" t="s">
        <v>14</v>
      </c>
      <c r="DO89">
        <v>0</v>
      </c>
    </row>
    <row r="90">
      <c r="A90">
        <f>ROW(Source!A87)</f>
        <v>87</v>
      </c>
      <c r="B90">
        <v>419115877</v>
      </c>
      <c r="C90">
        <v>412991786</v>
      </c>
      <c r="D90">
        <v>417096729</v>
      </c>
      <c r="E90">
        <v>117</v>
      </c>
      <c r="F90">
        <v>1</v>
      </c>
      <c r="G90">
        <v>1</v>
      </c>
      <c r="H90">
        <v>3</v>
      </c>
      <c r="I90" t="s">
        <v>1847</v>
      </c>
      <c r="J90" t="s">
        <v>14</v>
      </c>
      <c r="K90" t="s">
        <v>1848</v>
      </c>
      <c r="L90">
        <v>3277935</v>
      </c>
      <c r="N90">
        <v>1013</v>
      </c>
      <c r="O90" t="s">
        <v>63</v>
      </c>
      <c r="P90" t="s">
        <v>63</v>
      </c>
      <c r="Q90">
        <v>1</v>
      </c>
      <c r="W90">
        <v>0</v>
      </c>
      <c r="X90">
        <v>274903907</v>
      </c>
      <c r="Y90">
        <f t="shared" si="764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14</v>
      </c>
      <c r="AT90">
        <v>2</v>
      </c>
      <c r="AU90" t="s">
        <v>14</v>
      </c>
      <c r="AV90">
        <v>0</v>
      </c>
      <c r="AW90">
        <v>2</v>
      </c>
      <c r="AX90">
        <v>419116138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ROUND(Y90*Source!I87,7)</f>
        <v>2</v>
      </c>
      <c r="CY90">
        <f>AA90</f>
        <v>0</v>
      </c>
      <c r="CZ90">
        <f>AE90</f>
        <v>0</v>
      </c>
      <c r="DA90">
        <f>AI90</f>
        <v>1</v>
      </c>
      <c r="DB90">
        <f t="shared" si="768"/>
        <v>0</v>
      </c>
      <c r="DC90">
        <f t="shared" si="769"/>
        <v>0</v>
      </c>
      <c r="DD90" t="s">
        <v>14</v>
      </c>
      <c r="DE90" t="s">
        <v>14</v>
      </c>
      <c r="DF90">
        <f t="shared" si="770"/>
        <v>0</v>
      </c>
      <c r="DG90">
        <f t="shared" si="839"/>
        <v>0</v>
      </c>
      <c r="DH90">
        <f t="shared" si="811"/>
        <v>0</v>
      </c>
      <c r="DI90">
        <f t="shared" si="812"/>
        <v>0</v>
      </c>
      <c r="DJ90">
        <f>DF90</f>
        <v>0</v>
      </c>
      <c r="DK90">
        <v>0</v>
      </c>
      <c r="DL90" t="s">
        <v>14</v>
      </c>
      <c r="DM90">
        <v>0</v>
      </c>
      <c r="DN90" t="s">
        <v>14</v>
      </c>
      <c r="DO90">
        <v>0</v>
      </c>
    </row>
    <row r="91">
      <c r="A91">
        <f>ROW(Source!A88)</f>
        <v>88</v>
      </c>
      <c r="B91">
        <v>419115877</v>
      </c>
      <c r="C91">
        <v>412991791</v>
      </c>
      <c r="D91">
        <v>417090726</v>
      </c>
      <c r="E91">
        <v>117</v>
      </c>
      <c r="F91">
        <v>1</v>
      </c>
      <c r="G91">
        <v>1</v>
      </c>
      <c r="H91">
        <v>1</v>
      </c>
      <c r="I91" t="s">
        <v>136</v>
      </c>
      <c r="J91" t="s">
        <v>14</v>
      </c>
      <c r="K91" t="s">
        <v>137</v>
      </c>
      <c r="L91">
        <v>1191</v>
      </c>
      <c r="N91">
        <v>1013</v>
      </c>
      <c r="O91" t="s">
        <v>48</v>
      </c>
      <c r="P91" t="s">
        <v>48</v>
      </c>
      <c r="Q91">
        <v>1</v>
      </c>
      <c r="W91">
        <v>0</v>
      </c>
      <c r="X91">
        <v>888410196</v>
      </c>
      <c r="Y91">
        <f t="shared" si="764"/>
        <v>13</v>
      </c>
      <c r="AA91">
        <v>0</v>
      </c>
      <c r="AB91">
        <v>0</v>
      </c>
      <c r="AC91">
        <v>0</v>
      </c>
      <c r="AD91">
        <v>539.69000000000005</v>
      </c>
      <c r="AE91">
        <v>0</v>
      </c>
      <c r="AF91">
        <v>0</v>
      </c>
      <c r="AG91">
        <v>0</v>
      </c>
      <c r="AH91">
        <v>539.69000000000005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14</v>
      </c>
      <c r="AT91">
        <v>13</v>
      </c>
      <c r="AU91" t="s">
        <v>14</v>
      </c>
      <c r="AV91">
        <v>1</v>
      </c>
      <c r="AW91">
        <v>2</v>
      </c>
      <c r="AX91">
        <v>419116139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7015.9700000000012</v>
      </c>
      <c r="BN91">
        <v>13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7015.9700000000012</v>
      </c>
      <c r="BU91">
        <v>13</v>
      </c>
      <c r="BV91">
        <v>0</v>
      </c>
      <c r="BW91">
        <v>1</v>
      </c>
      <c r="CU91">
        <f>ROUND(AT91*Source!I88*AH91*AL91,2)</f>
        <v>70.159999999999997</v>
      </c>
      <c r="CV91">
        <f>ROUND(Y91*Source!I88,7)</f>
        <v>0.13</v>
      </c>
      <c r="CW91">
        <v>0</v>
      </c>
      <c r="CX91">
        <f>ROUND(Y91*Source!I88,7)</f>
        <v>0.13</v>
      </c>
      <c r="CY91">
        <f>AD91</f>
        <v>539.69000000000005</v>
      </c>
      <c r="CZ91">
        <f>AH91</f>
        <v>539.69000000000005</v>
      </c>
      <c r="DA91">
        <f>AL91</f>
        <v>1</v>
      </c>
      <c r="DB91">
        <f t="shared" si="768"/>
        <v>7015.9699999999993</v>
      </c>
      <c r="DC91">
        <f t="shared" si="769"/>
        <v>0</v>
      </c>
      <c r="DD91" t="s">
        <v>14</v>
      </c>
      <c r="DE91" t="s">
        <v>14</v>
      </c>
      <c r="DF91">
        <f t="shared" si="770"/>
        <v>0</v>
      </c>
      <c r="DG91">
        <f t="shared" si="839"/>
        <v>0</v>
      </c>
      <c r="DH91">
        <f t="shared" si="811"/>
        <v>0</v>
      </c>
      <c r="DI91">
        <f t="shared" si="812"/>
        <v>70.159999999999997</v>
      </c>
      <c r="DJ91">
        <f>DI91</f>
        <v>70.159999999999997</v>
      </c>
      <c r="DK91">
        <v>1</v>
      </c>
      <c r="DL91" t="s">
        <v>14</v>
      </c>
      <c r="DM91">
        <v>0</v>
      </c>
      <c r="DN91" t="s">
        <v>14</v>
      </c>
      <c r="DO91">
        <v>0</v>
      </c>
    </row>
    <row r="92">
      <c r="A92">
        <f>ROW(Source!A88)</f>
        <v>88</v>
      </c>
      <c r="B92">
        <v>419115877</v>
      </c>
      <c r="C92">
        <v>412991791</v>
      </c>
      <c r="D92">
        <v>417162991</v>
      </c>
      <c r="E92">
        <v>1</v>
      </c>
      <c r="F92">
        <v>1</v>
      </c>
      <c r="G92">
        <v>1</v>
      </c>
      <c r="H92">
        <v>3</v>
      </c>
      <c r="I92" t="s">
        <v>146</v>
      </c>
      <c r="J92" t="s">
        <v>1849</v>
      </c>
      <c r="K92" t="s">
        <v>147</v>
      </c>
      <c r="L92">
        <v>1348</v>
      </c>
      <c r="N92">
        <v>1009</v>
      </c>
      <c r="O92" t="s">
        <v>148</v>
      </c>
      <c r="P92" t="s">
        <v>148</v>
      </c>
      <c r="Q92">
        <v>1000</v>
      </c>
      <c r="W92">
        <v>0</v>
      </c>
      <c r="X92">
        <v>-465588395</v>
      </c>
      <c r="Y92">
        <f t="shared" ref="Y92:Y93" si="840">(AT92*ROUND(0,7))</f>
        <v>0</v>
      </c>
      <c r="AA92">
        <v>149054.35999999999</v>
      </c>
      <c r="AB92">
        <v>0</v>
      </c>
      <c r="AC92">
        <v>0</v>
      </c>
      <c r="AD92">
        <v>0</v>
      </c>
      <c r="AE92">
        <v>116448.72</v>
      </c>
      <c r="AF92">
        <v>0</v>
      </c>
      <c r="AG92">
        <v>0</v>
      </c>
      <c r="AH92">
        <v>0</v>
      </c>
      <c r="AI92">
        <v>1.28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14</v>
      </c>
      <c r="AT92">
        <v>0.00036000000000000002</v>
      </c>
      <c r="AU92" t="s">
        <v>1176</v>
      </c>
      <c r="AV92">
        <v>0</v>
      </c>
      <c r="AW92">
        <v>2</v>
      </c>
      <c r="AX92">
        <v>419116140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41.921539200000005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ROUND(Y92*Source!I88,7)</f>
        <v>0</v>
      </c>
      <c r="CY92">
        <f t="shared" ref="CY92:CY94" si="841">AA92</f>
        <v>149054.35999999999</v>
      </c>
      <c r="CZ92">
        <f t="shared" ref="CZ92:CZ94" si="842">AE92</f>
        <v>116448.72</v>
      </c>
      <c r="DA92">
        <f t="shared" ref="DA92:DA94" si="843">AI92</f>
        <v>1.28</v>
      </c>
      <c r="DB92">
        <f t="shared" ref="DB92:DB93" si="844">ROUND((ROUND(AT92*CZ92,2)*ROUND(0,7)),6)</f>
        <v>0</v>
      </c>
      <c r="DC92">
        <f t="shared" ref="DC92:DC93" si="845">ROUND((ROUND(AT92*AG92,2)*ROUND(0,7)),6)</f>
        <v>0</v>
      </c>
      <c r="DD92" t="s">
        <v>14</v>
      </c>
      <c r="DE92" t="s">
        <v>14</v>
      </c>
      <c r="DF92">
        <f t="shared" ref="DF92:DF93" si="846">ROUND(ROUND(AE92*AI92,2)*CX92,2)</f>
        <v>0</v>
      </c>
      <c r="DG92">
        <f t="shared" si="839"/>
        <v>0</v>
      </c>
      <c r="DH92">
        <f t="shared" si="811"/>
        <v>0</v>
      </c>
      <c r="DI92">
        <f t="shared" si="812"/>
        <v>0</v>
      </c>
      <c r="DJ92">
        <f t="shared" ref="DJ92:DJ94" si="847">DF92</f>
        <v>0</v>
      </c>
      <c r="DK92">
        <v>0</v>
      </c>
      <c r="DL92" t="s">
        <v>14</v>
      </c>
      <c r="DM92">
        <v>0</v>
      </c>
      <c r="DN92" t="s">
        <v>14</v>
      </c>
      <c r="DO92">
        <v>0</v>
      </c>
    </row>
    <row r="93">
      <c r="A93">
        <f>ROW(Source!A88)</f>
        <v>88</v>
      </c>
      <c r="B93">
        <v>419115877</v>
      </c>
      <c r="C93">
        <v>412991791</v>
      </c>
      <c r="D93">
        <v>417175584</v>
      </c>
      <c r="E93">
        <v>1</v>
      </c>
      <c r="F93">
        <v>1</v>
      </c>
      <c r="G93">
        <v>1</v>
      </c>
      <c r="H93">
        <v>3</v>
      </c>
      <c r="I93" t="s">
        <v>149</v>
      </c>
      <c r="J93" t="s">
        <v>1850</v>
      </c>
      <c r="K93" t="s">
        <v>150</v>
      </c>
      <c r="L93">
        <v>1346</v>
      </c>
      <c r="N93">
        <v>1009</v>
      </c>
      <c r="O93" t="s">
        <v>151</v>
      </c>
      <c r="P93" t="s">
        <v>151</v>
      </c>
      <c r="Q93">
        <v>1</v>
      </c>
      <c r="W93">
        <v>0</v>
      </c>
      <c r="X93">
        <v>-242288594</v>
      </c>
      <c r="Y93">
        <f t="shared" si="840"/>
        <v>0</v>
      </c>
      <c r="AA93">
        <v>1400.99</v>
      </c>
      <c r="AB93">
        <v>0</v>
      </c>
      <c r="AC93">
        <v>0</v>
      </c>
      <c r="AD93">
        <v>0</v>
      </c>
      <c r="AE93">
        <v>870.17999999999995</v>
      </c>
      <c r="AF93">
        <v>0</v>
      </c>
      <c r="AG93">
        <v>0</v>
      </c>
      <c r="AH93">
        <v>0</v>
      </c>
      <c r="AI93">
        <v>1.6100000000000001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14</v>
      </c>
      <c r="AT93">
        <v>0.050000000000000003</v>
      </c>
      <c r="AU93" t="s">
        <v>1176</v>
      </c>
      <c r="AV93">
        <v>0</v>
      </c>
      <c r="AW93">
        <v>2</v>
      </c>
      <c r="AX93">
        <v>419116141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43.509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ROUND(Y93*Source!I88,7)</f>
        <v>0</v>
      </c>
      <c r="CY93">
        <f t="shared" si="841"/>
        <v>1400.99</v>
      </c>
      <c r="CZ93">
        <f t="shared" si="842"/>
        <v>870.17999999999995</v>
      </c>
      <c r="DA93">
        <f t="shared" si="843"/>
        <v>1.6100000000000001</v>
      </c>
      <c r="DB93">
        <f t="shared" si="844"/>
        <v>0</v>
      </c>
      <c r="DC93">
        <f t="shared" si="845"/>
        <v>0</v>
      </c>
      <c r="DD93" t="s">
        <v>14</v>
      </c>
      <c r="DE93" t="s">
        <v>14</v>
      </c>
      <c r="DF93">
        <f t="shared" si="846"/>
        <v>0</v>
      </c>
      <c r="DG93">
        <f t="shared" si="839"/>
        <v>0</v>
      </c>
      <c r="DH93">
        <f t="shared" si="811"/>
        <v>0</v>
      </c>
      <c r="DI93">
        <f t="shared" si="812"/>
        <v>0</v>
      </c>
      <c r="DJ93">
        <f t="shared" si="847"/>
        <v>0</v>
      </c>
      <c r="DK93">
        <v>0</v>
      </c>
      <c r="DL93" t="s">
        <v>14</v>
      </c>
      <c r="DM93">
        <v>0</v>
      </c>
      <c r="DN93" t="s">
        <v>14</v>
      </c>
      <c r="DO93">
        <v>0</v>
      </c>
    </row>
    <row r="94">
      <c r="A94">
        <f>ROW(Source!A88)</f>
        <v>88</v>
      </c>
      <c r="B94">
        <v>419115877</v>
      </c>
      <c r="C94">
        <v>412991791</v>
      </c>
      <c r="D94">
        <v>417096729</v>
      </c>
      <c r="E94">
        <v>117</v>
      </c>
      <c r="F94">
        <v>1</v>
      </c>
      <c r="G94">
        <v>1</v>
      </c>
      <c r="H94">
        <v>3</v>
      </c>
      <c r="I94" t="s">
        <v>1847</v>
      </c>
      <c r="J94" t="s">
        <v>14</v>
      </c>
      <c r="K94" t="s">
        <v>1848</v>
      </c>
      <c r="L94">
        <v>3277935</v>
      </c>
      <c r="N94">
        <v>1013</v>
      </c>
      <c r="O94" t="s">
        <v>63</v>
      </c>
      <c r="P94" t="s">
        <v>63</v>
      </c>
      <c r="Q94">
        <v>1</v>
      </c>
      <c r="W94">
        <v>0</v>
      </c>
      <c r="X94">
        <v>274903907</v>
      </c>
      <c r="Y94">
        <f>AT94</f>
        <v>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14</v>
      </c>
      <c r="AT94">
        <v>2</v>
      </c>
      <c r="AU94" t="s">
        <v>14</v>
      </c>
      <c r="AV94">
        <v>0</v>
      </c>
      <c r="AW94">
        <v>2</v>
      </c>
      <c r="AX94">
        <v>419116142</v>
      </c>
      <c r="AY94">
        <v>1</v>
      </c>
      <c r="AZ94">
        <v>2048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ROUND(Y94*Source!I88,7)</f>
        <v>0.02</v>
      </c>
      <c r="CY94">
        <f t="shared" si="841"/>
        <v>0</v>
      </c>
      <c r="CZ94">
        <f t="shared" si="842"/>
        <v>0</v>
      </c>
      <c r="DA94">
        <f t="shared" si="843"/>
        <v>1</v>
      </c>
      <c r="DB94">
        <f>ROUND(ROUND(AT94*CZ94,2),6)</f>
        <v>0</v>
      </c>
      <c r="DC94">
        <f>ROUND(ROUND(AT94*AG94,2),6)</f>
        <v>0</v>
      </c>
      <c r="DD94" t="s">
        <v>14</v>
      </c>
      <c r="DE94" t="s">
        <v>14</v>
      </c>
      <c r="DF94">
        <f t="shared" ref="DF94:DF133" si="848">ROUND(ROUND(AE94,2)*CX94,2)</f>
        <v>0</v>
      </c>
      <c r="DG94">
        <f t="shared" si="839"/>
        <v>0</v>
      </c>
      <c r="DH94">
        <f t="shared" si="811"/>
        <v>0</v>
      </c>
      <c r="DI94">
        <f t="shared" si="812"/>
        <v>0</v>
      </c>
      <c r="DJ94">
        <f t="shared" si="847"/>
        <v>0</v>
      </c>
      <c r="DK94">
        <v>0</v>
      </c>
      <c r="DL94" t="s">
        <v>14</v>
      </c>
      <c r="DM94">
        <v>0</v>
      </c>
      <c r="DN94" t="s">
        <v>14</v>
      </c>
      <c r="DO94">
        <v>0</v>
      </c>
    </row>
    <row r="95">
      <c r="A95">
        <f>ROW(Source!A124)</f>
        <v>124</v>
      </c>
      <c r="B95">
        <v>419115877</v>
      </c>
      <c r="C95">
        <v>412991800</v>
      </c>
      <c r="D95">
        <v>417090712</v>
      </c>
      <c r="E95">
        <v>117</v>
      </c>
      <c r="F95">
        <v>1</v>
      </c>
      <c r="G95">
        <v>1</v>
      </c>
      <c r="H95">
        <v>1</v>
      </c>
      <c r="I95" t="s">
        <v>97</v>
      </c>
      <c r="J95" t="s">
        <v>14</v>
      </c>
      <c r="K95" t="s">
        <v>98</v>
      </c>
      <c r="L95">
        <v>1191</v>
      </c>
      <c r="N95">
        <v>1013</v>
      </c>
      <c r="O95" t="s">
        <v>48</v>
      </c>
      <c r="P95" t="s">
        <v>48</v>
      </c>
      <c r="Q95">
        <v>1</v>
      </c>
      <c r="W95">
        <v>0</v>
      </c>
      <c r="X95">
        <v>-715079457</v>
      </c>
      <c r="Y95">
        <f t="shared" ref="Y95:Y98" si="849">(AT95*ROUND(0.3,7))</f>
        <v>8.0999999999999996</v>
      </c>
      <c r="AA95">
        <v>0</v>
      </c>
      <c r="AB95">
        <v>0</v>
      </c>
      <c r="AC95">
        <v>0</v>
      </c>
      <c r="AD95">
        <v>509.48000000000002</v>
      </c>
      <c r="AE95">
        <v>0</v>
      </c>
      <c r="AF95">
        <v>0</v>
      </c>
      <c r="AG95">
        <v>0</v>
      </c>
      <c r="AH95">
        <v>509.48000000000002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14</v>
      </c>
      <c r="AT95">
        <v>27</v>
      </c>
      <c r="AU95" t="s">
        <v>1272</v>
      </c>
      <c r="AV95">
        <v>1</v>
      </c>
      <c r="AW95">
        <v>2</v>
      </c>
      <c r="AX95">
        <v>419116143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13755.960000000001</v>
      </c>
      <c r="BN95">
        <v>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4126.7879999999996</v>
      </c>
      <c r="BU95">
        <v>8.0999999999999996</v>
      </c>
      <c r="BV95">
        <v>0</v>
      </c>
      <c r="BW95">
        <v>1</v>
      </c>
      <c r="CU95">
        <f>ROUND(AT95*Source!I124*AH95*AL95,2)</f>
        <v>13755.960000000001</v>
      </c>
      <c r="CV95">
        <f>ROUND(Y95*Source!I124,7)</f>
        <v>8.0999999999999996</v>
      </c>
      <c r="CW95">
        <v>0</v>
      </c>
      <c r="CX95">
        <f>ROUND(Y95*Source!I124,7)</f>
        <v>8.0999999999999996</v>
      </c>
      <c r="CY95">
        <f t="shared" ref="CY95:CY96" si="850">AD95</f>
        <v>509.48000000000002</v>
      </c>
      <c r="CZ95">
        <f t="shared" ref="CZ95:CZ96" si="851">AH95</f>
        <v>509.48000000000002</v>
      </c>
      <c r="DA95">
        <f t="shared" ref="DA95:DA96" si="852">AL95</f>
        <v>1</v>
      </c>
      <c r="DB95">
        <f t="shared" ref="DB95:DB98" si="853">ROUND((ROUND(AT95*CZ95,2)*ROUND(0.3,7)),6)</f>
        <v>4126.7879999999996</v>
      </c>
      <c r="DC95">
        <f t="shared" ref="DC95:DC98" si="854">ROUND((ROUND(AT95*AG95,2)*ROUND(0.3,7)),6)</f>
        <v>0</v>
      </c>
      <c r="DD95" t="s">
        <v>14</v>
      </c>
      <c r="DE95" t="s">
        <v>14</v>
      </c>
      <c r="DF95">
        <f t="shared" si="848"/>
        <v>0</v>
      </c>
      <c r="DG95">
        <f t="shared" si="839"/>
        <v>0</v>
      </c>
      <c r="DH95">
        <f t="shared" si="811"/>
        <v>0</v>
      </c>
      <c r="DI95">
        <f t="shared" si="812"/>
        <v>4126.79</v>
      </c>
      <c r="DJ95">
        <f t="shared" ref="DJ95:DJ96" si="855">DI95</f>
        <v>4126.79</v>
      </c>
      <c r="DK95">
        <v>1</v>
      </c>
      <c r="DL95" t="s">
        <v>14</v>
      </c>
      <c r="DM95">
        <v>0</v>
      </c>
      <c r="DN95" t="s">
        <v>14</v>
      </c>
      <c r="DO95">
        <v>0</v>
      </c>
    </row>
    <row r="96">
      <c r="A96">
        <f>ROW(Source!A124)</f>
        <v>124</v>
      </c>
      <c r="B96">
        <v>419115877</v>
      </c>
      <c r="C96">
        <v>412991800</v>
      </c>
      <c r="D96">
        <v>417090896</v>
      </c>
      <c r="E96">
        <v>117</v>
      </c>
      <c r="F96">
        <v>1</v>
      </c>
      <c r="G96">
        <v>1</v>
      </c>
      <c r="H96">
        <v>1</v>
      </c>
      <c r="I96" t="s">
        <v>1844</v>
      </c>
      <c r="J96" t="s">
        <v>14</v>
      </c>
      <c r="K96" t="s">
        <v>1845</v>
      </c>
      <c r="L96">
        <v>1191</v>
      </c>
      <c r="N96">
        <v>1013</v>
      </c>
      <c r="O96" t="s">
        <v>48</v>
      </c>
      <c r="P96" t="s">
        <v>48</v>
      </c>
      <c r="Q96">
        <v>1</v>
      </c>
      <c r="W96">
        <v>0</v>
      </c>
      <c r="X96">
        <v>-1417349443</v>
      </c>
      <c r="Y96">
        <f t="shared" si="849"/>
        <v>2.226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14</v>
      </c>
      <c r="AT96">
        <v>7.4199999999999999</v>
      </c>
      <c r="AU96" t="s">
        <v>1272</v>
      </c>
      <c r="AV96">
        <v>2</v>
      </c>
      <c r="AW96">
        <v>2</v>
      </c>
      <c r="AX96">
        <v>419116144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ROUND(Y96*Source!I124,7)</f>
        <v>2.226</v>
      </c>
      <c r="CY96">
        <f t="shared" si="850"/>
        <v>0</v>
      </c>
      <c r="CZ96">
        <f t="shared" si="851"/>
        <v>0</v>
      </c>
      <c r="DA96">
        <f t="shared" si="852"/>
        <v>1</v>
      </c>
      <c r="DB96">
        <f t="shared" si="853"/>
        <v>0</v>
      </c>
      <c r="DC96">
        <f t="shared" si="854"/>
        <v>0</v>
      </c>
      <c r="DD96" t="s">
        <v>14</v>
      </c>
      <c r="DE96" t="s">
        <v>14</v>
      </c>
      <c r="DF96">
        <f t="shared" si="848"/>
        <v>0</v>
      </c>
      <c r="DG96">
        <f t="shared" si="839"/>
        <v>0</v>
      </c>
      <c r="DH96">
        <f t="shared" si="811"/>
        <v>0</v>
      </c>
      <c r="DI96">
        <f t="shared" si="812"/>
        <v>0</v>
      </c>
      <c r="DJ96">
        <f t="shared" si="855"/>
        <v>0</v>
      </c>
      <c r="DK96">
        <v>0</v>
      </c>
      <c r="DL96" t="s">
        <v>14</v>
      </c>
      <c r="DM96">
        <v>0</v>
      </c>
      <c r="DN96" t="s">
        <v>14</v>
      </c>
      <c r="DO96">
        <v>0</v>
      </c>
    </row>
    <row r="97">
      <c r="A97">
        <f>ROW(Source!A124)</f>
        <v>124</v>
      </c>
      <c r="B97">
        <v>419115877</v>
      </c>
      <c r="C97">
        <v>412991800</v>
      </c>
      <c r="D97">
        <v>417098134</v>
      </c>
      <c r="E97">
        <v>1</v>
      </c>
      <c r="F97">
        <v>1</v>
      </c>
      <c r="G97">
        <v>1</v>
      </c>
      <c r="H97">
        <v>2</v>
      </c>
      <c r="I97" t="s">
        <v>159</v>
      </c>
      <c r="J97" t="s">
        <v>1851</v>
      </c>
      <c r="K97" t="s">
        <v>160</v>
      </c>
      <c r="L97">
        <v>1368</v>
      </c>
      <c r="N97">
        <v>1011</v>
      </c>
      <c r="O97" t="s">
        <v>55</v>
      </c>
      <c r="P97" t="s">
        <v>55</v>
      </c>
      <c r="Q97">
        <v>1</v>
      </c>
      <c r="W97">
        <v>0</v>
      </c>
      <c r="X97">
        <v>302479695</v>
      </c>
      <c r="Y97">
        <f t="shared" si="849"/>
        <v>2.226</v>
      </c>
      <c r="AA97">
        <v>0</v>
      </c>
      <c r="AB97">
        <v>1274.25</v>
      </c>
      <c r="AC97">
        <v>620.24000000000001</v>
      </c>
      <c r="AD97">
        <v>0</v>
      </c>
      <c r="AE97">
        <v>0</v>
      </c>
      <c r="AF97">
        <v>995.50999999999999</v>
      </c>
      <c r="AG97">
        <v>620.24000000000001</v>
      </c>
      <c r="AH97">
        <v>0</v>
      </c>
      <c r="AI97">
        <v>1</v>
      </c>
      <c r="AJ97">
        <v>1.28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14</v>
      </c>
      <c r="AT97">
        <v>7.4199999999999999</v>
      </c>
      <c r="AU97" t="s">
        <v>1272</v>
      </c>
      <c r="AV97">
        <v>1</v>
      </c>
      <c r="AW97">
        <v>2</v>
      </c>
      <c r="AX97">
        <v>419116145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7386.6841999999997</v>
      </c>
      <c r="BL97">
        <v>4602.1808000000001</v>
      </c>
      <c r="BM97">
        <v>0</v>
      </c>
      <c r="BN97">
        <v>0</v>
      </c>
      <c r="BO97">
        <v>7.4199999999999999</v>
      </c>
      <c r="BP97">
        <v>1</v>
      </c>
      <c r="BQ97">
        <v>0</v>
      </c>
      <c r="BR97">
        <v>2216.0052599999999</v>
      </c>
      <c r="BS97">
        <v>1380.6542400000001</v>
      </c>
      <c r="BT97">
        <v>0</v>
      </c>
      <c r="BU97">
        <v>0</v>
      </c>
      <c r="BV97">
        <v>2.226</v>
      </c>
      <c r="BW97">
        <v>1</v>
      </c>
      <c r="CV97">
        <v>0</v>
      </c>
      <c r="CW97">
        <f>ROUND(Y97*Source!I124*DO97,7)</f>
        <v>2.226</v>
      </c>
      <c r="CX97">
        <f>ROUND(Y97*Source!I124,7)</f>
        <v>2.226</v>
      </c>
      <c r="CY97">
        <f t="shared" ref="CY97:CY98" si="856">AB97</f>
        <v>1274.25</v>
      </c>
      <c r="CZ97">
        <f t="shared" ref="CZ97:CZ98" si="857">AF97</f>
        <v>995.50999999999999</v>
      </c>
      <c r="DA97">
        <f t="shared" ref="DA97:DA98" si="858">AJ97</f>
        <v>1.28</v>
      </c>
      <c r="DB97">
        <f t="shared" si="853"/>
        <v>2216.0039999999999</v>
      </c>
      <c r="DC97">
        <f t="shared" si="854"/>
        <v>1380.654</v>
      </c>
      <c r="DD97" t="s">
        <v>14</v>
      </c>
      <c r="DE97" t="s">
        <v>14</v>
      </c>
      <c r="DF97">
        <f t="shared" si="848"/>
        <v>0</v>
      </c>
      <c r="DG97">
        <f t="shared" ref="DG97:DG98" si="859">ROUND(ROUND(AF97*AJ97,2)*CX97,2)</f>
        <v>2836.48</v>
      </c>
      <c r="DH97">
        <f t="shared" si="811"/>
        <v>1380.6500000000001</v>
      </c>
      <c r="DI97">
        <f t="shared" si="812"/>
        <v>0</v>
      </c>
      <c r="DJ97">
        <f t="shared" ref="DJ97:DJ98" si="860">DG97+DH97</f>
        <v>4217.1300000000001</v>
      </c>
      <c r="DK97">
        <v>0</v>
      </c>
      <c r="DL97" t="s">
        <v>56</v>
      </c>
      <c r="DM97">
        <v>5</v>
      </c>
      <c r="DN97" t="s">
        <v>48</v>
      </c>
      <c r="DO97">
        <v>1</v>
      </c>
    </row>
    <row r="98">
      <c r="A98">
        <f>ROW(Source!A124)</f>
        <v>124</v>
      </c>
      <c r="B98">
        <v>419115877</v>
      </c>
      <c r="C98">
        <v>412991800</v>
      </c>
      <c r="D98">
        <v>417098327</v>
      </c>
      <c r="E98">
        <v>1</v>
      </c>
      <c r="F98">
        <v>1</v>
      </c>
      <c r="G98">
        <v>1</v>
      </c>
      <c r="H98">
        <v>2</v>
      </c>
      <c r="I98" t="s">
        <v>161</v>
      </c>
      <c r="J98" t="s">
        <v>1852</v>
      </c>
      <c r="K98" t="s">
        <v>162</v>
      </c>
      <c r="L98">
        <v>1368</v>
      </c>
      <c r="N98">
        <v>1011</v>
      </c>
      <c r="O98" t="s">
        <v>55</v>
      </c>
      <c r="P98" t="s">
        <v>55</v>
      </c>
      <c r="Q98">
        <v>1</v>
      </c>
      <c r="W98">
        <v>0</v>
      </c>
      <c r="X98">
        <v>1464825822</v>
      </c>
      <c r="Y98">
        <f t="shared" si="849"/>
        <v>2.226</v>
      </c>
      <c r="AA98">
        <v>0</v>
      </c>
      <c r="AB98">
        <v>55.060000000000002</v>
      </c>
      <c r="AC98">
        <v>0</v>
      </c>
      <c r="AD98">
        <v>0</v>
      </c>
      <c r="AE98">
        <v>0</v>
      </c>
      <c r="AF98">
        <v>34.409999999999997</v>
      </c>
      <c r="AG98">
        <v>0</v>
      </c>
      <c r="AH98">
        <v>0</v>
      </c>
      <c r="AI98">
        <v>1</v>
      </c>
      <c r="AJ98">
        <v>1.6000000000000001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14</v>
      </c>
      <c r="AT98">
        <v>7.4199999999999999</v>
      </c>
      <c r="AU98" t="s">
        <v>1272</v>
      </c>
      <c r="AV98">
        <v>1</v>
      </c>
      <c r="AW98">
        <v>2</v>
      </c>
      <c r="AX98">
        <v>419116146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255.32219999999998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76.596659999999986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ROUND(Y98*Source!I124*DO98,7)</f>
        <v>0</v>
      </c>
      <c r="CX98">
        <f>ROUND(Y98*Source!I124,7)</f>
        <v>2.226</v>
      </c>
      <c r="CY98">
        <f t="shared" si="856"/>
        <v>55.060000000000002</v>
      </c>
      <c r="CZ98">
        <f t="shared" si="857"/>
        <v>34.409999999999997</v>
      </c>
      <c r="DA98">
        <f t="shared" si="858"/>
        <v>1.6000000000000001</v>
      </c>
      <c r="DB98">
        <f t="shared" si="853"/>
        <v>76.596000000000004</v>
      </c>
      <c r="DC98">
        <f t="shared" si="854"/>
        <v>0</v>
      </c>
      <c r="DD98" t="s">
        <v>14</v>
      </c>
      <c r="DE98" t="s">
        <v>14</v>
      </c>
      <c r="DF98">
        <f t="shared" si="848"/>
        <v>0</v>
      </c>
      <c r="DG98">
        <f t="shared" si="859"/>
        <v>122.56</v>
      </c>
      <c r="DH98">
        <f t="shared" si="811"/>
        <v>0</v>
      </c>
      <c r="DI98">
        <f t="shared" si="812"/>
        <v>0</v>
      </c>
      <c r="DJ98">
        <f t="shared" si="860"/>
        <v>122.56</v>
      </c>
      <c r="DK98">
        <v>0</v>
      </c>
      <c r="DL98" t="s">
        <v>14</v>
      </c>
      <c r="DM98">
        <v>0</v>
      </c>
      <c r="DN98" t="s">
        <v>14</v>
      </c>
      <c r="DO98">
        <v>0</v>
      </c>
    </row>
    <row r="99">
      <c r="A99">
        <f>ROW(Source!A124)</f>
        <v>124</v>
      </c>
      <c r="B99">
        <v>419115877</v>
      </c>
      <c r="C99">
        <v>412991800</v>
      </c>
      <c r="D99">
        <v>417096729</v>
      </c>
      <c r="E99">
        <v>117</v>
      </c>
      <c r="F99">
        <v>1</v>
      </c>
      <c r="G99">
        <v>1</v>
      </c>
      <c r="H99">
        <v>3</v>
      </c>
      <c r="I99" t="s">
        <v>1847</v>
      </c>
      <c r="J99" t="s">
        <v>14</v>
      </c>
      <c r="K99" t="s">
        <v>1848</v>
      </c>
      <c r="L99">
        <v>3277935</v>
      </c>
      <c r="N99">
        <v>1013</v>
      </c>
      <c r="O99" t="s">
        <v>63</v>
      </c>
      <c r="P99" t="s">
        <v>63</v>
      </c>
      <c r="Q99">
        <v>1</v>
      </c>
      <c r="W99">
        <v>0</v>
      </c>
      <c r="X99">
        <v>274903907</v>
      </c>
      <c r="Y99">
        <f t="shared" ref="Y99:Y104" si="861">AT99</f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14</v>
      </c>
      <c r="AT99">
        <v>2</v>
      </c>
      <c r="AU99" t="s">
        <v>14</v>
      </c>
      <c r="AV99">
        <v>0</v>
      </c>
      <c r="AW99">
        <v>2</v>
      </c>
      <c r="AX99">
        <v>419116147</v>
      </c>
      <c r="AY99">
        <v>1</v>
      </c>
      <c r="AZ99">
        <v>2048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ROUND(Y99*Source!I124,7)</f>
        <v>2</v>
      </c>
      <c r="CY99">
        <f>AA99</f>
        <v>0</v>
      </c>
      <c r="CZ99">
        <f>AE99</f>
        <v>0</v>
      </c>
      <c r="DA99">
        <f>AI99</f>
        <v>1</v>
      </c>
      <c r="DB99">
        <f t="shared" ref="DB99:DB104" si="862">ROUND(ROUND(AT99*CZ99,2),6)</f>
        <v>0</v>
      </c>
      <c r="DC99">
        <f t="shared" ref="DC99:DC104" si="863">ROUND(ROUND(AT99*AG99,2),6)</f>
        <v>0</v>
      </c>
      <c r="DD99" t="s">
        <v>14</v>
      </c>
      <c r="DE99" t="s">
        <v>14</v>
      </c>
      <c r="DF99">
        <f t="shared" si="848"/>
        <v>0</v>
      </c>
      <c r="DG99">
        <f>ROUND(ROUND(AF99,2)*CX99,2)</f>
        <v>0</v>
      </c>
      <c r="DH99">
        <f t="shared" si="811"/>
        <v>0</v>
      </c>
      <c r="DI99">
        <f t="shared" si="812"/>
        <v>0</v>
      </c>
      <c r="DJ99">
        <f>DF99</f>
        <v>0</v>
      </c>
      <c r="DK99">
        <v>0</v>
      </c>
      <c r="DL99" t="s">
        <v>14</v>
      </c>
      <c r="DM99">
        <v>0</v>
      </c>
      <c r="DN99" t="s">
        <v>14</v>
      </c>
      <c r="DO99">
        <v>0</v>
      </c>
    </row>
    <row r="100">
      <c r="A100">
        <f>ROW(Source!A125)</f>
        <v>125</v>
      </c>
      <c r="B100">
        <v>419115877</v>
      </c>
      <c r="C100">
        <v>412991811</v>
      </c>
      <c r="D100">
        <v>417090712</v>
      </c>
      <c r="E100">
        <v>117</v>
      </c>
      <c r="F100">
        <v>1</v>
      </c>
      <c r="G100">
        <v>1</v>
      </c>
      <c r="H100">
        <v>1</v>
      </c>
      <c r="I100" t="s">
        <v>97</v>
      </c>
      <c r="J100" t="s">
        <v>14</v>
      </c>
      <c r="K100" t="s">
        <v>98</v>
      </c>
      <c r="L100">
        <v>1191</v>
      </c>
      <c r="N100">
        <v>1013</v>
      </c>
      <c r="O100" t="s">
        <v>48</v>
      </c>
      <c r="P100" t="s">
        <v>48</v>
      </c>
      <c r="Q100">
        <v>1</v>
      </c>
      <c r="W100">
        <v>0</v>
      </c>
      <c r="X100">
        <v>-715079457</v>
      </c>
      <c r="Y100">
        <f t="shared" si="861"/>
        <v>27</v>
      </c>
      <c r="AA100">
        <v>0</v>
      </c>
      <c r="AB100">
        <v>0</v>
      </c>
      <c r="AC100">
        <v>0</v>
      </c>
      <c r="AD100">
        <v>509.48000000000002</v>
      </c>
      <c r="AE100">
        <v>0</v>
      </c>
      <c r="AF100">
        <v>0</v>
      </c>
      <c r="AG100">
        <v>0</v>
      </c>
      <c r="AH100">
        <v>509.48000000000002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14</v>
      </c>
      <c r="AT100">
        <v>27</v>
      </c>
      <c r="AU100" t="s">
        <v>14</v>
      </c>
      <c r="AV100">
        <v>1</v>
      </c>
      <c r="AW100">
        <v>2</v>
      </c>
      <c r="AX100">
        <v>419116148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13755.960000000001</v>
      </c>
      <c r="BN100">
        <v>27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13755.960000000001</v>
      </c>
      <c r="BU100">
        <v>27</v>
      </c>
      <c r="BV100">
        <v>0</v>
      </c>
      <c r="BW100">
        <v>1</v>
      </c>
      <c r="CU100">
        <f>ROUND(AT100*Source!I125*AH100*AL100,2)</f>
        <v>13755.960000000001</v>
      </c>
      <c r="CV100">
        <f>ROUND(Y100*Source!I125,7)</f>
        <v>27</v>
      </c>
      <c r="CW100">
        <v>0</v>
      </c>
      <c r="CX100">
        <f>ROUND(Y100*Source!I125,7)</f>
        <v>27</v>
      </c>
      <c r="CY100">
        <f t="shared" ref="CY100:CY101" si="864">AD100</f>
        <v>509.48000000000002</v>
      </c>
      <c r="CZ100">
        <f t="shared" ref="CZ100:CZ101" si="865">AH100</f>
        <v>509.48000000000002</v>
      </c>
      <c r="DA100">
        <f t="shared" ref="DA100:DA101" si="866">AL100</f>
        <v>1</v>
      </c>
      <c r="DB100">
        <f t="shared" si="862"/>
        <v>13755.959999999999</v>
      </c>
      <c r="DC100">
        <f t="shared" si="863"/>
        <v>0</v>
      </c>
      <c r="DD100" t="s">
        <v>14</v>
      </c>
      <c r="DE100" t="s">
        <v>14</v>
      </c>
      <c r="DF100">
        <f t="shared" si="848"/>
        <v>0</v>
      </c>
      <c r="DG100">
        <f t="shared" ref="DG100:DG101" si="867">ROUND(ROUND(AF100,2)*CX100,2)</f>
        <v>0</v>
      </c>
      <c r="DH100">
        <f t="shared" si="811"/>
        <v>0</v>
      </c>
      <c r="DI100">
        <f t="shared" si="812"/>
        <v>13755.960000000001</v>
      </c>
      <c r="DJ100">
        <f t="shared" ref="DJ100:DJ101" si="868">DI100</f>
        <v>13755.960000000001</v>
      </c>
      <c r="DK100">
        <v>1</v>
      </c>
      <c r="DL100" t="s">
        <v>14</v>
      </c>
      <c r="DM100">
        <v>0</v>
      </c>
      <c r="DN100" t="s">
        <v>14</v>
      </c>
      <c r="DO100">
        <v>0</v>
      </c>
    </row>
    <row r="101">
      <c r="A101">
        <f>ROW(Source!A125)</f>
        <v>125</v>
      </c>
      <c r="B101">
        <v>419115877</v>
      </c>
      <c r="C101">
        <v>412991811</v>
      </c>
      <c r="D101">
        <v>417090896</v>
      </c>
      <c r="E101">
        <v>117</v>
      </c>
      <c r="F101">
        <v>1</v>
      </c>
      <c r="G101">
        <v>1</v>
      </c>
      <c r="H101">
        <v>1</v>
      </c>
      <c r="I101" t="s">
        <v>1844</v>
      </c>
      <c r="J101" t="s">
        <v>14</v>
      </c>
      <c r="K101" t="s">
        <v>1845</v>
      </c>
      <c r="L101">
        <v>1191</v>
      </c>
      <c r="N101">
        <v>1013</v>
      </c>
      <c r="O101" t="s">
        <v>48</v>
      </c>
      <c r="P101" t="s">
        <v>48</v>
      </c>
      <c r="Q101">
        <v>1</v>
      </c>
      <c r="W101">
        <v>0</v>
      </c>
      <c r="X101">
        <v>-1417349443</v>
      </c>
      <c r="Y101">
        <f t="shared" si="861"/>
        <v>7.4199999999999999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14</v>
      </c>
      <c r="AT101">
        <v>7.4199999999999999</v>
      </c>
      <c r="AU101" t="s">
        <v>14</v>
      </c>
      <c r="AV101">
        <v>2</v>
      </c>
      <c r="AW101">
        <v>2</v>
      </c>
      <c r="AX101">
        <v>419116149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7.4199999999999999</v>
      </c>
      <c r="CY101">
        <f t="shared" si="864"/>
        <v>0</v>
      </c>
      <c r="CZ101">
        <f t="shared" si="865"/>
        <v>0</v>
      </c>
      <c r="DA101">
        <f t="shared" si="866"/>
        <v>1</v>
      </c>
      <c r="DB101">
        <f t="shared" si="862"/>
        <v>0</v>
      </c>
      <c r="DC101">
        <f t="shared" si="863"/>
        <v>0</v>
      </c>
      <c r="DD101" t="s">
        <v>14</v>
      </c>
      <c r="DE101" t="s">
        <v>14</v>
      </c>
      <c r="DF101">
        <f t="shared" si="848"/>
        <v>0</v>
      </c>
      <c r="DG101">
        <f t="shared" si="867"/>
        <v>0</v>
      </c>
      <c r="DH101">
        <f t="shared" si="811"/>
        <v>0</v>
      </c>
      <c r="DI101">
        <f t="shared" si="812"/>
        <v>0</v>
      </c>
      <c r="DJ101">
        <f t="shared" si="868"/>
        <v>0</v>
      </c>
      <c r="DK101">
        <v>0</v>
      </c>
      <c r="DL101" t="s">
        <v>14</v>
      </c>
      <c r="DM101">
        <v>0</v>
      </c>
      <c r="DN101" t="s">
        <v>14</v>
      </c>
      <c r="DO101">
        <v>0</v>
      </c>
    </row>
    <row r="102">
      <c r="A102">
        <f>ROW(Source!A125)</f>
        <v>125</v>
      </c>
      <c r="B102">
        <v>419115877</v>
      </c>
      <c r="C102">
        <v>412991811</v>
      </c>
      <c r="D102">
        <v>417098134</v>
      </c>
      <c r="E102">
        <v>1</v>
      </c>
      <c r="F102">
        <v>1</v>
      </c>
      <c r="G102">
        <v>1</v>
      </c>
      <c r="H102">
        <v>2</v>
      </c>
      <c r="I102" t="s">
        <v>159</v>
      </c>
      <c r="J102" t="s">
        <v>1851</v>
      </c>
      <c r="K102" t="s">
        <v>160</v>
      </c>
      <c r="L102">
        <v>1368</v>
      </c>
      <c r="N102">
        <v>1011</v>
      </c>
      <c r="O102" t="s">
        <v>55</v>
      </c>
      <c r="P102" t="s">
        <v>55</v>
      </c>
      <c r="Q102">
        <v>1</v>
      </c>
      <c r="W102">
        <v>0</v>
      </c>
      <c r="X102">
        <v>302479695</v>
      </c>
      <c r="Y102">
        <f t="shared" si="861"/>
        <v>7.4199999999999999</v>
      </c>
      <c r="AA102">
        <v>0</v>
      </c>
      <c r="AB102">
        <v>1274.25</v>
      </c>
      <c r="AC102">
        <v>620.24000000000001</v>
      </c>
      <c r="AD102">
        <v>0</v>
      </c>
      <c r="AE102">
        <v>0</v>
      </c>
      <c r="AF102">
        <v>995.50999999999999</v>
      </c>
      <c r="AG102">
        <v>620.24000000000001</v>
      </c>
      <c r="AH102">
        <v>0</v>
      </c>
      <c r="AI102">
        <v>1</v>
      </c>
      <c r="AJ102">
        <v>1.28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14</v>
      </c>
      <c r="AT102">
        <v>7.4199999999999999</v>
      </c>
      <c r="AU102" t="s">
        <v>14</v>
      </c>
      <c r="AV102">
        <v>1</v>
      </c>
      <c r="AW102">
        <v>2</v>
      </c>
      <c r="AX102">
        <v>419116150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7386.6841999999997</v>
      </c>
      <c r="BL102">
        <v>4602.1808000000001</v>
      </c>
      <c r="BM102">
        <v>0</v>
      </c>
      <c r="BN102">
        <v>0</v>
      </c>
      <c r="BO102">
        <v>7.4199999999999999</v>
      </c>
      <c r="BP102">
        <v>1</v>
      </c>
      <c r="BQ102">
        <v>0</v>
      </c>
      <c r="BR102">
        <v>7386.6841999999997</v>
      </c>
      <c r="BS102">
        <v>4602.1808000000001</v>
      </c>
      <c r="BT102">
        <v>0</v>
      </c>
      <c r="BU102">
        <v>0</v>
      </c>
      <c r="BV102">
        <v>7.4199999999999999</v>
      </c>
      <c r="BW102">
        <v>1</v>
      </c>
      <c r="CV102">
        <v>0</v>
      </c>
      <c r="CW102">
        <f>ROUND(Y102*Source!I125*DO102,7)</f>
        <v>7.4199999999999999</v>
      </c>
      <c r="CX102">
        <f>ROUND(Y102*Source!I125,7)</f>
        <v>7.4199999999999999</v>
      </c>
      <c r="CY102">
        <f t="shared" ref="CY102:CY103" si="869">AB102</f>
        <v>1274.25</v>
      </c>
      <c r="CZ102">
        <f t="shared" ref="CZ102:CZ103" si="870">AF102</f>
        <v>995.50999999999999</v>
      </c>
      <c r="DA102">
        <f t="shared" ref="DA102:DA103" si="871">AJ102</f>
        <v>1.28</v>
      </c>
      <c r="DB102">
        <f t="shared" si="862"/>
        <v>7386.6799999999994</v>
      </c>
      <c r="DC102">
        <f t="shared" si="863"/>
        <v>4602.1799999999994</v>
      </c>
      <c r="DD102" t="s">
        <v>14</v>
      </c>
      <c r="DE102" t="s">
        <v>14</v>
      </c>
      <c r="DF102">
        <f t="shared" si="848"/>
        <v>0</v>
      </c>
      <c r="DG102">
        <f t="shared" ref="DG102:DG103" si="872">ROUND(ROUND(AF102*AJ102,2)*CX102,2)</f>
        <v>9454.9400000000005</v>
      </c>
      <c r="DH102">
        <f t="shared" si="811"/>
        <v>4602.1800000000003</v>
      </c>
      <c r="DI102">
        <f t="shared" si="812"/>
        <v>0</v>
      </c>
      <c r="DJ102">
        <f t="shared" ref="DJ102:DJ103" si="873">DG102+DH102</f>
        <v>14057.120000000001</v>
      </c>
      <c r="DK102">
        <v>0</v>
      </c>
      <c r="DL102" t="s">
        <v>56</v>
      </c>
      <c r="DM102">
        <v>5</v>
      </c>
      <c r="DN102" t="s">
        <v>48</v>
      </c>
      <c r="DO102">
        <v>1</v>
      </c>
    </row>
    <row r="103">
      <c r="A103">
        <f>ROW(Source!A125)</f>
        <v>125</v>
      </c>
      <c r="B103">
        <v>419115877</v>
      </c>
      <c r="C103">
        <v>412991811</v>
      </c>
      <c r="D103">
        <v>417098327</v>
      </c>
      <c r="E103">
        <v>1</v>
      </c>
      <c r="F103">
        <v>1</v>
      </c>
      <c r="G103">
        <v>1</v>
      </c>
      <c r="H103">
        <v>2</v>
      </c>
      <c r="I103" t="s">
        <v>161</v>
      </c>
      <c r="J103" t="s">
        <v>1852</v>
      </c>
      <c r="K103" t="s">
        <v>162</v>
      </c>
      <c r="L103">
        <v>1368</v>
      </c>
      <c r="N103">
        <v>1011</v>
      </c>
      <c r="O103" t="s">
        <v>55</v>
      </c>
      <c r="P103" t="s">
        <v>55</v>
      </c>
      <c r="Q103">
        <v>1</v>
      </c>
      <c r="W103">
        <v>0</v>
      </c>
      <c r="X103">
        <v>1464825822</v>
      </c>
      <c r="Y103">
        <f t="shared" si="861"/>
        <v>7.4199999999999999</v>
      </c>
      <c r="AA103">
        <v>0</v>
      </c>
      <c r="AB103">
        <v>55.060000000000002</v>
      </c>
      <c r="AC103">
        <v>0</v>
      </c>
      <c r="AD103">
        <v>0</v>
      </c>
      <c r="AE103">
        <v>0</v>
      </c>
      <c r="AF103">
        <v>34.409999999999997</v>
      </c>
      <c r="AG103">
        <v>0</v>
      </c>
      <c r="AH103">
        <v>0</v>
      </c>
      <c r="AI103">
        <v>1</v>
      </c>
      <c r="AJ103">
        <v>1.6000000000000001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14</v>
      </c>
      <c r="AT103">
        <v>7.4199999999999999</v>
      </c>
      <c r="AU103" t="s">
        <v>14</v>
      </c>
      <c r="AV103">
        <v>1</v>
      </c>
      <c r="AW103">
        <v>2</v>
      </c>
      <c r="AX103">
        <v>419116151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255.32219999999998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255.32219999999998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ROUND(Y103*Source!I125*DO103,7)</f>
        <v>0</v>
      </c>
      <c r="CX103">
        <f>ROUND(Y103*Source!I125,7)</f>
        <v>7.4199999999999999</v>
      </c>
      <c r="CY103">
        <f t="shared" si="869"/>
        <v>55.060000000000002</v>
      </c>
      <c r="CZ103">
        <f t="shared" si="870"/>
        <v>34.409999999999997</v>
      </c>
      <c r="DA103">
        <f t="shared" si="871"/>
        <v>1.6000000000000001</v>
      </c>
      <c r="DB103">
        <f t="shared" si="862"/>
        <v>255.31999999999999</v>
      </c>
      <c r="DC103">
        <f t="shared" si="863"/>
        <v>0</v>
      </c>
      <c r="DD103" t="s">
        <v>14</v>
      </c>
      <c r="DE103" t="s">
        <v>14</v>
      </c>
      <c r="DF103">
        <f t="shared" si="848"/>
        <v>0</v>
      </c>
      <c r="DG103">
        <f t="shared" si="872"/>
        <v>408.55000000000001</v>
      </c>
      <c r="DH103">
        <f t="shared" si="811"/>
        <v>0</v>
      </c>
      <c r="DI103">
        <f t="shared" si="812"/>
        <v>0</v>
      </c>
      <c r="DJ103">
        <f t="shared" si="873"/>
        <v>408.55000000000001</v>
      </c>
      <c r="DK103">
        <v>0</v>
      </c>
      <c r="DL103" t="s">
        <v>14</v>
      </c>
      <c r="DM103">
        <v>0</v>
      </c>
      <c r="DN103" t="s">
        <v>14</v>
      </c>
      <c r="DO103">
        <v>0</v>
      </c>
    </row>
    <row r="104">
      <c r="A104">
        <f>ROW(Source!A125)</f>
        <v>125</v>
      </c>
      <c r="B104">
        <v>419115877</v>
      </c>
      <c r="C104">
        <v>412991811</v>
      </c>
      <c r="D104">
        <v>417096729</v>
      </c>
      <c r="E104">
        <v>117</v>
      </c>
      <c r="F104">
        <v>1</v>
      </c>
      <c r="G104">
        <v>1</v>
      </c>
      <c r="H104">
        <v>3</v>
      </c>
      <c r="I104" t="s">
        <v>1847</v>
      </c>
      <c r="J104" t="s">
        <v>14</v>
      </c>
      <c r="K104" t="s">
        <v>1848</v>
      </c>
      <c r="L104">
        <v>3277935</v>
      </c>
      <c r="N104">
        <v>1013</v>
      </c>
      <c r="O104" t="s">
        <v>63</v>
      </c>
      <c r="P104" t="s">
        <v>63</v>
      </c>
      <c r="Q104">
        <v>1</v>
      </c>
      <c r="W104">
        <v>0</v>
      </c>
      <c r="X104">
        <v>274903907</v>
      </c>
      <c r="Y104">
        <f t="shared" si="861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14</v>
      </c>
      <c r="AT104">
        <v>2</v>
      </c>
      <c r="AU104" t="s">
        <v>14</v>
      </c>
      <c r="AV104">
        <v>0</v>
      </c>
      <c r="AW104">
        <v>2</v>
      </c>
      <c r="AX104">
        <v>419116152</v>
      </c>
      <c r="AY104">
        <v>1</v>
      </c>
      <c r="AZ104">
        <v>2048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ROUND(Y104*Source!I125,7)</f>
        <v>2</v>
      </c>
      <c r="CY104">
        <f>AA104</f>
        <v>0</v>
      </c>
      <c r="CZ104">
        <f>AE104</f>
        <v>0</v>
      </c>
      <c r="DA104">
        <f>AI104</f>
        <v>1</v>
      </c>
      <c r="DB104">
        <f t="shared" si="862"/>
        <v>0</v>
      </c>
      <c r="DC104">
        <f t="shared" si="863"/>
        <v>0</v>
      </c>
      <c r="DD104" t="s">
        <v>14</v>
      </c>
      <c r="DE104" t="s">
        <v>14</v>
      </c>
      <c r="DF104">
        <f t="shared" si="848"/>
        <v>0</v>
      </c>
      <c r="DG104">
        <f t="shared" ref="DG104:DG107" si="874">ROUND(ROUND(AF104,2)*CX104,2)</f>
        <v>0</v>
      </c>
      <c r="DH104">
        <f t="shared" si="811"/>
        <v>0</v>
      </c>
      <c r="DI104">
        <f t="shared" si="812"/>
        <v>0</v>
      </c>
      <c r="DJ104">
        <f>DF104</f>
        <v>0</v>
      </c>
      <c r="DK104">
        <v>0</v>
      </c>
      <c r="DL104" t="s">
        <v>14</v>
      </c>
      <c r="DM104">
        <v>0</v>
      </c>
      <c r="DN104" t="s">
        <v>14</v>
      </c>
      <c r="DO104">
        <v>0</v>
      </c>
    </row>
    <row r="105">
      <c r="A105">
        <f>ROW(Source!A126)</f>
        <v>126</v>
      </c>
      <c r="B105">
        <v>419115877</v>
      </c>
      <c r="C105">
        <v>412991822</v>
      </c>
      <c r="D105">
        <v>417090712</v>
      </c>
      <c r="E105">
        <v>117</v>
      </c>
      <c r="F105">
        <v>1</v>
      </c>
      <c r="G105">
        <v>1</v>
      </c>
      <c r="H105">
        <v>1</v>
      </c>
      <c r="I105" t="s">
        <v>97</v>
      </c>
      <c r="J105" t="s">
        <v>14</v>
      </c>
      <c r="K105" t="s">
        <v>98</v>
      </c>
      <c r="L105">
        <v>1191</v>
      </c>
      <c r="N105">
        <v>1013</v>
      </c>
      <c r="O105" t="s">
        <v>48</v>
      </c>
      <c r="P105" t="s">
        <v>48</v>
      </c>
      <c r="Q105">
        <v>1</v>
      </c>
      <c r="W105">
        <v>0</v>
      </c>
      <c r="X105">
        <v>-715079457</v>
      </c>
      <c r="Y105">
        <f t="shared" ref="Y105:Y109" si="875">(AT105*ROUND(0.3,7))</f>
        <v>12</v>
      </c>
      <c r="AA105">
        <v>0</v>
      </c>
      <c r="AB105">
        <v>0</v>
      </c>
      <c r="AC105">
        <v>0</v>
      </c>
      <c r="AD105">
        <v>509.48000000000002</v>
      </c>
      <c r="AE105">
        <v>0</v>
      </c>
      <c r="AF105">
        <v>0</v>
      </c>
      <c r="AG105">
        <v>0</v>
      </c>
      <c r="AH105">
        <v>509.48000000000002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14</v>
      </c>
      <c r="AT105">
        <v>40</v>
      </c>
      <c r="AU105" t="s">
        <v>1272</v>
      </c>
      <c r="AV105">
        <v>1</v>
      </c>
      <c r="AW105">
        <v>2</v>
      </c>
      <c r="AX105">
        <v>419116153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20379.200000000001</v>
      </c>
      <c r="BN105">
        <v>40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6113.7600000000002</v>
      </c>
      <c r="BU105">
        <v>12</v>
      </c>
      <c r="BV105">
        <v>0</v>
      </c>
      <c r="BW105">
        <v>1</v>
      </c>
      <c r="CU105">
        <f>ROUND(AT105*Source!I126*AH105*AL105,2)</f>
        <v>20379.200000000001</v>
      </c>
      <c r="CV105">
        <f>ROUND(Y105*Source!I126,7)</f>
        <v>12</v>
      </c>
      <c r="CW105">
        <v>0</v>
      </c>
      <c r="CX105">
        <f>ROUND(Y105*Source!I126,7)</f>
        <v>12</v>
      </c>
      <c r="CY105">
        <f t="shared" ref="CY105:CY106" si="876">AD105</f>
        <v>509.48000000000002</v>
      </c>
      <c r="CZ105">
        <f t="shared" ref="CZ105:CZ106" si="877">AH105</f>
        <v>509.48000000000002</v>
      </c>
      <c r="DA105">
        <f t="shared" ref="DA105:DA106" si="878">AL105</f>
        <v>1</v>
      </c>
      <c r="DB105">
        <f t="shared" ref="DB105:DB109" si="879">ROUND((ROUND(AT105*CZ105,2)*ROUND(0.3,7)),6)</f>
        <v>6113.7599999999993</v>
      </c>
      <c r="DC105">
        <f t="shared" ref="DC105:DC109" si="880">ROUND((ROUND(AT105*AG105,2)*ROUND(0.3,7)),6)</f>
        <v>0</v>
      </c>
      <c r="DD105" t="s">
        <v>14</v>
      </c>
      <c r="DE105" t="s">
        <v>14</v>
      </c>
      <c r="DF105">
        <f t="shared" si="848"/>
        <v>0</v>
      </c>
      <c r="DG105">
        <f t="shared" si="874"/>
        <v>0</v>
      </c>
      <c r="DH105">
        <f t="shared" si="811"/>
        <v>0</v>
      </c>
      <c r="DI105">
        <f t="shared" si="812"/>
        <v>6113.7600000000002</v>
      </c>
      <c r="DJ105">
        <f t="shared" ref="DJ105:DJ106" si="881">DI105</f>
        <v>6113.7600000000002</v>
      </c>
      <c r="DK105">
        <v>1</v>
      </c>
      <c r="DL105" t="s">
        <v>14</v>
      </c>
      <c r="DM105">
        <v>0</v>
      </c>
      <c r="DN105" t="s">
        <v>14</v>
      </c>
      <c r="DO105">
        <v>0</v>
      </c>
    </row>
    <row r="106">
      <c r="A106">
        <f>ROW(Source!A126)</f>
        <v>126</v>
      </c>
      <c r="B106">
        <v>419115877</v>
      </c>
      <c r="C106">
        <v>412991822</v>
      </c>
      <c r="D106">
        <v>417090896</v>
      </c>
      <c r="E106">
        <v>117</v>
      </c>
      <c r="F106">
        <v>1</v>
      </c>
      <c r="G106">
        <v>1</v>
      </c>
      <c r="H106">
        <v>1</v>
      </c>
      <c r="I106" t="s">
        <v>1844</v>
      </c>
      <c r="J106" t="s">
        <v>14</v>
      </c>
      <c r="K106" t="s">
        <v>1845</v>
      </c>
      <c r="L106">
        <v>1191</v>
      </c>
      <c r="N106">
        <v>1013</v>
      </c>
      <c r="O106" t="s">
        <v>48</v>
      </c>
      <c r="P106" t="s">
        <v>48</v>
      </c>
      <c r="Q106">
        <v>1</v>
      </c>
      <c r="W106">
        <v>0</v>
      </c>
      <c r="X106">
        <v>-1417349443</v>
      </c>
      <c r="Y106">
        <f t="shared" si="875"/>
        <v>4.7999999999999998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14</v>
      </c>
      <c r="AT106">
        <v>16</v>
      </c>
      <c r="AU106" t="s">
        <v>1272</v>
      </c>
      <c r="AV106">
        <v>2</v>
      </c>
      <c r="AW106">
        <v>2</v>
      </c>
      <c r="AX106">
        <v>419116154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ROUND(Y106*Source!I126,7)</f>
        <v>4.7999999999999998</v>
      </c>
      <c r="CY106">
        <f t="shared" si="876"/>
        <v>0</v>
      </c>
      <c r="CZ106">
        <f t="shared" si="877"/>
        <v>0</v>
      </c>
      <c r="DA106">
        <f t="shared" si="878"/>
        <v>1</v>
      </c>
      <c r="DB106">
        <f t="shared" si="879"/>
        <v>0</v>
      </c>
      <c r="DC106">
        <f t="shared" si="880"/>
        <v>0</v>
      </c>
      <c r="DD106" t="s">
        <v>14</v>
      </c>
      <c r="DE106" t="s">
        <v>14</v>
      </c>
      <c r="DF106">
        <f t="shared" si="848"/>
        <v>0</v>
      </c>
      <c r="DG106">
        <f t="shared" si="874"/>
        <v>0</v>
      </c>
      <c r="DH106">
        <f t="shared" si="811"/>
        <v>0</v>
      </c>
      <c r="DI106">
        <f t="shared" si="812"/>
        <v>0</v>
      </c>
      <c r="DJ106">
        <f t="shared" si="881"/>
        <v>0</v>
      </c>
      <c r="DK106">
        <v>0</v>
      </c>
      <c r="DL106" t="s">
        <v>14</v>
      </c>
      <c r="DM106">
        <v>0</v>
      </c>
      <c r="DN106" t="s">
        <v>14</v>
      </c>
      <c r="DO106">
        <v>0</v>
      </c>
    </row>
    <row r="107">
      <c r="A107">
        <f>ROW(Source!A126)</f>
        <v>126</v>
      </c>
      <c r="B107">
        <v>419115877</v>
      </c>
      <c r="C107">
        <v>412991822</v>
      </c>
      <c r="D107">
        <v>417096957</v>
      </c>
      <c r="E107">
        <v>1</v>
      </c>
      <c r="F107">
        <v>1</v>
      </c>
      <c r="G107">
        <v>1</v>
      </c>
      <c r="H107">
        <v>2</v>
      </c>
      <c r="I107" t="s">
        <v>168</v>
      </c>
      <c r="J107" t="s">
        <v>1853</v>
      </c>
      <c r="K107" t="s">
        <v>169</v>
      </c>
      <c r="L107">
        <v>1368</v>
      </c>
      <c r="N107">
        <v>1011</v>
      </c>
      <c r="O107" t="s">
        <v>55</v>
      </c>
      <c r="P107" t="s">
        <v>55</v>
      </c>
      <c r="Q107">
        <v>1</v>
      </c>
      <c r="W107">
        <v>0</v>
      </c>
      <c r="X107">
        <v>39168807</v>
      </c>
      <c r="Y107">
        <f t="shared" si="875"/>
        <v>2.3999999999999999</v>
      </c>
      <c r="AA107">
        <v>0</v>
      </c>
      <c r="AB107">
        <v>2801.3400000000001</v>
      </c>
      <c r="AC107">
        <v>724.95000000000005</v>
      </c>
      <c r="AD107">
        <v>0</v>
      </c>
      <c r="AE107">
        <v>0</v>
      </c>
      <c r="AF107">
        <v>2801.3400000000001</v>
      </c>
      <c r="AG107">
        <v>724.95000000000005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14</v>
      </c>
      <c r="AT107">
        <v>8</v>
      </c>
      <c r="AU107" t="s">
        <v>1272</v>
      </c>
      <c r="AV107">
        <v>1</v>
      </c>
      <c r="AW107">
        <v>2</v>
      </c>
      <c r="AX107">
        <v>419116155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22410.720000000001</v>
      </c>
      <c r="BL107">
        <v>5799.6000000000004</v>
      </c>
      <c r="BM107">
        <v>0</v>
      </c>
      <c r="BN107">
        <v>0</v>
      </c>
      <c r="BO107">
        <v>8</v>
      </c>
      <c r="BP107">
        <v>1</v>
      </c>
      <c r="BQ107">
        <v>0</v>
      </c>
      <c r="BR107">
        <v>6723.2160000000003</v>
      </c>
      <c r="BS107">
        <v>1739.8800000000001</v>
      </c>
      <c r="BT107">
        <v>0</v>
      </c>
      <c r="BU107">
        <v>0</v>
      </c>
      <c r="BV107">
        <v>2.3999999999999999</v>
      </c>
      <c r="BW107">
        <v>1</v>
      </c>
      <c r="CV107">
        <v>0</v>
      </c>
      <c r="CW107">
        <f>ROUND(Y107*Source!I126*DO107,7)</f>
        <v>2.3999999999999999</v>
      </c>
      <c r="CX107">
        <f>ROUND(Y107*Source!I126,7)</f>
        <v>2.3999999999999999</v>
      </c>
      <c r="CY107">
        <f t="shared" ref="CY107:CY109" si="882">AB107</f>
        <v>2801.3400000000001</v>
      </c>
      <c r="CZ107">
        <f t="shared" ref="CZ107:CZ109" si="883">AF107</f>
        <v>2801.3400000000001</v>
      </c>
      <c r="DA107">
        <f t="shared" ref="DA107:DA109" si="884">AJ107</f>
        <v>1</v>
      </c>
      <c r="DB107">
        <f t="shared" si="879"/>
        <v>6723.2159999999994</v>
      </c>
      <c r="DC107">
        <f t="shared" si="880"/>
        <v>1739.8799999999999</v>
      </c>
      <c r="DD107" t="s">
        <v>14</v>
      </c>
      <c r="DE107" t="s">
        <v>14</v>
      </c>
      <c r="DF107">
        <f t="shared" si="848"/>
        <v>0</v>
      </c>
      <c r="DG107">
        <f t="shared" si="874"/>
        <v>6723.2200000000003</v>
      </c>
      <c r="DH107">
        <f t="shared" si="811"/>
        <v>1739.8800000000001</v>
      </c>
      <c r="DI107">
        <f t="shared" si="812"/>
        <v>0</v>
      </c>
      <c r="DJ107">
        <f t="shared" ref="DJ107:DJ109" si="885">DG107+DH107</f>
        <v>8463.1000000000004</v>
      </c>
      <c r="DK107">
        <v>1</v>
      </c>
      <c r="DL107" t="s">
        <v>170</v>
      </c>
      <c r="DM107">
        <v>6</v>
      </c>
      <c r="DN107" t="s">
        <v>48</v>
      </c>
      <c r="DO107">
        <v>1</v>
      </c>
    </row>
    <row r="108">
      <c r="A108">
        <f>ROW(Source!A126)</f>
        <v>126</v>
      </c>
      <c r="B108">
        <v>419115877</v>
      </c>
      <c r="C108">
        <v>412991822</v>
      </c>
      <c r="D108">
        <v>417098134</v>
      </c>
      <c r="E108">
        <v>1</v>
      </c>
      <c r="F108">
        <v>1</v>
      </c>
      <c r="G108">
        <v>1</v>
      </c>
      <c r="H108">
        <v>2</v>
      </c>
      <c r="I108" t="s">
        <v>159</v>
      </c>
      <c r="J108" t="s">
        <v>1851</v>
      </c>
      <c r="K108" t="s">
        <v>160</v>
      </c>
      <c r="L108">
        <v>1368</v>
      </c>
      <c r="N108">
        <v>1011</v>
      </c>
      <c r="O108" t="s">
        <v>55</v>
      </c>
      <c r="P108" t="s">
        <v>55</v>
      </c>
      <c r="Q108">
        <v>1</v>
      </c>
      <c r="W108">
        <v>0</v>
      </c>
      <c r="X108">
        <v>302479695</v>
      </c>
      <c r="Y108">
        <f t="shared" si="875"/>
        <v>2.3999999999999999</v>
      </c>
      <c r="AA108">
        <v>0</v>
      </c>
      <c r="AB108">
        <v>1274.25</v>
      </c>
      <c r="AC108">
        <v>620.24000000000001</v>
      </c>
      <c r="AD108">
        <v>0</v>
      </c>
      <c r="AE108">
        <v>0</v>
      </c>
      <c r="AF108">
        <v>995.50999999999999</v>
      </c>
      <c r="AG108">
        <v>620.24000000000001</v>
      </c>
      <c r="AH108">
        <v>0</v>
      </c>
      <c r="AI108">
        <v>1</v>
      </c>
      <c r="AJ108">
        <v>1.28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14</v>
      </c>
      <c r="AT108">
        <v>8</v>
      </c>
      <c r="AU108" t="s">
        <v>1272</v>
      </c>
      <c r="AV108">
        <v>1</v>
      </c>
      <c r="AW108">
        <v>2</v>
      </c>
      <c r="AX108">
        <v>419116156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7964.0799999999999</v>
      </c>
      <c r="BL108">
        <v>4961.9200000000001</v>
      </c>
      <c r="BM108">
        <v>0</v>
      </c>
      <c r="BN108">
        <v>0</v>
      </c>
      <c r="BO108">
        <v>8</v>
      </c>
      <c r="BP108">
        <v>1</v>
      </c>
      <c r="BQ108">
        <v>0</v>
      </c>
      <c r="BR108">
        <v>2389.2239999999997</v>
      </c>
      <c r="BS108">
        <v>1488.576</v>
      </c>
      <c r="BT108">
        <v>0</v>
      </c>
      <c r="BU108">
        <v>0</v>
      </c>
      <c r="BV108">
        <v>2.3999999999999999</v>
      </c>
      <c r="BW108">
        <v>1</v>
      </c>
      <c r="CV108">
        <v>0</v>
      </c>
      <c r="CW108">
        <f>ROUND(Y108*Source!I126*DO108,7)</f>
        <v>2.3999999999999999</v>
      </c>
      <c r="CX108">
        <f>ROUND(Y108*Source!I126,7)</f>
        <v>2.3999999999999999</v>
      </c>
      <c r="CY108">
        <f t="shared" si="882"/>
        <v>1274.25</v>
      </c>
      <c r="CZ108">
        <f t="shared" si="883"/>
        <v>995.50999999999999</v>
      </c>
      <c r="DA108">
        <f t="shared" si="884"/>
        <v>1.28</v>
      </c>
      <c r="DB108">
        <f t="shared" si="879"/>
        <v>2389.2239999999997</v>
      </c>
      <c r="DC108">
        <f t="shared" si="880"/>
        <v>1488.576</v>
      </c>
      <c r="DD108" t="s">
        <v>14</v>
      </c>
      <c r="DE108" t="s">
        <v>14</v>
      </c>
      <c r="DF108">
        <f t="shared" si="848"/>
        <v>0</v>
      </c>
      <c r="DG108">
        <f t="shared" ref="DG108:DG109" si="886">ROUND(ROUND(AF108*AJ108,2)*CX108,2)</f>
        <v>3058.2000000000003</v>
      </c>
      <c r="DH108">
        <f t="shared" si="811"/>
        <v>1488.5799999999999</v>
      </c>
      <c r="DI108">
        <f t="shared" si="812"/>
        <v>0</v>
      </c>
      <c r="DJ108">
        <f t="shared" si="885"/>
        <v>4546.7800000000007</v>
      </c>
      <c r="DK108">
        <v>0</v>
      </c>
      <c r="DL108" t="s">
        <v>56</v>
      </c>
      <c r="DM108">
        <v>5</v>
      </c>
      <c r="DN108" t="s">
        <v>48</v>
      </c>
      <c r="DO108">
        <v>1</v>
      </c>
    </row>
    <row r="109">
      <c r="A109">
        <f>ROW(Source!A126)</f>
        <v>126</v>
      </c>
      <c r="B109">
        <v>419115877</v>
      </c>
      <c r="C109">
        <v>412991822</v>
      </c>
      <c r="D109">
        <v>417098327</v>
      </c>
      <c r="E109">
        <v>1</v>
      </c>
      <c r="F109">
        <v>1</v>
      </c>
      <c r="G109">
        <v>1</v>
      </c>
      <c r="H109">
        <v>2</v>
      </c>
      <c r="I109" t="s">
        <v>161</v>
      </c>
      <c r="J109" t="s">
        <v>1852</v>
      </c>
      <c r="K109" t="s">
        <v>162</v>
      </c>
      <c r="L109">
        <v>1368</v>
      </c>
      <c r="N109">
        <v>1011</v>
      </c>
      <c r="O109" t="s">
        <v>55</v>
      </c>
      <c r="P109" t="s">
        <v>55</v>
      </c>
      <c r="Q109">
        <v>1</v>
      </c>
      <c r="W109">
        <v>0</v>
      </c>
      <c r="X109">
        <v>1464825822</v>
      </c>
      <c r="Y109">
        <f t="shared" si="875"/>
        <v>2.3999999999999999</v>
      </c>
      <c r="AA109">
        <v>0</v>
      </c>
      <c r="AB109">
        <v>55.060000000000002</v>
      </c>
      <c r="AC109">
        <v>0</v>
      </c>
      <c r="AD109">
        <v>0</v>
      </c>
      <c r="AE109">
        <v>0</v>
      </c>
      <c r="AF109">
        <v>34.409999999999997</v>
      </c>
      <c r="AG109">
        <v>0</v>
      </c>
      <c r="AH109">
        <v>0</v>
      </c>
      <c r="AI109">
        <v>1</v>
      </c>
      <c r="AJ109">
        <v>1.6000000000000001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14</v>
      </c>
      <c r="AT109">
        <v>8</v>
      </c>
      <c r="AU109" t="s">
        <v>1272</v>
      </c>
      <c r="AV109">
        <v>1</v>
      </c>
      <c r="AW109">
        <v>2</v>
      </c>
      <c r="AX109">
        <v>419116157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275.27999999999997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82.583999999999989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ROUND(Y109*Source!I126*DO109,7)</f>
        <v>0</v>
      </c>
      <c r="CX109">
        <f>ROUND(Y109*Source!I126,7)</f>
        <v>2.3999999999999999</v>
      </c>
      <c r="CY109">
        <f t="shared" si="882"/>
        <v>55.060000000000002</v>
      </c>
      <c r="CZ109">
        <f t="shared" si="883"/>
        <v>34.409999999999997</v>
      </c>
      <c r="DA109">
        <f t="shared" si="884"/>
        <v>1.6000000000000001</v>
      </c>
      <c r="DB109">
        <f t="shared" si="879"/>
        <v>82.584000000000003</v>
      </c>
      <c r="DC109">
        <f t="shared" si="880"/>
        <v>0</v>
      </c>
      <c r="DD109" t="s">
        <v>14</v>
      </c>
      <c r="DE109" t="s">
        <v>14</v>
      </c>
      <c r="DF109">
        <f t="shared" si="848"/>
        <v>0</v>
      </c>
      <c r="DG109">
        <f t="shared" si="886"/>
        <v>132.14000000000001</v>
      </c>
      <c r="DH109">
        <f t="shared" si="811"/>
        <v>0</v>
      </c>
      <c r="DI109">
        <f t="shared" si="812"/>
        <v>0</v>
      </c>
      <c r="DJ109">
        <f t="shared" si="885"/>
        <v>132.14000000000001</v>
      </c>
      <c r="DK109">
        <v>0</v>
      </c>
      <c r="DL109" t="s">
        <v>14</v>
      </c>
      <c r="DM109">
        <v>0</v>
      </c>
      <c r="DN109" t="s">
        <v>14</v>
      </c>
      <c r="DO109">
        <v>0</v>
      </c>
    </row>
    <row r="110">
      <c r="A110">
        <f>ROW(Source!A126)</f>
        <v>126</v>
      </c>
      <c r="B110">
        <v>419115877</v>
      </c>
      <c r="C110">
        <v>412991822</v>
      </c>
      <c r="D110">
        <v>417096729</v>
      </c>
      <c r="E110">
        <v>117</v>
      </c>
      <c r="F110">
        <v>1</v>
      </c>
      <c r="G110">
        <v>1</v>
      </c>
      <c r="H110">
        <v>3</v>
      </c>
      <c r="I110" t="s">
        <v>1847</v>
      </c>
      <c r="J110" t="s">
        <v>14</v>
      </c>
      <c r="K110" t="s">
        <v>1848</v>
      </c>
      <c r="L110">
        <v>3277935</v>
      </c>
      <c r="N110">
        <v>1013</v>
      </c>
      <c r="O110" t="s">
        <v>63</v>
      </c>
      <c r="P110" t="s">
        <v>63</v>
      </c>
      <c r="Q110">
        <v>1</v>
      </c>
      <c r="W110">
        <v>0</v>
      </c>
      <c r="X110">
        <v>274903907</v>
      </c>
      <c r="Y110">
        <f t="shared" ref="Y110:Y116" si="887"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14</v>
      </c>
      <c r="AT110">
        <v>2</v>
      </c>
      <c r="AU110" t="s">
        <v>14</v>
      </c>
      <c r="AV110">
        <v>0</v>
      </c>
      <c r="AW110">
        <v>2</v>
      </c>
      <c r="AX110">
        <v>419116158</v>
      </c>
      <c r="AY110">
        <v>1</v>
      </c>
      <c r="AZ110">
        <v>2048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ROUND(Y110*Source!I126,7)</f>
        <v>2</v>
      </c>
      <c r="CY110">
        <f>AA110</f>
        <v>0</v>
      </c>
      <c r="CZ110">
        <f>AE110</f>
        <v>0</v>
      </c>
      <c r="DA110">
        <f>AI110</f>
        <v>1</v>
      </c>
      <c r="DB110">
        <f t="shared" ref="DB110:DB116" si="888">ROUND(ROUND(AT110*CZ110,2),6)</f>
        <v>0</v>
      </c>
      <c r="DC110">
        <f t="shared" ref="DC110:DC116" si="889">ROUND(ROUND(AT110*AG110,2),6)</f>
        <v>0</v>
      </c>
      <c r="DD110" t="s">
        <v>14</v>
      </c>
      <c r="DE110" t="s">
        <v>14</v>
      </c>
      <c r="DF110">
        <f t="shared" si="848"/>
        <v>0</v>
      </c>
      <c r="DG110">
        <f t="shared" ref="DG110:DG113" si="890">ROUND(ROUND(AF110,2)*CX110,2)</f>
        <v>0</v>
      </c>
      <c r="DH110">
        <f t="shared" si="811"/>
        <v>0</v>
      </c>
      <c r="DI110">
        <f t="shared" si="812"/>
        <v>0</v>
      </c>
      <c r="DJ110">
        <f>DF110</f>
        <v>0</v>
      </c>
      <c r="DK110">
        <v>0</v>
      </c>
      <c r="DL110" t="s">
        <v>14</v>
      </c>
      <c r="DM110">
        <v>0</v>
      </c>
      <c r="DN110" t="s">
        <v>14</v>
      </c>
      <c r="DO110">
        <v>0</v>
      </c>
    </row>
    <row r="111">
      <c r="A111">
        <f>ROW(Source!A127)</f>
        <v>127</v>
      </c>
      <c r="B111">
        <v>419115877</v>
      </c>
      <c r="C111">
        <v>412991835</v>
      </c>
      <c r="D111">
        <v>417090712</v>
      </c>
      <c r="E111">
        <v>117</v>
      </c>
      <c r="F111">
        <v>1</v>
      </c>
      <c r="G111">
        <v>1</v>
      </c>
      <c r="H111">
        <v>1</v>
      </c>
      <c r="I111" t="s">
        <v>97</v>
      </c>
      <c r="J111" t="s">
        <v>14</v>
      </c>
      <c r="K111" t="s">
        <v>98</v>
      </c>
      <c r="L111">
        <v>1191</v>
      </c>
      <c r="N111">
        <v>1013</v>
      </c>
      <c r="O111" t="s">
        <v>48</v>
      </c>
      <c r="P111" t="s">
        <v>48</v>
      </c>
      <c r="Q111">
        <v>1</v>
      </c>
      <c r="W111">
        <v>0</v>
      </c>
      <c r="X111">
        <v>-715079457</v>
      </c>
      <c r="Y111">
        <f t="shared" si="887"/>
        <v>40</v>
      </c>
      <c r="AA111">
        <v>0</v>
      </c>
      <c r="AB111">
        <v>0</v>
      </c>
      <c r="AC111">
        <v>0</v>
      </c>
      <c r="AD111">
        <v>509.48000000000002</v>
      </c>
      <c r="AE111">
        <v>0</v>
      </c>
      <c r="AF111">
        <v>0</v>
      </c>
      <c r="AG111">
        <v>0</v>
      </c>
      <c r="AH111">
        <v>509.48000000000002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14</v>
      </c>
      <c r="AT111">
        <v>40</v>
      </c>
      <c r="AU111" t="s">
        <v>14</v>
      </c>
      <c r="AV111">
        <v>1</v>
      </c>
      <c r="AW111">
        <v>2</v>
      </c>
      <c r="AX111">
        <v>419116159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20379.200000000001</v>
      </c>
      <c r="BN111">
        <v>40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20379.200000000001</v>
      </c>
      <c r="BU111">
        <v>40</v>
      </c>
      <c r="BV111">
        <v>0</v>
      </c>
      <c r="BW111">
        <v>1</v>
      </c>
      <c r="CU111">
        <f>ROUND(AT111*Source!I127*AH111*AL111,2)</f>
        <v>20379.200000000001</v>
      </c>
      <c r="CV111">
        <f>ROUND(Y111*Source!I127,7)</f>
        <v>40</v>
      </c>
      <c r="CW111">
        <v>0</v>
      </c>
      <c r="CX111">
        <f>ROUND(Y111*Source!I127,7)</f>
        <v>40</v>
      </c>
      <c r="CY111">
        <f t="shared" ref="CY111:CY112" si="891">AD111</f>
        <v>509.48000000000002</v>
      </c>
      <c r="CZ111">
        <f t="shared" ref="CZ111:CZ112" si="892">AH111</f>
        <v>509.48000000000002</v>
      </c>
      <c r="DA111">
        <f t="shared" ref="DA111:DA112" si="893">AL111</f>
        <v>1</v>
      </c>
      <c r="DB111">
        <f t="shared" si="888"/>
        <v>20379.200000000001</v>
      </c>
      <c r="DC111">
        <f t="shared" si="889"/>
        <v>0</v>
      </c>
      <c r="DD111" t="s">
        <v>14</v>
      </c>
      <c r="DE111" t="s">
        <v>14</v>
      </c>
      <c r="DF111">
        <f t="shared" si="848"/>
        <v>0</v>
      </c>
      <c r="DG111">
        <f t="shared" si="890"/>
        <v>0</v>
      </c>
      <c r="DH111">
        <f t="shared" si="811"/>
        <v>0</v>
      </c>
      <c r="DI111">
        <f t="shared" si="812"/>
        <v>20379.200000000001</v>
      </c>
      <c r="DJ111">
        <f t="shared" ref="DJ111:DJ112" si="894">DI111</f>
        <v>20379.200000000001</v>
      </c>
      <c r="DK111">
        <v>1</v>
      </c>
      <c r="DL111" t="s">
        <v>14</v>
      </c>
      <c r="DM111">
        <v>0</v>
      </c>
      <c r="DN111" t="s">
        <v>14</v>
      </c>
      <c r="DO111">
        <v>0</v>
      </c>
    </row>
    <row r="112">
      <c r="A112">
        <f>ROW(Source!A127)</f>
        <v>127</v>
      </c>
      <c r="B112">
        <v>419115877</v>
      </c>
      <c r="C112">
        <v>412991835</v>
      </c>
      <c r="D112">
        <v>417090896</v>
      </c>
      <c r="E112">
        <v>117</v>
      </c>
      <c r="F112">
        <v>1</v>
      </c>
      <c r="G112">
        <v>1</v>
      </c>
      <c r="H112">
        <v>1</v>
      </c>
      <c r="I112" t="s">
        <v>1844</v>
      </c>
      <c r="J112" t="s">
        <v>14</v>
      </c>
      <c r="K112" t="s">
        <v>1845</v>
      </c>
      <c r="L112">
        <v>1191</v>
      </c>
      <c r="N112">
        <v>1013</v>
      </c>
      <c r="O112" t="s">
        <v>48</v>
      </c>
      <c r="P112" t="s">
        <v>48</v>
      </c>
      <c r="Q112">
        <v>1</v>
      </c>
      <c r="W112">
        <v>0</v>
      </c>
      <c r="X112">
        <v>-1417349443</v>
      </c>
      <c r="Y112">
        <f t="shared" si="887"/>
        <v>16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14</v>
      </c>
      <c r="AT112">
        <v>16</v>
      </c>
      <c r="AU112" t="s">
        <v>14</v>
      </c>
      <c r="AV112">
        <v>2</v>
      </c>
      <c r="AW112">
        <v>2</v>
      </c>
      <c r="AX112">
        <v>419116160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16</v>
      </c>
      <c r="CY112">
        <f t="shared" si="891"/>
        <v>0</v>
      </c>
      <c r="CZ112">
        <f t="shared" si="892"/>
        <v>0</v>
      </c>
      <c r="DA112">
        <f t="shared" si="893"/>
        <v>1</v>
      </c>
      <c r="DB112">
        <f t="shared" si="888"/>
        <v>0</v>
      </c>
      <c r="DC112">
        <f t="shared" si="889"/>
        <v>0</v>
      </c>
      <c r="DD112" t="s">
        <v>14</v>
      </c>
      <c r="DE112" t="s">
        <v>14</v>
      </c>
      <c r="DF112">
        <f t="shared" si="848"/>
        <v>0</v>
      </c>
      <c r="DG112">
        <f t="shared" si="890"/>
        <v>0</v>
      </c>
      <c r="DH112">
        <f t="shared" si="811"/>
        <v>0</v>
      </c>
      <c r="DI112">
        <f t="shared" si="812"/>
        <v>0</v>
      </c>
      <c r="DJ112">
        <f t="shared" si="894"/>
        <v>0</v>
      </c>
      <c r="DK112">
        <v>0</v>
      </c>
      <c r="DL112" t="s">
        <v>14</v>
      </c>
      <c r="DM112">
        <v>0</v>
      </c>
      <c r="DN112" t="s">
        <v>14</v>
      </c>
      <c r="DO112">
        <v>0</v>
      </c>
    </row>
    <row r="113">
      <c r="A113">
        <f>ROW(Source!A127)</f>
        <v>127</v>
      </c>
      <c r="B113">
        <v>419115877</v>
      </c>
      <c r="C113">
        <v>412991835</v>
      </c>
      <c r="D113">
        <v>417096957</v>
      </c>
      <c r="E113">
        <v>1</v>
      </c>
      <c r="F113">
        <v>1</v>
      </c>
      <c r="G113">
        <v>1</v>
      </c>
      <c r="H113">
        <v>2</v>
      </c>
      <c r="I113" t="s">
        <v>168</v>
      </c>
      <c r="J113" t="s">
        <v>1853</v>
      </c>
      <c r="K113" t="s">
        <v>169</v>
      </c>
      <c r="L113">
        <v>1368</v>
      </c>
      <c r="N113">
        <v>1011</v>
      </c>
      <c r="O113" t="s">
        <v>55</v>
      </c>
      <c r="P113" t="s">
        <v>55</v>
      </c>
      <c r="Q113">
        <v>1</v>
      </c>
      <c r="W113">
        <v>0</v>
      </c>
      <c r="X113">
        <v>39168807</v>
      </c>
      <c r="Y113">
        <f t="shared" si="887"/>
        <v>8</v>
      </c>
      <c r="AA113">
        <v>0</v>
      </c>
      <c r="AB113">
        <v>2801.3400000000001</v>
      </c>
      <c r="AC113">
        <v>724.95000000000005</v>
      </c>
      <c r="AD113">
        <v>0</v>
      </c>
      <c r="AE113">
        <v>0</v>
      </c>
      <c r="AF113">
        <v>2801.3400000000001</v>
      </c>
      <c r="AG113">
        <v>724.95000000000005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14</v>
      </c>
      <c r="AT113">
        <v>8</v>
      </c>
      <c r="AU113" t="s">
        <v>14</v>
      </c>
      <c r="AV113">
        <v>1</v>
      </c>
      <c r="AW113">
        <v>2</v>
      </c>
      <c r="AX113">
        <v>419116161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22410.720000000001</v>
      </c>
      <c r="BL113">
        <v>5799.6000000000004</v>
      </c>
      <c r="BM113">
        <v>0</v>
      </c>
      <c r="BN113">
        <v>0</v>
      </c>
      <c r="BO113">
        <v>8</v>
      </c>
      <c r="BP113">
        <v>1</v>
      </c>
      <c r="BQ113">
        <v>0</v>
      </c>
      <c r="BR113">
        <v>22410.720000000001</v>
      </c>
      <c r="BS113">
        <v>5799.6000000000004</v>
      </c>
      <c r="BT113">
        <v>0</v>
      </c>
      <c r="BU113">
        <v>0</v>
      </c>
      <c r="BV113">
        <v>8</v>
      </c>
      <c r="BW113">
        <v>1</v>
      </c>
      <c r="CV113">
        <v>0</v>
      </c>
      <c r="CW113">
        <f>ROUND(Y113*Source!I127*DO113,7)</f>
        <v>8</v>
      </c>
      <c r="CX113">
        <f>ROUND(Y113*Source!I127,7)</f>
        <v>8</v>
      </c>
      <c r="CY113">
        <f t="shared" ref="CY113:CY115" si="895">AB113</f>
        <v>2801.3400000000001</v>
      </c>
      <c r="CZ113">
        <f t="shared" ref="CZ113:CZ115" si="896">AF113</f>
        <v>2801.3400000000001</v>
      </c>
      <c r="DA113">
        <f t="shared" ref="DA113:DA115" si="897">AJ113</f>
        <v>1</v>
      </c>
      <c r="DB113">
        <f t="shared" si="888"/>
        <v>22410.719999999998</v>
      </c>
      <c r="DC113">
        <f t="shared" si="889"/>
        <v>5799.5999999999995</v>
      </c>
      <c r="DD113" t="s">
        <v>14</v>
      </c>
      <c r="DE113" t="s">
        <v>14</v>
      </c>
      <c r="DF113">
        <f t="shared" si="848"/>
        <v>0</v>
      </c>
      <c r="DG113">
        <f t="shared" si="890"/>
        <v>22410.720000000001</v>
      </c>
      <c r="DH113">
        <f t="shared" si="811"/>
        <v>5799.6000000000004</v>
      </c>
      <c r="DI113">
        <f t="shared" si="812"/>
        <v>0</v>
      </c>
      <c r="DJ113">
        <f t="shared" ref="DJ113:DJ115" si="898">DG113+DH113</f>
        <v>28210.32</v>
      </c>
      <c r="DK113">
        <v>1</v>
      </c>
      <c r="DL113" t="s">
        <v>170</v>
      </c>
      <c r="DM113">
        <v>6</v>
      </c>
      <c r="DN113" t="s">
        <v>48</v>
      </c>
      <c r="DO113">
        <v>1</v>
      </c>
    </row>
    <row r="114">
      <c r="A114">
        <f>ROW(Source!A127)</f>
        <v>127</v>
      </c>
      <c r="B114">
        <v>419115877</v>
      </c>
      <c r="C114">
        <v>412991835</v>
      </c>
      <c r="D114">
        <v>417098134</v>
      </c>
      <c r="E114">
        <v>1</v>
      </c>
      <c r="F114">
        <v>1</v>
      </c>
      <c r="G114">
        <v>1</v>
      </c>
      <c r="H114">
        <v>2</v>
      </c>
      <c r="I114" t="s">
        <v>159</v>
      </c>
      <c r="J114" t="s">
        <v>1851</v>
      </c>
      <c r="K114" t="s">
        <v>160</v>
      </c>
      <c r="L114">
        <v>1368</v>
      </c>
      <c r="N114">
        <v>1011</v>
      </c>
      <c r="O114" t="s">
        <v>55</v>
      </c>
      <c r="P114" t="s">
        <v>55</v>
      </c>
      <c r="Q114">
        <v>1</v>
      </c>
      <c r="W114">
        <v>0</v>
      </c>
      <c r="X114">
        <v>302479695</v>
      </c>
      <c r="Y114">
        <f t="shared" si="887"/>
        <v>8</v>
      </c>
      <c r="AA114">
        <v>0</v>
      </c>
      <c r="AB114">
        <v>1274.25</v>
      </c>
      <c r="AC114">
        <v>620.24000000000001</v>
      </c>
      <c r="AD114">
        <v>0</v>
      </c>
      <c r="AE114">
        <v>0</v>
      </c>
      <c r="AF114">
        <v>995.50999999999999</v>
      </c>
      <c r="AG114">
        <v>620.24000000000001</v>
      </c>
      <c r="AH114">
        <v>0</v>
      </c>
      <c r="AI114">
        <v>1</v>
      </c>
      <c r="AJ114">
        <v>1.28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14</v>
      </c>
      <c r="AT114">
        <v>8</v>
      </c>
      <c r="AU114" t="s">
        <v>14</v>
      </c>
      <c r="AV114">
        <v>1</v>
      </c>
      <c r="AW114">
        <v>2</v>
      </c>
      <c r="AX114">
        <v>419116162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7964.0799999999999</v>
      </c>
      <c r="BL114">
        <v>4961.9200000000001</v>
      </c>
      <c r="BM114">
        <v>0</v>
      </c>
      <c r="BN114">
        <v>0</v>
      </c>
      <c r="BO114">
        <v>8</v>
      </c>
      <c r="BP114">
        <v>1</v>
      </c>
      <c r="BQ114">
        <v>0</v>
      </c>
      <c r="BR114">
        <v>7964.0799999999999</v>
      </c>
      <c r="BS114">
        <v>4961.9200000000001</v>
      </c>
      <c r="BT114">
        <v>0</v>
      </c>
      <c r="BU114">
        <v>0</v>
      </c>
      <c r="BV114">
        <v>8</v>
      </c>
      <c r="BW114">
        <v>1</v>
      </c>
      <c r="CV114">
        <v>0</v>
      </c>
      <c r="CW114">
        <f>ROUND(Y114*Source!I127*DO114,7)</f>
        <v>8</v>
      </c>
      <c r="CX114">
        <f>ROUND(Y114*Source!I127,7)</f>
        <v>8</v>
      </c>
      <c r="CY114">
        <f t="shared" si="895"/>
        <v>1274.25</v>
      </c>
      <c r="CZ114">
        <f t="shared" si="896"/>
        <v>995.50999999999999</v>
      </c>
      <c r="DA114">
        <f t="shared" si="897"/>
        <v>1.28</v>
      </c>
      <c r="DB114">
        <f t="shared" si="888"/>
        <v>7964.0799999999999</v>
      </c>
      <c r="DC114">
        <f t="shared" si="889"/>
        <v>4961.9200000000001</v>
      </c>
      <c r="DD114" t="s">
        <v>14</v>
      </c>
      <c r="DE114" t="s">
        <v>14</v>
      </c>
      <c r="DF114">
        <f t="shared" si="848"/>
        <v>0</v>
      </c>
      <c r="DG114">
        <f t="shared" ref="DG114:DG115" si="899">ROUND(ROUND(AF114*AJ114,2)*CX114,2)</f>
        <v>10194</v>
      </c>
      <c r="DH114">
        <f t="shared" si="811"/>
        <v>4961.9200000000001</v>
      </c>
      <c r="DI114">
        <f t="shared" si="812"/>
        <v>0</v>
      </c>
      <c r="DJ114">
        <f t="shared" si="898"/>
        <v>15155.92</v>
      </c>
      <c r="DK114">
        <v>0</v>
      </c>
      <c r="DL114" t="s">
        <v>56</v>
      </c>
      <c r="DM114">
        <v>5</v>
      </c>
      <c r="DN114" t="s">
        <v>48</v>
      </c>
      <c r="DO114">
        <v>1</v>
      </c>
    </row>
    <row r="115">
      <c r="A115">
        <f>ROW(Source!A127)</f>
        <v>127</v>
      </c>
      <c r="B115">
        <v>419115877</v>
      </c>
      <c r="C115">
        <v>412991835</v>
      </c>
      <c r="D115">
        <v>417098327</v>
      </c>
      <c r="E115">
        <v>1</v>
      </c>
      <c r="F115">
        <v>1</v>
      </c>
      <c r="G115">
        <v>1</v>
      </c>
      <c r="H115">
        <v>2</v>
      </c>
      <c r="I115" t="s">
        <v>161</v>
      </c>
      <c r="J115" t="s">
        <v>1852</v>
      </c>
      <c r="K115" t="s">
        <v>162</v>
      </c>
      <c r="L115">
        <v>1368</v>
      </c>
      <c r="N115">
        <v>1011</v>
      </c>
      <c r="O115" t="s">
        <v>55</v>
      </c>
      <c r="P115" t="s">
        <v>55</v>
      </c>
      <c r="Q115">
        <v>1</v>
      </c>
      <c r="W115">
        <v>0</v>
      </c>
      <c r="X115">
        <v>1464825822</v>
      </c>
      <c r="Y115">
        <f t="shared" si="887"/>
        <v>8</v>
      </c>
      <c r="AA115">
        <v>0</v>
      </c>
      <c r="AB115">
        <v>55.060000000000002</v>
      </c>
      <c r="AC115">
        <v>0</v>
      </c>
      <c r="AD115">
        <v>0</v>
      </c>
      <c r="AE115">
        <v>0</v>
      </c>
      <c r="AF115">
        <v>34.409999999999997</v>
      </c>
      <c r="AG115">
        <v>0</v>
      </c>
      <c r="AH115">
        <v>0</v>
      </c>
      <c r="AI115">
        <v>1</v>
      </c>
      <c r="AJ115">
        <v>1.6000000000000001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14</v>
      </c>
      <c r="AT115">
        <v>8</v>
      </c>
      <c r="AU115" t="s">
        <v>14</v>
      </c>
      <c r="AV115">
        <v>1</v>
      </c>
      <c r="AW115">
        <v>2</v>
      </c>
      <c r="AX115">
        <v>419116163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275.27999999999997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275.27999999999997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ROUND(Y115*Source!I127*DO115,7)</f>
        <v>0</v>
      </c>
      <c r="CX115">
        <f>ROUND(Y115*Source!I127,7)</f>
        <v>8</v>
      </c>
      <c r="CY115">
        <f t="shared" si="895"/>
        <v>55.060000000000002</v>
      </c>
      <c r="CZ115">
        <f t="shared" si="896"/>
        <v>34.409999999999997</v>
      </c>
      <c r="DA115">
        <f t="shared" si="897"/>
        <v>1.6000000000000001</v>
      </c>
      <c r="DB115">
        <f t="shared" si="888"/>
        <v>275.27999999999997</v>
      </c>
      <c r="DC115">
        <f t="shared" si="889"/>
        <v>0</v>
      </c>
      <c r="DD115" t="s">
        <v>14</v>
      </c>
      <c r="DE115" t="s">
        <v>14</v>
      </c>
      <c r="DF115">
        <f t="shared" si="848"/>
        <v>0</v>
      </c>
      <c r="DG115">
        <f t="shared" si="899"/>
        <v>440.48000000000002</v>
      </c>
      <c r="DH115">
        <f t="shared" si="811"/>
        <v>0</v>
      </c>
      <c r="DI115">
        <f t="shared" si="812"/>
        <v>0</v>
      </c>
      <c r="DJ115">
        <f t="shared" si="898"/>
        <v>440.48000000000002</v>
      </c>
      <c r="DK115">
        <v>0</v>
      </c>
      <c r="DL115" t="s">
        <v>14</v>
      </c>
      <c r="DM115">
        <v>0</v>
      </c>
      <c r="DN115" t="s">
        <v>14</v>
      </c>
      <c r="DO115">
        <v>0</v>
      </c>
    </row>
    <row r="116">
      <c r="A116">
        <f>ROW(Source!A127)</f>
        <v>127</v>
      </c>
      <c r="B116">
        <v>419115877</v>
      </c>
      <c r="C116">
        <v>412991835</v>
      </c>
      <c r="D116">
        <v>417096729</v>
      </c>
      <c r="E116">
        <v>117</v>
      </c>
      <c r="F116">
        <v>1</v>
      </c>
      <c r="G116">
        <v>1</v>
      </c>
      <c r="H116">
        <v>3</v>
      </c>
      <c r="I116" t="s">
        <v>1847</v>
      </c>
      <c r="J116" t="s">
        <v>14</v>
      </c>
      <c r="K116" t="s">
        <v>1848</v>
      </c>
      <c r="L116">
        <v>3277935</v>
      </c>
      <c r="N116">
        <v>1013</v>
      </c>
      <c r="O116" t="s">
        <v>63</v>
      </c>
      <c r="P116" t="s">
        <v>63</v>
      </c>
      <c r="Q116">
        <v>1</v>
      </c>
      <c r="W116">
        <v>0</v>
      </c>
      <c r="X116">
        <v>274903907</v>
      </c>
      <c r="Y116">
        <f t="shared" si="887"/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14</v>
      </c>
      <c r="AT116">
        <v>2</v>
      </c>
      <c r="AU116" t="s">
        <v>14</v>
      </c>
      <c r="AV116">
        <v>0</v>
      </c>
      <c r="AW116">
        <v>2</v>
      </c>
      <c r="AX116">
        <v>419116164</v>
      </c>
      <c r="AY116">
        <v>1</v>
      </c>
      <c r="AZ116">
        <v>2048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ROUND(Y116*Source!I127,7)</f>
        <v>2</v>
      </c>
      <c r="CY116">
        <f>AA116</f>
        <v>0</v>
      </c>
      <c r="CZ116">
        <f>AE116</f>
        <v>0</v>
      </c>
      <c r="DA116">
        <f>AI116</f>
        <v>1</v>
      </c>
      <c r="DB116">
        <f t="shared" si="888"/>
        <v>0</v>
      </c>
      <c r="DC116">
        <f t="shared" si="889"/>
        <v>0</v>
      </c>
      <c r="DD116" t="s">
        <v>14</v>
      </c>
      <c r="DE116" t="s">
        <v>14</v>
      </c>
      <c r="DF116">
        <f t="shared" si="848"/>
        <v>0</v>
      </c>
      <c r="DG116">
        <f t="shared" ref="DG116:DG119" si="900">ROUND(ROUND(AF116,2)*CX116,2)</f>
        <v>0</v>
      </c>
      <c r="DH116">
        <f t="shared" si="811"/>
        <v>0</v>
      </c>
      <c r="DI116">
        <f t="shared" si="812"/>
        <v>0</v>
      </c>
      <c r="DJ116">
        <f>DF116</f>
        <v>0</v>
      </c>
      <c r="DK116">
        <v>0</v>
      </c>
      <c r="DL116" t="s">
        <v>14</v>
      </c>
      <c r="DM116">
        <v>0</v>
      </c>
      <c r="DN116" t="s">
        <v>14</v>
      </c>
      <c r="DO116">
        <v>0</v>
      </c>
    </row>
    <row r="117">
      <c r="A117">
        <f>ROW(Source!A128)</f>
        <v>128</v>
      </c>
      <c r="B117">
        <v>419115877</v>
      </c>
      <c r="C117">
        <v>412991848</v>
      </c>
      <c r="D117">
        <v>417090712</v>
      </c>
      <c r="E117">
        <v>117</v>
      </c>
      <c r="F117">
        <v>1</v>
      </c>
      <c r="G117">
        <v>1</v>
      </c>
      <c r="H117">
        <v>1</v>
      </c>
      <c r="I117" t="s">
        <v>97</v>
      </c>
      <c r="J117" t="s">
        <v>14</v>
      </c>
      <c r="K117" t="s">
        <v>98</v>
      </c>
      <c r="L117">
        <v>1191</v>
      </c>
      <c r="N117">
        <v>1013</v>
      </c>
      <c r="O117" t="s">
        <v>48</v>
      </c>
      <c r="P117" t="s">
        <v>48</v>
      </c>
      <c r="Q117">
        <v>1</v>
      </c>
      <c r="W117">
        <v>0</v>
      </c>
      <c r="X117">
        <v>-715079457</v>
      </c>
      <c r="Y117">
        <f t="shared" ref="Y117:Y121" si="901">(AT117*ROUND(0.3,7))</f>
        <v>15.6</v>
      </c>
      <c r="AA117">
        <v>0</v>
      </c>
      <c r="AB117">
        <v>0</v>
      </c>
      <c r="AC117">
        <v>0</v>
      </c>
      <c r="AD117">
        <v>509.48000000000002</v>
      </c>
      <c r="AE117">
        <v>0</v>
      </c>
      <c r="AF117">
        <v>0</v>
      </c>
      <c r="AG117">
        <v>0</v>
      </c>
      <c r="AH117">
        <v>509.48000000000002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14</v>
      </c>
      <c r="AT117">
        <v>52</v>
      </c>
      <c r="AU117" t="s">
        <v>1272</v>
      </c>
      <c r="AV117">
        <v>1</v>
      </c>
      <c r="AW117">
        <v>2</v>
      </c>
      <c r="AX117">
        <v>419116166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26492.959999999999</v>
      </c>
      <c r="BN117">
        <v>52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7947.8879999999999</v>
      </c>
      <c r="BU117">
        <v>15.6</v>
      </c>
      <c r="BV117">
        <v>0</v>
      </c>
      <c r="BW117">
        <v>1</v>
      </c>
      <c r="CU117">
        <f>ROUND(AT117*Source!I128*AH117*AL117,2)</f>
        <v>26492.959999999999</v>
      </c>
      <c r="CV117">
        <f>ROUND(Y117*Source!I128,7)</f>
        <v>15.6</v>
      </c>
      <c r="CW117">
        <v>0</v>
      </c>
      <c r="CX117">
        <f>ROUND(Y117*Source!I128,7)</f>
        <v>15.6</v>
      </c>
      <c r="CY117">
        <f t="shared" ref="CY117:CY118" si="902">AD117</f>
        <v>509.48000000000002</v>
      </c>
      <c r="CZ117">
        <f t="shared" ref="CZ117:CZ118" si="903">AH117</f>
        <v>509.48000000000002</v>
      </c>
      <c r="DA117">
        <f t="shared" ref="DA117:DA118" si="904">AL117</f>
        <v>1</v>
      </c>
      <c r="DB117">
        <f t="shared" ref="DB117:DB121" si="905">ROUND((ROUND(AT117*CZ117,2)*ROUND(0.3,7)),6)</f>
        <v>7947.8879999999999</v>
      </c>
      <c r="DC117">
        <f t="shared" ref="DC117:DC121" si="906">ROUND((ROUND(AT117*AG117,2)*ROUND(0.3,7)),6)</f>
        <v>0</v>
      </c>
      <c r="DD117" t="s">
        <v>14</v>
      </c>
      <c r="DE117" t="s">
        <v>14</v>
      </c>
      <c r="DF117">
        <f t="shared" si="848"/>
        <v>0</v>
      </c>
      <c r="DG117">
        <f t="shared" si="900"/>
        <v>0</v>
      </c>
      <c r="DH117">
        <f t="shared" si="811"/>
        <v>0</v>
      </c>
      <c r="DI117">
        <f t="shared" si="812"/>
        <v>7947.8900000000003</v>
      </c>
      <c r="DJ117">
        <f t="shared" ref="DJ117:DJ118" si="907">DI117</f>
        <v>7947.8900000000003</v>
      </c>
      <c r="DK117">
        <v>1</v>
      </c>
      <c r="DL117" t="s">
        <v>14</v>
      </c>
      <c r="DM117">
        <v>0</v>
      </c>
      <c r="DN117" t="s">
        <v>14</v>
      </c>
      <c r="DO117">
        <v>0</v>
      </c>
    </row>
    <row r="118">
      <c r="A118">
        <f>ROW(Source!A128)</f>
        <v>128</v>
      </c>
      <c r="B118">
        <v>419115877</v>
      </c>
      <c r="C118">
        <v>412991848</v>
      </c>
      <c r="D118">
        <v>417090896</v>
      </c>
      <c r="E118">
        <v>117</v>
      </c>
      <c r="F118">
        <v>1</v>
      </c>
      <c r="G118">
        <v>1</v>
      </c>
      <c r="H118">
        <v>1</v>
      </c>
      <c r="I118" t="s">
        <v>1844</v>
      </c>
      <c r="J118" t="s">
        <v>14</v>
      </c>
      <c r="K118" t="s">
        <v>1845</v>
      </c>
      <c r="L118">
        <v>1191</v>
      </c>
      <c r="N118">
        <v>1013</v>
      </c>
      <c r="O118" t="s">
        <v>48</v>
      </c>
      <c r="P118" t="s">
        <v>48</v>
      </c>
      <c r="Q118">
        <v>1</v>
      </c>
      <c r="W118">
        <v>0</v>
      </c>
      <c r="X118">
        <v>-1417349443</v>
      </c>
      <c r="Y118">
        <f t="shared" si="901"/>
        <v>5.0999999999999996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14</v>
      </c>
      <c r="AT118">
        <v>17</v>
      </c>
      <c r="AU118" t="s">
        <v>1272</v>
      </c>
      <c r="AV118">
        <v>2</v>
      </c>
      <c r="AW118">
        <v>2</v>
      </c>
      <c r="AX118">
        <v>419116167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ROUND(Y118*Source!I128,7)</f>
        <v>5.0999999999999996</v>
      </c>
      <c r="CY118">
        <f t="shared" si="902"/>
        <v>0</v>
      </c>
      <c r="CZ118">
        <f t="shared" si="903"/>
        <v>0</v>
      </c>
      <c r="DA118">
        <f t="shared" si="904"/>
        <v>1</v>
      </c>
      <c r="DB118">
        <f t="shared" si="905"/>
        <v>0</v>
      </c>
      <c r="DC118">
        <f t="shared" si="906"/>
        <v>0</v>
      </c>
      <c r="DD118" t="s">
        <v>14</v>
      </c>
      <c r="DE118" t="s">
        <v>14</v>
      </c>
      <c r="DF118">
        <f t="shared" si="848"/>
        <v>0</v>
      </c>
      <c r="DG118">
        <f t="shared" si="900"/>
        <v>0</v>
      </c>
      <c r="DH118">
        <f t="shared" si="811"/>
        <v>0</v>
      </c>
      <c r="DI118">
        <f t="shared" si="812"/>
        <v>0</v>
      </c>
      <c r="DJ118">
        <f t="shared" si="907"/>
        <v>0</v>
      </c>
      <c r="DK118">
        <v>0</v>
      </c>
      <c r="DL118" t="s">
        <v>14</v>
      </c>
      <c r="DM118">
        <v>0</v>
      </c>
      <c r="DN118" t="s">
        <v>14</v>
      </c>
      <c r="DO118">
        <v>0</v>
      </c>
    </row>
    <row r="119">
      <c r="A119">
        <f>ROW(Source!A128)</f>
        <v>128</v>
      </c>
      <c r="B119">
        <v>419115877</v>
      </c>
      <c r="C119">
        <v>412991848</v>
      </c>
      <c r="D119">
        <v>417096957</v>
      </c>
      <c r="E119">
        <v>1</v>
      </c>
      <c r="F119">
        <v>1</v>
      </c>
      <c r="G119">
        <v>1</v>
      </c>
      <c r="H119">
        <v>2</v>
      </c>
      <c r="I119" t="s">
        <v>168</v>
      </c>
      <c r="J119" t="s">
        <v>1853</v>
      </c>
      <c r="K119" t="s">
        <v>169</v>
      </c>
      <c r="L119">
        <v>1368</v>
      </c>
      <c r="N119">
        <v>1011</v>
      </c>
      <c r="O119" t="s">
        <v>55</v>
      </c>
      <c r="P119" t="s">
        <v>55</v>
      </c>
      <c r="Q119">
        <v>1</v>
      </c>
      <c r="W119">
        <v>0</v>
      </c>
      <c r="X119">
        <v>39168807</v>
      </c>
      <c r="Y119">
        <f t="shared" si="901"/>
        <v>2.5499999999999998</v>
      </c>
      <c r="AA119">
        <v>0</v>
      </c>
      <c r="AB119">
        <v>2801.3400000000001</v>
      </c>
      <c r="AC119">
        <v>724.95000000000005</v>
      </c>
      <c r="AD119">
        <v>0</v>
      </c>
      <c r="AE119">
        <v>0</v>
      </c>
      <c r="AF119">
        <v>2801.3400000000001</v>
      </c>
      <c r="AG119">
        <v>724.95000000000005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14</v>
      </c>
      <c r="AT119">
        <v>8.5</v>
      </c>
      <c r="AU119" t="s">
        <v>1272</v>
      </c>
      <c r="AV119">
        <v>1</v>
      </c>
      <c r="AW119">
        <v>2</v>
      </c>
      <c r="AX119">
        <v>419116168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23811.389999999999</v>
      </c>
      <c r="BL119">
        <v>6162.0750000000007</v>
      </c>
      <c r="BM119">
        <v>0</v>
      </c>
      <c r="BN119">
        <v>0</v>
      </c>
      <c r="BO119">
        <v>8.5</v>
      </c>
      <c r="BP119">
        <v>1</v>
      </c>
      <c r="BQ119">
        <v>0</v>
      </c>
      <c r="BR119">
        <v>7143.4169999999995</v>
      </c>
      <c r="BS119">
        <v>1848.6224999999999</v>
      </c>
      <c r="BT119">
        <v>0</v>
      </c>
      <c r="BU119">
        <v>0</v>
      </c>
      <c r="BV119">
        <v>2.5499999999999998</v>
      </c>
      <c r="BW119">
        <v>1</v>
      </c>
      <c r="CV119">
        <v>0</v>
      </c>
      <c r="CW119">
        <f>ROUND(Y119*Source!I128*DO119,7)</f>
        <v>2.5499999999999998</v>
      </c>
      <c r="CX119">
        <f>ROUND(Y119*Source!I128,7)</f>
        <v>2.5499999999999998</v>
      </c>
      <c r="CY119">
        <f t="shared" ref="CY119:CY121" si="908">AB119</f>
        <v>2801.3400000000001</v>
      </c>
      <c r="CZ119">
        <f t="shared" ref="CZ119:CZ121" si="909">AF119</f>
        <v>2801.3400000000001</v>
      </c>
      <c r="DA119">
        <f t="shared" ref="DA119:DA121" si="910">AJ119</f>
        <v>1</v>
      </c>
      <c r="DB119">
        <f t="shared" si="905"/>
        <v>7143.4169999999995</v>
      </c>
      <c r="DC119">
        <f t="shared" si="906"/>
        <v>1848.624</v>
      </c>
      <c r="DD119" t="s">
        <v>14</v>
      </c>
      <c r="DE119" t="s">
        <v>14</v>
      </c>
      <c r="DF119">
        <f t="shared" si="848"/>
        <v>0</v>
      </c>
      <c r="DG119">
        <f t="shared" si="900"/>
        <v>7143.4200000000001</v>
      </c>
      <c r="DH119">
        <f t="shared" si="811"/>
        <v>1848.6200000000001</v>
      </c>
      <c r="DI119">
        <f t="shared" si="812"/>
        <v>0</v>
      </c>
      <c r="DJ119">
        <f t="shared" ref="DJ119:DJ121" si="911">DG119+DH119</f>
        <v>8992.0400000000009</v>
      </c>
      <c r="DK119">
        <v>1</v>
      </c>
      <c r="DL119" t="s">
        <v>170</v>
      </c>
      <c r="DM119">
        <v>6</v>
      </c>
      <c r="DN119" t="s">
        <v>48</v>
      </c>
      <c r="DO119">
        <v>1</v>
      </c>
    </row>
    <row r="120">
      <c r="A120">
        <f>ROW(Source!A128)</f>
        <v>128</v>
      </c>
      <c r="B120">
        <v>419115877</v>
      </c>
      <c r="C120">
        <v>412991848</v>
      </c>
      <c r="D120">
        <v>417098134</v>
      </c>
      <c r="E120">
        <v>1</v>
      </c>
      <c r="F120">
        <v>1</v>
      </c>
      <c r="G120">
        <v>1</v>
      </c>
      <c r="H120">
        <v>2</v>
      </c>
      <c r="I120" t="s">
        <v>159</v>
      </c>
      <c r="J120" t="s">
        <v>1851</v>
      </c>
      <c r="K120" t="s">
        <v>160</v>
      </c>
      <c r="L120">
        <v>1368</v>
      </c>
      <c r="N120">
        <v>1011</v>
      </c>
      <c r="O120" t="s">
        <v>55</v>
      </c>
      <c r="P120" t="s">
        <v>55</v>
      </c>
      <c r="Q120">
        <v>1</v>
      </c>
      <c r="W120">
        <v>0</v>
      </c>
      <c r="X120">
        <v>302479695</v>
      </c>
      <c r="Y120">
        <f t="shared" si="901"/>
        <v>2.5499999999999998</v>
      </c>
      <c r="AA120">
        <v>0</v>
      </c>
      <c r="AB120">
        <v>1274.25</v>
      </c>
      <c r="AC120">
        <v>620.24000000000001</v>
      </c>
      <c r="AD120">
        <v>0</v>
      </c>
      <c r="AE120">
        <v>0</v>
      </c>
      <c r="AF120">
        <v>995.50999999999999</v>
      </c>
      <c r="AG120">
        <v>620.24000000000001</v>
      </c>
      <c r="AH120">
        <v>0</v>
      </c>
      <c r="AI120">
        <v>1</v>
      </c>
      <c r="AJ120">
        <v>1.28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14</v>
      </c>
      <c r="AT120">
        <v>8.5</v>
      </c>
      <c r="AU120" t="s">
        <v>1272</v>
      </c>
      <c r="AV120">
        <v>1</v>
      </c>
      <c r="AW120">
        <v>2</v>
      </c>
      <c r="AX120">
        <v>419116169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8461.8349999999991</v>
      </c>
      <c r="BL120">
        <v>5272.04</v>
      </c>
      <c r="BM120">
        <v>0</v>
      </c>
      <c r="BN120">
        <v>0</v>
      </c>
      <c r="BO120">
        <v>8.5</v>
      </c>
      <c r="BP120">
        <v>1</v>
      </c>
      <c r="BQ120">
        <v>0</v>
      </c>
      <c r="BR120">
        <v>2538.5504999999998</v>
      </c>
      <c r="BS120">
        <v>1581.6119999999999</v>
      </c>
      <c r="BT120">
        <v>0</v>
      </c>
      <c r="BU120">
        <v>0</v>
      </c>
      <c r="BV120">
        <v>2.5499999999999998</v>
      </c>
      <c r="BW120">
        <v>1</v>
      </c>
      <c r="CV120">
        <v>0</v>
      </c>
      <c r="CW120">
        <f>ROUND(Y120*Source!I128*DO120,7)</f>
        <v>2.5499999999999998</v>
      </c>
      <c r="CX120">
        <f>ROUND(Y120*Source!I128,7)</f>
        <v>2.5499999999999998</v>
      </c>
      <c r="CY120">
        <f t="shared" si="908"/>
        <v>1274.25</v>
      </c>
      <c r="CZ120">
        <f t="shared" si="909"/>
        <v>995.50999999999999</v>
      </c>
      <c r="DA120">
        <f t="shared" si="910"/>
        <v>1.28</v>
      </c>
      <c r="DB120">
        <f t="shared" si="905"/>
        <v>2538.5519999999997</v>
      </c>
      <c r="DC120">
        <f t="shared" si="906"/>
        <v>1581.6119999999999</v>
      </c>
      <c r="DD120" t="s">
        <v>14</v>
      </c>
      <c r="DE120" t="s">
        <v>14</v>
      </c>
      <c r="DF120">
        <f t="shared" si="848"/>
        <v>0</v>
      </c>
      <c r="DG120">
        <f t="shared" ref="DG120:DG121" si="912">ROUND(ROUND(AF120*AJ120,2)*CX120,2)</f>
        <v>3249.3400000000001</v>
      </c>
      <c r="DH120">
        <f t="shared" si="811"/>
        <v>1581.6100000000001</v>
      </c>
      <c r="DI120">
        <f t="shared" si="812"/>
        <v>0</v>
      </c>
      <c r="DJ120">
        <f t="shared" si="911"/>
        <v>4830.9500000000007</v>
      </c>
      <c r="DK120">
        <v>0</v>
      </c>
      <c r="DL120" t="s">
        <v>56</v>
      </c>
      <c r="DM120">
        <v>5</v>
      </c>
      <c r="DN120" t="s">
        <v>48</v>
      </c>
      <c r="DO120">
        <v>1</v>
      </c>
    </row>
    <row r="121">
      <c r="A121">
        <f>ROW(Source!A128)</f>
        <v>128</v>
      </c>
      <c r="B121">
        <v>419115877</v>
      </c>
      <c r="C121">
        <v>412991848</v>
      </c>
      <c r="D121">
        <v>417098327</v>
      </c>
      <c r="E121">
        <v>1</v>
      </c>
      <c r="F121">
        <v>1</v>
      </c>
      <c r="G121">
        <v>1</v>
      </c>
      <c r="H121">
        <v>2</v>
      </c>
      <c r="I121" t="s">
        <v>161</v>
      </c>
      <c r="J121" t="s">
        <v>1852</v>
      </c>
      <c r="K121" t="s">
        <v>162</v>
      </c>
      <c r="L121">
        <v>1368</v>
      </c>
      <c r="N121">
        <v>1011</v>
      </c>
      <c r="O121" t="s">
        <v>55</v>
      </c>
      <c r="P121" t="s">
        <v>55</v>
      </c>
      <c r="Q121">
        <v>1</v>
      </c>
      <c r="W121">
        <v>0</v>
      </c>
      <c r="X121">
        <v>1464825822</v>
      </c>
      <c r="Y121">
        <f t="shared" si="901"/>
        <v>2.5499999999999998</v>
      </c>
      <c r="AA121">
        <v>0</v>
      </c>
      <c r="AB121">
        <v>55.060000000000002</v>
      </c>
      <c r="AC121">
        <v>0</v>
      </c>
      <c r="AD121">
        <v>0</v>
      </c>
      <c r="AE121">
        <v>0</v>
      </c>
      <c r="AF121">
        <v>34.409999999999997</v>
      </c>
      <c r="AG121">
        <v>0</v>
      </c>
      <c r="AH121">
        <v>0</v>
      </c>
      <c r="AI121">
        <v>1</v>
      </c>
      <c r="AJ121">
        <v>1.6000000000000001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14</v>
      </c>
      <c r="AT121">
        <v>8.5</v>
      </c>
      <c r="AU121" t="s">
        <v>1272</v>
      </c>
      <c r="AV121">
        <v>1</v>
      </c>
      <c r="AW121">
        <v>2</v>
      </c>
      <c r="AX121">
        <v>419116170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292.48499999999996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87.745499999999979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ROUND(Y121*Source!I128*DO121,7)</f>
        <v>0</v>
      </c>
      <c r="CX121">
        <f>ROUND(Y121*Source!I128,7)</f>
        <v>2.5499999999999998</v>
      </c>
      <c r="CY121">
        <f t="shared" si="908"/>
        <v>55.060000000000002</v>
      </c>
      <c r="CZ121">
        <f t="shared" si="909"/>
        <v>34.409999999999997</v>
      </c>
      <c r="DA121">
        <f t="shared" si="910"/>
        <v>1.6000000000000001</v>
      </c>
      <c r="DB121">
        <f t="shared" si="905"/>
        <v>87.747</v>
      </c>
      <c r="DC121">
        <f t="shared" si="906"/>
        <v>0</v>
      </c>
      <c r="DD121" t="s">
        <v>14</v>
      </c>
      <c r="DE121" t="s">
        <v>14</v>
      </c>
      <c r="DF121">
        <f t="shared" si="848"/>
        <v>0</v>
      </c>
      <c r="DG121">
        <f t="shared" si="912"/>
        <v>140.40000000000001</v>
      </c>
      <c r="DH121">
        <f t="shared" si="811"/>
        <v>0</v>
      </c>
      <c r="DI121">
        <f t="shared" si="812"/>
        <v>0</v>
      </c>
      <c r="DJ121">
        <f t="shared" si="911"/>
        <v>140.40000000000001</v>
      </c>
      <c r="DK121">
        <v>0</v>
      </c>
      <c r="DL121" t="s">
        <v>14</v>
      </c>
      <c r="DM121">
        <v>0</v>
      </c>
      <c r="DN121" t="s">
        <v>14</v>
      </c>
      <c r="DO121">
        <v>0</v>
      </c>
    </row>
    <row r="122">
      <c r="A122">
        <f>ROW(Source!A128)</f>
        <v>128</v>
      </c>
      <c r="B122">
        <v>419115877</v>
      </c>
      <c r="C122">
        <v>412991848</v>
      </c>
      <c r="D122">
        <v>417096729</v>
      </c>
      <c r="E122">
        <v>117</v>
      </c>
      <c r="F122">
        <v>1</v>
      </c>
      <c r="G122">
        <v>1</v>
      </c>
      <c r="H122">
        <v>3</v>
      </c>
      <c r="I122" t="s">
        <v>1847</v>
      </c>
      <c r="J122" t="s">
        <v>14</v>
      </c>
      <c r="K122" t="s">
        <v>1848</v>
      </c>
      <c r="L122">
        <v>3277935</v>
      </c>
      <c r="N122">
        <v>1013</v>
      </c>
      <c r="O122" t="s">
        <v>63</v>
      </c>
      <c r="P122" t="s">
        <v>63</v>
      </c>
      <c r="Q122">
        <v>1</v>
      </c>
      <c r="W122">
        <v>0</v>
      </c>
      <c r="X122">
        <v>274903907</v>
      </c>
      <c r="Y122">
        <f t="shared" ref="Y122:Y128" si="913">AT122</f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14</v>
      </c>
      <c r="AT122">
        <v>2</v>
      </c>
      <c r="AU122" t="s">
        <v>14</v>
      </c>
      <c r="AV122">
        <v>0</v>
      </c>
      <c r="AW122">
        <v>2</v>
      </c>
      <c r="AX122">
        <v>419116171</v>
      </c>
      <c r="AY122">
        <v>1</v>
      </c>
      <c r="AZ122">
        <v>2048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ROUND(Y122*Source!I128,7)</f>
        <v>2</v>
      </c>
      <c r="CY122">
        <f>AA122</f>
        <v>0</v>
      </c>
      <c r="CZ122">
        <f>AE122</f>
        <v>0</v>
      </c>
      <c r="DA122">
        <f>AI122</f>
        <v>1</v>
      </c>
      <c r="DB122">
        <f t="shared" ref="DB122:DB128" si="914">ROUND(ROUND(AT122*CZ122,2),6)</f>
        <v>0</v>
      </c>
      <c r="DC122">
        <f t="shared" ref="DC122:DC128" si="915">ROUND(ROUND(AT122*AG122,2),6)</f>
        <v>0</v>
      </c>
      <c r="DD122" t="s">
        <v>14</v>
      </c>
      <c r="DE122" t="s">
        <v>14</v>
      </c>
      <c r="DF122">
        <f t="shared" si="848"/>
        <v>0</v>
      </c>
      <c r="DG122">
        <f t="shared" ref="DG122:DG125" si="916">ROUND(ROUND(AF122,2)*CX122,2)</f>
        <v>0</v>
      </c>
      <c r="DH122">
        <f t="shared" si="811"/>
        <v>0</v>
      </c>
      <c r="DI122">
        <f t="shared" si="812"/>
        <v>0</v>
      </c>
      <c r="DJ122">
        <f>DF122</f>
        <v>0</v>
      </c>
      <c r="DK122">
        <v>0</v>
      </c>
      <c r="DL122" t="s">
        <v>14</v>
      </c>
      <c r="DM122">
        <v>0</v>
      </c>
      <c r="DN122" t="s">
        <v>14</v>
      </c>
      <c r="DO122">
        <v>0</v>
      </c>
    </row>
    <row r="123">
      <c r="A123">
        <f>ROW(Source!A129)</f>
        <v>129</v>
      </c>
      <c r="B123">
        <v>419115877</v>
      </c>
      <c r="C123">
        <v>412991861</v>
      </c>
      <c r="D123">
        <v>417090712</v>
      </c>
      <c r="E123">
        <v>117</v>
      </c>
      <c r="F123">
        <v>1</v>
      </c>
      <c r="G123">
        <v>1</v>
      </c>
      <c r="H123">
        <v>1</v>
      </c>
      <c r="I123" t="s">
        <v>97</v>
      </c>
      <c r="J123" t="s">
        <v>14</v>
      </c>
      <c r="K123" t="s">
        <v>98</v>
      </c>
      <c r="L123">
        <v>1191</v>
      </c>
      <c r="N123">
        <v>1013</v>
      </c>
      <c r="O123" t="s">
        <v>48</v>
      </c>
      <c r="P123" t="s">
        <v>48</v>
      </c>
      <c r="Q123">
        <v>1</v>
      </c>
      <c r="W123">
        <v>0</v>
      </c>
      <c r="X123">
        <v>-715079457</v>
      </c>
      <c r="Y123">
        <f t="shared" si="913"/>
        <v>52</v>
      </c>
      <c r="AA123">
        <v>0</v>
      </c>
      <c r="AB123">
        <v>0</v>
      </c>
      <c r="AC123">
        <v>0</v>
      </c>
      <c r="AD123">
        <v>509.48000000000002</v>
      </c>
      <c r="AE123">
        <v>0</v>
      </c>
      <c r="AF123">
        <v>0</v>
      </c>
      <c r="AG123">
        <v>0</v>
      </c>
      <c r="AH123">
        <v>509.48000000000002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14</v>
      </c>
      <c r="AT123">
        <v>52</v>
      </c>
      <c r="AU123" t="s">
        <v>14</v>
      </c>
      <c r="AV123">
        <v>1</v>
      </c>
      <c r="AW123">
        <v>2</v>
      </c>
      <c r="AX123">
        <v>419116172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26492.959999999999</v>
      </c>
      <c r="BN123">
        <v>52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26492.959999999999</v>
      </c>
      <c r="BU123">
        <v>52</v>
      </c>
      <c r="BV123">
        <v>0</v>
      </c>
      <c r="BW123">
        <v>1</v>
      </c>
      <c r="CU123">
        <f>ROUND(AT123*Source!I129*AH123*AL123,2)</f>
        <v>26492.959999999999</v>
      </c>
      <c r="CV123">
        <f>ROUND(Y123*Source!I129,7)</f>
        <v>52</v>
      </c>
      <c r="CW123">
        <v>0</v>
      </c>
      <c r="CX123">
        <f>ROUND(Y123*Source!I129,7)</f>
        <v>52</v>
      </c>
      <c r="CY123">
        <f t="shared" ref="CY123:CY124" si="917">AD123</f>
        <v>509.48000000000002</v>
      </c>
      <c r="CZ123">
        <f t="shared" ref="CZ123:CZ124" si="918">AH123</f>
        <v>509.48000000000002</v>
      </c>
      <c r="DA123">
        <f t="shared" ref="DA123:DA124" si="919">AL123</f>
        <v>1</v>
      </c>
      <c r="DB123">
        <f t="shared" si="914"/>
        <v>26492.959999999999</v>
      </c>
      <c r="DC123">
        <f t="shared" si="915"/>
        <v>0</v>
      </c>
      <c r="DD123" t="s">
        <v>14</v>
      </c>
      <c r="DE123" t="s">
        <v>14</v>
      </c>
      <c r="DF123">
        <f t="shared" si="848"/>
        <v>0</v>
      </c>
      <c r="DG123">
        <f t="shared" si="916"/>
        <v>0</v>
      </c>
      <c r="DH123">
        <f t="shared" si="811"/>
        <v>0</v>
      </c>
      <c r="DI123">
        <f t="shared" si="812"/>
        <v>26492.959999999999</v>
      </c>
      <c r="DJ123">
        <f t="shared" ref="DJ123:DJ124" si="920">DI123</f>
        <v>26492.959999999999</v>
      </c>
      <c r="DK123">
        <v>1</v>
      </c>
      <c r="DL123" t="s">
        <v>14</v>
      </c>
      <c r="DM123">
        <v>0</v>
      </c>
      <c r="DN123" t="s">
        <v>14</v>
      </c>
      <c r="DO123">
        <v>0</v>
      </c>
    </row>
    <row r="124">
      <c r="A124">
        <f>ROW(Source!A129)</f>
        <v>129</v>
      </c>
      <c r="B124">
        <v>419115877</v>
      </c>
      <c r="C124">
        <v>412991861</v>
      </c>
      <c r="D124">
        <v>417090896</v>
      </c>
      <c r="E124">
        <v>117</v>
      </c>
      <c r="F124">
        <v>1</v>
      </c>
      <c r="G124">
        <v>1</v>
      </c>
      <c r="H124">
        <v>1</v>
      </c>
      <c r="I124" t="s">
        <v>1844</v>
      </c>
      <c r="J124" t="s">
        <v>14</v>
      </c>
      <c r="K124" t="s">
        <v>1845</v>
      </c>
      <c r="L124">
        <v>1191</v>
      </c>
      <c r="N124">
        <v>1013</v>
      </c>
      <c r="O124" t="s">
        <v>48</v>
      </c>
      <c r="P124" t="s">
        <v>48</v>
      </c>
      <c r="Q124">
        <v>1</v>
      </c>
      <c r="W124">
        <v>0</v>
      </c>
      <c r="X124">
        <v>-1417349443</v>
      </c>
      <c r="Y124">
        <f t="shared" si="913"/>
        <v>17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14</v>
      </c>
      <c r="AT124">
        <v>17</v>
      </c>
      <c r="AU124" t="s">
        <v>14</v>
      </c>
      <c r="AV124">
        <v>2</v>
      </c>
      <c r="AW124">
        <v>2</v>
      </c>
      <c r="AX124">
        <v>419116173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17</v>
      </c>
      <c r="CY124">
        <f t="shared" si="917"/>
        <v>0</v>
      </c>
      <c r="CZ124">
        <f t="shared" si="918"/>
        <v>0</v>
      </c>
      <c r="DA124">
        <f t="shared" si="919"/>
        <v>1</v>
      </c>
      <c r="DB124">
        <f t="shared" si="914"/>
        <v>0</v>
      </c>
      <c r="DC124">
        <f t="shared" si="915"/>
        <v>0</v>
      </c>
      <c r="DD124" t="s">
        <v>14</v>
      </c>
      <c r="DE124" t="s">
        <v>14</v>
      </c>
      <c r="DF124">
        <f t="shared" si="848"/>
        <v>0</v>
      </c>
      <c r="DG124">
        <f t="shared" si="916"/>
        <v>0</v>
      </c>
      <c r="DH124">
        <f t="shared" si="811"/>
        <v>0</v>
      </c>
      <c r="DI124">
        <f t="shared" si="812"/>
        <v>0</v>
      </c>
      <c r="DJ124">
        <f t="shared" si="920"/>
        <v>0</v>
      </c>
      <c r="DK124">
        <v>0</v>
      </c>
      <c r="DL124" t="s">
        <v>14</v>
      </c>
      <c r="DM124">
        <v>0</v>
      </c>
      <c r="DN124" t="s">
        <v>14</v>
      </c>
      <c r="DO124">
        <v>0</v>
      </c>
    </row>
    <row r="125">
      <c r="A125">
        <f>ROW(Source!A129)</f>
        <v>129</v>
      </c>
      <c r="B125">
        <v>419115877</v>
      </c>
      <c r="C125">
        <v>412991861</v>
      </c>
      <c r="D125">
        <v>417096957</v>
      </c>
      <c r="E125">
        <v>1</v>
      </c>
      <c r="F125">
        <v>1</v>
      </c>
      <c r="G125">
        <v>1</v>
      </c>
      <c r="H125">
        <v>2</v>
      </c>
      <c r="I125" t="s">
        <v>168</v>
      </c>
      <c r="J125" t="s">
        <v>1853</v>
      </c>
      <c r="K125" t="s">
        <v>169</v>
      </c>
      <c r="L125">
        <v>1368</v>
      </c>
      <c r="N125">
        <v>1011</v>
      </c>
      <c r="O125" t="s">
        <v>55</v>
      </c>
      <c r="P125" t="s">
        <v>55</v>
      </c>
      <c r="Q125">
        <v>1</v>
      </c>
      <c r="W125">
        <v>0</v>
      </c>
      <c r="X125">
        <v>39168807</v>
      </c>
      <c r="Y125">
        <f t="shared" si="913"/>
        <v>8.5</v>
      </c>
      <c r="AA125">
        <v>0</v>
      </c>
      <c r="AB125">
        <v>2801.3400000000001</v>
      </c>
      <c r="AC125">
        <v>724.95000000000005</v>
      </c>
      <c r="AD125">
        <v>0</v>
      </c>
      <c r="AE125">
        <v>0</v>
      </c>
      <c r="AF125">
        <v>2801.3400000000001</v>
      </c>
      <c r="AG125">
        <v>724.95000000000005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14</v>
      </c>
      <c r="AT125">
        <v>8.5</v>
      </c>
      <c r="AU125" t="s">
        <v>14</v>
      </c>
      <c r="AV125">
        <v>1</v>
      </c>
      <c r="AW125">
        <v>2</v>
      </c>
      <c r="AX125">
        <v>419116174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23811.389999999999</v>
      </c>
      <c r="BL125">
        <v>6162.0750000000007</v>
      </c>
      <c r="BM125">
        <v>0</v>
      </c>
      <c r="BN125">
        <v>0</v>
      </c>
      <c r="BO125">
        <v>8.5</v>
      </c>
      <c r="BP125">
        <v>1</v>
      </c>
      <c r="BQ125">
        <v>0</v>
      </c>
      <c r="BR125">
        <v>23811.389999999999</v>
      </c>
      <c r="BS125">
        <v>6162.0750000000007</v>
      </c>
      <c r="BT125">
        <v>0</v>
      </c>
      <c r="BU125">
        <v>0</v>
      </c>
      <c r="BV125">
        <v>8.5</v>
      </c>
      <c r="BW125">
        <v>1</v>
      </c>
      <c r="CV125">
        <v>0</v>
      </c>
      <c r="CW125">
        <f>ROUND(Y125*Source!I129*DO125,7)</f>
        <v>8.5</v>
      </c>
      <c r="CX125">
        <f>ROUND(Y125*Source!I129,7)</f>
        <v>8.5</v>
      </c>
      <c r="CY125">
        <f t="shared" ref="CY125:CY127" si="921">AB125</f>
        <v>2801.3400000000001</v>
      </c>
      <c r="CZ125">
        <f t="shared" ref="CZ125:CZ127" si="922">AF125</f>
        <v>2801.3400000000001</v>
      </c>
      <c r="DA125">
        <f t="shared" ref="DA125:DA127" si="923">AJ125</f>
        <v>1</v>
      </c>
      <c r="DB125">
        <f t="shared" si="914"/>
        <v>23811.389999999999</v>
      </c>
      <c r="DC125">
        <f t="shared" si="915"/>
        <v>6162.0799999999999</v>
      </c>
      <c r="DD125" t="s">
        <v>14</v>
      </c>
      <c r="DE125" t="s">
        <v>14</v>
      </c>
      <c r="DF125">
        <f t="shared" si="848"/>
        <v>0</v>
      </c>
      <c r="DG125">
        <f t="shared" si="916"/>
        <v>23811.389999999999</v>
      </c>
      <c r="DH125">
        <f t="shared" si="811"/>
        <v>6162.0799999999999</v>
      </c>
      <c r="DI125">
        <f t="shared" si="812"/>
        <v>0</v>
      </c>
      <c r="DJ125">
        <f t="shared" ref="DJ125:DJ127" si="924">DG125+DH125</f>
        <v>29973.470000000001</v>
      </c>
      <c r="DK125">
        <v>1</v>
      </c>
      <c r="DL125" t="s">
        <v>170</v>
      </c>
      <c r="DM125">
        <v>6</v>
      </c>
      <c r="DN125" t="s">
        <v>48</v>
      </c>
      <c r="DO125">
        <v>1</v>
      </c>
    </row>
    <row r="126">
      <c r="A126">
        <f>ROW(Source!A129)</f>
        <v>129</v>
      </c>
      <c r="B126">
        <v>419115877</v>
      </c>
      <c r="C126">
        <v>412991861</v>
      </c>
      <c r="D126">
        <v>417098134</v>
      </c>
      <c r="E126">
        <v>1</v>
      </c>
      <c r="F126">
        <v>1</v>
      </c>
      <c r="G126">
        <v>1</v>
      </c>
      <c r="H126">
        <v>2</v>
      </c>
      <c r="I126" t="s">
        <v>159</v>
      </c>
      <c r="J126" t="s">
        <v>1851</v>
      </c>
      <c r="K126" t="s">
        <v>160</v>
      </c>
      <c r="L126">
        <v>1368</v>
      </c>
      <c r="N126">
        <v>1011</v>
      </c>
      <c r="O126" t="s">
        <v>55</v>
      </c>
      <c r="P126" t="s">
        <v>55</v>
      </c>
      <c r="Q126">
        <v>1</v>
      </c>
      <c r="W126">
        <v>0</v>
      </c>
      <c r="X126">
        <v>302479695</v>
      </c>
      <c r="Y126">
        <f t="shared" si="913"/>
        <v>8.5</v>
      </c>
      <c r="AA126">
        <v>0</v>
      </c>
      <c r="AB126">
        <v>1274.25</v>
      </c>
      <c r="AC126">
        <v>620.24000000000001</v>
      </c>
      <c r="AD126">
        <v>0</v>
      </c>
      <c r="AE126">
        <v>0</v>
      </c>
      <c r="AF126">
        <v>995.50999999999999</v>
      </c>
      <c r="AG126">
        <v>620.24000000000001</v>
      </c>
      <c r="AH126">
        <v>0</v>
      </c>
      <c r="AI126">
        <v>1</v>
      </c>
      <c r="AJ126">
        <v>1.28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14</v>
      </c>
      <c r="AT126">
        <v>8.5</v>
      </c>
      <c r="AU126" t="s">
        <v>14</v>
      </c>
      <c r="AV126">
        <v>1</v>
      </c>
      <c r="AW126">
        <v>2</v>
      </c>
      <c r="AX126">
        <v>419116175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8461.8349999999991</v>
      </c>
      <c r="BL126">
        <v>5272.04</v>
      </c>
      <c r="BM126">
        <v>0</v>
      </c>
      <c r="BN126">
        <v>0</v>
      </c>
      <c r="BO126">
        <v>8.5</v>
      </c>
      <c r="BP126">
        <v>1</v>
      </c>
      <c r="BQ126">
        <v>0</v>
      </c>
      <c r="BR126">
        <v>8461.8349999999991</v>
      </c>
      <c r="BS126">
        <v>5272.04</v>
      </c>
      <c r="BT126">
        <v>0</v>
      </c>
      <c r="BU126">
        <v>0</v>
      </c>
      <c r="BV126">
        <v>8.5</v>
      </c>
      <c r="BW126">
        <v>1</v>
      </c>
      <c r="CV126">
        <v>0</v>
      </c>
      <c r="CW126">
        <f>ROUND(Y126*Source!I129*DO126,7)</f>
        <v>8.5</v>
      </c>
      <c r="CX126">
        <f>ROUND(Y126*Source!I129,7)</f>
        <v>8.5</v>
      </c>
      <c r="CY126">
        <f t="shared" si="921"/>
        <v>1274.25</v>
      </c>
      <c r="CZ126">
        <f t="shared" si="922"/>
        <v>995.50999999999999</v>
      </c>
      <c r="DA126">
        <f t="shared" si="923"/>
        <v>1.28</v>
      </c>
      <c r="DB126">
        <f t="shared" si="914"/>
        <v>8461.8400000000001</v>
      </c>
      <c r="DC126">
        <f t="shared" si="915"/>
        <v>5272.04</v>
      </c>
      <c r="DD126" t="s">
        <v>14</v>
      </c>
      <c r="DE126" t="s">
        <v>14</v>
      </c>
      <c r="DF126">
        <f t="shared" si="848"/>
        <v>0</v>
      </c>
      <c r="DG126">
        <f t="shared" ref="DG126:DG127" si="925">ROUND(ROUND(AF126*AJ126,2)*CX126,2)</f>
        <v>10831.130000000001</v>
      </c>
      <c r="DH126">
        <f t="shared" si="811"/>
        <v>5272.04</v>
      </c>
      <c r="DI126">
        <f t="shared" si="812"/>
        <v>0</v>
      </c>
      <c r="DJ126">
        <f t="shared" si="924"/>
        <v>16103.170000000002</v>
      </c>
      <c r="DK126">
        <v>0</v>
      </c>
      <c r="DL126" t="s">
        <v>56</v>
      </c>
      <c r="DM126">
        <v>5</v>
      </c>
      <c r="DN126" t="s">
        <v>48</v>
      </c>
      <c r="DO126">
        <v>1</v>
      </c>
    </row>
    <row r="127">
      <c r="A127">
        <f>ROW(Source!A129)</f>
        <v>129</v>
      </c>
      <c r="B127">
        <v>419115877</v>
      </c>
      <c r="C127">
        <v>412991861</v>
      </c>
      <c r="D127">
        <v>417098327</v>
      </c>
      <c r="E127">
        <v>1</v>
      </c>
      <c r="F127">
        <v>1</v>
      </c>
      <c r="G127">
        <v>1</v>
      </c>
      <c r="H127">
        <v>2</v>
      </c>
      <c r="I127" t="s">
        <v>161</v>
      </c>
      <c r="J127" t="s">
        <v>1852</v>
      </c>
      <c r="K127" t="s">
        <v>162</v>
      </c>
      <c r="L127">
        <v>1368</v>
      </c>
      <c r="N127">
        <v>1011</v>
      </c>
      <c r="O127" t="s">
        <v>55</v>
      </c>
      <c r="P127" t="s">
        <v>55</v>
      </c>
      <c r="Q127">
        <v>1</v>
      </c>
      <c r="W127">
        <v>0</v>
      </c>
      <c r="X127">
        <v>1464825822</v>
      </c>
      <c r="Y127">
        <f t="shared" si="913"/>
        <v>8.5</v>
      </c>
      <c r="AA127">
        <v>0</v>
      </c>
      <c r="AB127">
        <v>55.060000000000002</v>
      </c>
      <c r="AC127">
        <v>0</v>
      </c>
      <c r="AD127">
        <v>0</v>
      </c>
      <c r="AE127">
        <v>0</v>
      </c>
      <c r="AF127">
        <v>34.409999999999997</v>
      </c>
      <c r="AG127">
        <v>0</v>
      </c>
      <c r="AH127">
        <v>0</v>
      </c>
      <c r="AI127">
        <v>1</v>
      </c>
      <c r="AJ127">
        <v>1.6000000000000001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14</v>
      </c>
      <c r="AT127">
        <v>8.5</v>
      </c>
      <c r="AU127" t="s">
        <v>14</v>
      </c>
      <c r="AV127">
        <v>1</v>
      </c>
      <c r="AW127">
        <v>2</v>
      </c>
      <c r="AX127">
        <v>419116176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292.48499999999996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292.48499999999996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ROUND(Y127*Source!I129*DO127,7)</f>
        <v>0</v>
      </c>
      <c r="CX127">
        <f>ROUND(Y127*Source!I129,7)</f>
        <v>8.5</v>
      </c>
      <c r="CY127">
        <f t="shared" si="921"/>
        <v>55.060000000000002</v>
      </c>
      <c r="CZ127">
        <f t="shared" si="922"/>
        <v>34.409999999999997</v>
      </c>
      <c r="DA127">
        <f t="shared" si="923"/>
        <v>1.6000000000000001</v>
      </c>
      <c r="DB127">
        <f t="shared" si="914"/>
        <v>292.49000000000001</v>
      </c>
      <c r="DC127">
        <f t="shared" si="915"/>
        <v>0</v>
      </c>
      <c r="DD127" t="s">
        <v>14</v>
      </c>
      <c r="DE127" t="s">
        <v>14</v>
      </c>
      <c r="DF127">
        <f t="shared" si="848"/>
        <v>0</v>
      </c>
      <c r="DG127">
        <f t="shared" si="925"/>
        <v>468.00999999999999</v>
      </c>
      <c r="DH127">
        <f t="shared" si="811"/>
        <v>0</v>
      </c>
      <c r="DI127">
        <f t="shared" si="812"/>
        <v>0</v>
      </c>
      <c r="DJ127">
        <f t="shared" si="924"/>
        <v>468.00999999999999</v>
      </c>
      <c r="DK127">
        <v>0</v>
      </c>
      <c r="DL127" t="s">
        <v>14</v>
      </c>
      <c r="DM127">
        <v>0</v>
      </c>
      <c r="DN127" t="s">
        <v>14</v>
      </c>
      <c r="DO127">
        <v>0</v>
      </c>
    </row>
    <row r="128">
      <c r="A128">
        <f>ROW(Source!A129)</f>
        <v>129</v>
      </c>
      <c r="B128">
        <v>419115877</v>
      </c>
      <c r="C128">
        <v>412991861</v>
      </c>
      <c r="D128">
        <v>417096729</v>
      </c>
      <c r="E128">
        <v>117</v>
      </c>
      <c r="F128">
        <v>1</v>
      </c>
      <c r="G128">
        <v>1</v>
      </c>
      <c r="H128">
        <v>3</v>
      </c>
      <c r="I128" t="s">
        <v>1847</v>
      </c>
      <c r="J128" t="s">
        <v>14</v>
      </c>
      <c r="K128" t="s">
        <v>1848</v>
      </c>
      <c r="L128">
        <v>3277935</v>
      </c>
      <c r="N128">
        <v>1013</v>
      </c>
      <c r="O128" t="s">
        <v>63</v>
      </c>
      <c r="P128" t="s">
        <v>63</v>
      </c>
      <c r="Q128">
        <v>1</v>
      </c>
      <c r="W128">
        <v>0</v>
      </c>
      <c r="X128">
        <v>274903907</v>
      </c>
      <c r="Y128">
        <f t="shared" si="913"/>
        <v>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14</v>
      </c>
      <c r="AT128">
        <v>2</v>
      </c>
      <c r="AU128" t="s">
        <v>14</v>
      </c>
      <c r="AV128">
        <v>0</v>
      </c>
      <c r="AW128">
        <v>2</v>
      </c>
      <c r="AX128">
        <v>419116177</v>
      </c>
      <c r="AY128">
        <v>1</v>
      </c>
      <c r="AZ128">
        <v>2048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ROUND(Y128*Source!I129,7)</f>
        <v>2</v>
      </c>
      <c r="CY128">
        <f>AA128</f>
        <v>0</v>
      </c>
      <c r="CZ128">
        <f>AE128</f>
        <v>0</v>
      </c>
      <c r="DA128">
        <f>AI128</f>
        <v>1</v>
      </c>
      <c r="DB128">
        <f t="shared" si="914"/>
        <v>0</v>
      </c>
      <c r="DC128">
        <f t="shared" si="915"/>
        <v>0</v>
      </c>
      <c r="DD128" t="s">
        <v>14</v>
      </c>
      <c r="DE128" t="s">
        <v>14</v>
      </c>
      <c r="DF128">
        <f t="shared" si="848"/>
        <v>0</v>
      </c>
      <c r="DG128">
        <f t="shared" ref="DG128:DG130" si="926">ROUND(ROUND(AF128,2)*CX128,2)</f>
        <v>0</v>
      </c>
      <c r="DH128">
        <f t="shared" si="811"/>
        <v>0</v>
      </c>
      <c r="DI128">
        <f t="shared" si="812"/>
        <v>0</v>
      </c>
      <c r="DJ128">
        <f>DF128</f>
        <v>0</v>
      </c>
      <c r="DK128">
        <v>0</v>
      </c>
      <c r="DL128" t="s">
        <v>14</v>
      </c>
      <c r="DM128">
        <v>0</v>
      </c>
      <c r="DN128" t="s">
        <v>14</v>
      </c>
      <c r="DO128">
        <v>0</v>
      </c>
    </row>
    <row r="129">
      <c r="A129">
        <f>ROW(Source!A165)</f>
        <v>165</v>
      </c>
      <c r="B129">
        <v>419115877</v>
      </c>
      <c r="C129">
        <v>412991874</v>
      </c>
      <c r="D129">
        <v>417090712</v>
      </c>
      <c r="E129">
        <v>117</v>
      </c>
      <c r="F129">
        <v>1</v>
      </c>
      <c r="G129">
        <v>1</v>
      </c>
      <c r="H129">
        <v>1</v>
      </c>
      <c r="I129" t="s">
        <v>97</v>
      </c>
      <c r="J129" t="s">
        <v>14</v>
      </c>
      <c r="K129" t="s">
        <v>98</v>
      </c>
      <c r="L129">
        <v>1191</v>
      </c>
      <c r="N129">
        <v>1013</v>
      </c>
      <c r="O129" t="s">
        <v>48</v>
      </c>
      <c r="P129" t="s">
        <v>48</v>
      </c>
      <c r="Q129">
        <v>1</v>
      </c>
      <c r="W129">
        <v>0</v>
      </c>
      <c r="X129">
        <v>-715079457</v>
      </c>
      <c r="Y129">
        <f t="shared" ref="Y129:Y132" si="927">(AT129*ROUND(0.3,7))</f>
        <v>34.199999999999996</v>
      </c>
      <c r="AA129">
        <v>0</v>
      </c>
      <c r="AB129">
        <v>0</v>
      </c>
      <c r="AC129">
        <v>0</v>
      </c>
      <c r="AD129">
        <v>509.48000000000002</v>
      </c>
      <c r="AE129">
        <v>0</v>
      </c>
      <c r="AF129">
        <v>0</v>
      </c>
      <c r="AG129">
        <v>0</v>
      </c>
      <c r="AH129">
        <v>509.48000000000002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14</v>
      </c>
      <c r="AT129">
        <v>114</v>
      </c>
      <c r="AU129" t="s">
        <v>1272</v>
      </c>
      <c r="AV129">
        <v>1</v>
      </c>
      <c r="AW129">
        <v>2</v>
      </c>
      <c r="AX129">
        <v>419116178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58080.720000000001</v>
      </c>
      <c r="BN129">
        <v>114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17424.215999999997</v>
      </c>
      <c r="BU129">
        <v>34.199999999999996</v>
      </c>
      <c r="BV129">
        <v>0</v>
      </c>
      <c r="BW129">
        <v>1</v>
      </c>
      <c r="CU129">
        <f>ROUND(AT129*Source!I165*AH129*AL129,2)</f>
        <v>58080.720000000001</v>
      </c>
      <c r="CV129">
        <f>ROUND(Y129*Source!I165,7)</f>
        <v>34.199999999999996</v>
      </c>
      <c r="CW129">
        <v>0</v>
      </c>
      <c r="CX129">
        <f>ROUND(Y129*Source!I165,7)</f>
        <v>34.199999999999996</v>
      </c>
      <c r="CY129">
        <f t="shared" ref="CY129:CY130" si="928">AD129</f>
        <v>509.48000000000002</v>
      </c>
      <c r="CZ129">
        <f t="shared" ref="CZ129:CZ130" si="929">AH129</f>
        <v>509.48000000000002</v>
      </c>
      <c r="DA129">
        <f t="shared" ref="DA129:DA130" si="930">AL129</f>
        <v>1</v>
      </c>
      <c r="DB129">
        <f t="shared" ref="DB129:DB132" si="931">ROUND((ROUND(AT129*CZ129,2)*ROUND(0.3,7)),6)</f>
        <v>17424.216</v>
      </c>
      <c r="DC129">
        <f t="shared" ref="DC129:DC132" si="932">ROUND((ROUND(AT129*AG129,2)*ROUND(0.3,7)),6)</f>
        <v>0</v>
      </c>
      <c r="DD129" t="s">
        <v>14</v>
      </c>
      <c r="DE129" t="s">
        <v>14</v>
      </c>
      <c r="DF129">
        <f t="shared" si="848"/>
        <v>0</v>
      </c>
      <c r="DG129">
        <f t="shared" si="926"/>
        <v>0</v>
      </c>
      <c r="DH129">
        <f t="shared" ref="DH129:DH192" si="933">ROUND(ROUND(AG129,2)*CX129,2)</f>
        <v>0</v>
      </c>
      <c r="DI129">
        <f t="shared" ref="DI129:DI192" si="934">ROUND(ROUND(AH129,2)*CX129,2)</f>
        <v>17424.220000000001</v>
      </c>
      <c r="DJ129">
        <f t="shared" ref="DJ129:DJ130" si="935">DI129</f>
        <v>17424.220000000001</v>
      </c>
      <c r="DK129">
        <v>1</v>
      </c>
      <c r="DL129" t="s">
        <v>14</v>
      </c>
      <c r="DM129">
        <v>0</v>
      </c>
      <c r="DN129" t="s">
        <v>14</v>
      </c>
      <c r="DO129">
        <v>0</v>
      </c>
    </row>
    <row r="130">
      <c r="A130">
        <f>ROW(Source!A165)</f>
        <v>165</v>
      </c>
      <c r="B130">
        <v>419115877</v>
      </c>
      <c r="C130">
        <v>412991874</v>
      </c>
      <c r="D130">
        <v>417090896</v>
      </c>
      <c r="E130">
        <v>117</v>
      </c>
      <c r="F130">
        <v>1</v>
      </c>
      <c r="G130">
        <v>1</v>
      </c>
      <c r="H130">
        <v>1</v>
      </c>
      <c r="I130" t="s">
        <v>1844</v>
      </c>
      <c r="J130" t="s">
        <v>14</v>
      </c>
      <c r="K130" t="s">
        <v>1845</v>
      </c>
      <c r="L130">
        <v>1191</v>
      </c>
      <c r="N130">
        <v>1013</v>
      </c>
      <c r="O130" t="s">
        <v>48</v>
      </c>
      <c r="P130" t="s">
        <v>48</v>
      </c>
      <c r="Q130">
        <v>1</v>
      </c>
      <c r="W130">
        <v>0</v>
      </c>
      <c r="X130">
        <v>-1417349443</v>
      </c>
      <c r="Y130">
        <f t="shared" si="927"/>
        <v>8.3249999999999993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14</v>
      </c>
      <c r="AT130">
        <v>27.75</v>
      </c>
      <c r="AU130" t="s">
        <v>1272</v>
      </c>
      <c r="AV130">
        <v>2</v>
      </c>
      <c r="AW130">
        <v>2</v>
      </c>
      <c r="AX130">
        <v>419116179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ROUND(Y130*Source!I165,7)</f>
        <v>8.3249999999999993</v>
      </c>
      <c r="CY130">
        <f t="shared" si="928"/>
        <v>0</v>
      </c>
      <c r="CZ130">
        <f t="shared" si="929"/>
        <v>0</v>
      </c>
      <c r="DA130">
        <f t="shared" si="930"/>
        <v>1</v>
      </c>
      <c r="DB130">
        <f t="shared" si="931"/>
        <v>0</v>
      </c>
      <c r="DC130">
        <f t="shared" si="932"/>
        <v>0</v>
      </c>
      <c r="DD130" t="s">
        <v>14</v>
      </c>
      <c r="DE130" t="s">
        <v>14</v>
      </c>
      <c r="DF130">
        <f t="shared" si="848"/>
        <v>0</v>
      </c>
      <c r="DG130">
        <f t="shared" si="926"/>
        <v>0</v>
      </c>
      <c r="DH130">
        <f t="shared" si="933"/>
        <v>0</v>
      </c>
      <c r="DI130">
        <f t="shared" si="934"/>
        <v>0</v>
      </c>
      <c r="DJ130">
        <f t="shared" si="935"/>
        <v>0</v>
      </c>
      <c r="DK130">
        <v>0</v>
      </c>
      <c r="DL130" t="s">
        <v>14</v>
      </c>
      <c r="DM130">
        <v>0</v>
      </c>
      <c r="DN130" t="s">
        <v>14</v>
      </c>
      <c r="DO130">
        <v>0</v>
      </c>
    </row>
    <row r="131">
      <c r="A131">
        <f>ROW(Source!A165)</f>
        <v>165</v>
      </c>
      <c r="B131">
        <v>419115877</v>
      </c>
      <c r="C131">
        <v>412991874</v>
      </c>
      <c r="D131">
        <v>417098134</v>
      </c>
      <c r="E131">
        <v>1</v>
      </c>
      <c r="F131">
        <v>1</v>
      </c>
      <c r="G131">
        <v>1</v>
      </c>
      <c r="H131">
        <v>2</v>
      </c>
      <c r="I131" t="s">
        <v>159</v>
      </c>
      <c r="J131" t="s">
        <v>1851</v>
      </c>
      <c r="K131" t="s">
        <v>160</v>
      </c>
      <c r="L131">
        <v>1368</v>
      </c>
      <c r="N131">
        <v>1011</v>
      </c>
      <c r="O131" t="s">
        <v>55</v>
      </c>
      <c r="P131" t="s">
        <v>55</v>
      </c>
      <c r="Q131">
        <v>1</v>
      </c>
      <c r="W131">
        <v>0</v>
      </c>
      <c r="X131">
        <v>302479695</v>
      </c>
      <c r="Y131">
        <f t="shared" si="927"/>
        <v>8.3249999999999993</v>
      </c>
      <c r="AA131">
        <v>0</v>
      </c>
      <c r="AB131">
        <v>1274.25</v>
      </c>
      <c r="AC131">
        <v>620.24000000000001</v>
      </c>
      <c r="AD131">
        <v>0</v>
      </c>
      <c r="AE131">
        <v>0</v>
      </c>
      <c r="AF131">
        <v>995.50999999999999</v>
      </c>
      <c r="AG131">
        <v>620.24000000000001</v>
      </c>
      <c r="AH131">
        <v>0</v>
      </c>
      <c r="AI131">
        <v>1</v>
      </c>
      <c r="AJ131">
        <v>1.28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14</v>
      </c>
      <c r="AT131">
        <v>27.75</v>
      </c>
      <c r="AU131" t="s">
        <v>1272</v>
      </c>
      <c r="AV131">
        <v>1</v>
      </c>
      <c r="AW131">
        <v>2</v>
      </c>
      <c r="AX131">
        <v>419116180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27625.4025</v>
      </c>
      <c r="BL131">
        <v>17211.66</v>
      </c>
      <c r="BM131">
        <v>0</v>
      </c>
      <c r="BN131">
        <v>0</v>
      </c>
      <c r="BO131">
        <v>27.75</v>
      </c>
      <c r="BP131">
        <v>1</v>
      </c>
      <c r="BQ131">
        <v>0</v>
      </c>
      <c r="BR131">
        <v>8287.62075</v>
      </c>
      <c r="BS131">
        <v>5163.4979999999996</v>
      </c>
      <c r="BT131">
        <v>0</v>
      </c>
      <c r="BU131">
        <v>0</v>
      </c>
      <c r="BV131">
        <v>8.3249999999999993</v>
      </c>
      <c r="BW131">
        <v>1</v>
      </c>
      <c r="CV131">
        <v>0</v>
      </c>
      <c r="CW131">
        <f>ROUND(Y131*Source!I165*DO131,7)</f>
        <v>8.3249999999999993</v>
      </c>
      <c r="CX131">
        <f>ROUND(Y131*Source!I165,7)</f>
        <v>8.3249999999999993</v>
      </c>
      <c r="CY131">
        <f t="shared" ref="CY131:CY132" si="936">AB131</f>
        <v>1274.25</v>
      </c>
      <c r="CZ131">
        <f t="shared" ref="CZ131:CZ132" si="937">AF131</f>
        <v>995.50999999999999</v>
      </c>
      <c r="DA131">
        <f t="shared" ref="DA131:DA132" si="938">AJ131</f>
        <v>1.28</v>
      </c>
      <c r="DB131">
        <f t="shared" si="931"/>
        <v>8287.619999999999</v>
      </c>
      <c r="DC131">
        <f t="shared" si="932"/>
        <v>5163.4979999999996</v>
      </c>
      <c r="DD131" t="s">
        <v>14</v>
      </c>
      <c r="DE131" t="s">
        <v>14</v>
      </c>
      <c r="DF131">
        <f t="shared" si="848"/>
        <v>0</v>
      </c>
      <c r="DG131">
        <f t="shared" ref="DG131:DG132" si="939">ROUND(ROUND(AF131*AJ131,2)*CX131,2)</f>
        <v>10608.130000000001</v>
      </c>
      <c r="DH131">
        <f t="shared" si="933"/>
        <v>5163.5</v>
      </c>
      <c r="DI131">
        <f t="shared" si="934"/>
        <v>0</v>
      </c>
      <c r="DJ131">
        <f t="shared" ref="DJ131:DJ132" si="940">DG131+DH131</f>
        <v>15771.630000000001</v>
      </c>
      <c r="DK131">
        <v>0</v>
      </c>
      <c r="DL131" t="s">
        <v>56</v>
      </c>
      <c r="DM131">
        <v>5</v>
      </c>
      <c r="DN131" t="s">
        <v>48</v>
      </c>
      <c r="DO131">
        <v>1</v>
      </c>
    </row>
    <row r="132">
      <c r="A132">
        <f>ROW(Source!A165)</f>
        <v>165</v>
      </c>
      <c r="B132">
        <v>419115877</v>
      </c>
      <c r="C132">
        <v>412991874</v>
      </c>
      <c r="D132">
        <v>417098327</v>
      </c>
      <c r="E132">
        <v>1</v>
      </c>
      <c r="F132">
        <v>1</v>
      </c>
      <c r="G132">
        <v>1</v>
      </c>
      <c r="H132">
        <v>2</v>
      </c>
      <c r="I132" t="s">
        <v>161</v>
      </c>
      <c r="J132" t="s">
        <v>1852</v>
      </c>
      <c r="K132" t="s">
        <v>162</v>
      </c>
      <c r="L132">
        <v>1368</v>
      </c>
      <c r="N132">
        <v>1011</v>
      </c>
      <c r="O132" t="s">
        <v>55</v>
      </c>
      <c r="P132" t="s">
        <v>55</v>
      </c>
      <c r="Q132">
        <v>1</v>
      </c>
      <c r="W132">
        <v>0</v>
      </c>
      <c r="X132">
        <v>1464825822</v>
      </c>
      <c r="Y132">
        <f t="shared" si="927"/>
        <v>9.6569999999999983</v>
      </c>
      <c r="AA132">
        <v>0</v>
      </c>
      <c r="AB132">
        <v>55.060000000000002</v>
      </c>
      <c r="AC132">
        <v>0</v>
      </c>
      <c r="AD132">
        <v>0</v>
      </c>
      <c r="AE132">
        <v>0</v>
      </c>
      <c r="AF132">
        <v>34.409999999999997</v>
      </c>
      <c r="AG132">
        <v>0</v>
      </c>
      <c r="AH132">
        <v>0</v>
      </c>
      <c r="AI132">
        <v>1</v>
      </c>
      <c r="AJ132">
        <v>1.6000000000000001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14</v>
      </c>
      <c r="AT132">
        <v>32.189999999999998</v>
      </c>
      <c r="AU132" t="s">
        <v>1272</v>
      </c>
      <c r="AV132">
        <v>1</v>
      </c>
      <c r="AW132">
        <v>2</v>
      </c>
      <c r="AX132">
        <v>419116181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1107.6578999999997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332.29736999999989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ROUND(Y132*Source!I165*DO132,7)</f>
        <v>0</v>
      </c>
      <c r="CX132">
        <f>ROUND(Y132*Source!I165,7)</f>
        <v>9.657</v>
      </c>
      <c r="CY132">
        <f t="shared" si="936"/>
        <v>55.060000000000002</v>
      </c>
      <c r="CZ132">
        <f t="shared" si="937"/>
        <v>34.409999999999997</v>
      </c>
      <c r="DA132">
        <f t="shared" si="938"/>
        <v>1.6000000000000001</v>
      </c>
      <c r="DB132">
        <f t="shared" si="931"/>
        <v>332.298</v>
      </c>
      <c r="DC132">
        <f t="shared" si="932"/>
        <v>0</v>
      </c>
      <c r="DD132" t="s">
        <v>14</v>
      </c>
      <c r="DE132" t="s">
        <v>14</v>
      </c>
      <c r="DF132">
        <f t="shared" si="848"/>
        <v>0</v>
      </c>
      <c r="DG132">
        <f t="shared" si="939"/>
        <v>531.71000000000004</v>
      </c>
      <c r="DH132">
        <f t="shared" si="933"/>
        <v>0</v>
      </c>
      <c r="DI132">
        <f t="shared" si="934"/>
        <v>0</v>
      </c>
      <c r="DJ132">
        <f t="shared" si="940"/>
        <v>531.71000000000004</v>
      </c>
      <c r="DK132">
        <v>0</v>
      </c>
      <c r="DL132" t="s">
        <v>14</v>
      </c>
      <c r="DM132">
        <v>0</v>
      </c>
      <c r="DN132" t="s">
        <v>14</v>
      </c>
      <c r="DO132">
        <v>0</v>
      </c>
    </row>
    <row r="133">
      <c r="A133">
        <f>ROW(Source!A165)</f>
        <v>165</v>
      </c>
      <c r="B133">
        <v>419115877</v>
      </c>
      <c r="C133">
        <v>412991874</v>
      </c>
      <c r="D133">
        <v>417163072</v>
      </c>
      <c r="E133">
        <v>1</v>
      </c>
      <c r="F133">
        <v>1</v>
      </c>
      <c r="G133">
        <v>1</v>
      </c>
      <c r="H133">
        <v>3</v>
      </c>
      <c r="I133" t="s">
        <v>184</v>
      </c>
      <c r="J133" t="s">
        <v>1854</v>
      </c>
      <c r="K133" t="s">
        <v>185</v>
      </c>
      <c r="L133">
        <v>1346</v>
      </c>
      <c r="N133">
        <v>1009</v>
      </c>
      <c r="O133" t="s">
        <v>151</v>
      </c>
      <c r="P133" t="s">
        <v>151</v>
      </c>
      <c r="Q133">
        <v>1</v>
      </c>
      <c r="W133">
        <v>0</v>
      </c>
      <c r="X133">
        <v>-1568219933</v>
      </c>
      <c r="Y133">
        <f t="shared" ref="Y133:Y137" si="941">(AT133*ROUND(0,7))</f>
        <v>0</v>
      </c>
      <c r="AA133">
        <v>54.5</v>
      </c>
      <c r="AB133">
        <v>0</v>
      </c>
      <c r="AC133">
        <v>0</v>
      </c>
      <c r="AD133">
        <v>0</v>
      </c>
      <c r="AE133">
        <v>54.5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14</v>
      </c>
      <c r="AT133">
        <v>0.023</v>
      </c>
      <c r="AU133" t="s">
        <v>1271</v>
      </c>
      <c r="AV133">
        <v>0</v>
      </c>
      <c r="AW133">
        <v>2</v>
      </c>
      <c r="AX133">
        <v>419116182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1.2535000000000001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ROUND(Y133*Source!I165,7)</f>
        <v>0</v>
      </c>
      <c r="CY133">
        <f t="shared" ref="CY133:CY138" si="942">AA133</f>
        <v>54.5</v>
      </c>
      <c r="CZ133">
        <f t="shared" ref="CZ133:CZ138" si="943">AE133</f>
        <v>54.5</v>
      </c>
      <c r="DA133">
        <f t="shared" ref="DA133:DA138" si="944">AI133</f>
        <v>1</v>
      </c>
      <c r="DB133">
        <f t="shared" ref="DB133:DB137" si="945">ROUND((ROUND(AT133*CZ133,2)*ROUND(0,7)),6)</f>
        <v>0</v>
      </c>
      <c r="DC133">
        <f t="shared" ref="DC133:DC137" si="946">ROUND((ROUND(AT133*AG133,2)*ROUND(0,7)),6)</f>
        <v>0</v>
      </c>
      <c r="DD133" t="s">
        <v>14</v>
      </c>
      <c r="DE133" t="s">
        <v>14</v>
      </c>
      <c r="DF133">
        <f t="shared" si="848"/>
        <v>0</v>
      </c>
      <c r="DG133">
        <f t="shared" ref="DG133:DG140" si="947">ROUND(ROUND(AF133,2)*CX133,2)</f>
        <v>0</v>
      </c>
      <c r="DH133">
        <f t="shared" si="933"/>
        <v>0</v>
      </c>
      <c r="DI133">
        <f t="shared" si="934"/>
        <v>0</v>
      </c>
      <c r="DJ133">
        <f t="shared" ref="DJ133:DJ138" si="948">DF133</f>
        <v>0</v>
      </c>
      <c r="DK133">
        <v>1</v>
      </c>
      <c r="DL133" t="s">
        <v>14</v>
      </c>
      <c r="DM133">
        <v>0</v>
      </c>
      <c r="DN133" t="s">
        <v>14</v>
      </c>
      <c r="DO133">
        <v>0</v>
      </c>
    </row>
    <row r="134">
      <c r="A134">
        <f>ROW(Source!A165)</f>
        <v>165</v>
      </c>
      <c r="B134">
        <v>419115877</v>
      </c>
      <c r="C134">
        <v>412991874</v>
      </c>
      <c r="D134">
        <v>417165209</v>
      </c>
      <c r="E134">
        <v>1</v>
      </c>
      <c r="F134">
        <v>1</v>
      </c>
      <c r="G134">
        <v>1</v>
      </c>
      <c r="H134">
        <v>3</v>
      </c>
      <c r="I134" t="s">
        <v>186</v>
      </c>
      <c r="J134" t="s">
        <v>1855</v>
      </c>
      <c r="K134" t="s">
        <v>187</v>
      </c>
      <c r="L134">
        <v>1346</v>
      </c>
      <c r="N134">
        <v>1009</v>
      </c>
      <c r="O134" t="s">
        <v>151</v>
      </c>
      <c r="P134" t="s">
        <v>151</v>
      </c>
      <c r="Q134">
        <v>1</v>
      </c>
      <c r="W134">
        <v>0</v>
      </c>
      <c r="X134">
        <v>1088305857</v>
      </c>
      <c r="Y134">
        <f t="shared" si="941"/>
        <v>0</v>
      </c>
      <c r="AA134">
        <v>1032.77</v>
      </c>
      <c r="AB134">
        <v>0</v>
      </c>
      <c r="AC134">
        <v>0</v>
      </c>
      <c r="AD134">
        <v>0</v>
      </c>
      <c r="AE134">
        <v>675.00999999999999</v>
      </c>
      <c r="AF134">
        <v>0</v>
      </c>
      <c r="AG134">
        <v>0</v>
      </c>
      <c r="AH134">
        <v>0</v>
      </c>
      <c r="AI134">
        <v>1.53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14</v>
      </c>
      <c r="AT134">
        <v>0.035000000000000003</v>
      </c>
      <c r="AU134" t="s">
        <v>1271</v>
      </c>
      <c r="AV134">
        <v>0</v>
      </c>
      <c r="AW134">
        <v>2</v>
      </c>
      <c r="AX134">
        <v>419116183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23.625350000000001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ROUND(Y134*Source!I165,7)</f>
        <v>0</v>
      </c>
      <c r="CY134">
        <f t="shared" si="942"/>
        <v>1032.77</v>
      </c>
      <c r="CZ134">
        <f t="shared" si="943"/>
        <v>675.00999999999999</v>
      </c>
      <c r="DA134">
        <f t="shared" si="944"/>
        <v>1.53</v>
      </c>
      <c r="DB134">
        <f t="shared" si="945"/>
        <v>0</v>
      </c>
      <c r="DC134">
        <f t="shared" si="946"/>
        <v>0</v>
      </c>
      <c r="DD134" t="s">
        <v>14</v>
      </c>
      <c r="DE134" t="s">
        <v>14</v>
      </c>
      <c r="DF134">
        <f t="shared" ref="DF134:DF137" si="949">ROUND(ROUND(AE134*AI134,2)*CX134,2)</f>
        <v>0</v>
      </c>
      <c r="DG134">
        <f t="shared" si="947"/>
        <v>0</v>
      </c>
      <c r="DH134">
        <f t="shared" si="933"/>
        <v>0</v>
      </c>
      <c r="DI134">
        <f t="shared" si="934"/>
        <v>0</v>
      </c>
      <c r="DJ134">
        <f t="shared" si="948"/>
        <v>0</v>
      </c>
      <c r="DK134">
        <v>0</v>
      </c>
      <c r="DL134" t="s">
        <v>14</v>
      </c>
      <c r="DM134">
        <v>0</v>
      </c>
      <c r="DN134" t="s">
        <v>14</v>
      </c>
      <c r="DO134">
        <v>0</v>
      </c>
    </row>
    <row r="135">
      <c r="A135">
        <f>ROW(Source!A165)</f>
        <v>165</v>
      </c>
      <c r="B135">
        <v>419115877</v>
      </c>
      <c r="C135">
        <v>412991874</v>
      </c>
      <c r="D135">
        <v>417175540</v>
      </c>
      <c r="E135">
        <v>1</v>
      </c>
      <c r="F135">
        <v>1</v>
      </c>
      <c r="G135">
        <v>1</v>
      </c>
      <c r="H135">
        <v>3</v>
      </c>
      <c r="I135" t="s">
        <v>188</v>
      </c>
      <c r="J135" t="s">
        <v>1856</v>
      </c>
      <c r="K135" t="s">
        <v>189</v>
      </c>
      <c r="L135">
        <v>1348</v>
      </c>
      <c r="N135">
        <v>1009</v>
      </c>
      <c r="O135" t="s">
        <v>148</v>
      </c>
      <c r="P135" t="s">
        <v>148</v>
      </c>
      <c r="Q135">
        <v>1000</v>
      </c>
      <c r="W135">
        <v>0</v>
      </c>
      <c r="X135">
        <v>1793987537</v>
      </c>
      <c r="Y135">
        <f t="shared" si="941"/>
        <v>0</v>
      </c>
      <c r="AA135">
        <v>1144599.95</v>
      </c>
      <c r="AB135">
        <v>0</v>
      </c>
      <c r="AC135">
        <v>0</v>
      </c>
      <c r="AD135">
        <v>0</v>
      </c>
      <c r="AE135">
        <v>1050091.7</v>
      </c>
      <c r="AF135">
        <v>0</v>
      </c>
      <c r="AG135">
        <v>0</v>
      </c>
      <c r="AH135">
        <v>0</v>
      </c>
      <c r="AI135">
        <v>1.0900000000000001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14</v>
      </c>
      <c r="AT135">
        <v>1.0000000000000001e-05</v>
      </c>
      <c r="AU135" t="s">
        <v>1271</v>
      </c>
      <c r="AV135">
        <v>0</v>
      </c>
      <c r="AW135">
        <v>2</v>
      </c>
      <c r="AX135">
        <v>419116184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10.500917000000001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ROUND(Y135*Source!I165,7)</f>
        <v>0</v>
      </c>
      <c r="CY135">
        <f t="shared" si="942"/>
        <v>1144599.95</v>
      </c>
      <c r="CZ135">
        <f t="shared" si="943"/>
        <v>1050091.7</v>
      </c>
      <c r="DA135">
        <f t="shared" si="944"/>
        <v>1.0900000000000001</v>
      </c>
      <c r="DB135">
        <f t="shared" si="945"/>
        <v>0</v>
      </c>
      <c r="DC135">
        <f t="shared" si="946"/>
        <v>0</v>
      </c>
      <c r="DD135" t="s">
        <v>14</v>
      </c>
      <c r="DE135" t="s">
        <v>14</v>
      </c>
      <c r="DF135">
        <f t="shared" si="949"/>
        <v>0</v>
      </c>
      <c r="DG135">
        <f t="shared" si="947"/>
        <v>0</v>
      </c>
      <c r="DH135">
        <f t="shared" si="933"/>
        <v>0</v>
      </c>
      <c r="DI135">
        <f t="shared" si="934"/>
        <v>0</v>
      </c>
      <c r="DJ135">
        <f t="shared" si="948"/>
        <v>0</v>
      </c>
      <c r="DK135">
        <v>0</v>
      </c>
      <c r="DL135" t="s">
        <v>14</v>
      </c>
      <c r="DM135">
        <v>0</v>
      </c>
      <c r="DN135" t="s">
        <v>14</v>
      </c>
      <c r="DO135">
        <v>0</v>
      </c>
    </row>
    <row r="136">
      <c r="A136">
        <f>ROW(Source!A165)</f>
        <v>165</v>
      </c>
      <c r="B136">
        <v>419115877</v>
      </c>
      <c r="C136">
        <v>412991874</v>
      </c>
      <c r="D136">
        <v>417177505</v>
      </c>
      <c r="E136">
        <v>1</v>
      </c>
      <c r="F136">
        <v>1</v>
      </c>
      <c r="G136">
        <v>1</v>
      </c>
      <c r="H136">
        <v>3</v>
      </c>
      <c r="I136" t="s">
        <v>190</v>
      </c>
      <c r="J136" t="s">
        <v>1857</v>
      </c>
      <c r="K136" t="s">
        <v>191</v>
      </c>
      <c r="L136">
        <v>1327</v>
      </c>
      <c r="N136">
        <v>1005</v>
      </c>
      <c r="O136" t="s">
        <v>192</v>
      </c>
      <c r="P136" t="s">
        <v>192</v>
      </c>
      <c r="Q136">
        <v>1</v>
      </c>
      <c r="W136">
        <v>0</v>
      </c>
      <c r="X136">
        <v>1905039857</v>
      </c>
      <c r="Y136">
        <f t="shared" si="941"/>
        <v>0</v>
      </c>
      <c r="AA136">
        <v>13.26</v>
      </c>
      <c r="AB136">
        <v>0</v>
      </c>
      <c r="AC136">
        <v>0</v>
      </c>
      <c r="AD136">
        <v>0</v>
      </c>
      <c r="AE136">
        <v>12.51</v>
      </c>
      <c r="AF136">
        <v>0</v>
      </c>
      <c r="AG136">
        <v>0</v>
      </c>
      <c r="AH136">
        <v>0</v>
      </c>
      <c r="AI136">
        <v>1.0600000000000001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14</v>
      </c>
      <c r="AT136">
        <v>2.7545500000000001</v>
      </c>
      <c r="AU136" t="s">
        <v>1271</v>
      </c>
      <c r="AV136">
        <v>0</v>
      </c>
      <c r="AW136">
        <v>2</v>
      </c>
      <c r="AX136">
        <v>419116185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34.4594205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ROUND(Y136*Source!I165,7)</f>
        <v>0</v>
      </c>
      <c r="CY136">
        <f t="shared" si="942"/>
        <v>13.26</v>
      </c>
      <c r="CZ136">
        <f t="shared" si="943"/>
        <v>12.51</v>
      </c>
      <c r="DA136">
        <f t="shared" si="944"/>
        <v>1.0600000000000001</v>
      </c>
      <c r="DB136">
        <f t="shared" si="945"/>
        <v>0</v>
      </c>
      <c r="DC136">
        <f t="shared" si="946"/>
        <v>0</v>
      </c>
      <c r="DD136" t="s">
        <v>14</v>
      </c>
      <c r="DE136" t="s">
        <v>14</v>
      </c>
      <c r="DF136">
        <f t="shared" si="949"/>
        <v>0</v>
      </c>
      <c r="DG136">
        <f t="shared" si="947"/>
        <v>0</v>
      </c>
      <c r="DH136">
        <f t="shared" si="933"/>
        <v>0</v>
      </c>
      <c r="DI136">
        <f t="shared" si="934"/>
        <v>0</v>
      </c>
      <c r="DJ136">
        <f t="shared" si="948"/>
        <v>0</v>
      </c>
      <c r="DK136">
        <v>0</v>
      </c>
      <c r="DL136" t="s">
        <v>14</v>
      </c>
      <c r="DM136">
        <v>0</v>
      </c>
      <c r="DN136" t="s">
        <v>14</v>
      </c>
      <c r="DO136">
        <v>0</v>
      </c>
    </row>
    <row r="137">
      <c r="A137">
        <f>ROW(Source!A165)</f>
        <v>165</v>
      </c>
      <c r="B137">
        <v>419115877</v>
      </c>
      <c r="C137">
        <v>412991874</v>
      </c>
      <c r="D137">
        <v>417191412</v>
      </c>
      <c r="E137">
        <v>1</v>
      </c>
      <c r="F137">
        <v>1</v>
      </c>
      <c r="G137">
        <v>1</v>
      </c>
      <c r="H137">
        <v>3</v>
      </c>
      <c r="I137" t="s">
        <v>193</v>
      </c>
      <c r="J137" t="s">
        <v>1858</v>
      </c>
      <c r="K137" t="s">
        <v>194</v>
      </c>
      <c r="L137">
        <v>1425</v>
      </c>
      <c r="N137">
        <v>1013</v>
      </c>
      <c r="O137" t="s">
        <v>195</v>
      </c>
      <c r="P137" t="s">
        <v>195</v>
      </c>
      <c r="Q137">
        <v>1</v>
      </c>
      <c r="W137">
        <v>0</v>
      </c>
      <c r="X137">
        <v>-734153582</v>
      </c>
      <c r="Y137">
        <f t="shared" si="941"/>
        <v>0</v>
      </c>
      <c r="AA137">
        <v>1351.5699999999999</v>
      </c>
      <c r="AB137">
        <v>0</v>
      </c>
      <c r="AC137">
        <v>0</v>
      </c>
      <c r="AD137">
        <v>0</v>
      </c>
      <c r="AE137">
        <v>1031.73</v>
      </c>
      <c r="AF137">
        <v>0</v>
      </c>
      <c r="AG137">
        <v>0</v>
      </c>
      <c r="AH137">
        <v>0</v>
      </c>
      <c r="AI137">
        <v>1.3100000000000001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14</v>
      </c>
      <c r="AT137">
        <v>0.01</v>
      </c>
      <c r="AU137" t="s">
        <v>1271</v>
      </c>
      <c r="AV137">
        <v>0</v>
      </c>
      <c r="AW137">
        <v>2</v>
      </c>
      <c r="AX137">
        <v>419116186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10.317300000000001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ROUND(Y137*Source!I165,7)</f>
        <v>0</v>
      </c>
      <c r="CY137">
        <f t="shared" si="942"/>
        <v>1351.5699999999999</v>
      </c>
      <c r="CZ137">
        <f t="shared" si="943"/>
        <v>1031.73</v>
      </c>
      <c r="DA137">
        <f t="shared" si="944"/>
        <v>1.3100000000000001</v>
      </c>
      <c r="DB137">
        <f t="shared" si="945"/>
        <v>0</v>
      </c>
      <c r="DC137">
        <f t="shared" si="946"/>
        <v>0</v>
      </c>
      <c r="DD137" t="s">
        <v>14</v>
      </c>
      <c r="DE137" t="s">
        <v>14</v>
      </c>
      <c r="DF137">
        <f t="shared" si="949"/>
        <v>0</v>
      </c>
      <c r="DG137">
        <f t="shared" si="947"/>
        <v>0</v>
      </c>
      <c r="DH137">
        <f t="shared" si="933"/>
        <v>0</v>
      </c>
      <c r="DI137">
        <f t="shared" si="934"/>
        <v>0</v>
      </c>
      <c r="DJ137">
        <f t="shared" si="948"/>
        <v>0</v>
      </c>
      <c r="DK137">
        <v>0</v>
      </c>
      <c r="DL137" t="s">
        <v>14</v>
      </c>
      <c r="DM137">
        <v>0</v>
      </c>
      <c r="DN137" t="s">
        <v>14</v>
      </c>
      <c r="DO137">
        <v>0</v>
      </c>
    </row>
    <row r="138">
      <c r="A138">
        <f>ROW(Source!A165)</f>
        <v>165</v>
      </c>
      <c r="B138">
        <v>419115877</v>
      </c>
      <c r="C138">
        <v>412991874</v>
      </c>
      <c r="D138">
        <v>417096729</v>
      </c>
      <c r="E138">
        <v>117</v>
      </c>
      <c r="F138">
        <v>1</v>
      </c>
      <c r="G138">
        <v>1</v>
      </c>
      <c r="H138">
        <v>3</v>
      </c>
      <c r="I138" t="s">
        <v>1847</v>
      </c>
      <c r="J138" t="s">
        <v>14</v>
      </c>
      <c r="K138" t="s">
        <v>1848</v>
      </c>
      <c r="L138">
        <v>3277935</v>
      </c>
      <c r="N138">
        <v>1013</v>
      </c>
      <c r="O138" t="s">
        <v>63</v>
      </c>
      <c r="P138" t="s">
        <v>63</v>
      </c>
      <c r="Q138">
        <v>1</v>
      </c>
      <c r="W138">
        <v>0</v>
      </c>
      <c r="X138">
        <v>274903907</v>
      </c>
      <c r="Y138">
        <f t="shared" ref="Y138:Y142" si="950">AT138</f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14</v>
      </c>
      <c r="AT138">
        <v>2</v>
      </c>
      <c r="AU138" t="s">
        <v>14</v>
      </c>
      <c r="AV138">
        <v>0</v>
      </c>
      <c r="AW138">
        <v>2</v>
      </c>
      <c r="AX138">
        <v>419116187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ROUND(Y138*Source!I165,7)</f>
        <v>2</v>
      </c>
      <c r="CY138">
        <f t="shared" si="942"/>
        <v>0</v>
      </c>
      <c r="CZ138">
        <f t="shared" si="943"/>
        <v>0</v>
      </c>
      <c r="DA138">
        <f t="shared" si="944"/>
        <v>1</v>
      </c>
      <c r="DB138">
        <f t="shared" ref="DB138:DB142" si="951">ROUND(ROUND(AT138*CZ138,2),6)</f>
        <v>0</v>
      </c>
      <c r="DC138">
        <f t="shared" ref="DC138:DC142" si="952">ROUND(ROUND(AT138*AG138,2),6)</f>
        <v>0</v>
      </c>
      <c r="DD138" t="s">
        <v>14</v>
      </c>
      <c r="DE138" t="s">
        <v>14</v>
      </c>
      <c r="DF138">
        <f t="shared" ref="DF138:DF143" si="953">ROUND(ROUND(AE138,2)*CX138,2)</f>
        <v>0</v>
      </c>
      <c r="DG138">
        <f t="shared" si="947"/>
        <v>0</v>
      </c>
      <c r="DH138">
        <f t="shared" si="933"/>
        <v>0</v>
      </c>
      <c r="DI138">
        <f t="shared" si="934"/>
        <v>0</v>
      </c>
      <c r="DJ138">
        <f t="shared" si="948"/>
        <v>0</v>
      </c>
      <c r="DK138">
        <v>0</v>
      </c>
      <c r="DL138" t="s">
        <v>14</v>
      </c>
      <c r="DM138">
        <v>0</v>
      </c>
      <c r="DN138" t="s">
        <v>14</v>
      </c>
      <c r="DO138">
        <v>0</v>
      </c>
    </row>
    <row r="139">
      <c r="A139">
        <f>ROW(Source!A166)</f>
        <v>166</v>
      </c>
      <c r="B139">
        <v>419115877</v>
      </c>
      <c r="C139">
        <v>412991895</v>
      </c>
      <c r="D139">
        <v>417090712</v>
      </c>
      <c r="E139">
        <v>117</v>
      </c>
      <c r="F139">
        <v>1</v>
      </c>
      <c r="G139">
        <v>1</v>
      </c>
      <c r="H139">
        <v>1</v>
      </c>
      <c r="I139" t="s">
        <v>97</v>
      </c>
      <c r="J139" t="s">
        <v>14</v>
      </c>
      <c r="K139" t="s">
        <v>98</v>
      </c>
      <c r="L139">
        <v>1191</v>
      </c>
      <c r="N139">
        <v>1013</v>
      </c>
      <c r="O139" t="s">
        <v>48</v>
      </c>
      <c r="P139" t="s">
        <v>48</v>
      </c>
      <c r="Q139">
        <v>1</v>
      </c>
      <c r="W139">
        <v>0</v>
      </c>
      <c r="X139">
        <v>-715079457</v>
      </c>
      <c r="Y139">
        <f t="shared" si="950"/>
        <v>114</v>
      </c>
      <c r="AA139">
        <v>0</v>
      </c>
      <c r="AB139">
        <v>0</v>
      </c>
      <c r="AC139">
        <v>0</v>
      </c>
      <c r="AD139">
        <v>509.48000000000002</v>
      </c>
      <c r="AE139">
        <v>0</v>
      </c>
      <c r="AF139">
        <v>0</v>
      </c>
      <c r="AG139">
        <v>0</v>
      </c>
      <c r="AH139">
        <v>509.48000000000002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14</v>
      </c>
      <c r="AT139">
        <v>114</v>
      </c>
      <c r="AU139" t="s">
        <v>14</v>
      </c>
      <c r="AV139">
        <v>1</v>
      </c>
      <c r="AW139">
        <v>2</v>
      </c>
      <c r="AX139">
        <v>419116188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58080.720000000001</v>
      </c>
      <c r="BN139">
        <v>114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58080.720000000001</v>
      </c>
      <c r="BU139">
        <v>114</v>
      </c>
      <c r="BV139">
        <v>0</v>
      </c>
      <c r="BW139">
        <v>1</v>
      </c>
      <c r="CU139">
        <f>ROUND(AT139*Source!I166*AH139*AL139,2)</f>
        <v>58080.720000000001</v>
      </c>
      <c r="CV139">
        <f>ROUND(Y139*Source!I166,7)</f>
        <v>114</v>
      </c>
      <c r="CW139">
        <v>0</v>
      </c>
      <c r="CX139">
        <f>ROUND(Y139*Source!I166,7)</f>
        <v>114</v>
      </c>
      <c r="CY139">
        <f t="shared" ref="CY139:CY140" si="954">AD139</f>
        <v>509.48000000000002</v>
      </c>
      <c r="CZ139">
        <f t="shared" ref="CZ139:CZ140" si="955">AH139</f>
        <v>509.48000000000002</v>
      </c>
      <c r="DA139">
        <f t="shared" ref="DA139:DA140" si="956">AL139</f>
        <v>1</v>
      </c>
      <c r="DB139">
        <f t="shared" si="951"/>
        <v>58080.719999999994</v>
      </c>
      <c r="DC139">
        <f t="shared" si="952"/>
        <v>0</v>
      </c>
      <c r="DD139" t="s">
        <v>14</v>
      </c>
      <c r="DE139" t="s">
        <v>14</v>
      </c>
      <c r="DF139">
        <f t="shared" si="953"/>
        <v>0</v>
      </c>
      <c r="DG139">
        <f t="shared" si="947"/>
        <v>0</v>
      </c>
      <c r="DH139">
        <f t="shared" si="933"/>
        <v>0</v>
      </c>
      <c r="DI139">
        <f t="shared" si="934"/>
        <v>58080.720000000001</v>
      </c>
      <c r="DJ139">
        <f t="shared" ref="DJ139:DJ140" si="957">DI139</f>
        <v>58080.720000000001</v>
      </c>
      <c r="DK139">
        <v>1</v>
      </c>
      <c r="DL139" t="s">
        <v>14</v>
      </c>
      <c r="DM139">
        <v>0</v>
      </c>
      <c r="DN139" t="s">
        <v>14</v>
      </c>
      <c r="DO139">
        <v>0</v>
      </c>
    </row>
    <row r="140">
      <c r="A140">
        <f>ROW(Source!A166)</f>
        <v>166</v>
      </c>
      <c r="B140">
        <v>419115877</v>
      </c>
      <c r="C140">
        <v>412991895</v>
      </c>
      <c r="D140">
        <v>417090896</v>
      </c>
      <c r="E140">
        <v>117</v>
      </c>
      <c r="F140">
        <v>1</v>
      </c>
      <c r="G140">
        <v>1</v>
      </c>
      <c r="H140">
        <v>1</v>
      </c>
      <c r="I140" t="s">
        <v>1844</v>
      </c>
      <c r="J140" t="s">
        <v>14</v>
      </c>
      <c r="K140" t="s">
        <v>1845</v>
      </c>
      <c r="L140">
        <v>1191</v>
      </c>
      <c r="N140">
        <v>1013</v>
      </c>
      <c r="O140" t="s">
        <v>48</v>
      </c>
      <c r="P140" t="s">
        <v>48</v>
      </c>
      <c r="Q140">
        <v>1</v>
      </c>
      <c r="W140">
        <v>0</v>
      </c>
      <c r="X140">
        <v>-1417349443</v>
      </c>
      <c r="Y140">
        <f t="shared" si="950"/>
        <v>27.75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14</v>
      </c>
      <c r="AT140">
        <v>27.75</v>
      </c>
      <c r="AU140" t="s">
        <v>14</v>
      </c>
      <c r="AV140">
        <v>2</v>
      </c>
      <c r="AW140">
        <v>2</v>
      </c>
      <c r="AX140">
        <v>419116189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ROUND(Y140*Source!I166,7)</f>
        <v>27.75</v>
      </c>
      <c r="CY140">
        <f t="shared" si="954"/>
        <v>0</v>
      </c>
      <c r="CZ140">
        <f t="shared" si="955"/>
        <v>0</v>
      </c>
      <c r="DA140">
        <f t="shared" si="956"/>
        <v>1</v>
      </c>
      <c r="DB140">
        <f t="shared" si="951"/>
        <v>0</v>
      </c>
      <c r="DC140">
        <f t="shared" si="952"/>
        <v>0</v>
      </c>
      <c r="DD140" t="s">
        <v>14</v>
      </c>
      <c r="DE140" t="s">
        <v>14</v>
      </c>
      <c r="DF140">
        <f t="shared" si="953"/>
        <v>0</v>
      </c>
      <c r="DG140">
        <f t="shared" si="947"/>
        <v>0</v>
      </c>
      <c r="DH140">
        <f t="shared" si="933"/>
        <v>0</v>
      </c>
      <c r="DI140">
        <f t="shared" si="934"/>
        <v>0</v>
      </c>
      <c r="DJ140">
        <f t="shared" si="957"/>
        <v>0</v>
      </c>
      <c r="DK140">
        <v>0</v>
      </c>
      <c r="DL140" t="s">
        <v>14</v>
      </c>
      <c r="DM140">
        <v>0</v>
      </c>
      <c r="DN140" t="s">
        <v>14</v>
      </c>
      <c r="DO140">
        <v>0</v>
      </c>
    </row>
    <row r="141">
      <c r="A141">
        <f>ROW(Source!A166)</f>
        <v>166</v>
      </c>
      <c r="B141">
        <v>419115877</v>
      </c>
      <c r="C141">
        <v>412991895</v>
      </c>
      <c r="D141">
        <v>417098134</v>
      </c>
      <c r="E141">
        <v>1</v>
      </c>
      <c r="F141">
        <v>1</v>
      </c>
      <c r="G141">
        <v>1</v>
      </c>
      <c r="H141">
        <v>2</v>
      </c>
      <c r="I141" t="s">
        <v>159</v>
      </c>
      <c r="J141" t="s">
        <v>1851</v>
      </c>
      <c r="K141" t="s">
        <v>160</v>
      </c>
      <c r="L141">
        <v>1368</v>
      </c>
      <c r="N141">
        <v>1011</v>
      </c>
      <c r="O141" t="s">
        <v>55</v>
      </c>
      <c r="P141" t="s">
        <v>55</v>
      </c>
      <c r="Q141">
        <v>1</v>
      </c>
      <c r="W141">
        <v>0</v>
      </c>
      <c r="X141">
        <v>302479695</v>
      </c>
      <c r="Y141">
        <f t="shared" si="950"/>
        <v>27.75</v>
      </c>
      <c r="AA141">
        <v>0</v>
      </c>
      <c r="AB141">
        <v>1274.25</v>
      </c>
      <c r="AC141">
        <v>620.24000000000001</v>
      </c>
      <c r="AD141">
        <v>0</v>
      </c>
      <c r="AE141">
        <v>0</v>
      </c>
      <c r="AF141">
        <v>995.50999999999999</v>
      </c>
      <c r="AG141">
        <v>620.24000000000001</v>
      </c>
      <c r="AH141">
        <v>0</v>
      </c>
      <c r="AI141">
        <v>1</v>
      </c>
      <c r="AJ141">
        <v>1.28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14</v>
      </c>
      <c r="AT141">
        <v>27.75</v>
      </c>
      <c r="AU141" t="s">
        <v>14</v>
      </c>
      <c r="AV141">
        <v>1</v>
      </c>
      <c r="AW141">
        <v>2</v>
      </c>
      <c r="AX141">
        <v>419116190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27625.4025</v>
      </c>
      <c r="BL141">
        <v>17211.66</v>
      </c>
      <c r="BM141">
        <v>0</v>
      </c>
      <c r="BN141">
        <v>0</v>
      </c>
      <c r="BO141">
        <v>27.75</v>
      </c>
      <c r="BP141">
        <v>1</v>
      </c>
      <c r="BQ141">
        <v>0</v>
      </c>
      <c r="BR141">
        <v>27625.4025</v>
      </c>
      <c r="BS141">
        <v>17211.66</v>
      </c>
      <c r="BT141">
        <v>0</v>
      </c>
      <c r="BU141">
        <v>0</v>
      </c>
      <c r="BV141">
        <v>27.75</v>
      </c>
      <c r="BW141">
        <v>1</v>
      </c>
      <c r="CV141">
        <v>0</v>
      </c>
      <c r="CW141">
        <f>ROUND(Y141*Source!I166*DO141,7)</f>
        <v>27.75</v>
      </c>
      <c r="CX141">
        <f>ROUND(Y141*Source!I166,7)</f>
        <v>27.75</v>
      </c>
      <c r="CY141">
        <f t="shared" ref="CY141:CY142" si="958">AB141</f>
        <v>1274.25</v>
      </c>
      <c r="CZ141">
        <f t="shared" ref="CZ141:CZ142" si="959">AF141</f>
        <v>995.50999999999999</v>
      </c>
      <c r="DA141">
        <f t="shared" ref="DA141:DA142" si="960">AJ141</f>
        <v>1.28</v>
      </c>
      <c r="DB141">
        <f t="shared" si="951"/>
        <v>27625.399999999998</v>
      </c>
      <c r="DC141">
        <f t="shared" si="952"/>
        <v>17211.66</v>
      </c>
      <c r="DD141" t="s">
        <v>14</v>
      </c>
      <c r="DE141" t="s">
        <v>14</v>
      </c>
      <c r="DF141">
        <f t="shared" si="953"/>
        <v>0</v>
      </c>
      <c r="DG141">
        <f t="shared" ref="DG141:DG142" si="961">ROUND(ROUND(AF141*AJ141,2)*CX141,2)</f>
        <v>35360.440000000002</v>
      </c>
      <c r="DH141">
        <f t="shared" si="933"/>
        <v>17211.66</v>
      </c>
      <c r="DI141">
        <f t="shared" si="934"/>
        <v>0</v>
      </c>
      <c r="DJ141">
        <f t="shared" ref="DJ141:DJ142" si="962">DG141+DH141</f>
        <v>52572.100000000006</v>
      </c>
      <c r="DK141">
        <v>0</v>
      </c>
      <c r="DL141" t="s">
        <v>56</v>
      </c>
      <c r="DM141">
        <v>5</v>
      </c>
      <c r="DN141" t="s">
        <v>48</v>
      </c>
      <c r="DO141">
        <v>1</v>
      </c>
    </row>
    <row r="142">
      <c r="A142">
        <f>ROW(Source!A166)</f>
        <v>166</v>
      </c>
      <c r="B142">
        <v>419115877</v>
      </c>
      <c r="C142">
        <v>412991895</v>
      </c>
      <c r="D142">
        <v>417098327</v>
      </c>
      <c r="E142">
        <v>1</v>
      </c>
      <c r="F142">
        <v>1</v>
      </c>
      <c r="G142">
        <v>1</v>
      </c>
      <c r="H142">
        <v>2</v>
      </c>
      <c r="I142" t="s">
        <v>161</v>
      </c>
      <c r="J142" t="s">
        <v>1852</v>
      </c>
      <c r="K142" t="s">
        <v>162</v>
      </c>
      <c r="L142">
        <v>1368</v>
      </c>
      <c r="N142">
        <v>1011</v>
      </c>
      <c r="O142" t="s">
        <v>55</v>
      </c>
      <c r="P142" t="s">
        <v>55</v>
      </c>
      <c r="Q142">
        <v>1</v>
      </c>
      <c r="W142">
        <v>0</v>
      </c>
      <c r="X142">
        <v>1464825822</v>
      </c>
      <c r="Y142">
        <f t="shared" si="950"/>
        <v>32.189999999999998</v>
      </c>
      <c r="AA142">
        <v>0</v>
      </c>
      <c r="AB142">
        <v>55.060000000000002</v>
      </c>
      <c r="AC142">
        <v>0</v>
      </c>
      <c r="AD142">
        <v>0</v>
      </c>
      <c r="AE142">
        <v>0</v>
      </c>
      <c r="AF142">
        <v>34.409999999999997</v>
      </c>
      <c r="AG142">
        <v>0</v>
      </c>
      <c r="AH142">
        <v>0</v>
      </c>
      <c r="AI142">
        <v>1</v>
      </c>
      <c r="AJ142">
        <v>1.6000000000000001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14</v>
      </c>
      <c r="AT142">
        <v>32.189999999999998</v>
      </c>
      <c r="AU142" t="s">
        <v>14</v>
      </c>
      <c r="AV142">
        <v>1</v>
      </c>
      <c r="AW142">
        <v>2</v>
      </c>
      <c r="AX142">
        <v>419116191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1107.6578999999997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1107.6578999999997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ROUND(Y142*Source!I166*DO142,7)</f>
        <v>0</v>
      </c>
      <c r="CX142">
        <f>ROUND(Y142*Source!I166,7)</f>
        <v>32.189999999999998</v>
      </c>
      <c r="CY142">
        <f t="shared" si="958"/>
        <v>55.060000000000002</v>
      </c>
      <c r="CZ142">
        <f t="shared" si="959"/>
        <v>34.409999999999997</v>
      </c>
      <c r="DA142">
        <f t="shared" si="960"/>
        <v>1.6000000000000001</v>
      </c>
      <c r="DB142">
        <f t="shared" si="951"/>
        <v>1107.6599999999999</v>
      </c>
      <c r="DC142">
        <f t="shared" si="952"/>
        <v>0</v>
      </c>
      <c r="DD142" t="s">
        <v>14</v>
      </c>
      <c r="DE142" t="s">
        <v>14</v>
      </c>
      <c r="DF142">
        <f t="shared" si="953"/>
        <v>0</v>
      </c>
      <c r="DG142">
        <f t="shared" si="961"/>
        <v>1772.3800000000001</v>
      </c>
      <c r="DH142">
        <f t="shared" si="933"/>
        <v>0</v>
      </c>
      <c r="DI142">
        <f t="shared" si="934"/>
        <v>0</v>
      </c>
      <c r="DJ142">
        <f t="shared" si="962"/>
        <v>1772.3800000000001</v>
      </c>
      <c r="DK142">
        <v>0</v>
      </c>
      <c r="DL142" t="s">
        <v>14</v>
      </c>
      <c r="DM142">
        <v>0</v>
      </c>
      <c r="DN142" t="s">
        <v>14</v>
      </c>
      <c r="DO142">
        <v>0</v>
      </c>
    </row>
    <row r="143">
      <c r="A143">
        <f>ROW(Source!A166)</f>
        <v>166</v>
      </c>
      <c r="B143">
        <v>419115877</v>
      </c>
      <c r="C143">
        <v>412991895</v>
      </c>
      <c r="D143">
        <v>417163072</v>
      </c>
      <c r="E143">
        <v>1</v>
      </c>
      <c r="F143">
        <v>1</v>
      </c>
      <c r="G143">
        <v>1</v>
      </c>
      <c r="H143">
        <v>3</v>
      </c>
      <c r="I143" t="s">
        <v>184</v>
      </c>
      <c r="J143" t="s">
        <v>1854</v>
      </c>
      <c r="K143" t="s">
        <v>185</v>
      </c>
      <c r="L143">
        <v>1346</v>
      </c>
      <c r="N143">
        <v>1009</v>
      </c>
      <c r="O143" t="s">
        <v>151</v>
      </c>
      <c r="P143" t="s">
        <v>151</v>
      </c>
      <c r="Q143">
        <v>1</v>
      </c>
      <c r="W143">
        <v>0</v>
      </c>
      <c r="X143">
        <v>-1568219933</v>
      </c>
      <c r="Y143">
        <f t="shared" ref="Y143:Y147" si="963">(AT143*ROUND(0,7))</f>
        <v>0</v>
      </c>
      <c r="AA143">
        <v>54.5</v>
      </c>
      <c r="AB143">
        <v>0</v>
      </c>
      <c r="AC143">
        <v>0</v>
      </c>
      <c r="AD143">
        <v>0</v>
      </c>
      <c r="AE143">
        <v>54.5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14</v>
      </c>
      <c r="AT143">
        <v>0.023</v>
      </c>
      <c r="AU143" t="s">
        <v>1176</v>
      </c>
      <c r="AV143">
        <v>0</v>
      </c>
      <c r="AW143">
        <v>2</v>
      </c>
      <c r="AX143">
        <v>419116192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1.2535000000000001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ROUND(Y143*Source!I166,7)</f>
        <v>0</v>
      </c>
      <c r="CY143">
        <f t="shared" ref="CY143:CY148" si="964">AA143</f>
        <v>54.5</v>
      </c>
      <c r="CZ143">
        <f t="shared" ref="CZ143:CZ148" si="965">AE143</f>
        <v>54.5</v>
      </c>
      <c r="DA143">
        <f t="shared" ref="DA143:DA148" si="966">AI143</f>
        <v>1</v>
      </c>
      <c r="DB143">
        <f t="shared" ref="DB143:DB147" si="967">ROUND((ROUND(AT143*CZ143,2)*ROUND(0,7)),6)</f>
        <v>0</v>
      </c>
      <c r="DC143">
        <f t="shared" ref="DC143:DC147" si="968">ROUND((ROUND(AT143*AG143,2)*ROUND(0,7)),6)</f>
        <v>0</v>
      </c>
      <c r="DD143" t="s">
        <v>14</v>
      </c>
      <c r="DE143" t="s">
        <v>14</v>
      </c>
      <c r="DF143">
        <f t="shared" si="953"/>
        <v>0</v>
      </c>
      <c r="DG143">
        <f t="shared" ref="DG143:DG150" si="969">ROUND(ROUND(AF143,2)*CX143,2)</f>
        <v>0</v>
      </c>
      <c r="DH143">
        <f t="shared" si="933"/>
        <v>0</v>
      </c>
      <c r="DI143">
        <f t="shared" si="934"/>
        <v>0</v>
      </c>
      <c r="DJ143">
        <f t="shared" ref="DJ143:DJ148" si="970">DF143</f>
        <v>0</v>
      </c>
      <c r="DK143">
        <v>1</v>
      </c>
      <c r="DL143" t="s">
        <v>14</v>
      </c>
      <c r="DM143">
        <v>0</v>
      </c>
      <c r="DN143" t="s">
        <v>14</v>
      </c>
      <c r="DO143">
        <v>0</v>
      </c>
    </row>
    <row r="144">
      <c r="A144">
        <f>ROW(Source!A166)</f>
        <v>166</v>
      </c>
      <c r="B144">
        <v>419115877</v>
      </c>
      <c r="C144">
        <v>412991895</v>
      </c>
      <c r="D144">
        <v>417165209</v>
      </c>
      <c r="E144">
        <v>1</v>
      </c>
      <c r="F144">
        <v>1</v>
      </c>
      <c r="G144">
        <v>1</v>
      </c>
      <c r="H144">
        <v>3</v>
      </c>
      <c r="I144" t="s">
        <v>186</v>
      </c>
      <c r="J144" t="s">
        <v>1855</v>
      </c>
      <c r="K144" t="s">
        <v>187</v>
      </c>
      <c r="L144">
        <v>1346</v>
      </c>
      <c r="N144">
        <v>1009</v>
      </c>
      <c r="O144" t="s">
        <v>151</v>
      </c>
      <c r="P144" t="s">
        <v>151</v>
      </c>
      <c r="Q144">
        <v>1</v>
      </c>
      <c r="W144">
        <v>0</v>
      </c>
      <c r="X144">
        <v>1088305857</v>
      </c>
      <c r="Y144">
        <f t="shared" si="963"/>
        <v>0</v>
      </c>
      <c r="AA144">
        <v>1032.77</v>
      </c>
      <c r="AB144">
        <v>0</v>
      </c>
      <c r="AC144">
        <v>0</v>
      </c>
      <c r="AD144">
        <v>0</v>
      </c>
      <c r="AE144">
        <v>675.00999999999999</v>
      </c>
      <c r="AF144">
        <v>0</v>
      </c>
      <c r="AG144">
        <v>0</v>
      </c>
      <c r="AH144">
        <v>0</v>
      </c>
      <c r="AI144">
        <v>1.53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14</v>
      </c>
      <c r="AT144">
        <v>0.035000000000000003</v>
      </c>
      <c r="AU144" t="s">
        <v>1176</v>
      </c>
      <c r="AV144">
        <v>0</v>
      </c>
      <c r="AW144">
        <v>2</v>
      </c>
      <c r="AX144">
        <v>419116193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23.625350000000001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ROUND(Y144*Source!I166,7)</f>
        <v>0</v>
      </c>
      <c r="CY144">
        <f t="shared" si="964"/>
        <v>1032.77</v>
      </c>
      <c r="CZ144">
        <f t="shared" si="965"/>
        <v>675.00999999999999</v>
      </c>
      <c r="DA144">
        <f t="shared" si="966"/>
        <v>1.53</v>
      </c>
      <c r="DB144">
        <f t="shared" si="967"/>
        <v>0</v>
      </c>
      <c r="DC144">
        <f t="shared" si="968"/>
        <v>0</v>
      </c>
      <c r="DD144" t="s">
        <v>14</v>
      </c>
      <c r="DE144" t="s">
        <v>14</v>
      </c>
      <c r="DF144">
        <f t="shared" ref="DF144:DF147" si="971">ROUND(ROUND(AE144*AI144,2)*CX144,2)</f>
        <v>0</v>
      </c>
      <c r="DG144">
        <f t="shared" si="969"/>
        <v>0</v>
      </c>
      <c r="DH144">
        <f t="shared" si="933"/>
        <v>0</v>
      </c>
      <c r="DI144">
        <f t="shared" si="934"/>
        <v>0</v>
      </c>
      <c r="DJ144">
        <f t="shared" si="970"/>
        <v>0</v>
      </c>
      <c r="DK144">
        <v>0</v>
      </c>
      <c r="DL144" t="s">
        <v>14</v>
      </c>
      <c r="DM144">
        <v>0</v>
      </c>
      <c r="DN144" t="s">
        <v>14</v>
      </c>
      <c r="DO144">
        <v>0</v>
      </c>
    </row>
    <row r="145">
      <c r="A145">
        <f>ROW(Source!A166)</f>
        <v>166</v>
      </c>
      <c r="B145">
        <v>419115877</v>
      </c>
      <c r="C145">
        <v>412991895</v>
      </c>
      <c r="D145">
        <v>417175540</v>
      </c>
      <c r="E145">
        <v>1</v>
      </c>
      <c r="F145">
        <v>1</v>
      </c>
      <c r="G145">
        <v>1</v>
      </c>
      <c r="H145">
        <v>3</v>
      </c>
      <c r="I145" t="s">
        <v>188</v>
      </c>
      <c r="J145" t="s">
        <v>1856</v>
      </c>
      <c r="K145" t="s">
        <v>189</v>
      </c>
      <c r="L145">
        <v>1348</v>
      </c>
      <c r="N145">
        <v>1009</v>
      </c>
      <c r="O145" t="s">
        <v>148</v>
      </c>
      <c r="P145" t="s">
        <v>148</v>
      </c>
      <c r="Q145">
        <v>1000</v>
      </c>
      <c r="W145">
        <v>0</v>
      </c>
      <c r="X145">
        <v>1793987537</v>
      </c>
      <c r="Y145">
        <f t="shared" si="963"/>
        <v>0</v>
      </c>
      <c r="AA145">
        <v>1144599.95</v>
      </c>
      <c r="AB145">
        <v>0</v>
      </c>
      <c r="AC145">
        <v>0</v>
      </c>
      <c r="AD145">
        <v>0</v>
      </c>
      <c r="AE145">
        <v>1050091.7</v>
      </c>
      <c r="AF145">
        <v>0</v>
      </c>
      <c r="AG145">
        <v>0</v>
      </c>
      <c r="AH145">
        <v>0</v>
      </c>
      <c r="AI145">
        <v>1.0900000000000001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14</v>
      </c>
      <c r="AT145">
        <v>1.0000000000000001e-05</v>
      </c>
      <c r="AU145" t="s">
        <v>1176</v>
      </c>
      <c r="AV145">
        <v>0</v>
      </c>
      <c r="AW145">
        <v>2</v>
      </c>
      <c r="AX145">
        <v>419116194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10.500917000000001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ROUND(Y145*Source!I166,7)</f>
        <v>0</v>
      </c>
      <c r="CY145">
        <f t="shared" si="964"/>
        <v>1144599.95</v>
      </c>
      <c r="CZ145">
        <f t="shared" si="965"/>
        <v>1050091.7</v>
      </c>
      <c r="DA145">
        <f t="shared" si="966"/>
        <v>1.0900000000000001</v>
      </c>
      <c r="DB145">
        <f t="shared" si="967"/>
        <v>0</v>
      </c>
      <c r="DC145">
        <f t="shared" si="968"/>
        <v>0</v>
      </c>
      <c r="DD145" t="s">
        <v>14</v>
      </c>
      <c r="DE145" t="s">
        <v>14</v>
      </c>
      <c r="DF145">
        <f t="shared" si="971"/>
        <v>0</v>
      </c>
      <c r="DG145">
        <f t="shared" si="969"/>
        <v>0</v>
      </c>
      <c r="DH145">
        <f t="shared" si="933"/>
        <v>0</v>
      </c>
      <c r="DI145">
        <f t="shared" si="934"/>
        <v>0</v>
      </c>
      <c r="DJ145">
        <f t="shared" si="970"/>
        <v>0</v>
      </c>
      <c r="DK145">
        <v>0</v>
      </c>
      <c r="DL145" t="s">
        <v>14</v>
      </c>
      <c r="DM145">
        <v>0</v>
      </c>
      <c r="DN145" t="s">
        <v>14</v>
      </c>
      <c r="DO145">
        <v>0</v>
      </c>
    </row>
    <row r="146">
      <c r="A146">
        <f>ROW(Source!A166)</f>
        <v>166</v>
      </c>
      <c r="B146">
        <v>419115877</v>
      </c>
      <c r="C146">
        <v>412991895</v>
      </c>
      <c r="D146">
        <v>417177505</v>
      </c>
      <c r="E146">
        <v>1</v>
      </c>
      <c r="F146">
        <v>1</v>
      </c>
      <c r="G146">
        <v>1</v>
      </c>
      <c r="H146">
        <v>3</v>
      </c>
      <c r="I146" t="s">
        <v>190</v>
      </c>
      <c r="J146" t="s">
        <v>1857</v>
      </c>
      <c r="K146" t="s">
        <v>191</v>
      </c>
      <c r="L146">
        <v>1327</v>
      </c>
      <c r="N146">
        <v>1005</v>
      </c>
      <c r="O146" t="s">
        <v>192</v>
      </c>
      <c r="P146" t="s">
        <v>192</v>
      </c>
      <c r="Q146">
        <v>1</v>
      </c>
      <c r="W146">
        <v>0</v>
      </c>
      <c r="X146">
        <v>1905039857</v>
      </c>
      <c r="Y146">
        <f t="shared" si="963"/>
        <v>0</v>
      </c>
      <c r="AA146">
        <v>13.26</v>
      </c>
      <c r="AB146">
        <v>0</v>
      </c>
      <c r="AC146">
        <v>0</v>
      </c>
      <c r="AD146">
        <v>0</v>
      </c>
      <c r="AE146">
        <v>12.51</v>
      </c>
      <c r="AF146">
        <v>0</v>
      </c>
      <c r="AG146">
        <v>0</v>
      </c>
      <c r="AH146">
        <v>0</v>
      </c>
      <c r="AI146">
        <v>1.0600000000000001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14</v>
      </c>
      <c r="AT146">
        <v>2.7545500000000001</v>
      </c>
      <c r="AU146" t="s">
        <v>1176</v>
      </c>
      <c r="AV146">
        <v>0</v>
      </c>
      <c r="AW146">
        <v>2</v>
      </c>
      <c r="AX146">
        <v>419116195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34.4594205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ROUND(Y146*Source!I166,7)</f>
        <v>0</v>
      </c>
      <c r="CY146">
        <f t="shared" si="964"/>
        <v>13.26</v>
      </c>
      <c r="CZ146">
        <f t="shared" si="965"/>
        <v>12.51</v>
      </c>
      <c r="DA146">
        <f t="shared" si="966"/>
        <v>1.0600000000000001</v>
      </c>
      <c r="DB146">
        <f t="shared" si="967"/>
        <v>0</v>
      </c>
      <c r="DC146">
        <f t="shared" si="968"/>
        <v>0</v>
      </c>
      <c r="DD146" t="s">
        <v>14</v>
      </c>
      <c r="DE146" t="s">
        <v>14</v>
      </c>
      <c r="DF146">
        <f t="shared" si="971"/>
        <v>0</v>
      </c>
      <c r="DG146">
        <f t="shared" si="969"/>
        <v>0</v>
      </c>
      <c r="DH146">
        <f t="shared" si="933"/>
        <v>0</v>
      </c>
      <c r="DI146">
        <f t="shared" si="934"/>
        <v>0</v>
      </c>
      <c r="DJ146">
        <f t="shared" si="970"/>
        <v>0</v>
      </c>
      <c r="DK146">
        <v>0</v>
      </c>
      <c r="DL146" t="s">
        <v>14</v>
      </c>
      <c r="DM146">
        <v>0</v>
      </c>
      <c r="DN146" t="s">
        <v>14</v>
      </c>
      <c r="DO146">
        <v>0</v>
      </c>
    </row>
    <row r="147">
      <c r="A147">
        <f>ROW(Source!A166)</f>
        <v>166</v>
      </c>
      <c r="B147">
        <v>419115877</v>
      </c>
      <c r="C147">
        <v>412991895</v>
      </c>
      <c r="D147">
        <v>417191412</v>
      </c>
      <c r="E147">
        <v>1</v>
      </c>
      <c r="F147">
        <v>1</v>
      </c>
      <c r="G147">
        <v>1</v>
      </c>
      <c r="H147">
        <v>3</v>
      </c>
      <c r="I147" t="s">
        <v>193</v>
      </c>
      <c r="J147" t="s">
        <v>1858</v>
      </c>
      <c r="K147" t="s">
        <v>194</v>
      </c>
      <c r="L147">
        <v>1425</v>
      </c>
      <c r="N147">
        <v>1013</v>
      </c>
      <c r="O147" t="s">
        <v>195</v>
      </c>
      <c r="P147" t="s">
        <v>195</v>
      </c>
      <c r="Q147">
        <v>1</v>
      </c>
      <c r="W147">
        <v>0</v>
      </c>
      <c r="X147">
        <v>-734153582</v>
      </c>
      <c r="Y147">
        <f t="shared" si="963"/>
        <v>0</v>
      </c>
      <c r="AA147">
        <v>1351.5699999999999</v>
      </c>
      <c r="AB147">
        <v>0</v>
      </c>
      <c r="AC147">
        <v>0</v>
      </c>
      <c r="AD147">
        <v>0</v>
      </c>
      <c r="AE147">
        <v>1031.73</v>
      </c>
      <c r="AF147">
        <v>0</v>
      </c>
      <c r="AG147">
        <v>0</v>
      </c>
      <c r="AH147">
        <v>0</v>
      </c>
      <c r="AI147">
        <v>1.3100000000000001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14</v>
      </c>
      <c r="AT147">
        <v>0.01</v>
      </c>
      <c r="AU147" t="s">
        <v>1176</v>
      </c>
      <c r="AV147">
        <v>0</v>
      </c>
      <c r="AW147">
        <v>2</v>
      </c>
      <c r="AX147">
        <v>419116196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10.317300000000001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ROUND(Y147*Source!I166,7)</f>
        <v>0</v>
      </c>
      <c r="CY147">
        <f t="shared" si="964"/>
        <v>1351.5699999999999</v>
      </c>
      <c r="CZ147">
        <f t="shared" si="965"/>
        <v>1031.73</v>
      </c>
      <c r="DA147">
        <f t="shared" si="966"/>
        <v>1.3100000000000001</v>
      </c>
      <c r="DB147">
        <f t="shared" si="967"/>
        <v>0</v>
      </c>
      <c r="DC147">
        <f t="shared" si="968"/>
        <v>0</v>
      </c>
      <c r="DD147" t="s">
        <v>14</v>
      </c>
      <c r="DE147" t="s">
        <v>14</v>
      </c>
      <c r="DF147">
        <f t="shared" si="971"/>
        <v>0</v>
      </c>
      <c r="DG147">
        <f t="shared" si="969"/>
        <v>0</v>
      </c>
      <c r="DH147">
        <f t="shared" si="933"/>
        <v>0</v>
      </c>
      <c r="DI147">
        <f t="shared" si="934"/>
        <v>0</v>
      </c>
      <c r="DJ147">
        <f t="shared" si="970"/>
        <v>0</v>
      </c>
      <c r="DK147">
        <v>0</v>
      </c>
      <c r="DL147" t="s">
        <v>14</v>
      </c>
      <c r="DM147">
        <v>0</v>
      </c>
      <c r="DN147" t="s">
        <v>14</v>
      </c>
      <c r="DO147">
        <v>0</v>
      </c>
    </row>
    <row r="148">
      <c r="A148">
        <f>ROW(Source!A166)</f>
        <v>166</v>
      </c>
      <c r="B148">
        <v>419115877</v>
      </c>
      <c r="C148">
        <v>412991895</v>
      </c>
      <c r="D148">
        <v>417096729</v>
      </c>
      <c r="E148">
        <v>117</v>
      </c>
      <c r="F148">
        <v>1</v>
      </c>
      <c r="G148">
        <v>1</v>
      </c>
      <c r="H148">
        <v>3</v>
      </c>
      <c r="I148" t="s">
        <v>1847</v>
      </c>
      <c r="J148" t="s">
        <v>14</v>
      </c>
      <c r="K148" t="s">
        <v>1848</v>
      </c>
      <c r="L148">
        <v>3277935</v>
      </c>
      <c r="N148">
        <v>1013</v>
      </c>
      <c r="O148" t="s">
        <v>63</v>
      </c>
      <c r="P148" t="s">
        <v>63</v>
      </c>
      <c r="Q148">
        <v>1</v>
      </c>
      <c r="W148">
        <v>0</v>
      </c>
      <c r="X148">
        <v>274903907</v>
      </c>
      <c r="Y148">
        <f>AT148</f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14</v>
      </c>
      <c r="AT148">
        <v>2</v>
      </c>
      <c r="AU148" t="s">
        <v>14</v>
      </c>
      <c r="AV148">
        <v>0</v>
      </c>
      <c r="AW148">
        <v>2</v>
      </c>
      <c r="AX148">
        <v>419116197</v>
      </c>
      <c r="AY148">
        <v>1</v>
      </c>
      <c r="AZ148">
        <v>2048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ROUND(Y148*Source!I166,7)</f>
        <v>2</v>
      </c>
      <c r="CY148">
        <f t="shared" si="964"/>
        <v>0</v>
      </c>
      <c r="CZ148">
        <f t="shared" si="965"/>
        <v>0</v>
      </c>
      <c r="DA148">
        <f t="shared" si="966"/>
        <v>1</v>
      </c>
      <c r="DB148">
        <f>ROUND(ROUND(AT148*CZ148,2),6)</f>
        <v>0</v>
      </c>
      <c r="DC148">
        <f>ROUND(ROUND(AT148*AG148,2),6)</f>
        <v>0</v>
      </c>
      <c r="DD148" t="s">
        <v>14</v>
      </c>
      <c r="DE148" t="s">
        <v>14</v>
      </c>
      <c r="DF148">
        <f t="shared" ref="DF148:DF153" si="972">ROUND(ROUND(AE148,2)*CX148,2)</f>
        <v>0</v>
      </c>
      <c r="DG148">
        <f t="shared" si="969"/>
        <v>0</v>
      </c>
      <c r="DH148">
        <f t="shared" si="933"/>
        <v>0</v>
      </c>
      <c r="DI148">
        <f t="shared" si="934"/>
        <v>0</v>
      </c>
      <c r="DJ148">
        <f t="shared" si="970"/>
        <v>0</v>
      </c>
      <c r="DK148">
        <v>0</v>
      </c>
      <c r="DL148" t="s">
        <v>14</v>
      </c>
      <c r="DM148">
        <v>0</v>
      </c>
      <c r="DN148" t="s">
        <v>14</v>
      </c>
      <c r="DO148">
        <v>0</v>
      </c>
    </row>
    <row r="149">
      <c r="A149">
        <f>ROW(Source!A167)</f>
        <v>167</v>
      </c>
      <c r="B149">
        <v>419115877</v>
      </c>
      <c r="C149">
        <v>412991916</v>
      </c>
      <c r="D149">
        <v>417090712</v>
      </c>
      <c r="E149">
        <v>117</v>
      </c>
      <c r="F149">
        <v>1</v>
      </c>
      <c r="G149">
        <v>1</v>
      </c>
      <c r="H149">
        <v>1</v>
      </c>
      <c r="I149" t="s">
        <v>97</v>
      </c>
      <c r="J149" t="s">
        <v>14</v>
      </c>
      <c r="K149" t="s">
        <v>98</v>
      </c>
      <c r="L149">
        <v>1191</v>
      </c>
      <c r="N149">
        <v>1013</v>
      </c>
      <c r="O149" t="s">
        <v>48</v>
      </c>
      <c r="P149" t="s">
        <v>48</v>
      </c>
      <c r="Q149">
        <v>1</v>
      </c>
      <c r="W149">
        <v>0</v>
      </c>
      <c r="X149">
        <v>-715079457</v>
      </c>
      <c r="Y149">
        <f t="shared" ref="Y149:Y152" si="973">(AT149*ROUND(0.3,7))</f>
        <v>44.399999999999999</v>
      </c>
      <c r="AA149">
        <v>0</v>
      </c>
      <c r="AB149">
        <v>0</v>
      </c>
      <c r="AC149">
        <v>0</v>
      </c>
      <c r="AD149">
        <v>509.48000000000002</v>
      </c>
      <c r="AE149">
        <v>0</v>
      </c>
      <c r="AF149">
        <v>0</v>
      </c>
      <c r="AG149">
        <v>0</v>
      </c>
      <c r="AH149">
        <v>509.48000000000002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14</v>
      </c>
      <c r="AT149">
        <v>148</v>
      </c>
      <c r="AU149" t="s">
        <v>1272</v>
      </c>
      <c r="AV149">
        <v>1</v>
      </c>
      <c r="AW149">
        <v>2</v>
      </c>
      <c r="AX149">
        <v>419116198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75403.040000000008</v>
      </c>
      <c r="BN149">
        <v>148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22620.912</v>
      </c>
      <c r="BU149">
        <v>44.399999999999999</v>
      </c>
      <c r="BV149">
        <v>0</v>
      </c>
      <c r="BW149">
        <v>1</v>
      </c>
      <c r="CU149">
        <f>ROUND(AT149*Source!I167*AH149*AL149,2)</f>
        <v>75403.040000000008</v>
      </c>
      <c r="CV149">
        <f>ROUND(Y149*Source!I167,7)</f>
        <v>44.399999999999999</v>
      </c>
      <c r="CW149">
        <v>0</v>
      </c>
      <c r="CX149">
        <f>ROUND(Y149*Source!I167,7)</f>
        <v>44.399999999999999</v>
      </c>
      <c r="CY149">
        <f t="shared" ref="CY149:CY150" si="974">AD149</f>
        <v>509.48000000000002</v>
      </c>
      <c r="CZ149">
        <f t="shared" ref="CZ149:CZ150" si="975">AH149</f>
        <v>509.48000000000002</v>
      </c>
      <c r="DA149">
        <f t="shared" ref="DA149:DA150" si="976">AL149</f>
        <v>1</v>
      </c>
      <c r="DB149">
        <f t="shared" ref="DB149:DB152" si="977">ROUND((ROUND(AT149*CZ149,2)*ROUND(0.3,7)),6)</f>
        <v>22620.912</v>
      </c>
      <c r="DC149">
        <f t="shared" ref="DC149:DC152" si="978">ROUND((ROUND(AT149*AG149,2)*ROUND(0.3,7)),6)</f>
        <v>0</v>
      </c>
      <c r="DD149" t="s">
        <v>14</v>
      </c>
      <c r="DE149" t="s">
        <v>14</v>
      </c>
      <c r="DF149">
        <f t="shared" si="972"/>
        <v>0</v>
      </c>
      <c r="DG149">
        <f t="shared" si="969"/>
        <v>0</v>
      </c>
      <c r="DH149">
        <f t="shared" si="933"/>
        <v>0</v>
      </c>
      <c r="DI149">
        <f t="shared" si="934"/>
        <v>22620.91</v>
      </c>
      <c r="DJ149">
        <f t="shared" ref="DJ149:DJ150" si="979">DI149</f>
        <v>22620.91</v>
      </c>
      <c r="DK149">
        <v>1</v>
      </c>
      <c r="DL149" t="s">
        <v>14</v>
      </c>
      <c r="DM149">
        <v>0</v>
      </c>
      <c r="DN149" t="s">
        <v>14</v>
      </c>
      <c r="DO149">
        <v>0</v>
      </c>
    </row>
    <row r="150">
      <c r="A150">
        <f>ROW(Source!A167)</f>
        <v>167</v>
      </c>
      <c r="B150">
        <v>419115877</v>
      </c>
      <c r="C150">
        <v>412991916</v>
      </c>
      <c r="D150">
        <v>417090896</v>
      </c>
      <c r="E150">
        <v>117</v>
      </c>
      <c r="F150">
        <v>1</v>
      </c>
      <c r="G150">
        <v>1</v>
      </c>
      <c r="H150">
        <v>1</v>
      </c>
      <c r="I150" t="s">
        <v>1844</v>
      </c>
      <c r="J150" t="s">
        <v>14</v>
      </c>
      <c r="K150" t="s">
        <v>1845</v>
      </c>
      <c r="L150">
        <v>1191</v>
      </c>
      <c r="N150">
        <v>1013</v>
      </c>
      <c r="O150" t="s">
        <v>48</v>
      </c>
      <c r="P150" t="s">
        <v>48</v>
      </c>
      <c r="Q150">
        <v>1</v>
      </c>
      <c r="W150">
        <v>0</v>
      </c>
      <c r="X150">
        <v>-1417349443</v>
      </c>
      <c r="Y150">
        <f t="shared" si="973"/>
        <v>8.6519999999999992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14</v>
      </c>
      <c r="AT150">
        <v>28.84</v>
      </c>
      <c r="AU150" t="s">
        <v>1272</v>
      </c>
      <c r="AV150">
        <v>2</v>
      </c>
      <c r="AW150">
        <v>2</v>
      </c>
      <c r="AX150">
        <v>419116199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ROUND(Y150*Source!I167,7)</f>
        <v>8.6519999999999992</v>
      </c>
      <c r="CY150">
        <f t="shared" si="974"/>
        <v>0</v>
      </c>
      <c r="CZ150">
        <f t="shared" si="975"/>
        <v>0</v>
      </c>
      <c r="DA150">
        <f t="shared" si="976"/>
        <v>1</v>
      </c>
      <c r="DB150">
        <f t="shared" si="977"/>
        <v>0</v>
      </c>
      <c r="DC150">
        <f t="shared" si="978"/>
        <v>0</v>
      </c>
      <c r="DD150" t="s">
        <v>14</v>
      </c>
      <c r="DE150" t="s">
        <v>14</v>
      </c>
      <c r="DF150">
        <f t="shared" si="972"/>
        <v>0</v>
      </c>
      <c r="DG150">
        <f t="shared" si="969"/>
        <v>0</v>
      </c>
      <c r="DH150">
        <f t="shared" si="933"/>
        <v>0</v>
      </c>
      <c r="DI150">
        <f t="shared" si="934"/>
        <v>0</v>
      </c>
      <c r="DJ150">
        <f t="shared" si="979"/>
        <v>0</v>
      </c>
      <c r="DK150">
        <v>0</v>
      </c>
      <c r="DL150" t="s">
        <v>14</v>
      </c>
      <c r="DM150">
        <v>0</v>
      </c>
      <c r="DN150" t="s">
        <v>14</v>
      </c>
      <c r="DO150">
        <v>0</v>
      </c>
    </row>
    <row r="151">
      <c r="A151">
        <f>ROW(Source!A167)</f>
        <v>167</v>
      </c>
      <c r="B151">
        <v>419115877</v>
      </c>
      <c r="C151">
        <v>412991916</v>
      </c>
      <c r="D151">
        <v>417098134</v>
      </c>
      <c r="E151">
        <v>1</v>
      </c>
      <c r="F151">
        <v>1</v>
      </c>
      <c r="G151">
        <v>1</v>
      </c>
      <c r="H151">
        <v>2</v>
      </c>
      <c r="I151" t="s">
        <v>159</v>
      </c>
      <c r="J151" t="s">
        <v>1851</v>
      </c>
      <c r="K151" t="s">
        <v>160</v>
      </c>
      <c r="L151">
        <v>1368</v>
      </c>
      <c r="N151">
        <v>1011</v>
      </c>
      <c r="O151" t="s">
        <v>55</v>
      </c>
      <c r="P151" t="s">
        <v>55</v>
      </c>
      <c r="Q151">
        <v>1</v>
      </c>
      <c r="W151">
        <v>0</v>
      </c>
      <c r="X151">
        <v>302479695</v>
      </c>
      <c r="Y151">
        <f t="shared" si="973"/>
        <v>8.6519999999999992</v>
      </c>
      <c r="AA151">
        <v>0</v>
      </c>
      <c r="AB151">
        <v>1274.25</v>
      </c>
      <c r="AC151">
        <v>620.24000000000001</v>
      </c>
      <c r="AD151">
        <v>0</v>
      </c>
      <c r="AE151">
        <v>0</v>
      </c>
      <c r="AF151">
        <v>995.50999999999999</v>
      </c>
      <c r="AG151">
        <v>620.24000000000001</v>
      </c>
      <c r="AH151">
        <v>0</v>
      </c>
      <c r="AI151">
        <v>1</v>
      </c>
      <c r="AJ151">
        <v>1.28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14</v>
      </c>
      <c r="AT151">
        <v>28.84</v>
      </c>
      <c r="AU151" t="s">
        <v>1272</v>
      </c>
      <c r="AV151">
        <v>1</v>
      </c>
      <c r="AW151">
        <v>2</v>
      </c>
      <c r="AX151">
        <v>419116200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28710.508399999999</v>
      </c>
      <c r="BL151">
        <v>17887.721600000001</v>
      </c>
      <c r="BM151">
        <v>0</v>
      </c>
      <c r="BN151">
        <v>0</v>
      </c>
      <c r="BO151">
        <v>28.84</v>
      </c>
      <c r="BP151">
        <v>1</v>
      </c>
      <c r="BQ151">
        <v>0</v>
      </c>
      <c r="BR151">
        <v>8613.1525199999996</v>
      </c>
      <c r="BS151">
        <v>5366.3164799999995</v>
      </c>
      <c r="BT151">
        <v>0</v>
      </c>
      <c r="BU151">
        <v>0</v>
      </c>
      <c r="BV151">
        <v>8.6519999999999992</v>
      </c>
      <c r="BW151">
        <v>1</v>
      </c>
      <c r="CV151">
        <v>0</v>
      </c>
      <c r="CW151">
        <f>ROUND(Y151*Source!I167*DO151,7)</f>
        <v>8.6519999999999992</v>
      </c>
      <c r="CX151">
        <f>ROUND(Y151*Source!I167,7)</f>
        <v>8.6519999999999992</v>
      </c>
      <c r="CY151">
        <f t="shared" ref="CY151:CY152" si="980">AB151</f>
        <v>1274.25</v>
      </c>
      <c r="CZ151">
        <f t="shared" ref="CZ151:CZ152" si="981">AF151</f>
        <v>995.50999999999999</v>
      </c>
      <c r="DA151">
        <f t="shared" ref="DA151:DA152" si="982">AJ151</f>
        <v>1.28</v>
      </c>
      <c r="DB151">
        <f t="shared" si="977"/>
        <v>8613.1530000000002</v>
      </c>
      <c r="DC151">
        <f t="shared" si="978"/>
        <v>5366.3159999999998</v>
      </c>
      <c r="DD151" t="s">
        <v>14</v>
      </c>
      <c r="DE151" t="s">
        <v>14</v>
      </c>
      <c r="DF151">
        <f t="shared" si="972"/>
        <v>0</v>
      </c>
      <c r="DG151">
        <f t="shared" ref="DG151:DG152" si="983">ROUND(ROUND(AF151*AJ151,2)*CX151,2)</f>
        <v>11024.809999999999</v>
      </c>
      <c r="DH151">
        <f t="shared" si="933"/>
        <v>5366.3199999999997</v>
      </c>
      <c r="DI151">
        <f t="shared" si="934"/>
        <v>0</v>
      </c>
      <c r="DJ151">
        <f t="shared" ref="DJ151:DJ152" si="984">DG151+DH151</f>
        <v>16391.129999999997</v>
      </c>
      <c r="DK151">
        <v>0</v>
      </c>
      <c r="DL151" t="s">
        <v>56</v>
      </c>
      <c r="DM151">
        <v>5</v>
      </c>
      <c r="DN151" t="s">
        <v>48</v>
      </c>
      <c r="DO151">
        <v>1</v>
      </c>
    </row>
    <row r="152">
      <c r="A152">
        <f>ROW(Source!A167)</f>
        <v>167</v>
      </c>
      <c r="B152">
        <v>419115877</v>
      </c>
      <c r="C152">
        <v>412991916</v>
      </c>
      <c r="D152">
        <v>417098327</v>
      </c>
      <c r="E152">
        <v>1</v>
      </c>
      <c r="F152">
        <v>1</v>
      </c>
      <c r="G152">
        <v>1</v>
      </c>
      <c r="H152">
        <v>2</v>
      </c>
      <c r="I152" t="s">
        <v>161</v>
      </c>
      <c r="J152" t="s">
        <v>1852</v>
      </c>
      <c r="K152" t="s">
        <v>162</v>
      </c>
      <c r="L152">
        <v>1368</v>
      </c>
      <c r="N152">
        <v>1011</v>
      </c>
      <c r="O152" t="s">
        <v>55</v>
      </c>
      <c r="P152" t="s">
        <v>55</v>
      </c>
      <c r="Q152">
        <v>1</v>
      </c>
      <c r="W152">
        <v>0</v>
      </c>
      <c r="X152">
        <v>1464825822</v>
      </c>
      <c r="Y152">
        <f t="shared" si="973"/>
        <v>10.035</v>
      </c>
      <c r="AA152">
        <v>0</v>
      </c>
      <c r="AB152">
        <v>55.060000000000002</v>
      </c>
      <c r="AC152">
        <v>0</v>
      </c>
      <c r="AD152">
        <v>0</v>
      </c>
      <c r="AE152">
        <v>0</v>
      </c>
      <c r="AF152">
        <v>34.409999999999997</v>
      </c>
      <c r="AG152">
        <v>0</v>
      </c>
      <c r="AH152">
        <v>0</v>
      </c>
      <c r="AI152">
        <v>1</v>
      </c>
      <c r="AJ152">
        <v>1.6000000000000001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14</v>
      </c>
      <c r="AT152">
        <v>33.450000000000003</v>
      </c>
      <c r="AU152" t="s">
        <v>1272</v>
      </c>
      <c r="AV152">
        <v>1</v>
      </c>
      <c r="AW152">
        <v>2</v>
      </c>
      <c r="AX152">
        <v>419116201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1151.0145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345.30434999999994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ROUND(Y152*Source!I167*DO152,7)</f>
        <v>0</v>
      </c>
      <c r="CX152">
        <f>ROUND(Y152*Source!I167,7)</f>
        <v>10.035</v>
      </c>
      <c r="CY152">
        <f t="shared" si="980"/>
        <v>55.060000000000002</v>
      </c>
      <c r="CZ152">
        <f t="shared" si="981"/>
        <v>34.409999999999997</v>
      </c>
      <c r="DA152">
        <f t="shared" si="982"/>
        <v>1.6000000000000001</v>
      </c>
      <c r="DB152">
        <f t="shared" si="977"/>
        <v>345.303</v>
      </c>
      <c r="DC152">
        <f t="shared" si="978"/>
        <v>0</v>
      </c>
      <c r="DD152" t="s">
        <v>14</v>
      </c>
      <c r="DE152" t="s">
        <v>14</v>
      </c>
      <c r="DF152">
        <f t="shared" si="972"/>
        <v>0</v>
      </c>
      <c r="DG152">
        <f t="shared" si="983"/>
        <v>552.52999999999997</v>
      </c>
      <c r="DH152">
        <f t="shared" si="933"/>
        <v>0</v>
      </c>
      <c r="DI152">
        <f t="shared" si="934"/>
        <v>0</v>
      </c>
      <c r="DJ152">
        <f t="shared" si="984"/>
        <v>552.52999999999997</v>
      </c>
      <c r="DK152">
        <v>0</v>
      </c>
      <c r="DL152" t="s">
        <v>14</v>
      </c>
      <c r="DM152">
        <v>0</v>
      </c>
      <c r="DN152" t="s">
        <v>14</v>
      </c>
      <c r="DO152">
        <v>0</v>
      </c>
    </row>
    <row r="153">
      <c r="A153">
        <f>ROW(Source!A167)</f>
        <v>167</v>
      </c>
      <c r="B153">
        <v>419115877</v>
      </c>
      <c r="C153">
        <v>412991916</v>
      </c>
      <c r="D153">
        <v>417163072</v>
      </c>
      <c r="E153">
        <v>1</v>
      </c>
      <c r="F153">
        <v>1</v>
      </c>
      <c r="G153">
        <v>1</v>
      </c>
      <c r="H153">
        <v>3</v>
      </c>
      <c r="I153" t="s">
        <v>184</v>
      </c>
      <c r="J153" t="s">
        <v>1854</v>
      </c>
      <c r="K153" t="s">
        <v>185</v>
      </c>
      <c r="L153">
        <v>1346</v>
      </c>
      <c r="N153">
        <v>1009</v>
      </c>
      <c r="O153" t="s">
        <v>151</v>
      </c>
      <c r="P153" t="s">
        <v>151</v>
      </c>
      <c r="Q153">
        <v>1</v>
      </c>
      <c r="W153">
        <v>0</v>
      </c>
      <c r="X153">
        <v>-1568219933</v>
      </c>
      <c r="Y153">
        <f t="shared" ref="Y153:Y157" si="985">(AT153*ROUND(0,7))</f>
        <v>0</v>
      </c>
      <c r="AA153">
        <v>54.5</v>
      </c>
      <c r="AB153">
        <v>0</v>
      </c>
      <c r="AC153">
        <v>0</v>
      </c>
      <c r="AD153">
        <v>0</v>
      </c>
      <c r="AE153">
        <v>54.5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14</v>
      </c>
      <c r="AT153">
        <v>0.023</v>
      </c>
      <c r="AU153" t="s">
        <v>1271</v>
      </c>
      <c r="AV153">
        <v>0</v>
      </c>
      <c r="AW153">
        <v>2</v>
      </c>
      <c r="AX153">
        <v>419116202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1.2535000000000001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ROUND(Y153*Source!I167,7)</f>
        <v>0</v>
      </c>
      <c r="CY153">
        <f t="shared" ref="CY153:CY158" si="986">AA153</f>
        <v>54.5</v>
      </c>
      <c r="CZ153">
        <f t="shared" ref="CZ153:CZ158" si="987">AE153</f>
        <v>54.5</v>
      </c>
      <c r="DA153">
        <f t="shared" ref="DA153:DA158" si="988">AI153</f>
        <v>1</v>
      </c>
      <c r="DB153">
        <f t="shared" ref="DB153:DB157" si="989">ROUND((ROUND(AT153*CZ153,2)*ROUND(0,7)),6)</f>
        <v>0</v>
      </c>
      <c r="DC153">
        <f t="shared" ref="DC153:DC157" si="990">ROUND((ROUND(AT153*AG153,2)*ROUND(0,7)),6)</f>
        <v>0</v>
      </c>
      <c r="DD153" t="s">
        <v>14</v>
      </c>
      <c r="DE153" t="s">
        <v>14</v>
      </c>
      <c r="DF153">
        <f t="shared" si="972"/>
        <v>0</v>
      </c>
      <c r="DG153">
        <f t="shared" ref="DG153:DG160" si="991">ROUND(ROUND(AF153,2)*CX153,2)</f>
        <v>0</v>
      </c>
      <c r="DH153">
        <f t="shared" si="933"/>
        <v>0</v>
      </c>
      <c r="DI153">
        <f t="shared" si="934"/>
        <v>0</v>
      </c>
      <c r="DJ153">
        <f t="shared" ref="DJ153:DJ158" si="992">DF153</f>
        <v>0</v>
      </c>
      <c r="DK153">
        <v>1</v>
      </c>
      <c r="DL153" t="s">
        <v>14</v>
      </c>
      <c r="DM153">
        <v>0</v>
      </c>
      <c r="DN153" t="s">
        <v>14</v>
      </c>
      <c r="DO153">
        <v>0</v>
      </c>
    </row>
    <row r="154">
      <c r="A154">
        <f>ROW(Source!A167)</f>
        <v>167</v>
      </c>
      <c r="B154">
        <v>419115877</v>
      </c>
      <c r="C154">
        <v>412991916</v>
      </c>
      <c r="D154">
        <v>417165209</v>
      </c>
      <c r="E154">
        <v>1</v>
      </c>
      <c r="F154">
        <v>1</v>
      </c>
      <c r="G154">
        <v>1</v>
      </c>
      <c r="H154">
        <v>3</v>
      </c>
      <c r="I154" t="s">
        <v>186</v>
      </c>
      <c r="J154" t="s">
        <v>1855</v>
      </c>
      <c r="K154" t="s">
        <v>187</v>
      </c>
      <c r="L154">
        <v>1346</v>
      </c>
      <c r="N154">
        <v>1009</v>
      </c>
      <c r="O154" t="s">
        <v>151</v>
      </c>
      <c r="P154" t="s">
        <v>151</v>
      </c>
      <c r="Q154">
        <v>1</v>
      </c>
      <c r="W154">
        <v>0</v>
      </c>
      <c r="X154">
        <v>1088305857</v>
      </c>
      <c r="Y154">
        <f t="shared" si="985"/>
        <v>0</v>
      </c>
      <c r="AA154">
        <v>1032.77</v>
      </c>
      <c r="AB154">
        <v>0</v>
      </c>
      <c r="AC154">
        <v>0</v>
      </c>
      <c r="AD154">
        <v>0</v>
      </c>
      <c r="AE154">
        <v>675.00999999999999</v>
      </c>
      <c r="AF154">
        <v>0</v>
      </c>
      <c r="AG154">
        <v>0</v>
      </c>
      <c r="AH154">
        <v>0</v>
      </c>
      <c r="AI154">
        <v>1.53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14</v>
      </c>
      <c r="AT154">
        <v>0.035000000000000003</v>
      </c>
      <c r="AU154" t="s">
        <v>1271</v>
      </c>
      <c r="AV154">
        <v>0</v>
      </c>
      <c r="AW154">
        <v>2</v>
      </c>
      <c r="AX154">
        <v>419116203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23.625350000000001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ROUND(Y154*Source!I167,7)</f>
        <v>0</v>
      </c>
      <c r="CY154">
        <f t="shared" si="986"/>
        <v>1032.77</v>
      </c>
      <c r="CZ154">
        <f t="shared" si="987"/>
        <v>675.00999999999999</v>
      </c>
      <c r="DA154">
        <f t="shared" si="988"/>
        <v>1.53</v>
      </c>
      <c r="DB154">
        <f t="shared" si="989"/>
        <v>0</v>
      </c>
      <c r="DC154">
        <f t="shared" si="990"/>
        <v>0</v>
      </c>
      <c r="DD154" t="s">
        <v>14</v>
      </c>
      <c r="DE154" t="s">
        <v>14</v>
      </c>
      <c r="DF154">
        <f t="shared" ref="DF154:DF157" si="993">ROUND(ROUND(AE154*AI154,2)*CX154,2)</f>
        <v>0</v>
      </c>
      <c r="DG154">
        <f t="shared" si="991"/>
        <v>0</v>
      </c>
      <c r="DH154">
        <f t="shared" si="933"/>
        <v>0</v>
      </c>
      <c r="DI154">
        <f t="shared" si="934"/>
        <v>0</v>
      </c>
      <c r="DJ154">
        <f t="shared" si="992"/>
        <v>0</v>
      </c>
      <c r="DK154">
        <v>0</v>
      </c>
      <c r="DL154" t="s">
        <v>14</v>
      </c>
      <c r="DM154">
        <v>0</v>
      </c>
      <c r="DN154" t="s">
        <v>14</v>
      </c>
      <c r="DO154">
        <v>0</v>
      </c>
    </row>
    <row r="155">
      <c r="A155">
        <f>ROW(Source!A167)</f>
        <v>167</v>
      </c>
      <c r="B155">
        <v>419115877</v>
      </c>
      <c r="C155">
        <v>412991916</v>
      </c>
      <c r="D155">
        <v>417175540</v>
      </c>
      <c r="E155">
        <v>1</v>
      </c>
      <c r="F155">
        <v>1</v>
      </c>
      <c r="G155">
        <v>1</v>
      </c>
      <c r="H155">
        <v>3</v>
      </c>
      <c r="I155" t="s">
        <v>188</v>
      </c>
      <c r="J155" t="s">
        <v>1856</v>
      </c>
      <c r="K155" t="s">
        <v>189</v>
      </c>
      <c r="L155">
        <v>1348</v>
      </c>
      <c r="N155">
        <v>1009</v>
      </c>
      <c r="O155" t="s">
        <v>148</v>
      </c>
      <c r="P155" t="s">
        <v>148</v>
      </c>
      <c r="Q155">
        <v>1000</v>
      </c>
      <c r="W155">
        <v>0</v>
      </c>
      <c r="X155">
        <v>1793987537</v>
      </c>
      <c r="Y155">
        <f t="shared" si="985"/>
        <v>0</v>
      </c>
      <c r="AA155">
        <v>1144599.95</v>
      </c>
      <c r="AB155">
        <v>0</v>
      </c>
      <c r="AC155">
        <v>0</v>
      </c>
      <c r="AD155">
        <v>0</v>
      </c>
      <c r="AE155">
        <v>1050091.7</v>
      </c>
      <c r="AF155">
        <v>0</v>
      </c>
      <c r="AG155">
        <v>0</v>
      </c>
      <c r="AH155">
        <v>0</v>
      </c>
      <c r="AI155">
        <v>1.0900000000000001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14</v>
      </c>
      <c r="AT155">
        <v>1.0000000000000001e-05</v>
      </c>
      <c r="AU155" t="s">
        <v>1271</v>
      </c>
      <c r="AV155">
        <v>0</v>
      </c>
      <c r="AW155">
        <v>2</v>
      </c>
      <c r="AX155">
        <v>419116204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10.500917000000001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ROUND(Y155*Source!I167,7)</f>
        <v>0</v>
      </c>
      <c r="CY155">
        <f t="shared" si="986"/>
        <v>1144599.95</v>
      </c>
      <c r="CZ155">
        <f t="shared" si="987"/>
        <v>1050091.7</v>
      </c>
      <c r="DA155">
        <f t="shared" si="988"/>
        <v>1.0900000000000001</v>
      </c>
      <c r="DB155">
        <f t="shared" si="989"/>
        <v>0</v>
      </c>
      <c r="DC155">
        <f t="shared" si="990"/>
        <v>0</v>
      </c>
      <c r="DD155" t="s">
        <v>14</v>
      </c>
      <c r="DE155" t="s">
        <v>14</v>
      </c>
      <c r="DF155">
        <f t="shared" si="993"/>
        <v>0</v>
      </c>
      <c r="DG155">
        <f t="shared" si="991"/>
        <v>0</v>
      </c>
      <c r="DH155">
        <f t="shared" si="933"/>
        <v>0</v>
      </c>
      <c r="DI155">
        <f t="shared" si="934"/>
        <v>0</v>
      </c>
      <c r="DJ155">
        <f t="shared" si="992"/>
        <v>0</v>
      </c>
      <c r="DK155">
        <v>0</v>
      </c>
      <c r="DL155" t="s">
        <v>14</v>
      </c>
      <c r="DM155">
        <v>0</v>
      </c>
      <c r="DN155" t="s">
        <v>14</v>
      </c>
      <c r="DO155">
        <v>0</v>
      </c>
    </row>
    <row r="156">
      <c r="A156">
        <f>ROW(Source!A167)</f>
        <v>167</v>
      </c>
      <c r="B156">
        <v>419115877</v>
      </c>
      <c r="C156">
        <v>412991916</v>
      </c>
      <c r="D156">
        <v>417177505</v>
      </c>
      <c r="E156">
        <v>1</v>
      </c>
      <c r="F156">
        <v>1</v>
      </c>
      <c r="G156">
        <v>1</v>
      </c>
      <c r="H156">
        <v>3</v>
      </c>
      <c r="I156" t="s">
        <v>190</v>
      </c>
      <c r="J156" t="s">
        <v>1857</v>
      </c>
      <c r="K156" t="s">
        <v>191</v>
      </c>
      <c r="L156">
        <v>1327</v>
      </c>
      <c r="N156">
        <v>1005</v>
      </c>
      <c r="O156" t="s">
        <v>192</v>
      </c>
      <c r="P156" t="s">
        <v>192</v>
      </c>
      <c r="Q156">
        <v>1</v>
      </c>
      <c r="W156">
        <v>0</v>
      </c>
      <c r="X156">
        <v>1905039857</v>
      </c>
      <c r="Y156">
        <f t="shared" si="985"/>
        <v>0</v>
      </c>
      <c r="AA156">
        <v>13.26</v>
      </c>
      <c r="AB156">
        <v>0</v>
      </c>
      <c r="AC156">
        <v>0</v>
      </c>
      <c r="AD156">
        <v>0</v>
      </c>
      <c r="AE156">
        <v>12.51</v>
      </c>
      <c r="AF156">
        <v>0</v>
      </c>
      <c r="AG156">
        <v>0</v>
      </c>
      <c r="AH156">
        <v>0</v>
      </c>
      <c r="AI156">
        <v>1.0600000000000001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14</v>
      </c>
      <c r="AT156">
        <v>2.7545500000000001</v>
      </c>
      <c r="AU156" t="s">
        <v>1271</v>
      </c>
      <c r="AV156">
        <v>0</v>
      </c>
      <c r="AW156">
        <v>2</v>
      </c>
      <c r="AX156">
        <v>419116205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34.4594205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ROUND(Y156*Source!I167,7)</f>
        <v>0</v>
      </c>
      <c r="CY156">
        <f t="shared" si="986"/>
        <v>13.26</v>
      </c>
      <c r="CZ156">
        <f t="shared" si="987"/>
        <v>12.51</v>
      </c>
      <c r="DA156">
        <f t="shared" si="988"/>
        <v>1.0600000000000001</v>
      </c>
      <c r="DB156">
        <f t="shared" si="989"/>
        <v>0</v>
      </c>
      <c r="DC156">
        <f t="shared" si="990"/>
        <v>0</v>
      </c>
      <c r="DD156" t="s">
        <v>14</v>
      </c>
      <c r="DE156" t="s">
        <v>14</v>
      </c>
      <c r="DF156">
        <f t="shared" si="993"/>
        <v>0</v>
      </c>
      <c r="DG156">
        <f t="shared" si="991"/>
        <v>0</v>
      </c>
      <c r="DH156">
        <f t="shared" si="933"/>
        <v>0</v>
      </c>
      <c r="DI156">
        <f t="shared" si="934"/>
        <v>0</v>
      </c>
      <c r="DJ156">
        <f t="shared" si="992"/>
        <v>0</v>
      </c>
      <c r="DK156">
        <v>0</v>
      </c>
      <c r="DL156" t="s">
        <v>14</v>
      </c>
      <c r="DM156">
        <v>0</v>
      </c>
      <c r="DN156" t="s">
        <v>14</v>
      </c>
      <c r="DO156">
        <v>0</v>
      </c>
    </row>
    <row r="157">
      <c r="A157">
        <f>ROW(Source!A167)</f>
        <v>167</v>
      </c>
      <c r="B157">
        <v>419115877</v>
      </c>
      <c r="C157">
        <v>412991916</v>
      </c>
      <c r="D157">
        <v>417191412</v>
      </c>
      <c r="E157">
        <v>1</v>
      </c>
      <c r="F157">
        <v>1</v>
      </c>
      <c r="G157">
        <v>1</v>
      </c>
      <c r="H157">
        <v>3</v>
      </c>
      <c r="I157" t="s">
        <v>193</v>
      </c>
      <c r="J157" t="s">
        <v>1858</v>
      </c>
      <c r="K157" t="s">
        <v>194</v>
      </c>
      <c r="L157">
        <v>1425</v>
      </c>
      <c r="N157">
        <v>1013</v>
      </c>
      <c r="O157" t="s">
        <v>195</v>
      </c>
      <c r="P157" t="s">
        <v>195</v>
      </c>
      <c r="Q157">
        <v>1</v>
      </c>
      <c r="W157">
        <v>0</v>
      </c>
      <c r="X157">
        <v>-734153582</v>
      </c>
      <c r="Y157">
        <f t="shared" si="985"/>
        <v>0</v>
      </c>
      <c r="AA157">
        <v>1351.5699999999999</v>
      </c>
      <c r="AB157">
        <v>0</v>
      </c>
      <c r="AC157">
        <v>0</v>
      </c>
      <c r="AD157">
        <v>0</v>
      </c>
      <c r="AE157">
        <v>1031.73</v>
      </c>
      <c r="AF157">
        <v>0</v>
      </c>
      <c r="AG157">
        <v>0</v>
      </c>
      <c r="AH157">
        <v>0</v>
      </c>
      <c r="AI157">
        <v>1.3100000000000001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14</v>
      </c>
      <c r="AT157">
        <v>0.01</v>
      </c>
      <c r="AU157" t="s">
        <v>1271</v>
      </c>
      <c r="AV157">
        <v>0</v>
      </c>
      <c r="AW157">
        <v>2</v>
      </c>
      <c r="AX157">
        <v>419116206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10.317300000000001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ROUND(Y157*Source!I167,7)</f>
        <v>0</v>
      </c>
      <c r="CY157">
        <f t="shared" si="986"/>
        <v>1351.5699999999999</v>
      </c>
      <c r="CZ157">
        <f t="shared" si="987"/>
        <v>1031.73</v>
      </c>
      <c r="DA157">
        <f t="shared" si="988"/>
        <v>1.3100000000000001</v>
      </c>
      <c r="DB157">
        <f t="shared" si="989"/>
        <v>0</v>
      </c>
      <c r="DC157">
        <f t="shared" si="990"/>
        <v>0</v>
      </c>
      <c r="DD157" t="s">
        <v>14</v>
      </c>
      <c r="DE157" t="s">
        <v>14</v>
      </c>
      <c r="DF157">
        <f t="shared" si="993"/>
        <v>0</v>
      </c>
      <c r="DG157">
        <f t="shared" si="991"/>
        <v>0</v>
      </c>
      <c r="DH157">
        <f t="shared" si="933"/>
        <v>0</v>
      </c>
      <c r="DI157">
        <f t="shared" si="934"/>
        <v>0</v>
      </c>
      <c r="DJ157">
        <f t="shared" si="992"/>
        <v>0</v>
      </c>
      <c r="DK157">
        <v>0</v>
      </c>
      <c r="DL157" t="s">
        <v>14</v>
      </c>
      <c r="DM157">
        <v>0</v>
      </c>
      <c r="DN157" t="s">
        <v>14</v>
      </c>
      <c r="DO157">
        <v>0</v>
      </c>
    </row>
    <row r="158">
      <c r="A158">
        <f>ROW(Source!A167)</f>
        <v>167</v>
      </c>
      <c r="B158">
        <v>419115877</v>
      </c>
      <c r="C158">
        <v>412991916</v>
      </c>
      <c r="D158">
        <v>417096729</v>
      </c>
      <c r="E158">
        <v>117</v>
      </c>
      <c r="F158">
        <v>1</v>
      </c>
      <c r="G158">
        <v>1</v>
      </c>
      <c r="H158">
        <v>3</v>
      </c>
      <c r="I158" t="s">
        <v>1847</v>
      </c>
      <c r="J158" t="s">
        <v>14</v>
      </c>
      <c r="K158" t="s">
        <v>1848</v>
      </c>
      <c r="L158">
        <v>3277935</v>
      </c>
      <c r="N158">
        <v>1013</v>
      </c>
      <c r="O158" t="s">
        <v>63</v>
      </c>
      <c r="P158" t="s">
        <v>63</v>
      </c>
      <c r="Q158">
        <v>1</v>
      </c>
      <c r="W158">
        <v>0</v>
      </c>
      <c r="X158">
        <v>274903907</v>
      </c>
      <c r="Y158">
        <f t="shared" ref="Y158:Y162" si="994">AT158</f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14</v>
      </c>
      <c r="AT158">
        <v>2</v>
      </c>
      <c r="AU158" t="s">
        <v>14</v>
      </c>
      <c r="AV158">
        <v>0</v>
      </c>
      <c r="AW158">
        <v>2</v>
      </c>
      <c r="AX158">
        <v>419116207</v>
      </c>
      <c r="AY158">
        <v>1</v>
      </c>
      <c r="AZ158">
        <v>2048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ROUND(Y158*Source!I167,7)</f>
        <v>2</v>
      </c>
      <c r="CY158">
        <f t="shared" si="986"/>
        <v>0</v>
      </c>
      <c r="CZ158">
        <f t="shared" si="987"/>
        <v>0</v>
      </c>
      <c r="DA158">
        <f t="shared" si="988"/>
        <v>1</v>
      </c>
      <c r="DB158">
        <f t="shared" ref="DB158:DB162" si="995">ROUND(ROUND(AT158*CZ158,2),6)</f>
        <v>0</v>
      </c>
      <c r="DC158">
        <f t="shared" ref="DC158:DC162" si="996">ROUND(ROUND(AT158*AG158,2),6)</f>
        <v>0</v>
      </c>
      <c r="DD158" t="s">
        <v>14</v>
      </c>
      <c r="DE158" t="s">
        <v>14</v>
      </c>
      <c r="DF158">
        <f t="shared" ref="DF158:DF163" si="997">ROUND(ROUND(AE158,2)*CX158,2)</f>
        <v>0</v>
      </c>
      <c r="DG158">
        <f t="shared" si="991"/>
        <v>0</v>
      </c>
      <c r="DH158">
        <f t="shared" si="933"/>
        <v>0</v>
      </c>
      <c r="DI158">
        <f t="shared" si="934"/>
        <v>0</v>
      </c>
      <c r="DJ158">
        <f t="shared" si="992"/>
        <v>0</v>
      </c>
      <c r="DK158">
        <v>0</v>
      </c>
      <c r="DL158" t="s">
        <v>14</v>
      </c>
      <c r="DM158">
        <v>0</v>
      </c>
      <c r="DN158" t="s">
        <v>14</v>
      </c>
      <c r="DO158">
        <v>0</v>
      </c>
    </row>
    <row r="159">
      <c r="A159">
        <f>ROW(Source!A168)</f>
        <v>168</v>
      </c>
      <c r="B159">
        <v>419115877</v>
      </c>
      <c r="C159">
        <v>412991937</v>
      </c>
      <c r="D159">
        <v>417090712</v>
      </c>
      <c r="E159">
        <v>117</v>
      </c>
      <c r="F159">
        <v>1</v>
      </c>
      <c r="G159">
        <v>1</v>
      </c>
      <c r="H159">
        <v>1</v>
      </c>
      <c r="I159" t="s">
        <v>97</v>
      </c>
      <c r="J159" t="s">
        <v>14</v>
      </c>
      <c r="K159" t="s">
        <v>98</v>
      </c>
      <c r="L159">
        <v>1191</v>
      </c>
      <c r="N159">
        <v>1013</v>
      </c>
      <c r="O159" t="s">
        <v>48</v>
      </c>
      <c r="P159" t="s">
        <v>48</v>
      </c>
      <c r="Q159">
        <v>1</v>
      </c>
      <c r="W159">
        <v>0</v>
      </c>
      <c r="X159">
        <v>-715079457</v>
      </c>
      <c r="Y159">
        <f t="shared" si="994"/>
        <v>148</v>
      </c>
      <c r="AA159">
        <v>0</v>
      </c>
      <c r="AB159">
        <v>0</v>
      </c>
      <c r="AC159">
        <v>0</v>
      </c>
      <c r="AD159">
        <v>509.48000000000002</v>
      </c>
      <c r="AE159">
        <v>0</v>
      </c>
      <c r="AF159">
        <v>0</v>
      </c>
      <c r="AG159">
        <v>0</v>
      </c>
      <c r="AH159">
        <v>509.48000000000002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14</v>
      </c>
      <c r="AT159">
        <v>148</v>
      </c>
      <c r="AU159" t="s">
        <v>14</v>
      </c>
      <c r="AV159">
        <v>1</v>
      </c>
      <c r="AW159">
        <v>2</v>
      </c>
      <c r="AX159">
        <v>419116208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75403.040000000008</v>
      </c>
      <c r="BN159">
        <v>148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75403.040000000008</v>
      </c>
      <c r="BU159">
        <v>148</v>
      </c>
      <c r="BV159">
        <v>0</v>
      </c>
      <c r="BW159">
        <v>1</v>
      </c>
      <c r="CU159">
        <f>ROUND(AT159*Source!I168*AH159*AL159,2)</f>
        <v>75403.040000000008</v>
      </c>
      <c r="CV159">
        <f>ROUND(Y159*Source!I168,7)</f>
        <v>148</v>
      </c>
      <c r="CW159">
        <v>0</v>
      </c>
      <c r="CX159">
        <f>ROUND(Y159*Source!I168,7)</f>
        <v>148</v>
      </c>
      <c r="CY159">
        <f t="shared" ref="CY159:CY160" si="998">AD159</f>
        <v>509.48000000000002</v>
      </c>
      <c r="CZ159">
        <f t="shared" ref="CZ159:CZ160" si="999">AH159</f>
        <v>509.48000000000002</v>
      </c>
      <c r="DA159">
        <f t="shared" ref="DA159:DA160" si="1000">AL159</f>
        <v>1</v>
      </c>
      <c r="DB159">
        <f t="shared" si="995"/>
        <v>75403.039999999994</v>
      </c>
      <c r="DC159">
        <f t="shared" si="996"/>
        <v>0</v>
      </c>
      <c r="DD159" t="s">
        <v>14</v>
      </c>
      <c r="DE159" t="s">
        <v>14</v>
      </c>
      <c r="DF159">
        <f t="shared" si="997"/>
        <v>0</v>
      </c>
      <c r="DG159">
        <f t="shared" si="991"/>
        <v>0</v>
      </c>
      <c r="DH159">
        <f t="shared" si="933"/>
        <v>0</v>
      </c>
      <c r="DI159">
        <f t="shared" si="934"/>
        <v>75403.040000000008</v>
      </c>
      <c r="DJ159">
        <f t="shared" ref="DJ159:DJ160" si="1001">DI159</f>
        <v>75403.040000000008</v>
      </c>
      <c r="DK159">
        <v>1</v>
      </c>
      <c r="DL159" t="s">
        <v>14</v>
      </c>
      <c r="DM159">
        <v>0</v>
      </c>
      <c r="DN159" t="s">
        <v>14</v>
      </c>
      <c r="DO159">
        <v>0</v>
      </c>
    </row>
    <row r="160">
      <c r="A160">
        <f>ROW(Source!A168)</f>
        <v>168</v>
      </c>
      <c r="B160">
        <v>419115877</v>
      </c>
      <c r="C160">
        <v>412991937</v>
      </c>
      <c r="D160">
        <v>417090896</v>
      </c>
      <c r="E160">
        <v>117</v>
      </c>
      <c r="F160">
        <v>1</v>
      </c>
      <c r="G160">
        <v>1</v>
      </c>
      <c r="H160">
        <v>1</v>
      </c>
      <c r="I160" t="s">
        <v>1844</v>
      </c>
      <c r="J160" t="s">
        <v>14</v>
      </c>
      <c r="K160" t="s">
        <v>1845</v>
      </c>
      <c r="L160">
        <v>1191</v>
      </c>
      <c r="N160">
        <v>1013</v>
      </c>
      <c r="O160" t="s">
        <v>48</v>
      </c>
      <c r="P160" t="s">
        <v>48</v>
      </c>
      <c r="Q160">
        <v>1</v>
      </c>
      <c r="W160">
        <v>0</v>
      </c>
      <c r="X160">
        <v>-1417349443</v>
      </c>
      <c r="Y160">
        <f t="shared" si="994"/>
        <v>28.84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14</v>
      </c>
      <c r="AT160">
        <v>28.84</v>
      </c>
      <c r="AU160" t="s">
        <v>14</v>
      </c>
      <c r="AV160">
        <v>2</v>
      </c>
      <c r="AW160">
        <v>2</v>
      </c>
      <c r="AX160">
        <v>419116209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ROUND(Y160*Source!I168,7)</f>
        <v>28.84</v>
      </c>
      <c r="CY160">
        <f t="shared" si="998"/>
        <v>0</v>
      </c>
      <c r="CZ160">
        <f t="shared" si="999"/>
        <v>0</v>
      </c>
      <c r="DA160">
        <f t="shared" si="1000"/>
        <v>1</v>
      </c>
      <c r="DB160">
        <f t="shared" si="995"/>
        <v>0</v>
      </c>
      <c r="DC160">
        <f t="shared" si="996"/>
        <v>0</v>
      </c>
      <c r="DD160" t="s">
        <v>14</v>
      </c>
      <c r="DE160" t="s">
        <v>14</v>
      </c>
      <c r="DF160">
        <f t="shared" si="997"/>
        <v>0</v>
      </c>
      <c r="DG160">
        <f t="shared" si="991"/>
        <v>0</v>
      </c>
      <c r="DH160">
        <f t="shared" si="933"/>
        <v>0</v>
      </c>
      <c r="DI160">
        <f t="shared" si="934"/>
        <v>0</v>
      </c>
      <c r="DJ160">
        <f t="shared" si="1001"/>
        <v>0</v>
      </c>
      <c r="DK160">
        <v>0</v>
      </c>
      <c r="DL160" t="s">
        <v>14</v>
      </c>
      <c r="DM160">
        <v>0</v>
      </c>
      <c r="DN160" t="s">
        <v>14</v>
      </c>
      <c r="DO160">
        <v>0</v>
      </c>
    </row>
    <row r="161">
      <c r="A161">
        <f>ROW(Source!A168)</f>
        <v>168</v>
      </c>
      <c r="B161">
        <v>419115877</v>
      </c>
      <c r="C161">
        <v>412991937</v>
      </c>
      <c r="D161">
        <v>417098134</v>
      </c>
      <c r="E161">
        <v>1</v>
      </c>
      <c r="F161">
        <v>1</v>
      </c>
      <c r="G161">
        <v>1</v>
      </c>
      <c r="H161">
        <v>2</v>
      </c>
      <c r="I161" t="s">
        <v>159</v>
      </c>
      <c r="J161" t="s">
        <v>1851</v>
      </c>
      <c r="K161" t="s">
        <v>160</v>
      </c>
      <c r="L161">
        <v>1368</v>
      </c>
      <c r="N161">
        <v>1011</v>
      </c>
      <c r="O161" t="s">
        <v>55</v>
      </c>
      <c r="P161" t="s">
        <v>55</v>
      </c>
      <c r="Q161">
        <v>1</v>
      </c>
      <c r="W161">
        <v>0</v>
      </c>
      <c r="X161">
        <v>302479695</v>
      </c>
      <c r="Y161">
        <f t="shared" si="994"/>
        <v>28.84</v>
      </c>
      <c r="AA161">
        <v>0</v>
      </c>
      <c r="AB161">
        <v>1274.25</v>
      </c>
      <c r="AC161">
        <v>620.24000000000001</v>
      </c>
      <c r="AD161">
        <v>0</v>
      </c>
      <c r="AE161">
        <v>0</v>
      </c>
      <c r="AF161">
        <v>995.50999999999999</v>
      </c>
      <c r="AG161">
        <v>620.24000000000001</v>
      </c>
      <c r="AH161">
        <v>0</v>
      </c>
      <c r="AI161">
        <v>1</v>
      </c>
      <c r="AJ161">
        <v>1.28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14</v>
      </c>
      <c r="AT161">
        <v>28.84</v>
      </c>
      <c r="AU161" t="s">
        <v>14</v>
      </c>
      <c r="AV161">
        <v>1</v>
      </c>
      <c r="AW161">
        <v>2</v>
      </c>
      <c r="AX161">
        <v>419116210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28710.508399999999</v>
      </c>
      <c r="BL161">
        <v>17887.721600000001</v>
      </c>
      <c r="BM161">
        <v>0</v>
      </c>
      <c r="BN161">
        <v>0</v>
      </c>
      <c r="BO161">
        <v>28.84</v>
      </c>
      <c r="BP161">
        <v>1</v>
      </c>
      <c r="BQ161">
        <v>0</v>
      </c>
      <c r="BR161">
        <v>28710.508399999999</v>
      </c>
      <c r="BS161">
        <v>17887.721600000001</v>
      </c>
      <c r="BT161">
        <v>0</v>
      </c>
      <c r="BU161">
        <v>0</v>
      </c>
      <c r="BV161">
        <v>28.84</v>
      </c>
      <c r="BW161">
        <v>1</v>
      </c>
      <c r="CV161">
        <v>0</v>
      </c>
      <c r="CW161">
        <f>ROUND(Y161*Source!I168*DO161,7)</f>
        <v>28.84</v>
      </c>
      <c r="CX161">
        <f>ROUND(Y161*Source!I168,7)</f>
        <v>28.84</v>
      </c>
      <c r="CY161">
        <f t="shared" ref="CY161:CY162" si="1002">AB161</f>
        <v>1274.25</v>
      </c>
      <c r="CZ161">
        <f t="shared" ref="CZ161:CZ162" si="1003">AF161</f>
        <v>995.50999999999999</v>
      </c>
      <c r="DA161">
        <f t="shared" ref="DA161:DA162" si="1004">AJ161</f>
        <v>1.28</v>
      </c>
      <c r="DB161">
        <f t="shared" si="995"/>
        <v>28710.509999999998</v>
      </c>
      <c r="DC161">
        <f t="shared" si="996"/>
        <v>17887.719999999998</v>
      </c>
      <c r="DD161" t="s">
        <v>14</v>
      </c>
      <c r="DE161" t="s">
        <v>14</v>
      </c>
      <c r="DF161">
        <f t="shared" si="997"/>
        <v>0</v>
      </c>
      <c r="DG161">
        <f t="shared" ref="DG161:DG162" si="1005">ROUND(ROUND(AF161*AJ161,2)*CX161,2)</f>
        <v>36749.370000000003</v>
      </c>
      <c r="DH161">
        <f t="shared" si="933"/>
        <v>17887.720000000001</v>
      </c>
      <c r="DI161">
        <f t="shared" si="934"/>
        <v>0</v>
      </c>
      <c r="DJ161">
        <f t="shared" ref="DJ161:DJ162" si="1006">DG161+DH161</f>
        <v>54637.090000000004</v>
      </c>
      <c r="DK161">
        <v>0</v>
      </c>
      <c r="DL161" t="s">
        <v>56</v>
      </c>
      <c r="DM161">
        <v>5</v>
      </c>
      <c r="DN161" t="s">
        <v>48</v>
      </c>
      <c r="DO161">
        <v>1</v>
      </c>
    </row>
    <row r="162">
      <c r="A162">
        <f>ROW(Source!A168)</f>
        <v>168</v>
      </c>
      <c r="B162">
        <v>419115877</v>
      </c>
      <c r="C162">
        <v>412991937</v>
      </c>
      <c r="D162">
        <v>417098327</v>
      </c>
      <c r="E162">
        <v>1</v>
      </c>
      <c r="F162">
        <v>1</v>
      </c>
      <c r="G162">
        <v>1</v>
      </c>
      <c r="H162">
        <v>2</v>
      </c>
      <c r="I162" t="s">
        <v>161</v>
      </c>
      <c r="J162" t="s">
        <v>1852</v>
      </c>
      <c r="K162" t="s">
        <v>162</v>
      </c>
      <c r="L162">
        <v>1368</v>
      </c>
      <c r="N162">
        <v>1011</v>
      </c>
      <c r="O162" t="s">
        <v>55</v>
      </c>
      <c r="P162" t="s">
        <v>55</v>
      </c>
      <c r="Q162">
        <v>1</v>
      </c>
      <c r="W162">
        <v>0</v>
      </c>
      <c r="X162">
        <v>1464825822</v>
      </c>
      <c r="Y162">
        <f t="shared" si="994"/>
        <v>33.450000000000003</v>
      </c>
      <c r="AA162">
        <v>0</v>
      </c>
      <c r="AB162">
        <v>55.060000000000002</v>
      </c>
      <c r="AC162">
        <v>0</v>
      </c>
      <c r="AD162">
        <v>0</v>
      </c>
      <c r="AE162">
        <v>0</v>
      </c>
      <c r="AF162">
        <v>34.409999999999997</v>
      </c>
      <c r="AG162">
        <v>0</v>
      </c>
      <c r="AH162">
        <v>0</v>
      </c>
      <c r="AI162">
        <v>1</v>
      </c>
      <c r="AJ162">
        <v>1.6000000000000001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14</v>
      </c>
      <c r="AT162">
        <v>33.450000000000003</v>
      </c>
      <c r="AU162" t="s">
        <v>14</v>
      </c>
      <c r="AV162">
        <v>1</v>
      </c>
      <c r="AW162">
        <v>2</v>
      </c>
      <c r="AX162">
        <v>419116211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1151.0145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1151.0145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ROUND(Y162*Source!I168*DO162,7)</f>
        <v>0</v>
      </c>
      <c r="CX162">
        <f>ROUND(Y162*Source!I168,7)</f>
        <v>33.449999999999996</v>
      </c>
      <c r="CY162">
        <f t="shared" si="1002"/>
        <v>55.060000000000002</v>
      </c>
      <c r="CZ162">
        <f t="shared" si="1003"/>
        <v>34.409999999999997</v>
      </c>
      <c r="DA162">
        <f t="shared" si="1004"/>
        <v>1.6000000000000001</v>
      </c>
      <c r="DB162">
        <f t="shared" si="995"/>
        <v>1151.01</v>
      </c>
      <c r="DC162">
        <f t="shared" si="996"/>
        <v>0</v>
      </c>
      <c r="DD162" t="s">
        <v>14</v>
      </c>
      <c r="DE162" t="s">
        <v>14</v>
      </c>
      <c r="DF162">
        <f t="shared" si="997"/>
        <v>0</v>
      </c>
      <c r="DG162">
        <f t="shared" si="1005"/>
        <v>1841.76</v>
      </c>
      <c r="DH162">
        <f t="shared" si="933"/>
        <v>0</v>
      </c>
      <c r="DI162">
        <f t="shared" si="934"/>
        <v>0</v>
      </c>
      <c r="DJ162">
        <f t="shared" si="1006"/>
        <v>1841.76</v>
      </c>
      <c r="DK162">
        <v>0</v>
      </c>
      <c r="DL162" t="s">
        <v>14</v>
      </c>
      <c r="DM162">
        <v>0</v>
      </c>
      <c r="DN162" t="s">
        <v>14</v>
      </c>
      <c r="DO162">
        <v>0</v>
      </c>
    </row>
    <row r="163">
      <c r="A163">
        <f>ROW(Source!A168)</f>
        <v>168</v>
      </c>
      <c r="B163">
        <v>419115877</v>
      </c>
      <c r="C163">
        <v>412991937</v>
      </c>
      <c r="D163">
        <v>417163072</v>
      </c>
      <c r="E163">
        <v>1</v>
      </c>
      <c r="F163">
        <v>1</v>
      </c>
      <c r="G163">
        <v>1</v>
      </c>
      <c r="H163">
        <v>3</v>
      </c>
      <c r="I163" t="s">
        <v>184</v>
      </c>
      <c r="J163" t="s">
        <v>1854</v>
      </c>
      <c r="K163" t="s">
        <v>185</v>
      </c>
      <c r="L163">
        <v>1346</v>
      </c>
      <c r="N163">
        <v>1009</v>
      </c>
      <c r="O163" t="s">
        <v>151</v>
      </c>
      <c r="P163" t="s">
        <v>151</v>
      </c>
      <c r="Q163">
        <v>1</v>
      </c>
      <c r="W163">
        <v>0</v>
      </c>
      <c r="X163">
        <v>-1568219933</v>
      </c>
      <c r="Y163">
        <f t="shared" ref="Y163:Y167" si="1007">(AT163*ROUND(0,7))</f>
        <v>0</v>
      </c>
      <c r="AA163">
        <v>54.5</v>
      </c>
      <c r="AB163">
        <v>0</v>
      </c>
      <c r="AC163">
        <v>0</v>
      </c>
      <c r="AD163">
        <v>0</v>
      </c>
      <c r="AE163">
        <v>54.5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14</v>
      </c>
      <c r="AT163">
        <v>0.023</v>
      </c>
      <c r="AU163" t="s">
        <v>1176</v>
      </c>
      <c r="AV163">
        <v>0</v>
      </c>
      <c r="AW163">
        <v>2</v>
      </c>
      <c r="AX163">
        <v>419116212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1.2535000000000001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ROUND(Y163*Source!I168,7)</f>
        <v>0</v>
      </c>
      <c r="CY163">
        <f t="shared" ref="CY163:CY168" si="1008">AA163</f>
        <v>54.5</v>
      </c>
      <c r="CZ163">
        <f t="shared" ref="CZ163:CZ168" si="1009">AE163</f>
        <v>54.5</v>
      </c>
      <c r="DA163">
        <f t="shared" ref="DA163:DA168" si="1010">AI163</f>
        <v>1</v>
      </c>
      <c r="DB163">
        <f t="shared" ref="DB163:DB167" si="1011">ROUND((ROUND(AT163*CZ163,2)*ROUND(0,7)),6)</f>
        <v>0</v>
      </c>
      <c r="DC163">
        <f t="shared" ref="DC163:DC167" si="1012">ROUND((ROUND(AT163*AG163,2)*ROUND(0,7)),6)</f>
        <v>0</v>
      </c>
      <c r="DD163" t="s">
        <v>14</v>
      </c>
      <c r="DE163" t="s">
        <v>14</v>
      </c>
      <c r="DF163">
        <f t="shared" si="997"/>
        <v>0</v>
      </c>
      <c r="DG163">
        <f t="shared" ref="DG163:DG170" si="1013">ROUND(ROUND(AF163,2)*CX163,2)</f>
        <v>0</v>
      </c>
      <c r="DH163">
        <f t="shared" si="933"/>
        <v>0</v>
      </c>
      <c r="DI163">
        <f t="shared" si="934"/>
        <v>0</v>
      </c>
      <c r="DJ163">
        <f t="shared" ref="DJ163:DJ168" si="1014">DF163</f>
        <v>0</v>
      </c>
      <c r="DK163">
        <v>1</v>
      </c>
      <c r="DL163" t="s">
        <v>14</v>
      </c>
      <c r="DM163">
        <v>0</v>
      </c>
      <c r="DN163" t="s">
        <v>14</v>
      </c>
      <c r="DO163">
        <v>0</v>
      </c>
    </row>
    <row r="164">
      <c r="A164">
        <f>ROW(Source!A168)</f>
        <v>168</v>
      </c>
      <c r="B164">
        <v>419115877</v>
      </c>
      <c r="C164">
        <v>412991937</v>
      </c>
      <c r="D164">
        <v>417165209</v>
      </c>
      <c r="E164">
        <v>1</v>
      </c>
      <c r="F164">
        <v>1</v>
      </c>
      <c r="G164">
        <v>1</v>
      </c>
      <c r="H164">
        <v>3</v>
      </c>
      <c r="I164" t="s">
        <v>186</v>
      </c>
      <c r="J164" t="s">
        <v>1855</v>
      </c>
      <c r="K164" t="s">
        <v>187</v>
      </c>
      <c r="L164">
        <v>1346</v>
      </c>
      <c r="N164">
        <v>1009</v>
      </c>
      <c r="O164" t="s">
        <v>151</v>
      </c>
      <c r="P164" t="s">
        <v>151</v>
      </c>
      <c r="Q164">
        <v>1</v>
      </c>
      <c r="W164">
        <v>0</v>
      </c>
      <c r="X164">
        <v>1088305857</v>
      </c>
      <c r="Y164">
        <f t="shared" si="1007"/>
        <v>0</v>
      </c>
      <c r="AA164">
        <v>1032.77</v>
      </c>
      <c r="AB164">
        <v>0</v>
      </c>
      <c r="AC164">
        <v>0</v>
      </c>
      <c r="AD164">
        <v>0</v>
      </c>
      <c r="AE164">
        <v>675.00999999999999</v>
      </c>
      <c r="AF164">
        <v>0</v>
      </c>
      <c r="AG164">
        <v>0</v>
      </c>
      <c r="AH164">
        <v>0</v>
      </c>
      <c r="AI164">
        <v>1.53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14</v>
      </c>
      <c r="AT164">
        <v>0.035000000000000003</v>
      </c>
      <c r="AU164" t="s">
        <v>1176</v>
      </c>
      <c r="AV164">
        <v>0</v>
      </c>
      <c r="AW164">
        <v>2</v>
      </c>
      <c r="AX164">
        <v>419116213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23.625350000000001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ROUND(Y164*Source!I168,7)</f>
        <v>0</v>
      </c>
      <c r="CY164">
        <f t="shared" si="1008"/>
        <v>1032.77</v>
      </c>
      <c r="CZ164">
        <f t="shared" si="1009"/>
        <v>675.00999999999999</v>
      </c>
      <c r="DA164">
        <f t="shared" si="1010"/>
        <v>1.53</v>
      </c>
      <c r="DB164">
        <f t="shared" si="1011"/>
        <v>0</v>
      </c>
      <c r="DC164">
        <f t="shared" si="1012"/>
        <v>0</v>
      </c>
      <c r="DD164" t="s">
        <v>14</v>
      </c>
      <c r="DE164" t="s">
        <v>14</v>
      </c>
      <c r="DF164">
        <f t="shared" ref="DF164:DF167" si="1015">ROUND(ROUND(AE164*AI164,2)*CX164,2)</f>
        <v>0</v>
      </c>
      <c r="DG164">
        <f t="shared" si="1013"/>
        <v>0</v>
      </c>
      <c r="DH164">
        <f t="shared" si="933"/>
        <v>0</v>
      </c>
      <c r="DI164">
        <f t="shared" si="934"/>
        <v>0</v>
      </c>
      <c r="DJ164">
        <f t="shared" si="1014"/>
        <v>0</v>
      </c>
      <c r="DK164">
        <v>0</v>
      </c>
      <c r="DL164" t="s">
        <v>14</v>
      </c>
      <c r="DM164">
        <v>0</v>
      </c>
      <c r="DN164" t="s">
        <v>14</v>
      </c>
      <c r="DO164">
        <v>0</v>
      </c>
    </row>
    <row r="165">
      <c r="A165">
        <f>ROW(Source!A168)</f>
        <v>168</v>
      </c>
      <c r="B165">
        <v>419115877</v>
      </c>
      <c r="C165">
        <v>412991937</v>
      </c>
      <c r="D165">
        <v>417175540</v>
      </c>
      <c r="E165">
        <v>1</v>
      </c>
      <c r="F165">
        <v>1</v>
      </c>
      <c r="G165">
        <v>1</v>
      </c>
      <c r="H165">
        <v>3</v>
      </c>
      <c r="I165" t="s">
        <v>188</v>
      </c>
      <c r="J165" t="s">
        <v>1856</v>
      </c>
      <c r="K165" t="s">
        <v>189</v>
      </c>
      <c r="L165">
        <v>1348</v>
      </c>
      <c r="N165">
        <v>1009</v>
      </c>
      <c r="O165" t="s">
        <v>148</v>
      </c>
      <c r="P165" t="s">
        <v>148</v>
      </c>
      <c r="Q165">
        <v>1000</v>
      </c>
      <c r="W165">
        <v>0</v>
      </c>
      <c r="X165">
        <v>1793987537</v>
      </c>
      <c r="Y165">
        <f t="shared" si="1007"/>
        <v>0</v>
      </c>
      <c r="AA165">
        <v>1144599.95</v>
      </c>
      <c r="AB165">
        <v>0</v>
      </c>
      <c r="AC165">
        <v>0</v>
      </c>
      <c r="AD165">
        <v>0</v>
      </c>
      <c r="AE165">
        <v>1050091.7</v>
      </c>
      <c r="AF165">
        <v>0</v>
      </c>
      <c r="AG165">
        <v>0</v>
      </c>
      <c r="AH165">
        <v>0</v>
      </c>
      <c r="AI165">
        <v>1.0900000000000001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14</v>
      </c>
      <c r="AT165">
        <v>1.0000000000000001e-05</v>
      </c>
      <c r="AU165" t="s">
        <v>1176</v>
      </c>
      <c r="AV165">
        <v>0</v>
      </c>
      <c r="AW165">
        <v>2</v>
      </c>
      <c r="AX165">
        <v>419116214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10.500917000000001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ROUND(Y165*Source!I168,7)</f>
        <v>0</v>
      </c>
      <c r="CY165">
        <f t="shared" si="1008"/>
        <v>1144599.95</v>
      </c>
      <c r="CZ165">
        <f t="shared" si="1009"/>
        <v>1050091.7</v>
      </c>
      <c r="DA165">
        <f t="shared" si="1010"/>
        <v>1.0900000000000001</v>
      </c>
      <c r="DB165">
        <f t="shared" si="1011"/>
        <v>0</v>
      </c>
      <c r="DC165">
        <f t="shared" si="1012"/>
        <v>0</v>
      </c>
      <c r="DD165" t="s">
        <v>14</v>
      </c>
      <c r="DE165" t="s">
        <v>14</v>
      </c>
      <c r="DF165">
        <f t="shared" si="1015"/>
        <v>0</v>
      </c>
      <c r="DG165">
        <f t="shared" si="1013"/>
        <v>0</v>
      </c>
      <c r="DH165">
        <f t="shared" si="933"/>
        <v>0</v>
      </c>
      <c r="DI165">
        <f t="shared" si="934"/>
        <v>0</v>
      </c>
      <c r="DJ165">
        <f t="shared" si="1014"/>
        <v>0</v>
      </c>
      <c r="DK165">
        <v>0</v>
      </c>
      <c r="DL165" t="s">
        <v>14</v>
      </c>
      <c r="DM165">
        <v>0</v>
      </c>
      <c r="DN165" t="s">
        <v>14</v>
      </c>
      <c r="DO165">
        <v>0</v>
      </c>
    </row>
    <row r="166">
      <c r="A166">
        <f>ROW(Source!A168)</f>
        <v>168</v>
      </c>
      <c r="B166">
        <v>419115877</v>
      </c>
      <c r="C166">
        <v>412991937</v>
      </c>
      <c r="D166">
        <v>417177505</v>
      </c>
      <c r="E166">
        <v>1</v>
      </c>
      <c r="F166">
        <v>1</v>
      </c>
      <c r="G166">
        <v>1</v>
      </c>
      <c r="H166">
        <v>3</v>
      </c>
      <c r="I166" t="s">
        <v>190</v>
      </c>
      <c r="J166" t="s">
        <v>1857</v>
      </c>
      <c r="K166" t="s">
        <v>191</v>
      </c>
      <c r="L166">
        <v>1327</v>
      </c>
      <c r="N166">
        <v>1005</v>
      </c>
      <c r="O166" t="s">
        <v>192</v>
      </c>
      <c r="P166" t="s">
        <v>192</v>
      </c>
      <c r="Q166">
        <v>1</v>
      </c>
      <c r="W166">
        <v>0</v>
      </c>
      <c r="X166">
        <v>1905039857</v>
      </c>
      <c r="Y166">
        <f t="shared" si="1007"/>
        <v>0</v>
      </c>
      <c r="AA166">
        <v>13.26</v>
      </c>
      <c r="AB166">
        <v>0</v>
      </c>
      <c r="AC166">
        <v>0</v>
      </c>
      <c r="AD166">
        <v>0</v>
      </c>
      <c r="AE166">
        <v>12.51</v>
      </c>
      <c r="AF166">
        <v>0</v>
      </c>
      <c r="AG166">
        <v>0</v>
      </c>
      <c r="AH166">
        <v>0</v>
      </c>
      <c r="AI166">
        <v>1.0600000000000001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14</v>
      </c>
      <c r="AT166">
        <v>2.7545500000000001</v>
      </c>
      <c r="AU166" t="s">
        <v>1176</v>
      </c>
      <c r="AV166">
        <v>0</v>
      </c>
      <c r="AW166">
        <v>2</v>
      </c>
      <c r="AX166">
        <v>419116215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34.4594205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ROUND(Y166*Source!I168,7)</f>
        <v>0</v>
      </c>
      <c r="CY166">
        <f t="shared" si="1008"/>
        <v>13.26</v>
      </c>
      <c r="CZ166">
        <f t="shared" si="1009"/>
        <v>12.51</v>
      </c>
      <c r="DA166">
        <f t="shared" si="1010"/>
        <v>1.0600000000000001</v>
      </c>
      <c r="DB166">
        <f t="shared" si="1011"/>
        <v>0</v>
      </c>
      <c r="DC166">
        <f t="shared" si="1012"/>
        <v>0</v>
      </c>
      <c r="DD166" t="s">
        <v>14</v>
      </c>
      <c r="DE166" t="s">
        <v>14</v>
      </c>
      <c r="DF166">
        <f t="shared" si="1015"/>
        <v>0</v>
      </c>
      <c r="DG166">
        <f t="shared" si="1013"/>
        <v>0</v>
      </c>
      <c r="DH166">
        <f t="shared" si="933"/>
        <v>0</v>
      </c>
      <c r="DI166">
        <f t="shared" si="934"/>
        <v>0</v>
      </c>
      <c r="DJ166">
        <f t="shared" si="1014"/>
        <v>0</v>
      </c>
      <c r="DK166">
        <v>0</v>
      </c>
      <c r="DL166" t="s">
        <v>14</v>
      </c>
      <c r="DM166">
        <v>0</v>
      </c>
      <c r="DN166" t="s">
        <v>14</v>
      </c>
      <c r="DO166">
        <v>0</v>
      </c>
    </row>
    <row r="167">
      <c r="A167">
        <f>ROW(Source!A168)</f>
        <v>168</v>
      </c>
      <c r="B167">
        <v>419115877</v>
      </c>
      <c r="C167">
        <v>412991937</v>
      </c>
      <c r="D167">
        <v>417191412</v>
      </c>
      <c r="E167">
        <v>1</v>
      </c>
      <c r="F167">
        <v>1</v>
      </c>
      <c r="G167">
        <v>1</v>
      </c>
      <c r="H167">
        <v>3</v>
      </c>
      <c r="I167" t="s">
        <v>193</v>
      </c>
      <c r="J167" t="s">
        <v>1858</v>
      </c>
      <c r="K167" t="s">
        <v>194</v>
      </c>
      <c r="L167">
        <v>1425</v>
      </c>
      <c r="N167">
        <v>1013</v>
      </c>
      <c r="O167" t="s">
        <v>195</v>
      </c>
      <c r="P167" t="s">
        <v>195</v>
      </c>
      <c r="Q167">
        <v>1</v>
      </c>
      <c r="W167">
        <v>0</v>
      </c>
      <c r="X167">
        <v>-734153582</v>
      </c>
      <c r="Y167">
        <f t="shared" si="1007"/>
        <v>0</v>
      </c>
      <c r="AA167">
        <v>1351.5699999999999</v>
      </c>
      <c r="AB167">
        <v>0</v>
      </c>
      <c r="AC167">
        <v>0</v>
      </c>
      <c r="AD167">
        <v>0</v>
      </c>
      <c r="AE167">
        <v>1031.73</v>
      </c>
      <c r="AF167">
        <v>0</v>
      </c>
      <c r="AG167">
        <v>0</v>
      </c>
      <c r="AH167">
        <v>0</v>
      </c>
      <c r="AI167">
        <v>1.3100000000000001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14</v>
      </c>
      <c r="AT167">
        <v>0.01</v>
      </c>
      <c r="AU167" t="s">
        <v>1176</v>
      </c>
      <c r="AV167">
        <v>0</v>
      </c>
      <c r="AW167">
        <v>2</v>
      </c>
      <c r="AX167">
        <v>419116216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10.317300000000001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ROUND(Y167*Source!I168,7)</f>
        <v>0</v>
      </c>
      <c r="CY167">
        <f t="shared" si="1008"/>
        <v>1351.5699999999999</v>
      </c>
      <c r="CZ167">
        <f t="shared" si="1009"/>
        <v>1031.73</v>
      </c>
      <c r="DA167">
        <f t="shared" si="1010"/>
        <v>1.3100000000000001</v>
      </c>
      <c r="DB167">
        <f t="shared" si="1011"/>
        <v>0</v>
      </c>
      <c r="DC167">
        <f t="shared" si="1012"/>
        <v>0</v>
      </c>
      <c r="DD167" t="s">
        <v>14</v>
      </c>
      <c r="DE167" t="s">
        <v>14</v>
      </c>
      <c r="DF167">
        <f t="shared" si="1015"/>
        <v>0</v>
      </c>
      <c r="DG167">
        <f t="shared" si="1013"/>
        <v>0</v>
      </c>
      <c r="DH167">
        <f t="shared" si="933"/>
        <v>0</v>
      </c>
      <c r="DI167">
        <f t="shared" si="934"/>
        <v>0</v>
      </c>
      <c r="DJ167">
        <f t="shared" si="1014"/>
        <v>0</v>
      </c>
      <c r="DK167">
        <v>0</v>
      </c>
      <c r="DL167" t="s">
        <v>14</v>
      </c>
      <c r="DM167">
        <v>0</v>
      </c>
      <c r="DN167" t="s">
        <v>14</v>
      </c>
      <c r="DO167">
        <v>0</v>
      </c>
    </row>
    <row r="168">
      <c r="A168">
        <f>ROW(Source!A168)</f>
        <v>168</v>
      </c>
      <c r="B168">
        <v>419115877</v>
      </c>
      <c r="C168">
        <v>412991937</v>
      </c>
      <c r="D168">
        <v>417096729</v>
      </c>
      <c r="E168">
        <v>117</v>
      </c>
      <c r="F168">
        <v>1</v>
      </c>
      <c r="G168">
        <v>1</v>
      </c>
      <c r="H168">
        <v>3</v>
      </c>
      <c r="I168" t="s">
        <v>1847</v>
      </c>
      <c r="J168" t="s">
        <v>14</v>
      </c>
      <c r="K168" t="s">
        <v>1848</v>
      </c>
      <c r="L168">
        <v>3277935</v>
      </c>
      <c r="N168">
        <v>1013</v>
      </c>
      <c r="O168" t="s">
        <v>63</v>
      </c>
      <c r="P168" t="s">
        <v>63</v>
      </c>
      <c r="Q168">
        <v>1</v>
      </c>
      <c r="W168">
        <v>0</v>
      </c>
      <c r="X168">
        <v>274903907</v>
      </c>
      <c r="Y168">
        <f>AT168</f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14</v>
      </c>
      <c r="AT168">
        <v>2</v>
      </c>
      <c r="AU168" t="s">
        <v>14</v>
      </c>
      <c r="AV168">
        <v>0</v>
      </c>
      <c r="AW168">
        <v>2</v>
      </c>
      <c r="AX168">
        <v>419116217</v>
      </c>
      <c r="AY168">
        <v>1</v>
      </c>
      <c r="AZ168">
        <v>2048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ROUND(Y168*Source!I168,7)</f>
        <v>2</v>
      </c>
      <c r="CY168">
        <f t="shared" si="1008"/>
        <v>0</v>
      </c>
      <c r="CZ168">
        <f t="shared" si="1009"/>
        <v>0</v>
      </c>
      <c r="DA168">
        <f t="shared" si="1010"/>
        <v>1</v>
      </c>
      <c r="DB168">
        <f>ROUND(ROUND(AT168*CZ168,2),6)</f>
        <v>0</v>
      </c>
      <c r="DC168">
        <f>ROUND(ROUND(AT168*AG168,2),6)</f>
        <v>0</v>
      </c>
      <c r="DD168" t="s">
        <v>14</v>
      </c>
      <c r="DE168" t="s">
        <v>14</v>
      </c>
      <c r="DF168">
        <f t="shared" ref="DF168:DF173" si="1016">ROUND(ROUND(AE168,2)*CX168,2)</f>
        <v>0</v>
      </c>
      <c r="DG168">
        <f t="shared" si="1013"/>
        <v>0</v>
      </c>
      <c r="DH168">
        <f t="shared" si="933"/>
        <v>0</v>
      </c>
      <c r="DI168">
        <f t="shared" si="934"/>
        <v>0</v>
      </c>
      <c r="DJ168">
        <f t="shared" si="1014"/>
        <v>0</v>
      </c>
      <c r="DK168">
        <v>0</v>
      </c>
      <c r="DL168" t="s">
        <v>14</v>
      </c>
      <c r="DM168">
        <v>0</v>
      </c>
      <c r="DN168" t="s">
        <v>14</v>
      </c>
      <c r="DO168">
        <v>0</v>
      </c>
    </row>
    <row r="169">
      <c r="A169">
        <f>ROW(Source!A169)</f>
        <v>169</v>
      </c>
      <c r="B169">
        <v>419115877</v>
      </c>
      <c r="C169">
        <v>412991958</v>
      </c>
      <c r="D169">
        <v>417090712</v>
      </c>
      <c r="E169">
        <v>117</v>
      </c>
      <c r="F169">
        <v>1</v>
      </c>
      <c r="G169">
        <v>1</v>
      </c>
      <c r="H169">
        <v>1</v>
      </c>
      <c r="I169" t="s">
        <v>97</v>
      </c>
      <c r="J169" t="s">
        <v>14</v>
      </c>
      <c r="K169" t="s">
        <v>98</v>
      </c>
      <c r="L169">
        <v>1191</v>
      </c>
      <c r="N169">
        <v>1013</v>
      </c>
      <c r="O169" t="s">
        <v>48</v>
      </c>
      <c r="P169" t="s">
        <v>48</v>
      </c>
      <c r="Q169">
        <v>1</v>
      </c>
      <c r="W169">
        <v>0</v>
      </c>
      <c r="X169">
        <v>-715079457</v>
      </c>
      <c r="Y169">
        <f t="shared" ref="Y169:Y172" si="1017">(AT169*ROUND(0.3,7))</f>
        <v>57</v>
      </c>
      <c r="AA169">
        <v>0</v>
      </c>
      <c r="AB169">
        <v>0</v>
      </c>
      <c r="AC169">
        <v>0</v>
      </c>
      <c r="AD169">
        <v>509.48000000000002</v>
      </c>
      <c r="AE169">
        <v>0</v>
      </c>
      <c r="AF169">
        <v>0</v>
      </c>
      <c r="AG169">
        <v>0</v>
      </c>
      <c r="AH169">
        <v>509.48000000000002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14</v>
      </c>
      <c r="AT169">
        <v>190</v>
      </c>
      <c r="AU169" t="s">
        <v>1272</v>
      </c>
      <c r="AV169">
        <v>1</v>
      </c>
      <c r="AW169">
        <v>2</v>
      </c>
      <c r="AX169">
        <v>419116218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96801.199999999997</v>
      </c>
      <c r="BN169">
        <v>190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29040.360000000001</v>
      </c>
      <c r="BU169">
        <v>57</v>
      </c>
      <c r="BV169">
        <v>0</v>
      </c>
      <c r="BW169">
        <v>1</v>
      </c>
      <c r="CU169">
        <f>ROUND(AT169*Source!I169*AH169*AL169,2)</f>
        <v>96801.199999999997</v>
      </c>
      <c r="CV169">
        <f>ROUND(Y169*Source!I169,7)</f>
        <v>57</v>
      </c>
      <c r="CW169">
        <v>0</v>
      </c>
      <c r="CX169">
        <f>ROUND(Y169*Source!I169,7)</f>
        <v>57</v>
      </c>
      <c r="CY169">
        <f t="shared" ref="CY169:CY170" si="1018">AD169</f>
        <v>509.48000000000002</v>
      </c>
      <c r="CZ169">
        <f t="shared" ref="CZ169:CZ170" si="1019">AH169</f>
        <v>509.48000000000002</v>
      </c>
      <c r="DA169">
        <f t="shared" ref="DA169:DA170" si="1020">AL169</f>
        <v>1</v>
      </c>
      <c r="DB169">
        <f t="shared" ref="DB169:DB172" si="1021">ROUND((ROUND(AT169*CZ169,2)*ROUND(0.3,7)),6)</f>
        <v>29040.359999999997</v>
      </c>
      <c r="DC169">
        <f t="shared" ref="DC169:DC172" si="1022">ROUND((ROUND(AT169*AG169,2)*ROUND(0.3,7)),6)</f>
        <v>0</v>
      </c>
      <c r="DD169" t="s">
        <v>14</v>
      </c>
      <c r="DE169" t="s">
        <v>14</v>
      </c>
      <c r="DF169">
        <f t="shared" si="1016"/>
        <v>0</v>
      </c>
      <c r="DG169">
        <f t="shared" si="1013"/>
        <v>0</v>
      </c>
      <c r="DH169">
        <f t="shared" si="933"/>
        <v>0</v>
      </c>
      <c r="DI169">
        <f t="shared" si="934"/>
        <v>29040.360000000001</v>
      </c>
      <c r="DJ169">
        <f t="shared" ref="DJ169:DJ170" si="1023">DI169</f>
        <v>29040.360000000001</v>
      </c>
      <c r="DK169">
        <v>1</v>
      </c>
      <c r="DL169" t="s">
        <v>14</v>
      </c>
      <c r="DM169">
        <v>0</v>
      </c>
      <c r="DN169" t="s">
        <v>14</v>
      </c>
      <c r="DO169">
        <v>0</v>
      </c>
    </row>
    <row r="170">
      <c r="A170">
        <f>ROW(Source!A169)</f>
        <v>169</v>
      </c>
      <c r="B170">
        <v>419115877</v>
      </c>
      <c r="C170">
        <v>412991958</v>
      </c>
      <c r="D170">
        <v>417090896</v>
      </c>
      <c r="E170">
        <v>117</v>
      </c>
      <c r="F170">
        <v>1</v>
      </c>
      <c r="G170">
        <v>1</v>
      </c>
      <c r="H170">
        <v>1</v>
      </c>
      <c r="I170" t="s">
        <v>1844</v>
      </c>
      <c r="J170" t="s">
        <v>14</v>
      </c>
      <c r="K170" t="s">
        <v>1845</v>
      </c>
      <c r="L170">
        <v>1191</v>
      </c>
      <c r="N170">
        <v>1013</v>
      </c>
      <c r="O170" t="s">
        <v>48</v>
      </c>
      <c r="P170" t="s">
        <v>48</v>
      </c>
      <c r="Q170">
        <v>1</v>
      </c>
      <c r="W170">
        <v>0</v>
      </c>
      <c r="X170">
        <v>-1417349443</v>
      </c>
      <c r="Y170">
        <f t="shared" si="1017"/>
        <v>9.1799999999999997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14</v>
      </c>
      <c r="AT170">
        <v>30.600000000000001</v>
      </c>
      <c r="AU170" t="s">
        <v>1272</v>
      </c>
      <c r="AV170">
        <v>2</v>
      </c>
      <c r="AW170">
        <v>2</v>
      </c>
      <c r="AX170">
        <v>419116219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ROUND(Y170*Source!I169,7)</f>
        <v>9.1799999999999997</v>
      </c>
      <c r="CY170">
        <f t="shared" si="1018"/>
        <v>0</v>
      </c>
      <c r="CZ170">
        <f t="shared" si="1019"/>
        <v>0</v>
      </c>
      <c r="DA170">
        <f t="shared" si="1020"/>
        <v>1</v>
      </c>
      <c r="DB170">
        <f t="shared" si="1021"/>
        <v>0</v>
      </c>
      <c r="DC170">
        <f t="shared" si="1022"/>
        <v>0</v>
      </c>
      <c r="DD170" t="s">
        <v>14</v>
      </c>
      <c r="DE170" t="s">
        <v>14</v>
      </c>
      <c r="DF170">
        <f t="shared" si="1016"/>
        <v>0</v>
      </c>
      <c r="DG170">
        <f t="shared" si="1013"/>
        <v>0</v>
      </c>
      <c r="DH170">
        <f t="shared" si="933"/>
        <v>0</v>
      </c>
      <c r="DI170">
        <f t="shared" si="934"/>
        <v>0</v>
      </c>
      <c r="DJ170">
        <f t="shared" si="1023"/>
        <v>0</v>
      </c>
      <c r="DK170">
        <v>0</v>
      </c>
      <c r="DL170" t="s">
        <v>14</v>
      </c>
      <c r="DM170">
        <v>0</v>
      </c>
      <c r="DN170" t="s">
        <v>14</v>
      </c>
      <c r="DO170">
        <v>0</v>
      </c>
    </row>
    <row r="171">
      <c r="A171">
        <f>ROW(Source!A169)</f>
        <v>169</v>
      </c>
      <c r="B171">
        <v>419115877</v>
      </c>
      <c r="C171">
        <v>412991958</v>
      </c>
      <c r="D171">
        <v>417098134</v>
      </c>
      <c r="E171">
        <v>1</v>
      </c>
      <c r="F171">
        <v>1</v>
      </c>
      <c r="G171">
        <v>1</v>
      </c>
      <c r="H171">
        <v>2</v>
      </c>
      <c r="I171" t="s">
        <v>159</v>
      </c>
      <c r="J171" t="s">
        <v>1851</v>
      </c>
      <c r="K171" t="s">
        <v>160</v>
      </c>
      <c r="L171">
        <v>1368</v>
      </c>
      <c r="N171">
        <v>1011</v>
      </c>
      <c r="O171" t="s">
        <v>55</v>
      </c>
      <c r="P171" t="s">
        <v>55</v>
      </c>
      <c r="Q171">
        <v>1</v>
      </c>
      <c r="W171">
        <v>0</v>
      </c>
      <c r="X171">
        <v>302479695</v>
      </c>
      <c r="Y171">
        <f t="shared" si="1017"/>
        <v>9.1799999999999997</v>
      </c>
      <c r="AA171">
        <v>0</v>
      </c>
      <c r="AB171">
        <v>1274.25</v>
      </c>
      <c r="AC171">
        <v>620.24000000000001</v>
      </c>
      <c r="AD171">
        <v>0</v>
      </c>
      <c r="AE171">
        <v>0</v>
      </c>
      <c r="AF171">
        <v>995.50999999999999</v>
      </c>
      <c r="AG171">
        <v>620.24000000000001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14</v>
      </c>
      <c r="AT171">
        <v>30.600000000000001</v>
      </c>
      <c r="AU171" t="s">
        <v>1272</v>
      </c>
      <c r="AV171">
        <v>1</v>
      </c>
      <c r="AW171">
        <v>2</v>
      </c>
      <c r="AX171">
        <v>419116220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30462.606</v>
      </c>
      <c r="BL171">
        <v>18979.344000000001</v>
      </c>
      <c r="BM171">
        <v>0</v>
      </c>
      <c r="BN171">
        <v>0</v>
      </c>
      <c r="BO171">
        <v>30.600000000000001</v>
      </c>
      <c r="BP171">
        <v>1</v>
      </c>
      <c r="BQ171">
        <v>0</v>
      </c>
      <c r="BR171">
        <v>9138.7817999999988</v>
      </c>
      <c r="BS171">
        <v>5693.8032000000003</v>
      </c>
      <c r="BT171">
        <v>0</v>
      </c>
      <c r="BU171">
        <v>0</v>
      </c>
      <c r="BV171">
        <v>9.1799999999999997</v>
      </c>
      <c r="BW171">
        <v>1</v>
      </c>
      <c r="CV171">
        <v>0</v>
      </c>
      <c r="CW171">
        <f>ROUND(Y171*Source!I169*DO171,7)</f>
        <v>9.1799999999999997</v>
      </c>
      <c r="CX171">
        <f>ROUND(Y171*Source!I169,7)</f>
        <v>9.1799999999999997</v>
      </c>
      <c r="CY171">
        <f t="shared" ref="CY171:CY172" si="1024">AB171</f>
        <v>1274.25</v>
      </c>
      <c r="CZ171">
        <f t="shared" ref="CZ171:CZ172" si="1025">AF171</f>
        <v>995.50999999999999</v>
      </c>
      <c r="DA171">
        <f t="shared" ref="DA171:DA172" si="1026">AJ171</f>
        <v>1.28</v>
      </c>
      <c r="DB171">
        <f t="shared" si="1021"/>
        <v>9138.7829999999994</v>
      </c>
      <c r="DC171">
        <f t="shared" si="1022"/>
        <v>5693.8019999999997</v>
      </c>
      <c r="DD171" t="s">
        <v>14</v>
      </c>
      <c r="DE171" t="s">
        <v>14</v>
      </c>
      <c r="DF171">
        <f t="shared" si="1016"/>
        <v>0</v>
      </c>
      <c r="DG171">
        <f t="shared" ref="DG171:DG172" si="1027">ROUND(ROUND(AF171*AJ171,2)*CX171,2)</f>
        <v>11697.620000000001</v>
      </c>
      <c r="DH171">
        <f t="shared" si="933"/>
        <v>5693.8000000000002</v>
      </c>
      <c r="DI171">
        <f t="shared" si="934"/>
        <v>0</v>
      </c>
      <c r="DJ171">
        <f t="shared" ref="DJ171:DJ172" si="1028">DG171+DH171</f>
        <v>17391.420000000002</v>
      </c>
      <c r="DK171">
        <v>0</v>
      </c>
      <c r="DL171" t="s">
        <v>56</v>
      </c>
      <c r="DM171">
        <v>5</v>
      </c>
      <c r="DN171" t="s">
        <v>48</v>
      </c>
      <c r="DO171">
        <v>1</v>
      </c>
    </row>
    <row r="172">
      <c r="A172">
        <f>ROW(Source!A169)</f>
        <v>169</v>
      </c>
      <c r="B172">
        <v>419115877</v>
      </c>
      <c r="C172">
        <v>412991958</v>
      </c>
      <c r="D172">
        <v>417098327</v>
      </c>
      <c r="E172">
        <v>1</v>
      </c>
      <c r="F172">
        <v>1</v>
      </c>
      <c r="G172">
        <v>1</v>
      </c>
      <c r="H172">
        <v>2</v>
      </c>
      <c r="I172" t="s">
        <v>161</v>
      </c>
      <c r="J172" t="s">
        <v>1852</v>
      </c>
      <c r="K172" t="s">
        <v>162</v>
      </c>
      <c r="L172">
        <v>1368</v>
      </c>
      <c r="N172">
        <v>1011</v>
      </c>
      <c r="O172" t="s">
        <v>55</v>
      </c>
      <c r="P172" t="s">
        <v>55</v>
      </c>
      <c r="Q172">
        <v>1</v>
      </c>
      <c r="W172">
        <v>0</v>
      </c>
      <c r="X172">
        <v>1464825822</v>
      </c>
      <c r="Y172">
        <f t="shared" si="1017"/>
        <v>10.65</v>
      </c>
      <c r="AA172">
        <v>0</v>
      </c>
      <c r="AB172">
        <v>55.060000000000002</v>
      </c>
      <c r="AC172">
        <v>0</v>
      </c>
      <c r="AD172">
        <v>0</v>
      </c>
      <c r="AE172">
        <v>0</v>
      </c>
      <c r="AF172">
        <v>34.409999999999997</v>
      </c>
      <c r="AG172">
        <v>0</v>
      </c>
      <c r="AH172">
        <v>0</v>
      </c>
      <c r="AI172">
        <v>1</v>
      </c>
      <c r="AJ172">
        <v>1.6000000000000001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14</v>
      </c>
      <c r="AT172">
        <v>35.5</v>
      </c>
      <c r="AU172" t="s">
        <v>1272</v>
      </c>
      <c r="AV172">
        <v>1</v>
      </c>
      <c r="AW172">
        <v>2</v>
      </c>
      <c r="AX172">
        <v>419116221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1221.5549999999998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366.4665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ROUND(Y172*Source!I169*DO172,7)</f>
        <v>0</v>
      </c>
      <c r="CX172">
        <f>ROUND(Y172*Source!I169,7)</f>
        <v>10.65</v>
      </c>
      <c r="CY172">
        <f t="shared" si="1024"/>
        <v>55.060000000000002</v>
      </c>
      <c r="CZ172">
        <f t="shared" si="1025"/>
        <v>34.409999999999997</v>
      </c>
      <c r="DA172">
        <f t="shared" si="1026"/>
        <v>1.6000000000000001</v>
      </c>
      <c r="DB172">
        <f t="shared" si="1021"/>
        <v>366.46799999999996</v>
      </c>
      <c r="DC172">
        <f t="shared" si="1022"/>
        <v>0</v>
      </c>
      <c r="DD172" t="s">
        <v>14</v>
      </c>
      <c r="DE172" t="s">
        <v>14</v>
      </c>
      <c r="DF172">
        <f t="shared" si="1016"/>
        <v>0</v>
      </c>
      <c r="DG172">
        <f t="shared" si="1027"/>
        <v>586.38999999999999</v>
      </c>
      <c r="DH172">
        <f t="shared" si="933"/>
        <v>0</v>
      </c>
      <c r="DI172">
        <f t="shared" si="934"/>
        <v>0</v>
      </c>
      <c r="DJ172">
        <f t="shared" si="1028"/>
        <v>586.38999999999999</v>
      </c>
      <c r="DK172">
        <v>0</v>
      </c>
      <c r="DL172" t="s">
        <v>14</v>
      </c>
      <c r="DM172">
        <v>0</v>
      </c>
      <c r="DN172" t="s">
        <v>14</v>
      </c>
      <c r="DO172">
        <v>0</v>
      </c>
    </row>
    <row r="173">
      <c r="A173">
        <f>ROW(Source!A169)</f>
        <v>169</v>
      </c>
      <c r="B173">
        <v>419115877</v>
      </c>
      <c r="C173">
        <v>412991958</v>
      </c>
      <c r="D173">
        <v>417163072</v>
      </c>
      <c r="E173">
        <v>1</v>
      </c>
      <c r="F173">
        <v>1</v>
      </c>
      <c r="G173">
        <v>1</v>
      </c>
      <c r="H173">
        <v>3</v>
      </c>
      <c r="I173" t="s">
        <v>184</v>
      </c>
      <c r="J173" t="s">
        <v>1854</v>
      </c>
      <c r="K173" t="s">
        <v>185</v>
      </c>
      <c r="L173">
        <v>1346</v>
      </c>
      <c r="N173">
        <v>1009</v>
      </c>
      <c r="O173" t="s">
        <v>151</v>
      </c>
      <c r="P173" t="s">
        <v>151</v>
      </c>
      <c r="Q173">
        <v>1</v>
      </c>
      <c r="W173">
        <v>0</v>
      </c>
      <c r="X173">
        <v>-1568219933</v>
      </c>
      <c r="Y173">
        <f t="shared" ref="Y173:Y177" si="1029">(AT173*ROUND(0,7))</f>
        <v>0</v>
      </c>
      <c r="AA173">
        <v>54.5</v>
      </c>
      <c r="AB173">
        <v>0</v>
      </c>
      <c r="AC173">
        <v>0</v>
      </c>
      <c r="AD173">
        <v>0</v>
      </c>
      <c r="AE173">
        <v>54.5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14</v>
      </c>
      <c r="AT173">
        <v>0.023</v>
      </c>
      <c r="AU173" t="s">
        <v>1271</v>
      </c>
      <c r="AV173">
        <v>0</v>
      </c>
      <c r="AW173">
        <v>2</v>
      </c>
      <c r="AX173">
        <v>419116222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1.2535000000000001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ROUND(Y173*Source!I169,7)</f>
        <v>0</v>
      </c>
      <c r="CY173">
        <f t="shared" ref="CY173:CY178" si="1030">AA173</f>
        <v>54.5</v>
      </c>
      <c r="CZ173">
        <f t="shared" ref="CZ173:CZ178" si="1031">AE173</f>
        <v>54.5</v>
      </c>
      <c r="DA173">
        <f t="shared" ref="DA173:DA178" si="1032">AI173</f>
        <v>1</v>
      </c>
      <c r="DB173">
        <f t="shared" ref="DB173:DB177" si="1033">ROUND((ROUND(AT173*CZ173,2)*ROUND(0,7)),6)</f>
        <v>0</v>
      </c>
      <c r="DC173">
        <f t="shared" ref="DC173:DC177" si="1034">ROUND((ROUND(AT173*AG173,2)*ROUND(0,7)),6)</f>
        <v>0</v>
      </c>
      <c r="DD173" t="s">
        <v>14</v>
      </c>
      <c r="DE173" t="s">
        <v>14</v>
      </c>
      <c r="DF173">
        <f t="shared" si="1016"/>
        <v>0</v>
      </c>
      <c r="DG173">
        <f t="shared" ref="DG173:DG180" si="1035">ROUND(ROUND(AF173,2)*CX173,2)</f>
        <v>0</v>
      </c>
      <c r="DH173">
        <f t="shared" si="933"/>
        <v>0</v>
      </c>
      <c r="DI173">
        <f t="shared" si="934"/>
        <v>0</v>
      </c>
      <c r="DJ173">
        <f t="shared" ref="DJ173:DJ178" si="1036">DF173</f>
        <v>0</v>
      </c>
      <c r="DK173">
        <v>1</v>
      </c>
      <c r="DL173" t="s">
        <v>14</v>
      </c>
      <c r="DM173">
        <v>0</v>
      </c>
      <c r="DN173" t="s">
        <v>14</v>
      </c>
      <c r="DO173">
        <v>0</v>
      </c>
    </row>
    <row r="174">
      <c r="A174">
        <f>ROW(Source!A169)</f>
        <v>169</v>
      </c>
      <c r="B174">
        <v>419115877</v>
      </c>
      <c r="C174">
        <v>412991958</v>
      </c>
      <c r="D174">
        <v>417165209</v>
      </c>
      <c r="E174">
        <v>1</v>
      </c>
      <c r="F174">
        <v>1</v>
      </c>
      <c r="G174">
        <v>1</v>
      </c>
      <c r="H174">
        <v>3</v>
      </c>
      <c r="I174" t="s">
        <v>186</v>
      </c>
      <c r="J174" t="s">
        <v>1855</v>
      </c>
      <c r="K174" t="s">
        <v>187</v>
      </c>
      <c r="L174">
        <v>1346</v>
      </c>
      <c r="N174">
        <v>1009</v>
      </c>
      <c r="O174" t="s">
        <v>151</v>
      </c>
      <c r="P174" t="s">
        <v>151</v>
      </c>
      <c r="Q174">
        <v>1</v>
      </c>
      <c r="W174">
        <v>0</v>
      </c>
      <c r="X174">
        <v>1088305857</v>
      </c>
      <c r="Y174">
        <f t="shared" si="1029"/>
        <v>0</v>
      </c>
      <c r="AA174">
        <v>1032.77</v>
      </c>
      <c r="AB174">
        <v>0</v>
      </c>
      <c r="AC174">
        <v>0</v>
      </c>
      <c r="AD174">
        <v>0</v>
      </c>
      <c r="AE174">
        <v>675.00999999999999</v>
      </c>
      <c r="AF174">
        <v>0</v>
      </c>
      <c r="AG174">
        <v>0</v>
      </c>
      <c r="AH174">
        <v>0</v>
      </c>
      <c r="AI174">
        <v>1.53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14</v>
      </c>
      <c r="AT174">
        <v>0.035000000000000003</v>
      </c>
      <c r="AU174" t="s">
        <v>1271</v>
      </c>
      <c r="AV174">
        <v>0</v>
      </c>
      <c r="AW174">
        <v>2</v>
      </c>
      <c r="AX174">
        <v>419116223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23.625350000000001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ROUND(Y174*Source!I169,7)</f>
        <v>0</v>
      </c>
      <c r="CY174">
        <f t="shared" si="1030"/>
        <v>1032.77</v>
      </c>
      <c r="CZ174">
        <f t="shared" si="1031"/>
        <v>675.00999999999999</v>
      </c>
      <c r="DA174">
        <f t="shared" si="1032"/>
        <v>1.53</v>
      </c>
      <c r="DB174">
        <f t="shared" si="1033"/>
        <v>0</v>
      </c>
      <c r="DC174">
        <f t="shared" si="1034"/>
        <v>0</v>
      </c>
      <c r="DD174" t="s">
        <v>14</v>
      </c>
      <c r="DE174" t="s">
        <v>14</v>
      </c>
      <c r="DF174">
        <f t="shared" ref="DF174:DF177" si="1037">ROUND(ROUND(AE174*AI174,2)*CX174,2)</f>
        <v>0</v>
      </c>
      <c r="DG174">
        <f t="shared" si="1035"/>
        <v>0</v>
      </c>
      <c r="DH174">
        <f t="shared" si="933"/>
        <v>0</v>
      </c>
      <c r="DI174">
        <f t="shared" si="934"/>
        <v>0</v>
      </c>
      <c r="DJ174">
        <f t="shared" si="1036"/>
        <v>0</v>
      </c>
      <c r="DK174">
        <v>0</v>
      </c>
      <c r="DL174" t="s">
        <v>14</v>
      </c>
      <c r="DM174">
        <v>0</v>
      </c>
      <c r="DN174" t="s">
        <v>14</v>
      </c>
      <c r="DO174">
        <v>0</v>
      </c>
    </row>
    <row r="175">
      <c r="A175">
        <f>ROW(Source!A169)</f>
        <v>169</v>
      </c>
      <c r="B175">
        <v>419115877</v>
      </c>
      <c r="C175">
        <v>412991958</v>
      </c>
      <c r="D175">
        <v>417175540</v>
      </c>
      <c r="E175">
        <v>1</v>
      </c>
      <c r="F175">
        <v>1</v>
      </c>
      <c r="G175">
        <v>1</v>
      </c>
      <c r="H175">
        <v>3</v>
      </c>
      <c r="I175" t="s">
        <v>188</v>
      </c>
      <c r="J175" t="s">
        <v>1856</v>
      </c>
      <c r="K175" t="s">
        <v>189</v>
      </c>
      <c r="L175">
        <v>1348</v>
      </c>
      <c r="N175">
        <v>1009</v>
      </c>
      <c r="O175" t="s">
        <v>148</v>
      </c>
      <c r="P175" t="s">
        <v>148</v>
      </c>
      <c r="Q175">
        <v>1000</v>
      </c>
      <c r="W175">
        <v>0</v>
      </c>
      <c r="X175">
        <v>1793987537</v>
      </c>
      <c r="Y175">
        <f t="shared" si="1029"/>
        <v>0</v>
      </c>
      <c r="AA175">
        <v>1144599.95</v>
      </c>
      <c r="AB175">
        <v>0</v>
      </c>
      <c r="AC175">
        <v>0</v>
      </c>
      <c r="AD175">
        <v>0</v>
      </c>
      <c r="AE175">
        <v>1050091.7</v>
      </c>
      <c r="AF175">
        <v>0</v>
      </c>
      <c r="AG175">
        <v>0</v>
      </c>
      <c r="AH175">
        <v>0</v>
      </c>
      <c r="AI175">
        <v>1.0900000000000001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14</v>
      </c>
      <c r="AT175">
        <v>1.0000000000000001e-05</v>
      </c>
      <c r="AU175" t="s">
        <v>1271</v>
      </c>
      <c r="AV175">
        <v>0</v>
      </c>
      <c r="AW175">
        <v>2</v>
      </c>
      <c r="AX175">
        <v>419116224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10.500917000000001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ROUND(Y175*Source!I169,7)</f>
        <v>0</v>
      </c>
      <c r="CY175">
        <f t="shared" si="1030"/>
        <v>1144599.95</v>
      </c>
      <c r="CZ175">
        <f t="shared" si="1031"/>
        <v>1050091.7</v>
      </c>
      <c r="DA175">
        <f t="shared" si="1032"/>
        <v>1.0900000000000001</v>
      </c>
      <c r="DB175">
        <f t="shared" si="1033"/>
        <v>0</v>
      </c>
      <c r="DC175">
        <f t="shared" si="1034"/>
        <v>0</v>
      </c>
      <c r="DD175" t="s">
        <v>14</v>
      </c>
      <c r="DE175" t="s">
        <v>14</v>
      </c>
      <c r="DF175">
        <f t="shared" si="1037"/>
        <v>0</v>
      </c>
      <c r="DG175">
        <f t="shared" si="1035"/>
        <v>0</v>
      </c>
      <c r="DH175">
        <f t="shared" si="933"/>
        <v>0</v>
      </c>
      <c r="DI175">
        <f t="shared" si="934"/>
        <v>0</v>
      </c>
      <c r="DJ175">
        <f t="shared" si="1036"/>
        <v>0</v>
      </c>
      <c r="DK175">
        <v>0</v>
      </c>
      <c r="DL175" t="s">
        <v>14</v>
      </c>
      <c r="DM175">
        <v>0</v>
      </c>
      <c r="DN175" t="s">
        <v>14</v>
      </c>
      <c r="DO175">
        <v>0</v>
      </c>
    </row>
    <row r="176">
      <c r="A176">
        <f>ROW(Source!A169)</f>
        <v>169</v>
      </c>
      <c r="B176">
        <v>419115877</v>
      </c>
      <c r="C176">
        <v>412991958</v>
      </c>
      <c r="D176">
        <v>417177505</v>
      </c>
      <c r="E176">
        <v>1</v>
      </c>
      <c r="F176">
        <v>1</v>
      </c>
      <c r="G176">
        <v>1</v>
      </c>
      <c r="H176">
        <v>3</v>
      </c>
      <c r="I176" t="s">
        <v>190</v>
      </c>
      <c r="J176" t="s">
        <v>1857</v>
      </c>
      <c r="K176" t="s">
        <v>191</v>
      </c>
      <c r="L176">
        <v>1327</v>
      </c>
      <c r="N176">
        <v>1005</v>
      </c>
      <c r="O176" t="s">
        <v>192</v>
      </c>
      <c r="P176" t="s">
        <v>192</v>
      </c>
      <c r="Q176">
        <v>1</v>
      </c>
      <c r="W176">
        <v>0</v>
      </c>
      <c r="X176">
        <v>1905039857</v>
      </c>
      <c r="Y176">
        <f t="shared" si="1029"/>
        <v>0</v>
      </c>
      <c r="AA176">
        <v>13.26</v>
      </c>
      <c r="AB176">
        <v>0</v>
      </c>
      <c r="AC176">
        <v>0</v>
      </c>
      <c r="AD176">
        <v>0</v>
      </c>
      <c r="AE176">
        <v>12.51</v>
      </c>
      <c r="AF176">
        <v>0</v>
      </c>
      <c r="AG176">
        <v>0</v>
      </c>
      <c r="AH176">
        <v>0</v>
      </c>
      <c r="AI176">
        <v>1.0600000000000001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14</v>
      </c>
      <c r="AT176">
        <v>2.7545500000000001</v>
      </c>
      <c r="AU176" t="s">
        <v>1271</v>
      </c>
      <c r="AV176">
        <v>0</v>
      </c>
      <c r="AW176">
        <v>2</v>
      </c>
      <c r="AX176">
        <v>419116225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34.4594205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ROUND(Y176*Source!I169,7)</f>
        <v>0</v>
      </c>
      <c r="CY176">
        <f t="shared" si="1030"/>
        <v>13.26</v>
      </c>
      <c r="CZ176">
        <f t="shared" si="1031"/>
        <v>12.51</v>
      </c>
      <c r="DA176">
        <f t="shared" si="1032"/>
        <v>1.0600000000000001</v>
      </c>
      <c r="DB176">
        <f t="shared" si="1033"/>
        <v>0</v>
      </c>
      <c r="DC176">
        <f t="shared" si="1034"/>
        <v>0</v>
      </c>
      <c r="DD176" t="s">
        <v>14</v>
      </c>
      <c r="DE176" t="s">
        <v>14</v>
      </c>
      <c r="DF176">
        <f t="shared" si="1037"/>
        <v>0</v>
      </c>
      <c r="DG176">
        <f t="shared" si="1035"/>
        <v>0</v>
      </c>
      <c r="DH176">
        <f t="shared" si="933"/>
        <v>0</v>
      </c>
      <c r="DI176">
        <f t="shared" si="934"/>
        <v>0</v>
      </c>
      <c r="DJ176">
        <f t="shared" si="1036"/>
        <v>0</v>
      </c>
      <c r="DK176">
        <v>0</v>
      </c>
      <c r="DL176" t="s">
        <v>14</v>
      </c>
      <c r="DM176">
        <v>0</v>
      </c>
      <c r="DN176" t="s">
        <v>14</v>
      </c>
      <c r="DO176">
        <v>0</v>
      </c>
    </row>
    <row r="177">
      <c r="A177">
        <f>ROW(Source!A169)</f>
        <v>169</v>
      </c>
      <c r="B177">
        <v>419115877</v>
      </c>
      <c r="C177">
        <v>412991958</v>
      </c>
      <c r="D177">
        <v>417191412</v>
      </c>
      <c r="E177">
        <v>1</v>
      </c>
      <c r="F177">
        <v>1</v>
      </c>
      <c r="G177">
        <v>1</v>
      </c>
      <c r="H177">
        <v>3</v>
      </c>
      <c r="I177" t="s">
        <v>193</v>
      </c>
      <c r="J177" t="s">
        <v>1858</v>
      </c>
      <c r="K177" t="s">
        <v>194</v>
      </c>
      <c r="L177">
        <v>1425</v>
      </c>
      <c r="N177">
        <v>1013</v>
      </c>
      <c r="O177" t="s">
        <v>195</v>
      </c>
      <c r="P177" t="s">
        <v>195</v>
      </c>
      <c r="Q177">
        <v>1</v>
      </c>
      <c r="W177">
        <v>0</v>
      </c>
      <c r="X177">
        <v>-734153582</v>
      </c>
      <c r="Y177">
        <f t="shared" si="1029"/>
        <v>0</v>
      </c>
      <c r="AA177">
        <v>1351.5699999999999</v>
      </c>
      <c r="AB177">
        <v>0</v>
      </c>
      <c r="AC177">
        <v>0</v>
      </c>
      <c r="AD177">
        <v>0</v>
      </c>
      <c r="AE177">
        <v>1031.73</v>
      </c>
      <c r="AF177">
        <v>0</v>
      </c>
      <c r="AG177">
        <v>0</v>
      </c>
      <c r="AH177">
        <v>0</v>
      </c>
      <c r="AI177">
        <v>1.3100000000000001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14</v>
      </c>
      <c r="AT177">
        <v>0.01</v>
      </c>
      <c r="AU177" t="s">
        <v>1271</v>
      </c>
      <c r="AV177">
        <v>0</v>
      </c>
      <c r="AW177">
        <v>2</v>
      </c>
      <c r="AX177">
        <v>419116226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10.317300000000001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ROUND(Y177*Source!I169,7)</f>
        <v>0</v>
      </c>
      <c r="CY177">
        <f t="shared" si="1030"/>
        <v>1351.5699999999999</v>
      </c>
      <c r="CZ177">
        <f t="shared" si="1031"/>
        <v>1031.73</v>
      </c>
      <c r="DA177">
        <f t="shared" si="1032"/>
        <v>1.3100000000000001</v>
      </c>
      <c r="DB177">
        <f t="shared" si="1033"/>
        <v>0</v>
      </c>
      <c r="DC177">
        <f t="shared" si="1034"/>
        <v>0</v>
      </c>
      <c r="DD177" t="s">
        <v>14</v>
      </c>
      <c r="DE177" t="s">
        <v>14</v>
      </c>
      <c r="DF177">
        <f t="shared" si="1037"/>
        <v>0</v>
      </c>
      <c r="DG177">
        <f t="shared" si="1035"/>
        <v>0</v>
      </c>
      <c r="DH177">
        <f t="shared" si="933"/>
        <v>0</v>
      </c>
      <c r="DI177">
        <f t="shared" si="934"/>
        <v>0</v>
      </c>
      <c r="DJ177">
        <f t="shared" si="1036"/>
        <v>0</v>
      </c>
      <c r="DK177">
        <v>0</v>
      </c>
      <c r="DL177" t="s">
        <v>14</v>
      </c>
      <c r="DM177">
        <v>0</v>
      </c>
      <c r="DN177" t="s">
        <v>14</v>
      </c>
      <c r="DO177">
        <v>0</v>
      </c>
    </row>
    <row r="178">
      <c r="A178">
        <f>ROW(Source!A169)</f>
        <v>169</v>
      </c>
      <c r="B178">
        <v>419115877</v>
      </c>
      <c r="C178">
        <v>412991958</v>
      </c>
      <c r="D178">
        <v>417096729</v>
      </c>
      <c r="E178">
        <v>117</v>
      </c>
      <c r="F178">
        <v>1</v>
      </c>
      <c r="G178">
        <v>1</v>
      </c>
      <c r="H178">
        <v>3</v>
      </c>
      <c r="I178" t="s">
        <v>1847</v>
      </c>
      <c r="J178" t="s">
        <v>14</v>
      </c>
      <c r="K178" t="s">
        <v>1848</v>
      </c>
      <c r="L178">
        <v>3277935</v>
      </c>
      <c r="N178">
        <v>1013</v>
      </c>
      <c r="O178" t="s">
        <v>63</v>
      </c>
      <c r="P178" t="s">
        <v>63</v>
      </c>
      <c r="Q178">
        <v>1</v>
      </c>
      <c r="W178">
        <v>0</v>
      </c>
      <c r="X178">
        <v>274903907</v>
      </c>
      <c r="Y178">
        <f t="shared" ref="Y178:Y182" si="1038"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14</v>
      </c>
      <c r="AT178">
        <v>2</v>
      </c>
      <c r="AU178" t="s">
        <v>14</v>
      </c>
      <c r="AV178">
        <v>0</v>
      </c>
      <c r="AW178">
        <v>2</v>
      </c>
      <c r="AX178">
        <v>419116227</v>
      </c>
      <c r="AY178">
        <v>1</v>
      </c>
      <c r="AZ178">
        <v>2048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ROUND(Y178*Source!I169,7)</f>
        <v>2</v>
      </c>
      <c r="CY178">
        <f t="shared" si="1030"/>
        <v>0</v>
      </c>
      <c r="CZ178">
        <f t="shared" si="1031"/>
        <v>0</v>
      </c>
      <c r="DA178">
        <f t="shared" si="1032"/>
        <v>1</v>
      </c>
      <c r="DB178">
        <f t="shared" ref="DB178:DB182" si="1039">ROUND(ROUND(AT178*CZ178,2),6)</f>
        <v>0</v>
      </c>
      <c r="DC178">
        <f t="shared" ref="DC178:DC182" si="1040">ROUND(ROUND(AT178*AG178,2),6)</f>
        <v>0</v>
      </c>
      <c r="DD178" t="s">
        <v>14</v>
      </c>
      <c r="DE178" t="s">
        <v>14</v>
      </c>
      <c r="DF178">
        <f t="shared" ref="DF178:DF183" si="1041">ROUND(ROUND(AE178,2)*CX178,2)</f>
        <v>0</v>
      </c>
      <c r="DG178">
        <f t="shared" si="1035"/>
        <v>0</v>
      </c>
      <c r="DH178">
        <f t="shared" si="933"/>
        <v>0</v>
      </c>
      <c r="DI178">
        <f t="shared" si="934"/>
        <v>0</v>
      </c>
      <c r="DJ178">
        <f t="shared" si="1036"/>
        <v>0</v>
      </c>
      <c r="DK178">
        <v>0</v>
      </c>
      <c r="DL178" t="s">
        <v>14</v>
      </c>
      <c r="DM178">
        <v>0</v>
      </c>
      <c r="DN178" t="s">
        <v>14</v>
      </c>
      <c r="DO178">
        <v>0</v>
      </c>
    </row>
    <row r="179">
      <c r="A179">
        <f>ROW(Source!A170)</f>
        <v>170</v>
      </c>
      <c r="B179">
        <v>419115877</v>
      </c>
      <c r="C179">
        <v>412991979</v>
      </c>
      <c r="D179">
        <v>417090712</v>
      </c>
      <c r="E179">
        <v>117</v>
      </c>
      <c r="F179">
        <v>1</v>
      </c>
      <c r="G179">
        <v>1</v>
      </c>
      <c r="H179">
        <v>1</v>
      </c>
      <c r="I179" t="s">
        <v>97</v>
      </c>
      <c r="J179" t="s">
        <v>14</v>
      </c>
      <c r="K179" t="s">
        <v>98</v>
      </c>
      <c r="L179">
        <v>1191</v>
      </c>
      <c r="N179">
        <v>1013</v>
      </c>
      <c r="O179" t="s">
        <v>48</v>
      </c>
      <c r="P179" t="s">
        <v>48</v>
      </c>
      <c r="Q179">
        <v>1</v>
      </c>
      <c r="W179">
        <v>0</v>
      </c>
      <c r="X179">
        <v>-715079457</v>
      </c>
      <c r="Y179">
        <f t="shared" si="1038"/>
        <v>190</v>
      </c>
      <c r="AA179">
        <v>0</v>
      </c>
      <c r="AB179">
        <v>0</v>
      </c>
      <c r="AC179">
        <v>0</v>
      </c>
      <c r="AD179">
        <v>509.48000000000002</v>
      </c>
      <c r="AE179">
        <v>0</v>
      </c>
      <c r="AF179">
        <v>0</v>
      </c>
      <c r="AG179">
        <v>0</v>
      </c>
      <c r="AH179">
        <v>509.48000000000002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14</v>
      </c>
      <c r="AT179">
        <v>190</v>
      </c>
      <c r="AU179" t="s">
        <v>14</v>
      </c>
      <c r="AV179">
        <v>1</v>
      </c>
      <c r="AW179">
        <v>2</v>
      </c>
      <c r="AX179">
        <v>419116228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96801.199999999997</v>
      </c>
      <c r="BN179">
        <v>190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96801.199999999997</v>
      </c>
      <c r="BU179">
        <v>190</v>
      </c>
      <c r="BV179">
        <v>0</v>
      </c>
      <c r="BW179">
        <v>1</v>
      </c>
      <c r="CU179">
        <f>ROUND(AT179*Source!I170*AH179*AL179,2)</f>
        <v>96801.199999999997</v>
      </c>
      <c r="CV179">
        <f>ROUND(Y179*Source!I170,7)</f>
        <v>190</v>
      </c>
      <c r="CW179">
        <v>0</v>
      </c>
      <c r="CX179">
        <f>ROUND(Y179*Source!I170,7)</f>
        <v>190</v>
      </c>
      <c r="CY179">
        <f t="shared" ref="CY179:CY180" si="1042">AD179</f>
        <v>509.48000000000002</v>
      </c>
      <c r="CZ179">
        <f t="shared" ref="CZ179:CZ180" si="1043">AH179</f>
        <v>509.48000000000002</v>
      </c>
      <c r="DA179">
        <f t="shared" ref="DA179:DA180" si="1044">AL179</f>
        <v>1</v>
      </c>
      <c r="DB179">
        <f t="shared" si="1039"/>
        <v>96801.199999999997</v>
      </c>
      <c r="DC179">
        <f t="shared" si="1040"/>
        <v>0</v>
      </c>
      <c r="DD179" t="s">
        <v>14</v>
      </c>
      <c r="DE179" t="s">
        <v>14</v>
      </c>
      <c r="DF179">
        <f t="shared" si="1041"/>
        <v>0</v>
      </c>
      <c r="DG179">
        <f t="shared" si="1035"/>
        <v>0</v>
      </c>
      <c r="DH179">
        <f t="shared" si="933"/>
        <v>0</v>
      </c>
      <c r="DI179">
        <f t="shared" si="934"/>
        <v>96801.199999999997</v>
      </c>
      <c r="DJ179">
        <f t="shared" ref="DJ179:DJ180" si="1045">DI179</f>
        <v>96801.199999999997</v>
      </c>
      <c r="DK179">
        <v>1</v>
      </c>
      <c r="DL179" t="s">
        <v>14</v>
      </c>
      <c r="DM179">
        <v>0</v>
      </c>
      <c r="DN179" t="s">
        <v>14</v>
      </c>
      <c r="DO179">
        <v>0</v>
      </c>
    </row>
    <row r="180">
      <c r="A180">
        <f>ROW(Source!A170)</f>
        <v>170</v>
      </c>
      <c r="B180">
        <v>419115877</v>
      </c>
      <c r="C180">
        <v>412991979</v>
      </c>
      <c r="D180">
        <v>417090896</v>
      </c>
      <c r="E180">
        <v>117</v>
      </c>
      <c r="F180">
        <v>1</v>
      </c>
      <c r="G180">
        <v>1</v>
      </c>
      <c r="H180">
        <v>1</v>
      </c>
      <c r="I180" t="s">
        <v>1844</v>
      </c>
      <c r="J180" t="s">
        <v>14</v>
      </c>
      <c r="K180" t="s">
        <v>1845</v>
      </c>
      <c r="L180">
        <v>1191</v>
      </c>
      <c r="N180">
        <v>1013</v>
      </c>
      <c r="O180" t="s">
        <v>48</v>
      </c>
      <c r="P180" t="s">
        <v>48</v>
      </c>
      <c r="Q180">
        <v>1</v>
      </c>
      <c r="W180">
        <v>0</v>
      </c>
      <c r="X180">
        <v>-1417349443</v>
      </c>
      <c r="Y180">
        <f t="shared" si="1038"/>
        <v>30.600000000000001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14</v>
      </c>
      <c r="AT180">
        <v>30.600000000000001</v>
      </c>
      <c r="AU180" t="s">
        <v>14</v>
      </c>
      <c r="AV180">
        <v>2</v>
      </c>
      <c r="AW180">
        <v>2</v>
      </c>
      <c r="AX180">
        <v>419116229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ROUND(Y180*Source!I170,7)</f>
        <v>30.599999999999998</v>
      </c>
      <c r="CY180">
        <f t="shared" si="1042"/>
        <v>0</v>
      </c>
      <c r="CZ180">
        <f t="shared" si="1043"/>
        <v>0</v>
      </c>
      <c r="DA180">
        <f t="shared" si="1044"/>
        <v>1</v>
      </c>
      <c r="DB180">
        <f t="shared" si="1039"/>
        <v>0</v>
      </c>
      <c r="DC180">
        <f t="shared" si="1040"/>
        <v>0</v>
      </c>
      <c r="DD180" t="s">
        <v>14</v>
      </c>
      <c r="DE180" t="s">
        <v>14</v>
      </c>
      <c r="DF180">
        <f t="shared" si="1041"/>
        <v>0</v>
      </c>
      <c r="DG180">
        <f t="shared" si="1035"/>
        <v>0</v>
      </c>
      <c r="DH180">
        <f t="shared" si="933"/>
        <v>0</v>
      </c>
      <c r="DI180">
        <f t="shared" si="934"/>
        <v>0</v>
      </c>
      <c r="DJ180">
        <f t="shared" si="1045"/>
        <v>0</v>
      </c>
      <c r="DK180">
        <v>0</v>
      </c>
      <c r="DL180" t="s">
        <v>14</v>
      </c>
      <c r="DM180">
        <v>0</v>
      </c>
      <c r="DN180" t="s">
        <v>14</v>
      </c>
      <c r="DO180">
        <v>0</v>
      </c>
    </row>
    <row r="181">
      <c r="A181">
        <f>ROW(Source!A170)</f>
        <v>170</v>
      </c>
      <c r="B181">
        <v>419115877</v>
      </c>
      <c r="C181">
        <v>412991979</v>
      </c>
      <c r="D181">
        <v>417098134</v>
      </c>
      <c r="E181">
        <v>1</v>
      </c>
      <c r="F181">
        <v>1</v>
      </c>
      <c r="G181">
        <v>1</v>
      </c>
      <c r="H181">
        <v>2</v>
      </c>
      <c r="I181" t="s">
        <v>159</v>
      </c>
      <c r="J181" t="s">
        <v>1851</v>
      </c>
      <c r="K181" t="s">
        <v>160</v>
      </c>
      <c r="L181">
        <v>1368</v>
      </c>
      <c r="N181">
        <v>1011</v>
      </c>
      <c r="O181" t="s">
        <v>55</v>
      </c>
      <c r="P181" t="s">
        <v>55</v>
      </c>
      <c r="Q181">
        <v>1</v>
      </c>
      <c r="W181">
        <v>0</v>
      </c>
      <c r="X181">
        <v>302479695</v>
      </c>
      <c r="Y181">
        <f t="shared" si="1038"/>
        <v>30.600000000000001</v>
      </c>
      <c r="AA181">
        <v>0</v>
      </c>
      <c r="AB181">
        <v>1274.25</v>
      </c>
      <c r="AC181">
        <v>620.24000000000001</v>
      </c>
      <c r="AD181">
        <v>0</v>
      </c>
      <c r="AE181">
        <v>0</v>
      </c>
      <c r="AF181">
        <v>995.50999999999999</v>
      </c>
      <c r="AG181">
        <v>620.24000000000001</v>
      </c>
      <c r="AH181">
        <v>0</v>
      </c>
      <c r="AI181">
        <v>1</v>
      </c>
      <c r="AJ181">
        <v>1.28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14</v>
      </c>
      <c r="AT181">
        <v>30.600000000000001</v>
      </c>
      <c r="AU181" t="s">
        <v>14</v>
      </c>
      <c r="AV181">
        <v>1</v>
      </c>
      <c r="AW181">
        <v>2</v>
      </c>
      <c r="AX181">
        <v>419116230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30462.606</v>
      </c>
      <c r="BL181">
        <v>18979.344000000001</v>
      </c>
      <c r="BM181">
        <v>0</v>
      </c>
      <c r="BN181">
        <v>0</v>
      </c>
      <c r="BO181">
        <v>30.600000000000001</v>
      </c>
      <c r="BP181">
        <v>1</v>
      </c>
      <c r="BQ181">
        <v>0</v>
      </c>
      <c r="BR181">
        <v>30462.606</v>
      </c>
      <c r="BS181">
        <v>18979.344000000001</v>
      </c>
      <c r="BT181">
        <v>0</v>
      </c>
      <c r="BU181">
        <v>0</v>
      </c>
      <c r="BV181">
        <v>30.600000000000001</v>
      </c>
      <c r="BW181">
        <v>1</v>
      </c>
      <c r="CV181">
        <v>0</v>
      </c>
      <c r="CW181">
        <f>ROUND(Y181*Source!I170*DO181,7)</f>
        <v>30.599999999999998</v>
      </c>
      <c r="CX181">
        <f>ROUND(Y181*Source!I170,7)</f>
        <v>30.599999999999998</v>
      </c>
      <c r="CY181">
        <f t="shared" ref="CY181:CY182" si="1046">AB181</f>
        <v>1274.25</v>
      </c>
      <c r="CZ181">
        <f t="shared" ref="CZ181:CZ182" si="1047">AF181</f>
        <v>995.50999999999999</v>
      </c>
      <c r="DA181">
        <f t="shared" ref="DA181:DA182" si="1048">AJ181</f>
        <v>1.28</v>
      </c>
      <c r="DB181">
        <f t="shared" si="1039"/>
        <v>30462.609999999997</v>
      </c>
      <c r="DC181">
        <f t="shared" si="1040"/>
        <v>18979.34</v>
      </c>
      <c r="DD181" t="s">
        <v>14</v>
      </c>
      <c r="DE181" t="s">
        <v>14</v>
      </c>
      <c r="DF181">
        <f t="shared" si="1041"/>
        <v>0</v>
      </c>
      <c r="DG181">
        <f t="shared" ref="DG181:DG182" si="1049">ROUND(ROUND(AF181*AJ181,2)*CX181,2)</f>
        <v>38992.050000000003</v>
      </c>
      <c r="DH181">
        <f t="shared" si="933"/>
        <v>18979.34</v>
      </c>
      <c r="DI181">
        <f t="shared" si="934"/>
        <v>0</v>
      </c>
      <c r="DJ181">
        <f t="shared" ref="DJ181:DJ182" si="1050">DG181+DH181</f>
        <v>57971.389999999999</v>
      </c>
      <c r="DK181">
        <v>0</v>
      </c>
      <c r="DL181" t="s">
        <v>56</v>
      </c>
      <c r="DM181">
        <v>5</v>
      </c>
      <c r="DN181" t="s">
        <v>48</v>
      </c>
      <c r="DO181">
        <v>1</v>
      </c>
    </row>
    <row r="182">
      <c r="A182">
        <f>ROW(Source!A170)</f>
        <v>170</v>
      </c>
      <c r="B182">
        <v>419115877</v>
      </c>
      <c r="C182">
        <v>412991979</v>
      </c>
      <c r="D182">
        <v>417098327</v>
      </c>
      <c r="E182">
        <v>1</v>
      </c>
      <c r="F182">
        <v>1</v>
      </c>
      <c r="G182">
        <v>1</v>
      </c>
      <c r="H182">
        <v>2</v>
      </c>
      <c r="I182" t="s">
        <v>161</v>
      </c>
      <c r="J182" t="s">
        <v>1852</v>
      </c>
      <c r="K182" t="s">
        <v>162</v>
      </c>
      <c r="L182">
        <v>1368</v>
      </c>
      <c r="N182">
        <v>1011</v>
      </c>
      <c r="O182" t="s">
        <v>55</v>
      </c>
      <c r="P182" t="s">
        <v>55</v>
      </c>
      <c r="Q182">
        <v>1</v>
      </c>
      <c r="W182">
        <v>0</v>
      </c>
      <c r="X182">
        <v>1464825822</v>
      </c>
      <c r="Y182">
        <f t="shared" si="1038"/>
        <v>35.5</v>
      </c>
      <c r="AA182">
        <v>0</v>
      </c>
      <c r="AB182">
        <v>55.060000000000002</v>
      </c>
      <c r="AC182">
        <v>0</v>
      </c>
      <c r="AD182">
        <v>0</v>
      </c>
      <c r="AE182">
        <v>0</v>
      </c>
      <c r="AF182">
        <v>34.409999999999997</v>
      </c>
      <c r="AG182">
        <v>0</v>
      </c>
      <c r="AH182">
        <v>0</v>
      </c>
      <c r="AI182">
        <v>1</v>
      </c>
      <c r="AJ182">
        <v>1.6000000000000001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14</v>
      </c>
      <c r="AT182">
        <v>35.5</v>
      </c>
      <c r="AU182" t="s">
        <v>14</v>
      </c>
      <c r="AV182">
        <v>1</v>
      </c>
      <c r="AW182">
        <v>2</v>
      </c>
      <c r="AX182">
        <v>419116231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1221.5549999999998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1221.5549999999998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ROUND(Y182*Source!I170*DO182,7)</f>
        <v>0</v>
      </c>
      <c r="CX182">
        <f>ROUND(Y182*Source!I170,7)</f>
        <v>35.5</v>
      </c>
      <c r="CY182">
        <f t="shared" si="1046"/>
        <v>55.060000000000002</v>
      </c>
      <c r="CZ182">
        <f t="shared" si="1047"/>
        <v>34.409999999999997</v>
      </c>
      <c r="DA182">
        <f t="shared" si="1048"/>
        <v>1.6000000000000001</v>
      </c>
      <c r="DB182">
        <f t="shared" si="1039"/>
        <v>1221.5599999999999</v>
      </c>
      <c r="DC182">
        <f t="shared" si="1040"/>
        <v>0</v>
      </c>
      <c r="DD182" t="s">
        <v>14</v>
      </c>
      <c r="DE182" t="s">
        <v>14</v>
      </c>
      <c r="DF182">
        <f t="shared" si="1041"/>
        <v>0</v>
      </c>
      <c r="DG182">
        <f t="shared" si="1049"/>
        <v>1954.6300000000001</v>
      </c>
      <c r="DH182">
        <f t="shared" si="933"/>
        <v>0</v>
      </c>
      <c r="DI182">
        <f t="shared" si="934"/>
        <v>0</v>
      </c>
      <c r="DJ182">
        <f t="shared" si="1050"/>
        <v>1954.6300000000001</v>
      </c>
      <c r="DK182">
        <v>0</v>
      </c>
      <c r="DL182" t="s">
        <v>14</v>
      </c>
      <c r="DM182">
        <v>0</v>
      </c>
      <c r="DN182" t="s">
        <v>14</v>
      </c>
      <c r="DO182">
        <v>0</v>
      </c>
    </row>
    <row r="183">
      <c r="A183">
        <f>ROW(Source!A170)</f>
        <v>170</v>
      </c>
      <c r="B183">
        <v>419115877</v>
      </c>
      <c r="C183">
        <v>412991979</v>
      </c>
      <c r="D183">
        <v>417163072</v>
      </c>
      <c r="E183">
        <v>1</v>
      </c>
      <c r="F183">
        <v>1</v>
      </c>
      <c r="G183">
        <v>1</v>
      </c>
      <c r="H183">
        <v>3</v>
      </c>
      <c r="I183" t="s">
        <v>184</v>
      </c>
      <c r="J183" t="s">
        <v>1854</v>
      </c>
      <c r="K183" t="s">
        <v>185</v>
      </c>
      <c r="L183">
        <v>1346</v>
      </c>
      <c r="N183">
        <v>1009</v>
      </c>
      <c r="O183" t="s">
        <v>151</v>
      </c>
      <c r="P183" t="s">
        <v>151</v>
      </c>
      <c r="Q183">
        <v>1</v>
      </c>
      <c r="W183">
        <v>0</v>
      </c>
      <c r="X183">
        <v>-1568219933</v>
      </c>
      <c r="Y183">
        <f t="shared" ref="Y183:Y187" si="1051">(AT183*ROUND(0,7))</f>
        <v>0</v>
      </c>
      <c r="AA183">
        <v>54.5</v>
      </c>
      <c r="AB183">
        <v>0</v>
      </c>
      <c r="AC183">
        <v>0</v>
      </c>
      <c r="AD183">
        <v>0</v>
      </c>
      <c r="AE183">
        <v>54.5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14</v>
      </c>
      <c r="AT183">
        <v>0.023</v>
      </c>
      <c r="AU183" t="s">
        <v>1176</v>
      </c>
      <c r="AV183">
        <v>0</v>
      </c>
      <c r="AW183">
        <v>2</v>
      </c>
      <c r="AX183">
        <v>419116232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1.2535000000000001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ROUND(Y183*Source!I170,7)</f>
        <v>0</v>
      </c>
      <c r="CY183">
        <f t="shared" ref="CY183:CY188" si="1052">AA183</f>
        <v>54.5</v>
      </c>
      <c r="CZ183">
        <f t="shared" ref="CZ183:CZ188" si="1053">AE183</f>
        <v>54.5</v>
      </c>
      <c r="DA183">
        <f t="shared" ref="DA183:DA188" si="1054">AI183</f>
        <v>1</v>
      </c>
      <c r="DB183">
        <f t="shared" ref="DB183:DB187" si="1055">ROUND((ROUND(AT183*CZ183,2)*ROUND(0,7)),6)</f>
        <v>0</v>
      </c>
      <c r="DC183">
        <f t="shared" ref="DC183:DC187" si="1056">ROUND((ROUND(AT183*AG183,2)*ROUND(0,7)),6)</f>
        <v>0</v>
      </c>
      <c r="DD183" t="s">
        <v>14</v>
      </c>
      <c r="DE183" t="s">
        <v>14</v>
      </c>
      <c r="DF183">
        <f t="shared" si="1041"/>
        <v>0</v>
      </c>
      <c r="DG183">
        <f t="shared" ref="DG183:DG190" si="1057">ROUND(ROUND(AF183,2)*CX183,2)</f>
        <v>0</v>
      </c>
      <c r="DH183">
        <f t="shared" si="933"/>
        <v>0</v>
      </c>
      <c r="DI183">
        <f t="shared" si="934"/>
        <v>0</v>
      </c>
      <c r="DJ183">
        <f t="shared" ref="DJ183:DJ188" si="1058">DF183</f>
        <v>0</v>
      </c>
      <c r="DK183">
        <v>1</v>
      </c>
      <c r="DL183" t="s">
        <v>14</v>
      </c>
      <c r="DM183">
        <v>0</v>
      </c>
      <c r="DN183" t="s">
        <v>14</v>
      </c>
      <c r="DO183">
        <v>0</v>
      </c>
    </row>
    <row r="184">
      <c r="A184">
        <f>ROW(Source!A170)</f>
        <v>170</v>
      </c>
      <c r="B184">
        <v>419115877</v>
      </c>
      <c r="C184">
        <v>412991979</v>
      </c>
      <c r="D184">
        <v>417165209</v>
      </c>
      <c r="E184">
        <v>1</v>
      </c>
      <c r="F184">
        <v>1</v>
      </c>
      <c r="G184">
        <v>1</v>
      </c>
      <c r="H184">
        <v>3</v>
      </c>
      <c r="I184" t="s">
        <v>186</v>
      </c>
      <c r="J184" t="s">
        <v>1855</v>
      </c>
      <c r="K184" t="s">
        <v>187</v>
      </c>
      <c r="L184">
        <v>1346</v>
      </c>
      <c r="N184">
        <v>1009</v>
      </c>
      <c r="O184" t="s">
        <v>151</v>
      </c>
      <c r="P184" t="s">
        <v>151</v>
      </c>
      <c r="Q184">
        <v>1</v>
      </c>
      <c r="W184">
        <v>0</v>
      </c>
      <c r="X184">
        <v>1088305857</v>
      </c>
      <c r="Y184">
        <f t="shared" si="1051"/>
        <v>0</v>
      </c>
      <c r="AA184">
        <v>1032.77</v>
      </c>
      <c r="AB184">
        <v>0</v>
      </c>
      <c r="AC184">
        <v>0</v>
      </c>
      <c r="AD184">
        <v>0</v>
      </c>
      <c r="AE184">
        <v>675.00999999999999</v>
      </c>
      <c r="AF184">
        <v>0</v>
      </c>
      <c r="AG184">
        <v>0</v>
      </c>
      <c r="AH184">
        <v>0</v>
      </c>
      <c r="AI184">
        <v>1.53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14</v>
      </c>
      <c r="AT184">
        <v>0.035000000000000003</v>
      </c>
      <c r="AU184" t="s">
        <v>1176</v>
      </c>
      <c r="AV184">
        <v>0</v>
      </c>
      <c r="AW184">
        <v>2</v>
      </c>
      <c r="AX184">
        <v>419116233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23.625350000000001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ROUND(Y184*Source!I170,7)</f>
        <v>0</v>
      </c>
      <c r="CY184">
        <f t="shared" si="1052"/>
        <v>1032.77</v>
      </c>
      <c r="CZ184">
        <f t="shared" si="1053"/>
        <v>675.00999999999999</v>
      </c>
      <c r="DA184">
        <f t="shared" si="1054"/>
        <v>1.53</v>
      </c>
      <c r="DB184">
        <f t="shared" si="1055"/>
        <v>0</v>
      </c>
      <c r="DC184">
        <f t="shared" si="1056"/>
        <v>0</v>
      </c>
      <c r="DD184" t="s">
        <v>14</v>
      </c>
      <c r="DE184" t="s">
        <v>14</v>
      </c>
      <c r="DF184">
        <f t="shared" ref="DF184:DF187" si="1059">ROUND(ROUND(AE184*AI184,2)*CX184,2)</f>
        <v>0</v>
      </c>
      <c r="DG184">
        <f t="shared" si="1057"/>
        <v>0</v>
      </c>
      <c r="DH184">
        <f t="shared" si="933"/>
        <v>0</v>
      </c>
      <c r="DI184">
        <f t="shared" si="934"/>
        <v>0</v>
      </c>
      <c r="DJ184">
        <f t="shared" si="1058"/>
        <v>0</v>
      </c>
      <c r="DK184">
        <v>0</v>
      </c>
      <c r="DL184" t="s">
        <v>14</v>
      </c>
      <c r="DM184">
        <v>0</v>
      </c>
      <c r="DN184" t="s">
        <v>14</v>
      </c>
      <c r="DO184">
        <v>0</v>
      </c>
    </row>
    <row r="185">
      <c r="A185">
        <f>ROW(Source!A170)</f>
        <v>170</v>
      </c>
      <c r="B185">
        <v>419115877</v>
      </c>
      <c r="C185">
        <v>412991979</v>
      </c>
      <c r="D185">
        <v>417175540</v>
      </c>
      <c r="E185">
        <v>1</v>
      </c>
      <c r="F185">
        <v>1</v>
      </c>
      <c r="G185">
        <v>1</v>
      </c>
      <c r="H185">
        <v>3</v>
      </c>
      <c r="I185" t="s">
        <v>188</v>
      </c>
      <c r="J185" t="s">
        <v>1856</v>
      </c>
      <c r="K185" t="s">
        <v>189</v>
      </c>
      <c r="L185">
        <v>1348</v>
      </c>
      <c r="N185">
        <v>1009</v>
      </c>
      <c r="O185" t="s">
        <v>148</v>
      </c>
      <c r="P185" t="s">
        <v>148</v>
      </c>
      <c r="Q185">
        <v>1000</v>
      </c>
      <c r="W185">
        <v>0</v>
      </c>
      <c r="X185">
        <v>1793987537</v>
      </c>
      <c r="Y185">
        <f t="shared" si="1051"/>
        <v>0</v>
      </c>
      <c r="AA185">
        <v>1144599.95</v>
      </c>
      <c r="AB185">
        <v>0</v>
      </c>
      <c r="AC185">
        <v>0</v>
      </c>
      <c r="AD185">
        <v>0</v>
      </c>
      <c r="AE185">
        <v>1050091.7</v>
      </c>
      <c r="AF185">
        <v>0</v>
      </c>
      <c r="AG185">
        <v>0</v>
      </c>
      <c r="AH185">
        <v>0</v>
      </c>
      <c r="AI185">
        <v>1.0900000000000001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14</v>
      </c>
      <c r="AT185">
        <v>1.0000000000000001e-05</v>
      </c>
      <c r="AU185" t="s">
        <v>1176</v>
      </c>
      <c r="AV185">
        <v>0</v>
      </c>
      <c r="AW185">
        <v>2</v>
      </c>
      <c r="AX185">
        <v>419116234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10.500917000000001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ROUND(Y185*Source!I170,7)</f>
        <v>0</v>
      </c>
      <c r="CY185">
        <f t="shared" si="1052"/>
        <v>1144599.95</v>
      </c>
      <c r="CZ185">
        <f t="shared" si="1053"/>
        <v>1050091.7</v>
      </c>
      <c r="DA185">
        <f t="shared" si="1054"/>
        <v>1.0900000000000001</v>
      </c>
      <c r="DB185">
        <f t="shared" si="1055"/>
        <v>0</v>
      </c>
      <c r="DC185">
        <f t="shared" si="1056"/>
        <v>0</v>
      </c>
      <c r="DD185" t="s">
        <v>14</v>
      </c>
      <c r="DE185" t="s">
        <v>14</v>
      </c>
      <c r="DF185">
        <f t="shared" si="1059"/>
        <v>0</v>
      </c>
      <c r="DG185">
        <f t="shared" si="1057"/>
        <v>0</v>
      </c>
      <c r="DH185">
        <f t="shared" si="933"/>
        <v>0</v>
      </c>
      <c r="DI185">
        <f t="shared" si="934"/>
        <v>0</v>
      </c>
      <c r="DJ185">
        <f t="shared" si="1058"/>
        <v>0</v>
      </c>
      <c r="DK185">
        <v>0</v>
      </c>
      <c r="DL185" t="s">
        <v>14</v>
      </c>
      <c r="DM185">
        <v>0</v>
      </c>
      <c r="DN185" t="s">
        <v>14</v>
      </c>
      <c r="DO185">
        <v>0</v>
      </c>
    </row>
    <row r="186">
      <c r="A186">
        <f>ROW(Source!A170)</f>
        <v>170</v>
      </c>
      <c r="B186">
        <v>419115877</v>
      </c>
      <c r="C186">
        <v>412991979</v>
      </c>
      <c r="D186">
        <v>417177505</v>
      </c>
      <c r="E186">
        <v>1</v>
      </c>
      <c r="F186">
        <v>1</v>
      </c>
      <c r="G186">
        <v>1</v>
      </c>
      <c r="H186">
        <v>3</v>
      </c>
      <c r="I186" t="s">
        <v>190</v>
      </c>
      <c r="J186" t="s">
        <v>1857</v>
      </c>
      <c r="K186" t="s">
        <v>191</v>
      </c>
      <c r="L186">
        <v>1327</v>
      </c>
      <c r="N186">
        <v>1005</v>
      </c>
      <c r="O186" t="s">
        <v>192</v>
      </c>
      <c r="P186" t="s">
        <v>192</v>
      </c>
      <c r="Q186">
        <v>1</v>
      </c>
      <c r="W186">
        <v>0</v>
      </c>
      <c r="X186">
        <v>1905039857</v>
      </c>
      <c r="Y186">
        <f t="shared" si="1051"/>
        <v>0</v>
      </c>
      <c r="AA186">
        <v>13.26</v>
      </c>
      <c r="AB186">
        <v>0</v>
      </c>
      <c r="AC186">
        <v>0</v>
      </c>
      <c r="AD186">
        <v>0</v>
      </c>
      <c r="AE186">
        <v>12.51</v>
      </c>
      <c r="AF186">
        <v>0</v>
      </c>
      <c r="AG186">
        <v>0</v>
      </c>
      <c r="AH186">
        <v>0</v>
      </c>
      <c r="AI186">
        <v>1.0600000000000001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14</v>
      </c>
      <c r="AT186">
        <v>2.7545500000000001</v>
      </c>
      <c r="AU186" t="s">
        <v>1176</v>
      </c>
      <c r="AV186">
        <v>0</v>
      </c>
      <c r="AW186">
        <v>2</v>
      </c>
      <c r="AX186">
        <v>419116235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34.4594205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ROUND(Y186*Source!I170,7)</f>
        <v>0</v>
      </c>
      <c r="CY186">
        <f t="shared" si="1052"/>
        <v>13.26</v>
      </c>
      <c r="CZ186">
        <f t="shared" si="1053"/>
        <v>12.51</v>
      </c>
      <c r="DA186">
        <f t="shared" si="1054"/>
        <v>1.0600000000000001</v>
      </c>
      <c r="DB186">
        <f t="shared" si="1055"/>
        <v>0</v>
      </c>
      <c r="DC186">
        <f t="shared" si="1056"/>
        <v>0</v>
      </c>
      <c r="DD186" t="s">
        <v>14</v>
      </c>
      <c r="DE186" t="s">
        <v>14</v>
      </c>
      <c r="DF186">
        <f t="shared" si="1059"/>
        <v>0</v>
      </c>
      <c r="DG186">
        <f t="shared" si="1057"/>
        <v>0</v>
      </c>
      <c r="DH186">
        <f t="shared" si="933"/>
        <v>0</v>
      </c>
      <c r="DI186">
        <f t="shared" si="934"/>
        <v>0</v>
      </c>
      <c r="DJ186">
        <f t="shared" si="1058"/>
        <v>0</v>
      </c>
      <c r="DK186">
        <v>0</v>
      </c>
      <c r="DL186" t="s">
        <v>14</v>
      </c>
      <c r="DM186">
        <v>0</v>
      </c>
      <c r="DN186" t="s">
        <v>14</v>
      </c>
      <c r="DO186">
        <v>0</v>
      </c>
    </row>
    <row r="187">
      <c r="A187">
        <f>ROW(Source!A170)</f>
        <v>170</v>
      </c>
      <c r="B187">
        <v>419115877</v>
      </c>
      <c r="C187">
        <v>412991979</v>
      </c>
      <c r="D187">
        <v>417191412</v>
      </c>
      <c r="E187">
        <v>1</v>
      </c>
      <c r="F187">
        <v>1</v>
      </c>
      <c r="G187">
        <v>1</v>
      </c>
      <c r="H187">
        <v>3</v>
      </c>
      <c r="I187" t="s">
        <v>193</v>
      </c>
      <c r="J187" t="s">
        <v>1858</v>
      </c>
      <c r="K187" t="s">
        <v>194</v>
      </c>
      <c r="L187">
        <v>1425</v>
      </c>
      <c r="N187">
        <v>1013</v>
      </c>
      <c r="O187" t="s">
        <v>195</v>
      </c>
      <c r="P187" t="s">
        <v>195</v>
      </c>
      <c r="Q187">
        <v>1</v>
      </c>
      <c r="W187">
        <v>0</v>
      </c>
      <c r="X187">
        <v>-734153582</v>
      </c>
      <c r="Y187">
        <f t="shared" si="1051"/>
        <v>0</v>
      </c>
      <c r="AA187">
        <v>1351.5699999999999</v>
      </c>
      <c r="AB187">
        <v>0</v>
      </c>
      <c r="AC187">
        <v>0</v>
      </c>
      <c r="AD187">
        <v>0</v>
      </c>
      <c r="AE187">
        <v>1031.73</v>
      </c>
      <c r="AF187">
        <v>0</v>
      </c>
      <c r="AG187">
        <v>0</v>
      </c>
      <c r="AH187">
        <v>0</v>
      </c>
      <c r="AI187">
        <v>1.3100000000000001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14</v>
      </c>
      <c r="AT187">
        <v>0.01</v>
      </c>
      <c r="AU187" t="s">
        <v>1176</v>
      </c>
      <c r="AV187">
        <v>0</v>
      </c>
      <c r="AW187">
        <v>2</v>
      </c>
      <c r="AX187">
        <v>419116236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10.317300000000001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ROUND(Y187*Source!I170,7)</f>
        <v>0</v>
      </c>
      <c r="CY187">
        <f t="shared" si="1052"/>
        <v>1351.5699999999999</v>
      </c>
      <c r="CZ187">
        <f t="shared" si="1053"/>
        <v>1031.73</v>
      </c>
      <c r="DA187">
        <f t="shared" si="1054"/>
        <v>1.3100000000000001</v>
      </c>
      <c r="DB187">
        <f t="shared" si="1055"/>
        <v>0</v>
      </c>
      <c r="DC187">
        <f t="shared" si="1056"/>
        <v>0</v>
      </c>
      <c r="DD187" t="s">
        <v>14</v>
      </c>
      <c r="DE187" t="s">
        <v>14</v>
      </c>
      <c r="DF187">
        <f t="shared" si="1059"/>
        <v>0</v>
      </c>
      <c r="DG187">
        <f t="shared" si="1057"/>
        <v>0</v>
      </c>
      <c r="DH187">
        <f t="shared" si="933"/>
        <v>0</v>
      </c>
      <c r="DI187">
        <f t="shared" si="934"/>
        <v>0</v>
      </c>
      <c r="DJ187">
        <f t="shared" si="1058"/>
        <v>0</v>
      </c>
      <c r="DK187">
        <v>0</v>
      </c>
      <c r="DL187" t="s">
        <v>14</v>
      </c>
      <c r="DM187">
        <v>0</v>
      </c>
      <c r="DN187" t="s">
        <v>14</v>
      </c>
      <c r="DO187">
        <v>0</v>
      </c>
    </row>
    <row r="188">
      <c r="A188">
        <f>ROW(Source!A170)</f>
        <v>170</v>
      </c>
      <c r="B188">
        <v>419115877</v>
      </c>
      <c r="C188">
        <v>412991979</v>
      </c>
      <c r="D188">
        <v>417096729</v>
      </c>
      <c r="E188">
        <v>117</v>
      </c>
      <c r="F188">
        <v>1</v>
      </c>
      <c r="G188">
        <v>1</v>
      </c>
      <c r="H188">
        <v>3</v>
      </c>
      <c r="I188" t="s">
        <v>1847</v>
      </c>
      <c r="J188" t="s">
        <v>14</v>
      </c>
      <c r="K188" t="s">
        <v>1848</v>
      </c>
      <c r="L188">
        <v>3277935</v>
      </c>
      <c r="N188">
        <v>1013</v>
      </c>
      <c r="O188" t="s">
        <v>63</v>
      </c>
      <c r="P188" t="s">
        <v>63</v>
      </c>
      <c r="Q188">
        <v>1</v>
      </c>
      <c r="W188">
        <v>0</v>
      </c>
      <c r="X188">
        <v>274903907</v>
      </c>
      <c r="Y188">
        <f t="shared" ref="Y188:Y196" si="1060"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14</v>
      </c>
      <c r="AT188">
        <v>2</v>
      </c>
      <c r="AU188" t="s">
        <v>14</v>
      </c>
      <c r="AV188">
        <v>0</v>
      </c>
      <c r="AW188">
        <v>2</v>
      </c>
      <c r="AX188">
        <v>419116237</v>
      </c>
      <c r="AY188">
        <v>1</v>
      </c>
      <c r="AZ188">
        <v>2048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ROUND(Y188*Source!I170,7)</f>
        <v>2</v>
      </c>
      <c r="CY188">
        <f t="shared" si="1052"/>
        <v>0</v>
      </c>
      <c r="CZ188">
        <f t="shared" si="1053"/>
        <v>0</v>
      </c>
      <c r="DA188">
        <f t="shared" si="1054"/>
        <v>1</v>
      </c>
      <c r="DB188">
        <f t="shared" ref="DB188:DB196" si="1061">ROUND(ROUND(AT188*CZ188,2),6)</f>
        <v>0</v>
      </c>
      <c r="DC188">
        <f t="shared" ref="DC188:DC196" si="1062">ROUND(ROUND(AT188*AG188,2),6)</f>
        <v>0</v>
      </c>
      <c r="DD188" t="s">
        <v>14</v>
      </c>
      <c r="DE188" t="s">
        <v>14</v>
      </c>
      <c r="DF188">
        <f t="shared" ref="DF188:DF196" si="1063">ROUND(ROUND(AE188,2)*CX188,2)</f>
        <v>0</v>
      </c>
      <c r="DG188">
        <f t="shared" si="1057"/>
        <v>0</v>
      </c>
      <c r="DH188">
        <f t="shared" si="933"/>
        <v>0</v>
      </c>
      <c r="DI188">
        <f t="shared" si="934"/>
        <v>0</v>
      </c>
      <c r="DJ188">
        <f t="shared" si="1058"/>
        <v>0</v>
      </c>
      <c r="DK188">
        <v>0</v>
      </c>
      <c r="DL188" t="s">
        <v>14</v>
      </c>
      <c r="DM188">
        <v>0</v>
      </c>
      <c r="DN188" t="s">
        <v>14</v>
      </c>
      <c r="DO188">
        <v>0</v>
      </c>
    </row>
    <row r="189">
      <c r="A189">
        <f>ROW(Source!A206)</f>
        <v>206</v>
      </c>
      <c r="B189">
        <v>419115877</v>
      </c>
      <c r="C189">
        <v>412992000</v>
      </c>
      <c r="D189">
        <v>417090702</v>
      </c>
      <c r="E189">
        <v>117</v>
      </c>
      <c r="F189">
        <v>1</v>
      </c>
      <c r="G189">
        <v>1</v>
      </c>
      <c r="H189">
        <v>1</v>
      </c>
      <c r="I189" t="s">
        <v>212</v>
      </c>
      <c r="J189" t="s">
        <v>14</v>
      </c>
      <c r="K189" t="s">
        <v>213</v>
      </c>
      <c r="L189">
        <v>1191</v>
      </c>
      <c r="N189">
        <v>1013</v>
      </c>
      <c r="O189" t="s">
        <v>48</v>
      </c>
      <c r="P189" t="s">
        <v>48</v>
      </c>
      <c r="Q189">
        <v>1</v>
      </c>
      <c r="W189">
        <v>0</v>
      </c>
      <c r="X189">
        <v>-1833565283</v>
      </c>
      <c r="Y189">
        <f t="shared" si="1060"/>
        <v>69</v>
      </c>
      <c r="AA189">
        <v>0</v>
      </c>
      <c r="AB189">
        <v>0</v>
      </c>
      <c r="AC189">
        <v>0</v>
      </c>
      <c r="AD189">
        <v>479.26999999999998</v>
      </c>
      <c r="AE189">
        <v>0</v>
      </c>
      <c r="AF189">
        <v>0</v>
      </c>
      <c r="AG189">
        <v>0</v>
      </c>
      <c r="AH189">
        <v>479.26999999999998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14</v>
      </c>
      <c r="AT189">
        <v>69</v>
      </c>
      <c r="AU189" t="s">
        <v>14</v>
      </c>
      <c r="AV189">
        <v>1</v>
      </c>
      <c r="AW189">
        <v>2</v>
      </c>
      <c r="AX189">
        <v>419116238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33069.629999999997</v>
      </c>
      <c r="BN189">
        <v>69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33069.629999999997</v>
      </c>
      <c r="BU189">
        <v>69</v>
      </c>
      <c r="BV189">
        <v>0</v>
      </c>
      <c r="BW189">
        <v>1</v>
      </c>
      <c r="CU189">
        <f>ROUND(AT189*Source!I206*AH189*AL189,2)</f>
        <v>33069.629999999997</v>
      </c>
      <c r="CV189">
        <f>ROUND(Y189*Source!I206,7)</f>
        <v>69</v>
      </c>
      <c r="CW189">
        <v>0</v>
      </c>
      <c r="CX189">
        <f>ROUND(Y189*Source!I206,7)</f>
        <v>69</v>
      </c>
      <c r="CY189">
        <f t="shared" ref="CY189:CY190" si="1064">AD189</f>
        <v>479.26999999999998</v>
      </c>
      <c r="CZ189">
        <f t="shared" ref="CZ189:CZ190" si="1065">AH189</f>
        <v>479.26999999999998</v>
      </c>
      <c r="DA189">
        <f t="shared" ref="DA189:DA190" si="1066">AL189</f>
        <v>1</v>
      </c>
      <c r="DB189">
        <f t="shared" si="1061"/>
        <v>33069.629999999997</v>
      </c>
      <c r="DC189">
        <f t="shared" si="1062"/>
        <v>0</v>
      </c>
      <c r="DD189" t="s">
        <v>14</v>
      </c>
      <c r="DE189" t="s">
        <v>14</v>
      </c>
      <c r="DF189">
        <f t="shared" si="1063"/>
        <v>0</v>
      </c>
      <c r="DG189">
        <f t="shared" si="1057"/>
        <v>0</v>
      </c>
      <c r="DH189">
        <f t="shared" si="933"/>
        <v>0</v>
      </c>
      <c r="DI189">
        <f t="shared" si="934"/>
        <v>33069.629999999997</v>
      </c>
      <c r="DJ189">
        <f t="shared" ref="DJ189:DJ190" si="1067">DI189</f>
        <v>33069.629999999997</v>
      </c>
      <c r="DK189">
        <v>1</v>
      </c>
      <c r="DL189" t="s">
        <v>14</v>
      </c>
      <c r="DM189">
        <v>0</v>
      </c>
      <c r="DN189" t="s">
        <v>14</v>
      </c>
      <c r="DO189">
        <v>0</v>
      </c>
    </row>
    <row r="190">
      <c r="A190">
        <f>ROW(Source!A206)</f>
        <v>206</v>
      </c>
      <c r="B190">
        <v>419115877</v>
      </c>
      <c r="C190">
        <v>412992000</v>
      </c>
      <c r="D190">
        <v>417090896</v>
      </c>
      <c r="E190">
        <v>117</v>
      </c>
      <c r="F190">
        <v>1</v>
      </c>
      <c r="G190">
        <v>1</v>
      </c>
      <c r="H190">
        <v>1</v>
      </c>
      <c r="I190" t="s">
        <v>1844</v>
      </c>
      <c r="J190" t="s">
        <v>14</v>
      </c>
      <c r="K190" t="s">
        <v>1845</v>
      </c>
      <c r="L190">
        <v>1191</v>
      </c>
      <c r="N190">
        <v>1013</v>
      </c>
      <c r="O190" t="s">
        <v>48</v>
      </c>
      <c r="P190" t="s">
        <v>48</v>
      </c>
      <c r="Q190">
        <v>1</v>
      </c>
      <c r="W190">
        <v>0</v>
      </c>
      <c r="X190">
        <v>-1417349443</v>
      </c>
      <c r="Y190">
        <f t="shared" si="1060"/>
        <v>15.66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14</v>
      </c>
      <c r="AT190">
        <v>15.66</v>
      </c>
      <c r="AU190" t="s">
        <v>14</v>
      </c>
      <c r="AV190">
        <v>2</v>
      </c>
      <c r="AW190">
        <v>2</v>
      </c>
      <c r="AX190">
        <v>419116239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ROUND(Y190*Source!I206,7)</f>
        <v>15.66</v>
      </c>
      <c r="CY190">
        <f t="shared" si="1064"/>
        <v>0</v>
      </c>
      <c r="CZ190">
        <f t="shared" si="1065"/>
        <v>0</v>
      </c>
      <c r="DA190">
        <f t="shared" si="1066"/>
        <v>1</v>
      </c>
      <c r="DB190">
        <f t="shared" si="1061"/>
        <v>0</v>
      </c>
      <c r="DC190">
        <f t="shared" si="1062"/>
        <v>0</v>
      </c>
      <c r="DD190" t="s">
        <v>14</v>
      </c>
      <c r="DE190" t="s">
        <v>14</v>
      </c>
      <c r="DF190">
        <f t="shared" si="1063"/>
        <v>0</v>
      </c>
      <c r="DG190">
        <f t="shared" si="1057"/>
        <v>0</v>
      </c>
      <c r="DH190">
        <f t="shared" si="933"/>
        <v>0</v>
      </c>
      <c r="DI190">
        <f t="shared" si="934"/>
        <v>0</v>
      </c>
      <c r="DJ190">
        <f t="shared" si="1067"/>
        <v>0</v>
      </c>
      <c r="DK190">
        <v>0</v>
      </c>
      <c r="DL190" t="s">
        <v>14</v>
      </c>
      <c r="DM190">
        <v>0</v>
      </c>
      <c r="DN190" t="s">
        <v>14</v>
      </c>
      <c r="DO190">
        <v>0</v>
      </c>
    </row>
    <row r="191">
      <c r="A191">
        <f>ROW(Source!A206)</f>
        <v>206</v>
      </c>
      <c r="B191">
        <v>419115877</v>
      </c>
      <c r="C191">
        <v>412992000</v>
      </c>
      <c r="D191">
        <v>417098134</v>
      </c>
      <c r="E191">
        <v>1</v>
      </c>
      <c r="F191">
        <v>1</v>
      </c>
      <c r="G191">
        <v>1</v>
      </c>
      <c r="H191">
        <v>2</v>
      </c>
      <c r="I191" t="s">
        <v>159</v>
      </c>
      <c r="J191" t="s">
        <v>1851</v>
      </c>
      <c r="K191" t="s">
        <v>160</v>
      </c>
      <c r="L191">
        <v>1368</v>
      </c>
      <c r="N191">
        <v>1011</v>
      </c>
      <c r="O191" t="s">
        <v>55</v>
      </c>
      <c r="P191" t="s">
        <v>55</v>
      </c>
      <c r="Q191">
        <v>1</v>
      </c>
      <c r="W191">
        <v>0</v>
      </c>
      <c r="X191">
        <v>302479695</v>
      </c>
      <c r="Y191">
        <f t="shared" si="1060"/>
        <v>15.66</v>
      </c>
      <c r="AA191">
        <v>0</v>
      </c>
      <c r="AB191">
        <v>1274.25</v>
      </c>
      <c r="AC191">
        <v>620.24000000000001</v>
      </c>
      <c r="AD191">
        <v>0</v>
      </c>
      <c r="AE191">
        <v>0</v>
      </c>
      <c r="AF191">
        <v>995.50999999999999</v>
      </c>
      <c r="AG191">
        <v>620.24000000000001</v>
      </c>
      <c r="AH191">
        <v>0</v>
      </c>
      <c r="AI191">
        <v>1</v>
      </c>
      <c r="AJ191">
        <v>1.28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14</v>
      </c>
      <c r="AT191">
        <v>15.66</v>
      </c>
      <c r="AU191" t="s">
        <v>14</v>
      </c>
      <c r="AV191">
        <v>1</v>
      </c>
      <c r="AW191">
        <v>2</v>
      </c>
      <c r="AX191">
        <v>419116240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15589.686600000001</v>
      </c>
      <c r="BL191">
        <v>9712.9583999999995</v>
      </c>
      <c r="BM191">
        <v>0</v>
      </c>
      <c r="BN191">
        <v>0</v>
      </c>
      <c r="BO191">
        <v>15.66</v>
      </c>
      <c r="BP191">
        <v>1</v>
      </c>
      <c r="BQ191">
        <v>0</v>
      </c>
      <c r="BR191">
        <v>15589.686600000001</v>
      </c>
      <c r="BS191">
        <v>9712.9583999999995</v>
      </c>
      <c r="BT191">
        <v>0</v>
      </c>
      <c r="BU191">
        <v>0</v>
      </c>
      <c r="BV191">
        <v>15.66</v>
      </c>
      <c r="BW191">
        <v>1</v>
      </c>
      <c r="CV191">
        <v>0</v>
      </c>
      <c r="CW191">
        <f>ROUND(Y191*Source!I206*DO191,7)</f>
        <v>15.66</v>
      </c>
      <c r="CX191">
        <f>ROUND(Y191*Source!I206,7)</f>
        <v>15.66</v>
      </c>
      <c r="CY191">
        <f>AB191</f>
        <v>1274.25</v>
      </c>
      <c r="CZ191">
        <f>AF191</f>
        <v>995.50999999999999</v>
      </c>
      <c r="DA191">
        <f>AJ191</f>
        <v>1.28</v>
      </c>
      <c r="DB191">
        <f t="shared" si="1061"/>
        <v>15589.689999999999</v>
      </c>
      <c r="DC191">
        <f t="shared" si="1062"/>
        <v>9712.9599999999991</v>
      </c>
      <c r="DD191" t="s">
        <v>14</v>
      </c>
      <c r="DE191" t="s">
        <v>14</v>
      </c>
      <c r="DF191">
        <f t="shared" si="1063"/>
        <v>0</v>
      </c>
      <c r="DG191">
        <f>ROUND(ROUND(AF191*AJ191,2)*CX191,2)</f>
        <v>19954.760000000002</v>
      </c>
      <c r="DH191">
        <f t="shared" si="933"/>
        <v>9712.9600000000009</v>
      </c>
      <c r="DI191">
        <f t="shared" si="934"/>
        <v>0</v>
      </c>
      <c r="DJ191">
        <f>DG191+DH191</f>
        <v>29667.720000000001</v>
      </c>
      <c r="DK191">
        <v>0</v>
      </c>
      <c r="DL191" t="s">
        <v>56</v>
      </c>
      <c r="DM191">
        <v>5</v>
      </c>
      <c r="DN191" t="s">
        <v>48</v>
      </c>
      <c r="DO191">
        <v>1</v>
      </c>
    </row>
    <row r="192">
      <c r="A192">
        <f>ROW(Source!A206)</f>
        <v>206</v>
      </c>
      <c r="B192">
        <v>419115877</v>
      </c>
      <c r="C192">
        <v>412992000</v>
      </c>
      <c r="D192">
        <v>417096729</v>
      </c>
      <c r="E192">
        <v>117</v>
      </c>
      <c r="F192">
        <v>1</v>
      </c>
      <c r="G192">
        <v>1</v>
      </c>
      <c r="H192">
        <v>3</v>
      </c>
      <c r="I192" t="s">
        <v>1847</v>
      </c>
      <c r="J192" t="s">
        <v>14</v>
      </c>
      <c r="K192" t="s">
        <v>1848</v>
      </c>
      <c r="L192">
        <v>3277935</v>
      </c>
      <c r="N192">
        <v>1013</v>
      </c>
      <c r="O192" t="s">
        <v>63</v>
      </c>
      <c r="P192" t="s">
        <v>63</v>
      </c>
      <c r="Q192">
        <v>1</v>
      </c>
      <c r="W192">
        <v>0</v>
      </c>
      <c r="X192">
        <v>274903907</v>
      </c>
      <c r="Y192">
        <f t="shared" si="1060"/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14</v>
      </c>
      <c r="AT192">
        <v>2</v>
      </c>
      <c r="AU192" t="s">
        <v>14</v>
      </c>
      <c r="AV192">
        <v>0</v>
      </c>
      <c r="AW192">
        <v>2</v>
      </c>
      <c r="AX192">
        <v>419116241</v>
      </c>
      <c r="AY192">
        <v>1</v>
      </c>
      <c r="AZ192">
        <v>2048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ROUND(Y192*Source!I206,7)</f>
        <v>2</v>
      </c>
      <c r="CY192">
        <f>AA192</f>
        <v>0</v>
      </c>
      <c r="CZ192">
        <f>AE192</f>
        <v>0</v>
      </c>
      <c r="DA192">
        <f>AI192</f>
        <v>1</v>
      </c>
      <c r="DB192">
        <f t="shared" si="1061"/>
        <v>0</v>
      </c>
      <c r="DC192">
        <f t="shared" si="1062"/>
        <v>0</v>
      </c>
      <c r="DD192" t="s">
        <v>14</v>
      </c>
      <c r="DE192" t="s">
        <v>14</v>
      </c>
      <c r="DF192">
        <f t="shared" si="1063"/>
        <v>0</v>
      </c>
      <c r="DG192">
        <f t="shared" ref="DG192:DG194" si="1068">ROUND(ROUND(AF192,2)*CX192,2)</f>
        <v>0</v>
      </c>
      <c r="DH192">
        <f t="shared" si="933"/>
        <v>0</v>
      </c>
      <c r="DI192">
        <f t="shared" si="934"/>
        <v>0</v>
      </c>
      <c r="DJ192">
        <f>DF192</f>
        <v>0</v>
      </c>
      <c r="DK192">
        <v>0</v>
      </c>
      <c r="DL192" t="s">
        <v>14</v>
      </c>
      <c r="DM192">
        <v>0</v>
      </c>
      <c r="DN192" t="s">
        <v>14</v>
      </c>
      <c r="DO192">
        <v>0</v>
      </c>
    </row>
    <row r="193">
      <c r="A193">
        <f>ROW(Source!A207)</f>
        <v>207</v>
      </c>
      <c r="B193">
        <v>419115877</v>
      </c>
      <c r="C193">
        <v>412992013</v>
      </c>
      <c r="D193">
        <v>417090702</v>
      </c>
      <c r="E193">
        <v>117</v>
      </c>
      <c r="F193">
        <v>1</v>
      </c>
      <c r="G193">
        <v>1</v>
      </c>
      <c r="H193">
        <v>1</v>
      </c>
      <c r="I193" t="s">
        <v>212</v>
      </c>
      <c r="J193" t="s">
        <v>14</v>
      </c>
      <c r="K193" t="s">
        <v>213</v>
      </c>
      <c r="L193">
        <v>1191</v>
      </c>
      <c r="N193">
        <v>1013</v>
      </c>
      <c r="O193" t="s">
        <v>48</v>
      </c>
      <c r="P193" t="s">
        <v>48</v>
      </c>
      <c r="Q193">
        <v>1</v>
      </c>
      <c r="W193">
        <v>0</v>
      </c>
      <c r="X193">
        <v>-1833565283</v>
      </c>
      <c r="Y193">
        <f t="shared" si="1060"/>
        <v>117</v>
      </c>
      <c r="AA193">
        <v>0</v>
      </c>
      <c r="AB193">
        <v>0</v>
      </c>
      <c r="AC193">
        <v>0</v>
      </c>
      <c r="AD193">
        <v>479.26999999999998</v>
      </c>
      <c r="AE193">
        <v>0</v>
      </c>
      <c r="AF193">
        <v>0</v>
      </c>
      <c r="AG193">
        <v>0</v>
      </c>
      <c r="AH193">
        <v>479.26999999999998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14</v>
      </c>
      <c r="AT193">
        <v>117</v>
      </c>
      <c r="AU193" t="s">
        <v>14</v>
      </c>
      <c r="AV193">
        <v>1</v>
      </c>
      <c r="AW193">
        <v>2</v>
      </c>
      <c r="AX193">
        <v>419116242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56074.589999999997</v>
      </c>
      <c r="BN193">
        <v>117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56074.589999999997</v>
      </c>
      <c r="BU193">
        <v>117</v>
      </c>
      <c r="BV193">
        <v>0</v>
      </c>
      <c r="BW193">
        <v>1</v>
      </c>
      <c r="CU193">
        <f>ROUND(AT193*Source!I207*AH193*AL193,2)</f>
        <v>56074.590000000004</v>
      </c>
      <c r="CV193">
        <f>ROUND(Y193*Source!I207,7)</f>
        <v>117</v>
      </c>
      <c r="CW193">
        <v>0</v>
      </c>
      <c r="CX193">
        <f>ROUND(Y193*Source!I207,7)</f>
        <v>117</v>
      </c>
      <c r="CY193">
        <f t="shared" ref="CY193:CY194" si="1069">AD193</f>
        <v>479.26999999999998</v>
      </c>
      <c r="CZ193">
        <f t="shared" ref="CZ193:CZ194" si="1070">AH193</f>
        <v>479.26999999999998</v>
      </c>
      <c r="DA193">
        <f t="shared" ref="DA193:DA194" si="1071">AL193</f>
        <v>1</v>
      </c>
      <c r="DB193">
        <f t="shared" si="1061"/>
        <v>56074.589999999997</v>
      </c>
      <c r="DC193">
        <f t="shared" si="1062"/>
        <v>0</v>
      </c>
      <c r="DD193" t="s">
        <v>14</v>
      </c>
      <c r="DE193" t="s">
        <v>14</v>
      </c>
      <c r="DF193">
        <f t="shared" si="1063"/>
        <v>0</v>
      </c>
      <c r="DG193">
        <f t="shared" si="1068"/>
        <v>0</v>
      </c>
      <c r="DH193">
        <f t="shared" ref="DH193:DH256" si="1072">ROUND(ROUND(AG193,2)*CX193,2)</f>
        <v>0</v>
      </c>
      <c r="DI193">
        <f t="shared" ref="DI193:DI256" si="1073">ROUND(ROUND(AH193,2)*CX193,2)</f>
        <v>56074.590000000004</v>
      </c>
      <c r="DJ193">
        <f t="shared" ref="DJ193:DJ194" si="1074">DI193</f>
        <v>56074.590000000004</v>
      </c>
      <c r="DK193">
        <v>1</v>
      </c>
      <c r="DL193" t="s">
        <v>14</v>
      </c>
      <c r="DM193">
        <v>0</v>
      </c>
      <c r="DN193" t="s">
        <v>14</v>
      </c>
      <c r="DO193">
        <v>0</v>
      </c>
    </row>
    <row r="194">
      <c r="A194">
        <f>ROW(Source!A207)</f>
        <v>207</v>
      </c>
      <c r="B194">
        <v>419115877</v>
      </c>
      <c r="C194">
        <v>412992013</v>
      </c>
      <c r="D194">
        <v>417090896</v>
      </c>
      <c r="E194">
        <v>117</v>
      </c>
      <c r="F194">
        <v>1</v>
      </c>
      <c r="G194">
        <v>1</v>
      </c>
      <c r="H194">
        <v>1</v>
      </c>
      <c r="I194" t="s">
        <v>1844</v>
      </c>
      <c r="J194" t="s">
        <v>14</v>
      </c>
      <c r="K194" t="s">
        <v>1845</v>
      </c>
      <c r="L194">
        <v>1191</v>
      </c>
      <c r="N194">
        <v>1013</v>
      </c>
      <c r="O194" t="s">
        <v>48</v>
      </c>
      <c r="P194" t="s">
        <v>48</v>
      </c>
      <c r="Q194">
        <v>1</v>
      </c>
      <c r="W194">
        <v>0</v>
      </c>
      <c r="X194">
        <v>-1417349443</v>
      </c>
      <c r="Y194">
        <f t="shared" si="1060"/>
        <v>9.5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14</v>
      </c>
      <c r="AT194">
        <v>9.5</v>
      </c>
      <c r="AU194" t="s">
        <v>14</v>
      </c>
      <c r="AV194">
        <v>2</v>
      </c>
      <c r="AW194">
        <v>2</v>
      </c>
      <c r="AX194">
        <v>419116243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ROUND(Y194*Source!I207,7)</f>
        <v>9.5</v>
      </c>
      <c r="CY194">
        <f t="shared" si="1069"/>
        <v>0</v>
      </c>
      <c r="CZ194">
        <f t="shared" si="1070"/>
        <v>0</v>
      </c>
      <c r="DA194">
        <f t="shared" si="1071"/>
        <v>1</v>
      </c>
      <c r="DB194">
        <f t="shared" si="1061"/>
        <v>0</v>
      </c>
      <c r="DC194">
        <f t="shared" si="1062"/>
        <v>0</v>
      </c>
      <c r="DD194" t="s">
        <v>14</v>
      </c>
      <c r="DE194" t="s">
        <v>14</v>
      </c>
      <c r="DF194">
        <f t="shared" si="1063"/>
        <v>0</v>
      </c>
      <c r="DG194">
        <f t="shared" si="1068"/>
        <v>0</v>
      </c>
      <c r="DH194">
        <f t="shared" si="1072"/>
        <v>0</v>
      </c>
      <c r="DI194">
        <f t="shared" si="1073"/>
        <v>0</v>
      </c>
      <c r="DJ194">
        <f t="shared" si="1074"/>
        <v>0</v>
      </c>
      <c r="DK194">
        <v>0</v>
      </c>
      <c r="DL194" t="s">
        <v>14</v>
      </c>
      <c r="DM194">
        <v>0</v>
      </c>
      <c r="DN194" t="s">
        <v>14</v>
      </c>
      <c r="DO194">
        <v>0</v>
      </c>
    </row>
    <row r="195">
      <c r="A195">
        <f>ROW(Source!A207)</f>
        <v>207</v>
      </c>
      <c r="B195">
        <v>419115877</v>
      </c>
      <c r="C195">
        <v>412992013</v>
      </c>
      <c r="D195">
        <v>417098134</v>
      </c>
      <c r="E195">
        <v>1</v>
      </c>
      <c r="F195">
        <v>1</v>
      </c>
      <c r="G195">
        <v>1</v>
      </c>
      <c r="H195">
        <v>2</v>
      </c>
      <c r="I195" t="s">
        <v>159</v>
      </c>
      <c r="J195" t="s">
        <v>1851</v>
      </c>
      <c r="K195" t="s">
        <v>160</v>
      </c>
      <c r="L195">
        <v>1368</v>
      </c>
      <c r="N195">
        <v>1011</v>
      </c>
      <c r="O195" t="s">
        <v>55</v>
      </c>
      <c r="P195" t="s">
        <v>55</v>
      </c>
      <c r="Q195">
        <v>1</v>
      </c>
      <c r="W195">
        <v>0</v>
      </c>
      <c r="X195">
        <v>302479695</v>
      </c>
      <c r="Y195">
        <f t="shared" si="1060"/>
        <v>9.5</v>
      </c>
      <c r="AA195">
        <v>0</v>
      </c>
      <c r="AB195">
        <v>1274.25</v>
      </c>
      <c r="AC195">
        <v>620.24000000000001</v>
      </c>
      <c r="AD195">
        <v>0</v>
      </c>
      <c r="AE195">
        <v>0</v>
      </c>
      <c r="AF195">
        <v>995.50999999999999</v>
      </c>
      <c r="AG195">
        <v>620.24000000000001</v>
      </c>
      <c r="AH195">
        <v>0</v>
      </c>
      <c r="AI195">
        <v>1</v>
      </c>
      <c r="AJ195">
        <v>1.28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14</v>
      </c>
      <c r="AT195">
        <v>9.5</v>
      </c>
      <c r="AU195" t="s">
        <v>14</v>
      </c>
      <c r="AV195">
        <v>1</v>
      </c>
      <c r="AW195">
        <v>2</v>
      </c>
      <c r="AX195">
        <v>419116244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9457.3449999999993</v>
      </c>
      <c r="BL195">
        <v>5892.2799999999997</v>
      </c>
      <c r="BM195">
        <v>0</v>
      </c>
      <c r="BN195">
        <v>0</v>
      </c>
      <c r="BO195">
        <v>9.5</v>
      </c>
      <c r="BP195">
        <v>1</v>
      </c>
      <c r="BQ195">
        <v>0</v>
      </c>
      <c r="BR195">
        <v>9457.3449999999993</v>
      </c>
      <c r="BS195">
        <v>5892.2799999999997</v>
      </c>
      <c r="BT195">
        <v>0</v>
      </c>
      <c r="BU195">
        <v>0</v>
      </c>
      <c r="BV195">
        <v>9.5</v>
      </c>
      <c r="BW195">
        <v>1</v>
      </c>
      <c r="CV195">
        <v>0</v>
      </c>
      <c r="CW195">
        <f>ROUND(Y195*Source!I207*DO195,7)</f>
        <v>9.5</v>
      </c>
      <c r="CX195">
        <f>ROUND(Y195*Source!I207,7)</f>
        <v>9.5</v>
      </c>
      <c r="CY195">
        <f t="shared" ref="CY195:CY196" si="1075">AB195</f>
        <v>1274.25</v>
      </c>
      <c r="CZ195">
        <f t="shared" ref="CZ195:CZ196" si="1076">AF195</f>
        <v>995.50999999999999</v>
      </c>
      <c r="DA195">
        <f t="shared" ref="DA195:DA196" si="1077">AJ195</f>
        <v>1.28</v>
      </c>
      <c r="DB195">
        <f t="shared" si="1061"/>
        <v>9457.3500000000004</v>
      </c>
      <c r="DC195">
        <f t="shared" si="1062"/>
        <v>5892.2799999999997</v>
      </c>
      <c r="DD195" t="s">
        <v>14</v>
      </c>
      <c r="DE195" t="s">
        <v>14</v>
      </c>
      <c r="DF195">
        <f t="shared" si="1063"/>
        <v>0</v>
      </c>
      <c r="DG195">
        <f t="shared" ref="DG195:DG196" si="1078">ROUND(ROUND(AF195*AJ195,2)*CX195,2)</f>
        <v>12105.380000000001</v>
      </c>
      <c r="DH195">
        <f t="shared" si="1072"/>
        <v>5892.2799999999997</v>
      </c>
      <c r="DI195">
        <f t="shared" si="1073"/>
        <v>0</v>
      </c>
      <c r="DJ195">
        <f t="shared" ref="DJ195:DJ196" si="1079">DG195+DH195</f>
        <v>17997.66</v>
      </c>
      <c r="DK195">
        <v>0</v>
      </c>
      <c r="DL195" t="s">
        <v>56</v>
      </c>
      <c r="DM195">
        <v>5</v>
      </c>
      <c r="DN195" t="s">
        <v>48</v>
      </c>
      <c r="DO195">
        <v>1</v>
      </c>
    </row>
    <row r="196">
      <c r="A196">
        <f>ROW(Source!A207)</f>
        <v>207</v>
      </c>
      <c r="B196">
        <v>419115877</v>
      </c>
      <c r="C196">
        <v>412992013</v>
      </c>
      <c r="D196">
        <v>417098327</v>
      </c>
      <c r="E196">
        <v>1</v>
      </c>
      <c r="F196">
        <v>1</v>
      </c>
      <c r="G196">
        <v>1</v>
      </c>
      <c r="H196">
        <v>2</v>
      </c>
      <c r="I196" t="s">
        <v>161</v>
      </c>
      <c r="J196" t="s">
        <v>1852</v>
      </c>
      <c r="K196" t="s">
        <v>162</v>
      </c>
      <c r="L196">
        <v>1368</v>
      </c>
      <c r="N196">
        <v>1011</v>
      </c>
      <c r="O196" t="s">
        <v>55</v>
      </c>
      <c r="P196" t="s">
        <v>55</v>
      </c>
      <c r="Q196">
        <v>1</v>
      </c>
      <c r="W196">
        <v>0</v>
      </c>
      <c r="X196">
        <v>1464825822</v>
      </c>
      <c r="Y196">
        <f t="shared" si="1060"/>
        <v>11.02</v>
      </c>
      <c r="AA196">
        <v>0</v>
      </c>
      <c r="AB196">
        <v>55.060000000000002</v>
      </c>
      <c r="AC196">
        <v>0</v>
      </c>
      <c r="AD196">
        <v>0</v>
      </c>
      <c r="AE196">
        <v>0</v>
      </c>
      <c r="AF196">
        <v>34.409999999999997</v>
      </c>
      <c r="AG196">
        <v>0</v>
      </c>
      <c r="AH196">
        <v>0</v>
      </c>
      <c r="AI196">
        <v>1</v>
      </c>
      <c r="AJ196">
        <v>1.6000000000000001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14</v>
      </c>
      <c r="AT196">
        <v>11.02</v>
      </c>
      <c r="AU196" t="s">
        <v>14</v>
      </c>
      <c r="AV196">
        <v>1</v>
      </c>
      <c r="AW196">
        <v>2</v>
      </c>
      <c r="AX196">
        <v>419116245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379.19819999999993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379.19819999999993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ROUND(Y196*Source!I207*DO196,7)</f>
        <v>0</v>
      </c>
      <c r="CX196">
        <f>ROUND(Y196*Source!I207,7)</f>
        <v>11.02</v>
      </c>
      <c r="CY196">
        <f t="shared" si="1075"/>
        <v>55.060000000000002</v>
      </c>
      <c r="CZ196">
        <f t="shared" si="1076"/>
        <v>34.409999999999997</v>
      </c>
      <c r="DA196">
        <f t="shared" si="1077"/>
        <v>1.6000000000000001</v>
      </c>
      <c r="DB196">
        <f t="shared" si="1061"/>
        <v>379.19999999999999</v>
      </c>
      <c r="DC196">
        <f t="shared" si="1062"/>
        <v>0</v>
      </c>
      <c r="DD196" t="s">
        <v>14</v>
      </c>
      <c r="DE196" t="s">
        <v>14</v>
      </c>
      <c r="DF196">
        <f t="shared" si="1063"/>
        <v>0</v>
      </c>
      <c r="DG196">
        <f t="shared" si="1078"/>
        <v>606.75999999999999</v>
      </c>
      <c r="DH196">
        <f t="shared" si="1072"/>
        <v>0</v>
      </c>
      <c r="DI196">
        <f t="shared" si="1073"/>
        <v>0</v>
      </c>
      <c r="DJ196">
        <f t="shared" si="1079"/>
        <v>606.75999999999999</v>
      </c>
      <c r="DK196">
        <v>0</v>
      </c>
      <c r="DL196" t="s">
        <v>14</v>
      </c>
      <c r="DM196">
        <v>0</v>
      </c>
      <c r="DN196" t="s">
        <v>14</v>
      </c>
      <c r="DO196">
        <v>0</v>
      </c>
    </row>
    <row r="197">
      <c r="A197">
        <f>ROW(Source!A207)</f>
        <v>207</v>
      </c>
      <c r="B197">
        <v>419115877</v>
      </c>
      <c r="C197">
        <v>412992013</v>
      </c>
      <c r="D197">
        <v>417162998</v>
      </c>
      <c r="E197">
        <v>1</v>
      </c>
      <c r="F197">
        <v>1</v>
      </c>
      <c r="G197">
        <v>1</v>
      </c>
      <c r="H197">
        <v>3</v>
      </c>
      <c r="I197" t="s">
        <v>217</v>
      </c>
      <c r="J197" t="s">
        <v>1859</v>
      </c>
      <c r="K197" t="s">
        <v>218</v>
      </c>
      <c r="L197">
        <v>1346</v>
      </c>
      <c r="N197">
        <v>1009</v>
      </c>
      <c r="O197" t="s">
        <v>151</v>
      </c>
      <c r="P197" t="s">
        <v>151</v>
      </c>
      <c r="Q197">
        <v>1</v>
      </c>
      <c r="W197">
        <v>0</v>
      </c>
      <c r="X197">
        <v>819855318</v>
      </c>
      <c r="Y197">
        <f t="shared" ref="Y197:Y205" si="1080">(AT197*ROUND(0,7))</f>
        <v>0</v>
      </c>
      <c r="AA197">
        <v>240.06</v>
      </c>
      <c r="AB197">
        <v>0</v>
      </c>
      <c r="AC197">
        <v>0</v>
      </c>
      <c r="AD197">
        <v>0</v>
      </c>
      <c r="AE197">
        <v>150.03999999999999</v>
      </c>
      <c r="AF197">
        <v>0</v>
      </c>
      <c r="AG197">
        <v>0</v>
      </c>
      <c r="AH197">
        <v>0</v>
      </c>
      <c r="AI197">
        <v>1.6000000000000001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14</v>
      </c>
      <c r="AT197">
        <v>30</v>
      </c>
      <c r="AU197" t="s">
        <v>1176</v>
      </c>
      <c r="AV197">
        <v>0</v>
      </c>
      <c r="AW197">
        <v>2</v>
      </c>
      <c r="AX197">
        <v>419116246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4501.1999999999998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ROUND(Y197*Source!I207,7)</f>
        <v>0</v>
      </c>
      <c r="CY197">
        <f t="shared" ref="CY197:CY206" si="1081">AA197</f>
        <v>240.06</v>
      </c>
      <c r="CZ197">
        <f t="shared" ref="CZ197:CZ206" si="1082">AE197</f>
        <v>150.03999999999999</v>
      </c>
      <c r="DA197">
        <f t="shared" ref="DA197:DA206" si="1083">AI197</f>
        <v>1.6000000000000001</v>
      </c>
      <c r="DB197">
        <f t="shared" ref="DB197:DB205" si="1084">ROUND((ROUND(AT197*CZ197,2)*ROUND(0,7)),6)</f>
        <v>0</v>
      </c>
      <c r="DC197">
        <f t="shared" ref="DC197:DC205" si="1085">ROUND((ROUND(AT197*AG197,2)*ROUND(0,7)),6)</f>
        <v>0</v>
      </c>
      <c r="DD197" t="s">
        <v>14</v>
      </c>
      <c r="DE197" t="s">
        <v>14</v>
      </c>
      <c r="DF197">
        <f t="shared" ref="DF197:DF205" si="1086">ROUND(ROUND(AE197*AI197,2)*CX197,2)</f>
        <v>0</v>
      </c>
      <c r="DG197">
        <f t="shared" ref="DG197:DG208" si="1087">ROUND(ROUND(AF197,2)*CX197,2)</f>
        <v>0</v>
      </c>
      <c r="DH197">
        <f t="shared" si="1072"/>
        <v>0</v>
      </c>
      <c r="DI197">
        <f t="shared" si="1073"/>
        <v>0</v>
      </c>
      <c r="DJ197">
        <f t="shared" ref="DJ197:DJ206" si="1088">DF197</f>
        <v>0</v>
      </c>
      <c r="DK197">
        <v>0</v>
      </c>
      <c r="DL197" t="s">
        <v>14</v>
      </c>
      <c r="DM197">
        <v>0</v>
      </c>
      <c r="DN197" t="s">
        <v>14</v>
      </c>
      <c r="DO197">
        <v>0</v>
      </c>
    </row>
    <row r="198">
      <c r="A198">
        <f>ROW(Source!A207)</f>
        <v>207</v>
      </c>
      <c r="B198">
        <v>419115877</v>
      </c>
      <c r="C198">
        <v>412992013</v>
      </c>
      <c r="D198">
        <v>417165223</v>
      </c>
      <c r="E198">
        <v>1</v>
      </c>
      <c r="F198">
        <v>1</v>
      </c>
      <c r="G198">
        <v>1</v>
      </c>
      <c r="H198">
        <v>3</v>
      </c>
      <c r="I198" t="s">
        <v>219</v>
      </c>
      <c r="J198" t="s">
        <v>1860</v>
      </c>
      <c r="K198" t="s">
        <v>220</v>
      </c>
      <c r="L198">
        <v>1301</v>
      </c>
      <c r="N198">
        <v>1003</v>
      </c>
      <c r="O198" t="s">
        <v>221</v>
      </c>
      <c r="P198" t="s">
        <v>221</v>
      </c>
      <c r="Q198">
        <v>1</v>
      </c>
      <c r="W198">
        <v>0</v>
      </c>
      <c r="X198">
        <v>-1499427467</v>
      </c>
      <c r="Y198">
        <f t="shared" si="1080"/>
        <v>0</v>
      </c>
      <c r="AA198">
        <v>5.1699999999999999</v>
      </c>
      <c r="AB198">
        <v>0</v>
      </c>
      <c r="AC198">
        <v>0</v>
      </c>
      <c r="AD198">
        <v>0</v>
      </c>
      <c r="AE198">
        <v>5.8700000000000001</v>
      </c>
      <c r="AF198">
        <v>0</v>
      </c>
      <c r="AG198">
        <v>0</v>
      </c>
      <c r="AH198">
        <v>0</v>
      </c>
      <c r="AI198">
        <v>0.88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14</v>
      </c>
      <c r="AT198">
        <v>2.9199999999999999</v>
      </c>
      <c r="AU198" t="s">
        <v>1176</v>
      </c>
      <c r="AV198">
        <v>0</v>
      </c>
      <c r="AW198">
        <v>2</v>
      </c>
      <c r="AX198">
        <v>419116247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17.1404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ROUND(Y198*Source!I207,7)</f>
        <v>0</v>
      </c>
      <c r="CY198">
        <f t="shared" si="1081"/>
        <v>5.1699999999999999</v>
      </c>
      <c r="CZ198">
        <f t="shared" si="1082"/>
        <v>5.8700000000000001</v>
      </c>
      <c r="DA198">
        <f t="shared" si="1083"/>
        <v>0.88</v>
      </c>
      <c r="DB198">
        <f t="shared" si="1084"/>
        <v>0</v>
      </c>
      <c r="DC198">
        <f t="shared" si="1085"/>
        <v>0</v>
      </c>
      <c r="DD198" t="s">
        <v>14</v>
      </c>
      <c r="DE198" t="s">
        <v>14</v>
      </c>
      <c r="DF198">
        <f t="shared" si="1086"/>
        <v>0</v>
      </c>
      <c r="DG198">
        <f t="shared" si="1087"/>
        <v>0</v>
      </c>
      <c r="DH198">
        <f t="shared" si="1072"/>
        <v>0</v>
      </c>
      <c r="DI198">
        <f t="shared" si="1073"/>
        <v>0</v>
      </c>
      <c r="DJ198">
        <f t="shared" si="1088"/>
        <v>0</v>
      </c>
      <c r="DK198">
        <v>0</v>
      </c>
      <c r="DL198" t="s">
        <v>14</v>
      </c>
      <c r="DM198">
        <v>0</v>
      </c>
      <c r="DN198" t="s">
        <v>14</v>
      </c>
      <c r="DO198">
        <v>0</v>
      </c>
    </row>
    <row r="199">
      <c r="A199">
        <f>ROW(Source!A207)</f>
        <v>207</v>
      </c>
      <c r="B199">
        <v>419115877</v>
      </c>
      <c r="C199">
        <v>412992013</v>
      </c>
      <c r="D199">
        <v>417165224</v>
      </c>
      <c r="E199">
        <v>1</v>
      </c>
      <c r="F199">
        <v>1</v>
      </c>
      <c r="G199">
        <v>1</v>
      </c>
      <c r="H199">
        <v>3</v>
      </c>
      <c r="I199" t="s">
        <v>222</v>
      </c>
      <c r="J199" t="s">
        <v>1861</v>
      </c>
      <c r="K199" t="s">
        <v>223</v>
      </c>
      <c r="L199">
        <v>1301</v>
      </c>
      <c r="N199">
        <v>1003</v>
      </c>
      <c r="O199" t="s">
        <v>221</v>
      </c>
      <c r="P199" t="s">
        <v>221</v>
      </c>
      <c r="Q199">
        <v>1</v>
      </c>
      <c r="W199">
        <v>0</v>
      </c>
      <c r="X199">
        <v>-355258263</v>
      </c>
      <c r="Y199">
        <f t="shared" si="1080"/>
        <v>0</v>
      </c>
      <c r="AA199">
        <v>3.4700000000000002</v>
      </c>
      <c r="AB199">
        <v>0</v>
      </c>
      <c r="AC199">
        <v>0</v>
      </c>
      <c r="AD199">
        <v>0</v>
      </c>
      <c r="AE199">
        <v>2.27</v>
      </c>
      <c r="AF199">
        <v>0</v>
      </c>
      <c r="AG199">
        <v>0</v>
      </c>
      <c r="AH199">
        <v>0</v>
      </c>
      <c r="AI199">
        <v>1.53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14</v>
      </c>
      <c r="AT199">
        <v>29.469999999999999</v>
      </c>
      <c r="AU199" t="s">
        <v>1176</v>
      </c>
      <c r="AV199">
        <v>0</v>
      </c>
      <c r="AW199">
        <v>2</v>
      </c>
      <c r="AX199">
        <v>419116248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66.896900000000002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ROUND(Y199*Source!I207,7)</f>
        <v>0</v>
      </c>
      <c r="CY199">
        <f t="shared" si="1081"/>
        <v>3.4700000000000002</v>
      </c>
      <c r="CZ199">
        <f t="shared" si="1082"/>
        <v>2.27</v>
      </c>
      <c r="DA199">
        <f t="shared" si="1083"/>
        <v>1.53</v>
      </c>
      <c r="DB199">
        <f t="shared" si="1084"/>
        <v>0</v>
      </c>
      <c r="DC199">
        <f t="shared" si="1085"/>
        <v>0</v>
      </c>
      <c r="DD199" t="s">
        <v>14</v>
      </c>
      <c r="DE199" t="s">
        <v>14</v>
      </c>
      <c r="DF199">
        <f t="shared" si="1086"/>
        <v>0</v>
      </c>
      <c r="DG199">
        <f t="shared" si="1087"/>
        <v>0</v>
      </c>
      <c r="DH199">
        <f t="shared" si="1072"/>
        <v>0</v>
      </c>
      <c r="DI199">
        <f t="shared" si="1073"/>
        <v>0</v>
      </c>
      <c r="DJ199">
        <f t="shared" si="1088"/>
        <v>0</v>
      </c>
      <c r="DK199">
        <v>0</v>
      </c>
      <c r="DL199" t="s">
        <v>14</v>
      </c>
      <c r="DM199">
        <v>0</v>
      </c>
      <c r="DN199" t="s">
        <v>14</v>
      </c>
      <c r="DO199">
        <v>0</v>
      </c>
    </row>
    <row r="200">
      <c r="A200">
        <f>ROW(Source!A207)</f>
        <v>207</v>
      </c>
      <c r="B200">
        <v>419115877</v>
      </c>
      <c r="C200">
        <v>412992013</v>
      </c>
      <c r="D200">
        <v>417165525</v>
      </c>
      <c r="E200">
        <v>1</v>
      </c>
      <c r="F200">
        <v>1</v>
      </c>
      <c r="G200">
        <v>1</v>
      </c>
      <c r="H200">
        <v>3</v>
      </c>
      <c r="I200" t="s">
        <v>224</v>
      </c>
      <c r="J200" t="s">
        <v>1862</v>
      </c>
      <c r="K200" t="s">
        <v>225</v>
      </c>
      <c r="L200">
        <v>1346</v>
      </c>
      <c r="N200">
        <v>1009</v>
      </c>
      <c r="O200" t="s">
        <v>151</v>
      </c>
      <c r="P200" t="s">
        <v>151</v>
      </c>
      <c r="Q200">
        <v>1</v>
      </c>
      <c r="W200">
        <v>0</v>
      </c>
      <c r="X200">
        <v>-1494961231</v>
      </c>
      <c r="Y200">
        <f t="shared" si="1080"/>
        <v>0</v>
      </c>
      <c r="AA200">
        <v>122.69</v>
      </c>
      <c r="AB200">
        <v>0</v>
      </c>
      <c r="AC200">
        <v>0</v>
      </c>
      <c r="AD200">
        <v>0</v>
      </c>
      <c r="AE200">
        <v>92.950000000000003</v>
      </c>
      <c r="AF200">
        <v>0</v>
      </c>
      <c r="AG200">
        <v>0</v>
      </c>
      <c r="AH200">
        <v>0</v>
      </c>
      <c r="AI200">
        <v>1.3200000000000001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14</v>
      </c>
      <c r="AT200">
        <v>0.33000000000000002</v>
      </c>
      <c r="AU200" t="s">
        <v>1176</v>
      </c>
      <c r="AV200">
        <v>0</v>
      </c>
      <c r="AW200">
        <v>2</v>
      </c>
      <c r="AX200">
        <v>419116249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30.673500000000001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ROUND(Y200*Source!I207,7)</f>
        <v>0</v>
      </c>
      <c r="CY200">
        <f t="shared" si="1081"/>
        <v>122.69</v>
      </c>
      <c r="CZ200">
        <f t="shared" si="1082"/>
        <v>92.950000000000003</v>
      </c>
      <c r="DA200">
        <f t="shared" si="1083"/>
        <v>1.3200000000000001</v>
      </c>
      <c r="DB200">
        <f t="shared" si="1084"/>
        <v>0</v>
      </c>
      <c r="DC200">
        <f t="shared" si="1085"/>
        <v>0</v>
      </c>
      <c r="DD200" t="s">
        <v>14</v>
      </c>
      <c r="DE200" t="s">
        <v>14</v>
      </c>
      <c r="DF200">
        <f t="shared" si="1086"/>
        <v>0</v>
      </c>
      <c r="DG200">
        <f t="shared" si="1087"/>
        <v>0</v>
      </c>
      <c r="DH200">
        <f t="shared" si="1072"/>
        <v>0</v>
      </c>
      <c r="DI200">
        <f t="shared" si="1073"/>
        <v>0</v>
      </c>
      <c r="DJ200">
        <f t="shared" si="1088"/>
        <v>0</v>
      </c>
      <c r="DK200">
        <v>0</v>
      </c>
      <c r="DL200" t="s">
        <v>14</v>
      </c>
      <c r="DM200">
        <v>0</v>
      </c>
      <c r="DN200" t="s">
        <v>14</v>
      </c>
      <c r="DO200">
        <v>0</v>
      </c>
    </row>
    <row r="201">
      <c r="A201">
        <f>ROW(Source!A207)</f>
        <v>207</v>
      </c>
      <c r="B201">
        <v>419115877</v>
      </c>
      <c r="C201">
        <v>412992013</v>
      </c>
      <c r="D201">
        <v>417173768</v>
      </c>
      <c r="E201">
        <v>1</v>
      </c>
      <c r="F201">
        <v>1</v>
      </c>
      <c r="G201">
        <v>1</v>
      </c>
      <c r="H201">
        <v>3</v>
      </c>
      <c r="I201" t="s">
        <v>226</v>
      </c>
      <c r="J201" t="s">
        <v>1863</v>
      </c>
      <c r="K201" t="s">
        <v>227</v>
      </c>
      <c r="L201">
        <v>1348</v>
      </c>
      <c r="N201">
        <v>1009</v>
      </c>
      <c r="O201" t="s">
        <v>148</v>
      </c>
      <c r="P201" t="s">
        <v>148</v>
      </c>
      <c r="Q201">
        <v>1000</v>
      </c>
      <c r="W201">
        <v>0</v>
      </c>
      <c r="X201">
        <v>-1367765533</v>
      </c>
      <c r="Y201">
        <f t="shared" si="1080"/>
        <v>0</v>
      </c>
      <c r="AA201">
        <v>71847.679999999993</v>
      </c>
      <c r="AB201">
        <v>0</v>
      </c>
      <c r="AC201">
        <v>0</v>
      </c>
      <c r="AD201">
        <v>0</v>
      </c>
      <c r="AE201">
        <v>76433.699999999997</v>
      </c>
      <c r="AF201">
        <v>0</v>
      </c>
      <c r="AG201">
        <v>0</v>
      </c>
      <c r="AH201">
        <v>0</v>
      </c>
      <c r="AI201">
        <v>0.93999999999999995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14</v>
      </c>
      <c r="AT201">
        <v>0.01</v>
      </c>
      <c r="AU201" t="s">
        <v>1176</v>
      </c>
      <c r="AV201">
        <v>0</v>
      </c>
      <c r="AW201">
        <v>2</v>
      </c>
      <c r="AX201">
        <v>419116250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764.33699999999999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ROUND(Y201*Source!I207,7)</f>
        <v>0</v>
      </c>
      <c r="CY201">
        <f t="shared" si="1081"/>
        <v>71847.679999999993</v>
      </c>
      <c r="CZ201">
        <f t="shared" si="1082"/>
        <v>76433.699999999997</v>
      </c>
      <c r="DA201">
        <f t="shared" si="1083"/>
        <v>0.93999999999999995</v>
      </c>
      <c r="DB201">
        <f t="shared" si="1084"/>
        <v>0</v>
      </c>
      <c r="DC201">
        <f t="shared" si="1085"/>
        <v>0</v>
      </c>
      <c r="DD201" t="s">
        <v>14</v>
      </c>
      <c r="DE201" t="s">
        <v>14</v>
      </c>
      <c r="DF201">
        <f t="shared" si="1086"/>
        <v>0</v>
      </c>
      <c r="DG201">
        <f t="shared" si="1087"/>
        <v>0</v>
      </c>
      <c r="DH201">
        <f t="shared" si="1072"/>
        <v>0</v>
      </c>
      <c r="DI201">
        <f t="shared" si="1073"/>
        <v>0</v>
      </c>
      <c r="DJ201">
        <f t="shared" si="1088"/>
        <v>0</v>
      </c>
      <c r="DK201">
        <v>0</v>
      </c>
      <c r="DL201" t="s">
        <v>14</v>
      </c>
      <c r="DM201">
        <v>0</v>
      </c>
      <c r="DN201" t="s">
        <v>14</v>
      </c>
      <c r="DO201">
        <v>0</v>
      </c>
    </row>
    <row r="202">
      <c r="A202">
        <f>ROW(Source!A207)</f>
        <v>207</v>
      </c>
      <c r="B202">
        <v>419115877</v>
      </c>
      <c r="C202">
        <v>412992013</v>
      </c>
      <c r="D202">
        <v>417183758</v>
      </c>
      <c r="E202">
        <v>1</v>
      </c>
      <c r="F202">
        <v>1</v>
      </c>
      <c r="G202">
        <v>1</v>
      </c>
      <c r="H202">
        <v>3</v>
      </c>
      <c r="I202" t="s">
        <v>228</v>
      </c>
      <c r="J202" t="s">
        <v>1864</v>
      </c>
      <c r="K202" t="s">
        <v>229</v>
      </c>
      <c r="L202">
        <v>1346</v>
      </c>
      <c r="N202">
        <v>1009</v>
      </c>
      <c r="O202" t="s">
        <v>151</v>
      </c>
      <c r="P202" t="s">
        <v>151</v>
      </c>
      <c r="Q202">
        <v>1</v>
      </c>
      <c r="W202">
        <v>0</v>
      </c>
      <c r="X202">
        <v>291254868</v>
      </c>
      <c r="Y202">
        <f t="shared" si="1080"/>
        <v>0</v>
      </c>
      <c r="AA202">
        <v>115.03</v>
      </c>
      <c r="AB202">
        <v>0</v>
      </c>
      <c r="AC202">
        <v>0</v>
      </c>
      <c r="AD202">
        <v>0</v>
      </c>
      <c r="AE202">
        <v>79.879999999999995</v>
      </c>
      <c r="AF202">
        <v>0</v>
      </c>
      <c r="AG202">
        <v>0</v>
      </c>
      <c r="AH202">
        <v>0</v>
      </c>
      <c r="AI202">
        <v>1.4399999999999999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14</v>
      </c>
      <c r="AT202">
        <v>0.29999999999999999</v>
      </c>
      <c r="AU202" t="s">
        <v>1176</v>
      </c>
      <c r="AV202">
        <v>0</v>
      </c>
      <c r="AW202">
        <v>2</v>
      </c>
      <c r="AX202">
        <v>419116251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23.963999999999999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ROUND(Y202*Source!I207,7)</f>
        <v>0</v>
      </c>
      <c r="CY202">
        <f t="shared" si="1081"/>
        <v>115.03</v>
      </c>
      <c r="CZ202">
        <f t="shared" si="1082"/>
        <v>79.879999999999995</v>
      </c>
      <c r="DA202">
        <f t="shared" si="1083"/>
        <v>1.4399999999999999</v>
      </c>
      <c r="DB202">
        <f t="shared" si="1084"/>
        <v>0</v>
      </c>
      <c r="DC202">
        <f t="shared" si="1085"/>
        <v>0</v>
      </c>
      <c r="DD202" t="s">
        <v>14</v>
      </c>
      <c r="DE202" t="s">
        <v>14</v>
      </c>
      <c r="DF202">
        <f t="shared" si="1086"/>
        <v>0</v>
      </c>
      <c r="DG202">
        <f t="shared" si="1087"/>
        <v>0</v>
      </c>
      <c r="DH202">
        <f t="shared" si="1072"/>
        <v>0</v>
      </c>
      <c r="DI202">
        <f t="shared" si="1073"/>
        <v>0</v>
      </c>
      <c r="DJ202">
        <f t="shared" si="1088"/>
        <v>0</v>
      </c>
      <c r="DK202">
        <v>0</v>
      </c>
      <c r="DL202" t="s">
        <v>14</v>
      </c>
      <c r="DM202">
        <v>0</v>
      </c>
      <c r="DN202" t="s">
        <v>14</v>
      </c>
      <c r="DO202">
        <v>0</v>
      </c>
    </row>
    <row r="203">
      <c r="A203">
        <f>ROW(Source!A207)</f>
        <v>207</v>
      </c>
      <c r="B203">
        <v>419115877</v>
      </c>
      <c r="C203">
        <v>412992013</v>
      </c>
      <c r="D203">
        <v>417183985</v>
      </c>
      <c r="E203">
        <v>1</v>
      </c>
      <c r="F203">
        <v>1</v>
      </c>
      <c r="G203">
        <v>1</v>
      </c>
      <c r="H203">
        <v>3</v>
      </c>
      <c r="I203" t="s">
        <v>230</v>
      </c>
      <c r="J203" t="s">
        <v>1865</v>
      </c>
      <c r="K203" t="s">
        <v>231</v>
      </c>
      <c r="L203">
        <v>1346</v>
      </c>
      <c r="N203">
        <v>1009</v>
      </c>
      <c r="O203" t="s">
        <v>151</v>
      </c>
      <c r="P203" t="s">
        <v>151</v>
      </c>
      <c r="Q203">
        <v>1</v>
      </c>
      <c r="W203">
        <v>0</v>
      </c>
      <c r="X203">
        <v>2049422090</v>
      </c>
      <c r="Y203">
        <f t="shared" si="1080"/>
        <v>0</v>
      </c>
      <c r="AA203">
        <v>116.25</v>
      </c>
      <c r="AB203">
        <v>0</v>
      </c>
      <c r="AC203">
        <v>0</v>
      </c>
      <c r="AD203">
        <v>0</v>
      </c>
      <c r="AE203">
        <v>67.590000000000003</v>
      </c>
      <c r="AF203">
        <v>0</v>
      </c>
      <c r="AG203">
        <v>0</v>
      </c>
      <c r="AH203">
        <v>0</v>
      </c>
      <c r="AI203">
        <v>1.72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14</v>
      </c>
      <c r="AT203">
        <v>0.69999999999999996</v>
      </c>
      <c r="AU203" t="s">
        <v>1176</v>
      </c>
      <c r="AV203">
        <v>0</v>
      </c>
      <c r="AW203">
        <v>2</v>
      </c>
      <c r="AX203">
        <v>419116252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47.313000000000002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ROUND(Y203*Source!I207,7)</f>
        <v>0</v>
      </c>
      <c r="CY203">
        <f t="shared" si="1081"/>
        <v>116.25</v>
      </c>
      <c r="CZ203">
        <f t="shared" si="1082"/>
        <v>67.590000000000003</v>
      </c>
      <c r="DA203">
        <f t="shared" si="1083"/>
        <v>1.72</v>
      </c>
      <c r="DB203">
        <f t="shared" si="1084"/>
        <v>0</v>
      </c>
      <c r="DC203">
        <f t="shared" si="1085"/>
        <v>0</v>
      </c>
      <c r="DD203" t="s">
        <v>14</v>
      </c>
      <c r="DE203" t="s">
        <v>14</v>
      </c>
      <c r="DF203">
        <f t="shared" si="1086"/>
        <v>0</v>
      </c>
      <c r="DG203">
        <f t="shared" si="1087"/>
        <v>0</v>
      </c>
      <c r="DH203">
        <f t="shared" si="1072"/>
        <v>0</v>
      </c>
      <c r="DI203">
        <f t="shared" si="1073"/>
        <v>0</v>
      </c>
      <c r="DJ203">
        <f t="shared" si="1088"/>
        <v>0</v>
      </c>
      <c r="DK203">
        <v>0</v>
      </c>
      <c r="DL203" t="s">
        <v>14</v>
      </c>
      <c r="DM203">
        <v>0</v>
      </c>
      <c r="DN203" t="s">
        <v>14</v>
      </c>
      <c r="DO203">
        <v>0</v>
      </c>
    </row>
    <row r="204">
      <c r="A204">
        <f>ROW(Source!A207)</f>
        <v>207</v>
      </c>
      <c r="B204">
        <v>419115877</v>
      </c>
      <c r="C204">
        <v>412992013</v>
      </c>
      <c r="D204">
        <v>417184044</v>
      </c>
      <c r="E204">
        <v>1</v>
      </c>
      <c r="F204">
        <v>1</v>
      </c>
      <c r="G204">
        <v>1</v>
      </c>
      <c r="H204">
        <v>3</v>
      </c>
      <c r="I204" t="s">
        <v>232</v>
      </c>
      <c r="J204" t="s">
        <v>1866</v>
      </c>
      <c r="K204" t="s">
        <v>233</v>
      </c>
      <c r="L204">
        <v>1346</v>
      </c>
      <c r="N204">
        <v>1009</v>
      </c>
      <c r="O204" t="s">
        <v>151</v>
      </c>
      <c r="P204" t="s">
        <v>151</v>
      </c>
      <c r="Q204">
        <v>1</v>
      </c>
      <c r="W204">
        <v>0</v>
      </c>
      <c r="X204">
        <v>-2054572569</v>
      </c>
      <c r="Y204">
        <f t="shared" si="1080"/>
        <v>0</v>
      </c>
      <c r="AA204">
        <v>159.97</v>
      </c>
      <c r="AB204">
        <v>0</v>
      </c>
      <c r="AC204">
        <v>0</v>
      </c>
      <c r="AD204">
        <v>0</v>
      </c>
      <c r="AE204">
        <v>133.31</v>
      </c>
      <c r="AF204">
        <v>0</v>
      </c>
      <c r="AG204">
        <v>0</v>
      </c>
      <c r="AH204">
        <v>0</v>
      </c>
      <c r="AI204">
        <v>1.2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14</v>
      </c>
      <c r="AT204">
        <v>0.69999999999999996</v>
      </c>
      <c r="AU204" t="s">
        <v>1176</v>
      </c>
      <c r="AV204">
        <v>0</v>
      </c>
      <c r="AW204">
        <v>2</v>
      </c>
      <c r="AX204">
        <v>419116253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93.316999999999993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ROUND(Y204*Source!I207,7)</f>
        <v>0</v>
      </c>
      <c r="CY204">
        <f t="shared" si="1081"/>
        <v>159.97</v>
      </c>
      <c r="CZ204">
        <f t="shared" si="1082"/>
        <v>133.31</v>
      </c>
      <c r="DA204">
        <f t="shared" si="1083"/>
        <v>1.2</v>
      </c>
      <c r="DB204">
        <f t="shared" si="1084"/>
        <v>0</v>
      </c>
      <c r="DC204">
        <f t="shared" si="1085"/>
        <v>0</v>
      </c>
      <c r="DD204" t="s">
        <v>14</v>
      </c>
      <c r="DE204" t="s">
        <v>14</v>
      </c>
      <c r="DF204">
        <f t="shared" si="1086"/>
        <v>0</v>
      </c>
      <c r="DG204">
        <f t="shared" si="1087"/>
        <v>0</v>
      </c>
      <c r="DH204">
        <f t="shared" si="1072"/>
        <v>0</v>
      </c>
      <c r="DI204">
        <f t="shared" si="1073"/>
        <v>0</v>
      </c>
      <c r="DJ204">
        <f t="shared" si="1088"/>
        <v>0</v>
      </c>
      <c r="DK204">
        <v>0</v>
      </c>
      <c r="DL204" t="s">
        <v>14</v>
      </c>
      <c r="DM204">
        <v>0</v>
      </c>
      <c r="DN204" t="s">
        <v>14</v>
      </c>
      <c r="DO204">
        <v>0</v>
      </c>
    </row>
    <row r="205">
      <c r="A205">
        <f>ROW(Source!A207)</f>
        <v>207</v>
      </c>
      <c r="B205">
        <v>419115877</v>
      </c>
      <c r="C205">
        <v>412992013</v>
      </c>
      <c r="D205">
        <v>417199981</v>
      </c>
      <c r="E205">
        <v>1</v>
      </c>
      <c r="F205">
        <v>1</v>
      </c>
      <c r="G205">
        <v>1</v>
      </c>
      <c r="H205">
        <v>3</v>
      </c>
      <c r="I205" t="s">
        <v>234</v>
      </c>
      <c r="J205" t="s">
        <v>1867</v>
      </c>
      <c r="K205" t="s">
        <v>235</v>
      </c>
      <c r="L205">
        <v>1425</v>
      </c>
      <c r="N205">
        <v>1013</v>
      </c>
      <c r="O205" t="s">
        <v>195</v>
      </c>
      <c r="P205" t="s">
        <v>195</v>
      </c>
      <c r="Q205">
        <v>1</v>
      </c>
      <c r="W205">
        <v>0</v>
      </c>
      <c r="X205">
        <v>-1795675902</v>
      </c>
      <c r="Y205">
        <f t="shared" si="1080"/>
        <v>0</v>
      </c>
      <c r="AA205">
        <v>22564.77</v>
      </c>
      <c r="AB205">
        <v>0</v>
      </c>
      <c r="AC205">
        <v>0</v>
      </c>
      <c r="AD205">
        <v>0</v>
      </c>
      <c r="AE205">
        <v>16351.280000000001</v>
      </c>
      <c r="AF205">
        <v>0</v>
      </c>
      <c r="AG205">
        <v>0</v>
      </c>
      <c r="AH205">
        <v>0</v>
      </c>
      <c r="AI205">
        <v>1.3799999999999999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14</v>
      </c>
      <c r="AT205">
        <v>0.28000000000000003</v>
      </c>
      <c r="AU205" t="s">
        <v>1176</v>
      </c>
      <c r="AV205">
        <v>0</v>
      </c>
      <c r="AW205">
        <v>2</v>
      </c>
      <c r="AX205">
        <v>419116254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4578.358400000001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ROUND(Y205*Source!I207,7)</f>
        <v>0</v>
      </c>
      <c r="CY205">
        <f t="shared" si="1081"/>
        <v>22564.77</v>
      </c>
      <c r="CZ205">
        <f t="shared" si="1082"/>
        <v>16351.280000000001</v>
      </c>
      <c r="DA205">
        <f t="shared" si="1083"/>
        <v>1.3799999999999999</v>
      </c>
      <c r="DB205">
        <f t="shared" si="1084"/>
        <v>0</v>
      </c>
      <c r="DC205">
        <f t="shared" si="1085"/>
        <v>0</v>
      </c>
      <c r="DD205" t="s">
        <v>14</v>
      </c>
      <c r="DE205" t="s">
        <v>14</v>
      </c>
      <c r="DF205">
        <f t="shared" si="1086"/>
        <v>0</v>
      </c>
      <c r="DG205">
        <f t="shared" si="1087"/>
        <v>0</v>
      </c>
      <c r="DH205">
        <f t="shared" si="1072"/>
        <v>0</v>
      </c>
      <c r="DI205">
        <f t="shared" si="1073"/>
        <v>0</v>
      </c>
      <c r="DJ205">
        <f t="shared" si="1088"/>
        <v>0</v>
      </c>
      <c r="DK205">
        <v>0</v>
      </c>
      <c r="DL205" t="s">
        <v>14</v>
      </c>
      <c r="DM205">
        <v>0</v>
      </c>
      <c r="DN205" t="s">
        <v>14</v>
      </c>
      <c r="DO205">
        <v>0</v>
      </c>
    </row>
    <row r="206">
      <c r="A206">
        <f>ROW(Source!A207)</f>
        <v>207</v>
      </c>
      <c r="B206">
        <v>419115877</v>
      </c>
      <c r="C206">
        <v>412992013</v>
      </c>
      <c r="D206">
        <v>417096729</v>
      </c>
      <c r="E206">
        <v>117</v>
      </c>
      <c r="F206">
        <v>1</v>
      </c>
      <c r="G206">
        <v>1</v>
      </c>
      <c r="H206">
        <v>3</v>
      </c>
      <c r="I206" t="s">
        <v>1847</v>
      </c>
      <c r="J206" t="s">
        <v>14</v>
      </c>
      <c r="K206" t="s">
        <v>1848</v>
      </c>
      <c r="L206">
        <v>3277935</v>
      </c>
      <c r="N206">
        <v>1013</v>
      </c>
      <c r="O206" t="s">
        <v>63</v>
      </c>
      <c r="P206" t="s">
        <v>63</v>
      </c>
      <c r="Q206">
        <v>1</v>
      </c>
      <c r="W206">
        <v>0</v>
      </c>
      <c r="X206">
        <v>274903907</v>
      </c>
      <c r="Y206">
        <f t="shared" ref="Y206:Y214" si="1089">AT206</f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14</v>
      </c>
      <c r="AT206">
        <v>2</v>
      </c>
      <c r="AU206" t="s">
        <v>14</v>
      </c>
      <c r="AV206">
        <v>0</v>
      </c>
      <c r="AW206">
        <v>2</v>
      </c>
      <c r="AX206">
        <v>419116255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ROUND(Y206*Source!I207,7)</f>
        <v>2</v>
      </c>
      <c r="CY206">
        <f t="shared" si="1081"/>
        <v>0</v>
      </c>
      <c r="CZ206">
        <f t="shared" si="1082"/>
        <v>0</v>
      </c>
      <c r="DA206">
        <f t="shared" si="1083"/>
        <v>1</v>
      </c>
      <c r="DB206">
        <f t="shared" ref="DB206:DB214" si="1090">ROUND(ROUND(AT206*CZ206,2),6)</f>
        <v>0</v>
      </c>
      <c r="DC206">
        <f t="shared" ref="DC206:DC214" si="1091">ROUND(ROUND(AT206*AG206,2),6)</f>
        <v>0</v>
      </c>
      <c r="DD206" t="s">
        <v>14</v>
      </c>
      <c r="DE206" t="s">
        <v>14</v>
      </c>
      <c r="DF206">
        <f t="shared" ref="DF206:DF214" si="1092">ROUND(ROUND(AE206,2)*CX206,2)</f>
        <v>0</v>
      </c>
      <c r="DG206">
        <f t="shared" si="1087"/>
        <v>0</v>
      </c>
      <c r="DH206">
        <f t="shared" si="1072"/>
        <v>0</v>
      </c>
      <c r="DI206">
        <f t="shared" si="1073"/>
        <v>0</v>
      </c>
      <c r="DJ206">
        <f t="shared" si="1088"/>
        <v>0</v>
      </c>
      <c r="DK206">
        <v>0</v>
      </c>
      <c r="DL206" t="s">
        <v>14</v>
      </c>
      <c r="DM206">
        <v>0</v>
      </c>
      <c r="DN206" t="s">
        <v>14</v>
      </c>
      <c r="DO206">
        <v>0</v>
      </c>
    </row>
    <row r="207">
      <c r="A207">
        <f>ROW(Source!A208)</f>
        <v>208</v>
      </c>
      <c r="B207">
        <v>419115877</v>
      </c>
      <c r="C207">
        <v>412992042</v>
      </c>
      <c r="D207">
        <v>417090702</v>
      </c>
      <c r="E207">
        <v>117</v>
      </c>
      <c r="F207">
        <v>1</v>
      </c>
      <c r="G207">
        <v>1</v>
      </c>
      <c r="H207">
        <v>1</v>
      </c>
      <c r="I207" t="s">
        <v>212</v>
      </c>
      <c r="J207" t="s">
        <v>14</v>
      </c>
      <c r="K207" t="s">
        <v>213</v>
      </c>
      <c r="L207">
        <v>1191</v>
      </c>
      <c r="N207">
        <v>1013</v>
      </c>
      <c r="O207" t="s">
        <v>48</v>
      </c>
      <c r="P207" t="s">
        <v>48</v>
      </c>
      <c r="Q207">
        <v>1</v>
      </c>
      <c r="W207">
        <v>0</v>
      </c>
      <c r="X207">
        <v>-1833565283</v>
      </c>
      <c r="Y207">
        <f t="shared" si="1089"/>
        <v>115</v>
      </c>
      <c r="AA207">
        <v>0</v>
      </c>
      <c r="AB207">
        <v>0</v>
      </c>
      <c r="AC207">
        <v>0</v>
      </c>
      <c r="AD207">
        <v>479.26999999999998</v>
      </c>
      <c r="AE207">
        <v>0</v>
      </c>
      <c r="AF207">
        <v>0</v>
      </c>
      <c r="AG207">
        <v>0</v>
      </c>
      <c r="AH207">
        <v>479.26999999999998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14</v>
      </c>
      <c r="AT207">
        <v>115</v>
      </c>
      <c r="AU207" t="s">
        <v>14</v>
      </c>
      <c r="AV207">
        <v>1</v>
      </c>
      <c r="AW207">
        <v>2</v>
      </c>
      <c r="AX207">
        <v>419116256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55116.049999999996</v>
      </c>
      <c r="BN207">
        <v>115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55116.049999999996</v>
      </c>
      <c r="BU207">
        <v>115</v>
      </c>
      <c r="BV207">
        <v>0</v>
      </c>
      <c r="BW207">
        <v>1</v>
      </c>
      <c r="CU207">
        <f>ROUND(AT207*Source!I208*AH207*AL207,2)</f>
        <v>55116.050000000003</v>
      </c>
      <c r="CV207">
        <f>ROUND(Y207*Source!I208,7)</f>
        <v>115</v>
      </c>
      <c r="CW207">
        <v>0</v>
      </c>
      <c r="CX207">
        <f>ROUND(Y207*Source!I208,7)</f>
        <v>115</v>
      </c>
      <c r="CY207">
        <f t="shared" ref="CY207:CY208" si="1093">AD207</f>
        <v>479.26999999999998</v>
      </c>
      <c r="CZ207">
        <f t="shared" ref="CZ207:CZ208" si="1094">AH207</f>
        <v>479.26999999999998</v>
      </c>
      <c r="DA207">
        <f t="shared" ref="DA207:DA208" si="1095">AL207</f>
        <v>1</v>
      </c>
      <c r="DB207">
        <f t="shared" si="1090"/>
        <v>55116.049999999996</v>
      </c>
      <c r="DC207">
        <f t="shared" si="1091"/>
        <v>0</v>
      </c>
      <c r="DD207" t="s">
        <v>14</v>
      </c>
      <c r="DE207" t="s">
        <v>14</v>
      </c>
      <c r="DF207">
        <f t="shared" si="1092"/>
        <v>0</v>
      </c>
      <c r="DG207">
        <f t="shared" si="1087"/>
        <v>0</v>
      </c>
      <c r="DH207">
        <f t="shared" si="1072"/>
        <v>0</v>
      </c>
      <c r="DI207">
        <f t="shared" si="1073"/>
        <v>55116.050000000003</v>
      </c>
      <c r="DJ207">
        <f t="shared" ref="DJ207:DJ208" si="1096">DI207</f>
        <v>55116.050000000003</v>
      </c>
      <c r="DK207">
        <v>1</v>
      </c>
      <c r="DL207" t="s">
        <v>14</v>
      </c>
      <c r="DM207">
        <v>0</v>
      </c>
      <c r="DN207" t="s">
        <v>14</v>
      </c>
      <c r="DO207">
        <v>0</v>
      </c>
    </row>
    <row r="208">
      <c r="A208">
        <f>ROW(Source!A208)</f>
        <v>208</v>
      </c>
      <c r="B208">
        <v>419115877</v>
      </c>
      <c r="C208">
        <v>412992042</v>
      </c>
      <c r="D208">
        <v>417090896</v>
      </c>
      <c r="E208">
        <v>117</v>
      </c>
      <c r="F208">
        <v>1</v>
      </c>
      <c r="G208">
        <v>1</v>
      </c>
      <c r="H208">
        <v>1</v>
      </c>
      <c r="I208" t="s">
        <v>1844</v>
      </c>
      <c r="J208" t="s">
        <v>14</v>
      </c>
      <c r="K208" t="s">
        <v>1845</v>
      </c>
      <c r="L208">
        <v>1191</v>
      </c>
      <c r="N208">
        <v>1013</v>
      </c>
      <c r="O208" t="s">
        <v>48</v>
      </c>
      <c r="P208" t="s">
        <v>48</v>
      </c>
      <c r="Q208">
        <v>1</v>
      </c>
      <c r="W208">
        <v>0</v>
      </c>
      <c r="X208">
        <v>-1417349443</v>
      </c>
      <c r="Y208">
        <f t="shared" si="1089"/>
        <v>21.690000000000001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14</v>
      </c>
      <c r="AT208">
        <v>21.690000000000001</v>
      </c>
      <c r="AU208" t="s">
        <v>14</v>
      </c>
      <c r="AV208">
        <v>2</v>
      </c>
      <c r="AW208">
        <v>2</v>
      </c>
      <c r="AX208">
        <v>419116257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ROUND(Y208*Source!I208,7)</f>
        <v>21.689999999999998</v>
      </c>
      <c r="CY208">
        <f t="shared" si="1093"/>
        <v>0</v>
      </c>
      <c r="CZ208">
        <f t="shared" si="1094"/>
        <v>0</v>
      </c>
      <c r="DA208">
        <f t="shared" si="1095"/>
        <v>1</v>
      </c>
      <c r="DB208">
        <f t="shared" si="1090"/>
        <v>0</v>
      </c>
      <c r="DC208">
        <f t="shared" si="1091"/>
        <v>0</v>
      </c>
      <c r="DD208" t="s">
        <v>14</v>
      </c>
      <c r="DE208" t="s">
        <v>14</v>
      </c>
      <c r="DF208">
        <f t="shared" si="1092"/>
        <v>0</v>
      </c>
      <c r="DG208">
        <f t="shared" si="1087"/>
        <v>0</v>
      </c>
      <c r="DH208">
        <f t="shared" si="1072"/>
        <v>0</v>
      </c>
      <c r="DI208">
        <f t="shared" si="1073"/>
        <v>0</v>
      </c>
      <c r="DJ208">
        <f t="shared" si="1096"/>
        <v>0</v>
      </c>
      <c r="DK208">
        <v>0</v>
      </c>
      <c r="DL208" t="s">
        <v>14</v>
      </c>
      <c r="DM208">
        <v>0</v>
      </c>
      <c r="DN208" t="s">
        <v>14</v>
      </c>
      <c r="DO208">
        <v>0</v>
      </c>
    </row>
    <row r="209">
      <c r="A209">
        <f>ROW(Source!A208)</f>
        <v>208</v>
      </c>
      <c r="B209">
        <v>419115877</v>
      </c>
      <c r="C209">
        <v>412992042</v>
      </c>
      <c r="D209">
        <v>417098134</v>
      </c>
      <c r="E209">
        <v>1</v>
      </c>
      <c r="F209">
        <v>1</v>
      </c>
      <c r="G209">
        <v>1</v>
      </c>
      <c r="H209">
        <v>2</v>
      </c>
      <c r="I209" t="s">
        <v>159</v>
      </c>
      <c r="J209" t="s">
        <v>1851</v>
      </c>
      <c r="K209" t="s">
        <v>160</v>
      </c>
      <c r="L209">
        <v>1368</v>
      </c>
      <c r="N209">
        <v>1011</v>
      </c>
      <c r="O209" t="s">
        <v>55</v>
      </c>
      <c r="P209" t="s">
        <v>55</v>
      </c>
      <c r="Q209">
        <v>1</v>
      </c>
      <c r="W209">
        <v>0</v>
      </c>
      <c r="X209">
        <v>302479695</v>
      </c>
      <c r="Y209">
        <f t="shared" si="1089"/>
        <v>21.690000000000001</v>
      </c>
      <c r="AA209">
        <v>0</v>
      </c>
      <c r="AB209">
        <v>1274.25</v>
      </c>
      <c r="AC209">
        <v>620.24000000000001</v>
      </c>
      <c r="AD209">
        <v>0</v>
      </c>
      <c r="AE209">
        <v>0</v>
      </c>
      <c r="AF209">
        <v>995.50999999999999</v>
      </c>
      <c r="AG209">
        <v>620.24000000000001</v>
      </c>
      <c r="AH209">
        <v>0</v>
      </c>
      <c r="AI209">
        <v>1</v>
      </c>
      <c r="AJ209">
        <v>1.28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14</v>
      </c>
      <c r="AT209">
        <v>21.690000000000001</v>
      </c>
      <c r="AU209" t="s">
        <v>14</v>
      </c>
      <c r="AV209">
        <v>1</v>
      </c>
      <c r="AW209">
        <v>2</v>
      </c>
      <c r="AX209">
        <v>419116258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21592.6119</v>
      </c>
      <c r="BL209">
        <v>13453.0056</v>
      </c>
      <c r="BM209">
        <v>0</v>
      </c>
      <c r="BN209">
        <v>0</v>
      </c>
      <c r="BO209">
        <v>21.690000000000001</v>
      </c>
      <c r="BP209">
        <v>1</v>
      </c>
      <c r="BQ209">
        <v>0</v>
      </c>
      <c r="BR209">
        <v>21592.6119</v>
      </c>
      <c r="BS209">
        <v>13453.0056</v>
      </c>
      <c r="BT209">
        <v>0</v>
      </c>
      <c r="BU209">
        <v>0</v>
      </c>
      <c r="BV209">
        <v>21.690000000000001</v>
      </c>
      <c r="BW209">
        <v>1</v>
      </c>
      <c r="CV209">
        <v>0</v>
      </c>
      <c r="CW209">
        <f>ROUND(Y209*Source!I208*DO209,7)</f>
        <v>21.689999999999998</v>
      </c>
      <c r="CX209">
        <f>ROUND(Y209*Source!I208,7)</f>
        <v>21.689999999999998</v>
      </c>
      <c r="CY209">
        <f>AB209</f>
        <v>1274.25</v>
      </c>
      <c r="CZ209">
        <f>AF209</f>
        <v>995.50999999999999</v>
      </c>
      <c r="DA209">
        <f>AJ209</f>
        <v>1.28</v>
      </c>
      <c r="DB209">
        <f t="shared" si="1090"/>
        <v>21592.610000000001</v>
      </c>
      <c r="DC209">
        <f t="shared" si="1091"/>
        <v>13453.01</v>
      </c>
      <c r="DD209" t="s">
        <v>14</v>
      </c>
      <c r="DE209" t="s">
        <v>14</v>
      </c>
      <c r="DF209">
        <f t="shared" si="1092"/>
        <v>0</v>
      </c>
      <c r="DG209">
        <f>ROUND(ROUND(AF209*AJ209,2)*CX209,2)</f>
        <v>27638.48</v>
      </c>
      <c r="DH209">
        <f t="shared" si="1072"/>
        <v>13453.01</v>
      </c>
      <c r="DI209">
        <f t="shared" si="1073"/>
        <v>0</v>
      </c>
      <c r="DJ209">
        <f>DG209+DH209</f>
        <v>41091.489999999998</v>
      </c>
      <c r="DK209">
        <v>0</v>
      </c>
      <c r="DL209" t="s">
        <v>56</v>
      </c>
      <c r="DM209">
        <v>5</v>
      </c>
      <c r="DN209" t="s">
        <v>48</v>
      </c>
      <c r="DO209">
        <v>1</v>
      </c>
    </row>
    <row r="210">
      <c r="A210">
        <f>ROW(Source!A208)</f>
        <v>208</v>
      </c>
      <c r="B210">
        <v>419115877</v>
      </c>
      <c r="C210">
        <v>412992042</v>
      </c>
      <c r="D210">
        <v>417096729</v>
      </c>
      <c r="E210">
        <v>117</v>
      </c>
      <c r="F210">
        <v>1</v>
      </c>
      <c r="G210">
        <v>1</v>
      </c>
      <c r="H210">
        <v>3</v>
      </c>
      <c r="I210" t="s">
        <v>1847</v>
      </c>
      <c r="J210" t="s">
        <v>14</v>
      </c>
      <c r="K210" t="s">
        <v>1848</v>
      </c>
      <c r="L210">
        <v>3277935</v>
      </c>
      <c r="N210">
        <v>1013</v>
      </c>
      <c r="O210" t="s">
        <v>63</v>
      </c>
      <c r="P210" t="s">
        <v>63</v>
      </c>
      <c r="Q210">
        <v>1</v>
      </c>
      <c r="W210">
        <v>0</v>
      </c>
      <c r="X210">
        <v>274903907</v>
      </c>
      <c r="Y210">
        <f t="shared" si="1089"/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14</v>
      </c>
      <c r="AT210">
        <v>2</v>
      </c>
      <c r="AU210" t="s">
        <v>14</v>
      </c>
      <c r="AV210">
        <v>0</v>
      </c>
      <c r="AW210">
        <v>2</v>
      </c>
      <c r="AX210">
        <v>419116259</v>
      </c>
      <c r="AY210">
        <v>1</v>
      </c>
      <c r="AZ210">
        <v>2048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ROUND(Y210*Source!I208,7)</f>
        <v>2</v>
      </c>
      <c r="CY210">
        <f>AA210</f>
        <v>0</v>
      </c>
      <c r="CZ210">
        <f>AE210</f>
        <v>0</v>
      </c>
      <c r="DA210">
        <f>AI210</f>
        <v>1</v>
      </c>
      <c r="DB210">
        <f t="shared" si="1090"/>
        <v>0</v>
      </c>
      <c r="DC210">
        <f t="shared" si="1091"/>
        <v>0</v>
      </c>
      <c r="DD210" t="s">
        <v>14</v>
      </c>
      <c r="DE210" t="s">
        <v>14</v>
      </c>
      <c r="DF210">
        <f t="shared" si="1092"/>
        <v>0</v>
      </c>
      <c r="DG210">
        <f t="shared" ref="DG210:DG212" si="1097">ROUND(ROUND(AF210,2)*CX210,2)</f>
        <v>0</v>
      </c>
      <c r="DH210">
        <f t="shared" si="1072"/>
        <v>0</v>
      </c>
      <c r="DI210">
        <f t="shared" si="1073"/>
        <v>0</v>
      </c>
      <c r="DJ210">
        <f>DF210</f>
        <v>0</v>
      </c>
      <c r="DK210">
        <v>0</v>
      </c>
      <c r="DL210" t="s">
        <v>14</v>
      </c>
      <c r="DM210">
        <v>0</v>
      </c>
      <c r="DN210" t="s">
        <v>14</v>
      </c>
      <c r="DO210">
        <v>0</v>
      </c>
    </row>
    <row r="211">
      <c r="A211">
        <f>ROW(Source!A209)</f>
        <v>209</v>
      </c>
      <c r="B211">
        <v>419115877</v>
      </c>
      <c r="C211">
        <v>412992051</v>
      </c>
      <c r="D211">
        <v>417090702</v>
      </c>
      <c r="E211">
        <v>117</v>
      </c>
      <c r="F211">
        <v>1</v>
      </c>
      <c r="G211">
        <v>1</v>
      </c>
      <c r="H211">
        <v>1</v>
      </c>
      <c r="I211" t="s">
        <v>212</v>
      </c>
      <c r="J211" t="s">
        <v>14</v>
      </c>
      <c r="K211" t="s">
        <v>213</v>
      </c>
      <c r="L211">
        <v>1191</v>
      </c>
      <c r="N211">
        <v>1013</v>
      </c>
      <c r="O211" t="s">
        <v>48</v>
      </c>
      <c r="P211" t="s">
        <v>48</v>
      </c>
      <c r="Q211">
        <v>1</v>
      </c>
      <c r="W211">
        <v>0</v>
      </c>
      <c r="X211">
        <v>-1833565283</v>
      </c>
      <c r="Y211">
        <f t="shared" si="1089"/>
        <v>159</v>
      </c>
      <c r="AA211">
        <v>0</v>
      </c>
      <c r="AB211">
        <v>0</v>
      </c>
      <c r="AC211">
        <v>0</v>
      </c>
      <c r="AD211">
        <v>479.26999999999998</v>
      </c>
      <c r="AE211">
        <v>0</v>
      </c>
      <c r="AF211">
        <v>0</v>
      </c>
      <c r="AG211">
        <v>0</v>
      </c>
      <c r="AH211">
        <v>479.26999999999998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14</v>
      </c>
      <c r="AT211">
        <v>159</v>
      </c>
      <c r="AU211" t="s">
        <v>14</v>
      </c>
      <c r="AV211">
        <v>1</v>
      </c>
      <c r="AW211">
        <v>2</v>
      </c>
      <c r="AX211">
        <v>419116260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76203.929999999993</v>
      </c>
      <c r="BN211">
        <v>159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76203.929999999993</v>
      </c>
      <c r="BU211">
        <v>159</v>
      </c>
      <c r="BV211">
        <v>0</v>
      </c>
      <c r="BW211">
        <v>1</v>
      </c>
      <c r="CU211">
        <f>ROUND(AT211*Source!I209*AH211*AL211,2)</f>
        <v>76203.930000000008</v>
      </c>
      <c r="CV211">
        <f>ROUND(Y211*Source!I209,7)</f>
        <v>159</v>
      </c>
      <c r="CW211">
        <v>0</v>
      </c>
      <c r="CX211">
        <f>ROUND(Y211*Source!I209,7)</f>
        <v>159</v>
      </c>
      <c r="CY211">
        <f t="shared" ref="CY211:CY212" si="1098">AD211</f>
        <v>479.26999999999998</v>
      </c>
      <c r="CZ211">
        <f t="shared" ref="CZ211:CZ212" si="1099">AH211</f>
        <v>479.26999999999998</v>
      </c>
      <c r="DA211">
        <f t="shared" ref="DA211:DA212" si="1100">AL211</f>
        <v>1</v>
      </c>
      <c r="DB211">
        <f t="shared" si="1090"/>
        <v>76203.929999999993</v>
      </c>
      <c r="DC211">
        <f t="shared" si="1091"/>
        <v>0</v>
      </c>
      <c r="DD211" t="s">
        <v>14</v>
      </c>
      <c r="DE211" t="s">
        <v>14</v>
      </c>
      <c r="DF211">
        <f t="shared" si="1092"/>
        <v>0</v>
      </c>
      <c r="DG211">
        <f t="shared" si="1097"/>
        <v>0</v>
      </c>
      <c r="DH211">
        <f t="shared" si="1072"/>
        <v>0</v>
      </c>
      <c r="DI211">
        <f t="shared" si="1073"/>
        <v>76203.930000000008</v>
      </c>
      <c r="DJ211">
        <f t="shared" ref="DJ211:DJ212" si="1101">DI211</f>
        <v>76203.930000000008</v>
      </c>
      <c r="DK211">
        <v>1</v>
      </c>
      <c r="DL211" t="s">
        <v>14</v>
      </c>
      <c r="DM211">
        <v>0</v>
      </c>
      <c r="DN211" t="s">
        <v>14</v>
      </c>
      <c r="DO211">
        <v>0</v>
      </c>
    </row>
    <row r="212">
      <c r="A212">
        <f>ROW(Source!A209)</f>
        <v>209</v>
      </c>
      <c r="B212">
        <v>419115877</v>
      </c>
      <c r="C212">
        <v>412992051</v>
      </c>
      <c r="D212">
        <v>417090896</v>
      </c>
      <c r="E212">
        <v>117</v>
      </c>
      <c r="F212">
        <v>1</v>
      </c>
      <c r="G212">
        <v>1</v>
      </c>
      <c r="H212">
        <v>1</v>
      </c>
      <c r="I212" t="s">
        <v>1844</v>
      </c>
      <c r="J212" t="s">
        <v>14</v>
      </c>
      <c r="K212" t="s">
        <v>1845</v>
      </c>
      <c r="L212">
        <v>1191</v>
      </c>
      <c r="N212">
        <v>1013</v>
      </c>
      <c r="O212" t="s">
        <v>48</v>
      </c>
      <c r="P212" t="s">
        <v>48</v>
      </c>
      <c r="Q212">
        <v>1</v>
      </c>
      <c r="W212">
        <v>0</v>
      </c>
      <c r="X212">
        <v>-1417349443</v>
      </c>
      <c r="Y212">
        <f t="shared" si="1089"/>
        <v>12.800000000000001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14</v>
      </c>
      <c r="AT212">
        <v>12.800000000000001</v>
      </c>
      <c r="AU212" t="s">
        <v>14</v>
      </c>
      <c r="AV212">
        <v>2</v>
      </c>
      <c r="AW212">
        <v>2</v>
      </c>
      <c r="AX212">
        <v>419116261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ROUND(Y212*Source!I209,7)</f>
        <v>12.799999999999999</v>
      </c>
      <c r="CY212">
        <f t="shared" si="1098"/>
        <v>0</v>
      </c>
      <c r="CZ212">
        <f t="shared" si="1099"/>
        <v>0</v>
      </c>
      <c r="DA212">
        <f t="shared" si="1100"/>
        <v>1</v>
      </c>
      <c r="DB212">
        <f t="shared" si="1090"/>
        <v>0</v>
      </c>
      <c r="DC212">
        <f t="shared" si="1091"/>
        <v>0</v>
      </c>
      <c r="DD212" t="s">
        <v>14</v>
      </c>
      <c r="DE212" t="s">
        <v>14</v>
      </c>
      <c r="DF212">
        <f t="shared" si="1092"/>
        <v>0</v>
      </c>
      <c r="DG212">
        <f t="shared" si="1097"/>
        <v>0</v>
      </c>
      <c r="DH212">
        <f t="shared" si="1072"/>
        <v>0</v>
      </c>
      <c r="DI212">
        <f t="shared" si="1073"/>
        <v>0</v>
      </c>
      <c r="DJ212">
        <f t="shared" si="1101"/>
        <v>0</v>
      </c>
      <c r="DK212">
        <v>0</v>
      </c>
      <c r="DL212" t="s">
        <v>14</v>
      </c>
      <c r="DM212">
        <v>0</v>
      </c>
      <c r="DN212" t="s">
        <v>14</v>
      </c>
      <c r="DO212">
        <v>0</v>
      </c>
    </row>
    <row r="213">
      <c r="A213">
        <f>ROW(Source!A209)</f>
        <v>209</v>
      </c>
      <c r="B213">
        <v>419115877</v>
      </c>
      <c r="C213">
        <v>412992051</v>
      </c>
      <c r="D213">
        <v>417098134</v>
      </c>
      <c r="E213">
        <v>1</v>
      </c>
      <c r="F213">
        <v>1</v>
      </c>
      <c r="G213">
        <v>1</v>
      </c>
      <c r="H213">
        <v>2</v>
      </c>
      <c r="I213" t="s">
        <v>159</v>
      </c>
      <c r="J213" t="s">
        <v>1851</v>
      </c>
      <c r="K213" t="s">
        <v>160</v>
      </c>
      <c r="L213">
        <v>1368</v>
      </c>
      <c r="N213">
        <v>1011</v>
      </c>
      <c r="O213" t="s">
        <v>55</v>
      </c>
      <c r="P213" t="s">
        <v>55</v>
      </c>
      <c r="Q213">
        <v>1</v>
      </c>
      <c r="W213">
        <v>0</v>
      </c>
      <c r="X213">
        <v>302479695</v>
      </c>
      <c r="Y213">
        <f t="shared" si="1089"/>
        <v>12.800000000000001</v>
      </c>
      <c r="AA213">
        <v>0</v>
      </c>
      <c r="AB213">
        <v>1274.25</v>
      </c>
      <c r="AC213">
        <v>620.24000000000001</v>
      </c>
      <c r="AD213">
        <v>0</v>
      </c>
      <c r="AE213">
        <v>0</v>
      </c>
      <c r="AF213">
        <v>995.50999999999999</v>
      </c>
      <c r="AG213">
        <v>620.24000000000001</v>
      </c>
      <c r="AH213">
        <v>0</v>
      </c>
      <c r="AI213">
        <v>1</v>
      </c>
      <c r="AJ213">
        <v>1.28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14</v>
      </c>
      <c r="AT213">
        <v>12.800000000000001</v>
      </c>
      <c r="AU213" t="s">
        <v>14</v>
      </c>
      <c r="AV213">
        <v>1</v>
      </c>
      <c r="AW213">
        <v>2</v>
      </c>
      <c r="AX213">
        <v>419116262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12742.528</v>
      </c>
      <c r="BL213">
        <v>7939.0720000000001</v>
      </c>
      <c r="BM213">
        <v>0</v>
      </c>
      <c r="BN213">
        <v>0</v>
      </c>
      <c r="BO213">
        <v>12.800000000000001</v>
      </c>
      <c r="BP213">
        <v>1</v>
      </c>
      <c r="BQ213">
        <v>0</v>
      </c>
      <c r="BR213">
        <v>12742.528</v>
      </c>
      <c r="BS213">
        <v>7939.0720000000001</v>
      </c>
      <c r="BT213">
        <v>0</v>
      </c>
      <c r="BU213">
        <v>0</v>
      </c>
      <c r="BV213">
        <v>12.800000000000001</v>
      </c>
      <c r="BW213">
        <v>1</v>
      </c>
      <c r="CV213">
        <v>0</v>
      </c>
      <c r="CW213">
        <f>ROUND(Y213*Source!I209*DO213,7)</f>
        <v>12.799999999999999</v>
      </c>
      <c r="CX213">
        <f>ROUND(Y213*Source!I209,7)</f>
        <v>12.799999999999999</v>
      </c>
      <c r="CY213">
        <f t="shared" ref="CY213:CY214" si="1102">AB213</f>
        <v>1274.25</v>
      </c>
      <c r="CZ213">
        <f t="shared" ref="CZ213:CZ214" si="1103">AF213</f>
        <v>995.50999999999999</v>
      </c>
      <c r="DA213">
        <f t="shared" ref="DA213:DA214" si="1104">AJ213</f>
        <v>1.28</v>
      </c>
      <c r="DB213">
        <f t="shared" si="1090"/>
        <v>12742.529999999999</v>
      </c>
      <c r="DC213">
        <f t="shared" si="1091"/>
        <v>7939.0699999999997</v>
      </c>
      <c r="DD213" t="s">
        <v>14</v>
      </c>
      <c r="DE213" t="s">
        <v>14</v>
      </c>
      <c r="DF213">
        <f t="shared" si="1092"/>
        <v>0</v>
      </c>
      <c r="DG213">
        <f t="shared" ref="DG213:DG214" si="1105">ROUND(ROUND(AF213*AJ213,2)*CX213,2)</f>
        <v>16310.4</v>
      </c>
      <c r="DH213">
        <f t="shared" si="1072"/>
        <v>7939.0700000000006</v>
      </c>
      <c r="DI213">
        <f t="shared" si="1073"/>
        <v>0</v>
      </c>
      <c r="DJ213">
        <f t="shared" ref="DJ213:DJ214" si="1106">DG213+DH213</f>
        <v>24249.470000000001</v>
      </c>
      <c r="DK213">
        <v>0</v>
      </c>
      <c r="DL213" t="s">
        <v>56</v>
      </c>
      <c r="DM213">
        <v>5</v>
      </c>
      <c r="DN213" t="s">
        <v>48</v>
      </c>
      <c r="DO213">
        <v>1</v>
      </c>
    </row>
    <row r="214">
      <c r="A214">
        <f>ROW(Source!A209)</f>
        <v>209</v>
      </c>
      <c r="B214">
        <v>419115877</v>
      </c>
      <c r="C214">
        <v>412992051</v>
      </c>
      <c r="D214">
        <v>417098327</v>
      </c>
      <c r="E214">
        <v>1</v>
      </c>
      <c r="F214">
        <v>1</v>
      </c>
      <c r="G214">
        <v>1</v>
      </c>
      <c r="H214">
        <v>2</v>
      </c>
      <c r="I214" t="s">
        <v>161</v>
      </c>
      <c r="J214" t="s">
        <v>1852</v>
      </c>
      <c r="K214" t="s">
        <v>162</v>
      </c>
      <c r="L214">
        <v>1368</v>
      </c>
      <c r="N214">
        <v>1011</v>
      </c>
      <c r="O214" t="s">
        <v>55</v>
      </c>
      <c r="P214" t="s">
        <v>55</v>
      </c>
      <c r="Q214">
        <v>1</v>
      </c>
      <c r="W214">
        <v>0</v>
      </c>
      <c r="X214">
        <v>1464825822</v>
      </c>
      <c r="Y214">
        <f t="shared" si="1089"/>
        <v>14.85</v>
      </c>
      <c r="AA214">
        <v>0</v>
      </c>
      <c r="AB214">
        <v>55.060000000000002</v>
      </c>
      <c r="AC214">
        <v>0</v>
      </c>
      <c r="AD214">
        <v>0</v>
      </c>
      <c r="AE214">
        <v>0</v>
      </c>
      <c r="AF214">
        <v>34.409999999999997</v>
      </c>
      <c r="AG214">
        <v>0</v>
      </c>
      <c r="AH214">
        <v>0</v>
      </c>
      <c r="AI214">
        <v>1</v>
      </c>
      <c r="AJ214">
        <v>1.6000000000000001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14</v>
      </c>
      <c r="AT214">
        <v>14.85</v>
      </c>
      <c r="AU214" t="s">
        <v>14</v>
      </c>
      <c r="AV214">
        <v>1</v>
      </c>
      <c r="AW214">
        <v>2</v>
      </c>
      <c r="AX214">
        <v>419116263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510.98849999999993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510.98849999999993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ROUND(Y214*Source!I209*DO214,7)</f>
        <v>0</v>
      </c>
      <c r="CX214">
        <f>ROUND(Y214*Source!I209,7)</f>
        <v>14.85</v>
      </c>
      <c r="CY214">
        <f t="shared" si="1102"/>
        <v>55.060000000000002</v>
      </c>
      <c r="CZ214">
        <f t="shared" si="1103"/>
        <v>34.409999999999997</v>
      </c>
      <c r="DA214">
        <f t="shared" si="1104"/>
        <v>1.6000000000000001</v>
      </c>
      <c r="DB214">
        <f t="shared" si="1090"/>
        <v>510.98999999999995</v>
      </c>
      <c r="DC214">
        <f t="shared" si="1091"/>
        <v>0</v>
      </c>
      <c r="DD214" t="s">
        <v>14</v>
      </c>
      <c r="DE214" t="s">
        <v>14</v>
      </c>
      <c r="DF214">
        <f t="shared" si="1092"/>
        <v>0</v>
      </c>
      <c r="DG214">
        <f t="shared" si="1105"/>
        <v>817.63999999999999</v>
      </c>
      <c r="DH214">
        <f t="shared" si="1072"/>
        <v>0</v>
      </c>
      <c r="DI214">
        <f t="shared" si="1073"/>
        <v>0</v>
      </c>
      <c r="DJ214">
        <f t="shared" si="1106"/>
        <v>817.63999999999999</v>
      </c>
      <c r="DK214">
        <v>0</v>
      </c>
      <c r="DL214" t="s">
        <v>14</v>
      </c>
      <c r="DM214">
        <v>0</v>
      </c>
      <c r="DN214" t="s">
        <v>14</v>
      </c>
      <c r="DO214">
        <v>0</v>
      </c>
    </row>
    <row r="215">
      <c r="A215">
        <f>ROW(Source!A209)</f>
        <v>209</v>
      </c>
      <c r="B215">
        <v>419115877</v>
      </c>
      <c r="C215">
        <v>412992051</v>
      </c>
      <c r="D215">
        <v>417162998</v>
      </c>
      <c r="E215">
        <v>1</v>
      </c>
      <c r="F215">
        <v>1</v>
      </c>
      <c r="G215">
        <v>1</v>
      </c>
      <c r="H215">
        <v>3</v>
      </c>
      <c r="I215" t="s">
        <v>217</v>
      </c>
      <c r="J215" t="s">
        <v>1859</v>
      </c>
      <c r="K215" t="s">
        <v>218</v>
      </c>
      <c r="L215">
        <v>1346</v>
      </c>
      <c r="N215">
        <v>1009</v>
      </c>
      <c r="O215" t="s">
        <v>151</v>
      </c>
      <c r="P215" t="s">
        <v>151</v>
      </c>
      <c r="Q215">
        <v>1</v>
      </c>
      <c r="W215">
        <v>0</v>
      </c>
      <c r="X215">
        <v>819855318</v>
      </c>
      <c r="Y215">
        <f t="shared" ref="Y215:Y223" si="1107">(AT215*ROUND(0,7))</f>
        <v>0</v>
      </c>
      <c r="AA215">
        <v>240.06</v>
      </c>
      <c r="AB215">
        <v>0</v>
      </c>
      <c r="AC215">
        <v>0</v>
      </c>
      <c r="AD215">
        <v>0</v>
      </c>
      <c r="AE215">
        <v>150.03999999999999</v>
      </c>
      <c r="AF215">
        <v>0</v>
      </c>
      <c r="AG215">
        <v>0</v>
      </c>
      <c r="AH215">
        <v>0</v>
      </c>
      <c r="AI215">
        <v>1.6000000000000001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14</v>
      </c>
      <c r="AT215">
        <v>30</v>
      </c>
      <c r="AU215" t="s">
        <v>1176</v>
      </c>
      <c r="AV215">
        <v>0</v>
      </c>
      <c r="AW215">
        <v>2</v>
      </c>
      <c r="AX215">
        <v>419116264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4501.1999999999998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ROUND(Y215*Source!I209,7)</f>
        <v>0</v>
      </c>
      <c r="CY215">
        <f t="shared" ref="CY215:CY224" si="1108">AA215</f>
        <v>240.06</v>
      </c>
      <c r="CZ215">
        <f t="shared" ref="CZ215:CZ224" si="1109">AE215</f>
        <v>150.03999999999999</v>
      </c>
      <c r="DA215">
        <f t="shared" ref="DA215:DA224" si="1110">AI215</f>
        <v>1.6000000000000001</v>
      </c>
      <c r="DB215">
        <f t="shared" ref="DB215:DB223" si="1111">ROUND((ROUND(AT215*CZ215,2)*ROUND(0,7)),6)</f>
        <v>0</v>
      </c>
      <c r="DC215">
        <f t="shared" ref="DC215:DC223" si="1112">ROUND((ROUND(AT215*AG215,2)*ROUND(0,7)),6)</f>
        <v>0</v>
      </c>
      <c r="DD215" t="s">
        <v>14</v>
      </c>
      <c r="DE215" t="s">
        <v>14</v>
      </c>
      <c r="DF215">
        <f t="shared" ref="DF215:DF223" si="1113">ROUND(ROUND(AE215*AI215,2)*CX215,2)</f>
        <v>0</v>
      </c>
      <c r="DG215">
        <f t="shared" ref="DG215:DG226" si="1114">ROUND(ROUND(AF215,2)*CX215,2)</f>
        <v>0</v>
      </c>
      <c r="DH215">
        <f t="shared" si="1072"/>
        <v>0</v>
      </c>
      <c r="DI215">
        <f t="shared" si="1073"/>
        <v>0</v>
      </c>
      <c r="DJ215">
        <f t="shared" ref="DJ215:DJ224" si="1115">DF215</f>
        <v>0</v>
      </c>
      <c r="DK215">
        <v>0</v>
      </c>
      <c r="DL215" t="s">
        <v>14</v>
      </c>
      <c r="DM215">
        <v>0</v>
      </c>
      <c r="DN215" t="s">
        <v>14</v>
      </c>
      <c r="DO215">
        <v>0</v>
      </c>
    </row>
    <row r="216">
      <c r="A216">
        <f>ROW(Source!A209)</f>
        <v>209</v>
      </c>
      <c r="B216">
        <v>419115877</v>
      </c>
      <c r="C216">
        <v>412992051</v>
      </c>
      <c r="D216">
        <v>417165223</v>
      </c>
      <c r="E216">
        <v>1</v>
      </c>
      <c r="F216">
        <v>1</v>
      </c>
      <c r="G216">
        <v>1</v>
      </c>
      <c r="H216">
        <v>3</v>
      </c>
      <c r="I216" t="s">
        <v>219</v>
      </c>
      <c r="J216" t="s">
        <v>1860</v>
      </c>
      <c r="K216" t="s">
        <v>220</v>
      </c>
      <c r="L216">
        <v>1301</v>
      </c>
      <c r="N216">
        <v>1003</v>
      </c>
      <c r="O216" t="s">
        <v>221</v>
      </c>
      <c r="P216" t="s">
        <v>221</v>
      </c>
      <c r="Q216">
        <v>1</v>
      </c>
      <c r="W216">
        <v>0</v>
      </c>
      <c r="X216">
        <v>-1499427467</v>
      </c>
      <c r="Y216">
        <f t="shared" si="1107"/>
        <v>0</v>
      </c>
      <c r="AA216">
        <v>5.1699999999999999</v>
      </c>
      <c r="AB216">
        <v>0</v>
      </c>
      <c r="AC216">
        <v>0</v>
      </c>
      <c r="AD216">
        <v>0</v>
      </c>
      <c r="AE216">
        <v>5.8700000000000001</v>
      </c>
      <c r="AF216">
        <v>0</v>
      </c>
      <c r="AG216">
        <v>0</v>
      </c>
      <c r="AH216">
        <v>0</v>
      </c>
      <c r="AI216">
        <v>0.88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14</v>
      </c>
      <c r="AT216">
        <v>2.9199999999999999</v>
      </c>
      <c r="AU216" t="s">
        <v>1176</v>
      </c>
      <c r="AV216">
        <v>0</v>
      </c>
      <c r="AW216">
        <v>2</v>
      </c>
      <c r="AX216">
        <v>419116265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17.1404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ROUND(Y216*Source!I209,7)</f>
        <v>0</v>
      </c>
      <c r="CY216">
        <f t="shared" si="1108"/>
        <v>5.1699999999999999</v>
      </c>
      <c r="CZ216">
        <f t="shared" si="1109"/>
        <v>5.8700000000000001</v>
      </c>
      <c r="DA216">
        <f t="shared" si="1110"/>
        <v>0.88</v>
      </c>
      <c r="DB216">
        <f t="shared" si="1111"/>
        <v>0</v>
      </c>
      <c r="DC216">
        <f t="shared" si="1112"/>
        <v>0</v>
      </c>
      <c r="DD216" t="s">
        <v>14</v>
      </c>
      <c r="DE216" t="s">
        <v>14</v>
      </c>
      <c r="DF216">
        <f t="shared" si="1113"/>
        <v>0</v>
      </c>
      <c r="DG216">
        <f t="shared" si="1114"/>
        <v>0</v>
      </c>
      <c r="DH216">
        <f t="shared" si="1072"/>
        <v>0</v>
      </c>
      <c r="DI216">
        <f t="shared" si="1073"/>
        <v>0</v>
      </c>
      <c r="DJ216">
        <f t="shared" si="1115"/>
        <v>0</v>
      </c>
      <c r="DK216">
        <v>0</v>
      </c>
      <c r="DL216" t="s">
        <v>14</v>
      </c>
      <c r="DM216">
        <v>0</v>
      </c>
      <c r="DN216" t="s">
        <v>14</v>
      </c>
      <c r="DO216">
        <v>0</v>
      </c>
    </row>
    <row r="217">
      <c r="A217">
        <f>ROW(Source!A209)</f>
        <v>209</v>
      </c>
      <c r="B217">
        <v>419115877</v>
      </c>
      <c r="C217">
        <v>412992051</v>
      </c>
      <c r="D217">
        <v>417165224</v>
      </c>
      <c r="E217">
        <v>1</v>
      </c>
      <c r="F217">
        <v>1</v>
      </c>
      <c r="G217">
        <v>1</v>
      </c>
      <c r="H217">
        <v>3</v>
      </c>
      <c r="I217" t="s">
        <v>222</v>
      </c>
      <c r="J217" t="s">
        <v>1861</v>
      </c>
      <c r="K217" t="s">
        <v>223</v>
      </c>
      <c r="L217">
        <v>1301</v>
      </c>
      <c r="N217">
        <v>1003</v>
      </c>
      <c r="O217" t="s">
        <v>221</v>
      </c>
      <c r="P217" t="s">
        <v>221</v>
      </c>
      <c r="Q217">
        <v>1</v>
      </c>
      <c r="W217">
        <v>0</v>
      </c>
      <c r="X217">
        <v>-355258263</v>
      </c>
      <c r="Y217">
        <f t="shared" si="1107"/>
        <v>0</v>
      </c>
      <c r="AA217">
        <v>3.4700000000000002</v>
      </c>
      <c r="AB217">
        <v>0</v>
      </c>
      <c r="AC217">
        <v>0</v>
      </c>
      <c r="AD217">
        <v>0</v>
      </c>
      <c r="AE217">
        <v>2.27</v>
      </c>
      <c r="AF217">
        <v>0</v>
      </c>
      <c r="AG217">
        <v>0</v>
      </c>
      <c r="AH217">
        <v>0</v>
      </c>
      <c r="AI217">
        <v>1.53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14</v>
      </c>
      <c r="AT217">
        <v>29.469999999999999</v>
      </c>
      <c r="AU217" t="s">
        <v>1176</v>
      </c>
      <c r="AV217">
        <v>0</v>
      </c>
      <c r="AW217">
        <v>2</v>
      </c>
      <c r="AX217">
        <v>419116266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66.896900000000002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ROUND(Y217*Source!I209,7)</f>
        <v>0</v>
      </c>
      <c r="CY217">
        <f t="shared" si="1108"/>
        <v>3.4700000000000002</v>
      </c>
      <c r="CZ217">
        <f t="shared" si="1109"/>
        <v>2.27</v>
      </c>
      <c r="DA217">
        <f t="shared" si="1110"/>
        <v>1.53</v>
      </c>
      <c r="DB217">
        <f t="shared" si="1111"/>
        <v>0</v>
      </c>
      <c r="DC217">
        <f t="shared" si="1112"/>
        <v>0</v>
      </c>
      <c r="DD217" t="s">
        <v>14</v>
      </c>
      <c r="DE217" t="s">
        <v>14</v>
      </c>
      <c r="DF217">
        <f t="shared" si="1113"/>
        <v>0</v>
      </c>
      <c r="DG217">
        <f t="shared" si="1114"/>
        <v>0</v>
      </c>
      <c r="DH217">
        <f t="shared" si="1072"/>
        <v>0</v>
      </c>
      <c r="DI217">
        <f t="shared" si="1073"/>
        <v>0</v>
      </c>
      <c r="DJ217">
        <f t="shared" si="1115"/>
        <v>0</v>
      </c>
      <c r="DK217">
        <v>0</v>
      </c>
      <c r="DL217" t="s">
        <v>14</v>
      </c>
      <c r="DM217">
        <v>0</v>
      </c>
      <c r="DN217" t="s">
        <v>14</v>
      </c>
      <c r="DO217">
        <v>0</v>
      </c>
    </row>
    <row r="218">
      <c r="A218">
        <f>ROW(Source!A209)</f>
        <v>209</v>
      </c>
      <c r="B218">
        <v>419115877</v>
      </c>
      <c r="C218">
        <v>412992051</v>
      </c>
      <c r="D218">
        <v>417165525</v>
      </c>
      <c r="E218">
        <v>1</v>
      </c>
      <c r="F218">
        <v>1</v>
      </c>
      <c r="G218">
        <v>1</v>
      </c>
      <c r="H218">
        <v>3</v>
      </c>
      <c r="I218" t="s">
        <v>224</v>
      </c>
      <c r="J218" t="s">
        <v>1862</v>
      </c>
      <c r="K218" t="s">
        <v>225</v>
      </c>
      <c r="L218">
        <v>1346</v>
      </c>
      <c r="N218">
        <v>1009</v>
      </c>
      <c r="O218" t="s">
        <v>151</v>
      </c>
      <c r="P218" t="s">
        <v>151</v>
      </c>
      <c r="Q218">
        <v>1</v>
      </c>
      <c r="W218">
        <v>0</v>
      </c>
      <c r="X218">
        <v>-1494961231</v>
      </c>
      <c r="Y218">
        <f t="shared" si="1107"/>
        <v>0</v>
      </c>
      <c r="AA218">
        <v>122.69</v>
      </c>
      <c r="AB218">
        <v>0</v>
      </c>
      <c r="AC218">
        <v>0</v>
      </c>
      <c r="AD218">
        <v>0</v>
      </c>
      <c r="AE218">
        <v>92.950000000000003</v>
      </c>
      <c r="AF218">
        <v>0</v>
      </c>
      <c r="AG218">
        <v>0</v>
      </c>
      <c r="AH218">
        <v>0</v>
      </c>
      <c r="AI218">
        <v>1.3200000000000001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14</v>
      </c>
      <c r="AT218">
        <v>0.33000000000000002</v>
      </c>
      <c r="AU218" t="s">
        <v>1176</v>
      </c>
      <c r="AV218">
        <v>0</v>
      </c>
      <c r="AW218">
        <v>2</v>
      </c>
      <c r="AX218">
        <v>419116267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30.673500000000001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ROUND(Y218*Source!I209,7)</f>
        <v>0</v>
      </c>
      <c r="CY218">
        <f t="shared" si="1108"/>
        <v>122.69</v>
      </c>
      <c r="CZ218">
        <f t="shared" si="1109"/>
        <v>92.950000000000003</v>
      </c>
      <c r="DA218">
        <f t="shared" si="1110"/>
        <v>1.3200000000000001</v>
      </c>
      <c r="DB218">
        <f t="shared" si="1111"/>
        <v>0</v>
      </c>
      <c r="DC218">
        <f t="shared" si="1112"/>
        <v>0</v>
      </c>
      <c r="DD218" t="s">
        <v>14</v>
      </c>
      <c r="DE218" t="s">
        <v>14</v>
      </c>
      <c r="DF218">
        <f t="shared" si="1113"/>
        <v>0</v>
      </c>
      <c r="DG218">
        <f t="shared" si="1114"/>
        <v>0</v>
      </c>
      <c r="DH218">
        <f t="shared" si="1072"/>
        <v>0</v>
      </c>
      <c r="DI218">
        <f t="shared" si="1073"/>
        <v>0</v>
      </c>
      <c r="DJ218">
        <f t="shared" si="1115"/>
        <v>0</v>
      </c>
      <c r="DK218">
        <v>0</v>
      </c>
      <c r="DL218" t="s">
        <v>14</v>
      </c>
      <c r="DM218">
        <v>0</v>
      </c>
      <c r="DN218" t="s">
        <v>14</v>
      </c>
      <c r="DO218">
        <v>0</v>
      </c>
    </row>
    <row r="219">
      <c r="A219">
        <f>ROW(Source!A209)</f>
        <v>209</v>
      </c>
      <c r="B219">
        <v>419115877</v>
      </c>
      <c r="C219">
        <v>412992051</v>
      </c>
      <c r="D219">
        <v>417173768</v>
      </c>
      <c r="E219">
        <v>1</v>
      </c>
      <c r="F219">
        <v>1</v>
      </c>
      <c r="G219">
        <v>1</v>
      </c>
      <c r="H219">
        <v>3</v>
      </c>
      <c r="I219" t="s">
        <v>226</v>
      </c>
      <c r="J219" t="s">
        <v>1863</v>
      </c>
      <c r="K219" t="s">
        <v>227</v>
      </c>
      <c r="L219">
        <v>1348</v>
      </c>
      <c r="N219">
        <v>1009</v>
      </c>
      <c r="O219" t="s">
        <v>148</v>
      </c>
      <c r="P219" t="s">
        <v>148</v>
      </c>
      <c r="Q219">
        <v>1000</v>
      </c>
      <c r="W219">
        <v>0</v>
      </c>
      <c r="X219">
        <v>-1367765533</v>
      </c>
      <c r="Y219">
        <f t="shared" si="1107"/>
        <v>0</v>
      </c>
      <c r="AA219">
        <v>71847.679999999993</v>
      </c>
      <c r="AB219">
        <v>0</v>
      </c>
      <c r="AC219">
        <v>0</v>
      </c>
      <c r="AD219">
        <v>0</v>
      </c>
      <c r="AE219">
        <v>76433.699999999997</v>
      </c>
      <c r="AF219">
        <v>0</v>
      </c>
      <c r="AG219">
        <v>0</v>
      </c>
      <c r="AH219">
        <v>0</v>
      </c>
      <c r="AI219">
        <v>0.93999999999999995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14</v>
      </c>
      <c r="AT219">
        <v>0.01</v>
      </c>
      <c r="AU219" t="s">
        <v>1176</v>
      </c>
      <c r="AV219">
        <v>0</v>
      </c>
      <c r="AW219">
        <v>2</v>
      </c>
      <c r="AX219">
        <v>419116268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764.33699999999999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ROUND(Y219*Source!I209,7)</f>
        <v>0</v>
      </c>
      <c r="CY219">
        <f t="shared" si="1108"/>
        <v>71847.679999999993</v>
      </c>
      <c r="CZ219">
        <f t="shared" si="1109"/>
        <v>76433.699999999997</v>
      </c>
      <c r="DA219">
        <f t="shared" si="1110"/>
        <v>0.93999999999999995</v>
      </c>
      <c r="DB219">
        <f t="shared" si="1111"/>
        <v>0</v>
      </c>
      <c r="DC219">
        <f t="shared" si="1112"/>
        <v>0</v>
      </c>
      <c r="DD219" t="s">
        <v>14</v>
      </c>
      <c r="DE219" t="s">
        <v>14</v>
      </c>
      <c r="DF219">
        <f t="shared" si="1113"/>
        <v>0</v>
      </c>
      <c r="DG219">
        <f t="shared" si="1114"/>
        <v>0</v>
      </c>
      <c r="DH219">
        <f t="shared" si="1072"/>
        <v>0</v>
      </c>
      <c r="DI219">
        <f t="shared" si="1073"/>
        <v>0</v>
      </c>
      <c r="DJ219">
        <f t="shared" si="1115"/>
        <v>0</v>
      </c>
      <c r="DK219">
        <v>0</v>
      </c>
      <c r="DL219" t="s">
        <v>14</v>
      </c>
      <c r="DM219">
        <v>0</v>
      </c>
      <c r="DN219" t="s">
        <v>14</v>
      </c>
      <c r="DO219">
        <v>0</v>
      </c>
    </row>
    <row r="220">
      <c r="A220">
        <f>ROW(Source!A209)</f>
        <v>209</v>
      </c>
      <c r="B220">
        <v>419115877</v>
      </c>
      <c r="C220">
        <v>412992051</v>
      </c>
      <c r="D220">
        <v>417183758</v>
      </c>
      <c r="E220">
        <v>1</v>
      </c>
      <c r="F220">
        <v>1</v>
      </c>
      <c r="G220">
        <v>1</v>
      </c>
      <c r="H220">
        <v>3</v>
      </c>
      <c r="I220" t="s">
        <v>228</v>
      </c>
      <c r="J220" t="s">
        <v>1864</v>
      </c>
      <c r="K220" t="s">
        <v>229</v>
      </c>
      <c r="L220">
        <v>1346</v>
      </c>
      <c r="N220">
        <v>1009</v>
      </c>
      <c r="O220" t="s">
        <v>151</v>
      </c>
      <c r="P220" t="s">
        <v>151</v>
      </c>
      <c r="Q220">
        <v>1</v>
      </c>
      <c r="W220">
        <v>0</v>
      </c>
      <c r="X220">
        <v>291254868</v>
      </c>
      <c r="Y220">
        <f t="shared" si="1107"/>
        <v>0</v>
      </c>
      <c r="AA220">
        <v>115.03</v>
      </c>
      <c r="AB220">
        <v>0</v>
      </c>
      <c r="AC220">
        <v>0</v>
      </c>
      <c r="AD220">
        <v>0</v>
      </c>
      <c r="AE220">
        <v>79.879999999999995</v>
      </c>
      <c r="AF220">
        <v>0</v>
      </c>
      <c r="AG220">
        <v>0</v>
      </c>
      <c r="AH220">
        <v>0</v>
      </c>
      <c r="AI220">
        <v>1.4399999999999999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14</v>
      </c>
      <c r="AT220">
        <v>0.29999999999999999</v>
      </c>
      <c r="AU220" t="s">
        <v>1176</v>
      </c>
      <c r="AV220">
        <v>0</v>
      </c>
      <c r="AW220">
        <v>2</v>
      </c>
      <c r="AX220">
        <v>419116269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23.963999999999999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ROUND(Y220*Source!I209,7)</f>
        <v>0</v>
      </c>
      <c r="CY220">
        <f t="shared" si="1108"/>
        <v>115.03</v>
      </c>
      <c r="CZ220">
        <f t="shared" si="1109"/>
        <v>79.879999999999995</v>
      </c>
      <c r="DA220">
        <f t="shared" si="1110"/>
        <v>1.4399999999999999</v>
      </c>
      <c r="DB220">
        <f t="shared" si="1111"/>
        <v>0</v>
      </c>
      <c r="DC220">
        <f t="shared" si="1112"/>
        <v>0</v>
      </c>
      <c r="DD220" t="s">
        <v>14</v>
      </c>
      <c r="DE220" t="s">
        <v>14</v>
      </c>
      <c r="DF220">
        <f t="shared" si="1113"/>
        <v>0</v>
      </c>
      <c r="DG220">
        <f t="shared" si="1114"/>
        <v>0</v>
      </c>
      <c r="DH220">
        <f t="shared" si="1072"/>
        <v>0</v>
      </c>
      <c r="DI220">
        <f t="shared" si="1073"/>
        <v>0</v>
      </c>
      <c r="DJ220">
        <f t="shared" si="1115"/>
        <v>0</v>
      </c>
      <c r="DK220">
        <v>0</v>
      </c>
      <c r="DL220" t="s">
        <v>14</v>
      </c>
      <c r="DM220">
        <v>0</v>
      </c>
      <c r="DN220" t="s">
        <v>14</v>
      </c>
      <c r="DO220">
        <v>0</v>
      </c>
    </row>
    <row r="221">
      <c r="A221">
        <f>ROW(Source!A209)</f>
        <v>209</v>
      </c>
      <c r="B221">
        <v>419115877</v>
      </c>
      <c r="C221">
        <v>412992051</v>
      </c>
      <c r="D221">
        <v>417183985</v>
      </c>
      <c r="E221">
        <v>1</v>
      </c>
      <c r="F221">
        <v>1</v>
      </c>
      <c r="G221">
        <v>1</v>
      </c>
      <c r="H221">
        <v>3</v>
      </c>
      <c r="I221" t="s">
        <v>230</v>
      </c>
      <c r="J221" t="s">
        <v>1865</v>
      </c>
      <c r="K221" t="s">
        <v>231</v>
      </c>
      <c r="L221">
        <v>1346</v>
      </c>
      <c r="N221">
        <v>1009</v>
      </c>
      <c r="O221" t="s">
        <v>151</v>
      </c>
      <c r="P221" t="s">
        <v>151</v>
      </c>
      <c r="Q221">
        <v>1</v>
      </c>
      <c r="W221">
        <v>0</v>
      </c>
      <c r="X221">
        <v>2049422090</v>
      </c>
      <c r="Y221">
        <f t="shared" si="1107"/>
        <v>0</v>
      </c>
      <c r="AA221">
        <v>116.25</v>
      </c>
      <c r="AB221">
        <v>0</v>
      </c>
      <c r="AC221">
        <v>0</v>
      </c>
      <c r="AD221">
        <v>0</v>
      </c>
      <c r="AE221">
        <v>67.590000000000003</v>
      </c>
      <c r="AF221">
        <v>0</v>
      </c>
      <c r="AG221">
        <v>0</v>
      </c>
      <c r="AH221">
        <v>0</v>
      </c>
      <c r="AI221">
        <v>1.72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14</v>
      </c>
      <c r="AT221">
        <v>0.69999999999999996</v>
      </c>
      <c r="AU221" t="s">
        <v>1176</v>
      </c>
      <c r="AV221">
        <v>0</v>
      </c>
      <c r="AW221">
        <v>2</v>
      </c>
      <c r="AX221">
        <v>419116270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47.313000000000002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ROUND(Y221*Source!I209,7)</f>
        <v>0</v>
      </c>
      <c r="CY221">
        <f t="shared" si="1108"/>
        <v>116.25</v>
      </c>
      <c r="CZ221">
        <f t="shared" si="1109"/>
        <v>67.590000000000003</v>
      </c>
      <c r="DA221">
        <f t="shared" si="1110"/>
        <v>1.72</v>
      </c>
      <c r="DB221">
        <f t="shared" si="1111"/>
        <v>0</v>
      </c>
      <c r="DC221">
        <f t="shared" si="1112"/>
        <v>0</v>
      </c>
      <c r="DD221" t="s">
        <v>14</v>
      </c>
      <c r="DE221" t="s">
        <v>14</v>
      </c>
      <c r="DF221">
        <f t="shared" si="1113"/>
        <v>0</v>
      </c>
      <c r="DG221">
        <f t="shared" si="1114"/>
        <v>0</v>
      </c>
      <c r="DH221">
        <f t="shared" si="1072"/>
        <v>0</v>
      </c>
      <c r="DI221">
        <f t="shared" si="1073"/>
        <v>0</v>
      </c>
      <c r="DJ221">
        <f t="shared" si="1115"/>
        <v>0</v>
      </c>
      <c r="DK221">
        <v>0</v>
      </c>
      <c r="DL221" t="s">
        <v>14</v>
      </c>
      <c r="DM221">
        <v>0</v>
      </c>
      <c r="DN221" t="s">
        <v>14</v>
      </c>
      <c r="DO221">
        <v>0</v>
      </c>
    </row>
    <row r="222">
      <c r="A222">
        <f>ROW(Source!A209)</f>
        <v>209</v>
      </c>
      <c r="B222">
        <v>419115877</v>
      </c>
      <c r="C222">
        <v>412992051</v>
      </c>
      <c r="D222">
        <v>417184044</v>
      </c>
      <c r="E222">
        <v>1</v>
      </c>
      <c r="F222">
        <v>1</v>
      </c>
      <c r="G222">
        <v>1</v>
      </c>
      <c r="H222">
        <v>3</v>
      </c>
      <c r="I222" t="s">
        <v>232</v>
      </c>
      <c r="J222" t="s">
        <v>1866</v>
      </c>
      <c r="K222" t="s">
        <v>233</v>
      </c>
      <c r="L222">
        <v>1346</v>
      </c>
      <c r="N222">
        <v>1009</v>
      </c>
      <c r="O222" t="s">
        <v>151</v>
      </c>
      <c r="P222" t="s">
        <v>151</v>
      </c>
      <c r="Q222">
        <v>1</v>
      </c>
      <c r="W222">
        <v>0</v>
      </c>
      <c r="X222">
        <v>-2054572569</v>
      </c>
      <c r="Y222">
        <f t="shared" si="1107"/>
        <v>0</v>
      </c>
      <c r="AA222">
        <v>159.97</v>
      </c>
      <c r="AB222">
        <v>0</v>
      </c>
      <c r="AC222">
        <v>0</v>
      </c>
      <c r="AD222">
        <v>0</v>
      </c>
      <c r="AE222">
        <v>133.31</v>
      </c>
      <c r="AF222">
        <v>0</v>
      </c>
      <c r="AG222">
        <v>0</v>
      </c>
      <c r="AH222">
        <v>0</v>
      </c>
      <c r="AI222">
        <v>1.2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14</v>
      </c>
      <c r="AT222">
        <v>0.69999999999999996</v>
      </c>
      <c r="AU222" t="s">
        <v>1176</v>
      </c>
      <c r="AV222">
        <v>0</v>
      </c>
      <c r="AW222">
        <v>2</v>
      </c>
      <c r="AX222">
        <v>419116271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93.316999999999993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ROUND(Y222*Source!I209,7)</f>
        <v>0</v>
      </c>
      <c r="CY222">
        <f t="shared" si="1108"/>
        <v>159.97</v>
      </c>
      <c r="CZ222">
        <f t="shared" si="1109"/>
        <v>133.31</v>
      </c>
      <c r="DA222">
        <f t="shared" si="1110"/>
        <v>1.2</v>
      </c>
      <c r="DB222">
        <f t="shared" si="1111"/>
        <v>0</v>
      </c>
      <c r="DC222">
        <f t="shared" si="1112"/>
        <v>0</v>
      </c>
      <c r="DD222" t="s">
        <v>14</v>
      </c>
      <c r="DE222" t="s">
        <v>14</v>
      </c>
      <c r="DF222">
        <f t="shared" si="1113"/>
        <v>0</v>
      </c>
      <c r="DG222">
        <f t="shared" si="1114"/>
        <v>0</v>
      </c>
      <c r="DH222">
        <f t="shared" si="1072"/>
        <v>0</v>
      </c>
      <c r="DI222">
        <f t="shared" si="1073"/>
        <v>0</v>
      </c>
      <c r="DJ222">
        <f t="shared" si="1115"/>
        <v>0</v>
      </c>
      <c r="DK222">
        <v>0</v>
      </c>
      <c r="DL222" t="s">
        <v>14</v>
      </c>
      <c r="DM222">
        <v>0</v>
      </c>
      <c r="DN222" t="s">
        <v>14</v>
      </c>
      <c r="DO222">
        <v>0</v>
      </c>
    </row>
    <row r="223">
      <c r="A223">
        <f>ROW(Source!A209)</f>
        <v>209</v>
      </c>
      <c r="B223">
        <v>419115877</v>
      </c>
      <c r="C223">
        <v>412992051</v>
      </c>
      <c r="D223">
        <v>417199981</v>
      </c>
      <c r="E223">
        <v>1</v>
      </c>
      <c r="F223">
        <v>1</v>
      </c>
      <c r="G223">
        <v>1</v>
      </c>
      <c r="H223">
        <v>3</v>
      </c>
      <c r="I223" t="s">
        <v>234</v>
      </c>
      <c r="J223" t="s">
        <v>1867</v>
      </c>
      <c r="K223" t="s">
        <v>235</v>
      </c>
      <c r="L223">
        <v>1425</v>
      </c>
      <c r="N223">
        <v>1013</v>
      </c>
      <c r="O223" t="s">
        <v>195</v>
      </c>
      <c r="P223" t="s">
        <v>195</v>
      </c>
      <c r="Q223">
        <v>1</v>
      </c>
      <c r="W223">
        <v>0</v>
      </c>
      <c r="X223">
        <v>-1795675902</v>
      </c>
      <c r="Y223">
        <f t="shared" si="1107"/>
        <v>0</v>
      </c>
      <c r="AA223">
        <v>22564.77</v>
      </c>
      <c r="AB223">
        <v>0</v>
      </c>
      <c r="AC223">
        <v>0</v>
      </c>
      <c r="AD223">
        <v>0</v>
      </c>
      <c r="AE223">
        <v>16351.280000000001</v>
      </c>
      <c r="AF223">
        <v>0</v>
      </c>
      <c r="AG223">
        <v>0</v>
      </c>
      <c r="AH223">
        <v>0</v>
      </c>
      <c r="AI223">
        <v>1.3799999999999999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14</v>
      </c>
      <c r="AT223">
        <v>0.28000000000000003</v>
      </c>
      <c r="AU223" t="s">
        <v>1176</v>
      </c>
      <c r="AV223">
        <v>0</v>
      </c>
      <c r="AW223">
        <v>2</v>
      </c>
      <c r="AX223">
        <v>419116272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4578.358400000001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ROUND(Y223*Source!I209,7)</f>
        <v>0</v>
      </c>
      <c r="CY223">
        <f t="shared" si="1108"/>
        <v>22564.77</v>
      </c>
      <c r="CZ223">
        <f t="shared" si="1109"/>
        <v>16351.280000000001</v>
      </c>
      <c r="DA223">
        <f t="shared" si="1110"/>
        <v>1.3799999999999999</v>
      </c>
      <c r="DB223">
        <f t="shared" si="1111"/>
        <v>0</v>
      </c>
      <c r="DC223">
        <f t="shared" si="1112"/>
        <v>0</v>
      </c>
      <c r="DD223" t="s">
        <v>14</v>
      </c>
      <c r="DE223" t="s">
        <v>14</v>
      </c>
      <c r="DF223">
        <f t="shared" si="1113"/>
        <v>0</v>
      </c>
      <c r="DG223">
        <f t="shared" si="1114"/>
        <v>0</v>
      </c>
      <c r="DH223">
        <f t="shared" si="1072"/>
        <v>0</v>
      </c>
      <c r="DI223">
        <f t="shared" si="1073"/>
        <v>0</v>
      </c>
      <c r="DJ223">
        <f t="shared" si="1115"/>
        <v>0</v>
      </c>
      <c r="DK223">
        <v>0</v>
      </c>
      <c r="DL223" t="s">
        <v>14</v>
      </c>
      <c r="DM223">
        <v>0</v>
      </c>
      <c r="DN223" t="s">
        <v>14</v>
      </c>
      <c r="DO223">
        <v>0</v>
      </c>
    </row>
    <row r="224">
      <c r="A224">
        <f>ROW(Source!A209)</f>
        <v>209</v>
      </c>
      <c r="B224">
        <v>419115877</v>
      </c>
      <c r="C224">
        <v>412992051</v>
      </c>
      <c r="D224">
        <v>417096729</v>
      </c>
      <c r="E224">
        <v>117</v>
      </c>
      <c r="F224">
        <v>1</v>
      </c>
      <c r="G224">
        <v>1</v>
      </c>
      <c r="H224">
        <v>3</v>
      </c>
      <c r="I224" t="s">
        <v>1847</v>
      </c>
      <c r="J224" t="s">
        <v>14</v>
      </c>
      <c r="K224" t="s">
        <v>1848</v>
      </c>
      <c r="L224">
        <v>3277935</v>
      </c>
      <c r="N224">
        <v>1013</v>
      </c>
      <c r="O224" t="s">
        <v>63</v>
      </c>
      <c r="P224" t="s">
        <v>63</v>
      </c>
      <c r="Q224">
        <v>1</v>
      </c>
      <c r="W224">
        <v>0</v>
      </c>
      <c r="X224">
        <v>274903907</v>
      </c>
      <c r="Y224">
        <f t="shared" ref="Y224:Y232" si="1116">AT224</f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14</v>
      </c>
      <c r="AT224">
        <v>2</v>
      </c>
      <c r="AU224" t="s">
        <v>14</v>
      </c>
      <c r="AV224">
        <v>0</v>
      </c>
      <c r="AW224">
        <v>2</v>
      </c>
      <c r="AX224">
        <v>419116273</v>
      </c>
      <c r="AY224">
        <v>1</v>
      </c>
      <c r="AZ224">
        <v>2048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ROUND(Y224*Source!I209,7)</f>
        <v>2</v>
      </c>
      <c r="CY224">
        <f t="shared" si="1108"/>
        <v>0</v>
      </c>
      <c r="CZ224">
        <f t="shared" si="1109"/>
        <v>0</v>
      </c>
      <c r="DA224">
        <f t="shared" si="1110"/>
        <v>1</v>
      </c>
      <c r="DB224">
        <f t="shared" ref="DB224:DB232" si="1117">ROUND(ROUND(AT224*CZ224,2),6)</f>
        <v>0</v>
      </c>
      <c r="DC224">
        <f t="shared" ref="DC224:DC232" si="1118">ROUND(ROUND(AT224*AG224,2),6)</f>
        <v>0</v>
      </c>
      <c r="DD224" t="s">
        <v>14</v>
      </c>
      <c r="DE224" t="s">
        <v>14</v>
      </c>
      <c r="DF224">
        <f t="shared" ref="DF224:DF232" si="1119">ROUND(ROUND(AE224,2)*CX224,2)</f>
        <v>0</v>
      </c>
      <c r="DG224">
        <f t="shared" si="1114"/>
        <v>0</v>
      </c>
      <c r="DH224">
        <f t="shared" si="1072"/>
        <v>0</v>
      </c>
      <c r="DI224">
        <f t="shared" si="1073"/>
        <v>0</v>
      </c>
      <c r="DJ224">
        <f t="shared" si="1115"/>
        <v>0</v>
      </c>
      <c r="DK224">
        <v>0</v>
      </c>
      <c r="DL224" t="s">
        <v>14</v>
      </c>
      <c r="DM224">
        <v>0</v>
      </c>
      <c r="DN224" t="s">
        <v>14</v>
      </c>
      <c r="DO224">
        <v>0</v>
      </c>
    </row>
    <row r="225">
      <c r="A225">
        <f>ROW(Source!A210)</f>
        <v>210</v>
      </c>
      <c r="B225">
        <v>419115877</v>
      </c>
      <c r="C225">
        <v>412992080</v>
      </c>
      <c r="D225">
        <v>417090702</v>
      </c>
      <c r="E225">
        <v>117</v>
      </c>
      <c r="F225">
        <v>1</v>
      </c>
      <c r="G225">
        <v>1</v>
      </c>
      <c r="H225">
        <v>1</v>
      </c>
      <c r="I225" t="s">
        <v>212</v>
      </c>
      <c r="J225" t="s">
        <v>14</v>
      </c>
      <c r="K225" t="s">
        <v>213</v>
      </c>
      <c r="L225">
        <v>1191</v>
      </c>
      <c r="N225">
        <v>1013</v>
      </c>
      <c r="O225" t="s">
        <v>48</v>
      </c>
      <c r="P225" t="s">
        <v>48</v>
      </c>
      <c r="Q225">
        <v>1</v>
      </c>
      <c r="W225">
        <v>0</v>
      </c>
      <c r="X225">
        <v>-1833565283</v>
      </c>
      <c r="Y225">
        <f t="shared" si="1116"/>
        <v>147</v>
      </c>
      <c r="AA225">
        <v>0</v>
      </c>
      <c r="AB225">
        <v>0</v>
      </c>
      <c r="AC225">
        <v>0</v>
      </c>
      <c r="AD225">
        <v>479.26999999999998</v>
      </c>
      <c r="AE225">
        <v>0</v>
      </c>
      <c r="AF225">
        <v>0</v>
      </c>
      <c r="AG225">
        <v>0</v>
      </c>
      <c r="AH225">
        <v>479.26999999999998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14</v>
      </c>
      <c r="AT225">
        <v>147</v>
      </c>
      <c r="AU225" t="s">
        <v>14</v>
      </c>
      <c r="AV225">
        <v>1</v>
      </c>
      <c r="AW225">
        <v>2</v>
      </c>
      <c r="AX225">
        <v>419116296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70452.690000000002</v>
      </c>
      <c r="BN225">
        <v>147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70452.690000000002</v>
      </c>
      <c r="BU225">
        <v>147</v>
      </c>
      <c r="BV225">
        <v>0</v>
      </c>
      <c r="BW225">
        <v>1</v>
      </c>
      <c r="CU225">
        <f>ROUND(AT225*Source!I210*AH225*AL225,2)</f>
        <v>70452.690000000002</v>
      </c>
      <c r="CV225">
        <f>ROUND(Y225*Source!I210,7)</f>
        <v>147</v>
      </c>
      <c r="CW225">
        <v>0</v>
      </c>
      <c r="CX225">
        <f>ROUND(Y225*Source!I210,7)</f>
        <v>147</v>
      </c>
      <c r="CY225">
        <f t="shared" ref="CY225:CY226" si="1120">AD225</f>
        <v>479.26999999999998</v>
      </c>
      <c r="CZ225">
        <f t="shared" ref="CZ225:CZ226" si="1121">AH225</f>
        <v>479.26999999999998</v>
      </c>
      <c r="DA225">
        <f t="shared" ref="DA225:DA226" si="1122">AL225</f>
        <v>1</v>
      </c>
      <c r="DB225">
        <f t="shared" si="1117"/>
        <v>70452.690000000002</v>
      </c>
      <c r="DC225">
        <f t="shared" si="1118"/>
        <v>0</v>
      </c>
      <c r="DD225" t="s">
        <v>14</v>
      </c>
      <c r="DE225" t="s">
        <v>14</v>
      </c>
      <c r="DF225">
        <f t="shared" si="1119"/>
        <v>0</v>
      </c>
      <c r="DG225">
        <f t="shared" si="1114"/>
        <v>0</v>
      </c>
      <c r="DH225">
        <f t="shared" si="1072"/>
        <v>0</v>
      </c>
      <c r="DI225">
        <f t="shared" si="1073"/>
        <v>70452.690000000002</v>
      </c>
      <c r="DJ225">
        <f t="shared" ref="DJ225:DJ226" si="1123">DI225</f>
        <v>70452.690000000002</v>
      </c>
      <c r="DK225">
        <v>1</v>
      </c>
      <c r="DL225" t="s">
        <v>14</v>
      </c>
      <c r="DM225">
        <v>0</v>
      </c>
      <c r="DN225" t="s">
        <v>14</v>
      </c>
      <c r="DO225">
        <v>0</v>
      </c>
    </row>
    <row r="226">
      <c r="A226">
        <f>ROW(Source!A210)</f>
        <v>210</v>
      </c>
      <c r="B226">
        <v>419115877</v>
      </c>
      <c r="C226">
        <v>412992080</v>
      </c>
      <c r="D226">
        <v>417090896</v>
      </c>
      <c r="E226">
        <v>117</v>
      </c>
      <c r="F226">
        <v>1</v>
      </c>
      <c r="G226">
        <v>1</v>
      </c>
      <c r="H226">
        <v>1</v>
      </c>
      <c r="I226" t="s">
        <v>1844</v>
      </c>
      <c r="J226" t="s">
        <v>14</v>
      </c>
      <c r="K226" t="s">
        <v>1845</v>
      </c>
      <c r="L226">
        <v>1191</v>
      </c>
      <c r="N226">
        <v>1013</v>
      </c>
      <c r="O226" t="s">
        <v>48</v>
      </c>
      <c r="P226" t="s">
        <v>48</v>
      </c>
      <c r="Q226">
        <v>1</v>
      </c>
      <c r="W226">
        <v>0</v>
      </c>
      <c r="X226">
        <v>-1417349443</v>
      </c>
      <c r="Y226">
        <f t="shared" si="1116"/>
        <v>26.68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14</v>
      </c>
      <c r="AT226">
        <v>26.68</v>
      </c>
      <c r="AU226" t="s">
        <v>14</v>
      </c>
      <c r="AV226">
        <v>2</v>
      </c>
      <c r="AW226">
        <v>2</v>
      </c>
      <c r="AX226">
        <v>419116297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ROUND(Y226*Source!I210,7)</f>
        <v>26.68</v>
      </c>
      <c r="CY226">
        <f t="shared" si="1120"/>
        <v>0</v>
      </c>
      <c r="CZ226">
        <f t="shared" si="1121"/>
        <v>0</v>
      </c>
      <c r="DA226">
        <f t="shared" si="1122"/>
        <v>1</v>
      </c>
      <c r="DB226">
        <f t="shared" si="1117"/>
        <v>0</v>
      </c>
      <c r="DC226">
        <f t="shared" si="1118"/>
        <v>0</v>
      </c>
      <c r="DD226" t="s">
        <v>14</v>
      </c>
      <c r="DE226" t="s">
        <v>14</v>
      </c>
      <c r="DF226">
        <f t="shared" si="1119"/>
        <v>0</v>
      </c>
      <c r="DG226">
        <f t="shared" si="1114"/>
        <v>0</v>
      </c>
      <c r="DH226">
        <f t="shared" si="1072"/>
        <v>0</v>
      </c>
      <c r="DI226">
        <f t="shared" si="1073"/>
        <v>0</v>
      </c>
      <c r="DJ226">
        <f t="shared" si="1123"/>
        <v>0</v>
      </c>
      <c r="DK226">
        <v>0</v>
      </c>
      <c r="DL226" t="s">
        <v>14</v>
      </c>
      <c r="DM226">
        <v>0</v>
      </c>
      <c r="DN226" t="s">
        <v>14</v>
      </c>
      <c r="DO226">
        <v>0</v>
      </c>
    </row>
    <row r="227">
      <c r="A227">
        <f>ROW(Source!A210)</f>
        <v>210</v>
      </c>
      <c r="B227">
        <v>419115877</v>
      </c>
      <c r="C227">
        <v>412992080</v>
      </c>
      <c r="D227">
        <v>417098134</v>
      </c>
      <c r="E227">
        <v>1</v>
      </c>
      <c r="F227">
        <v>1</v>
      </c>
      <c r="G227">
        <v>1</v>
      </c>
      <c r="H227">
        <v>2</v>
      </c>
      <c r="I227" t="s">
        <v>159</v>
      </c>
      <c r="J227" t="s">
        <v>1851</v>
      </c>
      <c r="K227" t="s">
        <v>160</v>
      </c>
      <c r="L227">
        <v>1368</v>
      </c>
      <c r="N227">
        <v>1011</v>
      </c>
      <c r="O227" t="s">
        <v>55</v>
      </c>
      <c r="P227" t="s">
        <v>55</v>
      </c>
      <c r="Q227">
        <v>1</v>
      </c>
      <c r="W227">
        <v>0</v>
      </c>
      <c r="X227">
        <v>302479695</v>
      </c>
      <c r="Y227">
        <f t="shared" si="1116"/>
        <v>26.68</v>
      </c>
      <c r="AA227">
        <v>0</v>
      </c>
      <c r="AB227">
        <v>1274.25</v>
      </c>
      <c r="AC227">
        <v>620.24000000000001</v>
      </c>
      <c r="AD227">
        <v>0</v>
      </c>
      <c r="AE227">
        <v>0</v>
      </c>
      <c r="AF227">
        <v>995.50999999999999</v>
      </c>
      <c r="AG227">
        <v>620.24000000000001</v>
      </c>
      <c r="AH227">
        <v>0</v>
      </c>
      <c r="AI227">
        <v>1</v>
      </c>
      <c r="AJ227">
        <v>1.28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14</v>
      </c>
      <c r="AT227">
        <v>26.68</v>
      </c>
      <c r="AU227" t="s">
        <v>14</v>
      </c>
      <c r="AV227">
        <v>1</v>
      </c>
      <c r="AW227">
        <v>2</v>
      </c>
      <c r="AX227">
        <v>419116298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26560.2068</v>
      </c>
      <c r="BL227">
        <v>16548.003199999999</v>
      </c>
      <c r="BM227">
        <v>0</v>
      </c>
      <c r="BN227">
        <v>0</v>
      </c>
      <c r="BO227">
        <v>26.68</v>
      </c>
      <c r="BP227">
        <v>1</v>
      </c>
      <c r="BQ227">
        <v>0</v>
      </c>
      <c r="BR227">
        <v>26560.2068</v>
      </c>
      <c r="BS227">
        <v>16548.003199999999</v>
      </c>
      <c r="BT227">
        <v>0</v>
      </c>
      <c r="BU227">
        <v>0</v>
      </c>
      <c r="BV227">
        <v>26.68</v>
      </c>
      <c r="BW227">
        <v>1</v>
      </c>
      <c r="CV227">
        <v>0</v>
      </c>
      <c r="CW227">
        <f>ROUND(Y227*Source!I210*DO227,7)</f>
        <v>26.68</v>
      </c>
      <c r="CX227">
        <f>ROUND(Y227*Source!I210,7)</f>
        <v>26.68</v>
      </c>
      <c r="CY227">
        <f>AB227</f>
        <v>1274.25</v>
      </c>
      <c r="CZ227">
        <f>AF227</f>
        <v>995.50999999999999</v>
      </c>
      <c r="DA227">
        <f>AJ227</f>
        <v>1.28</v>
      </c>
      <c r="DB227">
        <f t="shared" si="1117"/>
        <v>26560.209999999999</v>
      </c>
      <c r="DC227">
        <f t="shared" si="1118"/>
        <v>16548</v>
      </c>
      <c r="DD227" t="s">
        <v>14</v>
      </c>
      <c r="DE227" t="s">
        <v>14</v>
      </c>
      <c r="DF227">
        <f t="shared" si="1119"/>
        <v>0</v>
      </c>
      <c r="DG227">
        <f>ROUND(ROUND(AF227*AJ227,2)*CX227,2)</f>
        <v>33996.989999999998</v>
      </c>
      <c r="DH227">
        <f t="shared" si="1072"/>
        <v>16548</v>
      </c>
      <c r="DI227">
        <f t="shared" si="1073"/>
        <v>0</v>
      </c>
      <c r="DJ227">
        <f>DG227+DH227</f>
        <v>50544.989999999998</v>
      </c>
      <c r="DK227">
        <v>0</v>
      </c>
      <c r="DL227" t="s">
        <v>56</v>
      </c>
      <c r="DM227">
        <v>5</v>
      </c>
      <c r="DN227" t="s">
        <v>48</v>
      </c>
      <c r="DO227">
        <v>1</v>
      </c>
    </row>
    <row r="228">
      <c r="A228">
        <f>ROW(Source!A210)</f>
        <v>210</v>
      </c>
      <c r="B228">
        <v>419115877</v>
      </c>
      <c r="C228">
        <v>412992080</v>
      </c>
      <c r="D228">
        <v>417096729</v>
      </c>
      <c r="E228">
        <v>117</v>
      </c>
      <c r="F228">
        <v>1</v>
      </c>
      <c r="G228">
        <v>1</v>
      </c>
      <c r="H228">
        <v>3</v>
      </c>
      <c r="I228" t="s">
        <v>1847</v>
      </c>
      <c r="J228" t="s">
        <v>14</v>
      </c>
      <c r="K228" t="s">
        <v>1848</v>
      </c>
      <c r="L228">
        <v>3277935</v>
      </c>
      <c r="N228">
        <v>1013</v>
      </c>
      <c r="O228" t="s">
        <v>63</v>
      </c>
      <c r="P228" t="s">
        <v>63</v>
      </c>
      <c r="Q228">
        <v>1</v>
      </c>
      <c r="W228">
        <v>0</v>
      </c>
      <c r="X228">
        <v>274903907</v>
      </c>
      <c r="Y228">
        <f t="shared" si="1116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14</v>
      </c>
      <c r="AT228">
        <v>2</v>
      </c>
      <c r="AU228" t="s">
        <v>14</v>
      </c>
      <c r="AV228">
        <v>0</v>
      </c>
      <c r="AW228">
        <v>2</v>
      </c>
      <c r="AX228">
        <v>419116299</v>
      </c>
      <c r="AY228">
        <v>1</v>
      </c>
      <c r="AZ228">
        <v>2048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ROUND(Y228*Source!I210,7)</f>
        <v>2</v>
      </c>
      <c r="CY228">
        <f>AA228</f>
        <v>0</v>
      </c>
      <c r="CZ228">
        <f>AE228</f>
        <v>0</v>
      </c>
      <c r="DA228">
        <f>AI228</f>
        <v>1</v>
      </c>
      <c r="DB228">
        <f t="shared" si="1117"/>
        <v>0</v>
      </c>
      <c r="DC228">
        <f t="shared" si="1118"/>
        <v>0</v>
      </c>
      <c r="DD228" t="s">
        <v>14</v>
      </c>
      <c r="DE228" t="s">
        <v>14</v>
      </c>
      <c r="DF228">
        <f t="shared" si="1119"/>
        <v>0</v>
      </c>
      <c r="DG228">
        <f t="shared" ref="DG228:DG230" si="1124">ROUND(ROUND(AF228,2)*CX228,2)</f>
        <v>0</v>
      </c>
      <c r="DH228">
        <f t="shared" si="1072"/>
        <v>0</v>
      </c>
      <c r="DI228">
        <f t="shared" si="1073"/>
        <v>0</v>
      </c>
      <c r="DJ228">
        <f>DF228</f>
        <v>0</v>
      </c>
      <c r="DK228">
        <v>0</v>
      </c>
      <c r="DL228" t="s">
        <v>14</v>
      </c>
      <c r="DM228">
        <v>0</v>
      </c>
      <c r="DN228" t="s">
        <v>14</v>
      </c>
      <c r="DO228">
        <v>0</v>
      </c>
    </row>
    <row r="229">
      <c r="A229">
        <f>ROW(Source!A211)</f>
        <v>211</v>
      </c>
      <c r="B229">
        <v>419115877</v>
      </c>
      <c r="C229">
        <v>412992089</v>
      </c>
      <c r="D229">
        <v>417090702</v>
      </c>
      <c r="E229">
        <v>117</v>
      </c>
      <c r="F229">
        <v>1</v>
      </c>
      <c r="G229">
        <v>1</v>
      </c>
      <c r="H229">
        <v>1</v>
      </c>
      <c r="I229" t="s">
        <v>212</v>
      </c>
      <c r="J229" t="s">
        <v>14</v>
      </c>
      <c r="K229" t="s">
        <v>213</v>
      </c>
      <c r="L229">
        <v>1191</v>
      </c>
      <c r="N229">
        <v>1013</v>
      </c>
      <c r="O229" t="s">
        <v>48</v>
      </c>
      <c r="P229" t="s">
        <v>48</v>
      </c>
      <c r="Q229">
        <v>1</v>
      </c>
      <c r="W229">
        <v>0</v>
      </c>
      <c r="X229">
        <v>-1833565283</v>
      </c>
      <c r="Y229">
        <f t="shared" si="1116"/>
        <v>186</v>
      </c>
      <c r="AA229">
        <v>0</v>
      </c>
      <c r="AB229">
        <v>0</v>
      </c>
      <c r="AC229">
        <v>0</v>
      </c>
      <c r="AD229">
        <v>479.26999999999998</v>
      </c>
      <c r="AE229">
        <v>0</v>
      </c>
      <c r="AF229">
        <v>0</v>
      </c>
      <c r="AG229">
        <v>0</v>
      </c>
      <c r="AH229">
        <v>479.26999999999998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14</v>
      </c>
      <c r="AT229">
        <v>186</v>
      </c>
      <c r="AU229" t="s">
        <v>14</v>
      </c>
      <c r="AV229">
        <v>1</v>
      </c>
      <c r="AW229">
        <v>2</v>
      </c>
      <c r="AX229">
        <v>419116300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89144.220000000001</v>
      </c>
      <c r="BN229">
        <v>186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89144.220000000001</v>
      </c>
      <c r="BU229">
        <v>186</v>
      </c>
      <c r="BV229">
        <v>0</v>
      </c>
      <c r="BW229">
        <v>1</v>
      </c>
      <c r="CU229">
        <f>ROUND(AT229*Source!I211*AH229*AL229,2)</f>
        <v>89144.220000000001</v>
      </c>
      <c r="CV229">
        <f>ROUND(Y229*Source!I211,7)</f>
        <v>186</v>
      </c>
      <c r="CW229">
        <v>0</v>
      </c>
      <c r="CX229">
        <f>ROUND(Y229*Source!I211,7)</f>
        <v>186</v>
      </c>
      <c r="CY229">
        <f t="shared" ref="CY229:CY230" si="1125">AD229</f>
        <v>479.26999999999998</v>
      </c>
      <c r="CZ229">
        <f t="shared" ref="CZ229:CZ230" si="1126">AH229</f>
        <v>479.26999999999998</v>
      </c>
      <c r="DA229">
        <f t="shared" ref="DA229:DA230" si="1127">AL229</f>
        <v>1</v>
      </c>
      <c r="DB229">
        <f t="shared" si="1117"/>
        <v>89144.220000000001</v>
      </c>
      <c r="DC229">
        <f t="shared" si="1118"/>
        <v>0</v>
      </c>
      <c r="DD229" t="s">
        <v>14</v>
      </c>
      <c r="DE229" t="s">
        <v>14</v>
      </c>
      <c r="DF229">
        <f t="shared" si="1119"/>
        <v>0</v>
      </c>
      <c r="DG229">
        <f t="shared" si="1124"/>
        <v>0</v>
      </c>
      <c r="DH229">
        <f t="shared" si="1072"/>
        <v>0</v>
      </c>
      <c r="DI229">
        <f t="shared" si="1073"/>
        <v>89144.220000000001</v>
      </c>
      <c r="DJ229">
        <f t="shared" ref="DJ229:DJ230" si="1128">DI229</f>
        <v>89144.220000000001</v>
      </c>
      <c r="DK229">
        <v>1</v>
      </c>
      <c r="DL229" t="s">
        <v>14</v>
      </c>
      <c r="DM229">
        <v>0</v>
      </c>
      <c r="DN229" t="s">
        <v>14</v>
      </c>
      <c r="DO229">
        <v>0</v>
      </c>
    </row>
    <row r="230">
      <c r="A230">
        <f>ROW(Source!A211)</f>
        <v>211</v>
      </c>
      <c r="B230">
        <v>419115877</v>
      </c>
      <c r="C230">
        <v>412992089</v>
      </c>
      <c r="D230">
        <v>417090896</v>
      </c>
      <c r="E230">
        <v>117</v>
      </c>
      <c r="F230">
        <v>1</v>
      </c>
      <c r="G230">
        <v>1</v>
      </c>
      <c r="H230">
        <v>1</v>
      </c>
      <c r="I230" t="s">
        <v>1844</v>
      </c>
      <c r="J230" t="s">
        <v>14</v>
      </c>
      <c r="K230" t="s">
        <v>1845</v>
      </c>
      <c r="L230">
        <v>1191</v>
      </c>
      <c r="N230">
        <v>1013</v>
      </c>
      <c r="O230" t="s">
        <v>48</v>
      </c>
      <c r="P230" t="s">
        <v>48</v>
      </c>
      <c r="Q230">
        <v>1</v>
      </c>
      <c r="W230">
        <v>0</v>
      </c>
      <c r="X230">
        <v>-1417349443</v>
      </c>
      <c r="Y230">
        <f t="shared" si="1116"/>
        <v>15.08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14</v>
      </c>
      <c r="AT230">
        <v>15.08</v>
      </c>
      <c r="AU230" t="s">
        <v>14</v>
      </c>
      <c r="AV230">
        <v>2</v>
      </c>
      <c r="AW230">
        <v>2</v>
      </c>
      <c r="AX230">
        <v>419116301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ROUND(Y230*Source!I211,7)</f>
        <v>15.08</v>
      </c>
      <c r="CY230">
        <f t="shared" si="1125"/>
        <v>0</v>
      </c>
      <c r="CZ230">
        <f t="shared" si="1126"/>
        <v>0</v>
      </c>
      <c r="DA230">
        <f t="shared" si="1127"/>
        <v>1</v>
      </c>
      <c r="DB230">
        <f t="shared" si="1117"/>
        <v>0</v>
      </c>
      <c r="DC230">
        <f t="shared" si="1118"/>
        <v>0</v>
      </c>
      <c r="DD230" t="s">
        <v>14</v>
      </c>
      <c r="DE230" t="s">
        <v>14</v>
      </c>
      <c r="DF230">
        <f t="shared" si="1119"/>
        <v>0</v>
      </c>
      <c r="DG230">
        <f t="shared" si="1124"/>
        <v>0</v>
      </c>
      <c r="DH230">
        <f t="shared" si="1072"/>
        <v>0</v>
      </c>
      <c r="DI230">
        <f t="shared" si="1073"/>
        <v>0</v>
      </c>
      <c r="DJ230">
        <f t="shared" si="1128"/>
        <v>0</v>
      </c>
      <c r="DK230">
        <v>0</v>
      </c>
      <c r="DL230" t="s">
        <v>14</v>
      </c>
      <c r="DM230">
        <v>0</v>
      </c>
      <c r="DN230" t="s">
        <v>14</v>
      </c>
      <c r="DO230">
        <v>0</v>
      </c>
    </row>
    <row r="231">
      <c r="A231">
        <f>ROW(Source!A211)</f>
        <v>211</v>
      </c>
      <c r="B231">
        <v>419115877</v>
      </c>
      <c r="C231">
        <v>412992089</v>
      </c>
      <c r="D231">
        <v>417098134</v>
      </c>
      <c r="E231">
        <v>1</v>
      </c>
      <c r="F231">
        <v>1</v>
      </c>
      <c r="G231">
        <v>1</v>
      </c>
      <c r="H231">
        <v>2</v>
      </c>
      <c r="I231" t="s">
        <v>159</v>
      </c>
      <c r="J231" t="s">
        <v>1851</v>
      </c>
      <c r="K231" t="s">
        <v>160</v>
      </c>
      <c r="L231">
        <v>1368</v>
      </c>
      <c r="N231">
        <v>1011</v>
      </c>
      <c r="O231" t="s">
        <v>55</v>
      </c>
      <c r="P231" t="s">
        <v>55</v>
      </c>
      <c r="Q231">
        <v>1</v>
      </c>
      <c r="W231">
        <v>0</v>
      </c>
      <c r="X231">
        <v>302479695</v>
      </c>
      <c r="Y231">
        <f t="shared" si="1116"/>
        <v>15.08</v>
      </c>
      <c r="AA231">
        <v>0</v>
      </c>
      <c r="AB231">
        <v>1274.25</v>
      </c>
      <c r="AC231">
        <v>620.24000000000001</v>
      </c>
      <c r="AD231">
        <v>0</v>
      </c>
      <c r="AE231">
        <v>0</v>
      </c>
      <c r="AF231">
        <v>995.50999999999999</v>
      </c>
      <c r="AG231">
        <v>620.24000000000001</v>
      </c>
      <c r="AH231">
        <v>0</v>
      </c>
      <c r="AI231">
        <v>1</v>
      </c>
      <c r="AJ231">
        <v>1.28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14</v>
      </c>
      <c r="AT231">
        <v>15.08</v>
      </c>
      <c r="AU231" t="s">
        <v>14</v>
      </c>
      <c r="AV231">
        <v>1</v>
      </c>
      <c r="AW231">
        <v>2</v>
      </c>
      <c r="AX231">
        <v>419116302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15012.290800000001</v>
      </c>
      <c r="BL231">
        <v>9353.2191999999995</v>
      </c>
      <c r="BM231">
        <v>0</v>
      </c>
      <c r="BN231">
        <v>0</v>
      </c>
      <c r="BO231">
        <v>15.08</v>
      </c>
      <c r="BP231">
        <v>1</v>
      </c>
      <c r="BQ231">
        <v>0</v>
      </c>
      <c r="BR231">
        <v>15012.290800000001</v>
      </c>
      <c r="BS231">
        <v>9353.2191999999995</v>
      </c>
      <c r="BT231">
        <v>0</v>
      </c>
      <c r="BU231">
        <v>0</v>
      </c>
      <c r="BV231">
        <v>15.08</v>
      </c>
      <c r="BW231">
        <v>1</v>
      </c>
      <c r="CV231">
        <v>0</v>
      </c>
      <c r="CW231">
        <f>ROUND(Y231*Source!I211*DO231,7)</f>
        <v>15.08</v>
      </c>
      <c r="CX231">
        <f>ROUND(Y231*Source!I211,7)</f>
        <v>15.08</v>
      </c>
      <c r="CY231">
        <f t="shared" ref="CY231:CY232" si="1129">AB231</f>
        <v>1274.25</v>
      </c>
      <c r="CZ231">
        <f t="shared" ref="CZ231:CZ232" si="1130">AF231</f>
        <v>995.50999999999999</v>
      </c>
      <c r="DA231">
        <f t="shared" ref="DA231:DA232" si="1131">AJ231</f>
        <v>1.28</v>
      </c>
      <c r="DB231">
        <f t="shared" si="1117"/>
        <v>15012.289999999999</v>
      </c>
      <c r="DC231">
        <f t="shared" si="1118"/>
        <v>9353.2199999999993</v>
      </c>
      <c r="DD231" t="s">
        <v>14</v>
      </c>
      <c r="DE231" t="s">
        <v>14</v>
      </c>
      <c r="DF231">
        <f t="shared" si="1119"/>
        <v>0</v>
      </c>
      <c r="DG231">
        <f t="shared" ref="DG231:DG232" si="1132">ROUND(ROUND(AF231*AJ231,2)*CX231,2)</f>
        <v>19215.689999999999</v>
      </c>
      <c r="DH231">
        <f t="shared" si="1072"/>
        <v>9353.2199999999993</v>
      </c>
      <c r="DI231">
        <f t="shared" si="1073"/>
        <v>0</v>
      </c>
      <c r="DJ231">
        <f t="shared" ref="DJ231:DJ232" si="1133">DG231+DH231</f>
        <v>28568.909999999996</v>
      </c>
      <c r="DK231">
        <v>0</v>
      </c>
      <c r="DL231" t="s">
        <v>56</v>
      </c>
      <c r="DM231">
        <v>5</v>
      </c>
      <c r="DN231" t="s">
        <v>48</v>
      </c>
      <c r="DO231">
        <v>1</v>
      </c>
    </row>
    <row r="232">
      <c r="A232">
        <f>ROW(Source!A211)</f>
        <v>211</v>
      </c>
      <c r="B232">
        <v>419115877</v>
      </c>
      <c r="C232">
        <v>412992089</v>
      </c>
      <c r="D232">
        <v>417098327</v>
      </c>
      <c r="E232">
        <v>1</v>
      </c>
      <c r="F232">
        <v>1</v>
      </c>
      <c r="G232">
        <v>1</v>
      </c>
      <c r="H232">
        <v>2</v>
      </c>
      <c r="I232" t="s">
        <v>161</v>
      </c>
      <c r="J232" t="s">
        <v>1852</v>
      </c>
      <c r="K232" t="s">
        <v>162</v>
      </c>
      <c r="L232">
        <v>1368</v>
      </c>
      <c r="N232">
        <v>1011</v>
      </c>
      <c r="O232" t="s">
        <v>55</v>
      </c>
      <c r="P232" t="s">
        <v>55</v>
      </c>
      <c r="Q232">
        <v>1</v>
      </c>
      <c r="W232">
        <v>0</v>
      </c>
      <c r="X232">
        <v>1464825822</v>
      </c>
      <c r="Y232">
        <f t="shared" si="1116"/>
        <v>17.489999999999998</v>
      </c>
      <c r="AA232">
        <v>0</v>
      </c>
      <c r="AB232">
        <v>55.060000000000002</v>
      </c>
      <c r="AC232">
        <v>0</v>
      </c>
      <c r="AD232">
        <v>0</v>
      </c>
      <c r="AE232">
        <v>0</v>
      </c>
      <c r="AF232">
        <v>34.409999999999997</v>
      </c>
      <c r="AG232">
        <v>0</v>
      </c>
      <c r="AH232">
        <v>0</v>
      </c>
      <c r="AI232">
        <v>1</v>
      </c>
      <c r="AJ232">
        <v>1.6000000000000001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14</v>
      </c>
      <c r="AT232">
        <v>17.489999999999998</v>
      </c>
      <c r="AU232" t="s">
        <v>14</v>
      </c>
      <c r="AV232">
        <v>1</v>
      </c>
      <c r="AW232">
        <v>2</v>
      </c>
      <c r="AX232">
        <v>419116303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601.83089999999993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601.83089999999993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ROUND(Y232*Source!I211*DO232,7)</f>
        <v>0</v>
      </c>
      <c r="CX232">
        <f>ROUND(Y232*Source!I211,7)</f>
        <v>17.489999999999998</v>
      </c>
      <c r="CY232">
        <f t="shared" si="1129"/>
        <v>55.060000000000002</v>
      </c>
      <c r="CZ232">
        <f t="shared" si="1130"/>
        <v>34.409999999999997</v>
      </c>
      <c r="DA232">
        <f t="shared" si="1131"/>
        <v>1.6000000000000001</v>
      </c>
      <c r="DB232">
        <f t="shared" si="1117"/>
        <v>601.82999999999993</v>
      </c>
      <c r="DC232">
        <f t="shared" si="1118"/>
        <v>0</v>
      </c>
      <c r="DD232" t="s">
        <v>14</v>
      </c>
      <c r="DE232" t="s">
        <v>14</v>
      </c>
      <c r="DF232">
        <f t="shared" si="1119"/>
        <v>0</v>
      </c>
      <c r="DG232">
        <f t="shared" si="1132"/>
        <v>963</v>
      </c>
      <c r="DH232">
        <f t="shared" si="1072"/>
        <v>0</v>
      </c>
      <c r="DI232">
        <f t="shared" si="1073"/>
        <v>0</v>
      </c>
      <c r="DJ232">
        <f t="shared" si="1133"/>
        <v>963</v>
      </c>
      <c r="DK232">
        <v>0</v>
      </c>
      <c r="DL232" t="s">
        <v>14</v>
      </c>
      <c r="DM232">
        <v>0</v>
      </c>
      <c r="DN232" t="s">
        <v>14</v>
      </c>
      <c r="DO232">
        <v>0</v>
      </c>
    </row>
    <row r="233">
      <c r="A233">
        <f>ROW(Source!A211)</f>
        <v>211</v>
      </c>
      <c r="B233">
        <v>419115877</v>
      </c>
      <c r="C233">
        <v>412992089</v>
      </c>
      <c r="D233">
        <v>417162998</v>
      </c>
      <c r="E233">
        <v>1</v>
      </c>
      <c r="F233">
        <v>1</v>
      </c>
      <c r="G233">
        <v>1</v>
      </c>
      <c r="H233">
        <v>3</v>
      </c>
      <c r="I233" t="s">
        <v>217</v>
      </c>
      <c r="J233" t="s">
        <v>1859</v>
      </c>
      <c r="K233" t="s">
        <v>218</v>
      </c>
      <c r="L233">
        <v>1346</v>
      </c>
      <c r="N233">
        <v>1009</v>
      </c>
      <c r="O233" t="s">
        <v>151</v>
      </c>
      <c r="P233" t="s">
        <v>151</v>
      </c>
      <c r="Q233">
        <v>1</v>
      </c>
      <c r="W233">
        <v>0</v>
      </c>
      <c r="X233">
        <v>819855318</v>
      </c>
      <c r="Y233">
        <f t="shared" ref="Y233:Y241" si="1134">(AT233*ROUND(0,7))</f>
        <v>0</v>
      </c>
      <c r="AA233">
        <v>240.06</v>
      </c>
      <c r="AB233">
        <v>0</v>
      </c>
      <c r="AC233">
        <v>0</v>
      </c>
      <c r="AD233">
        <v>0</v>
      </c>
      <c r="AE233">
        <v>150.03999999999999</v>
      </c>
      <c r="AF233">
        <v>0</v>
      </c>
      <c r="AG233">
        <v>0</v>
      </c>
      <c r="AH233">
        <v>0</v>
      </c>
      <c r="AI233">
        <v>1.6000000000000001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14</v>
      </c>
      <c r="AT233">
        <v>30</v>
      </c>
      <c r="AU233" t="s">
        <v>1176</v>
      </c>
      <c r="AV233">
        <v>0</v>
      </c>
      <c r="AW233">
        <v>2</v>
      </c>
      <c r="AX233">
        <v>419116304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4501.1999999999998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ROUND(Y233*Source!I211,7)</f>
        <v>0</v>
      </c>
      <c r="CY233">
        <f t="shared" ref="CY233:CY242" si="1135">AA233</f>
        <v>240.06</v>
      </c>
      <c r="CZ233">
        <f t="shared" ref="CZ233:CZ242" si="1136">AE233</f>
        <v>150.03999999999999</v>
      </c>
      <c r="DA233">
        <f t="shared" ref="DA233:DA242" si="1137">AI233</f>
        <v>1.6000000000000001</v>
      </c>
      <c r="DB233">
        <f t="shared" ref="DB233:DB241" si="1138">ROUND((ROUND(AT233*CZ233,2)*ROUND(0,7)),6)</f>
        <v>0</v>
      </c>
      <c r="DC233">
        <f t="shared" ref="DC233:DC241" si="1139">ROUND((ROUND(AT233*AG233,2)*ROUND(0,7)),6)</f>
        <v>0</v>
      </c>
      <c r="DD233" t="s">
        <v>14</v>
      </c>
      <c r="DE233" t="s">
        <v>14</v>
      </c>
      <c r="DF233">
        <f t="shared" ref="DF233:DF241" si="1140">ROUND(ROUND(AE233*AI233,2)*CX233,2)</f>
        <v>0</v>
      </c>
      <c r="DG233">
        <f t="shared" ref="DG233:DG244" si="1141">ROUND(ROUND(AF233,2)*CX233,2)</f>
        <v>0</v>
      </c>
      <c r="DH233">
        <f t="shared" si="1072"/>
        <v>0</v>
      </c>
      <c r="DI233">
        <f t="shared" si="1073"/>
        <v>0</v>
      </c>
      <c r="DJ233">
        <f t="shared" ref="DJ233:DJ242" si="1142">DF233</f>
        <v>0</v>
      </c>
      <c r="DK233">
        <v>0</v>
      </c>
      <c r="DL233" t="s">
        <v>14</v>
      </c>
      <c r="DM233">
        <v>0</v>
      </c>
      <c r="DN233" t="s">
        <v>14</v>
      </c>
      <c r="DO233">
        <v>0</v>
      </c>
    </row>
    <row r="234">
      <c r="A234">
        <f>ROW(Source!A211)</f>
        <v>211</v>
      </c>
      <c r="B234">
        <v>419115877</v>
      </c>
      <c r="C234">
        <v>412992089</v>
      </c>
      <c r="D234">
        <v>417165223</v>
      </c>
      <c r="E234">
        <v>1</v>
      </c>
      <c r="F234">
        <v>1</v>
      </c>
      <c r="G234">
        <v>1</v>
      </c>
      <c r="H234">
        <v>3</v>
      </c>
      <c r="I234" t="s">
        <v>219</v>
      </c>
      <c r="J234" t="s">
        <v>1860</v>
      </c>
      <c r="K234" t="s">
        <v>220</v>
      </c>
      <c r="L234">
        <v>1301</v>
      </c>
      <c r="N234">
        <v>1003</v>
      </c>
      <c r="O234" t="s">
        <v>221</v>
      </c>
      <c r="P234" t="s">
        <v>221</v>
      </c>
      <c r="Q234">
        <v>1</v>
      </c>
      <c r="W234">
        <v>0</v>
      </c>
      <c r="X234">
        <v>-1499427467</v>
      </c>
      <c r="Y234">
        <f t="shared" si="1134"/>
        <v>0</v>
      </c>
      <c r="AA234">
        <v>5.1699999999999999</v>
      </c>
      <c r="AB234">
        <v>0</v>
      </c>
      <c r="AC234">
        <v>0</v>
      </c>
      <c r="AD234">
        <v>0</v>
      </c>
      <c r="AE234">
        <v>5.8700000000000001</v>
      </c>
      <c r="AF234">
        <v>0</v>
      </c>
      <c r="AG234">
        <v>0</v>
      </c>
      <c r="AH234">
        <v>0</v>
      </c>
      <c r="AI234">
        <v>0.88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14</v>
      </c>
      <c r="AT234">
        <v>2.9199999999999999</v>
      </c>
      <c r="AU234" t="s">
        <v>1176</v>
      </c>
      <c r="AV234">
        <v>0</v>
      </c>
      <c r="AW234">
        <v>2</v>
      </c>
      <c r="AX234">
        <v>419116305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17.1404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ROUND(Y234*Source!I211,7)</f>
        <v>0</v>
      </c>
      <c r="CY234">
        <f t="shared" si="1135"/>
        <v>5.1699999999999999</v>
      </c>
      <c r="CZ234">
        <f t="shared" si="1136"/>
        <v>5.8700000000000001</v>
      </c>
      <c r="DA234">
        <f t="shared" si="1137"/>
        <v>0.88</v>
      </c>
      <c r="DB234">
        <f t="shared" si="1138"/>
        <v>0</v>
      </c>
      <c r="DC234">
        <f t="shared" si="1139"/>
        <v>0</v>
      </c>
      <c r="DD234" t="s">
        <v>14</v>
      </c>
      <c r="DE234" t="s">
        <v>14</v>
      </c>
      <c r="DF234">
        <f t="shared" si="1140"/>
        <v>0</v>
      </c>
      <c r="DG234">
        <f t="shared" si="1141"/>
        <v>0</v>
      </c>
      <c r="DH234">
        <f t="shared" si="1072"/>
        <v>0</v>
      </c>
      <c r="DI234">
        <f t="shared" si="1073"/>
        <v>0</v>
      </c>
      <c r="DJ234">
        <f t="shared" si="1142"/>
        <v>0</v>
      </c>
      <c r="DK234">
        <v>0</v>
      </c>
      <c r="DL234" t="s">
        <v>14</v>
      </c>
      <c r="DM234">
        <v>0</v>
      </c>
      <c r="DN234" t="s">
        <v>14</v>
      </c>
      <c r="DO234">
        <v>0</v>
      </c>
    </row>
    <row r="235">
      <c r="A235">
        <f>ROW(Source!A211)</f>
        <v>211</v>
      </c>
      <c r="B235">
        <v>419115877</v>
      </c>
      <c r="C235">
        <v>412992089</v>
      </c>
      <c r="D235">
        <v>417165224</v>
      </c>
      <c r="E235">
        <v>1</v>
      </c>
      <c r="F235">
        <v>1</v>
      </c>
      <c r="G235">
        <v>1</v>
      </c>
      <c r="H235">
        <v>3</v>
      </c>
      <c r="I235" t="s">
        <v>222</v>
      </c>
      <c r="J235" t="s">
        <v>1861</v>
      </c>
      <c r="K235" t="s">
        <v>223</v>
      </c>
      <c r="L235">
        <v>1301</v>
      </c>
      <c r="N235">
        <v>1003</v>
      </c>
      <c r="O235" t="s">
        <v>221</v>
      </c>
      <c r="P235" t="s">
        <v>221</v>
      </c>
      <c r="Q235">
        <v>1</v>
      </c>
      <c r="W235">
        <v>0</v>
      </c>
      <c r="X235">
        <v>-355258263</v>
      </c>
      <c r="Y235">
        <f t="shared" si="1134"/>
        <v>0</v>
      </c>
      <c r="AA235">
        <v>3.4700000000000002</v>
      </c>
      <c r="AB235">
        <v>0</v>
      </c>
      <c r="AC235">
        <v>0</v>
      </c>
      <c r="AD235">
        <v>0</v>
      </c>
      <c r="AE235">
        <v>2.27</v>
      </c>
      <c r="AF235">
        <v>0</v>
      </c>
      <c r="AG235">
        <v>0</v>
      </c>
      <c r="AH235">
        <v>0</v>
      </c>
      <c r="AI235">
        <v>1.53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14</v>
      </c>
      <c r="AT235">
        <v>29.469999999999999</v>
      </c>
      <c r="AU235" t="s">
        <v>1176</v>
      </c>
      <c r="AV235">
        <v>0</v>
      </c>
      <c r="AW235">
        <v>2</v>
      </c>
      <c r="AX235">
        <v>419116306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66.896900000000002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ROUND(Y235*Source!I211,7)</f>
        <v>0</v>
      </c>
      <c r="CY235">
        <f t="shared" si="1135"/>
        <v>3.4700000000000002</v>
      </c>
      <c r="CZ235">
        <f t="shared" si="1136"/>
        <v>2.27</v>
      </c>
      <c r="DA235">
        <f t="shared" si="1137"/>
        <v>1.53</v>
      </c>
      <c r="DB235">
        <f t="shared" si="1138"/>
        <v>0</v>
      </c>
      <c r="DC235">
        <f t="shared" si="1139"/>
        <v>0</v>
      </c>
      <c r="DD235" t="s">
        <v>14</v>
      </c>
      <c r="DE235" t="s">
        <v>14</v>
      </c>
      <c r="DF235">
        <f t="shared" si="1140"/>
        <v>0</v>
      </c>
      <c r="DG235">
        <f t="shared" si="1141"/>
        <v>0</v>
      </c>
      <c r="DH235">
        <f t="shared" si="1072"/>
        <v>0</v>
      </c>
      <c r="DI235">
        <f t="shared" si="1073"/>
        <v>0</v>
      </c>
      <c r="DJ235">
        <f t="shared" si="1142"/>
        <v>0</v>
      </c>
      <c r="DK235">
        <v>0</v>
      </c>
      <c r="DL235" t="s">
        <v>14</v>
      </c>
      <c r="DM235">
        <v>0</v>
      </c>
      <c r="DN235" t="s">
        <v>14</v>
      </c>
      <c r="DO235">
        <v>0</v>
      </c>
    </row>
    <row r="236">
      <c r="A236">
        <f>ROW(Source!A211)</f>
        <v>211</v>
      </c>
      <c r="B236">
        <v>419115877</v>
      </c>
      <c r="C236">
        <v>412992089</v>
      </c>
      <c r="D236">
        <v>417165525</v>
      </c>
      <c r="E236">
        <v>1</v>
      </c>
      <c r="F236">
        <v>1</v>
      </c>
      <c r="G236">
        <v>1</v>
      </c>
      <c r="H236">
        <v>3</v>
      </c>
      <c r="I236" t="s">
        <v>224</v>
      </c>
      <c r="J236" t="s">
        <v>1862</v>
      </c>
      <c r="K236" t="s">
        <v>225</v>
      </c>
      <c r="L236">
        <v>1346</v>
      </c>
      <c r="N236">
        <v>1009</v>
      </c>
      <c r="O236" t="s">
        <v>151</v>
      </c>
      <c r="P236" t="s">
        <v>151</v>
      </c>
      <c r="Q236">
        <v>1</v>
      </c>
      <c r="W236">
        <v>0</v>
      </c>
      <c r="X236">
        <v>-1494961231</v>
      </c>
      <c r="Y236">
        <f t="shared" si="1134"/>
        <v>0</v>
      </c>
      <c r="AA236">
        <v>122.69</v>
      </c>
      <c r="AB236">
        <v>0</v>
      </c>
      <c r="AC236">
        <v>0</v>
      </c>
      <c r="AD236">
        <v>0</v>
      </c>
      <c r="AE236">
        <v>92.950000000000003</v>
      </c>
      <c r="AF236">
        <v>0</v>
      </c>
      <c r="AG236">
        <v>0</v>
      </c>
      <c r="AH236">
        <v>0</v>
      </c>
      <c r="AI236">
        <v>1.3200000000000001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14</v>
      </c>
      <c r="AT236">
        <v>0.33000000000000002</v>
      </c>
      <c r="AU236" t="s">
        <v>1176</v>
      </c>
      <c r="AV236">
        <v>0</v>
      </c>
      <c r="AW236">
        <v>2</v>
      </c>
      <c r="AX236">
        <v>419116307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30.673500000000001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ROUND(Y236*Source!I211,7)</f>
        <v>0</v>
      </c>
      <c r="CY236">
        <f t="shared" si="1135"/>
        <v>122.69</v>
      </c>
      <c r="CZ236">
        <f t="shared" si="1136"/>
        <v>92.950000000000003</v>
      </c>
      <c r="DA236">
        <f t="shared" si="1137"/>
        <v>1.3200000000000001</v>
      </c>
      <c r="DB236">
        <f t="shared" si="1138"/>
        <v>0</v>
      </c>
      <c r="DC236">
        <f t="shared" si="1139"/>
        <v>0</v>
      </c>
      <c r="DD236" t="s">
        <v>14</v>
      </c>
      <c r="DE236" t="s">
        <v>14</v>
      </c>
      <c r="DF236">
        <f t="shared" si="1140"/>
        <v>0</v>
      </c>
      <c r="DG236">
        <f t="shared" si="1141"/>
        <v>0</v>
      </c>
      <c r="DH236">
        <f t="shared" si="1072"/>
        <v>0</v>
      </c>
      <c r="DI236">
        <f t="shared" si="1073"/>
        <v>0</v>
      </c>
      <c r="DJ236">
        <f t="shared" si="1142"/>
        <v>0</v>
      </c>
      <c r="DK236">
        <v>0</v>
      </c>
      <c r="DL236" t="s">
        <v>14</v>
      </c>
      <c r="DM236">
        <v>0</v>
      </c>
      <c r="DN236" t="s">
        <v>14</v>
      </c>
      <c r="DO236">
        <v>0</v>
      </c>
    </row>
    <row r="237">
      <c r="A237">
        <f>ROW(Source!A211)</f>
        <v>211</v>
      </c>
      <c r="B237">
        <v>419115877</v>
      </c>
      <c r="C237">
        <v>412992089</v>
      </c>
      <c r="D237">
        <v>417173768</v>
      </c>
      <c r="E237">
        <v>1</v>
      </c>
      <c r="F237">
        <v>1</v>
      </c>
      <c r="G237">
        <v>1</v>
      </c>
      <c r="H237">
        <v>3</v>
      </c>
      <c r="I237" t="s">
        <v>226</v>
      </c>
      <c r="J237" t="s">
        <v>1863</v>
      </c>
      <c r="K237" t="s">
        <v>227</v>
      </c>
      <c r="L237">
        <v>1348</v>
      </c>
      <c r="N237">
        <v>1009</v>
      </c>
      <c r="O237" t="s">
        <v>148</v>
      </c>
      <c r="P237" t="s">
        <v>148</v>
      </c>
      <c r="Q237">
        <v>1000</v>
      </c>
      <c r="W237">
        <v>0</v>
      </c>
      <c r="X237">
        <v>-1367765533</v>
      </c>
      <c r="Y237">
        <f t="shared" si="1134"/>
        <v>0</v>
      </c>
      <c r="AA237">
        <v>71847.679999999993</v>
      </c>
      <c r="AB237">
        <v>0</v>
      </c>
      <c r="AC237">
        <v>0</v>
      </c>
      <c r="AD237">
        <v>0</v>
      </c>
      <c r="AE237">
        <v>76433.699999999997</v>
      </c>
      <c r="AF237">
        <v>0</v>
      </c>
      <c r="AG237">
        <v>0</v>
      </c>
      <c r="AH237">
        <v>0</v>
      </c>
      <c r="AI237">
        <v>0.93999999999999995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14</v>
      </c>
      <c r="AT237">
        <v>0.01</v>
      </c>
      <c r="AU237" t="s">
        <v>1176</v>
      </c>
      <c r="AV237">
        <v>0</v>
      </c>
      <c r="AW237">
        <v>2</v>
      </c>
      <c r="AX237">
        <v>419116308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764.33699999999999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ROUND(Y237*Source!I211,7)</f>
        <v>0</v>
      </c>
      <c r="CY237">
        <f t="shared" si="1135"/>
        <v>71847.679999999993</v>
      </c>
      <c r="CZ237">
        <f t="shared" si="1136"/>
        <v>76433.699999999997</v>
      </c>
      <c r="DA237">
        <f t="shared" si="1137"/>
        <v>0.93999999999999995</v>
      </c>
      <c r="DB237">
        <f t="shared" si="1138"/>
        <v>0</v>
      </c>
      <c r="DC237">
        <f t="shared" si="1139"/>
        <v>0</v>
      </c>
      <c r="DD237" t="s">
        <v>14</v>
      </c>
      <c r="DE237" t="s">
        <v>14</v>
      </c>
      <c r="DF237">
        <f t="shared" si="1140"/>
        <v>0</v>
      </c>
      <c r="DG237">
        <f t="shared" si="1141"/>
        <v>0</v>
      </c>
      <c r="DH237">
        <f t="shared" si="1072"/>
        <v>0</v>
      </c>
      <c r="DI237">
        <f t="shared" si="1073"/>
        <v>0</v>
      </c>
      <c r="DJ237">
        <f t="shared" si="1142"/>
        <v>0</v>
      </c>
      <c r="DK237">
        <v>0</v>
      </c>
      <c r="DL237" t="s">
        <v>14</v>
      </c>
      <c r="DM237">
        <v>0</v>
      </c>
      <c r="DN237" t="s">
        <v>14</v>
      </c>
      <c r="DO237">
        <v>0</v>
      </c>
    </row>
    <row r="238">
      <c r="A238">
        <f>ROW(Source!A211)</f>
        <v>211</v>
      </c>
      <c r="B238">
        <v>419115877</v>
      </c>
      <c r="C238">
        <v>412992089</v>
      </c>
      <c r="D238">
        <v>417183758</v>
      </c>
      <c r="E238">
        <v>1</v>
      </c>
      <c r="F238">
        <v>1</v>
      </c>
      <c r="G238">
        <v>1</v>
      </c>
      <c r="H238">
        <v>3</v>
      </c>
      <c r="I238" t="s">
        <v>228</v>
      </c>
      <c r="J238" t="s">
        <v>1864</v>
      </c>
      <c r="K238" t="s">
        <v>229</v>
      </c>
      <c r="L238">
        <v>1346</v>
      </c>
      <c r="N238">
        <v>1009</v>
      </c>
      <c r="O238" t="s">
        <v>151</v>
      </c>
      <c r="P238" t="s">
        <v>151</v>
      </c>
      <c r="Q238">
        <v>1</v>
      </c>
      <c r="W238">
        <v>0</v>
      </c>
      <c r="X238">
        <v>291254868</v>
      </c>
      <c r="Y238">
        <f t="shared" si="1134"/>
        <v>0</v>
      </c>
      <c r="AA238">
        <v>115.03</v>
      </c>
      <c r="AB238">
        <v>0</v>
      </c>
      <c r="AC238">
        <v>0</v>
      </c>
      <c r="AD238">
        <v>0</v>
      </c>
      <c r="AE238">
        <v>79.879999999999995</v>
      </c>
      <c r="AF238">
        <v>0</v>
      </c>
      <c r="AG238">
        <v>0</v>
      </c>
      <c r="AH238">
        <v>0</v>
      </c>
      <c r="AI238">
        <v>1.4399999999999999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14</v>
      </c>
      <c r="AT238">
        <v>0.29999999999999999</v>
      </c>
      <c r="AU238" t="s">
        <v>1176</v>
      </c>
      <c r="AV238">
        <v>0</v>
      </c>
      <c r="AW238">
        <v>2</v>
      </c>
      <c r="AX238">
        <v>419116309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23.963999999999999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ROUND(Y238*Source!I211,7)</f>
        <v>0</v>
      </c>
      <c r="CY238">
        <f t="shared" si="1135"/>
        <v>115.03</v>
      </c>
      <c r="CZ238">
        <f t="shared" si="1136"/>
        <v>79.879999999999995</v>
      </c>
      <c r="DA238">
        <f t="shared" si="1137"/>
        <v>1.4399999999999999</v>
      </c>
      <c r="DB238">
        <f t="shared" si="1138"/>
        <v>0</v>
      </c>
      <c r="DC238">
        <f t="shared" si="1139"/>
        <v>0</v>
      </c>
      <c r="DD238" t="s">
        <v>14</v>
      </c>
      <c r="DE238" t="s">
        <v>14</v>
      </c>
      <c r="DF238">
        <f t="shared" si="1140"/>
        <v>0</v>
      </c>
      <c r="DG238">
        <f t="shared" si="1141"/>
        <v>0</v>
      </c>
      <c r="DH238">
        <f t="shared" si="1072"/>
        <v>0</v>
      </c>
      <c r="DI238">
        <f t="shared" si="1073"/>
        <v>0</v>
      </c>
      <c r="DJ238">
        <f t="shared" si="1142"/>
        <v>0</v>
      </c>
      <c r="DK238">
        <v>0</v>
      </c>
      <c r="DL238" t="s">
        <v>14</v>
      </c>
      <c r="DM238">
        <v>0</v>
      </c>
      <c r="DN238" t="s">
        <v>14</v>
      </c>
      <c r="DO238">
        <v>0</v>
      </c>
    </row>
    <row r="239">
      <c r="A239">
        <f>ROW(Source!A211)</f>
        <v>211</v>
      </c>
      <c r="B239">
        <v>419115877</v>
      </c>
      <c r="C239">
        <v>412992089</v>
      </c>
      <c r="D239">
        <v>417183985</v>
      </c>
      <c r="E239">
        <v>1</v>
      </c>
      <c r="F239">
        <v>1</v>
      </c>
      <c r="G239">
        <v>1</v>
      </c>
      <c r="H239">
        <v>3</v>
      </c>
      <c r="I239" t="s">
        <v>230</v>
      </c>
      <c r="J239" t="s">
        <v>1865</v>
      </c>
      <c r="K239" t="s">
        <v>231</v>
      </c>
      <c r="L239">
        <v>1346</v>
      </c>
      <c r="N239">
        <v>1009</v>
      </c>
      <c r="O239" t="s">
        <v>151</v>
      </c>
      <c r="P239" t="s">
        <v>151</v>
      </c>
      <c r="Q239">
        <v>1</v>
      </c>
      <c r="W239">
        <v>0</v>
      </c>
      <c r="X239">
        <v>2049422090</v>
      </c>
      <c r="Y239">
        <f t="shared" si="1134"/>
        <v>0</v>
      </c>
      <c r="AA239">
        <v>116.25</v>
      </c>
      <c r="AB239">
        <v>0</v>
      </c>
      <c r="AC239">
        <v>0</v>
      </c>
      <c r="AD239">
        <v>0</v>
      </c>
      <c r="AE239">
        <v>67.590000000000003</v>
      </c>
      <c r="AF239">
        <v>0</v>
      </c>
      <c r="AG239">
        <v>0</v>
      </c>
      <c r="AH239">
        <v>0</v>
      </c>
      <c r="AI239">
        <v>1.72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14</v>
      </c>
      <c r="AT239">
        <v>0.69999999999999996</v>
      </c>
      <c r="AU239" t="s">
        <v>1176</v>
      </c>
      <c r="AV239">
        <v>0</v>
      </c>
      <c r="AW239">
        <v>2</v>
      </c>
      <c r="AX239">
        <v>419116310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47.313000000000002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ROUND(Y239*Source!I211,7)</f>
        <v>0</v>
      </c>
      <c r="CY239">
        <f t="shared" si="1135"/>
        <v>116.25</v>
      </c>
      <c r="CZ239">
        <f t="shared" si="1136"/>
        <v>67.590000000000003</v>
      </c>
      <c r="DA239">
        <f t="shared" si="1137"/>
        <v>1.72</v>
      </c>
      <c r="DB239">
        <f t="shared" si="1138"/>
        <v>0</v>
      </c>
      <c r="DC239">
        <f t="shared" si="1139"/>
        <v>0</v>
      </c>
      <c r="DD239" t="s">
        <v>14</v>
      </c>
      <c r="DE239" t="s">
        <v>14</v>
      </c>
      <c r="DF239">
        <f t="shared" si="1140"/>
        <v>0</v>
      </c>
      <c r="DG239">
        <f t="shared" si="1141"/>
        <v>0</v>
      </c>
      <c r="DH239">
        <f t="shared" si="1072"/>
        <v>0</v>
      </c>
      <c r="DI239">
        <f t="shared" si="1073"/>
        <v>0</v>
      </c>
      <c r="DJ239">
        <f t="shared" si="1142"/>
        <v>0</v>
      </c>
      <c r="DK239">
        <v>0</v>
      </c>
      <c r="DL239" t="s">
        <v>14</v>
      </c>
      <c r="DM239">
        <v>0</v>
      </c>
      <c r="DN239" t="s">
        <v>14</v>
      </c>
      <c r="DO239">
        <v>0</v>
      </c>
    </row>
    <row r="240">
      <c r="A240">
        <f>ROW(Source!A211)</f>
        <v>211</v>
      </c>
      <c r="B240">
        <v>419115877</v>
      </c>
      <c r="C240">
        <v>412992089</v>
      </c>
      <c r="D240">
        <v>417184044</v>
      </c>
      <c r="E240">
        <v>1</v>
      </c>
      <c r="F240">
        <v>1</v>
      </c>
      <c r="G240">
        <v>1</v>
      </c>
      <c r="H240">
        <v>3</v>
      </c>
      <c r="I240" t="s">
        <v>232</v>
      </c>
      <c r="J240" t="s">
        <v>1866</v>
      </c>
      <c r="K240" t="s">
        <v>233</v>
      </c>
      <c r="L240">
        <v>1346</v>
      </c>
      <c r="N240">
        <v>1009</v>
      </c>
      <c r="O240" t="s">
        <v>151</v>
      </c>
      <c r="P240" t="s">
        <v>151</v>
      </c>
      <c r="Q240">
        <v>1</v>
      </c>
      <c r="W240">
        <v>0</v>
      </c>
      <c r="X240">
        <v>-2054572569</v>
      </c>
      <c r="Y240">
        <f t="shared" si="1134"/>
        <v>0</v>
      </c>
      <c r="AA240">
        <v>159.97</v>
      </c>
      <c r="AB240">
        <v>0</v>
      </c>
      <c r="AC240">
        <v>0</v>
      </c>
      <c r="AD240">
        <v>0</v>
      </c>
      <c r="AE240">
        <v>133.31</v>
      </c>
      <c r="AF240">
        <v>0</v>
      </c>
      <c r="AG240">
        <v>0</v>
      </c>
      <c r="AH240">
        <v>0</v>
      </c>
      <c r="AI240">
        <v>1.2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14</v>
      </c>
      <c r="AT240">
        <v>0.69999999999999996</v>
      </c>
      <c r="AU240" t="s">
        <v>1176</v>
      </c>
      <c r="AV240">
        <v>0</v>
      </c>
      <c r="AW240">
        <v>2</v>
      </c>
      <c r="AX240">
        <v>419116311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93.316999999999993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ROUND(Y240*Source!I211,7)</f>
        <v>0</v>
      </c>
      <c r="CY240">
        <f t="shared" si="1135"/>
        <v>159.97</v>
      </c>
      <c r="CZ240">
        <f t="shared" si="1136"/>
        <v>133.31</v>
      </c>
      <c r="DA240">
        <f t="shared" si="1137"/>
        <v>1.2</v>
      </c>
      <c r="DB240">
        <f t="shared" si="1138"/>
        <v>0</v>
      </c>
      <c r="DC240">
        <f t="shared" si="1139"/>
        <v>0</v>
      </c>
      <c r="DD240" t="s">
        <v>14</v>
      </c>
      <c r="DE240" t="s">
        <v>14</v>
      </c>
      <c r="DF240">
        <f t="shared" si="1140"/>
        <v>0</v>
      </c>
      <c r="DG240">
        <f t="shared" si="1141"/>
        <v>0</v>
      </c>
      <c r="DH240">
        <f t="shared" si="1072"/>
        <v>0</v>
      </c>
      <c r="DI240">
        <f t="shared" si="1073"/>
        <v>0</v>
      </c>
      <c r="DJ240">
        <f t="shared" si="1142"/>
        <v>0</v>
      </c>
      <c r="DK240">
        <v>0</v>
      </c>
      <c r="DL240" t="s">
        <v>14</v>
      </c>
      <c r="DM240">
        <v>0</v>
      </c>
      <c r="DN240" t="s">
        <v>14</v>
      </c>
      <c r="DO240">
        <v>0</v>
      </c>
    </row>
    <row r="241">
      <c r="A241">
        <f>ROW(Source!A211)</f>
        <v>211</v>
      </c>
      <c r="B241">
        <v>419115877</v>
      </c>
      <c r="C241">
        <v>412992089</v>
      </c>
      <c r="D241">
        <v>417199981</v>
      </c>
      <c r="E241">
        <v>1</v>
      </c>
      <c r="F241">
        <v>1</v>
      </c>
      <c r="G241">
        <v>1</v>
      </c>
      <c r="H241">
        <v>3</v>
      </c>
      <c r="I241" t="s">
        <v>234</v>
      </c>
      <c r="J241" t="s">
        <v>1867</v>
      </c>
      <c r="K241" t="s">
        <v>235</v>
      </c>
      <c r="L241">
        <v>1425</v>
      </c>
      <c r="N241">
        <v>1013</v>
      </c>
      <c r="O241" t="s">
        <v>195</v>
      </c>
      <c r="P241" t="s">
        <v>195</v>
      </c>
      <c r="Q241">
        <v>1</v>
      </c>
      <c r="W241">
        <v>0</v>
      </c>
      <c r="X241">
        <v>-1795675902</v>
      </c>
      <c r="Y241">
        <f t="shared" si="1134"/>
        <v>0</v>
      </c>
      <c r="AA241">
        <v>22564.77</v>
      </c>
      <c r="AB241">
        <v>0</v>
      </c>
      <c r="AC241">
        <v>0</v>
      </c>
      <c r="AD241">
        <v>0</v>
      </c>
      <c r="AE241">
        <v>16351.280000000001</v>
      </c>
      <c r="AF241">
        <v>0</v>
      </c>
      <c r="AG241">
        <v>0</v>
      </c>
      <c r="AH241">
        <v>0</v>
      </c>
      <c r="AI241">
        <v>1.3799999999999999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14</v>
      </c>
      <c r="AT241">
        <v>0.28000000000000003</v>
      </c>
      <c r="AU241" t="s">
        <v>1176</v>
      </c>
      <c r="AV241">
        <v>0</v>
      </c>
      <c r="AW241">
        <v>2</v>
      </c>
      <c r="AX241">
        <v>419116312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4578.358400000001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ROUND(Y241*Source!I211,7)</f>
        <v>0</v>
      </c>
      <c r="CY241">
        <f t="shared" si="1135"/>
        <v>22564.77</v>
      </c>
      <c r="CZ241">
        <f t="shared" si="1136"/>
        <v>16351.280000000001</v>
      </c>
      <c r="DA241">
        <f t="shared" si="1137"/>
        <v>1.3799999999999999</v>
      </c>
      <c r="DB241">
        <f t="shared" si="1138"/>
        <v>0</v>
      </c>
      <c r="DC241">
        <f t="shared" si="1139"/>
        <v>0</v>
      </c>
      <c r="DD241" t="s">
        <v>14</v>
      </c>
      <c r="DE241" t="s">
        <v>14</v>
      </c>
      <c r="DF241">
        <f t="shared" si="1140"/>
        <v>0</v>
      </c>
      <c r="DG241">
        <f t="shared" si="1141"/>
        <v>0</v>
      </c>
      <c r="DH241">
        <f t="shared" si="1072"/>
        <v>0</v>
      </c>
      <c r="DI241">
        <f t="shared" si="1073"/>
        <v>0</v>
      </c>
      <c r="DJ241">
        <f t="shared" si="1142"/>
        <v>0</v>
      </c>
      <c r="DK241">
        <v>0</v>
      </c>
      <c r="DL241" t="s">
        <v>14</v>
      </c>
      <c r="DM241">
        <v>0</v>
      </c>
      <c r="DN241" t="s">
        <v>14</v>
      </c>
      <c r="DO241">
        <v>0</v>
      </c>
    </row>
    <row r="242">
      <c r="A242">
        <f>ROW(Source!A211)</f>
        <v>211</v>
      </c>
      <c r="B242">
        <v>419115877</v>
      </c>
      <c r="C242">
        <v>412992089</v>
      </c>
      <c r="D242">
        <v>417096729</v>
      </c>
      <c r="E242">
        <v>117</v>
      </c>
      <c r="F242">
        <v>1</v>
      </c>
      <c r="G242">
        <v>1</v>
      </c>
      <c r="H242">
        <v>3</v>
      </c>
      <c r="I242" t="s">
        <v>1847</v>
      </c>
      <c r="J242" t="s">
        <v>14</v>
      </c>
      <c r="K242" t="s">
        <v>1848</v>
      </c>
      <c r="L242">
        <v>3277935</v>
      </c>
      <c r="N242">
        <v>1013</v>
      </c>
      <c r="O242" t="s">
        <v>63</v>
      </c>
      <c r="P242" t="s">
        <v>63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14</v>
      </c>
      <c r="AT242">
        <v>2</v>
      </c>
      <c r="AU242" t="s">
        <v>14</v>
      </c>
      <c r="AV242">
        <v>0</v>
      </c>
      <c r="AW242">
        <v>2</v>
      </c>
      <c r="AX242">
        <v>419116313</v>
      </c>
      <c r="AY242">
        <v>1</v>
      </c>
      <c r="AZ242">
        <v>2048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ROUND(Y242*Source!I211,7)</f>
        <v>2</v>
      </c>
      <c r="CY242">
        <f t="shared" si="1135"/>
        <v>0</v>
      </c>
      <c r="CZ242">
        <f t="shared" si="1136"/>
        <v>0</v>
      </c>
      <c r="DA242">
        <f t="shared" si="1137"/>
        <v>1</v>
      </c>
      <c r="DB242">
        <f>ROUND(ROUND(AT242*CZ242,2),6)</f>
        <v>0</v>
      </c>
      <c r="DC242">
        <f>ROUND(ROUND(AT242*AG242,2),6)</f>
        <v>0</v>
      </c>
      <c r="DD242" t="s">
        <v>14</v>
      </c>
      <c r="DE242" t="s">
        <v>14</v>
      </c>
      <c r="DF242">
        <f t="shared" ref="DF242:DF245" si="1143">ROUND(ROUND(AE242,2)*CX242,2)</f>
        <v>0</v>
      </c>
      <c r="DG242">
        <f t="shared" si="1141"/>
        <v>0</v>
      </c>
      <c r="DH242">
        <f t="shared" si="1072"/>
        <v>0</v>
      </c>
      <c r="DI242">
        <f t="shared" si="1073"/>
        <v>0</v>
      </c>
      <c r="DJ242">
        <f t="shared" si="1142"/>
        <v>0</v>
      </c>
      <c r="DK242">
        <v>0</v>
      </c>
      <c r="DL242" t="s">
        <v>14</v>
      </c>
      <c r="DM242">
        <v>0</v>
      </c>
      <c r="DN242" t="s">
        <v>14</v>
      </c>
      <c r="DO242">
        <v>0</v>
      </c>
    </row>
    <row r="243">
      <c r="A243">
        <f>ROW(Source!A247)</f>
        <v>247</v>
      </c>
      <c r="B243">
        <v>419115877</v>
      </c>
      <c r="C243">
        <v>412992118</v>
      </c>
      <c r="D243">
        <v>417090712</v>
      </c>
      <c r="E243">
        <v>117</v>
      </c>
      <c r="F243">
        <v>1</v>
      </c>
      <c r="G243">
        <v>1</v>
      </c>
      <c r="H243">
        <v>1</v>
      </c>
      <c r="I243" t="s">
        <v>97</v>
      </c>
      <c r="J243" t="s">
        <v>14</v>
      </c>
      <c r="K243" t="s">
        <v>98</v>
      </c>
      <c r="L243">
        <v>1191</v>
      </c>
      <c r="N243">
        <v>1013</v>
      </c>
      <c r="O243" t="s">
        <v>48</v>
      </c>
      <c r="P243" t="s">
        <v>48</v>
      </c>
      <c r="Q243">
        <v>1</v>
      </c>
      <c r="W243">
        <v>0</v>
      </c>
      <c r="X243">
        <v>-715079457</v>
      </c>
      <c r="Y243">
        <f t="shared" ref="Y243:Y245" si="1144">(AT243*ROUND(0.3,7))</f>
        <v>3</v>
      </c>
      <c r="AA243">
        <v>0</v>
      </c>
      <c r="AB243">
        <v>0</v>
      </c>
      <c r="AC243">
        <v>0</v>
      </c>
      <c r="AD243">
        <v>509.48000000000002</v>
      </c>
      <c r="AE243">
        <v>0</v>
      </c>
      <c r="AF243">
        <v>0</v>
      </c>
      <c r="AG243">
        <v>0</v>
      </c>
      <c r="AH243">
        <v>509.48000000000002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14</v>
      </c>
      <c r="AT243">
        <v>10</v>
      </c>
      <c r="AU243" t="s">
        <v>1272</v>
      </c>
      <c r="AV243">
        <v>1</v>
      </c>
      <c r="AW243">
        <v>2</v>
      </c>
      <c r="AX243">
        <v>419116314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5094.8000000000002</v>
      </c>
      <c r="BN243">
        <v>10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1528.4400000000001</v>
      </c>
      <c r="BU243">
        <v>3</v>
      </c>
      <c r="BV243">
        <v>0</v>
      </c>
      <c r="BW243">
        <v>1</v>
      </c>
      <c r="CU243">
        <f>ROUND(AT243*Source!I247*AH243*AL243,2)</f>
        <v>5094.8000000000002</v>
      </c>
      <c r="CV243">
        <f>ROUND(Y243*Source!I247,7)</f>
        <v>3</v>
      </c>
      <c r="CW243">
        <v>0</v>
      </c>
      <c r="CX243">
        <f>ROUND(Y243*Source!I247,7)</f>
        <v>3</v>
      </c>
      <c r="CY243">
        <f t="shared" ref="CY243:CY244" si="1145">AD243</f>
        <v>509.48000000000002</v>
      </c>
      <c r="CZ243">
        <f t="shared" ref="CZ243:CZ244" si="1146">AH243</f>
        <v>509.48000000000002</v>
      </c>
      <c r="DA243">
        <f t="shared" ref="DA243:DA244" si="1147">AL243</f>
        <v>1</v>
      </c>
      <c r="DB243">
        <f t="shared" ref="DB243:DB245" si="1148">ROUND((ROUND(AT243*CZ243,2)*ROUND(0.3,7)),6)</f>
        <v>1528.4399999999998</v>
      </c>
      <c r="DC243">
        <f t="shared" ref="DC243:DC245" si="1149">ROUND((ROUND(AT243*AG243,2)*ROUND(0.3,7)),6)</f>
        <v>0</v>
      </c>
      <c r="DD243" t="s">
        <v>14</v>
      </c>
      <c r="DE243" t="s">
        <v>14</v>
      </c>
      <c r="DF243">
        <f t="shared" si="1143"/>
        <v>0</v>
      </c>
      <c r="DG243">
        <f t="shared" si="1141"/>
        <v>0</v>
      </c>
      <c r="DH243">
        <f t="shared" si="1072"/>
        <v>0</v>
      </c>
      <c r="DI243">
        <f t="shared" si="1073"/>
        <v>1528.4400000000001</v>
      </c>
      <c r="DJ243">
        <f t="shared" ref="DJ243:DJ244" si="1150">DI243</f>
        <v>1528.4400000000001</v>
      </c>
      <c r="DK243">
        <v>1</v>
      </c>
      <c r="DL243" t="s">
        <v>14</v>
      </c>
      <c r="DM243">
        <v>0</v>
      </c>
      <c r="DN243" t="s">
        <v>14</v>
      </c>
      <c r="DO243">
        <v>0</v>
      </c>
    </row>
    <row r="244">
      <c r="A244">
        <f>ROW(Source!A247)</f>
        <v>247</v>
      </c>
      <c r="B244">
        <v>419115877</v>
      </c>
      <c r="C244">
        <v>412992118</v>
      </c>
      <c r="D244">
        <v>417090896</v>
      </c>
      <c r="E244">
        <v>117</v>
      </c>
      <c r="F244">
        <v>1</v>
      </c>
      <c r="G244">
        <v>1</v>
      </c>
      <c r="H244">
        <v>1</v>
      </c>
      <c r="I244" t="s">
        <v>1844</v>
      </c>
      <c r="J244" t="s">
        <v>14</v>
      </c>
      <c r="K244" t="s">
        <v>1845</v>
      </c>
      <c r="L244">
        <v>1191</v>
      </c>
      <c r="N244">
        <v>1013</v>
      </c>
      <c r="O244" t="s">
        <v>48</v>
      </c>
      <c r="P244" t="s">
        <v>48</v>
      </c>
      <c r="Q244">
        <v>1</v>
      </c>
      <c r="W244">
        <v>0</v>
      </c>
      <c r="X244">
        <v>-1417349443</v>
      </c>
      <c r="Y244">
        <f t="shared" si="1144"/>
        <v>0.375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14</v>
      </c>
      <c r="AT244">
        <v>1.25</v>
      </c>
      <c r="AU244" t="s">
        <v>1272</v>
      </c>
      <c r="AV244">
        <v>2</v>
      </c>
      <c r="AW244">
        <v>2</v>
      </c>
      <c r="AX244">
        <v>419116315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ROUND(Y244*Source!I247,7)</f>
        <v>0.375</v>
      </c>
      <c r="CY244">
        <f t="shared" si="1145"/>
        <v>0</v>
      </c>
      <c r="CZ244">
        <f t="shared" si="1146"/>
        <v>0</v>
      </c>
      <c r="DA244">
        <f t="shared" si="1147"/>
        <v>1</v>
      </c>
      <c r="DB244">
        <f t="shared" si="1148"/>
        <v>0</v>
      </c>
      <c r="DC244">
        <f t="shared" si="1149"/>
        <v>0</v>
      </c>
      <c r="DD244" t="s">
        <v>14</v>
      </c>
      <c r="DE244" t="s">
        <v>14</v>
      </c>
      <c r="DF244">
        <f t="shared" si="1143"/>
        <v>0</v>
      </c>
      <c r="DG244">
        <f t="shared" si="1141"/>
        <v>0</v>
      </c>
      <c r="DH244">
        <f t="shared" si="1072"/>
        <v>0</v>
      </c>
      <c r="DI244">
        <f t="shared" si="1073"/>
        <v>0</v>
      </c>
      <c r="DJ244">
        <f t="shared" si="1150"/>
        <v>0</v>
      </c>
      <c r="DK244">
        <v>0</v>
      </c>
      <c r="DL244" t="s">
        <v>14</v>
      </c>
      <c r="DM244">
        <v>0</v>
      </c>
      <c r="DN244" t="s">
        <v>14</v>
      </c>
      <c r="DO244">
        <v>0</v>
      </c>
    </row>
    <row r="245">
      <c r="A245">
        <f>ROW(Source!A247)</f>
        <v>247</v>
      </c>
      <c r="B245">
        <v>419115877</v>
      </c>
      <c r="C245">
        <v>412992118</v>
      </c>
      <c r="D245">
        <v>417098134</v>
      </c>
      <c r="E245">
        <v>1</v>
      </c>
      <c r="F245">
        <v>1</v>
      </c>
      <c r="G245">
        <v>1</v>
      </c>
      <c r="H245">
        <v>2</v>
      </c>
      <c r="I245" t="s">
        <v>159</v>
      </c>
      <c r="J245" t="s">
        <v>1851</v>
      </c>
      <c r="K245" t="s">
        <v>160</v>
      </c>
      <c r="L245">
        <v>1368</v>
      </c>
      <c r="N245">
        <v>1011</v>
      </c>
      <c r="O245" t="s">
        <v>55</v>
      </c>
      <c r="P245" t="s">
        <v>55</v>
      </c>
      <c r="Q245">
        <v>1</v>
      </c>
      <c r="W245">
        <v>0</v>
      </c>
      <c r="X245">
        <v>302479695</v>
      </c>
      <c r="Y245">
        <f t="shared" si="1144"/>
        <v>0.375</v>
      </c>
      <c r="AA245">
        <v>0</v>
      </c>
      <c r="AB245">
        <v>1274.25</v>
      </c>
      <c r="AC245">
        <v>620.24000000000001</v>
      </c>
      <c r="AD245">
        <v>0</v>
      </c>
      <c r="AE245">
        <v>0</v>
      </c>
      <c r="AF245">
        <v>995.50999999999999</v>
      </c>
      <c r="AG245">
        <v>620.24000000000001</v>
      </c>
      <c r="AH245">
        <v>0</v>
      </c>
      <c r="AI245">
        <v>1</v>
      </c>
      <c r="AJ245">
        <v>1.28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14</v>
      </c>
      <c r="AT245">
        <v>1.25</v>
      </c>
      <c r="AU245" t="s">
        <v>1272</v>
      </c>
      <c r="AV245">
        <v>1</v>
      </c>
      <c r="AW245">
        <v>2</v>
      </c>
      <c r="AX245">
        <v>419116316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1244.3875</v>
      </c>
      <c r="BL245">
        <v>775.29999999999995</v>
      </c>
      <c r="BM245">
        <v>0</v>
      </c>
      <c r="BN245">
        <v>0</v>
      </c>
      <c r="BO245">
        <v>1.25</v>
      </c>
      <c r="BP245">
        <v>1</v>
      </c>
      <c r="BQ245">
        <v>0</v>
      </c>
      <c r="BR245">
        <v>373.31624999999997</v>
      </c>
      <c r="BS245">
        <v>232.59</v>
      </c>
      <c r="BT245">
        <v>0</v>
      </c>
      <c r="BU245">
        <v>0</v>
      </c>
      <c r="BV245">
        <v>0.375</v>
      </c>
      <c r="BW245">
        <v>1</v>
      </c>
      <c r="CV245">
        <v>0</v>
      </c>
      <c r="CW245">
        <f>ROUND(Y245*Source!I247*DO245,7)</f>
        <v>0.375</v>
      </c>
      <c r="CX245">
        <f>ROUND(Y245*Source!I247,7)</f>
        <v>0.375</v>
      </c>
      <c r="CY245">
        <f>AB245</f>
        <v>1274.25</v>
      </c>
      <c r="CZ245">
        <f>AF245</f>
        <v>995.50999999999999</v>
      </c>
      <c r="DA245">
        <f>AJ245</f>
        <v>1.28</v>
      </c>
      <c r="DB245">
        <f t="shared" si="1148"/>
        <v>373.31700000000001</v>
      </c>
      <c r="DC245">
        <f t="shared" si="1149"/>
        <v>232.59</v>
      </c>
      <c r="DD245" t="s">
        <v>14</v>
      </c>
      <c r="DE245" t="s">
        <v>14</v>
      </c>
      <c r="DF245">
        <f t="shared" si="1143"/>
        <v>0</v>
      </c>
      <c r="DG245">
        <f>ROUND(ROUND(AF245*AJ245,2)*CX245,2)</f>
        <v>477.84000000000003</v>
      </c>
      <c r="DH245">
        <f t="shared" si="1072"/>
        <v>232.59</v>
      </c>
      <c r="DI245">
        <f t="shared" si="1073"/>
        <v>0</v>
      </c>
      <c r="DJ245">
        <f>DG245+DH245</f>
        <v>710.43000000000006</v>
      </c>
      <c r="DK245">
        <v>0</v>
      </c>
      <c r="DL245" t="s">
        <v>56</v>
      </c>
      <c r="DM245">
        <v>5</v>
      </c>
      <c r="DN245" t="s">
        <v>48</v>
      </c>
      <c r="DO245">
        <v>1</v>
      </c>
    </row>
    <row r="246">
      <c r="A246">
        <f>ROW(Source!A247)</f>
        <v>247</v>
      </c>
      <c r="B246">
        <v>419115877</v>
      </c>
      <c r="C246">
        <v>412992118</v>
      </c>
      <c r="D246">
        <v>417162927</v>
      </c>
      <c r="E246">
        <v>1</v>
      </c>
      <c r="F246">
        <v>1</v>
      </c>
      <c r="G246">
        <v>1</v>
      </c>
      <c r="H246">
        <v>3</v>
      </c>
      <c r="I246" t="s">
        <v>253</v>
      </c>
      <c r="J246" t="s">
        <v>1868</v>
      </c>
      <c r="K246" t="s">
        <v>254</v>
      </c>
      <c r="L246">
        <v>1348</v>
      </c>
      <c r="N246">
        <v>1009</v>
      </c>
      <c r="O246" t="s">
        <v>148</v>
      </c>
      <c r="P246" t="s">
        <v>148</v>
      </c>
      <c r="Q246">
        <v>1000</v>
      </c>
      <c r="W246">
        <v>0</v>
      </c>
      <c r="X246">
        <v>767480554</v>
      </c>
      <c r="Y246">
        <f t="shared" ref="Y246:Y257" si="1151">(AT246*ROUND(0,7))</f>
        <v>0</v>
      </c>
      <c r="AA246">
        <v>28469.68</v>
      </c>
      <c r="AB246">
        <v>0</v>
      </c>
      <c r="AC246">
        <v>0</v>
      </c>
      <c r="AD246">
        <v>0</v>
      </c>
      <c r="AE246">
        <v>23335.799999999999</v>
      </c>
      <c r="AF246">
        <v>0</v>
      </c>
      <c r="AG246">
        <v>0</v>
      </c>
      <c r="AH246">
        <v>0</v>
      </c>
      <c r="AI246">
        <v>1.22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14</v>
      </c>
      <c r="AT246">
        <v>0.0050000000000000001</v>
      </c>
      <c r="AU246" t="s">
        <v>1271</v>
      </c>
      <c r="AV246">
        <v>0</v>
      </c>
      <c r="AW246">
        <v>2</v>
      </c>
      <c r="AX246">
        <v>419116317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116.679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ROUND(Y246*Source!I247,7)</f>
        <v>0</v>
      </c>
      <c r="CY246">
        <f t="shared" ref="CY246:CY258" si="1152">AA246</f>
        <v>28469.68</v>
      </c>
      <c r="CZ246">
        <f t="shared" ref="CZ246:CZ258" si="1153">AE246</f>
        <v>23335.799999999999</v>
      </c>
      <c r="DA246">
        <f t="shared" ref="DA246:DA258" si="1154">AI246</f>
        <v>1.22</v>
      </c>
      <c r="DB246">
        <f t="shared" ref="DB246:DB257" si="1155">ROUND((ROUND(AT246*CZ246,2)*ROUND(0,7)),6)</f>
        <v>0</v>
      </c>
      <c r="DC246">
        <f t="shared" ref="DC246:DC257" si="1156">ROUND((ROUND(AT246*AG246,2)*ROUND(0,7)),6)</f>
        <v>0</v>
      </c>
      <c r="DD246" t="s">
        <v>14</v>
      </c>
      <c r="DE246" t="s">
        <v>14</v>
      </c>
      <c r="DF246">
        <f t="shared" ref="DF246:DF257" si="1157">ROUND(ROUND(AE246*AI246,2)*CX246,2)</f>
        <v>0</v>
      </c>
      <c r="DG246">
        <f t="shared" ref="DG246:DG260" si="1158">ROUND(ROUND(AF246,2)*CX246,2)</f>
        <v>0</v>
      </c>
      <c r="DH246">
        <f t="shared" si="1072"/>
        <v>0</v>
      </c>
      <c r="DI246">
        <f t="shared" si="1073"/>
        <v>0</v>
      </c>
      <c r="DJ246">
        <f t="shared" ref="DJ246:DJ258" si="1159">DF246</f>
        <v>0</v>
      </c>
      <c r="DK246">
        <v>0</v>
      </c>
      <c r="DL246" t="s">
        <v>14</v>
      </c>
      <c r="DM246">
        <v>0</v>
      </c>
      <c r="DN246" t="s">
        <v>14</v>
      </c>
      <c r="DO246">
        <v>0</v>
      </c>
    </row>
    <row r="247">
      <c r="A247">
        <f>ROW(Source!A247)</f>
        <v>247</v>
      </c>
      <c r="B247">
        <v>419115877</v>
      </c>
      <c r="C247">
        <v>412992118</v>
      </c>
      <c r="D247">
        <v>417162991</v>
      </c>
      <c r="E247">
        <v>1</v>
      </c>
      <c r="F247">
        <v>1</v>
      </c>
      <c r="G247">
        <v>1</v>
      </c>
      <c r="H247">
        <v>3</v>
      </c>
      <c r="I247" t="s">
        <v>146</v>
      </c>
      <c r="J247" t="s">
        <v>1849</v>
      </c>
      <c r="K247" t="s">
        <v>147</v>
      </c>
      <c r="L247">
        <v>1348</v>
      </c>
      <c r="N247">
        <v>1009</v>
      </c>
      <c r="O247" t="s">
        <v>148</v>
      </c>
      <c r="P247" t="s">
        <v>148</v>
      </c>
      <c r="Q247">
        <v>1000</v>
      </c>
      <c r="W247">
        <v>0</v>
      </c>
      <c r="X247">
        <v>-465588395</v>
      </c>
      <c r="Y247">
        <f t="shared" si="1151"/>
        <v>0</v>
      </c>
      <c r="AA247">
        <v>149054.35999999999</v>
      </c>
      <c r="AB247">
        <v>0</v>
      </c>
      <c r="AC247">
        <v>0</v>
      </c>
      <c r="AD247">
        <v>0</v>
      </c>
      <c r="AE247">
        <v>116448.72</v>
      </c>
      <c r="AF247">
        <v>0</v>
      </c>
      <c r="AG247">
        <v>0</v>
      </c>
      <c r="AH247">
        <v>0</v>
      </c>
      <c r="AI247">
        <v>1.28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14</v>
      </c>
      <c r="AT247">
        <v>0.0016999999999999999</v>
      </c>
      <c r="AU247" t="s">
        <v>1271</v>
      </c>
      <c r="AV247">
        <v>0</v>
      </c>
      <c r="AW247">
        <v>2</v>
      </c>
      <c r="AX247">
        <v>419116318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197.96282399999998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ROUND(Y247*Source!I247,7)</f>
        <v>0</v>
      </c>
      <c r="CY247">
        <f t="shared" si="1152"/>
        <v>149054.35999999999</v>
      </c>
      <c r="CZ247">
        <f t="shared" si="1153"/>
        <v>116448.72</v>
      </c>
      <c r="DA247">
        <f t="shared" si="1154"/>
        <v>1.28</v>
      </c>
      <c r="DB247">
        <f t="shared" si="1155"/>
        <v>0</v>
      </c>
      <c r="DC247">
        <f t="shared" si="1156"/>
        <v>0</v>
      </c>
      <c r="DD247" t="s">
        <v>14</v>
      </c>
      <c r="DE247" t="s">
        <v>14</v>
      </c>
      <c r="DF247">
        <f t="shared" si="1157"/>
        <v>0</v>
      </c>
      <c r="DG247">
        <f t="shared" si="1158"/>
        <v>0</v>
      </c>
      <c r="DH247">
        <f t="shared" si="1072"/>
        <v>0</v>
      </c>
      <c r="DI247">
        <f t="shared" si="1073"/>
        <v>0</v>
      </c>
      <c r="DJ247">
        <f t="shared" si="1159"/>
        <v>0</v>
      </c>
      <c r="DK247">
        <v>0</v>
      </c>
      <c r="DL247" t="s">
        <v>14</v>
      </c>
      <c r="DM247">
        <v>0</v>
      </c>
      <c r="DN247" t="s">
        <v>14</v>
      </c>
      <c r="DO247">
        <v>0</v>
      </c>
    </row>
    <row r="248">
      <c r="A248">
        <f>ROW(Source!A247)</f>
        <v>247</v>
      </c>
      <c r="B248">
        <v>419115877</v>
      </c>
      <c r="C248">
        <v>412992118</v>
      </c>
      <c r="D248">
        <v>417163200</v>
      </c>
      <c r="E248">
        <v>1</v>
      </c>
      <c r="F248">
        <v>1</v>
      </c>
      <c r="G248">
        <v>1</v>
      </c>
      <c r="H248">
        <v>3</v>
      </c>
      <c r="I248" t="s">
        <v>255</v>
      </c>
      <c r="J248" t="s">
        <v>1869</v>
      </c>
      <c r="K248" t="s">
        <v>256</v>
      </c>
      <c r="L248">
        <v>1346</v>
      </c>
      <c r="N248">
        <v>1009</v>
      </c>
      <c r="O248" t="s">
        <v>151</v>
      </c>
      <c r="P248" t="s">
        <v>151</v>
      </c>
      <c r="Q248">
        <v>1</v>
      </c>
      <c r="W248">
        <v>0</v>
      </c>
      <c r="X248">
        <v>-1746966143</v>
      </c>
      <c r="Y248">
        <f t="shared" si="1151"/>
        <v>0</v>
      </c>
      <c r="AA248">
        <v>406.32999999999998</v>
      </c>
      <c r="AB248">
        <v>0</v>
      </c>
      <c r="AC248">
        <v>0</v>
      </c>
      <c r="AD248">
        <v>0</v>
      </c>
      <c r="AE248">
        <v>284.14999999999998</v>
      </c>
      <c r="AF248">
        <v>0</v>
      </c>
      <c r="AG248">
        <v>0</v>
      </c>
      <c r="AH248">
        <v>0</v>
      </c>
      <c r="AI248">
        <v>1.4299999999999999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14</v>
      </c>
      <c r="AT248">
        <v>0.0030000000000000001</v>
      </c>
      <c r="AU248" t="s">
        <v>1271</v>
      </c>
      <c r="AV248">
        <v>0</v>
      </c>
      <c r="AW248">
        <v>2</v>
      </c>
      <c r="AX248">
        <v>419116319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0.85244999999999993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ROUND(Y248*Source!I247,7)</f>
        <v>0</v>
      </c>
      <c r="CY248">
        <f t="shared" si="1152"/>
        <v>406.32999999999998</v>
      </c>
      <c r="CZ248">
        <f t="shared" si="1153"/>
        <v>284.14999999999998</v>
      </c>
      <c r="DA248">
        <f t="shared" si="1154"/>
        <v>1.4299999999999999</v>
      </c>
      <c r="DB248">
        <f t="shared" si="1155"/>
        <v>0</v>
      </c>
      <c r="DC248">
        <f t="shared" si="1156"/>
        <v>0</v>
      </c>
      <c r="DD248" t="s">
        <v>14</v>
      </c>
      <c r="DE248" t="s">
        <v>14</v>
      </c>
      <c r="DF248">
        <f t="shared" si="1157"/>
        <v>0</v>
      </c>
      <c r="DG248">
        <f t="shared" si="1158"/>
        <v>0</v>
      </c>
      <c r="DH248">
        <f t="shared" si="1072"/>
        <v>0</v>
      </c>
      <c r="DI248">
        <f t="shared" si="1073"/>
        <v>0</v>
      </c>
      <c r="DJ248">
        <f t="shared" si="1159"/>
        <v>0</v>
      </c>
      <c r="DK248">
        <v>0</v>
      </c>
      <c r="DL248" t="s">
        <v>14</v>
      </c>
      <c r="DM248">
        <v>0</v>
      </c>
      <c r="DN248" t="s">
        <v>14</v>
      </c>
      <c r="DO248">
        <v>0</v>
      </c>
    </row>
    <row r="249">
      <c r="A249">
        <f>ROW(Source!A247)</f>
        <v>247</v>
      </c>
      <c r="B249">
        <v>419115877</v>
      </c>
      <c r="C249">
        <v>412992118</v>
      </c>
      <c r="D249">
        <v>417163256</v>
      </c>
      <c r="E249">
        <v>1</v>
      </c>
      <c r="F249">
        <v>1</v>
      </c>
      <c r="G249">
        <v>1</v>
      </c>
      <c r="H249">
        <v>3</v>
      </c>
      <c r="I249" t="s">
        <v>257</v>
      </c>
      <c r="J249" t="s">
        <v>1870</v>
      </c>
      <c r="K249" t="s">
        <v>258</v>
      </c>
      <c r="L249">
        <v>1346</v>
      </c>
      <c r="N249">
        <v>1009</v>
      </c>
      <c r="O249" t="s">
        <v>151</v>
      </c>
      <c r="P249" t="s">
        <v>151</v>
      </c>
      <c r="Q249">
        <v>1</v>
      </c>
      <c r="W249">
        <v>0</v>
      </c>
      <c r="X249">
        <v>1771797515</v>
      </c>
      <c r="Y249">
        <f t="shared" si="1151"/>
        <v>0</v>
      </c>
      <c r="AA249">
        <v>199.91</v>
      </c>
      <c r="AB249">
        <v>0</v>
      </c>
      <c r="AC249">
        <v>0</v>
      </c>
      <c r="AD249">
        <v>0</v>
      </c>
      <c r="AE249">
        <v>219.68000000000001</v>
      </c>
      <c r="AF249">
        <v>0</v>
      </c>
      <c r="AG249">
        <v>0</v>
      </c>
      <c r="AH249">
        <v>0</v>
      </c>
      <c r="AI249">
        <v>0.91000000000000003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14</v>
      </c>
      <c r="AT249">
        <v>0.025000000000000001</v>
      </c>
      <c r="AU249" t="s">
        <v>1271</v>
      </c>
      <c r="AV249">
        <v>0</v>
      </c>
      <c r="AW249">
        <v>2</v>
      </c>
      <c r="AX249">
        <v>419116320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5.4920000000000009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ROUND(Y249*Source!I247,7)</f>
        <v>0</v>
      </c>
      <c r="CY249">
        <f t="shared" si="1152"/>
        <v>199.91</v>
      </c>
      <c r="CZ249">
        <f t="shared" si="1153"/>
        <v>219.68000000000001</v>
      </c>
      <c r="DA249">
        <f t="shared" si="1154"/>
        <v>0.91000000000000003</v>
      </c>
      <c r="DB249">
        <f t="shared" si="1155"/>
        <v>0</v>
      </c>
      <c r="DC249">
        <f t="shared" si="1156"/>
        <v>0</v>
      </c>
      <c r="DD249" t="s">
        <v>14</v>
      </c>
      <c r="DE249" t="s">
        <v>14</v>
      </c>
      <c r="DF249">
        <f t="shared" si="1157"/>
        <v>0</v>
      </c>
      <c r="DG249">
        <f t="shared" si="1158"/>
        <v>0</v>
      </c>
      <c r="DH249">
        <f t="shared" si="1072"/>
        <v>0</v>
      </c>
      <c r="DI249">
        <f t="shared" si="1073"/>
        <v>0</v>
      </c>
      <c r="DJ249">
        <f t="shared" si="1159"/>
        <v>0</v>
      </c>
      <c r="DK249">
        <v>0</v>
      </c>
      <c r="DL249" t="s">
        <v>14</v>
      </c>
      <c r="DM249">
        <v>0</v>
      </c>
      <c r="DN249" t="s">
        <v>14</v>
      </c>
      <c r="DO249">
        <v>0</v>
      </c>
    </row>
    <row r="250">
      <c r="A250">
        <f>ROW(Source!A247)</f>
        <v>247</v>
      </c>
      <c r="B250">
        <v>419115877</v>
      </c>
      <c r="C250">
        <v>412992118</v>
      </c>
      <c r="D250">
        <v>417165023</v>
      </c>
      <c r="E250">
        <v>1</v>
      </c>
      <c r="F250">
        <v>1</v>
      </c>
      <c r="G250">
        <v>1</v>
      </c>
      <c r="H250">
        <v>3</v>
      </c>
      <c r="I250" t="s">
        <v>259</v>
      </c>
      <c r="J250" t="s">
        <v>1871</v>
      </c>
      <c r="K250" t="s">
        <v>260</v>
      </c>
      <c r="L250">
        <v>1346</v>
      </c>
      <c r="N250">
        <v>1009</v>
      </c>
      <c r="O250" t="s">
        <v>151</v>
      </c>
      <c r="P250" t="s">
        <v>151</v>
      </c>
      <c r="Q250">
        <v>1</v>
      </c>
      <c r="W250">
        <v>0</v>
      </c>
      <c r="X250">
        <v>41226650</v>
      </c>
      <c r="Y250">
        <f t="shared" si="1151"/>
        <v>0</v>
      </c>
      <c r="AA250">
        <v>181.83000000000001</v>
      </c>
      <c r="AB250">
        <v>0</v>
      </c>
      <c r="AC250">
        <v>0</v>
      </c>
      <c r="AD250">
        <v>0</v>
      </c>
      <c r="AE250">
        <v>206.62</v>
      </c>
      <c r="AF250">
        <v>0</v>
      </c>
      <c r="AG250">
        <v>0</v>
      </c>
      <c r="AH250">
        <v>0</v>
      </c>
      <c r="AI250">
        <v>0.88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14</v>
      </c>
      <c r="AT250">
        <v>0.014</v>
      </c>
      <c r="AU250" t="s">
        <v>1271</v>
      </c>
      <c r="AV250">
        <v>0</v>
      </c>
      <c r="AW250">
        <v>2</v>
      </c>
      <c r="AX250">
        <v>419116321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2.8926799999999999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ROUND(Y250*Source!I247,7)</f>
        <v>0</v>
      </c>
      <c r="CY250">
        <f t="shared" si="1152"/>
        <v>181.83000000000001</v>
      </c>
      <c r="CZ250">
        <f t="shared" si="1153"/>
        <v>206.62</v>
      </c>
      <c r="DA250">
        <f t="shared" si="1154"/>
        <v>0.88</v>
      </c>
      <c r="DB250">
        <f t="shared" si="1155"/>
        <v>0</v>
      </c>
      <c r="DC250">
        <f t="shared" si="1156"/>
        <v>0</v>
      </c>
      <c r="DD250" t="s">
        <v>14</v>
      </c>
      <c r="DE250" t="s">
        <v>14</v>
      </c>
      <c r="DF250">
        <f t="shared" si="1157"/>
        <v>0</v>
      </c>
      <c r="DG250">
        <f t="shared" si="1158"/>
        <v>0</v>
      </c>
      <c r="DH250">
        <f t="shared" si="1072"/>
        <v>0</v>
      </c>
      <c r="DI250">
        <f t="shared" si="1073"/>
        <v>0</v>
      </c>
      <c r="DJ250">
        <f t="shared" si="1159"/>
        <v>0</v>
      </c>
      <c r="DK250">
        <v>0</v>
      </c>
      <c r="DL250" t="s">
        <v>14</v>
      </c>
      <c r="DM250">
        <v>0</v>
      </c>
      <c r="DN250" t="s">
        <v>14</v>
      </c>
      <c r="DO250">
        <v>0</v>
      </c>
    </row>
    <row r="251">
      <c r="A251">
        <f>ROW(Source!A247)</f>
        <v>247</v>
      </c>
      <c r="B251">
        <v>419115877</v>
      </c>
      <c r="C251">
        <v>412992118</v>
      </c>
      <c r="D251">
        <v>417165295</v>
      </c>
      <c r="E251">
        <v>1</v>
      </c>
      <c r="F251">
        <v>1</v>
      </c>
      <c r="G251">
        <v>1</v>
      </c>
      <c r="H251">
        <v>3</v>
      </c>
      <c r="I251" t="s">
        <v>261</v>
      </c>
      <c r="J251" t="s">
        <v>1872</v>
      </c>
      <c r="K251" t="s">
        <v>262</v>
      </c>
      <c r="L251">
        <v>1301</v>
      </c>
      <c r="N251">
        <v>1003</v>
      </c>
      <c r="O251" t="s">
        <v>221</v>
      </c>
      <c r="P251" t="s">
        <v>221</v>
      </c>
      <c r="Q251">
        <v>1</v>
      </c>
      <c r="W251">
        <v>0</v>
      </c>
      <c r="X251">
        <v>-1228674265</v>
      </c>
      <c r="Y251">
        <f t="shared" si="1151"/>
        <v>0</v>
      </c>
      <c r="AA251">
        <v>22.079999999999998</v>
      </c>
      <c r="AB251">
        <v>0</v>
      </c>
      <c r="AC251">
        <v>0</v>
      </c>
      <c r="AD251">
        <v>0</v>
      </c>
      <c r="AE251">
        <v>14.43</v>
      </c>
      <c r="AF251">
        <v>0</v>
      </c>
      <c r="AG251">
        <v>0</v>
      </c>
      <c r="AH251">
        <v>0</v>
      </c>
      <c r="AI251">
        <v>1.53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14</v>
      </c>
      <c r="AT251">
        <v>4.5499999999999998</v>
      </c>
      <c r="AU251" t="s">
        <v>1271</v>
      </c>
      <c r="AV251">
        <v>0</v>
      </c>
      <c r="AW251">
        <v>2</v>
      </c>
      <c r="AX251">
        <v>419116322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65.656499999999994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ROUND(Y251*Source!I247,7)</f>
        <v>0</v>
      </c>
      <c r="CY251">
        <f t="shared" si="1152"/>
        <v>22.079999999999998</v>
      </c>
      <c r="CZ251">
        <f t="shared" si="1153"/>
        <v>14.43</v>
      </c>
      <c r="DA251">
        <f t="shared" si="1154"/>
        <v>1.53</v>
      </c>
      <c r="DB251">
        <f t="shared" si="1155"/>
        <v>0</v>
      </c>
      <c r="DC251">
        <f t="shared" si="1156"/>
        <v>0</v>
      </c>
      <c r="DD251" t="s">
        <v>14</v>
      </c>
      <c r="DE251" t="s">
        <v>14</v>
      </c>
      <c r="DF251">
        <f t="shared" si="1157"/>
        <v>0</v>
      </c>
      <c r="DG251">
        <f t="shared" si="1158"/>
        <v>0</v>
      </c>
      <c r="DH251">
        <f t="shared" si="1072"/>
        <v>0</v>
      </c>
      <c r="DI251">
        <f t="shared" si="1073"/>
        <v>0</v>
      </c>
      <c r="DJ251">
        <f t="shared" si="1159"/>
        <v>0</v>
      </c>
      <c r="DK251">
        <v>0</v>
      </c>
      <c r="DL251" t="s">
        <v>14</v>
      </c>
      <c r="DM251">
        <v>0</v>
      </c>
      <c r="DN251" t="s">
        <v>14</v>
      </c>
      <c r="DO251">
        <v>0</v>
      </c>
    </row>
    <row r="252">
      <c r="A252">
        <f>ROW(Source!A247)</f>
        <v>247</v>
      </c>
      <c r="B252">
        <v>419115877</v>
      </c>
      <c r="C252">
        <v>412992118</v>
      </c>
      <c r="D252">
        <v>417175540</v>
      </c>
      <c r="E252">
        <v>1</v>
      </c>
      <c r="F252">
        <v>1</v>
      </c>
      <c r="G252">
        <v>1</v>
      </c>
      <c r="H252">
        <v>3</v>
      </c>
      <c r="I252" t="s">
        <v>188</v>
      </c>
      <c r="J252" t="s">
        <v>1856</v>
      </c>
      <c r="K252" t="s">
        <v>189</v>
      </c>
      <c r="L252">
        <v>1348</v>
      </c>
      <c r="N252">
        <v>1009</v>
      </c>
      <c r="O252" t="s">
        <v>148</v>
      </c>
      <c r="P252" t="s">
        <v>148</v>
      </c>
      <c r="Q252">
        <v>1000</v>
      </c>
      <c r="W252">
        <v>0</v>
      </c>
      <c r="X252">
        <v>1793987537</v>
      </c>
      <c r="Y252">
        <f t="shared" si="1151"/>
        <v>0</v>
      </c>
      <c r="AA252">
        <v>1144599.95</v>
      </c>
      <c r="AB252">
        <v>0</v>
      </c>
      <c r="AC252">
        <v>0</v>
      </c>
      <c r="AD252">
        <v>0</v>
      </c>
      <c r="AE252">
        <v>1050091.7</v>
      </c>
      <c r="AF252">
        <v>0</v>
      </c>
      <c r="AG252">
        <v>0</v>
      </c>
      <c r="AH252">
        <v>0</v>
      </c>
      <c r="AI252">
        <v>1.0900000000000001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14</v>
      </c>
      <c r="AT252">
        <v>2.0000000000000002e-05</v>
      </c>
      <c r="AU252" t="s">
        <v>1271</v>
      </c>
      <c r="AV252">
        <v>0</v>
      </c>
      <c r="AW252">
        <v>2</v>
      </c>
      <c r="AX252">
        <v>419116323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21.001834000000002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ROUND(Y252*Source!I247,7)</f>
        <v>0</v>
      </c>
      <c r="CY252">
        <f t="shared" si="1152"/>
        <v>1144599.95</v>
      </c>
      <c r="CZ252">
        <f t="shared" si="1153"/>
        <v>1050091.7</v>
      </c>
      <c r="DA252">
        <f t="shared" si="1154"/>
        <v>1.0900000000000001</v>
      </c>
      <c r="DB252">
        <f t="shared" si="1155"/>
        <v>0</v>
      </c>
      <c r="DC252">
        <f t="shared" si="1156"/>
        <v>0</v>
      </c>
      <c r="DD252" t="s">
        <v>14</v>
      </c>
      <c r="DE252" t="s">
        <v>14</v>
      </c>
      <c r="DF252">
        <f t="shared" si="1157"/>
        <v>0</v>
      </c>
      <c r="DG252">
        <f t="shared" si="1158"/>
        <v>0</v>
      </c>
      <c r="DH252">
        <f t="shared" si="1072"/>
        <v>0</v>
      </c>
      <c r="DI252">
        <f t="shared" si="1073"/>
        <v>0</v>
      </c>
      <c r="DJ252">
        <f t="shared" si="1159"/>
        <v>0</v>
      </c>
      <c r="DK252">
        <v>0</v>
      </c>
      <c r="DL252" t="s">
        <v>14</v>
      </c>
      <c r="DM252">
        <v>0</v>
      </c>
      <c r="DN252" t="s">
        <v>14</v>
      </c>
      <c r="DO252">
        <v>0</v>
      </c>
    </row>
    <row r="253">
      <c r="A253">
        <f>ROW(Source!A247)</f>
        <v>247</v>
      </c>
      <c r="B253">
        <v>419115877</v>
      </c>
      <c r="C253">
        <v>412992118</v>
      </c>
      <c r="D253">
        <v>417175584</v>
      </c>
      <c r="E253">
        <v>1</v>
      </c>
      <c r="F253">
        <v>1</v>
      </c>
      <c r="G253">
        <v>1</v>
      </c>
      <c r="H253">
        <v>3</v>
      </c>
      <c r="I253" t="s">
        <v>149</v>
      </c>
      <c r="J253" t="s">
        <v>1850</v>
      </c>
      <c r="K253" t="s">
        <v>150</v>
      </c>
      <c r="L253">
        <v>1346</v>
      </c>
      <c r="N253">
        <v>1009</v>
      </c>
      <c r="O253" t="s">
        <v>151</v>
      </c>
      <c r="P253" t="s">
        <v>151</v>
      </c>
      <c r="Q253">
        <v>1</v>
      </c>
      <c r="W253">
        <v>0</v>
      </c>
      <c r="X253">
        <v>-242288594</v>
      </c>
      <c r="Y253">
        <f t="shared" si="1151"/>
        <v>0</v>
      </c>
      <c r="AA253">
        <v>1400.99</v>
      </c>
      <c r="AB253">
        <v>0</v>
      </c>
      <c r="AC253">
        <v>0</v>
      </c>
      <c r="AD253">
        <v>0</v>
      </c>
      <c r="AE253">
        <v>870.17999999999995</v>
      </c>
      <c r="AF253">
        <v>0</v>
      </c>
      <c r="AG253">
        <v>0</v>
      </c>
      <c r="AH253">
        <v>0</v>
      </c>
      <c r="AI253">
        <v>1.6100000000000001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14</v>
      </c>
      <c r="AT253">
        <v>0.34000000000000002</v>
      </c>
      <c r="AU253" t="s">
        <v>1271</v>
      </c>
      <c r="AV253">
        <v>0</v>
      </c>
      <c r="AW253">
        <v>2</v>
      </c>
      <c r="AX253">
        <v>419116324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295.8612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ROUND(Y253*Source!I247,7)</f>
        <v>0</v>
      </c>
      <c r="CY253">
        <f t="shared" si="1152"/>
        <v>1400.99</v>
      </c>
      <c r="CZ253">
        <f t="shared" si="1153"/>
        <v>870.17999999999995</v>
      </c>
      <c r="DA253">
        <f t="shared" si="1154"/>
        <v>1.6100000000000001</v>
      </c>
      <c r="DB253">
        <f t="shared" si="1155"/>
        <v>0</v>
      </c>
      <c r="DC253">
        <f t="shared" si="1156"/>
        <v>0</v>
      </c>
      <c r="DD253" t="s">
        <v>14</v>
      </c>
      <c r="DE253" t="s">
        <v>14</v>
      </c>
      <c r="DF253">
        <f t="shared" si="1157"/>
        <v>0</v>
      </c>
      <c r="DG253">
        <f t="shared" si="1158"/>
        <v>0</v>
      </c>
      <c r="DH253">
        <f t="shared" si="1072"/>
        <v>0</v>
      </c>
      <c r="DI253">
        <f t="shared" si="1073"/>
        <v>0</v>
      </c>
      <c r="DJ253">
        <f t="shared" si="1159"/>
        <v>0</v>
      </c>
      <c r="DK253">
        <v>0</v>
      </c>
      <c r="DL253" t="s">
        <v>14</v>
      </c>
      <c r="DM253">
        <v>0</v>
      </c>
      <c r="DN253" t="s">
        <v>14</v>
      </c>
      <c r="DO253">
        <v>0</v>
      </c>
    </row>
    <row r="254">
      <c r="A254">
        <f>ROW(Source!A247)</f>
        <v>247</v>
      </c>
      <c r="B254">
        <v>419115877</v>
      </c>
      <c r="C254">
        <v>412992118</v>
      </c>
      <c r="D254">
        <v>417191019</v>
      </c>
      <c r="E254">
        <v>1</v>
      </c>
      <c r="F254">
        <v>1</v>
      </c>
      <c r="G254">
        <v>1</v>
      </c>
      <c r="H254">
        <v>3</v>
      </c>
      <c r="I254" t="s">
        <v>263</v>
      </c>
      <c r="J254" t="s">
        <v>1873</v>
      </c>
      <c r="K254" t="s">
        <v>264</v>
      </c>
      <c r="L254">
        <v>1346</v>
      </c>
      <c r="N254">
        <v>1009</v>
      </c>
      <c r="O254" t="s">
        <v>151</v>
      </c>
      <c r="P254" t="s">
        <v>151</v>
      </c>
      <c r="Q254">
        <v>1</v>
      </c>
      <c r="W254">
        <v>0</v>
      </c>
      <c r="X254">
        <v>1105037238</v>
      </c>
      <c r="Y254">
        <f t="shared" si="1151"/>
        <v>0</v>
      </c>
      <c r="AA254">
        <v>3060.54</v>
      </c>
      <c r="AB254">
        <v>0</v>
      </c>
      <c r="AC254">
        <v>0</v>
      </c>
      <c r="AD254">
        <v>0</v>
      </c>
      <c r="AE254">
        <v>1912.8399999999999</v>
      </c>
      <c r="AF254">
        <v>0</v>
      </c>
      <c r="AG254">
        <v>0</v>
      </c>
      <c r="AH254">
        <v>0</v>
      </c>
      <c r="AI254">
        <v>1.6000000000000001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14</v>
      </c>
      <c r="AT254">
        <v>0.0050000000000000001</v>
      </c>
      <c r="AU254" t="s">
        <v>1271</v>
      </c>
      <c r="AV254">
        <v>0</v>
      </c>
      <c r="AW254">
        <v>2</v>
      </c>
      <c r="AX254">
        <v>419116325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9.5641999999999996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ROUND(Y254*Source!I247,7)</f>
        <v>0</v>
      </c>
      <c r="CY254">
        <f t="shared" si="1152"/>
        <v>3060.54</v>
      </c>
      <c r="CZ254">
        <f t="shared" si="1153"/>
        <v>1912.8399999999999</v>
      </c>
      <c r="DA254">
        <f t="shared" si="1154"/>
        <v>1.6000000000000001</v>
      </c>
      <c r="DB254">
        <f t="shared" si="1155"/>
        <v>0</v>
      </c>
      <c r="DC254">
        <f t="shared" si="1156"/>
        <v>0</v>
      </c>
      <c r="DD254" t="s">
        <v>14</v>
      </c>
      <c r="DE254" t="s">
        <v>14</v>
      </c>
      <c r="DF254">
        <f t="shared" si="1157"/>
        <v>0</v>
      </c>
      <c r="DG254">
        <f t="shared" si="1158"/>
        <v>0</v>
      </c>
      <c r="DH254">
        <f t="shared" si="1072"/>
        <v>0</v>
      </c>
      <c r="DI254">
        <f t="shared" si="1073"/>
        <v>0</v>
      </c>
      <c r="DJ254">
        <f t="shared" si="1159"/>
        <v>0</v>
      </c>
      <c r="DK254">
        <v>0</v>
      </c>
      <c r="DL254" t="s">
        <v>14</v>
      </c>
      <c r="DM254">
        <v>0</v>
      </c>
      <c r="DN254" t="s">
        <v>14</v>
      </c>
      <c r="DO254">
        <v>0</v>
      </c>
    </row>
    <row r="255">
      <c r="A255">
        <f>ROW(Source!A247)</f>
        <v>247</v>
      </c>
      <c r="B255">
        <v>419115877</v>
      </c>
      <c r="C255">
        <v>412992118</v>
      </c>
      <c r="D255">
        <v>417192695</v>
      </c>
      <c r="E255">
        <v>1</v>
      </c>
      <c r="F255">
        <v>1</v>
      </c>
      <c r="G255">
        <v>1</v>
      </c>
      <c r="H255">
        <v>3</v>
      </c>
      <c r="I255" t="s">
        <v>265</v>
      </c>
      <c r="J255" t="s">
        <v>1874</v>
      </c>
      <c r="K255" t="s">
        <v>266</v>
      </c>
      <c r="L255">
        <v>1371</v>
      </c>
      <c r="N255">
        <v>1013</v>
      </c>
      <c r="O255" t="s">
        <v>252</v>
      </c>
      <c r="P255" t="s">
        <v>252</v>
      </c>
      <c r="Q255">
        <v>1</v>
      </c>
      <c r="W255">
        <v>0</v>
      </c>
      <c r="X255">
        <v>-666410265</v>
      </c>
      <c r="Y255">
        <f t="shared" si="1151"/>
        <v>0</v>
      </c>
      <c r="AA255">
        <v>517.14999999999998</v>
      </c>
      <c r="AB255">
        <v>0</v>
      </c>
      <c r="AC255">
        <v>0</v>
      </c>
      <c r="AD255">
        <v>0</v>
      </c>
      <c r="AE255">
        <v>417.06</v>
      </c>
      <c r="AF255">
        <v>0</v>
      </c>
      <c r="AG255">
        <v>0</v>
      </c>
      <c r="AH255">
        <v>0</v>
      </c>
      <c r="AI255">
        <v>1.24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14</v>
      </c>
      <c r="AT255">
        <v>1</v>
      </c>
      <c r="AU255" t="s">
        <v>1271</v>
      </c>
      <c r="AV255">
        <v>0</v>
      </c>
      <c r="AW255">
        <v>2</v>
      </c>
      <c r="AX255">
        <v>419116326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417.06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ROUND(Y255*Source!I247,7)</f>
        <v>0</v>
      </c>
      <c r="CY255">
        <f t="shared" si="1152"/>
        <v>517.14999999999998</v>
      </c>
      <c r="CZ255">
        <f t="shared" si="1153"/>
        <v>417.06</v>
      </c>
      <c r="DA255">
        <f t="shared" si="1154"/>
        <v>1.24</v>
      </c>
      <c r="DB255">
        <f t="shared" si="1155"/>
        <v>0</v>
      </c>
      <c r="DC255">
        <f t="shared" si="1156"/>
        <v>0</v>
      </c>
      <c r="DD255" t="s">
        <v>14</v>
      </c>
      <c r="DE255" t="s">
        <v>14</v>
      </c>
      <c r="DF255">
        <f t="shared" si="1157"/>
        <v>0</v>
      </c>
      <c r="DG255">
        <f t="shared" si="1158"/>
        <v>0</v>
      </c>
      <c r="DH255">
        <f t="shared" si="1072"/>
        <v>0</v>
      </c>
      <c r="DI255">
        <f t="shared" si="1073"/>
        <v>0</v>
      </c>
      <c r="DJ255">
        <f t="shared" si="1159"/>
        <v>0</v>
      </c>
      <c r="DK255">
        <v>0</v>
      </c>
      <c r="DL255" t="s">
        <v>14</v>
      </c>
      <c r="DM255">
        <v>0</v>
      </c>
      <c r="DN255" t="s">
        <v>14</v>
      </c>
      <c r="DO255">
        <v>0</v>
      </c>
    </row>
    <row r="256">
      <c r="A256">
        <f>ROW(Source!A247)</f>
        <v>247</v>
      </c>
      <c r="B256">
        <v>419115877</v>
      </c>
      <c r="C256">
        <v>412992118</v>
      </c>
      <c r="D256">
        <v>417199972</v>
      </c>
      <c r="E256">
        <v>1</v>
      </c>
      <c r="F256">
        <v>1</v>
      </c>
      <c r="G256">
        <v>1</v>
      </c>
      <c r="H256">
        <v>3</v>
      </c>
      <c r="I256" t="s">
        <v>267</v>
      </c>
      <c r="J256" t="s">
        <v>1875</v>
      </c>
      <c r="K256" t="s">
        <v>268</v>
      </c>
      <c r="L256">
        <v>1425</v>
      </c>
      <c r="N256">
        <v>1013</v>
      </c>
      <c r="O256" t="s">
        <v>195</v>
      </c>
      <c r="P256" t="s">
        <v>195</v>
      </c>
      <c r="Q256">
        <v>1</v>
      </c>
      <c r="W256">
        <v>0</v>
      </c>
      <c r="X256">
        <v>989260561</v>
      </c>
      <c r="Y256">
        <f t="shared" si="1151"/>
        <v>0</v>
      </c>
      <c r="AA256">
        <v>119.56999999999999</v>
      </c>
      <c r="AB256">
        <v>0</v>
      </c>
      <c r="AC256">
        <v>0</v>
      </c>
      <c r="AD256">
        <v>0</v>
      </c>
      <c r="AE256">
        <v>47.259999999999998</v>
      </c>
      <c r="AF256">
        <v>0</v>
      </c>
      <c r="AG256">
        <v>0</v>
      </c>
      <c r="AH256">
        <v>0</v>
      </c>
      <c r="AI256">
        <v>2.5299999999999998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14</v>
      </c>
      <c r="AT256">
        <v>0.17000000000000001</v>
      </c>
      <c r="AU256" t="s">
        <v>1271</v>
      </c>
      <c r="AV256">
        <v>0</v>
      </c>
      <c r="AW256">
        <v>2</v>
      </c>
      <c r="AX256">
        <v>419116327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8.0342000000000002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ROUND(Y256*Source!I247,7)</f>
        <v>0</v>
      </c>
      <c r="CY256">
        <f t="shared" si="1152"/>
        <v>119.56999999999999</v>
      </c>
      <c r="CZ256">
        <f t="shared" si="1153"/>
        <v>47.259999999999998</v>
      </c>
      <c r="DA256">
        <f t="shared" si="1154"/>
        <v>2.5299999999999998</v>
      </c>
      <c r="DB256">
        <f t="shared" si="1155"/>
        <v>0</v>
      </c>
      <c r="DC256">
        <f t="shared" si="1156"/>
        <v>0</v>
      </c>
      <c r="DD256" t="s">
        <v>14</v>
      </c>
      <c r="DE256" t="s">
        <v>14</v>
      </c>
      <c r="DF256">
        <f t="shared" si="1157"/>
        <v>0</v>
      </c>
      <c r="DG256">
        <f t="shared" si="1158"/>
        <v>0</v>
      </c>
      <c r="DH256">
        <f t="shared" si="1072"/>
        <v>0</v>
      </c>
      <c r="DI256">
        <f t="shared" si="1073"/>
        <v>0</v>
      </c>
      <c r="DJ256">
        <f t="shared" si="1159"/>
        <v>0</v>
      </c>
      <c r="DK256">
        <v>0</v>
      </c>
      <c r="DL256" t="s">
        <v>14</v>
      </c>
      <c r="DM256">
        <v>0</v>
      </c>
      <c r="DN256" t="s">
        <v>14</v>
      </c>
      <c r="DO256">
        <v>0</v>
      </c>
    </row>
    <row r="257">
      <c r="A257">
        <f>ROW(Source!A247)</f>
        <v>247</v>
      </c>
      <c r="B257">
        <v>419115877</v>
      </c>
      <c r="C257">
        <v>412992118</v>
      </c>
      <c r="D257">
        <v>417199978</v>
      </c>
      <c r="E257">
        <v>1</v>
      </c>
      <c r="F257">
        <v>1</v>
      </c>
      <c r="G257">
        <v>1</v>
      </c>
      <c r="H257">
        <v>3</v>
      </c>
      <c r="I257" t="s">
        <v>269</v>
      </c>
      <c r="J257" t="s">
        <v>1876</v>
      </c>
      <c r="K257" t="s">
        <v>270</v>
      </c>
      <c r="L257">
        <v>1407</v>
      </c>
      <c r="N257">
        <v>1013</v>
      </c>
      <c r="O257" t="s">
        <v>271</v>
      </c>
      <c r="P257" t="s">
        <v>271</v>
      </c>
      <c r="Q257">
        <v>1</v>
      </c>
      <c r="W257">
        <v>0</v>
      </c>
      <c r="X257">
        <v>168170819</v>
      </c>
      <c r="Y257">
        <f t="shared" si="1151"/>
        <v>0</v>
      </c>
      <c r="AA257">
        <v>8352.5100000000002</v>
      </c>
      <c r="AB257">
        <v>0</v>
      </c>
      <c r="AC257">
        <v>0</v>
      </c>
      <c r="AD257">
        <v>0</v>
      </c>
      <c r="AE257">
        <v>6052.54</v>
      </c>
      <c r="AF257">
        <v>0</v>
      </c>
      <c r="AG257">
        <v>0</v>
      </c>
      <c r="AH257">
        <v>0</v>
      </c>
      <c r="AI257">
        <v>1.3799999999999999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14</v>
      </c>
      <c r="AT257">
        <v>0.0089999999999999993</v>
      </c>
      <c r="AU257" t="s">
        <v>1271</v>
      </c>
      <c r="AV257">
        <v>0</v>
      </c>
      <c r="AW257">
        <v>2</v>
      </c>
      <c r="AX257">
        <v>419116328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54.472859999999997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ROUND(Y257*Source!I247,7)</f>
        <v>0</v>
      </c>
      <c r="CY257">
        <f t="shared" si="1152"/>
        <v>8352.5100000000002</v>
      </c>
      <c r="CZ257">
        <f t="shared" si="1153"/>
        <v>6052.54</v>
      </c>
      <c r="DA257">
        <f t="shared" si="1154"/>
        <v>1.3799999999999999</v>
      </c>
      <c r="DB257">
        <f t="shared" si="1155"/>
        <v>0</v>
      </c>
      <c r="DC257">
        <f t="shared" si="1156"/>
        <v>0</v>
      </c>
      <c r="DD257" t="s">
        <v>14</v>
      </c>
      <c r="DE257" t="s">
        <v>14</v>
      </c>
      <c r="DF257">
        <f t="shared" si="1157"/>
        <v>0</v>
      </c>
      <c r="DG257">
        <f t="shared" si="1158"/>
        <v>0</v>
      </c>
      <c r="DH257">
        <f t="shared" ref="DH257:DH320" si="1160">ROUND(ROUND(AG257,2)*CX257,2)</f>
        <v>0</v>
      </c>
      <c r="DI257">
        <f t="shared" ref="DI257:DI320" si="1161">ROUND(ROUND(AH257,2)*CX257,2)</f>
        <v>0</v>
      </c>
      <c r="DJ257">
        <f t="shared" si="1159"/>
        <v>0</v>
      </c>
      <c r="DK257">
        <v>0</v>
      </c>
      <c r="DL257" t="s">
        <v>14</v>
      </c>
      <c r="DM257">
        <v>0</v>
      </c>
      <c r="DN257" t="s">
        <v>14</v>
      </c>
      <c r="DO257">
        <v>0</v>
      </c>
    </row>
    <row r="258">
      <c r="A258">
        <f>ROW(Source!A247)</f>
        <v>247</v>
      </c>
      <c r="B258">
        <v>419115877</v>
      </c>
      <c r="C258">
        <v>412992118</v>
      </c>
      <c r="D258">
        <v>417096729</v>
      </c>
      <c r="E258">
        <v>117</v>
      </c>
      <c r="F258">
        <v>1</v>
      </c>
      <c r="G258">
        <v>1</v>
      </c>
      <c r="H258">
        <v>3</v>
      </c>
      <c r="I258" t="s">
        <v>1847</v>
      </c>
      <c r="J258" t="s">
        <v>14</v>
      </c>
      <c r="K258" t="s">
        <v>1848</v>
      </c>
      <c r="L258">
        <v>3277935</v>
      </c>
      <c r="N258">
        <v>1013</v>
      </c>
      <c r="O258" t="s">
        <v>63</v>
      </c>
      <c r="P258" t="s">
        <v>63</v>
      </c>
      <c r="Q258">
        <v>1</v>
      </c>
      <c r="W258">
        <v>0</v>
      </c>
      <c r="X258">
        <v>274903907</v>
      </c>
      <c r="Y258">
        <f t="shared" ref="Y258:Y261" si="1162">AT258</f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0</v>
      </c>
      <c r="AQ258">
        <v>1</v>
      </c>
      <c r="AR258">
        <v>0</v>
      </c>
      <c r="AS258" t="s">
        <v>14</v>
      </c>
      <c r="AT258">
        <v>2</v>
      </c>
      <c r="AU258" t="s">
        <v>14</v>
      </c>
      <c r="AV258">
        <v>0</v>
      </c>
      <c r="AW258">
        <v>2</v>
      </c>
      <c r="AX258">
        <v>419116329</v>
      </c>
      <c r="AY258">
        <v>1</v>
      </c>
      <c r="AZ258">
        <v>2048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ROUND(Y258*Source!I247,7)</f>
        <v>2</v>
      </c>
      <c r="CY258">
        <f t="shared" si="1152"/>
        <v>0</v>
      </c>
      <c r="CZ258">
        <f t="shared" si="1153"/>
        <v>0</v>
      </c>
      <c r="DA258">
        <f t="shared" si="1154"/>
        <v>1</v>
      </c>
      <c r="DB258">
        <f t="shared" ref="DB258:DB261" si="1163">ROUND(ROUND(AT258*CZ258,2),6)</f>
        <v>0</v>
      </c>
      <c r="DC258">
        <f t="shared" ref="DC258:DC261" si="1164">ROUND(ROUND(AT258*AG258,2),6)</f>
        <v>0</v>
      </c>
      <c r="DD258" t="s">
        <v>14</v>
      </c>
      <c r="DE258" t="s">
        <v>14</v>
      </c>
      <c r="DF258">
        <f t="shared" ref="DF258:DF261" si="1165">ROUND(ROUND(AE258,2)*CX258,2)</f>
        <v>0</v>
      </c>
      <c r="DG258">
        <f t="shared" si="1158"/>
        <v>0</v>
      </c>
      <c r="DH258">
        <f t="shared" si="1160"/>
        <v>0</v>
      </c>
      <c r="DI258">
        <f t="shared" si="1161"/>
        <v>0</v>
      </c>
      <c r="DJ258">
        <f t="shared" si="1159"/>
        <v>0</v>
      </c>
      <c r="DK258">
        <v>0</v>
      </c>
      <c r="DL258" t="s">
        <v>14</v>
      </c>
      <c r="DM258">
        <v>0</v>
      </c>
      <c r="DN258" t="s">
        <v>14</v>
      </c>
      <c r="DO258">
        <v>0</v>
      </c>
    </row>
    <row r="259">
      <c r="A259">
        <f>ROW(Source!A248)</f>
        <v>248</v>
      </c>
      <c r="B259">
        <v>419115877</v>
      </c>
      <c r="C259">
        <v>412992151</v>
      </c>
      <c r="D259">
        <v>417090712</v>
      </c>
      <c r="E259">
        <v>117</v>
      </c>
      <c r="F259">
        <v>1</v>
      </c>
      <c r="G259">
        <v>1</v>
      </c>
      <c r="H259">
        <v>1</v>
      </c>
      <c r="I259" t="s">
        <v>97</v>
      </c>
      <c r="J259" t="s">
        <v>14</v>
      </c>
      <c r="K259" t="s">
        <v>98</v>
      </c>
      <c r="L259">
        <v>1191</v>
      </c>
      <c r="N259">
        <v>1013</v>
      </c>
      <c r="O259" t="s">
        <v>48</v>
      </c>
      <c r="P259" t="s">
        <v>48</v>
      </c>
      <c r="Q259">
        <v>1</v>
      </c>
      <c r="W259">
        <v>0</v>
      </c>
      <c r="X259">
        <v>-715079457</v>
      </c>
      <c r="Y259">
        <f t="shared" si="1162"/>
        <v>10</v>
      </c>
      <c r="AA259">
        <v>0</v>
      </c>
      <c r="AB259">
        <v>0</v>
      </c>
      <c r="AC259">
        <v>0</v>
      </c>
      <c r="AD259">
        <v>509.48000000000002</v>
      </c>
      <c r="AE259">
        <v>0</v>
      </c>
      <c r="AF259">
        <v>0</v>
      </c>
      <c r="AG259">
        <v>0</v>
      </c>
      <c r="AH259">
        <v>509.48000000000002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14</v>
      </c>
      <c r="AT259">
        <v>10</v>
      </c>
      <c r="AU259" t="s">
        <v>14</v>
      </c>
      <c r="AV259">
        <v>1</v>
      </c>
      <c r="AW259">
        <v>2</v>
      </c>
      <c r="AX259">
        <v>419116330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5094.8000000000002</v>
      </c>
      <c r="BN259">
        <v>10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5094.8000000000002</v>
      </c>
      <c r="BU259">
        <v>10</v>
      </c>
      <c r="BV259">
        <v>0</v>
      </c>
      <c r="BW259">
        <v>1</v>
      </c>
      <c r="CU259">
        <f>ROUND(AT259*Source!I248*AH259*AL259,2)</f>
        <v>5094.8000000000002</v>
      </c>
      <c r="CV259">
        <f>ROUND(Y259*Source!I248,7)</f>
        <v>10</v>
      </c>
      <c r="CW259">
        <v>0</v>
      </c>
      <c r="CX259">
        <f>ROUND(Y259*Source!I248,7)</f>
        <v>10</v>
      </c>
      <c r="CY259">
        <f t="shared" ref="CY259:CY260" si="1166">AD259</f>
        <v>509.48000000000002</v>
      </c>
      <c r="CZ259">
        <f t="shared" ref="CZ259:CZ260" si="1167">AH259</f>
        <v>509.48000000000002</v>
      </c>
      <c r="DA259">
        <f t="shared" ref="DA259:DA260" si="1168">AL259</f>
        <v>1</v>
      </c>
      <c r="DB259">
        <f t="shared" si="1163"/>
        <v>5094.8000000000002</v>
      </c>
      <c r="DC259">
        <f t="shared" si="1164"/>
        <v>0</v>
      </c>
      <c r="DD259" t="s">
        <v>14</v>
      </c>
      <c r="DE259" t="s">
        <v>14</v>
      </c>
      <c r="DF259">
        <f t="shared" si="1165"/>
        <v>0</v>
      </c>
      <c r="DG259">
        <f t="shared" si="1158"/>
        <v>0</v>
      </c>
      <c r="DH259">
        <f t="shared" si="1160"/>
        <v>0</v>
      </c>
      <c r="DI259">
        <f t="shared" si="1161"/>
        <v>5094.8000000000002</v>
      </c>
      <c r="DJ259">
        <f t="shared" ref="DJ259:DJ260" si="1169">DI259</f>
        <v>5094.8000000000002</v>
      </c>
      <c r="DK259">
        <v>1</v>
      </c>
      <c r="DL259" t="s">
        <v>14</v>
      </c>
      <c r="DM259">
        <v>0</v>
      </c>
      <c r="DN259" t="s">
        <v>14</v>
      </c>
      <c r="DO259">
        <v>0</v>
      </c>
    </row>
    <row r="260">
      <c r="A260">
        <f>ROW(Source!A248)</f>
        <v>248</v>
      </c>
      <c r="B260">
        <v>419115877</v>
      </c>
      <c r="C260">
        <v>412992151</v>
      </c>
      <c r="D260">
        <v>417090896</v>
      </c>
      <c r="E260">
        <v>117</v>
      </c>
      <c r="F260">
        <v>1</v>
      </c>
      <c r="G260">
        <v>1</v>
      </c>
      <c r="H260">
        <v>1</v>
      </c>
      <c r="I260" t="s">
        <v>1844</v>
      </c>
      <c r="J260" t="s">
        <v>14</v>
      </c>
      <c r="K260" t="s">
        <v>1845</v>
      </c>
      <c r="L260">
        <v>1191</v>
      </c>
      <c r="N260">
        <v>1013</v>
      </c>
      <c r="O260" t="s">
        <v>48</v>
      </c>
      <c r="P260" t="s">
        <v>48</v>
      </c>
      <c r="Q260">
        <v>1</v>
      </c>
      <c r="W260">
        <v>0</v>
      </c>
      <c r="X260">
        <v>-1417349443</v>
      </c>
      <c r="Y260">
        <f t="shared" si="1162"/>
        <v>1.25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14</v>
      </c>
      <c r="AT260">
        <v>1.25</v>
      </c>
      <c r="AU260" t="s">
        <v>14</v>
      </c>
      <c r="AV260">
        <v>2</v>
      </c>
      <c r="AW260">
        <v>2</v>
      </c>
      <c r="AX260">
        <v>419116331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ROUND(Y260*Source!I248,7)</f>
        <v>1.25</v>
      </c>
      <c r="CY260">
        <f t="shared" si="1166"/>
        <v>0</v>
      </c>
      <c r="CZ260">
        <f t="shared" si="1167"/>
        <v>0</v>
      </c>
      <c r="DA260">
        <f t="shared" si="1168"/>
        <v>1</v>
      </c>
      <c r="DB260">
        <f t="shared" si="1163"/>
        <v>0</v>
      </c>
      <c r="DC260">
        <f t="shared" si="1164"/>
        <v>0</v>
      </c>
      <c r="DD260" t="s">
        <v>14</v>
      </c>
      <c r="DE260" t="s">
        <v>14</v>
      </c>
      <c r="DF260">
        <f t="shared" si="1165"/>
        <v>0</v>
      </c>
      <c r="DG260">
        <f t="shared" si="1158"/>
        <v>0</v>
      </c>
      <c r="DH260">
        <f t="shared" si="1160"/>
        <v>0</v>
      </c>
      <c r="DI260">
        <f t="shared" si="1161"/>
        <v>0</v>
      </c>
      <c r="DJ260">
        <f t="shared" si="1169"/>
        <v>0</v>
      </c>
      <c r="DK260">
        <v>0</v>
      </c>
      <c r="DL260" t="s">
        <v>14</v>
      </c>
      <c r="DM260">
        <v>0</v>
      </c>
      <c r="DN260" t="s">
        <v>14</v>
      </c>
      <c r="DO260">
        <v>0</v>
      </c>
    </row>
    <row r="261">
      <c r="A261">
        <f>ROW(Source!A248)</f>
        <v>248</v>
      </c>
      <c r="B261">
        <v>419115877</v>
      </c>
      <c r="C261">
        <v>412992151</v>
      </c>
      <c r="D261">
        <v>417098134</v>
      </c>
      <c r="E261">
        <v>1</v>
      </c>
      <c r="F261">
        <v>1</v>
      </c>
      <c r="G261">
        <v>1</v>
      </c>
      <c r="H261">
        <v>2</v>
      </c>
      <c r="I261" t="s">
        <v>159</v>
      </c>
      <c r="J261" t="s">
        <v>1851</v>
      </c>
      <c r="K261" t="s">
        <v>160</v>
      </c>
      <c r="L261">
        <v>1368</v>
      </c>
      <c r="N261">
        <v>1011</v>
      </c>
      <c r="O261" t="s">
        <v>55</v>
      </c>
      <c r="P261" t="s">
        <v>55</v>
      </c>
      <c r="Q261">
        <v>1</v>
      </c>
      <c r="W261">
        <v>0</v>
      </c>
      <c r="X261">
        <v>302479695</v>
      </c>
      <c r="Y261">
        <f t="shared" si="1162"/>
        <v>1.25</v>
      </c>
      <c r="AA261">
        <v>0</v>
      </c>
      <c r="AB261">
        <v>1274.25</v>
      </c>
      <c r="AC261">
        <v>620.24000000000001</v>
      </c>
      <c r="AD261">
        <v>0</v>
      </c>
      <c r="AE261">
        <v>0</v>
      </c>
      <c r="AF261">
        <v>995.50999999999999</v>
      </c>
      <c r="AG261">
        <v>620.24000000000001</v>
      </c>
      <c r="AH261">
        <v>0</v>
      </c>
      <c r="AI261">
        <v>1</v>
      </c>
      <c r="AJ261">
        <v>1.28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14</v>
      </c>
      <c r="AT261">
        <v>1.25</v>
      </c>
      <c r="AU261" t="s">
        <v>14</v>
      </c>
      <c r="AV261">
        <v>1</v>
      </c>
      <c r="AW261">
        <v>2</v>
      </c>
      <c r="AX261">
        <v>419116332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1244.3875</v>
      </c>
      <c r="BL261">
        <v>775.29999999999995</v>
      </c>
      <c r="BM261">
        <v>0</v>
      </c>
      <c r="BN261">
        <v>0</v>
      </c>
      <c r="BO261">
        <v>1.25</v>
      </c>
      <c r="BP261">
        <v>1</v>
      </c>
      <c r="BQ261">
        <v>0</v>
      </c>
      <c r="BR261">
        <v>1244.3875</v>
      </c>
      <c r="BS261">
        <v>775.29999999999995</v>
      </c>
      <c r="BT261">
        <v>0</v>
      </c>
      <c r="BU261">
        <v>0</v>
      </c>
      <c r="BV261">
        <v>1.25</v>
      </c>
      <c r="BW261">
        <v>1</v>
      </c>
      <c r="CV261">
        <v>0</v>
      </c>
      <c r="CW261">
        <f>ROUND(Y261*Source!I248*DO261,7)</f>
        <v>1.25</v>
      </c>
      <c r="CX261">
        <f>ROUND(Y261*Source!I248,7)</f>
        <v>1.25</v>
      </c>
      <c r="CY261">
        <f>AB261</f>
        <v>1274.25</v>
      </c>
      <c r="CZ261">
        <f>AF261</f>
        <v>995.50999999999999</v>
      </c>
      <c r="DA261">
        <f>AJ261</f>
        <v>1.28</v>
      </c>
      <c r="DB261">
        <f t="shared" si="1163"/>
        <v>1244.3899999999999</v>
      </c>
      <c r="DC261">
        <f t="shared" si="1164"/>
        <v>775.29999999999995</v>
      </c>
      <c r="DD261" t="s">
        <v>14</v>
      </c>
      <c r="DE261" t="s">
        <v>14</v>
      </c>
      <c r="DF261">
        <f t="shared" si="1165"/>
        <v>0</v>
      </c>
      <c r="DG261">
        <f>ROUND(ROUND(AF261*AJ261,2)*CX261,2)</f>
        <v>1592.8099999999999</v>
      </c>
      <c r="DH261">
        <f t="shared" si="1160"/>
        <v>775.30000000000007</v>
      </c>
      <c r="DI261">
        <f t="shared" si="1161"/>
        <v>0</v>
      </c>
      <c r="DJ261">
        <f>DG261+DH261</f>
        <v>2368.1100000000001</v>
      </c>
      <c r="DK261">
        <v>0</v>
      </c>
      <c r="DL261" t="s">
        <v>56</v>
      </c>
      <c r="DM261">
        <v>5</v>
      </c>
      <c r="DN261" t="s">
        <v>48</v>
      </c>
      <c r="DO261">
        <v>1</v>
      </c>
    </row>
    <row r="262">
      <c r="A262">
        <f>ROW(Source!A248)</f>
        <v>248</v>
      </c>
      <c r="B262">
        <v>419115877</v>
      </c>
      <c r="C262">
        <v>412992151</v>
      </c>
      <c r="D262">
        <v>417162927</v>
      </c>
      <c r="E262">
        <v>1</v>
      </c>
      <c r="F262">
        <v>1</v>
      </c>
      <c r="G262">
        <v>1</v>
      </c>
      <c r="H262">
        <v>3</v>
      </c>
      <c r="I262" t="s">
        <v>253</v>
      </c>
      <c r="J262" t="s">
        <v>1868</v>
      </c>
      <c r="K262" t="s">
        <v>254</v>
      </c>
      <c r="L262">
        <v>1348</v>
      </c>
      <c r="N262">
        <v>1009</v>
      </c>
      <c r="O262" t="s">
        <v>148</v>
      </c>
      <c r="P262" t="s">
        <v>148</v>
      </c>
      <c r="Q262">
        <v>1000</v>
      </c>
      <c r="W262">
        <v>0</v>
      </c>
      <c r="X262">
        <v>767480554</v>
      </c>
      <c r="Y262">
        <f t="shared" ref="Y262:Y273" si="1170">(AT262*ROUND(0,7))</f>
        <v>0</v>
      </c>
      <c r="AA262">
        <v>28469.68</v>
      </c>
      <c r="AB262">
        <v>0</v>
      </c>
      <c r="AC262">
        <v>0</v>
      </c>
      <c r="AD262">
        <v>0</v>
      </c>
      <c r="AE262">
        <v>23335.799999999999</v>
      </c>
      <c r="AF262">
        <v>0</v>
      </c>
      <c r="AG262">
        <v>0</v>
      </c>
      <c r="AH262">
        <v>0</v>
      </c>
      <c r="AI262">
        <v>1.22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14</v>
      </c>
      <c r="AT262">
        <v>0.0050000000000000001</v>
      </c>
      <c r="AU262" t="s">
        <v>1176</v>
      </c>
      <c r="AV262">
        <v>0</v>
      </c>
      <c r="AW262">
        <v>2</v>
      </c>
      <c r="AX262">
        <v>419116333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116.679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ROUND(Y262*Source!I248,7)</f>
        <v>0</v>
      </c>
      <c r="CY262">
        <f t="shared" ref="CY262:CY274" si="1171">AA262</f>
        <v>28469.68</v>
      </c>
      <c r="CZ262">
        <f t="shared" ref="CZ262:CZ274" si="1172">AE262</f>
        <v>23335.799999999999</v>
      </c>
      <c r="DA262">
        <f t="shared" ref="DA262:DA274" si="1173">AI262</f>
        <v>1.22</v>
      </c>
      <c r="DB262">
        <f t="shared" ref="DB262:DB273" si="1174">ROUND((ROUND(AT262*CZ262,2)*ROUND(0,7)),6)</f>
        <v>0</v>
      </c>
      <c r="DC262">
        <f t="shared" ref="DC262:DC273" si="1175">ROUND((ROUND(AT262*AG262,2)*ROUND(0,7)),6)</f>
        <v>0</v>
      </c>
      <c r="DD262" t="s">
        <v>14</v>
      </c>
      <c r="DE262" t="s">
        <v>14</v>
      </c>
      <c r="DF262">
        <f t="shared" ref="DF262:DF273" si="1176">ROUND(ROUND(AE262*AI262,2)*CX262,2)</f>
        <v>0</v>
      </c>
      <c r="DG262">
        <f t="shared" ref="DG262:DG276" si="1177">ROUND(ROUND(AF262,2)*CX262,2)</f>
        <v>0</v>
      </c>
      <c r="DH262">
        <f t="shared" si="1160"/>
        <v>0</v>
      </c>
      <c r="DI262">
        <f t="shared" si="1161"/>
        <v>0</v>
      </c>
      <c r="DJ262">
        <f t="shared" ref="DJ262:DJ274" si="1178">DF262</f>
        <v>0</v>
      </c>
      <c r="DK262">
        <v>0</v>
      </c>
      <c r="DL262" t="s">
        <v>14</v>
      </c>
      <c r="DM262">
        <v>0</v>
      </c>
      <c r="DN262" t="s">
        <v>14</v>
      </c>
      <c r="DO262">
        <v>0</v>
      </c>
    </row>
    <row r="263">
      <c r="A263">
        <f>ROW(Source!A248)</f>
        <v>248</v>
      </c>
      <c r="B263">
        <v>419115877</v>
      </c>
      <c r="C263">
        <v>412992151</v>
      </c>
      <c r="D263">
        <v>417162991</v>
      </c>
      <c r="E263">
        <v>1</v>
      </c>
      <c r="F263">
        <v>1</v>
      </c>
      <c r="G263">
        <v>1</v>
      </c>
      <c r="H263">
        <v>3</v>
      </c>
      <c r="I263" t="s">
        <v>146</v>
      </c>
      <c r="J263" t="s">
        <v>1849</v>
      </c>
      <c r="K263" t="s">
        <v>147</v>
      </c>
      <c r="L263">
        <v>1348</v>
      </c>
      <c r="N263">
        <v>1009</v>
      </c>
      <c r="O263" t="s">
        <v>148</v>
      </c>
      <c r="P263" t="s">
        <v>148</v>
      </c>
      <c r="Q263">
        <v>1000</v>
      </c>
      <c r="W263">
        <v>0</v>
      </c>
      <c r="X263">
        <v>-465588395</v>
      </c>
      <c r="Y263">
        <f t="shared" si="1170"/>
        <v>0</v>
      </c>
      <c r="AA263">
        <v>149054.35999999999</v>
      </c>
      <c r="AB263">
        <v>0</v>
      </c>
      <c r="AC263">
        <v>0</v>
      </c>
      <c r="AD263">
        <v>0</v>
      </c>
      <c r="AE263">
        <v>116448.72</v>
      </c>
      <c r="AF263">
        <v>0</v>
      </c>
      <c r="AG263">
        <v>0</v>
      </c>
      <c r="AH263">
        <v>0</v>
      </c>
      <c r="AI263">
        <v>1.28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14</v>
      </c>
      <c r="AT263">
        <v>0.0016999999999999999</v>
      </c>
      <c r="AU263" t="s">
        <v>1176</v>
      </c>
      <c r="AV263">
        <v>0</v>
      </c>
      <c r="AW263">
        <v>2</v>
      </c>
      <c r="AX263">
        <v>419116334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197.96282399999998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ROUND(Y263*Source!I248,7)</f>
        <v>0</v>
      </c>
      <c r="CY263">
        <f t="shared" si="1171"/>
        <v>149054.35999999999</v>
      </c>
      <c r="CZ263">
        <f t="shared" si="1172"/>
        <v>116448.72</v>
      </c>
      <c r="DA263">
        <f t="shared" si="1173"/>
        <v>1.28</v>
      </c>
      <c r="DB263">
        <f t="shared" si="1174"/>
        <v>0</v>
      </c>
      <c r="DC263">
        <f t="shared" si="1175"/>
        <v>0</v>
      </c>
      <c r="DD263" t="s">
        <v>14</v>
      </c>
      <c r="DE263" t="s">
        <v>14</v>
      </c>
      <c r="DF263">
        <f t="shared" si="1176"/>
        <v>0</v>
      </c>
      <c r="DG263">
        <f t="shared" si="1177"/>
        <v>0</v>
      </c>
      <c r="DH263">
        <f t="shared" si="1160"/>
        <v>0</v>
      </c>
      <c r="DI263">
        <f t="shared" si="1161"/>
        <v>0</v>
      </c>
      <c r="DJ263">
        <f t="shared" si="1178"/>
        <v>0</v>
      </c>
      <c r="DK263">
        <v>0</v>
      </c>
      <c r="DL263" t="s">
        <v>14</v>
      </c>
      <c r="DM263">
        <v>0</v>
      </c>
      <c r="DN263" t="s">
        <v>14</v>
      </c>
      <c r="DO263">
        <v>0</v>
      </c>
    </row>
    <row r="264">
      <c r="A264">
        <f>ROW(Source!A248)</f>
        <v>248</v>
      </c>
      <c r="B264">
        <v>419115877</v>
      </c>
      <c r="C264">
        <v>412992151</v>
      </c>
      <c r="D264">
        <v>417163200</v>
      </c>
      <c r="E264">
        <v>1</v>
      </c>
      <c r="F264">
        <v>1</v>
      </c>
      <c r="G264">
        <v>1</v>
      </c>
      <c r="H264">
        <v>3</v>
      </c>
      <c r="I264" t="s">
        <v>255</v>
      </c>
      <c r="J264" t="s">
        <v>1869</v>
      </c>
      <c r="K264" t="s">
        <v>256</v>
      </c>
      <c r="L264">
        <v>1346</v>
      </c>
      <c r="N264">
        <v>1009</v>
      </c>
      <c r="O264" t="s">
        <v>151</v>
      </c>
      <c r="P264" t="s">
        <v>151</v>
      </c>
      <c r="Q264">
        <v>1</v>
      </c>
      <c r="W264">
        <v>0</v>
      </c>
      <c r="X264">
        <v>-1746966143</v>
      </c>
      <c r="Y264">
        <f t="shared" si="1170"/>
        <v>0</v>
      </c>
      <c r="AA264">
        <v>406.32999999999998</v>
      </c>
      <c r="AB264">
        <v>0</v>
      </c>
      <c r="AC264">
        <v>0</v>
      </c>
      <c r="AD264">
        <v>0</v>
      </c>
      <c r="AE264">
        <v>284.14999999999998</v>
      </c>
      <c r="AF264">
        <v>0</v>
      </c>
      <c r="AG264">
        <v>0</v>
      </c>
      <c r="AH264">
        <v>0</v>
      </c>
      <c r="AI264">
        <v>1.4299999999999999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14</v>
      </c>
      <c r="AT264">
        <v>0.0030000000000000001</v>
      </c>
      <c r="AU264" t="s">
        <v>1176</v>
      </c>
      <c r="AV264">
        <v>0</v>
      </c>
      <c r="AW264">
        <v>2</v>
      </c>
      <c r="AX264">
        <v>419116335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0.85244999999999993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ROUND(Y264*Source!I248,7)</f>
        <v>0</v>
      </c>
      <c r="CY264">
        <f t="shared" si="1171"/>
        <v>406.32999999999998</v>
      </c>
      <c r="CZ264">
        <f t="shared" si="1172"/>
        <v>284.14999999999998</v>
      </c>
      <c r="DA264">
        <f t="shared" si="1173"/>
        <v>1.4299999999999999</v>
      </c>
      <c r="DB264">
        <f t="shared" si="1174"/>
        <v>0</v>
      </c>
      <c r="DC264">
        <f t="shared" si="1175"/>
        <v>0</v>
      </c>
      <c r="DD264" t="s">
        <v>14</v>
      </c>
      <c r="DE264" t="s">
        <v>14</v>
      </c>
      <c r="DF264">
        <f t="shared" si="1176"/>
        <v>0</v>
      </c>
      <c r="DG264">
        <f t="shared" si="1177"/>
        <v>0</v>
      </c>
      <c r="DH264">
        <f t="shared" si="1160"/>
        <v>0</v>
      </c>
      <c r="DI264">
        <f t="shared" si="1161"/>
        <v>0</v>
      </c>
      <c r="DJ264">
        <f t="shared" si="1178"/>
        <v>0</v>
      </c>
      <c r="DK264">
        <v>0</v>
      </c>
      <c r="DL264" t="s">
        <v>14</v>
      </c>
      <c r="DM264">
        <v>0</v>
      </c>
      <c r="DN264" t="s">
        <v>14</v>
      </c>
      <c r="DO264">
        <v>0</v>
      </c>
    </row>
    <row r="265">
      <c r="A265">
        <f>ROW(Source!A248)</f>
        <v>248</v>
      </c>
      <c r="B265">
        <v>419115877</v>
      </c>
      <c r="C265">
        <v>412992151</v>
      </c>
      <c r="D265">
        <v>417163256</v>
      </c>
      <c r="E265">
        <v>1</v>
      </c>
      <c r="F265">
        <v>1</v>
      </c>
      <c r="G265">
        <v>1</v>
      </c>
      <c r="H265">
        <v>3</v>
      </c>
      <c r="I265" t="s">
        <v>257</v>
      </c>
      <c r="J265" t="s">
        <v>1870</v>
      </c>
      <c r="K265" t="s">
        <v>258</v>
      </c>
      <c r="L265">
        <v>1346</v>
      </c>
      <c r="N265">
        <v>1009</v>
      </c>
      <c r="O265" t="s">
        <v>151</v>
      </c>
      <c r="P265" t="s">
        <v>151</v>
      </c>
      <c r="Q265">
        <v>1</v>
      </c>
      <c r="W265">
        <v>0</v>
      </c>
      <c r="X265">
        <v>1771797515</v>
      </c>
      <c r="Y265">
        <f t="shared" si="1170"/>
        <v>0</v>
      </c>
      <c r="AA265">
        <v>199.91</v>
      </c>
      <c r="AB265">
        <v>0</v>
      </c>
      <c r="AC265">
        <v>0</v>
      </c>
      <c r="AD265">
        <v>0</v>
      </c>
      <c r="AE265">
        <v>219.68000000000001</v>
      </c>
      <c r="AF265">
        <v>0</v>
      </c>
      <c r="AG265">
        <v>0</v>
      </c>
      <c r="AH265">
        <v>0</v>
      </c>
      <c r="AI265">
        <v>0.91000000000000003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14</v>
      </c>
      <c r="AT265">
        <v>0.025000000000000001</v>
      </c>
      <c r="AU265" t="s">
        <v>1176</v>
      </c>
      <c r="AV265">
        <v>0</v>
      </c>
      <c r="AW265">
        <v>2</v>
      </c>
      <c r="AX265">
        <v>419116336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5.4920000000000009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ROUND(Y265*Source!I248,7)</f>
        <v>0</v>
      </c>
      <c r="CY265">
        <f t="shared" si="1171"/>
        <v>199.91</v>
      </c>
      <c r="CZ265">
        <f t="shared" si="1172"/>
        <v>219.68000000000001</v>
      </c>
      <c r="DA265">
        <f t="shared" si="1173"/>
        <v>0.91000000000000003</v>
      </c>
      <c r="DB265">
        <f t="shared" si="1174"/>
        <v>0</v>
      </c>
      <c r="DC265">
        <f t="shared" si="1175"/>
        <v>0</v>
      </c>
      <c r="DD265" t="s">
        <v>14</v>
      </c>
      <c r="DE265" t="s">
        <v>14</v>
      </c>
      <c r="DF265">
        <f t="shared" si="1176"/>
        <v>0</v>
      </c>
      <c r="DG265">
        <f t="shared" si="1177"/>
        <v>0</v>
      </c>
      <c r="DH265">
        <f t="shared" si="1160"/>
        <v>0</v>
      </c>
      <c r="DI265">
        <f t="shared" si="1161"/>
        <v>0</v>
      </c>
      <c r="DJ265">
        <f t="shared" si="1178"/>
        <v>0</v>
      </c>
      <c r="DK265">
        <v>0</v>
      </c>
      <c r="DL265" t="s">
        <v>14</v>
      </c>
      <c r="DM265">
        <v>0</v>
      </c>
      <c r="DN265" t="s">
        <v>14</v>
      </c>
      <c r="DO265">
        <v>0</v>
      </c>
    </row>
    <row r="266">
      <c r="A266">
        <f>ROW(Source!A248)</f>
        <v>248</v>
      </c>
      <c r="B266">
        <v>419115877</v>
      </c>
      <c r="C266">
        <v>412992151</v>
      </c>
      <c r="D266">
        <v>417165023</v>
      </c>
      <c r="E266">
        <v>1</v>
      </c>
      <c r="F266">
        <v>1</v>
      </c>
      <c r="G266">
        <v>1</v>
      </c>
      <c r="H266">
        <v>3</v>
      </c>
      <c r="I266" t="s">
        <v>259</v>
      </c>
      <c r="J266" t="s">
        <v>1871</v>
      </c>
      <c r="K266" t="s">
        <v>260</v>
      </c>
      <c r="L266">
        <v>1346</v>
      </c>
      <c r="N266">
        <v>1009</v>
      </c>
      <c r="O266" t="s">
        <v>151</v>
      </c>
      <c r="P266" t="s">
        <v>151</v>
      </c>
      <c r="Q266">
        <v>1</v>
      </c>
      <c r="W266">
        <v>0</v>
      </c>
      <c r="X266">
        <v>41226650</v>
      </c>
      <c r="Y266">
        <f t="shared" si="1170"/>
        <v>0</v>
      </c>
      <c r="AA266">
        <v>181.83000000000001</v>
      </c>
      <c r="AB266">
        <v>0</v>
      </c>
      <c r="AC266">
        <v>0</v>
      </c>
      <c r="AD266">
        <v>0</v>
      </c>
      <c r="AE266">
        <v>206.62</v>
      </c>
      <c r="AF266">
        <v>0</v>
      </c>
      <c r="AG266">
        <v>0</v>
      </c>
      <c r="AH266">
        <v>0</v>
      </c>
      <c r="AI266">
        <v>0.88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14</v>
      </c>
      <c r="AT266">
        <v>0.014</v>
      </c>
      <c r="AU266" t="s">
        <v>1176</v>
      </c>
      <c r="AV266">
        <v>0</v>
      </c>
      <c r="AW266">
        <v>2</v>
      </c>
      <c r="AX266">
        <v>419116337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2.8926799999999999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ROUND(Y266*Source!I248,7)</f>
        <v>0</v>
      </c>
      <c r="CY266">
        <f t="shared" si="1171"/>
        <v>181.83000000000001</v>
      </c>
      <c r="CZ266">
        <f t="shared" si="1172"/>
        <v>206.62</v>
      </c>
      <c r="DA266">
        <f t="shared" si="1173"/>
        <v>0.88</v>
      </c>
      <c r="DB266">
        <f t="shared" si="1174"/>
        <v>0</v>
      </c>
      <c r="DC266">
        <f t="shared" si="1175"/>
        <v>0</v>
      </c>
      <c r="DD266" t="s">
        <v>14</v>
      </c>
      <c r="DE266" t="s">
        <v>14</v>
      </c>
      <c r="DF266">
        <f t="shared" si="1176"/>
        <v>0</v>
      </c>
      <c r="DG266">
        <f t="shared" si="1177"/>
        <v>0</v>
      </c>
      <c r="DH266">
        <f t="shared" si="1160"/>
        <v>0</v>
      </c>
      <c r="DI266">
        <f t="shared" si="1161"/>
        <v>0</v>
      </c>
      <c r="DJ266">
        <f t="shared" si="1178"/>
        <v>0</v>
      </c>
      <c r="DK266">
        <v>0</v>
      </c>
      <c r="DL266" t="s">
        <v>14</v>
      </c>
      <c r="DM266">
        <v>0</v>
      </c>
      <c r="DN266" t="s">
        <v>14</v>
      </c>
      <c r="DO266">
        <v>0</v>
      </c>
    </row>
    <row r="267">
      <c r="A267">
        <f>ROW(Source!A248)</f>
        <v>248</v>
      </c>
      <c r="B267">
        <v>419115877</v>
      </c>
      <c r="C267">
        <v>412992151</v>
      </c>
      <c r="D267">
        <v>417165295</v>
      </c>
      <c r="E267">
        <v>1</v>
      </c>
      <c r="F267">
        <v>1</v>
      </c>
      <c r="G267">
        <v>1</v>
      </c>
      <c r="H267">
        <v>3</v>
      </c>
      <c r="I267" t="s">
        <v>261</v>
      </c>
      <c r="J267" t="s">
        <v>1872</v>
      </c>
      <c r="K267" t="s">
        <v>262</v>
      </c>
      <c r="L267">
        <v>1301</v>
      </c>
      <c r="N267">
        <v>1003</v>
      </c>
      <c r="O267" t="s">
        <v>221</v>
      </c>
      <c r="P267" t="s">
        <v>221</v>
      </c>
      <c r="Q267">
        <v>1</v>
      </c>
      <c r="W267">
        <v>0</v>
      </c>
      <c r="X267">
        <v>-1228674265</v>
      </c>
      <c r="Y267">
        <f t="shared" si="1170"/>
        <v>0</v>
      </c>
      <c r="AA267">
        <v>22.079999999999998</v>
      </c>
      <c r="AB267">
        <v>0</v>
      </c>
      <c r="AC267">
        <v>0</v>
      </c>
      <c r="AD267">
        <v>0</v>
      </c>
      <c r="AE267">
        <v>14.43</v>
      </c>
      <c r="AF267">
        <v>0</v>
      </c>
      <c r="AG267">
        <v>0</v>
      </c>
      <c r="AH267">
        <v>0</v>
      </c>
      <c r="AI267">
        <v>1.53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14</v>
      </c>
      <c r="AT267">
        <v>4.5499999999999998</v>
      </c>
      <c r="AU267" t="s">
        <v>1176</v>
      </c>
      <c r="AV267">
        <v>0</v>
      </c>
      <c r="AW267">
        <v>2</v>
      </c>
      <c r="AX267">
        <v>419116338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65.656499999999994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ROUND(Y267*Source!I248,7)</f>
        <v>0</v>
      </c>
      <c r="CY267">
        <f t="shared" si="1171"/>
        <v>22.079999999999998</v>
      </c>
      <c r="CZ267">
        <f t="shared" si="1172"/>
        <v>14.43</v>
      </c>
      <c r="DA267">
        <f t="shared" si="1173"/>
        <v>1.53</v>
      </c>
      <c r="DB267">
        <f t="shared" si="1174"/>
        <v>0</v>
      </c>
      <c r="DC267">
        <f t="shared" si="1175"/>
        <v>0</v>
      </c>
      <c r="DD267" t="s">
        <v>14</v>
      </c>
      <c r="DE267" t="s">
        <v>14</v>
      </c>
      <c r="DF267">
        <f t="shared" si="1176"/>
        <v>0</v>
      </c>
      <c r="DG267">
        <f t="shared" si="1177"/>
        <v>0</v>
      </c>
      <c r="DH267">
        <f t="shared" si="1160"/>
        <v>0</v>
      </c>
      <c r="DI267">
        <f t="shared" si="1161"/>
        <v>0</v>
      </c>
      <c r="DJ267">
        <f t="shared" si="1178"/>
        <v>0</v>
      </c>
      <c r="DK267">
        <v>0</v>
      </c>
      <c r="DL267" t="s">
        <v>14</v>
      </c>
      <c r="DM267">
        <v>0</v>
      </c>
      <c r="DN267" t="s">
        <v>14</v>
      </c>
      <c r="DO267">
        <v>0</v>
      </c>
    </row>
    <row r="268">
      <c r="A268">
        <f>ROW(Source!A248)</f>
        <v>248</v>
      </c>
      <c r="B268">
        <v>419115877</v>
      </c>
      <c r="C268">
        <v>412992151</v>
      </c>
      <c r="D268">
        <v>417175540</v>
      </c>
      <c r="E268">
        <v>1</v>
      </c>
      <c r="F268">
        <v>1</v>
      </c>
      <c r="G268">
        <v>1</v>
      </c>
      <c r="H268">
        <v>3</v>
      </c>
      <c r="I268" t="s">
        <v>188</v>
      </c>
      <c r="J268" t="s">
        <v>1856</v>
      </c>
      <c r="K268" t="s">
        <v>189</v>
      </c>
      <c r="L268">
        <v>1348</v>
      </c>
      <c r="N268">
        <v>1009</v>
      </c>
      <c r="O268" t="s">
        <v>148</v>
      </c>
      <c r="P268" t="s">
        <v>148</v>
      </c>
      <c r="Q268">
        <v>1000</v>
      </c>
      <c r="W268">
        <v>0</v>
      </c>
      <c r="X268">
        <v>1793987537</v>
      </c>
      <c r="Y268">
        <f t="shared" si="1170"/>
        <v>0</v>
      </c>
      <c r="AA268">
        <v>1144599.95</v>
      </c>
      <c r="AB268">
        <v>0</v>
      </c>
      <c r="AC268">
        <v>0</v>
      </c>
      <c r="AD268">
        <v>0</v>
      </c>
      <c r="AE268">
        <v>1050091.7</v>
      </c>
      <c r="AF268">
        <v>0</v>
      </c>
      <c r="AG268">
        <v>0</v>
      </c>
      <c r="AH268">
        <v>0</v>
      </c>
      <c r="AI268">
        <v>1.0900000000000001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14</v>
      </c>
      <c r="AT268">
        <v>2.0000000000000002e-05</v>
      </c>
      <c r="AU268" t="s">
        <v>1176</v>
      </c>
      <c r="AV268">
        <v>0</v>
      </c>
      <c r="AW268">
        <v>2</v>
      </c>
      <c r="AX268">
        <v>419116339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21.001834000000002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ROUND(Y268*Source!I248,7)</f>
        <v>0</v>
      </c>
      <c r="CY268">
        <f t="shared" si="1171"/>
        <v>1144599.95</v>
      </c>
      <c r="CZ268">
        <f t="shared" si="1172"/>
        <v>1050091.7</v>
      </c>
      <c r="DA268">
        <f t="shared" si="1173"/>
        <v>1.0900000000000001</v>
      </c>
      <c r="DB268">
        <f t="shared" si="1174"/>
        <v>0</v>
      </c>
      <c r="DC268">
        <f t="shared" si="1175"/>
        <v>0</v>
      </c>
      <c r="DD268" t="s">
        <v>14</v>
      </c>
      <c r="DE268" t="s">
        <v>14</v>
      </c>
      <c r="DF268">
        <f t="shared" si="1176"/>
        <v>0</v>
      </c>
      <c r="DG268">
        <f t="shared" si="1177"/>
        <v>0</v>
      </c>
      <c r="DH268">
        <f t="shared" si="1160"/>
        <v>0</v>
      </c>
      <c r="DI268">
        <f t="shared" si="1161"/>
        <v>0</v>
      </c>
      <c r="DJ268">
        <f t="shared" si="1178"/>
        <v>0</v>
      </c>
      <c r="DK268">
        <v>0</v>
      </c>
      <c r="DL268" t="s">
        <v>14</v>
      </c>
      <c r="DM268">
        <v>0</v>
      </c>
      <c r="DN268" t="s">
        <v>14</v>
      </c>
      <c r="DO268">
        <v>0</v>
      </c>
    </row>
    <row r="269">
      <c r="A269">
        <f>ROW(Source!A248)</f>
        <v>248</v>
      </c>
      <c r="B269">
        <v>419115877</v>
      </c>
      <c r="C269">
        <v>412992151</v>
      </c>
      <c r="D269">
        <v>417175584</v>
      </c>
      <c r="E269">
        <v>1</v>
      </c>
      <c r="F269">
        <v>1</v>
      </c>
      <c r="G269">
        <v>1</v>
      </c>
      <c r="H269">
        <v>3</v>
      </c>
      <c r="I269" t="s">
        <v>149</v>
      </c>
      <c r="J269" t="s">
        <v>1850</v>
      </c>
      <c r="K269" t="s">
        <v>150</v>
      </c>
      <c r="L269">
        <v>1346</v>
      </c>
      <c r="N269">
        <v>1009</v>
      </c>
      <c r="O269" t="s">
        <v>151</v>
      </c>
      <c r="P269" t="s">
        <v>151</v>
      </c>
      <c r="Q269">
        <v>1</v>
      </c>
      <c r="W269">
        <v>0</v>
      </c>
      <c r="X269">
        <v>-242288594</v>
      </c>
      <c r="Y269">
        <f t="shared" si="1170"/>
        <v>0</v>
      </c>
      <c r="AA269">
        <v>1400.99</v>
      </c>
      <c r="AB269">
        <v>0</v>
      </c>
      <c r="AC269">
        <v>0</v>
      </c>
      <c r="AD269">
        <v>0</v>
      </c>
      <c r="AE269">
        <v>870.17999999999995</v>
      </c>
      <c r="AF269">
        <v>0</v>
      </c>
      <c r="AG269">
        <v>0</v>
      </c>
      <c r="AH269">
        <v>0</v>
      </c>
      <c r="AI269">
        <v>1.6100000000000001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14</v>
      </c>
      <c r="AT269">
        <v>0.34000000000000002</v>
      </c>
      <c r="AU269" t="s">
        <v>1176</v>
      </c>
      <c r="AV269">
        <v>0</v>
      </c>
      <c r="AW269">
        <v>2</v>
      </c>
      <c r="AX269">
        <v>419116340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295.8612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ROUND(Y269*Source!I248,7)</f>
        <v>0</v>
      </c>
      <c r="CY269">
        <f t="shared" si="1171"/>
        <v>1400.99</v>
      </c>
      <c r="CZ269">
        <f t="shared" si="1172"/>
        <v>870.17999999999995</v>
      </c>
      <c r="DA269">
        <f t="shared" si="1173"/>
        <v>1.6100000000000001</v>
      </c>
      <c r="DB269">
        <f t="shared" si="1174"/>
        <v>0</v>
      </c>
      <c r="DC269">
        <f t="shared" si="1175"/>
        <v>0</v>
      </c>
      <c r="DD269" t="s">
        <v>14</v>
      </c>
      <c r="DE269" t="s">
        <v>14</v>
      </c>
      <c r="DF269">
        <f t="shared" si="1176"/>
        <v>0</v>
      </c>
      <c r="DG269">
        <f t="shared" si="1177"/>
        <v>0</v>
      </c>
      <c r="DH269">
        <f t="shared" si="1160"/>
        <v>0</v>
      </c>
      <c r="DI269">
        <f t="shared" si="1161"/>
        <v>0</v>
      </c>
      <c r="DJ269">
        <f t="shared" si="1178"/>
        <v>0</v>
      </c>
      <c r="DK269">
        <v>0</v>
      </c>
      <c r="DL269" t="s">
        <v>14</v>
      </c>
      <c r="DM269">
        <v>0</v>
      </c>
      <c r="DN269" t="s">
        <v>14</v>
      </c>
      <c r="DO269">
        <v>0</v>
      </c>
    </row>
    <row r="270">
      <c r="A270">
        <f>ROW(Source!A248)</f>
        <v>248</v>
      </c>
      <c r="B270">
        <v>419115877</v>
      </c>
      <c r="C270">
        <v>412992151</v>
      </c>
      <c r="D270">
        <v>417191019</v>
      </c>
      <c r="E270">
        <v>1</v>
      </c>
      <c r="F270">
        <v>1</v>
      </c>
      <c r="G270">
        <v>1</v>
      </c>
      <c r="H270">
        <v>3</v>
      </c>
      <c r="I270" t="s">
        <v>263</v>
      </c>
      <c r="J270" t="s">
        <v>1873</v>
      </c>
      <c r="K270" t="s">
        <v>264</v>
      </c>
      <c r="L270">
        <v>1346</v>
      </c>
      <c r="N270">
        <v>1009</v>
      </c>
      <c r="O270" t="s">
        <v>151</v>
      </c>
      <c r="P270" t="s">
        <v>151</v>
      </c>
      <c r="Q270">
        <v>1</v>
      </c>
      <c r="W270">
        <v>0</v>
      </c>
      <c r="X270">
        <v>1105037238</v>
      </c>
      <c r="Y270">
        <f t="shared" si="1170"/>
        <v>0</v>
      </c>
      <c r="AA270">
        <v>3060.54</v>
      </c>
      <c r="AB270">
        <v>0</v>
      </c>
      <c r="AC270">
        <v>0</v>
      </c>
      <c r="AD270">
        <v>0</v>
      </c>
      <c r="AE270">
        <v>1912.8399999999999</v>
      </c>
      <c r="AF270">
        <v>0</v>
      </c>
      <c r="AG270">
        <v>0</v>
      </c>
      <c r="AH270">
        <v>0</v>
      </c>
      <c r="AI270">
        <v>1.6000000000000001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14</v>
      </c>
      <c r="AT270">
        <v>0.0050000000000000001</v>
      </c>
      <c r="AU270" t="s">
        <v>1176</v>
      </c>
      <c r="AV270">
        <v>0</v>
      </c>
      <c r="AW270">
        <v>2</v>
      </c>
      <c r="AX270">
        <v>419116341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9.5641999999999996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ROUND(Y270*Source!I248,7)</f>
        <v>0</v>
      </c>
      <c r="CY270">
        <f t="shared" si="1171"/>
        <v>3060.54</v>
      </c>
      <c r="CZ270">
        <f t="shared" si="1172"/>
        <v>1912.8399999999999</v>
      </c>
      <c r="DA270">
        <f t="shared" si="1173"/>
        <v>1.6000000000000001</v>
      </c>
      <c r="DB270">
        <f t="shared" si="1174"/>
        <v>0</v>
      </c>
      <c r="DC270">
        <f t="shared" si="1175"/>
        <v>0</v>
      </c>
      <c r="DD270" t="s">
        <v>14</v>
      </c>
      <c r="DE270" t="s">
        <v>14</v>
      </c>
      <c r="DF270">
        <f t="shared" si="1176"/>
        <v>0</v>
      </c>
      <c r="DG270">
        <f t="shared" si="1177"/>
        <v>0</v>
      </c>
      <c r="DH270">
        <f t="shared" si="1160"/>
        <v>0</v>
      </c>
      <c r="DI270">
        <f t="shared" si="1161"/>
        <v>0</v>
      </c>
      <c r="DJ270">
        <f t="shared" si="1178"/>
        <v>0</v>
      </c>
      <c r="DK270">
        <v>0</v>
      </c>
      <c r="DL270" t="s">
        <v>14</v>
      </c>
      <c r="DM270">
        <v>0</v>
      </c>
      <c r="DN270" t="s">
        <v>14</v>
      </c>
      <c r="DO270">
        <v>0</v>
      </c>
    </row>
    <row r="271">
      <c r="A271">
        <f>ROW(Source!A248)</f>
        <v>248</v>
      </c>
      <c r="B271">
        <v>419115877</v>
      </c>
      <c r="C271">
        <v>412992151</v>
      </c>
      <c r="D271">
        <v>417192695</v>
      </c>
      <c r="E271">
        <v>1</v>
      </c>
      <c r="F271">
        <v>1</v>
      </c>
      <c r="G271">
        <v>1</v>
      </c>
      <c r="H271">
        <v>3</v>
      </c>
      <c r="I271" t="s">
        <v>265</v>
      </c>
      <c r="J271" t="s">
        <v>1874</v>
      </c>
      <c r="K271" t="s">
        <v>266</v>
      </c>
      <c r="L271">
        <v>1371</v>
      </c>
      <c r="N271">
        <v>1013</v>
      </c>
      <c r="O271" t="s">
        <v>252</v>
      </c>
      <c r="P271" t="s">
        <v>252</v>
      </c>
      <c r="Q271">
        <v>1</v>
      </c>
      <c r="W271">
        <v>0</v>
      </c>
      <c r="X271">
        <v>-666410265</v>
      </c>
      <c r="Y271">
        <f t="shared" si="1170"/>
        <v>0</v>
      </c>
      <c r="AA271">
        <v>517.14999999999998</v>
      </c>
      <c r="AB271">
        <v>0</v>
      </c>
      <c r="AC271">
        <v>0</v>
      </c>
      <c r="AD271">
        <v>0</v>
      </c>
      <c r="AE271">
        <v>417.06</v>
      </c>
      <c r="AF271">
        <v>0</v>
      </c>
      <c r="AG271">
        <v>0</v>
      </c>
      <c r="AH271">
        <v>0</v>
      </c>
      <c r="AI271">
        <v>1.24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14</v>
      </c>
      <c r="AT271">
        <v>1</v>
      </c>
      <c r="AU271" t="s">
        <v>1176</v>
      </c>
      <c r="AV271">
        <v>0</v>
      </c>
      <c r="AW271">
        <v>2</v>
      </c>
      <c r="AX271">
        <v>419116342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417.06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ROUND(Y271*Source!I248,7)</f>
        <v>0</v>
      </c>
      <c r="CY271">
        <f t="shared" si="1171"/>
        <v>517.14999999999998</v>
      </c>
      <c r="CZ271">
        <f t="shared" si="1172"/>
        <v>417.06</v>
      </c>
      <c r="DA271">
        <f t="shared" si="1173"/>
        <v>1.24</v>
      </c>
      <c r="DB271">
        <f t="shared" si="1174"/>
        <v>0</v>
      </c>
      <c r="DC271">
        <f t="shared" si="1175"/>
        <v>0</v>
      </c>
      <c r="DD271" t="s">
        <v>14</v>
      </c>
      <c r="DE271" t="s">
        <v>14</v>
      </c>
      <c r="DF271">
        <f t="shared" si="1176"/>
        <v>0</v>
      </c>
      <c r="DG271">
        <f t="shared" si="1177"/>
        <v>0</v>
      </c>
      <c r="DH271">
        <f t="shared" si="1160"/>
        <v>0</v>
      </c>
      <c r="DI271">
        <f t="shared" si="1161"/>
        <v>0</v>
      </c>
      <c r="DJ271">
        <f t="shared" si="1178"/>
        <v>0</v>
      </c>
      <c r="DK271">
        <v>0</v>
      </c>
      <c r="DL271" t="s">
        <v>14</v>
      </c>
      <c r="DM271">
        <v>0</v>
      </c>
      <c r="DN271" t="s">
        <v>14</v>
      </c>
      <c r="DO271">
        <v>0</v>
      </c>
    </row>
    <row r="272">
      <c r="A272">
        <f>ROW(Source!A248)</f>
        <v>248</v>
      </c>
      <c r="B272">
        <v>419115877</v>
      </c>
      <c r="C272">
        <v>412992151</v>
      </c>
      <c r="D272">
        <v>417199972</v>
      </c>
      <c r="E272">
        <v>1</v>
      </c>
      <c r="F272">
        <v>1</v>
      </c>
      <c r="G272">
        <v>1</v>
      </c>
      <c r="H272">
        <v>3</v>
      </c>
      <c r="I272" t="s">
        <v>267</v>
      </c>
      <c r="J272" t="s">
        <v>1875</v>
      </c>
      <c r="K272" t="s">
        <v>268</v>
      </c>
      <c r="L272">
        <v>1425</v>
      </c>
      <c r="N272">
        <v>1013</v>
      </c>
      <c r="O272" t="s">
        <v>195</v>
      </c>
      <c r="P272" t="s">
        <v>195</v>
      </c>
      <c r="Q272">
        <v>1</v>
      </c>
      <c r="W272">
        <v>0</v>
      </c>
      <c r="X272">
        <v>989260561</v>
      </c>
      <c r="Y272">
        <f t="shared" si="1170"/>
        <v>0</v>
      </c>
      <c r="AA272">
        <v>119.56999999999999</v>
      </c>
      <c r="AB272">
        <v>0</v>
      </c>
      <c r="AC272">
        <v>0</v>
      </c>
      <c r="AD272">
        <v>0</v>
      </c>
      <c r="AE272">
        <v>47.259999999999998</v>
      </c>
      <c r="AF272">
        <v>0</v>
      </c>
      <c r="AG272">
        <v>0</v>
      </c>
      <c r="AH272">
        <v>0</v>
      </c>
      <c r="AI272">
        <v>2.5299999999999998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14</v>
      </c>
      <c r="AT272">
        <v>0.17000000000000001</v>
      </c>
      <c r="AU272" t="s">
        <v>1176</v>
      </c>
      <c r="AV272">
        <v>0</v>
      </c>
      <c r="AW272">
        <v>2</v>
      </c>
      <c r="AX272">
        <v>419116343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8.0342000000000002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ROUND(Y272*Source!I248,7)</f>
        <v>0</v>
      </c>
      <c r="CY272">
        <f t="shared" si="1171"/>
        <v>119.56999999999999</v>
      </c>
      <c r="CZ272">
        <f t="shared" si="1172"/>
        <v>47.259999999999998</v>
      </c>
      <c r="DA272">
        <f t="shared" si="1173"/>
        <v>2.5299999999999998</v>
      </c>
      <c r="DB272">
        <f t="shared" si="1174"/>
        <v>0</v>
      </c>
      <c r="DC272">
        <f t="shared" si="1175"/>
        <v>0</v>
      </c>
      <c r="DD272" t="s">
        <v>14</v>
      </c>
      <c r="DE272" t="s">
        <v>14</v>
      </c>
      <c r="DF272">
        <f t="shared" si="1176"/>
        <v>0</v>
      </c>
      <c r="DG272">
        <f t="shared" si="1177"/>
        <v>0</v>
      </c>
      <c r="DH272">
        <f t="shared" si="1160"/>
        <v>0</v>
      </c>
      <c r="DI272">
        <f t="shared" si="1161"/>
        <v>0</v>
      </c>
      <c r="DJ272">
        <f t="shared" si="1178"/>
        <v>0</v>
      </c>
      <c r="DK272">
        <v>0</v>
      </c>
      <c r="DL272" t="s">
        <v>14</v>
      </c>
      <c r="DM272">
        <v>0</v>
      </c>
      <c r="DN272" t="s">
        <v>14</v>
      </c>
      <c r="DO272">
        <v>0</v>
      </c>
    </row>
    <row r="273">
      <c r="A273">
        <f>ROW(Source!A248)</f>
        <v>248</v>
      </c>
      <c r="B273">
        <v>419115877</v>
      </c>
      <c r="C273">
        <v>412992151</v>
      </c>
      <c r="D273">
        <v>417199978</v>
      </c>
      <c r="E273">
        <v>1</v>
      </c>
      <c r="F273">
        <v>1</v>
      </c>
      <c r="G273">
        <v>1</v>
      </c>
      <c r="H273">
        <v>3</v>
      </c>
      <c r="I273" t="s">
        <v>269</v>
      </c>
      <c r="J273" t="s">
        <v>1876</v>
      </c>
      <c r="K273" t="s">
        <v>270</v>
      </c>
      <c r="L273">
        <v>1407</v>
      </c>
      <c r="N273">
        <v>1013</v>
      </c>
      <c r="O273" t="s">
        <v>271</v>
      </c>
      <c r="P273" t="s">
        <v>271</v>
      </c>
      <c r="Q273">
        <v>1</v>
      </c>
      <c r="W273">
        <v>0</v>
      </c>
      <c r="X273">
        <v>168170819</v>
      </c>
      <c r="Y273">
        <f t="shared" si="1170"/>
        <v>0</v>
      </c>
      <c r="AA273">
        <v>8352.5100000000002</v>
      </c>
      <c r="AB273">
        <v>0</v>
      </c>
      <c r="AC273">
        <v>0</v>
      </c>
      <c r="AD273">
        <v>0</v>
      </c>
      <c r="AE273">
        <v>6052.54</v>
      </c>
      <c r="AF273">
        <v>0</v>
      </c>
      <c r="AG273">
        <v>0</v>
      </c>
      <c r="AH273">
        <v>0</v>
      </c>
      <c r="AI273">
        <v>1.3799999999999999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14</v>
      </c>
      <c r="AT273">
        <v>0.0089999999999999993</v>
      </c>
      <c r="AU273" t="s">
        <v>1176</v>
      </c>
      <c r="AV273">
        <v>0</v>
      </c>
      <c r="AW273">
        <v>2</v>
      </c>
      <c r="AX273">
        <v>419116344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54.472859999999997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ROUND(Y273*Source!I248,7)</f>
        <v>0</v>
      </c>
      <c r="CY273">
        <f t="shared" si="1171"/>
        <v>8352.5100000000002</v>
      </c>
      <c r="CZ273">
        <f t="shared" si="1172"/>
        <v>6052.54</v>
      </c>
      <c r="DA273">
        <f t="shared" si="1173"/>
        <v>1.3799999999999999</v>
      </c>
      <c r="DB273">
        <f t="shared" si="1174"/>
        <v>0</v>
      </c>
      <c r="DC273">
        <f t="shared" si="1175"/>
        <v>0</v>
      </c>
      <c r="DD273" t="s">
        <v>14</v>
      </c>
      <c r="DE273" t="s">
        <v>14</v>
      </c>
      <c r="DF273">
        <f t="shared" si="1176"/>
        <v>0</v>
      </c>
      <c r="DG273">
        <f t="shared" si="1177"/>
        <v>0</v>
      </c>
      <c r="DH273">
        <f t="shared" si="1160"/>
        <v>0</v>
      </c>
      <c r="DI273">
        <f t="shared" si="1161"/>
        <v>0</v>
      </c>
      <c r="DJ273">
        <f t="shared" si="1178"/>
        <v>0</v>
      </c>
      <c r="DK273">
        <v>0</v>
      </c>
      <c r="DL273" t="s">
        <v>14</v>
      </c>
      <c r="DM273">
        <v>0</v>
      </c>
      <c r="DN273" t="s">
        <v>14</v>
      </c>
      <c r="DO273">
        <v>0</v>
      </c>
    </row>
    <row r="274">
      <c r="A274">
        <f>ROW(Source!A248)</f>
        <v>248</v>
      </c>
      <c r="B274">
        <v>419115877</v>
      </c>
      <c r="C274">
        <v>412992151</v>
      </c>
      <c r="D274">
        <v>417096729</v>
      </c>
      <c r="E274">
        <v>117</v>
      </c>
      <c r="F274">
        <v>1</v>
      </c>
      <c r="G274">
        <v>1</v>
      </c>
      <c r="H274">
        <v>3</v>
      </c>
      <c r="I274" t="s">
        <v>1847</v>
      </c>
      <c r="J274" t="s">
        <v>14</v>
      </c>
      <c r="K274" t="s">
        <v>1848</v>
      </c>
      <c r="L274">
        <v>3277935</v>
      </c>
      <c r="N274">
        <v>1013</v>
      </c>
      <c r="O274" t="s">
        <v>63</v>
      </c>
      <c r="P274" t="s">
        <v>63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14</v>
      </c>
      <c r="AT274">
        <v>2</v>
      </c>
      <c r="AU274" t="s">
        <v>14</v>
      </c>
      <c r="AV274">
        <v>0</v>
      </c>
      <c r="AW274">
        <v>2</v>
      </c>
      <c r="AX274">
        <v>419116345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ROUND(Y274*Source!I248,7)</f>
        <v>2</v>
      </c>
      <c r="CY274">
        <f t="shared" si="1171"/>
        <v>0</v>
      </c>
      <c r="CZ274">
        <f t="shared" si="1172"/>
        <v>0</v>
      </c>
      <c r="DA274">
        <f t="shared" si="1173"/>
        <v>1</v>
      </c>
      <c r="DB274">
        <f>ROUND(ROUND(AT274*CZ274,2),6)</f>
        <v>0</v>
      </c>
      <c r="DC274">
        <f>ROUND(ROUND(AT274*AG274,2),6)</f>
        <v>0</v>
      </c>
      <c r="DD274" t="s">
        <v>14</v>
      </c>
      <c r="DE274" t="s">
        <v>14</v>
      </c>
      <c r="DF274">
        <f t="shared" ref="DF274:DF277" si="1179">ROUND(ROUND(AE274,2)*CX274,2)</f>
        <v>0</v>
      </c>
      <c r="DG274">
        <f t="shared" si="1177"/>
        <v>0</v>
      </c>
      <c r="DH274">
        <f t="shared" si="1160"/>
        <v>0</v>
      </c>
      <c r="DI274">
        <f t="shared" si="1161"/>
        <v>0</v>
      </c>
      <c r="DJ274">
        <f t="shared" si="1178"/>
        <v>0</v>
      </c>
      <c r="DK274">
        <v>0</v>
      </c>
      <c r="DL274" t="s">
        <v>14</v>
      </c>
      <c r="DM274">
        <v>0</v>
      </c>
      <c r="DN274" t="s">
        <v>14</v>
      </c>
      <c r="DO274">
        <v>0</v>
      </c>
    </row>
    <row r="275">
      <c r="A275">
        <f>ROW(Source!A249)</f>
        <v>249</v>
      </c>
      <c r="B275">
        <v>419115877</v>
      </c>
      <c r="C275">
        <v>412992184</v>
      </c>
      <c r="D275">
        <v>417090712</v>
      </c>
      <c r="E275">
        <v>117</v>
      </c>
      <c r="F275">
        <v>1</v>
      </c>
      <c r="G275">
        <v>1</v>
      </c>
      <c r="H275">
        <v>1</v>
      </c>
      <c r="I275" t="s">
        <v>97</v>
      </c>
      <c r="J275" t="s">
        <v>14</v>
      </c>
      <c r="K275" t="s">
        <v>98</v>
      </c>
      <c r="L275">
        <v>1191</v>
      </c>
      <c r="N275">
        <v>1013</v>
      </c>
      <c r="O275" t="s">
        <v>48</v>
      </c>
      <c r="P275" t="s">
        <v>48</v>
      </c>
      <c r="Q275">
        <v>1</v>
      </c>
      <c r="W275">
        <v>0</v>
      </c>
      <c r="X275">
        <v>-715079457</v>
      </c>
      <c r="Y275">
        <f t="shared" ref="Y275:Y277" si="1180">(AT275*ROUND(0.3,7))</f>
        <v>3.2999999999999998</v>
      </c>
      <c r="AA275">
        <v>0</v>
      </c>
      <c r="AB275">
        <v>0</v>
      </c>
      <c r="AC275">
        <v>0</v>
      </c>
      <c r="AD275">
        <v>509.48000000000002</v>
      </c>
      <c r="AE275">
        <v>0</v>
      </c>
      <c r="AF275">
        <v>0</v>
      </c>
      <c r="AG275">
        <v>0</v>
      </c>
      <c r="AH275">
        <v>509.48000000000002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14</v>
      </c>
      <c r="AT275">
        <v>11</v>
      </c>
      <c r="AU275" t="s">
        <v>1272</v>
      </c>
      <c r="AV275">
        <v>1</v>
      </c>
      <c r="AW275">
        <v>2</v>
      </c>
      <c r="AX275">
        <v>419116346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5604.2800000000007</v>
      </c>
      <c r="BN275">
        <v>11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1681.2839999999999</v>
      </c>
      <c r="BU275">
        <v>3.2999999999999998</v>
      </c>
      <c r="BV275">
        <v>0</v>
      </c>
      <c r="BW275">
        <v>1</v>
      </c>
      <c r="CU275">
        <f>ROUND(AT275*Source!I249*AH275*AL275,2)</f>
        <v>5604.2799999999997</v>
      </c>
      <c r="CV275">
        <f>ROUND(Y275*Source!I249,7)</f>
        <v>3.2999999999999998</v>
      </c>
      <c r="CW275">
        <v>0</v>
      </c>
      <c r="CX275">
        <f>ROUND(Y275*Source!I249,7)</f>
        <v>3.2999999999999998</v>
      </c>
      <c r="CY275">
        <f t="shared" ref="CY275:CY276" si="1181">AD275</f>
        <v>509.48000000000002</v>
      </c>
      <c r="CZ275">
        <f t="shared" ref="CZ275:CZ276" si="1182">AH275</f>
        <v>509.48000000000002</v>
      </c>
      <c r="DA275">
        <f t="shared" ref="DA275:DA276" si="1183">AL275</f>
        <v>1</v>
      </c>
      <c r="DB275">
        <f t="shared" ref="DB275:DB277" si="1184">ROUND((ROUND(AT275*CZ275,2)*ROUND(0.3,7)),6)</f>
        <v>1681.2839999999999</v>
      </c>
      <c r="DC275">
        <f t="shared" ref="DC275:DC277" si="1185">ROUND((ROUND(AT275*AG275,2)*ROUND(0.3,7)),6)</f>
        <v>0</v>
      </c>
      <c r="DD275" t="s">
        <v>14</v>
      </c>
      <c r="DE275" t="s">
        <v>14</v>
      </c>
      <c r="DF275">
        <f t="shared" si="1179"/>
        <v>0</v>
      </c>
      <c r="DG275">
        <f t="shared" si="1177"/>
        <v>0</v>
      </c>
      <c r="DH275">
        <f t="shared" si="1160"/>
        <v>0</v>
      </c>
      <c r="DI275">
        <f t="shared" si="1161"/>
        <v>1681.28</v>
      </c>
      <c r="DJ275">
        <f t="shared" ref="DJ275:DJ276" si="1186">DI275</f>
        <v>1681.28</v>
      </c>
      <c r="DK275">
        <v>1</v>
      </c>
      <c r="DL275" t="s">
        <v>14</v>
      </c>
      <c r="DM275">
        <v>0</v>
      </c>
      <c r="DN275" t="s">
        <v>14</v>
      </c>
      <c r="DO275">
        <v>0</v>
      </c>
    </row>
    <row r="276">
      <c r="A276">
        <f>ROW(Source!A249)</f>
        <v>249</v>
      </c>
      <c r="B276">
        <v>419115877</v>
      </c>
      <c r="C276">
        <v>412992184</v>
      </c>
      <c r="D276">
        <v>417090896</v>
      </c>
      <c r="E276">
        <v>117</v>
      </c>
      <c r="F276">
        <v>1</v>
      </c>
      <c r="G276">
        <v>1</v>
      </c>
      <c r="H276">
        <v>1</v>
      </c>
      <c r="I276" t="s">
        <v>1844</v>
      </c>
      <c r="J276" t="s">
        <v>14</v>
      </c>
      <c r="K276" t="s">
        <v>1845</v>
      </c>
      <c r="L276">
        <v>1191</v>
      </c>
      <c r="N276">
        <v>1013</v>
      </c>
      <c r="O276" t="s">
        <v>48</v>
      </c>
      <c r="P276" t="s">
        <v>48</v>
      </c>
      <c r="Q276">
        <v>1</v>
      </c>
      <c r="W276">
        <v>0</v>
      </c>
      <c r="X276">
        <v>-1417349443</v>
      </c>
      <c r="Y276">
        <f t="shared" si="1180"/>
        <v>0.42899999999999999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14</v>
      </c>
      <c r="AT276">
        <v>1.4299999999999999</v>
      </c>
      <c r="AU276" t="s">
        <v>1272</v>
      </c>
      <c r="AV276">
        <v>2</v>
      </c>
      <c r="AW276">
        <v>2</v>
      </c>
      <c r="AX276">
        <v>419116347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ROUND(Y276*Source!I249,7)</f>
        <v>0.42899999999999999</v>
      </c>
      <c r="CY276">
        <f t="shared" si="1181"/>
        <v>0</v>
      </c>
      <c r="CZ276">
        <f t="shared" si="1182"/>
        <v>0</v>
      </c>
      <c r="DA276">
        <f t="shared" si="1183"/>
        <v>1</v>
      </c>
      <c r="DB276">
        <f t="shared" si="1184"/>
        <v>0</v>
      </c>
      <c r="DC276">
        <f t="shared" si="1185"/>
        <v>0</v>
      </c>
      <c r="DD276" t="s">
        <v>14</v>
      </c>
      <c r="DE276" t="s">
        <v>14</v>
      </c>
      <c r="DF276">
        <f t="shared" si="1179"/>
        <v>0</v>
      </c>
      <c r="DG276">
        <f t="shared" si="1177"/>
        <v>0</v>
      </c>
      <c r="DH276">
        <f t="shared" si="1160"/>
        <v>0</v>
      </c>
      <c r="DI276">
        <f t="shared" si="1161"/>
        <v>0</v>
      </c>
      <c r="DJ276">
        <f t="shared" si="1186"/>
        <v>0</v>
      </c>
      <c r="DK276">
        <v>0</v>
      </c>
      <c r="DL276" t="s">
        <v>14</v>
      </c>
      <c r="DM276">
        <v>0</v>
      </c>
      <c r="DN276" t="s">
        <v>14</v>
      </c>
      <c r="DO276">
        <v>0</v>
      </c>
    </row>
    <row r="277">
      <c r="A277">
        <f>ROW(Source!A249)</f>
        <v>249</v>
      </c>
      <c r="B277">
        <v>419115877</v>
      </c>
      <c r="C277">
        <v>412992184</v>
      </c>
      <c r="D277">
        <v>417098134</v>
      </c>
      <c r="E277">
        <v>1</v>
      </c>
      <c r="F277">
        <v>1</v>
      </c>
      <c r="G277">
        <v>1</v>
      </c>
      <c r="H277">
        <v>2</v>
      </c>
      <c r="I277" t="s">
        <v>159</v>
      </c>
      <c r="J277" t="s">
        <v>1851</v>
      </c>
      <c r="K277" t="s">
        <v>160</v>
      </c>
      <c r="L277">
        <v>1368</v>
      </c>
      <c r="N277">
        <v>1011</v>
      </c>
      <c r="O277" t="s">
        <v>55</v>
      </c>
      <c r="P277" t="s">
        <v>55</v>
      </c>
      <c r="Q277">
        <v>1</v>
      </c>
      <c r="W277">
        <v>0</v>
      </c>
      <c r="X277">
        <v>302479695</v>
      </c>
      <c r="Y277">
        <f t="shared" si="1180"/>
        <v>0.42899999999999999</v>
      </c>
      <c r="AA277">
        <v>0</v>
      </c>
      <c r="AB277">
        <v>1274.25</v>
      </c>
      <c r="AC277">
        <v>620.24000000000001</v>
      </c>
      <c r="AD277">
        <v>0</v>
      </c>
      <c r="AE277">
        <v>0</v>
      </c>
      <c r="AF277">
        <v>995.50999999999999</v>
      </c>
      <c r="AG277">
        <v>620.24000000000001</v>
      </c>
      <c r="AH277">
        <v>0</v>
      </c>
      <c r="AI277">
        <v>1</v>
      </c>
      <c r="AJ277">
        <v>1.28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14</v>
      </c>
      <c r="AT277">
        <v>1.4299999999999999</v>
      </c>
      <c r="AU277" t="s">
        <v>1272</v>
      </c>
      <c r="AV277">
        <v>1</v>
      </c>
      <c r="AW277">
        <v>2</v>
      </c>
      <c r="AX277">
        <v>419116348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1423.5792999999999</v>
      </c>
      <c r="BL277">
        <v>886.94319999999993</v>
      </c>
      <c r="BM277">
        <v>0</v>
      </c>
      <c r="BN277">
        <v>0</v>
      </c>
      <c r="BO277">
        <v>1.4299999999999999</v>
      </c>
      <c r="BP277">
        <v>1</v>
      </c>
      <c r="BQ277">
        <v>0</v>
      </c>
      <c r="BR277">
        <v>427.07378999999997</v>
      </c>
      <c r="BS277">
        <v>266.08296000000001</v>
      </c>
      <c r="BT277">
        <v>0</v>
      </c>
      <c r="BU277">
        <v>0</v>
      </c>
      <c r="BV277">
        <v>0.42899999999999999</v>
      </c>
      <c r="BW277">
        <v>1</v>
      </c>
      <c r="CV277">
        <v>0</v>
      </c>
      <c r="CW277">
        <f>ROUND(Y277*Source!I249*DO277,7)</f>
        <v>0.42899999999999999</v>
      </c>
      <c r="CX277">
        <f>ROUND(Y277*Source!I249,7)</f>
        <v>0.42899999999999999</v>
      </c>
      <c r="CY277">
        <f>AB277</f>
        <v>1274.25</v>
      </c>
      <c r="CZ277">
        <f>AF277</f>
        <v>995.50999999999999</v>
      </c>
      <c r="DA277">
        <f>AJ277</f>
        <v>1.28</v>
      </c>
      <c r="DB277">
        <f t="shared" si="1184"/>
        <v>427.07399999999996</v>
      </c>
      <c r="DC277">
        <f t="shared" si="1185"/>
        <v>266.08199999999999</v>
      </c>
      <c r="DD277" t="s">
        <v>14</v>
      </c>
      <c r="DE277" t="s">
        <v>14</v>
      </c>
      <c r="DF277">
        <f t="shared" si="1179"/>
        <v>0</v>
      </c>
      <c r="DG277">
        <f>ROUND(ROUND(AF277*AJ277,2)*CX277,2)</f>
        <v>546.64999999999998</v>
      </c>
      <c r="DH277">
        <f t="shared" si="1160"/>
        <v>266.07999999999998</v>
      </c>
      <c r="DI277">
        <f t="shared" si="1161"/>
        <v>0</v>
      </c>
      <c r="DJ277">
        <f>DG277+DH277</f>
        <v>812.73000000000002</v>
      </c>
      <c r="DK277">
        <v>0</v>
      </c>
      <c r="DL277" t="s">
        <v>56</v>
      </c>
      <c r="DM277">
        <v>5</v>
      </c>
      <c r="DN277" t="s">
        <v>48</v>
      </c>
      <c r="DO277">
        <v>1</v>
      </c>
    </row>
    <row r="278">
      <c r="A278">
        <f>ROW(Source!A249)</f>
        <v>249</v>
      </c>
      <c r="B278">
        <v>419115877</v>
      </c>
      <c r="C278">
        <v>412992184</v>
      </c>
      <c r="D278">
        <v>417162927</v>
      </c>
      <c r="E278">
        <v>1</v>
      </c>
      <c r="F278">
        <v>1</v>
      </c>
      <c r="G278">
        <v>1</v>
      </c>
      <c r="H278">
        <v>3</v>
      </c>
      <c r="I278" t="s">
        <v>253</v>
      </c>
      <c r="J278" t="s">
        <v>1868</v>
      </c>
      <c r="K278" t="s">
        <v>254</v>
      </c>
      <c r="L278">
        <v>1348</v>
      </c>
      <c r="N278">
        <v>1009</v>
      </c>
      <c r="O278" t="s">
        <v>148</v>
      </c>
      <c r="P278" t="s">
        <v>148</v>
      </c>
      <c r="Q278">
        <v>1000</v>
      </c>
      <c r="W278">
        <v>0</v>
      </c>
      <c r="X278">
        <v>767480554</v>
      </c>
      <c r="Y278">
        <f t="shared" ref="Y278:Y289" si="1187">(AT278*ROUND(0,7))</f>
        <v>0</v>
      </c>
      <c r="AA278">
        <v>28469.68</v>
      </c>
      <c r="AB278">
        <v>0</v>
      </c>
      <c r="AC278">
        <v>0</v>
      </c>
      <c r="AD278">
        <v>0</v>
      </c>
      <c r="AE278">
        <v>23335.799999999999</v>
      </c>
      <c r="AF278">
        <v>0</v>
      </c>
      <c r="AG278">
        <v>0</v>
      </c>
      <c r="AH278">
        <v>0</v>
      </c>
      <c r="AI278">
        <v>1.22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14</v>
      </c>
      <c r="AT278">
        <v>0.0050000000000000001</v>
      </c>
      <c r="AU278" t="s">
        <v>1271</v>
      </c>
      <c r="AV278">
        <v>0</v>
      </c>
      <c r="AW278">
        <v>2</v>
      </c>
      <c r="AX278">
        <v>419116349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116.679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ROUND(Y278*Source!I249,7)</f>
        <v>0</v>
      </c>
      <c r="CY278">
        <f t="shared" ref="CY278:CY290" si="1188">AA278</f>
        <v>28469.68</v>
      </c>
      <c r="CZ278">
        <f t="shared" ref="CZ278:CZ290" si="1189">AE278</f>
        <v>23335.799999999999</v>
      </c>
      <c r="DA278">
        <f t="shared" ref="DA278:DA290" si="1190">AI278</f>
        <v>1.22</v>
      </c>
      <c r="DB278">
        <f t="shared" ref="DB278:DB289" si="1191">ROUND((ROUND(AT278*CZ278,2)*ROUND(0,7)),6)</f>
        <v>0</v>
      </c>
      <c r="DC278">
        <f t="shared" ref="DC278:DC289" si="1192">ROUND((ROUND(AT278*AG278,2)*ROUND(0,7)),6)</f>
        <v>0</v>
      </c>
      <c r="DD278" t="s">
        <v>14</v>
      </c>
      <c r="DE278" t="s">
        <v>14</v>
      </c>
      <c r="DF278">
        <f t="shared" ref="DF278:DF289" si="1193">ROUND(ROUND(AE278*AI278,2)*CX278,2)</f>
        <v>0</v>
      </c>
      <c r="DG278">
        <f t="shared" ref="DG278:DG292" si="1194">ROUND(ROUND(AF278,2)*CX278,2)</f>
        <v>0</v>
      </c>
      <c r="DH278">
        <f t="shared" si="1160"/>
        <v>0</v>
      </c>
      <c r="DI278">
        <f t="shared" si="1161"/>
        <v>0</v>
      </c>
      <c r="DJ278">
        <f t="shared" ref="DJ278:DJ290" si="1195">DF278</f>
        <v>0</v>
      </c>
      <c r="DK278">
        <v>0</v>
      </c>
      <c r="DL278" t="s">
        <v>14</v>
      </c>
      <c r="DM278">
        <v>0</v>
      </c>
      <c r="DN278" t="s">
        <v>14</v>
      </c>
      <c r="DO278">
        <v>0</v>
      </c>
    </row>
    <row r="279">
      <c r="A279">
        <f>ROW(Source!A249)</f>
        <v>249</v>
      </c>
      <c r="B279">
        <v>419115877</v>
      </c>
      <c r="C279">
        <v>412992184</v>
      </c>
      <c r="D279">
        <v>417162991</v>
      </c>
      <c r="E279">
        <v>1</v>
      </c>
      <c r="F279">
        <v>1</v>
      </c>
      <c r="G279">
        <v>1</v>
      </c>
      <c r="H279">
        <v>3</v>
      </c>
      <c r="I279" t="s">
        <v>146</v>
      </c>
      <c r="J279" t="s">
        <v>1849</v>
      </c>
      <c r="K279" t="s">
        <v>147</v>
      </c>
      <c r="L279">
        <v>1348</v>
      </c>
      <c r="N279">
        <v>1009</v>
      </c>
      <c r="O279" t="s">
        <v>148</v>
      </c>
      <c r="P279" t="s">
        <v>148</v>
      </c>
      <c r="Q279">
        <v>1000</v>
      </c>
      <c r="W279">
        <v>0</v>
      </c>
      <c r="X279">
        <v>-465588395</v>
      </c>
      <c r="Y279">
        <f t="shared" si="1187"/>
        <v>0</v>
      </c>
      <c r="AA279">
        <v>149054.35999999999</v>
      </c>
      <c r="AB279">
        <v>0</v>
      </c>
      <c r="AC279">
        <v>0</v>
      </c>
      <c r="AD279">
        <v>0</v>
      </c>
      <c r="AE279">
        <v>116448.72</v>
      </c>
      <c r="AF279">
        <v>0</v>
      </c>
      <c r="AG279">
        <v>0</v>
      </c>
      <c r="AH279">
        <v>0</v>
      </c>
      <c r="AI279">
        <v>1.28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14</v>
      </c>
      <c r="AT279">
        <v>0.0016999999999999999</v>
      </c>
      <c r="AU279" t="s">
        <v>1271</v>
      </c>
      <c r="AV279">
        <v>0</v>
      </c>
      <c r="AW279">
        <v>2</v>
      </c>
      <c r="AX279">
        <v>419116350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197.96282399999998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ROUND(Y279*Source!I249,7)</f>
        <v>0</v>
      </c>
      <c r="CY279">
        <f t="shared" si="1188"/>
        <v>149054.35999999999</v>
      </c>
      <c r="CZ279">
        <f t="shared" si="1189"/>
        <v>116448.72</v>
      </c>
      <c r="DA279">
        <f t="shared" si="1190"/>
        <v>1.28</v>
      </c>
      <c r="DB279">
        <f t="shared" si="1191"/>
        <v>0</v>
      </c>
      <c r="DC279">
        <f t="shared" si="1192"/>
        <v>0</v>
      </c>
      <c r="DD279" t="s">
        <v>14</v>
      </c>
      <c r="DE279" t="s">
        <v>14</v>
      </c>
      <c r="DF279">
        <f t="shared" si="1193"/>
        <v>0</v>
      </c>
      <c r="DG279">
        <f t="shared" si="1194"/>
        <v>0</v>
      </c>
      <c r="DH279">
        <f t="shared" si="1160"/>
        <v>0</v>
      </c>
      <c r="DI279">
        <f t="shared" si="1161"/>
        <v>0</v>
      </c>
      <c r="DJ279">
        <f t="shared" si="1195"/>
        <v>0</v>
      </c>
      <c r="DK279">
        <v>0</v>
      </c>
      <c r="DL279" t="s">
        <v>14</v>
      </c>
      <c r="DM279">
        <v>0</v>
      </c>
      <c r="DN279" t="s">
        <v>14</v>
      </c>
      <c r="DO279">
        <v>0</v>
      </c>
    </row>
    <row r="280">
      <c r="A280">
        <f>ROW(Source!A249)</f>
        <v>249</v>
      </c>
      <c r="B280">
        <v>419115877</v>
      </c>
      <c r="C280">
        <v>412992184</v>
      </c>
      <c r="D280">
        <v>417163200</v>
      </c>
      <c r="E280">
        <v>1</v>
      </c>
      <c r="F280">
        <v>1</v>
      </c>
      <c r="G280">
        <v>1</v>
      </c>
      <c r="H280">
        <v>3</v>
      </c>
      <c r="I280" t="s">
        <v>255</v>
      </c>
      <c r="J280" t="s">
        <v>1869</v>
      </c>
      <c r="K280" t="s">
        <v>256</v>
      </c>
      <c r="L280">
        <v>1346</v>
      </c>
      <c r="N280">
        <v>1009</v>
      </c>
      <c r="O280" t="s">
        <v>151</v>
      </c>
      <c r="P280" t="s">
        <v>151</v>
      </c>
      <c r="Q280">
        <v>1</v>
      </c>
      <c r="W280">
        <v>0</v>
      </c>
      <c r="X280">
        <v>-1746966143</v>
      </c>
      <c r="Y280">
        <f t="shared" si="1187"/>
        <v>0</v>
      </c>
      <c r="AA280">
        <v>406.32999999999998</v>
      </c>
      <c r="AB280">
        <v>0</v>
      </c>
      <c r="AC280">
        <v>0</v>
      </c>
      <c r="AD280">
        <v>0</v>
      </c>
      <c r="AE280">
        <v>284.14999999999998</v>
      </c>
      <c r="AF280">
        <v>0</v>
      </c>
      <c r="AG280">
        <v>0</v>
      </c>
      <c r="AH280">
        <v>0</v>
      </c>
      <c r="AI280">
        <v>1.4299999999999999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14</v>
      </c>
      <c r="AT280">
        <v>0.0050000000000000001</v>
      </c>
      <c r="AU280" t="s">
        <v>1271</v>
      </c>
      <c r="AV280">
        <v>0</v>
      </c>
      <c r="AW280">
        <v>2</v>
      </c>
      <c r="AX280">
        <v>419116351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1.42075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ROUND(Y280*Source!I249,7)</f>
        <v>0</v>
      </c>
      <c r="CY280">
        <f t="shared" si="1188"/>
        <v>406.32999999999998</v>
      </c>
      <c r="CZ280">
        <f t="shared" si="1189"/>
        <v>284.14999999999998</v>
      </c>
      <c r="DA280">
        <f t="shared" si="1190"/>
        <v>1.4299999999999999</v>
      </c>
      <c r="DB280">
        <f t="shared" si="1191"/>
        <v>0</v>
      </c>
      <c r="DC280">
        <f t="shared" si="1192"/>
        <v>0</v>
      </c>
      <c r="DD280" t="s">
        <v>14</v>
      </c>
      <c r="DE280" t="s">
        <v>14</v>
      </c>
      <c r="DF280">
        <f t="shared" si="1193"/>
        <v>0</v>
      </c>
      <c r="DG280">
        <f t="shared" si="1194"/>
        <v>0</v>
      </c>
      <c r="DH280">
        <f t="shared" si="1160"/>
        <v>0</v>
      </c>
      <c r="DI280">
        <f t="shared" si="1161"/>
        <v>0</v>
      </c>
      <c r="DJ280">
        <f t="shared" si="1195"/>
        <v>0</v>
      </c>
      <c r="DK280">
        <v>0</v>
      </c>
      <c r="DL280" t="s">
        <v>14</v>
      </c>
      <c r="DM280">
        <v>0</v>
      </c>
      <c r="DN280" t="s">
        <v>14</v>
      </c>
      <c r="DO280">
        <v>0</v>
      </c>
    </row>
    <row r="281">
      <c r="A281">
        <f>ROW(Source!A249)</f>
        <v>249</v>
      </c>
      <c r="B281">
        <v>419115877</v>
      </c>
      <c r="C281">
        <v>412992184</v>
      </c>
      <c r="D281">
        <v>417163256</v>
      </c>
      <c r="E281">
        <v>1</v>
      </c>
      <c r="F281">
        <v>1</v>
      </c>
      <c r="G281">
        <v>1</v>
      </c>
      <c r="H281">
        <v>3</v>
      </c>
      <c r="I281" t="s">
        <v>257</v>
      </c>
      <c r="J281" t="s">
        <v>1870</v>
      </c>
      <c r="K281" t="s">
        <v>258</v>
      </c>
      <c r="L281">
        <v>1346</v>
      </c>
      <c r="N281">
        <v>1009</v>
      </c>
      <c r="O281" t="s">
        <v>151</v>
      </c>
      <c r="P281" t="s">
        <v>151</v>
      </c>
      <c r="Q281">
        <v>1</v>
      </c>
      <c r="W281">
        <v>0</v>
      </c>
      <c r="X281">
        <v>1771797515</v>
      </c>
      <c r="Y281">
        <f t="shared" si="1187"/>
        <v>0</v>
      </c>
      <c r="AA281">
        <v>199.91</v>
      </c>
      <c r="AB281">
        <v>0</v>
      </c>
      <c r="AC281">
        <v>0</v>
      </c>
      <c r="AD281">
        <v>0</v>
      </c>
      <c r="AE281">
        <v>219.68000000000001</v>
      </c>
      <c r="AF281">
        <v>0</v>
      </c>
      <c r="AG281">
        <v>0</v>
      </c>
      <c r="AH281">
        <v>0</v>
      </c>
      <c r="AI281">
        <v>0.91000000000000003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14</v>
      </c>
      <c r="AT281">
        <v>0.025000000000000001</v>
      </c>
      <c r="AU281" t="s">
        <v>1271</v>
      </c>
      <c r="AV281">
        <v>0</v>
      </c>
      <c r="AW281">
        <v>2</v>
      </c>
      <c r="AX281">
        <v>419116352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5.4920000000000009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ROUND(Y281*Source!I249,7)</f>
        <v>0</v>
      </c>
      <c r="CY281">
        <f t="shared" si="1188"/>
        <v>199.91</v>
      </c>
      <c r="CZ281">
        <f t="shared" si="1189"/>
        <v>219.68000000000001</v>
      </c>
      <c r="DA281">
        <f t="shared" si="1190"/>
        <v>0.91000000000000003</v>
      </c>
      <c r="DB281">
        <f t="shared" si="1191"/>
        <v>0</v>
      </c>
      <c r="DC281">
        <f t="shared" si="1192"/>
        <v>0</v>
      </c>
      <c r="DD281" t="s">
        <v>14</v>
      </c>
      <c r="DE281" t="s">
        <v>14</v>
      </c>
      <c r="DF281">
        <f t="shared" si="1193"/>
        <v>0</v>
      </c>
      <c r="DG281">
        <f t="shared" si="1194"/>
        <v>0</v>
      </c>
      <c r="DH281">
        <f t="shared" si="1160"/>
        <v>0</v>
      </c>
      <c r="DI281">
        <f t="shared" si="1161"/>
        <v>0</v>
      </c>
      <c r="DJ281">
        <f t="shared" si="1195"/>
        <v>0</v>
      </c>
      <c r="DK281">
        <v>0</v>
      </c>
      <c r="DL281" t="s">
        <v>14</v>
      </c>
      <c r="DM281">
        <v>0</v>
      </c>
      <c r="DN281" t="s">
        <v>14</v>
      </c>
      <c r="DO281">
        <v>0</v>
      </c>
    </row>
    <row r="282">
      <c r="A282">
        <f>ROW(Source!A249)</f>
        <v>249</v>
      </c>
      <c r="B282">
        <v>419115877</v>
      </c>
      <c r="C282">
        <v>412992184</v>
      </c>
      <c r="D282">
        <v>417165023</v>
      </c>
      <c r="E282">
        <v>1</v>
      </c>
      <c r="F282">
        <v>1</v>
      </c>
      <c r="G282">
        <v>1</v>
      </c>
      <c r="H282">
        <v>3</v>
      </c>
      <c r="I282" t="s">
        <v>259</v>
      </c>
      <c r="J282" t="s">
        <v>1871</v>
      </c>
      <c r="K282" t="s">
        <v>260</v>
      </c>
      <c r="L282">
        <v>1346</v>
      </c>
      <c r="N282">
        <v>1009</v>
      </c>
      <c r="O282" t="s">
        <v>151</v>
      </c>
      <c r="P282" t="s">
        <v>151</v>
      </c>
      <c r="Q282">
        <v>1</v>
      </c>
      <c r="W282">
        <v>0</v>
      </c>
      <c r="X282">
        <v>41226650</v>
      </c>
      <c r="Y282">
        <f t="shared" si="1187"/>
        <v>0</v>
      </c>
      <c r="AA282">
        <v>181.83000000000001</v>
      </c>
      <c r="AB282">
        <v>0</v>
      </c>
      <c r="AC282">
        <v>0</v>
      </c>
      <c r="AD282">
        <v>0</v>
      </c>
      <c r="AE282">
        <v>206.62</v>
      </c>
      <c r="AF282">
        <v>0</v>
      </c>
      <c r="AG282">
        <v>0</v>
      </c>
      <c r="AH282">
        <v>0</v>
      </c>
      <c r="AI282">
        <v>0.88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14</v>
      </c>
      <c r="AT282">
        <v>0.019</v>
      </c>
      <c r="AU282" t="s">
        <v>1271</v>
      </c>
      <c r="AV282">
        <v>0</v>
      </c>
      <c r="AW282">
        <v>2</v>
      </c>
      <c r="AX282">
        <v>419116353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3.92578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ROUND(Y282*Source!I249,7)</f>
        <v>0</v>
      </c>
      <c r="CY282">
        <f t="shared" si="1188"/>
        <v>181.83000000000001</v>
      </c>
      <c r="CZ282">
        <f t="shared" si="1189"/>
        <v>206.62</v>
      </c>
      <c r="DA282">
        <f t="shared" si="1190"/>
        <v>0.88</v>
      </c>
      <c r="DB282">
        <f t="shared" si="1191"/>
        <v>0</v>
      </c>
      <c r="DC282">
        <f t="shared" si="1192"/>
        <v>0</v>
      </c>
      <c r="DD282" t="s">
        <v>14</v>
      </c>
      <c r="DE282" t="s">
        <v>14</v>
      </c>
      <c r="DF282">
        <f t="shared" si="1193"/>
        <v>0</v>
      </c>
      <c r="DG282">
        <f t="shared" si="1194"/>
        <v>0</v>
      </c>
      <c r="DH282">
        <f t="shared" si="1160"/>
        <v>0</v>
      </c>
      <c r="DI282">
        <f t="shared" si="1161"/>
        <v>0</v>
      </c>
      <c r="DJ282">
        <f t="shared" si="1195"/>
        <v>0</v>
      </c>
      <c r="DK282">
        <v>0</v>
      </c>
      <c r="DL282" t="s">
        <v>14</v>
      </c>
      <c r="DM282">
        <v>0</v>
      </c>
      <c r="DN282" t="s">
        <v>14</v>
      </c>
      <c r="DO282">
        <v>0</v>
      </c>
    </row>
    <row r="283">
      <c r="A283">
        <f>ROW(Source!A249)</f>
        <v>249</v>
      </c>
      <c r="B283">
        <v>419115877</v>
      </c>
      <c r="C283">
        <v>412992184</v>
      </c>
      <c r="D283">
        <v>417165295</v>
      </c>
      <c r="E283">
        <v>1</v>
      </c>
      <c r="F283">
        <v>1</v>
      </c>
      <c r="G283">
        <v>1</v>
      </c>
      <c r="H283">
        <v>3</v>
      </c>
      <c r="I283" t="s">
        <v>261</v>
      </c>
      <c r="J283" t="s">
        <v>1872</v>
      </c>
      <c r="K283" t="s">
        <v>262</v>
      </c>
      <c r="L283">
        <v>1301</v>
      </c>
      <c r="N283">
        <v>1003</v>
      </c>
      <c r="O283" t="s">
        <v>221</v>
      </c>
      <c r="P283" t="s">
        <v>221</v>
      </c>
      <c r="Q283">
        <v>1</v>
      </c>
      <c r="W283">
        <v>0</v>
      </c>
      <c r="X283">
        <v>-1228674265</v>
      </c>
      <c r="Y283">
        <f t="shared" si="1187"/>
        <v>0</v>
      </c>
      <c r="AA283">
        <v>22.079999999999998</v>
      </c>
      <c r="AB283">
        <v>0</v>
      </c>
      <c r="AC283">
        <v>0</v>
      </c>
      <c r="AD283">
        <v>0</v>
      </c>
      <c r="AE283">
        <v>14.43</v>
      </c>
      <c r="AF283">
        <v>0</v>
      </c>
      <c r="AG283">
        <v>0</v>
      </c>
      <c r="AH283">
        <v>0</v>
      </c>
      <c r="AI283">
        <v>1.53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14</v>
      </c>
      <c r="AT283">
        <v>4.5499999999999998</v>
      </c>
      <c r="AU283" t="s">
        <v>1271</v>
      </c>
      <c r="AV283">
        <v>0</v>
      </c>
      <c r="AW283">
        <v>2</v>
      </c>
      <c r="AX283">
        <v>419116354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65.656499999999994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ROUND(Y283*Source!I249,7)</f>
        <v>0</v>
      </c>
      <c r="CY283">
        <f t="shared" si="1188"/>
        <v>22.079999999999998</v>
      </c>
      <c r="CZ283">
        <f t="shared" si="1189"/>
        <v>14.43</v>
      </c>
      <c r="DA283">
        <f t="shared" si="1190"/>
        <v>1.53</v>
      </c>
      <c r="DB283">
        <f t="shared" si="1191"/>
        <v>0</v>
      </c>
      <c r="DC283">
        <f t="shared" si="1192"/>
        <v>0</v>
      </c>
      <c r="DD283" t="s">
        <v>14</v>
      </c>
      <c r="DE283" t="s">
        <v>14</v>
      </c>
      <c r="DF283">
        <f t="shared" si="1193"/>
        <v>0</v>
      </c>
      <c r="DG283">
        <f t="shared" si="1194"/>
        <v>0</v>
      </c>
      <c r="DH283">
        <f t="shared" si="1160"/>
        <v>0</v>
      </c>
      <c r="DI283">
        <f t="shared" si="1161"/>
        <v>0</v>
      </c>
      <c r="DJ283">
        <f t="shared" si="1195"/>
        <v>0</v>
      </c>
      <c r="DK283">
        <v>0</v>
      </c>
      <c r="DL283" t="s">
        <v>14</v>
      </c>
      <c r="DM283">
        <v>0</v>
      </c>
      <c r="DN283" t="s">
        <v>14</v>
      </c>
      <c r="DO283">
        <v>0</v>
      </c>
    </row>
    <row r="284">
      <c r="A284">
        <f>ROW(Source!A249)</f>
        <v>249</v>
      </c>
      <c r="B284">
        <v>419115877</v>
      </c>
      <c r="C284">
        <v>412992184</v>
      </c>
      <c r="D284">
        <v>417175540</v>
      </c>
      <c r="E284">
        <v>1</v>
      </c>
      <c r="F284">
        <v>1</v>
      </c>
      <c r="G284">
        <v>1</v>
      </c>
      <c r="H284">
        <v>3</v>
      </c>
      <c r="I284" t="s">
        <v>188</v>
      </c>
      <c r="J284" t="s">
        <v>1856</v>
      </c>
      <c r="K284" t="s">
        <v>189</v>
      </c>
      <c r="L284">
        <v>1348</v>
      </c>
      <c r="N284">
        <v>1009</v>
      </c>
      <c r="O284" t="s">
        <v>148</v>
      </c>
      <c r="P284" t="s">
        <v>148</v>
      </c>
      <c r="Q284">
        <v>1000</v>
      </c>
      <c r="W284">
        <v>0</v>
      </c>
      <c r="X284">
        <v>1793987537</v>
      </c>
      <c r="Y284">
        <f t="shared" si="1187"/>
        <v>0</v>
      </c>
      <c r="AA284">
        <v>1144599.95</v>
      </c>
      <c r="AB284">
        <v>0</v>
      </c>
      <c r="AC284">
        <v>0</v>
      </c>
      <c r="AD284">
        <v>0</v>
      </c>
      <c r="AE284">
        <v>1050091.7</v>
      </c>
      <c r="AF284">
        <v>0</v>
      </c>
      <c r="AG284">
        <v>0</v>
      </c>
      <c r="AH284">
        <v>0</v>
      </c>
      <c r="AI284">
        <v>1.0900000000000001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14</v>
      </c>
      <c r="AT284">
        <v>2.0000000000000002e-05</v>
      </c>
      <c r="AU284" t="s">
        <v>1271</v>
      </c>
      <c r="AV284">
        <v>0</v>
      </c>
      <c r="AW284">
        <v>2</v>
      </c>
      <c r="AX284">
        <v>419116355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21.001834000000002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ROUND(Y284*Source!I249,7)</f>
        <v>0</v>
      </c>
      <c r="CY284">
        <f t="shared" si="1188"/>
        <v>1144599.95</v>
      </c>
      <c r="CZ284">
        <f t="shared" si="1189"/>
        <v>1050091.7</v>
      </c>
      <c r="DA284">
        <f t="shared" si="1190"/>
        <v>1.0900000000000001</v>
      </c>
      <c r="DB284">
        <f t="shared" si="1191"/>
        <v>0</v>
      </c>
      <c r="DC284">
        <f t="shared" si="1192"/>
        <v>0</v>
      </c>
      <c r="DD284" t="s">
        <v>14</v>
      </c>
      <c r="DE284" t="s">
        <v>14</v>
      </c>
      <c r="DF284">
        <f t="shared" si="1193"/>
        <v>0</v>
      </c>
      <c r="DG284">
        <f t="shared" si="1194"/>
        <v>0</v>
      </c>
      <c r="DH284">
        <f t="shared" si="1160"/>
        <v>0</v>
      </c>
      <c r="DI284">
        <f t="shared" si="1161"/>
        <v>0</v>
      </c>
      <c r="DJ284">
        <f t="shared" si="1195"/>
        <v>0</v>
      </c>
      <c r="DK284">
        <v>0</v>
      </c>
      <c r="DL284" t="s">
        <v>14</v>
      </c>
      <c r="DM284">
        <v>0</v>
      </c>
      <c r="DN284" t="s">
        <v>14</v>
      </c>
      <c r="DO284">
        <v>0</v>
      </c>
    </row>
    <row r="285">
      <c r="A285">
        <f>ROW(Source!A249)</f>
        <v>249</v>
      </c>
      <c r="B285">
        <v>419115877</v>
      </c>
      <c r="C285">
        <v>412992184</v>
      </c>
      <c r="D285">
        <v>417175584</v>
      </c>
      <c r="E285">
        <v>1</v>
      </c>
      <c r="F285">
        <v>1</v>
      </c>
      <c r="G285">
        <v>1</v>
      </c>
      <c r="H285">
        <v>3</v>
      </c>
      <c r="I285" t="s">
        <v>149</v>
      </c>
      <c r="J285" t="s">
        <v>1850</v>
      </c>
      <c r="K285" t="s">
        <v>150</v>
      </c>
      <c r="L285">
        <v>1346</v>
      </c>
      <c r="N285">
        <v>1009</v>
      </c>
      <c r="O285" t="s">
        <v>151</v>
      </c>
      <c r="P285" t="s">
        <v>151</v>
      </c>
      <c r="Q285">
        <v>1</v>
      </c>
      <c r="W285">
        <v>0</v>
      </c>
      <c r="X285">
        <v>-242288594</v>
      </c>
      <c r="Y285">
        <f t="shared" si="1187"/>
        <v>0</v>
      </c>
      <c r="AA285">
        <v>1400.99</v>
      </c>
      <c r="AB285">
        <v>0</v>
      </c>
      <c r="AC285">
        <v>0</v>
      </c>
      <c r="AD285">
        <v>0</v>
      </c>
      <c r="AE285">
        <v>870.17999999999995</v>
      </c>
      <c r="AF285">
        <v>0</v>
      </c>
      <c r="AG285">
        <v>0</v>
      </c>
      <c r="AH285">
        <v>0</v>
      </c>
      <c r="AI285">
        <v>1.6100000000000001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14</v>
      </c>
      <c r="AT285">
        <v>0.39000000000000001</v>
      </c>
      <c r="AU285" t="s">
        <v>1271</v>
      </c>
      <c r="AV285">
        <v>0</v>
      </c>
      <c r="AW285">
        <v>2</v>
      </c>
      <c r="AX285">
        <v>419116356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339.37020000000001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ROUND(Y285*Source!I249,7)</f>
        <v>0</v>
      </c>
      <c r="CY285">
        <f t="shared" si="1188"/>
        <v>1400.99</v>
      </c>
      <c r="CZ285">
        <f t="shared" si="1189"/>
        <v>870.17999999999995</v>
      </c>
      <c r="DA285">
        <f t="shared" si="1190"/>
        <v>1.6100000000000001</v>
      </c>
      <c r="DB285">
        <f t="shared" si="1191"/>
        <v>0</v>
      </c>
      <c r="DC285">
        <f t="shared" si="1192"/>
        <v>0</v>
      </c>
      <c r="DD285" t="s">
        <v>14</v>
      </c>
      <c r="DE285" t="s">
        <v>14</v>
      </c>
      <c r="DF285">
        <f t="shared" si="1193"/>
        <v>0</v>
      </c>
      <c r="DG285">
        <f t="shared" si="1194"/>
        <v>0</v>
      </c>
      <c r="DH285">
        <f t="shared" si="1160"/>
        <v>0</v>
      </c>
      <c r="DI285">
        <f t="shared" si="1161"/>
        <v>0</v>
      </c>
      <c r="DJ285">
        <f t="shared" si="1195"/>
        <v>0</v>
      </c>
      <c r="DK285">
        <v>0</v>
      </c>
      <c r="DL285" t="s">
        <v>14</v>
      </c>
      <c r="DM285">
        <v>0</v>
      </c>
      <c r="DN285" t="s">
        <v>14</v>
      </c>
      <c r="DO285">
        <v>0</v>
      </c>
    </row>
    <row r="286">
      <c r="A286">
        <f>ROW(Source!A249)</f>
        <v>249</v>
      </c>
      <c r="B286">
        <v>419115877</v>
      </c>
      <c r="C286">
        <v>412992184</v>
      </c>
      <c r="D286">
        <v>417191019</v>
      </c>
      <c r="E286">
        <v>1</v>
      </c>
      <c r="F286">
        <v>1</v>
      </c>
      <c r="G286">
        <v>1</v>
      </c>
      <c r="H286">
        <v>3</v>
      </c>
      <c r="I286" t="s">
        <v>263</v>
      </c>
      <c r="J286" t="s">
        <v>1873</v>
      </c>
      <c r="K286" t="s">
        <v>264</v>
      </c>
      <c r="L286">
        <v>1346</v>
      </c>
      <c r="N286">
        <v>1009</v>
      </c>
      <c r="O286" t="s">
        <v>151</v>
      </c>
      <c r="P286" t="s">
        <v>151</v>
      </c>
      <c r="Q286">
        <v>1</v>
      </c>
      <c r="W286">
        <v>0</v>
      </c>
      <c r="X286">
        <v>1105037238</v>
      </c>
      <c r="Y286">
        <f t="shared" si="1187"/>
        <v>0</v>
      </c>
      <c r="AA286">
        <v>3060.54</v>
      </c>
      <c r="AB286">
        <v>0</v>
      </c>
      <c r="AC286">
        <v>0</v>
      </c>
      <c r="AD286">
        <v>0</v>
      </c>
      <c r="AE286">
        <v>1912.8399999999999</v>
      </c>
      <c r="AF286">
        <v>0</v>
      </c>
      <c r="AG286">
        <v>0</v>
      </c>
      <c r="AH286">
        <v>0</v>
      </c>
      <c r="AI286">
        <v>1.6000000000000001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14</v>
      </c>
      <c r="AT286">
        <v>0.0050000000000000001</v>
      </c>
      <c r="AU286" t="s">
        <v>1271</v>
      </c>
      <c r="AV286">
        <v>0</v>
      </c>
      <c r="AW286">
        <v>2</v>
      </c>
      <c r="AX286">
        <v>419116357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9.5641999999999996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ROUND(Y286*Source!I249,7)</f>
        <v>0</v>
      </c>
      <c r="CY286">
        <f t="shared" si="1188"/>
        <v>3060.54</v>
      </c>
      <c r="CZ286">
        <f t="shared" si="1189"/>
        <v>1912.8399999999999</v>
      </c>
      <c r="DA286">
        <f t="shared" si="1190"/>
        <v>1.6000000000000001</v>
      </c>
      <c r="DB286">
        <f t="shared" si="1191"/>
        <v>0</v>
      </c>
      <c r="DC286">
        <f t="shared" si="1192"/>
        <v>0</v>
      </c>
      <c r="DD286" t="s">
        <v>14</v>
      </c>
      <c r="DE286" t="s">
        <v>14</v>
      </c>
      <c r="DF286">
        <f t="shared" si="1193"/>
        <v>0</v>
      </c>
      <c r="DG286">
        <f t="shared" si="1194"/>
        <v>0</v>
      </c>
      <c r="DH286">
        <f t="shared" si="1160"/>
        <v>0</v>
      </c>
      <c r="DI286">
        <f t="shared" si="1161"/>
        <v>0</v>
      </c>
      <c r="DJ286">
        <f t="shared" si="1195"/>
        <v>0</v>
      </c>
      <c r="DK286">
        <v>0</v>
      </c>
      <c r="DL286" t="s">
        <v>14</v>
      </c>
      <c r="DM286">
        <v>0</v>
      </c>
      <c r="DN286" t="s">
        <v>14</v>
      </c>
      <c r="DO286">
        <v>0</v>
      </c>
    </row>
    <row r="287">
      <c r="A287">
        <f>ROW(Source!A249)</f>
        <v>249</v>
      </c>
      <c r="B287">
        <v>419115877</v>
      </c>
      <c r="C287">
        <v>412992184</v>
      </c>
      <c r="D287">
        <v>417192695</v>
      </c>
      <c r="E287">
        <v>1</v>
      </c>
      <c r="F287">
        <v>1</v>
      </c>
      <c r="G287">
        <v>1</v>
      </c>
      <c r="H287">
        <v>3</v>
      </c>
      <c r="I287" t="s">
        <v>265</v>
      </c>
      <c r="J287" t="s">
        <v>1874</v>
      </c>
      <c r="K287" t="s">
        <v>266</v>
      </c>
      <c r="L287">
        <v>1371</v>
      </c>
      <c r="N287">
        <v>1013</v>
      </c>
      <c r="O287" t="s">
        <v>252</v>
      </c>
      <c r="P287" t="s">
        <v>252</v>
      </c>
      <c r="Q287">
        <v>1</v>
      </c>
      <c r="W287">
        <v>0</v>
      </c>
      <c r="X287">
        <v>-666410265</v>
      </c>
      <c r="Y287">
        <f t="shared" si="1187"/>
        <v>0</v>
      </c>
      <c r="AA287">
        <v>517.14999999999998</v>
      </c>
      <c r="AB287">
        <v>0</v>
      </c>
      <c r="AC287">
        <v>0</v>
      </c>
      <c r="AD287">
        <v>0</v>
      </c>
      <c r="AE287">
        <v>417.06</v>
      </c>
      <c r="AF287">
        <v>0</v>
      </c>
      <c r="AG287">
        <v>0</v>
      </c>
      <c r="AH287">
        <v>0</v>
      </c>
      <c r="AI287">
        <v>1.24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14</v>
      </c>
      <c r="AT287">
        <v>1</v>
      </c>
      <c r="AU287" t="s">
        <v>1271</v>
      </c>
      <c r="AV287">
        <v>0</v>
      </c>
      <c r="AW287">
        <v>2</v>
      </c>
      <c r="AX287">
        <v>419116358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417.06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ROUND(Y287*Source!I249,7)</f>
        <v>0</v>
      </c>
      <c r="CY287">
        <f t="shared" si="1188"/>
        <v>517.14999999999998</v>
      </c>
      <c r="CZ287">
        <f t="shared" si="1189"/>
        <v>417.06</v>
      </c>
      <c r="DA287">
        <f t="shared" si="1190"/>
        <v>1.24</v>
      </c>
      <c r="DB287">
        <f t="shared" si="1191"/>
        <v>0</v>
      </c>
      <c r="DC287">
        <f t="shared" si="1192"/>
        <v>0</v>
      </c>
      <c r="DD287" t="s">
        <v>14</v>
      </c>
      <c r="DE287" t="s">
        <v>14</v>
      </c>
      <c r="DF287">
        <f t="shared" si="1193"/>
        <v>0</v>
      </c>
      <c r="DG287">
        <f t="shared" si="1194"/>
        <v>0</v>
      </c>
      <c r="DH287">
        <f t="shared" si="1160"/>
        <v>0</v>
      </c>
      <c r="DI287">
        <f t="shared" si="1161"/>
        <v>0</v>
      </c>
      <c r="DJ287">
        <f t="shared" si="1195"/>
        <v>0</v>
      </c>
      <c r="DK287">
        <v>0</v>
      </c>
      <c r="DL287" t="s">
        <v>14</v>
      </c>
      <c r="DM287">
        <v>0</v>
      </c>
      <c r="DN287" t="s">
        <v>14</v>
      </c>
      <c r="DO287">
        <v>0</v>
      </c>
    </row>
    <row r="288">
      <c r="A288">
        <f>ROW(Source!A249)</f>
        <v>249</v>
      </c>
      <c r="B288">
        <v>419115877</v>
      </c>
      <c r="C288">
        <v>412992184</v>
      </c>
      <c r="D288">
        <v>417199972</v>
      </c>
      <c r="E288">
        <v>1</v>
      </c>
      <c r="F288">
        <v>1</v>
      </c>
      <c r="G288">
        <v>1</v>
      </c>
      <c r="H288">
        <v>3</v>
      </c>
      <c r="I288" t="s">
        <v>267</v>
      </c>
      <c r="J288" t="s">
        <v>1875</v>
      </c>
      <c r="K288" t="s">
        <v>268</v>
      </c>
      <c r="L288">
        <v>1425</v>
      </c>
      <c r="N288">
        <v>1013</v>
      </c>
      <c r="O288" t="s">
        <v>195</v>
      </c>
      <c r="P288" t="s">
        <v>195</v>
      </c>
      <c r="Q288">
        <v>1</v>
      </c>
      <c r="W288">
        <v>0</v>
      </c>
      <c r="X288">
        <v>989260561</v>
      </c>
      <c r="Y288">
        <f t="shared" si="1187"/>
        <v>0</v>
      </c>
      <c r="AA288">
        <v>119.56999999999999</v>
      </c>
      <c r="AB288">
        <v>0</v>
      </c>
      <c r="AC288">
        <v>0</v>
      </c>
      <c r="AD288">
        <v>0</v>
      </c>
      <c r="AE288">
        <v>47.259999999999998</v>
      </c>
      <c r="AF288">
        <v>0</v>
      </c>
      <c r="AG288">
        <v>0</v>
      </c>
      <c r="AH288">
        <v>0</v>
      </c>
      <c r="AI288">
        <v>2.5299999999999998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14</v>
      </c>
      <c r="AT288">
        <v>0.29999999999999999</v>
      </c>
      <c r="AU288" t="s">
        <v>1271</v>
      </c>
      <c r="AV288">
        <v>0</v>
      </c>
      <c r="AW288">
        <v>2</v>
      </c>
      <c r="AX288">
        <v>419116359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14.177999999999999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ROUND(Y288*Source!I249,7)</f>
        <v>0</v>
      </c>
      <c r="CY288">
        <f t="shared" si="1188"/>
        <v>119.56999999999999</v>
      </c>
      <c r="CZ288">
        <f t="shared" si="1189"/>
        <v>47.259999999999998</v>
      </c>
      <c r="DA288">
        <f t="shared" si="1190"/>
        <v>2.5299999999999998</v>
      </c>
      <c r="DB288">
        <f t="shared" si="1191"/>
        <v>0</v>
      </c>
      <c r="DC288">
        <f t="shared" si="1192"/>
        <v>0</v>
      </c>
      <c r="DD288" t="s">
        <v>14</v>
      </c>
      <c r="DE288" t="s">
        <v>14</v>
      </c>
      <c r="DF288">
        <f t="shared" si="1193"/>
        <v>0</v>
      </c>
      <c r="DG288">
        <f t="shared" si="1194"/>
        <v>0</v>
      </c>
      <c r="DH288">
        <f t="shared" si="1160"/>
        <v>0</v>
      </c>
      <c r="DI288">
        <f t="shared" si="1161"/>
        <v>0</v>
      </c>
      <c r="DJ288">
        <f t="shared" si="1195"/>
        <v>0</v>
      </c>
      <c r="DK288">
        <v>0</v>
      </c>
      <c r="DL288" t="s">
        <v>14</v>
      </c>
      <c r="DM288">
        <v>0</v>
      </c>
      <c r="DN288" t="s">
        <v>14</v>
      </c>
      <c r="DO288">
        <v>0</v>
      </c>
    </row>
    <row r="289">
      <c r="A289">
        <f>ROW(Source!A249)</f>
        <v>249</v>
      </c>
      <c r="B289">
        <v>419115877</v>
      </c>
      <c r="C289">
        <v>412992184</v>
      </c>
      <c r="D289">
        <v>417199978</v>
      </c>
      <c r="E289">
        <v>1</v>
      </c>
      <c r="F289">
        <v>1</v>
      </c>
      <c r="G289">
        <v>1</v>
      </c>
      <c r="H289">
        <v>3</v>
      </c>
      <c r="I289" t="s">
        <v>269</v>
      </c>
      <c r="J289" t="s">
        <v>1876</v>
      </c>
      <c r="K289" t="s">
        <v>270</v>
      </c>
      <c r="L289">
        <v>1407</v>
      </c>
      <c r="N289">
        <v>1013</v>
      </c>
      <c r="O289" t="s">
        <v>271</v>
      </c>
      <c r="P289" t="s">
        <v>271</v>
      </c>
      <c r="Q289">
        <v>1</v>
      </c>
      <c r="W289">
        <v>0</v>
      </c>
      <c r="X289">
        <v>168170819</v>
      </c>
      <c r="Y289">
        <f t="shared" si="1187"/>
        <v>0</v>
      </c>
      <c r="AA289">
        <v>8352.5100000000002</v>
      </c>
      <c r="AB289">
        <v>0</v>
      </c>
      <c r="AC289">
        <v>0</v>
      </c>
      <c r="AD289">
        <v>0</v>
      </c>
      <c r="AE289">
        <v>6052.54</v>
      </c>
      <c r="AF289">
        <v>0</v>
      </c>
      <c r="AG289">
        <v>0</v>
      </c>
      <c r="AH289">
        <v>0</v>
      </c>
      <c r="AI289">
        <v>1.3799999999999999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14</v>
      </c>
      <c r="AT289">
        <v>0.016</v>
      </c>
      <c r="AU289" t="s">
        <v>1271</v>
      </c>
      <c r="AV289">
        <v>0</v>
      </c>
      <c r="AW289">
        <v>2</v>
      </c>
      <c r="AX289">
        <v>419116360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96.840640000000008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ROUND(Y289*Source!I249,7)</f>
        <v>0</v>
      </c>
      <c r="CY289">
        <f t="shared" si="1188"/>
        <v>8352.5100000000002</v>
      </c>
      <c r="CZ289">
        <f t="shared" si="1189"/>
        <v>6052.54</v>
      </c>
      <c r="DA289">
        <f t="shared" si="1190"/>
        <v>1.3799999999999999</v>
      </c>
      <c r="DB289">
        <f t="shared" si="1191"/>
        <v>0</v>
      </c>
      <c r="DC289">
        <f t="shared" si="1192"/>
        <v>0</v>
      </c>
      <c r="DD289" t="s">
        <v>14</v>
      </c>
      <c r="DE289" t="s">
        <v>14</v>
      </c>
      <c r="DF289">
        <f t="shared" si="1193"/>
        <v>0</v>
      </c>
      <c r="DG289">
        <f t="shared" si="1194"/>
        <v>0</v>
      </c>
      <c r="DH289">
        <f t="shared" si="1160"/>
        <v>0</v>
      </c>
      <c r="DI289">
        <f t="shared" si="1161"/>
        <v>0</v>
      </c>
      <c r="DJ289">
        <f t="shared" si="1195"/>
        <v>0</v>
      </c>
      <c r="DK289">
        <v>0</v>
      </c>
      <c r="DL289" t="s">
        <v>14</v>
      </c>
      <c r="DM289">
        <v>0</v>
      </c>
      <c r="DN289" t="s">
        <v>14</v>
      </c>
      <c r="DO289">
        <v>0</v>
      </c>
    </row>
    <row r="290">
      <c r="A290">
        <f>ROW(Source!A249)</f>
        <v>249</v>
      </c>
      <c r="B290">
        <v>419115877</v>
      </c>
      <c r="C290">
        <v>412992184</v>
      </c>
      <c r="D290">
        <v>417096729</v>
      </c>
      <c r="E290">
        <v>117</v>
      </c>
      <c r="F290">
        <v>1</v>
      </c>
      <c r="G290">
        <v>1</v>
      </c>
      <c r="H290">
        <v>3</v>
      </c>
      <c r="I290" t="s">
        <v>1847</v>
      </c>
      <c r="J290" t="s">
        <v>14</v>
      </c>
      <c r="K290" t="s">
        <v>1848</v>
      </c>
      <c r="L290">
        <v>3277935</v>
      </c>
      <c r="N290">
        <v>1013</v>
      </c>
      <c r="O290" t="s">
        <v>63</v>
      </c>
      <c r="P290" t="s">
        <v>63</v>
      </c>
      <c r="Q290">
        <v>1</v>
      </c>
      <c r="W290">
        <v>0</v>
      </c>
      <c r="X290">
        <v>274903907</v>
      </c>
      <c r="Y290">
        <f t="shared" ref="Y290:Y293" si="1196">AT290</f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1</v>
      </c>
      <c r="AR290">
        <v>0</v>
      </c>
      <c r="AS290" t="s">
        <v>14</v>
      </c>
      <c r="AT290">
        <v>2</v>
      </c>
      <c r="AU290" t="s">
        <v>14</v>
      </c>
      <c r="AV290">
        <v>0</v>
      </c>
      <c r="AW290">
        <v>2</v>
      </c>
      <c r="AX290">
        <v>419116361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ROUND(Y290*Source!I249,7)</f>
        <v>2</v>
      </c>
      <c r="CY290">
        <f t="shared" si="1188"/>
        <v>0</v>
      </c>
      <c r="CZ290">
        <f t="shared" si="1189"/>
        <v>0</v>
      </c>
      <c r="DA290">
        <f t="shared" si="1190"/>
        <v>1</v>
      </c>
      <c r="DB290">
        <f t="shared" ref="DB290:DB293" si="1197">ROUND(ROUND(AT290*CZ290,2),6)</f>
        <v>0</v>
      </c>
      <c r="DC290">
        <f t="shared" ref="DC290:DC293" si="1198">ROUND(ROUND(AT290*AG290,2),6)</f>
        <v>0</v>
      </c>
      <c r="DD290" t="s">
        <v>14</v>
      </c>
      <c r="DE290" t="s">
        <v>14</v>
      </c>
      <c r="DF290">
        <f t="shared" ref="DF290:DF293" si="1199">ROUND(ROUND(AE290,2)*CX290,2)</f>
        <v>0</v>
      </c>
      <c r="DG290">
        <f t="shared" si="1194"/>
        <v>0</v>
      </c>
      <c r="DH290">
        <f t="shared" si="1160"/>
        <v>0</v>
      </c>
      <c r="DI290">
        <f t="shared" si="1161"/>
        <v>0</v>
      </c>
      <c r="DJ290">
        <f t="shared" si="1195"/>
        <v>0</v>
      </c>
      <c r="DK290">
        <v>0</v>
      </c>
      <c r="DL290" t="s">
        <v>14</v>
      </c>
      <c r="DM290">
        <v>0</v>
      </c>
      <c r="DN290" t="s">
        <v>14</v>
      </c>
      <c r="DO290">
        <v>0</v>
      </c>
    </row>
    <row r="291">
      <c r="A291">
        <f>ROW(Source!A250)</f>
        <v>250</v>
      </c>
      <c r="B291">
        <v>419115877</v>
      </c>
      <c r="C291">
        <v>412992217</v>
      </c>
      <c r="D291">
        <v>417090712</v>
      </c>
      <c r="E291">
        <v>117</v>
      </c>
      <c r="F291">
        <v>1</v>
      </c>
      <c r="G291">
        <v>1</v>
      </c>
      <c r="H291">
        <v>1</v>
      </c>
      <c r="I291" t="s">
        <v>97</v>
      </c>
      <c r="J291" t="s">
        <v>14</v>
      </c>
      <c r="K291" t="s">
        <v>98</v>
      </c>
      <c r="L291">
        <v>1191</v>
      </c>
      <c r="N291">
        <v>1013</v>
      </c>
      <c r="O291" t="s">
        <v>48</v>
      </c>
      <c r="P291" t="s">
        <v>48</v>
      </c>
      <c r="Q291">
        <v>1</v>
      </c>
      <c r="W291">
        <v>0</v>
      </c>
      <c r="X291">
        <v>-715079457</v>
      </c>
      <c r="Y291">
        <f t="shared" si="1196"/>
        <v>11</v>
      </c>
      <c r="AA291">
        <v>0</v>
      </c>
      <c r="AB291">
        <v>0</v>
      </c>
      <c r="AC291">
        <v>0</v>
      </c>
      <c r="AD291">
        <v>509.48000000000002</v>
      </c>
      <c r="AE291">
        <v>0</v>
      </c>
      <c r="AF291">
        <v>0</v>
      </c>
      <c r="AG291">
        <v>0</v>
      </c>
      <c r="AH291">
        <v>509.48000000000002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14</v>
      </c>
      <c r="AT291">
        <v>11</v>
      </c>
      <c r="AU291" t="s">
        <v>14</v>
      </c>
      <c r="AV291">
        <v>1</v>
      </c>
      <c r="AW291">
        <v>2</v>
      </c>
      <c r="AX291">
        <v>419116362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5604.2800000000007</v>
      </c>
      <c r="BN291">
        <v>11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5604.2800000000007</v>
      </c>
      <c r="BU291">
        <v>11</v>
      </c>
      <c r="BV291">
        <v>0</v>
      </c>
      <c r="BW291">
        <v>1</v>
      </c>
      <c r="CU291">
        <f>ROUND(AT291*Source!I250*AH291*AL291,2)</f>
        <v>5604.2799999999997</v>
      </c>
      <c r="CV291">
        <f>ROUND(Y291*Source!I250,7)</f>
        <v>11</v>
      </c>
      <c r="CW291">
        <v>0</v>
      </c>
      <c r="CX291">
        <f>ROUND(Y291*Source!I250,7)</f>
        <v>11</v>
      </c>
      <c r="CY291">
        <f t="shared" ref="CY291:CY292" si="1200">AD291</f>
        <v>509.48000000000002</v>
      </c>
      <c r="CZ291">
        <f t="shared" ref="CZ291:CZ292" si="1201">AH291</f>
        <v>509.48000000000002</v>
      </c>
      <c r="DA291">
        <f t="shared" ref="DA291:DA292" si="1202">AL291</f>
        <v>1</v>
      </c>
      <c r="DB291">
        <f t="shared" si="1197"/>
        <v>5604.2799999999997</v>
      </c>
      <c r="DC291">
        <f t="shared" si="1198"/>
        <v>0</v>
      </c>
      <c r="DD291" t="s">
        <v>14</v>
      </c>
      <c r="DE291" t="s">
        <v>14</v>
      </c>
      <c r="DF291">
        <f t="shared" si="1199"/>
        <v>0</v>
      </c>
      <c r="DG291">
        <f t="shared" si="1194"/>
        <v>0</v>
      </c>
      <c r="DH291">
        <f t="shared" si="1160"/>
        <v>0</v>
      </c>
      <c r="DI291">
        <f t="shared" si="1161"/>
        <v>5604.2799999999997</v>
      </c>
      <c r="DJ291">
        <f t="shared" ref="DJ291:DJ292" si="1203">DI291</f>
        <v>5604.2799999999997</v>
      </c>
      <c r="DK291">
        <v>1</v>
      </c>
      <c r="DL291" t="s">
        <v>14</v>
      </c>
      <c r="DM291">
        <v>0</v>
      </c>
      <c r="DN291" t="s">
        <v>14</v>
      </c>
      <c r="DO291">
        <v>0</v>
      </c>
    </row>
    <row r="292">
      <c r="A292">
        <f>ROW(Source!A250)</f>
        <v>250</v>
      </c>
      <c r="B292">
        <v>419115877</v>
      </c>
      <c r="C292">
        <v>412992217</v>
      </c>
      <c r="D292">
        <v>417090896</v>
      </c>
      <c r="E292">
        <v>117</v>
      </c>
      <c r="F292">
        <v>1</v>
      </c>
      <c r="G292">
        <v>1</v>
      </c>
      <c r="H292">
        <v>1</v>
      </c>
      <c r="I292" t="s">
        <v>1844</v>
      </c>
      <c r="J292" t="s">
        <v>14</v>
      </c>
      <c r="K292" t="s">
        <v>1845</v>
      </c>
      <c r="L292">
        <v>1191</v>
      </c>
      <c r="N292">
        <v>1013</v>
      </c>
      <c r="O292" t="s">
        <v>48</v>
      </c>
      <c r="P292" t="s">
        <v>48</v>
      </c>
      <c r="Q292">
        <v>1</v>
      </c>
      <c r="W292">
        <v>0</v>
      </c>
      <c r="X292">
        <v>-1417349443</v>
      </c>
      <c r="Y292">
        <f t="shared" si="1196"/>
        <v>1.4299999999999999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14</v>
      </c>
      <c r="AT292">
        <v>1.4299999999999999</v>
      </c>
      <c r="AU292" t="s">
        <v>14</v>
      </c>
      <c r="AV292">
        <v>2</v>
      </c>
      <c r="AW292">
        <v>2</v>
      </c>
      <c r="AX292">
        <v>419116363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ROUND(Y292*Source!I250,7)</f>
        <v>1.4299999999999999</v>
      </c>
      <c r="CY292">
        <f t="shared" si="1200"/>
        <v>0</v>
      </c>
      <c r="CZ292">
        <f t="shared" si="1201"/>
        <v>0</v>
      </c>
      <c r="DA292">
        <f t="shared" si="1202"/>
        <v>1</v>
      </c>
      <c r="DB292">
        <f t="shared" si="1197"/>
        <v>0</v>
      </c>
      <c r="DC292">
        <f t="shared" si="1198"/>
        <v>0</v>
      </c>
      <c r="DD292" t="s">
        <v>14</v>
      </c>
      <c r="DE292" t="s">
        <v>14</v>
      </c>
      <c r="DF292">
        <f t="shared" si="1199"/>
        <v>0</v>
      </c>
      <c r="DG292">
        <f t="shared" si="1194"/>
        <v>0</v>
      </c>
      <c r="DH292">
        <f t="shared" si="1160"/>
        <v>0</v>
      </c>
      <c r="DI292">
        <f t="shared" si="1161"/>
        <v>0</v>
      </c>
      <c r="DJ292">
        <f t="shared" si="1203"/>
        <v>0</v>
      </c>
      <c r="DK292">
        <v>0</v>
      </c>
      <c r="DL292" t="s">
        <v>14</v>
      </c>
      <c r="DM292">
        <v>0</v>
      </c>
      <c r="DN292" t="s">
        <v>14</v>
      </c>
      <c r="DO292">
        <v>0</v>
      </c>
    </row>
    <row r="293">
      <c r="A293">
        <f>ROW(Source!A250)</f>
        <v>250</v>
      </c>
      <c r="B293">
        <v>419115877</v>
      </c>
      <c r="C293">
        <v>412992217</v>
      </c>
      <c r="D293">
        <v>417098134</v>
      </c>
      <c r="E293">
        <v>1</v>
      </c>
      <c r="F293">
        <v>1</v>
      </c>
      <c r="G293">
        <v>1</v>
      </c>
      <c r="H293">
        <v>2</v>
      </c>
      <c r="I293" t="s">
        <v>159</v>
      </c>
      <c r="J293" t="s">
        <v>1851</v>
      </c>
      <c r="K293" t="s">
        <v>160</v>
      </c>
      <c r="L293">
        <v>1368</v>
      </c>
      <c r="N293">
        <v>1011</v>
      </c>
      <c r="O293" t="s">
        <v>55</v>
      </c>
      <c r="P293" t="s">
        <v>55</v>
      </c>
      <c r="Q293">
        <v>1</v>
      </c>
      <c r="W293">
        <v>0</v>
      </c>
      <c r="X293">
        <v>302479695</v>
      </c>
      <c r="Y293">
        <f t="shared" si="1196"/>
        <v>1.4299999999999999</v>
      </c>
      <c r="AA293">
        <v>0</v>
      </c>
      <c r="AB293">
        <v>1274.25</v>
      </c>
      <c r="AC293">
        <v>620.24000000000001</v>
      </c>
      <c r="AD293">
        <v>0</v>
      </c>
      <c r="AE293">
        <v>0</v>
      </c>
      <c r="AF293">
        <v>995.50999999999999</v>
      </c>
      <c r="AG293">
        <v>620.24000000000001</v>
      </c>
      <c r="AH293">
        <v>0</v>
      </c>
      <c r="AI293">
        <v>1</v>
      </c>
      <c r="AJ293">
        <v>1.28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14</v>
      </c>
      <c r="AT293">
        <v>1.4299999999999999</v>
      </c>
      <c r="AU293" t="s">
        <v>14</v>
      </c>
      <c r="AV293">
        <v>1</v>
      </c>
      <c r="AW293">
        <v>2</v>
      </c>
      <c r="AX293">
        <v>419116364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1423.5792999999999</v>
      </c>
      <c r="BL293">
        <v>886.94319999999993</v>
      </c>
      <c r="BM293">
        <v>0</v>
      </c>
      <c r="BN293">
        <v>0</v>
      </c>
      <c r="BO293">
        <v>1.4299999999999999</v>
      </c>
      <c r="BP293">
        <v>1</v>
      </c>
      <c r="BQ293">
        <v>0</v>
      </c>
      <c r="BR293">
        <v>1423.5792999999999</v>
      </c>
      <c r="BS293">
        <v>886.94319999999993</v>
      </c>
      <c r="BT293">
        <v>0</v>
      </c>
      <c r="BU293">
        <v>0</v>
      </c>
      <c r="BV293">
        <v>1.4299999999999999</v>
      </c>
      <c r="BW293">
        <v>1</v>
      </c>
      <c r="CV293">
        <v>0</v>
      </c>
      <c r="CW293">
        <f>ROUND(Y293*Source!I250*DO293,7)</f>
        <v>1.4299999999999999</v>
      </c>
      <c r="CX293">
        <f>ROUND(Y293*Source!I250,7)</f>
        <v>1.4299999999999999</v>
      </c>
      <c r="CY293">
        <f>AB293</f>
        <v>1274.25</v>
      </c>
      <c r="CZ293">
        <f>AF293</f>
        <v>995.50999999999999</v>
      </c>
      <c r="DA293">
        <f>AJ293</f>
        <v>1.28</v>
      </c>
      <c r="DB293">
        <f t="shared" si="1197"/>
        <v>1423.5799999999999</v>
      </c>
      <c r="DC293">
        <f t="shared" si="1198"/>
        <v>886.93999999999994</v>
      </c>
      <c r="DD293" t="s">
        <v>14</v>
      </c>
      <c r="DE293" t="s">
        <v>14</v>
      </c>
      <c r="DF293">
        <f t="shared" si="1199"/>
        <v>0</v>
      </c>
      <c r="DG293">
        <f>ROUND(ROUND(AF293*AJ293,2)*CX293,2)</f>
        <v>1822.1800000000001</v>
      </c>
      <c r="DH293">
        <f t="shared" si="1160"/>
        <v>886.94000000000005</v>
      </c>
      <c r="DI293">
        <f t="shared" si="1161"/>
        <v>0</v>
      </c>
      <c r="DJ293">
        <f>DG293+DH293</f>
        <v>2709.1199999999999</v>
      </c>
      <c r="DK293">
        <v>0</v>
      </c>
      <c r="DL293" t="s">
        <v>56</v>
      </c>
      <c r="DM293">
        <v>5</v>
      </c>
      <c r="DN293" t="s">
        <v>48</v>
      </c>
      <c r="DO293">
        <v>1</v>
      </c>
    </row>
    <row r="294">
      <c r="A294">
        <f>ROW(Source!A250)</f>
        <v>250</v>
      </c>
      <c r="B294">
        <v>419115877</v>
      </c>
      <c r="C294">
        <v>412992217</v>
      </c>
      <c r="D294">
        <v>417162927</v>
      </c>
      <c r="E294">
        <v>1</v>
      </c>
      <c r="F294">
        <v>1</v>
      </c>
      <c r="G294">
        <v>1</v>
      </c>
      <c r="H294">
        <v>3</v>
      </c>
      <c r="I294" t="s">
        <v>253</v>
      </c>
      <c r="J294" t="s">
        <v>1868</v>
      </c>
      <c r="K294" t="s">
        <v>254</v>
      </c>
      <c r="L294">
        <v>1348</v>
      </c>
      <c r="N294">
        <v>1009</v>
      </c>
      <c r="O294" t="s">
        <v>148</v>
      </c>
      <c r="P294" t="s">
        <v>148</v>
      </c>
      <c r="Q294">
        <v>1000</v>
      </c>
      <c r="W294">
        <v>0</v>
      </c>
      <c r="X294">
        <v>767480554</v>
      </c>
      <c r="Y294">
        <f t="shared" ref="Y294:Y305" si="1204">(AT294*ROUND(0,7))</f>
        <v>0</v>
      </c>
      <c r="AA294">
        <v>28469.68</v>
      </c>
      <c r="AB294">
        <v>0</v>
      </c>
      <c r="AC294">
        <v>0</v>
      </c>
      <c r="AD294">
        <v>0</v>
      </c>
      <c r="AE294">
        <v>23335.799999999999</v>
      </c>
      <c r="AF294">
        <v>0</v>
      </c>
      <c r="AG294">
        <v>0</v>
      </c>
      <c r="AH294">
        <v>0</v>
      </c>
      <c r="AI294">
        <v>1.22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14</v>
      </c>
      <c r="AT294">
        <v>0.0050000000000000001</v>
      </c>
      <c r="AU294" t="s">
        <v>1176</v>
      </c>
      <c r="AV294">
        <v>0</v>
      </c>
      <c r="AW294">
        <v>2</v>
      </c>
      <c r="AX294">
        <v>419116365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116.679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ROUND(Y294*Source!I250,7)</f>
        <v>0</v>
      </c>
      <c r="CY294">
        <f t="shared" ref="CY294:CY306" si="1205">AA294</f>
        <v>28469.68</v>
      </c>
      <c r="CZ294">
        <f t="shared" ref="CZ294:CZ306" si="1206">AE294</f>
        <v>23335.799999999999</v>
      </c>
      <c r="DA294">
        <f t="shared" ref="DA294:DA306" si="1207">AI294</f>
        <v>1.22</v>
      </c>
      <c r="DB294">
        <f t="shared" ref="DB294:DB305" si="1208">ROUND((ROUND(AT294*CZ294,2)*ROUND(0,7)),6)</f>
        <v>0</v>
      </c>
      <c r="DC294">
        <f t="shared" ref="DC294:DC305" si="1209">ROUND((ROUND(AT294*AG294,2)*ROUND(0,7)),6)</f>
        <v>0</v>
      </c>
      <c r="DD294" t="s">
        <v>14</v>
      </c>
      <c r="DE294" t="s">
        <v>14</v>
      </c>
      <c r="DF294">
        <f t="shared" ref="DF294:DF305" si="1210">ROUND(ROUND(AE294*AI294,2)*CX294,2)</f>
        <v>0</v>
      </c>
      <c r="DG294">
        <f t="shared" ref="DG294:DG308" si="1211">ROUND(ROUND(AF294,2)*CX294,2)</f>
        <v>0</v>
      </c>
      <c r="DH294">
        <f t="shared" si="1160"/>
        <v>0</v>
      </c>
      <c r="DI294">
        <f t="shared" si="1161"/>
        <v>0</v>
      </c>
      <c r="DJ294">
        <f t="shared" ref="DJ294:DJ306" si="1212">DF294</f>
        <v>0</v>
      </c>
      <c r="DK294">
        <v>0</v>
      </c>
      <c r="DL294" t="s">
        <v>14</v>
      </c>
      <c r="DM294">
        <v>0</v>
      </c>
      <c r="DN294" t="s">
        <v>14</v>
      </c>
      <c r="DO294">
        <v>0</v>
      </c>
    </row>
    <row r="295">
      <c r="A295">
        <f>ROW(Source!A250)</f>
        <v>250</v>
      </c>
      <c r="B295">
        <v>419115877</v>
      </c>
      <c r="C295">
        <v>412992217</v>
      </c>
      <c r="D295">
        <v>417162991</v>
      </c>
      <c r="E295">
        <v>1</v>
      </c>
      <c r="F295">
        <v>1</v>
      </c>
      <c r="G295">
        <v>1</v>
      </c>
      <c r="H295">
        <v>3</v>
      </c>
      <c r="I295" t="s">
        <v>146</v>
      </c>
      <c r="J295" t="s">
        <v>1849</v>
      </c>
      <c r="K295" t="s">
        <v>147</v>
      </c>
      <c r="L295">
        <v>1348</v>
      </c>
      <c r="N295">
        <v>1009</v>
      </c>
      <c r="O295" t="s">
        <v>148</v>
      </c>
      <c r="P295" t="s">
        <v>148</v>
      </c>
      <c r="Q295">
        <v>1000</v>
      </c>
      <c r="W295">
        <v>0</v>
      </c>
      <c r="X295">
        <v>-465588395</v>
      </c>
      <c r="Y295">
        <f t="shared" si="1204"/>
        <v>0</v>
      </c>
      <c r="AA295">
        <v>149054.35999999999</v>
      </c>
      <c r="AB295">
        <v>0</v>
      </c>
      <c r="AC295">
        <v>0</v>
      </c>
      <c r="AD295">
        <v>0</v>
      </c>
      <c r="AE295">
        <v>116448.72</v>
      </c>
      <c r="AF295">
        <v>0</v>
      </c>
      <c r="AG295">
        <v>0</v>
      </c>
      <c r="AH295">
        <v>0</v>
      </c>
      <c r="AI295">
        <v>1.28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14</v>
      </c>
      <c r="AT295">
        <v>0.0016999999999999999</v>
      </c>
      <c r="AU295" t="s">
        <v>1176</v>
      </c>
      <c r="AV295">
        <v>0</v>
      </c>
      <c r="AW295">
        <v>2</v>
      </c>
      <c r="AX295">
        <v>419116366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197.96282399999998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ROUND(Y295*Source!I250,7)</f>
        <v>0</v>
      </c>
      <c r="CY295">
        <f t="shared" si="1205"/>
        <v>149054.35999999999</v>
      </c>
      <c r="CZ295">
        <f t="shared" si="1206"/>
        <v>116448.72</v>
      </c>
      <c r="DA295">
        <f t="shared" si="1207"/>
        <v>1.28</v>
      </c>
      <c r="DB295">
        <f t="shared" si="1208"/>
        <v>0</v>
      </c>
      <c r="DC295">
        <f t="shared" si="1209"/>
        <v>0</v>
      </c>
      <c r="DD295" t="s">
        <v>14</v>
      </c>
      <c r="DE295" t="s">
        <v>14</v>
      </c>
      <c r="DF295">
        <f t="shared" si="1210"/>
        <v>0</v>
      </c>
      <c r="DG295">
        <f t="shared" si="1211"/>
        <v>0</v>
      </c>
      <c r="DH295">
        <f t="shared" si="1160"/>
        <v>0</v>
      </c>
      <c r="DI295">
        <f t="shared" si="1161"/>
        <v>0</v>
      </c>
      <c r="DJ295">
        <f t="shared" si="1212"/>
        <v>0</v>
      </c>
      <c r="DK295">
        <v>0</v>
      </c>
      <c r="DL295" t="s">
        <v>14</v>
      </c>
      <c r="DM295">
        <v>0</v>
      </c>
      <c r="DN295" t="s">
        <v>14</v>
      </c>
      <c r="DO295">
        <v>0</v>
      </c>
    </row>
    <row r="296">
      <c r="A296">
        <f>ROW(Source!A250)</f>
        <v>250</v>
      </c>
      <c r="B296">
        <v>419115877</v>
      </c>
      <c r="C296">
        <v>412992217</v>
      </c>
      <c r="D296">
        <v>417163200</v>
      </c>
      <c r="E296">
        <v>1</v>
      </c>
      <c r="F296">
        <v>1</v>
      </c>
      <c r="G296">
        <v>1</v>
      </c>
      <c r="H296">
        <v>3</v>
      </c>
      <c r="I296" t="s">
        <v>255</v>
      </c>
      <c r="J296" t="s">
        <v>1869</v>
      </c>
      <c r="K296" t="s">
        <v>256</v>
      </c>
      <c r="L296">
        <v>1346</v>
      </c>
      <c r="N296">
        <v>1009</v>
      </c>
      <c r="O296" t="s">
        <v>151</v>
      </c>
      <c r="P296" t="s">
        <v>151</v>
      </c>
      <c r="Q296">
        <v>1</v>
      </c>
      <c r="W296">
        <v>0</v>
      </c>
      <c r="X296">
        <v>-1746966143</v>
      </c>
      <c r="Y296">
        <f t="shared" si="1204"/>
        <v>0</v>
      </c>
      <c r="AA296">
        <v>406.32999999999998</v>
      </c>
      <c r="AB296">
        <v>0</v>
      </c>
      <c r="AC296">
        <v>0</v>
      </c>
      <c r="AD296">
        <v>0</v>
      </c>
      <c r="AE296">
        <v>284.14999999999998</v>
      </c>
      <c r="AF296">
        <v>0</v>
      </c>
      <c r="AG296">
        <v>0</v>
      </c>
      <c r="AH296">
        <v>0</v>
      </c>
      <c r="AI296">
        <v>1.4299999999999999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14</v>
      </c>
      <c r="AT296">
        <v>0.0050000000000000001</v>
      </c>
      <c r="AU296" t="s">
        <v>1176</v>
      </c>
      <c r="AV296">
        <v>0</v>
      </c>
      <c r="AW296">
        <v>2</v>
      </c>
      <c r="AX296">
        <v>419116367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1.42075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ROUND(Y296*Source!I250,7)</f>
        <v>0</v>
      </c>
      <c r="CY296">
        <f t="shared" si="1205"/>
        <v>406.32999999999998</v>
      </c>
      <c r="CZ296">
        <f t="shared" si="1206"/>
        <v>284.14999999999998</v>
      </c>
      <c r="DA296">
        <f t="shared" si="1207"/>
        <v>1.4299999999999999</v>
      </c>
      <c r="DB296">
        <f t="shared" si="1208"/>
        <v>0</v>
      </c>
      <c r="DC296">
        <f t="shared" si="1209"/>
        <v>0</v>
      </c>
      <c r="DD296" t="s">
        <v>14</v>
      </c>
      <c r="DE296" t="s">
        <v>14</v>
      </c>
      <c r="DF296">
        <f t="shared" si="1210"/>
        <v>0</v>
      </c>
      <c r="DG296">
        <f t="shared" si="1211"/>
        <v>0</v>
      </c>
      <c r="DH296">
        <f t="shared" si="1160"/>
        <v>0</v>
      </c>
      <c r="DI296">
        <f t="shared" si="1161"/>
        <v>0</v>
      </c>
      <c r="DJ296">
        <f t="shared" si="1212"/>
        <v>0</v>
      </c>
      <c r="DK296">
        <v>0</v>
      </c>
      <c r="DL296" t="s">
        <v>14</v>
      </c>
      <c r="DM296">
        <v>0</v>
      </c>
      <c r="DN296" t="s">
        <v>14</v>
      </c>
      <c r="DO296">
        <v>0</v>
      </c>
    </row>
    <row r="297">
      <c r="A297">
        <f>ROW(Source!A250)</f>
        <v>250</v>
      </c>
      <c r="B297">
        <v>419115877</v>
      </c>
      <c r="C297">
        <v>412992217</v>
      </c>
      <c r="D297">
        <v>417163256</v>
      </c>
      <c r="E297">
        <v>1</v>
      </c>
      <c r="F297">
        <v>1</v>
      </c>
      <c r="G297">
        <v>1</v>
      </c>
      <c r="H297">
        <v>3</v>
      </c>
      <c r="I297" t="s">
        <v>257</v>
      </c>
      <c r="J297" t="s">
        <v>1870</v>
      </c>
      <c r="K297" t="s">
        <v>258</v>
      </c>
      <c r="L297">
        <v>1346</v>
      </c>
      <c r="N297">
        <v>1009</v>
      </c>
      <c r="O297" t="s">
        <v>151</v>
      </c>
      <c r="P297" t="s">
        <v>151</v>
      </c>
      <c r="Q297">
        <v>1</v>
      </c>
      <c r="W297">
        <v>0</v>
      </c>
      <c r="X297">
        <v>1771797515</v>
      </c>
      <c r="Y297">
        <f t="shared" si="1204"/>
        <v>0</v>
      </c>
      <c r="AA297">
        <v>199.91</v>
      </c>
      <c r="AB297">
        <v>0</v>
      </c>
      <c r="AC297">
        <v>0</v>
      </c>
      <c r="AD297">
        <v>0</v>
      </c>
      <c r="AE297">
        <v>219.68000000000001</v>
      </c>
      <c r="AF297">
        <v>0</v>
      </c>
      <c r="AG297">
        <v>0</v>
      </c>
      <c r="AH297">
        <v>0</v>
      </c>
      <c r="AI297">
        <v>0.91000000000000003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14</v>
      </c>
      <c r="AT297">
        <v>0.025000000000000001</v>
      </c>
      <c r="AU297" t="s">
        <v>1176</v>
      </c>
      <c r="AV297">
        <v>0</v>
      </c>
      <c r="AW297">
        <v>2</v>
      </c>
      <c r="AX297">
        <v>419116368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5.4920000000000009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ROUND(Y297*Source!I250,7)</f>
        <v>0</v>
      </c>
      <c r="CY297">
        <f t="shared" si="1205"/>
        <v>199.91</v>
      </c>
      <c r="CZ297">
        <f t="shared" si="1206"/>
        <v>219.68000000000001</v>
      </c>
      <c r="DA297">
        <f t="shared" si="1207"/>
        <v>0.91000000000000003</v>
      </c>
      <c r="DB297">
        <f t="shared" si="1208"/>
        <v>0</v>
      </c>
      <c r="DC297">
        <f t="shared" si="1209"/>
        <v>0</v>
      </c>
      <c r="DD297" t="s">
        <v>14</v>
      </c>
      <c r="DE297" t="s">
        <v>14</v>
      </c>
      <c r="DF297">
        <f t="shared" si="1210"/>
        <v>0</v>
      </c>
      <c r="DG297">
        <f t="shared" si="1211"/>
        <v>0</v>
      </c>
      <c r="DH297">
        <f t="shared" si="1160"/>
        <v>0</v>
      </c>
      <c r="DI297">
        <f t="shared" si="1161"/>
        <v>0</v>
      </c>
      <c r="DJ297">
        <f t="shared" si="1212"/>
        <v>0</v>
      </c>
      <c r="DK297">
        <v>0</v>
      </c>
      <c r="DL297" t="s">
        <v>14</v>
      </c>
      <c r="DM297">
        <v>0</v>
      </c>
      <c r="DN297" t="s">
        <v>14</v>
      </c>
      <c r="DO297">
        <v>0</v>
      </c>
    </row>
    <row r="298">
      <c r="A298">
        <f>ROW(Source!A250)</f>
        <v>250</v>
      </c>
      <c r="B298">
        <v>419115877</v>
      </c>
      <c r="C298">
        <v>412992217</v>
      </c>
      <c r="D298">
        <v>417165023</v>
      </c>
      <c r="E298">
        <v>1</v>
      </c>
      <c r="F298">
        <v>1</v>
      </c>
      <c r="G298">
        <v>1</v>
      </c>
      <c r="H298">
        <v>3</v>
      </c>
      <c r="I298" t="s">
        <v>259</v>
      </c>
      <c r="J298" t="s">
        <v>1871</v>
      </c>
      <c r="K298" t="s">
        <v>260</v>
      </c>
      <c r="L298">
        <v>1346</v>
      </c>
      <c r="N298">
        <v>1009</v>
      </c>
      <c r="O298" t="s">
        <v>151</v>
      </c>
      <c r="P298" t="s">
        <v>151</v>
      </c>
      <c r="Q298">
        <v>1</v>
      </c>
      <c r="W298">
        <v>0</v>
      </c>
      <c r="X298">
        <v>41226650</v>
      </c>
      <c r="Y298">
        <f t="shared" si="1204"/>
        <v>0</v>
      </c>
      <c r="AA298">
        <v>181.83000000000001</v>
      </c>
      <c r="AB298">
        <v>0</v>
      </c>
      <c r="AC298">
        <v>0</v>
      </c>
      <c r="AD298">
        <v>0</v>
      </c>
      <c r="AE298">
        <v>206.62</v>
      </c>
      <c r="AF298">
        <v>0</v>
      </c>
      <c r="AG298">
        <v>0</v>
      </c>
      <c r="AH298">
        <v>0</v>
      </c>
      <c r="AI298">
        <v>0.88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14</v>
      </c>
      <c r="AT298">
        <v>0.019</v>
      </c>
      <c r="AU298" t="s">
        <v>1176</v>
      </c>
      <c r="AV298">
        <v>0</v>
      </c>
      <c r="AW298">
        <v>2</v>
      </c>
      <c r="AX298">
        <v>419116369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3.92578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ROUND(Y298*Source!I250,7)</f>
        <v>0</v>
      </c>
      <c r="CY298">
        <f t="shared" si="1205"/>
        <v>181.83000000000001</v>
      </c>
      <c r="CZ298">
        <f t="shared" si="1206"/>
        <v>206.62</v>
      </c>
      <c r="DA298">
        <f t="shared" si="1207"/>
        <v>0.88</v>
      </c>
      <c r="DB298">
        <f t="shared" si="1208"/>
        <v>0</v>
      </c>
      <c r="DC298">
        <f t="shared" si="1209"/>
        <v>0</v>
      </c>
      <c r="DD298" t="s">
        <v>14</v>
      </c>
      <c r="DE298" t="s">
        <v>14</v>
      </c>
      <c r="DF298">
        <f t="shared" si="1210"/>
        <v>0</v>
      </c>
      <c r="DG298">
        <f t="shared" si="1211"/>
        <v>0</v>
      </c>
      <c r="DH298">
        <f t="shared" si="1160"/>
        <v>0</v>
      </c>
      <c r="DI298">
        <f t="shared" si="1161"/>
        <v>0</v>
      </c>
      <c r="DJ298">
        <f t="shared" si="1212"/>
        <v>0</v>
      </c>
      <c r="DK298">
        <v>0</v>
      </c>
      <c r="DL298" t="s">
        <v>14</v>
      </c>
      <c r="DM298">
        <v>0</v>
      </c>
      <c r="DN298" t="s">
        <v>14</v>
      </c>
      <c r="DO298">
        <v>0</v>
      </c>
    </row>
    <row r="299">
      <c r="A299">
        <f>ROW(Source!A250)</f>
        <v>250</v>
      </c>
      <c r="B299">
        <v>419115877</v>
      </c>
      <c r="C299">
        <v>412992217</v>
      </c>
      <c r="D299">
        <v>417165295</v>
      </c>
      <c r="E299">
        <v>1</v>
      </c>
      <c r="F299">
        <v>1</v>
      </c>
      <c r="G299">
        <v>1</v>
      </c>
      <c r="H299">
        <v>3</v>
      </c>
      <c r="I299" t="s">
        <v>261</v>
      </c>
      <c r="J299" t="s">
        <v>1872</v>
      </c>
      <c r="K299" t="s">
        <v>262</v>
      </c>
      <c r="L299">
        <v>1301</v>
      </c>
      <c r="N299">
        <v>1003</v>
      </c>
      <c r="O299" t="s">
        <v>221</v>
      </c>
      <c r="P299" t="s">
        <v>221</v>
      </c>
      <c r="Q299">
        <v>1</v>
      </c>
      <c r="W299">
        <v>0</v>
      </c>
      <c r="X299">
        <v>-1228674265</v>
      </c>
      <c r="Y299">
        <f t="shared" si="1204"/>
        <v>0</v>
      </c>
      <c r="AA299">
        <v>22.079999999999998</v>
      </c>
      <c r="AB299">
        <v>0</v>
      </c>
      <c r="AC299">
        <v>0</v>
      </c>
      <c r="AD299">
        <v>0</v>
      </c>
      <c r="AE299">
        <v>14.43</v>
      </c>
      <c r="AF299">
        <v>0</v>
      </c>
      <c r="AG299">
        <v>0</v>
      </c>
      <c r="AH299">
        <v>0</v>
      </c>
      <c r="AI299">
        <v>1.53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14</v>
      </c>
      <c r="AT299">
        <v>4.5499999999999998</v>
      </c>
      <c r="AU299" t="s">
        <v>1176</v>
      </c>
      <c r="AV299">
        <v>0</v>
      </c>
      <c r="AW299">
        <v>2</v>
      </c>
      <c r="AX299">
        <v>419116370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65.656499999999994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ROUND(Y299*Source!I250,7)</f>
        <v>0</v>
      </c>
      <c r="CY299">
        <f t="shared" si="1205"/>
        <v>22.079999999999998</v>
      </c>
      <c r="CZ299">
        <f t="shared" si="1206"/>
        <v>14.43</v>
      </c>
      <c r="DA299">
        <f t="shared" si="1207"/>
        <v>1.53</v>
      </c>
      <c r="DB299">
        <f t="shared" si="1208"/>
        <v>0</v>
      </c>
      <c r="DC299">
        <f t="shared" si="1209"/>
        <v>0</v>
      </c>
      <c r="DD299" t="s">
        <v>14</v>
      </c>
      <c r="DE299" t="s">
        <v>14</v>
      </c>
      <c r="DF299">
        <f t="shared" si="1210"/>
        <v>0</v>
      </c>
      <c r="DG299">
        <f t="shared" si="1211"/>
        <v>0</v>
      </c>
      <c r="DH299">
        <f t="shared" si="1160"/>
        <v>0</v>
      </c>
      <c r="DI299">
        <f t="shared" si="1161"/>
        <v>0</v>
      </c>
      <c r="DJ299">
        <f t="shared" si="1212"/>
        <v>0</v>
      </c>
      <c r="DK299">
        <v>0</v>
      </c>
      <c r="DL299" t="s">
        <v>14</v>
      </c>
      <c r="DM299">
        <v>0</v>
      </c>
      <c r="DN299" t="s">
        <v>14</v>
      </c>
      <c r="DO299">
        <v>0</v>
      </c>
    </row>
    <row r="300">
      <c r="A300">
        <f>ROW(Source!A250)</f>
        <v>250</v>
      </c>
      <c r="B300">
        <v>419115877</v>
      </c>
      <c r="C300">
        <v>412992217</v>
      </c>
      <c r="D300">
        <v>417175540</v>
      </c>
      <c r="E300">
        <v>1</v>
      </c>
      <c r="F300">
        <v>1</v>
      </c>
      <c r="G300">
        <v>1</v>
      </c>
      <c r="H300">
        <v>3</v>
      </c>
      <c r="I300" t="s">
        <v>188</v>
      </c>
      <c r="J300" t="s">
        <v>1856</v>
      </c>
      <c r="K300" t="s">
        <v>189</v>
      </c>
      <c r="L300">
        <v>1348</v>
      </c>
      <c r="N300">
        <v>1009</v>
      </c>
      <c r="O300" t="s">
        <v>148</v>
      </c>
      <c r="P300" t="s">
        <v>148</v>
      </c>
      <c r="Q300">
        <v>1000</v>
      </c>
      <c r="W300">
        <v>0</v>
      </c>
      <c r="X300">
        <v>1793987537</v>
      </c>
      <c r="Y300">
        <f t="shared" si="1204"/>
        <v>0</v>
      </c>
      <c r="AA300">
        <v>1144599.95</v>
      </c>
      <c r="AB300">
        <v>0</v>
      </c>
      <c r="AC300">
        <v>0</v>
      </c>
      <c r="AD300">
        <v>0</v>
      </c>
      <c r="AE300">
        <v>1050091.7</v>
      </c>
      <c r="AF300">
        <v>0</v>
      </c>
      <c r="AG300">
        <v>0</v>
      </c>
      <c r="AH300">
        <v>0</v>
      </c>
      <c r="AI300">
        <v>1.0900000000000001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14</v>
      </c>
      <c r="AT300">
        <v>2.0000000000000002e-05</v>
      </c>
      <c r="AU300" t="s">
        <v>1176</v>
      </c>
      <c r="AV300">
        <v>0</v>
      </c>
      <c r="AW300">
        <v>2</v>
      </c>
      <c r="AX300">
        <v>419116371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21.001834000000002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ROUND(Y300*Source!I250,7)</f>
        <v>0</v>
      </c>
      <c r="CY300">
        <f t="shared" si="1205"/>
        <v>1144599.95</v>
      </c>
      <c r="CZ300">
        <f t="shared" si="1206"/>
        <v>1050091.7</v>
      </c>
      <c r="DA300">
        <f t="shared" si="1207"/>
        <v>1.0900000000000001</v>
      </c>
      <c r="DB300">
        <f t="shared" si="1208"/>
        <v>0</v>
      </c>
      <c r="DC300">
        <f t="shared" si="1209"/>
        <v>0</v>
      </c>
      <c r="DD300" t="s">
        <v>14</v>
      </c>
      <c r="DE300" t="s">
        <v>14</v>
      </c>
      <c r="DF300">
        <f t="shared" si="1210"/>
        <v>0</v>
      </c>
      <c r="DG300">
        <f t="shared" si="1211"/>
        <v>0</v>
      </c>
      <c r="DH300">
        <f t="shared" si="1160"/>
        <v>0</v>
      </c>
      <c r="DI300">
        <f t="shared" si="1161"/>
        <v>0</v>
      </c>
      <c r="DJ300">
        <f t="shared" si="1212"/>
        <v>0</v>
      </c>
      <c r="DK300">
        <v>0</v>
      </c>
      <c r="DL300" t="s">
        <v>14</v>
      </c>
      <c r="DM300">
        <v>0</v>
      </c>
      <c r="DN300" t="s">
        <v>14</v>
      </c>
      <c r="DO300">
        <v>0</v>
      </c>
    </row>
    <row r="301">
      <c r="A301">
        <f>ROW(Source!A250)</f>
        <v>250</v>
      </c>
      <c r="B301">
        <v>419115877</v>
      </c>
      <c r="C301">
        <v>412992217</v>
      </c>
      <c r="D301">
        <v>417175584</v>
      </c>
      <c r="E301">
        <v>1</v>
      </c>
      <c r="F301">
        <v>1</v>
      </c>
      <c r="G301">
        <v>1</v>
      </c>
      <c r="H301">
        <v>3</v>
      </c>
      <c r="I301" t="s">
        <v>149</v>
      </c>
      <c r="J301" t="s">
        <v>1850</v>
      </c>
      <c r="K301" t="s">
        <v>150</v>
      </c>
      <c r="L301">
        <v>1346</v>
      </c>
      <c r="N301">
        <v>1009</v>
      </c>
      <c r="O301" t="s">
        <v>151</v>
      </c>
      <c r="P301" t="s">
        <v>151</v>
      </c>
      <c r="Q301">
        <v>1</v>
      </c>
      <c r="W301">
        <v>0</v>
      </c>
      <c r="X301">
        <v>-242288594</v>
      </c>
      <c r="Y301">
        <f t="shared" si="1204"/>
        <v>0</v>
      </c>
      <c r="AA301">
        <v>1400.99</v>
      </c>
      <c r="AB301">
        <v>0</v>
      </c>
      <c r="AC301">
        <v>0</v>
      </c>
      <c r="AD301">
        <v>0</v>
      </c>
      <c r="AE301">
        <v>870.17999999999995</v>
      </c>
      <c r="AF301">
        <v>0</v>
      </c>
      <c r="AG301">
        <v>0</v>
      </c>
      <c r="AH301">
        <v>0</v>
      </c>
      <c r="AI301">
        <v>1.6100000000000001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14</v>
      </c>
      <c r="AT301">
        <v>0.39000000000000001</v>
      </c>
      <c r="AU301" t="s">
        <v>1176</v>
      </c>
      <c r="AV301">
        <v>0</v>
      </c>
      <c r="AW301">
        <v>2</v>
      </c>
      <c r="AX301">
        <v>419116372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339.37020000000001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ROUND(Y301*Source!I250,7)</f>
        <v>0</v>
      </c>
      <c r="CY301">
        <f t="shared" si="1205"/>
        <v>1400.99</v>
      </c>
      <c r="CZ301">
        <f t="shared" si="1206"/>
        <v>870.17999999999995</v>
      </c>
      <c r="DA301">
        <f t="shared" si="1207"/>
        <v>1.6100000000000001</v>
      </c>
      <c r="DB301">
        <f t="shared" si="1208"/>
        <v>0</v>
      </c>
      <c r="DC301">
        <f t="shared" si="1209"/>
        <v>0</v>
      </c>
      <c r="DD301" t="s">
        <v>14</v>
      </c>
      <c r="DE301" t="s">
        <v>14</v>
      </c>
      <c r="DF301">
        <f t="shared" si="1210"/>
        <v>0</v>
      </c>
      <c r="DG301">
        <f t="shared" si="1211"/>
        <v>0</v>
      </c>
      <c r="DH301">
        <f t="shared" si="1160"/>
        <v>0</v>
      </c>
      <c r="DI301">
        <f t="shared" si="1161"/>
        <v>0</v>
      </c>
      <c r="DJ301">
        <f t="shared" si="1212"/>
        <v>0</v>
      </c>
      <c r="DK301">
        <v>0</v>
      </c>
      <c r="DL301" t="s">
        <v>14</v>
      </c>
      <c r="DM301">
        <v>0</v>
      </c>
      <c r="DN301" t="s">
        <v>14</v>
      </c>
      <c r="DO301">
        <v>0</v>
      </c>
    </row>
    <row r="302">
      <c r="A302">
        <f>ROW(Source!A250)</f>
        <v>250</v>
      </c>
      <c r="B302">
        <v>419115877</v>
      </c>
      <c r="C302">
        <v>412992217</v>
      </c>
      <c r="D302">
        <v>417191019</v>
      </c>
      <c r="E302">
        <v>1</v>
      </c>
      <c r="F302">
        <v>1</v>
      </c>
      <c r="G302">
        <v>1</v>
      </c>
      <c r="H302">
        <v>3</v>
      </c>
      <c r="I302" t="s">
        <v>263</v>
      </c>
      <c r="J302" t="s">
        <v>1873</v>
      </c>
      <c r="K302" t="s">
        <v>264</v>
      </c>
      <c r="L302">
        <v>1346</v>
      </c>
      <c r="N302">
        <v>1009</v>
      </c>
      <c r="O302" t="s">
        <v>151</v>
      </c>
      <c r="P302" t="s">
        <v>151</v>
      </c>
      <c r="Q302">
        <v>1</v>
      </c>
      <c r="W302">
        <v>0</v>
      </c>
      <c r="X302">
        <v>1105037238</v>
      </c>
      <c r="Y302">
        <f t="shared" si="1204"/>
        <v>0</v>
      </c>
      <c r="AA302">
        <v>3060.54</v>
      </c>
      <c r="AB302">
        <v>0</v>
      </c>
      <c r="AC302">
        <v>0</v>
      </c>
      <c r="AD302">
        <v>0</v>
      </c>
      <c r="AE302">
        <v>1912.8399999999999</v>
      </c>
      <c r="AF302">
        <v>0</v>
      </c>
      <c r="AG302">
        <v>0</v>
      </c>
      <c r="AH302">
        <v>0</v>
      </c>
      <c r="AI302">
        <v>1.6000000000000001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14</v>
      </c>
      <c r="AT302">
        <v>0.0050000000000000001</v>
      </c>
      <c r="AU302" t="s">
        <v>1176</v>
      </c>
      <c r="AV302">
        <v>0</v>
      </c>
      <c r="AW302">
        <v>2</v>
      </c>
      <c r="AX302">
        <v>419116373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9.5641999999999996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ROUND(Y302*Source!I250,7)</f>
        <v>0</v>
      </c>
      <c r="CY302">
        <f t="shared" si="1205"/>
        <v>3060.54</v>
      </c>
      <c r="CZ302">
        <f t="shared" si="1206"/>
        <v>1912.8399999999999</v>
      </c>
      <c r="DA302">
        <f t="shared" si="1207"/>
        <v>1.6000000000000001</v>
      </c>
      <c r="DB302">
        <f t="shared" si="1208"/>
        <v>0</v>
      </c>
      <c r="DC302">
        <f t="shared" si="1209"/>
        <v>0</v>
      </c>
      <c r="DD302" t="s">
        <v>14</v>
      </c>
      <c r="DE302" t="s">
        <v>14</v>
      </c>
      <c r="DF302">
        <f t="shared" si="1210"/>
        <v>0</v>
      </c>
      <c r="DG302">
        <f t="shared" si="1211"/>
        <v>0</v>
      </c>
      <c r="DH302">
        <f t="shared" si="1160"/>
        <v>0</v>
      </c>
      <c r="DI302">
        <f t="shared" si="1161"/>
        <v>0</v>
      </c>
      <c r="DJ302">
        <f t="shared" si="1212"/>
        <v>0</v>
      </c>
      <c r="DK302">
        <v>0</v>
      </c>
      <c r="DL302" t="s">
        <v>14</v>
      </c>
      <c r="DM302">
        <v>0</v>
      </c>
      <c r="DN302" t="s">
        <v>14</v>
      </c>
      <c r="DO302">
        <v>0</v>
      </c>
    </row>
    <row r="303">
      <c r="A303">
        <f>ROW(Source!A250)</f>
        <v>250</v>
      </c>
      <c r="B303">
        <v>419115877</v>
      </c>
      <c r="C303">
        <v>412992217</v>
      </c>
      <c r="D303">
        <v>417192695</v>
      </c>
      <c r="E303">
        <v>1</v>
      </c>
      <c r="F303">
        <v>1</v>
      </c>
      <c r="G303">
        <v>1</v>
      </c>
      <c r="H303">
        <v>3</v>
      </c>
      <c r="I303" t="s">
        <v>265</v>
      </c>
      <c r="J303" t="s">
        <v>1874</v>
      </c>
      <c r="K303" t="s">
        <v>266</v>
      </c>
      <c r="L303">
        <v>1371</v>
      </c>
      <c r="N303">
        <v>1013</v>
      </c>
      <c r="O303" t="s">
        <v>252</v>
      </c>
      <c r="P303" t="s">
        <v>252</v>
      </c>
      <c r="Q303">
        <v>1</v>
      </c>
      <c r="W303">
        <v>0</v>
      </c>
      <c r="X303">
        <v>-666410265</v>
      </c>
      <c r="Y303">
        <f t="shared" si="1204"/>
        <v>0</v>
      </c>
      <c r="AA303">
        <v>517.14999999999998</v>
      </c>
      <c r="AB303">
        <v>0</v>
      </c>
      <c r="AC303">
        <v>0</v>
      </c>
      <c r="AD303">
        <v>0</v>
      </c>
      <c r="AE303">
        <v>417.06</v>
      </c>
      <c r="AF303">
        <v>0</v>
      </c>
      <c r="AG303">
        <v>0</v>
      </c>
      <c r="AH303">
        <v>0</v>
      </c>
      <c r="AI303">
        <v>1.24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14</v>
      </c>
      <c r="AT303">
        <v>1</v>
      </c>
      <c r="AU303" t="s">
        <v>1176</v>
      </c>
      <c r="AV303">
        <v>0</v>
      </c>
      <c r="AW303">
        <v>2</v>
      </c>
      <c r="AX303">
        <v>419116374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417.06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ROUND(Y303*Source!I250,7)</f>
        <v>0</v>
      </c>
      <c r="CY303">
        <f t="shared" si="1205"/>
        <v>517.14999999999998</v>
      </c>
      <c r="CZ303">
        <f t="shared" si="1206"/>
        <v>417.06</v>
      </c>
      <c r="DA303">
        <f t="shared" si="1207"/>
        <v>1.24</v>
      </c>
      <c r="DB303">
        <f t="shared" si="1208"/>
        <v>0</v>
      </c>
      <c r="DC303">
        <f t="shared" si="1209"/>
        <v>0</v>
      </c>
      <c r="DD303" t="s">
        <v>14</v>
      </c>
      <c r="DE303" t="s">
        <v>14</v>
      </c>
      <c r="DF303">
        <f t="shared" si="1210"/>
        <v>0</v>
      </c>
      <c r="DG303">
        <f t="shared" si="1211"/>
        <v>0</v>
      </c>
      <c r="DH303">
        <f t="shared" si="1160"/>
        <v>0</v>
      </c>
      <c r="DI303">
        <f t="shared" si="1161"/>
        <v>0</v>
      </c>
      <c r="DJ303">
        <f t="shared" si="1212"/>
        <v>0</v>
      </c>
      <c r="DK303">
        <v>0</v>
      </c>
      <c r="DL303" t="s">
        <v>14</v>
      </c>
      <c r="DM303">
        <v>0</v>
      </c>
      <c r="DN303" t="s">
        <v>14</v>
      </c>
      <c r="DO303">
        <v>0</v>
      </c>
    </row>
    <row r="304">
      <c r="A304">
        <f>ROW(Source!A250)</f>
        <v>250</v>
      </c>
      <c r="B304">
        <v>419115877</v>
      </c>
      <c r="C304">
        <v>412992217</v>
      </c>
      <c r="D304">
        <v>417199972</v>
      </c>
      <c r="E304">
        <v>1</v>
      </c>
      <c r="F304">
        <v>1</v>
      </c>
      <c r="G304">
        <v>1</v>
      </c>
      <c r="H304">
        <v>3</v>
      </c>
      <c r="I304" t="s">
        <v>267</v>
      </c>
      <c r="J304" t="s">
        <v>1875</v>
      </c>
      <c r="K304" t="s">
        <v>268</v>
      </c>
      <c r="L304">
        <v>1425</v>
      </c>
      <c r="N304">
        <v>1013</v>
      </c>
      <c r="O304" t="s">
        <v>195</v>
      </c>
      <c r="P304" t="s">
        <v>195</v>
      </c>
      <c r="Q304">
        <v>1</v>
      </c>
      <c r="W304">
        <v>0</v>
      </c>
      <c r="X304">
        <v>989260561</v>
      </c>
      <c r="Y304">
        <f t="shared" si="1204"/>
        <v>0</v>
      </c>
      <c r="AA304">
        <v>119.56999999999999</v>
      </c>
      <c r="AB304">
        <v>0</v>
      </c>
      <c r="AC304">
        <v>0</v>
      </c>
      <c r="AD304">
        <v>0</v>
      </c>
      <c r="AE304">
        <v>47.259999999999998</v>
      </c>
      <c r="AF304">
        <v>0</v>
      </c>
      <c r="AG304">
        <v>0</v>
      </c>
      <c r="AH304">
        <v>0</v>
      </c>
      <c r="AI304">
        <v>2.5299999999999998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14</v>
      </c>
      <c r="AT304">
        <v>0.29999999999999999</v>
      </c>
      <c r="AU304" t="s">
        <v>1176</v>
      </c>
      <c r="AV304">
        <v>0</v>
      </c>
      <c r="AW304">
        <v>2</v>
      </c>
      <c r="AX304">
        <v>419116375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14.177999999999999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ROUND(Y304*Source!I250,7)</f>
        <v>0</v>
      </c>
      <c r="CY304">
        <f t="shared" si="1205"/>
        <v>119.56999999999999</v>
      </c>
      <c r="CZ304">
        <f t="shared" si="1206"/>
        <v>47.259999999999998</v>
      </c>
      <c r="DA304">
        <f t="shared" si="1207"/>
        <v>2.5299999999999998</v>
      </c>
      <c r="DB304">
        <f t="shared" si="1208"/>
        <v>0</v>
      </c>
      <c r="DC304">
        <f t="shared" si="1209"/>
        <v>0</v>
      </c>
      <c r="DD304" t="s">
        <v>14</v>
      </c>
      <c r="DE304" t="s">
        <v>14</v>
      </c>
      <c r="DF304">
        <f t="shared" si="1210"/>
        <v>0</v>
      </c>
      <c r="DG304">
        <f t="shared" si="1211"/>
        <v>0</v>
      </c>
      <c r="DH304">
        <f t="shared" si="1160"/>
        <v>0</v>
      </c>
      <c r="DI304">
        <f t="shared" si="1161"/>
        <v>0</v>
      </c>
      <c r="DJ304">
        <f t="shared" si="1212"/>
        <v>0</v>
      </c>
      <c r="DK304">
        <v>0</v>
      </c>
      <c r="DL304" t="s">
        <v>14</v>
      </c>
      <c r="DM304">
        <v>0</v>
      </c>
      <c r="DN304" t="s">
        <v>14</v>
      </c>
      <c r="DO304">
        <v>0</v>
      </c>
    </row>
    <row r="305">
      <c r="A305">
        <f>ROW(Source!A250)</f>
        <v>250</v>
      </c>
      <c r="B305">
        <v>419115877</v>
      </c>
      <c r="C305">
        <v>412992217</v>
      </c>
      <c r="D305">
        <v>417199978</v>
      </c>
      <c r="E305">
        <v>1</v>
      </c>
      <c r="F305">
        <v>1</v>
      </c>
      <c r="G305">
        <v>1</v>
      </c>
      <c r="H305">
        <v>3</v>
      </c>
      <c r="I305" t="s">
        <v>269</v>
      </c>
      <c r="J305" t="s">
        <v>1876</v>
      </c>
      <c r="K305" t="s">
        <v>270</v>
      </c>
      <c r="L305">
        <v>1407</v>
      </c>
      <c r="N305">
        <v>1013</v>
      </c>
      <c r="O305" t="s">
        <v>271</v>
      </c>
      <c r="P305" t="s">
        <v>271</v>
      </c>
      <c r="Q305">
        <v>1</v>
      </c>
      <c r="W305">
        <v>0</v>
      </c>
      <c r="X305">
        <v>168170819</v>
      </c>
      <c r="Y305">
        <f t="shared" si="1204"/>
        <v>0</v>
      </c>
      <c r="AA305">
        <v>8352.5100000000002</v>
      </c>
      <c r="AB305">
        <v>0</v>
      </c>
      <c r="AC305">
        <v>0</v>
      </c>
      <c r="AD305">
        <v>0</v>
      </c>
      <c r="AE305">
        <v>6052.54</v>
      </c>
      <c r="AF305">
        <v>0</v>
      </c>
      <c r="AG305">
        <v>0</v>
      </c>
      <c r="AH305">
        <v>0</v>
      </c>
      <c r="AI305">
        <v>1.3799999999999999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14</v>
      </c>
      <c r="AT305">
        <v>0.016</v>
      </c>
      <c r="AU305" t="s">
        <v>1176</v>
      </c>
      <c r="AV305">
        <v>0</v>
      </c>
      <c r="AW305">
        <v>2</v>
      </c>
      <c r="AX305">
        <v>419116376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96.840640000000008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ROUND(Y305*Source!I250,7)</f>
        <v>0</v>
      </c>
      <c r="CY305">
        <f t="shared" si="1205"/>
        <v>8352.5100000000002</v>
      </c>
      <c r="CZ305">
        <f t="shared" si="1206"/>
        <v>6052.54</v>
      </c>
      <c r="DA305">
        <f t="shared" si="1207"/>
        <v>1.3799999999999999</v>
      </c>
      <c r="DB305">
        <f t="shared" si="1208"/>
        <v>0</v>
      </c>
      <c r="DC305">
        <f t="shared" si="1209"/>
        <v>0</v>
      </c>
      <c r="DD305" t="s">
        <v>14</v>
      </c>
      <c r="DE305" t="s">
        <v>14</v>
      </c>
      <c r="DF305">
        <f t="shared" si="1210"/>
        <v>0</v>
      </c>
      <c r="DG305">
        <f t="shared" si="1211"/>
        <v>0</v>
      </c>
      <c r="DH305">
        <f t="shared" si="1160"/>
        <v>0</v>
      </c>
      <c r="DI305">
        <f t="shared" si="1161"/>
        <v>0</v>
      </c>
      <c r="DJ305">
        <f t="shared" si="1212"/>
        <v>0</v>
      </c>
      <c r="DK305">
        <v>0</v>
      </c>
      <c r="DL305" t="s">
        <v>14</v>
      </c>
      <c r="DM305">
        <v>0</v>
      </c>
      <c r="DN305" t="s">
        <v>14</v>
      </c>
      <c r="DO305">
        <v>0</v>
      </c>
    </row>
    <row r="306">
      <c r="A306">
        <f>ROW(Source!A250)</f>
        <v>250</v>
      </c>
      <c r="B306">
        <v>419115877</v>
      </c>
      <c r="C306">
        <v>412992217</v>
      </c>
      <c r="D306">
        <v>417096729</v>
      </c>
      <c r="E306">
        <v>117</v>
      </c>
      <c r="F306">
        <v>1</v>
      </c>
      <c r="G306">
        <v>1</v>
      </c>
      <c r="H306">
        <v>3</v>
      </c>
      <c r="I306" t="s">
        <v>1847</v>
      </c>
      <c r="J306" t="s">
        <v>14</v>
      </c>
      <c r="K306" t="s">
        <v>1848</v>
      </c>
      <c r="L306">
        <v>3277935</v>
      </c>
      <c r="N306">
        <v>1013</v>
      </c>
      <c r="O306" t="s">
        <v>63</v>
      </c>
      <c r="P306" t="s">
        <v>63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0</v>
      </c>
      <c r="AQ306">
        <v>1</v>
      </c>
      <c r="AR306">
        <v>0</v>
      </c>
      <c r="AS306" t="s">
        <v>14</v>
      </c>
      <c r="AT306">
        <v>2</v>
      </c>
      <c r="AU306" t="s">
        <v>14</v>
      </c>
      <c r="AV306">
        <v>0</v>
      </c>
      <c r="AW306">
        <v>2</v>
      </c>
      <c r="AX306">
        <v>419116377</v>
      </c>
      <c r="AY306">
        <v>1</v>
      </c>
      <c r="AZ306">
        <v>2048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ROUND(Y306*Source!I250,7)</f>
        <v>2</v>
      </c>
      <c r="CY306">
        <f t="shared" si="1205"/>
        <v>0</v>
      </c>
      <c r="CZ306">
        <f t="shared" si="1206"/>
        <v>0</v>
      </c>
      <c r="DA306">
        <f t="shared" si="1207"/>
        <v>1</v>
      </c>
      <c r="DB306">
        <f>ROUND(ROUND(AT306*CZ306,2),6)</f>
        <v>0</v>
      </c>
      <c r="DC306">
        <f>ROUND(ROUND(AT306*AG306,2),6)</f>
        <v>0</v>
      </c>
      <c r="DD306" t="s">
        <v>14</v>
      </c>
      <c r="DE306" t="s">
        <v>14</v>
      </c>
      <c r="DF306">
        <f t="shared" ref="DF306:DF309" si="1213">ROUND(ROUND(AE306,2)*CX306,2)</f>
        <v>0</v>
      </c>
      <c r="DG306">
        <f t="shared" si="1211"/>
        <v>0</v>
      </c>
      <c r="DH306">
        <f t="shared" si="1160"/>
        <v>0</v>
      </c>
      <c r="DI306">
        <f t="shared" si="1161"/>
        <v>0</v>
      </c>
      <c r="DJ306">
        <f t="shared" si="1212"/>
        <v>0</v>
      </c>
      <c r="DK306">
        <v>0</v>
      </c>
      <c r="DL306" t="s">
        <v>14</v>
      </c>
      <c r="DM306">
        <v>0</v>
      </c>
      <c r="DN306" t="s">
        <v>14</v>
      </c>
      <c r="DO306">
        <v>0</v>
      </c>
    </row>
    <row r="307">
      <c r="A307">
        <f>ROW(Source!A251)</f>
        <v>251</v>
      </c>
      <c r="B307">
        <v>419115877</v>
      </c>
      <c r="C307">
        <v>412992250</v>
      </c>
      <c r="D307">
        <v>417090712</v>
      </c>
      <c r="E307">
        <v>117</v>
      </c>
      <c r="F307">
        <v>1</v>
      </c>
      <c r="G307">
        <v>1</v>
      </c>
      <c r="H307">
        <v>1</v>
      </c>
      <c r="I307" t="s">
        <v>97</v>
      </c>
      <c r="J307" t="s">
        <v>14</v>
      </c>
      <c r="K307" t="s">
        <v>98</v>
      </c>
      <c r="L307">
        <v>1191</v>
      </c>
      <c r="N307">
        <v>1013</v>
      </c>
      <c r="O307" t="s">
        <v>48</v>
      </c>
      <c r="P307" t="s">
        <v>48</v>
      </c>
      <c r="Q307">
        <v>1</v>
      </c>
      <c r="W307">
        <v>0</v>
      </c>
      <c r="X307">
        <v>-715079457</v>
      </c>
      <c r="Y307">
        <f t="shared" ref="Y307:Y309" si="1214">(AT307*ROUND(0.3,7))</f>
        <v>4.5</v>
      </c>
      <c r="AA307">
        <v>0</v>
      </c>
      <c r="AB307">
        <v>0</v>
      </c>
      <c r="AC307">
        <v>0</v>
      </c>
      <c r="AD307">
        <v>509.48000000000002</v>
      </c>
      <c r="AE307">
        <v>0</v>
      </c>
      <c r="AF307">
        <v>0</v>
      </c>
      <c r="AG307">
        <v>0</v>
      </c>
      <c r="AH307">
        <v>509.48000000000002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14</v>
      </c>
      <c r="AT307">
        <v>15</v>
      </c>
      <c r="AU307" t="s">
        <v>1272</v>
      </c>
      <c r="AV307">
        <v>1</v>
      </c>
      <c r="AW307">
        <v>2</v>
      </c>
      <c r="AX307">
        <v>419116378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7642.2000000000007</v>
      </c>
      <c r="BN307">
        <v>15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2292.6599999999999</v>
      </c>
      <c r="BU307">
        <v>4.5</v>
      </c>
      <c r="BV307">
        <v>0</v>
      </c>
      <c r="BW307">
        <v>1</v>
      </c>
      <c r="CU307">
        <f>ROUND(AT307*Source!I251*AH307*AL307,2)</f>
        <v>7642.1999999999998</v>
      </c>
      <c r="CV307">
        <f>ROUND(Y307*Source!I251,7)</f>
        <v>4.5</v>
      </c>
      <c r="CW307">
        <v>0</v>
      </c>
      <c r="CX307">
        <f>ROUND(Y307*Source!I251,7)</f>
        <v>4.5</v>
      </c>
      <c r="CY307">
        <f t="shared" ref="CY307:CY308" si="1215">AD307</f>
        <v>509.48000000000002</v>
      </c>
      <c r="CZ307">
        <f t="shared" ref="CZ307:CZ308" si="1216">AH307</f>
        <v>509.48000000000002</v>
      </c>
      <c r="DA307">
        <f t="shared" ref="DA307:DA308" si="1217">AL307</f>
        <v>1</v>
      </c>
      <c r="DB307">
        <f t="shared" ref="DB307:DB309" si="1218">ROUND((ROUND(AT307*CZ307,2)*ROUND(0.3,7)),6)</f>
        <v>2292.6599999999999</v>
      </c>
      <c r="DC307">
        <f t="shared" ref="DC307:DC309" si="1219">ROUND((ROUND(AT307*AG307,2)*ROUND(0.3,7)),6)</f>
        <v>0</v>
      </c>
      <c r="DD307" t="s">
        <v>14</v>
      </c>
      <c r="DE307" t="s">
        <v>14</v>
      </c>
      <c r="DF307">
        <f t="shared" si="1213"/>
        <v>0</v>
      </c>
      <c r="DG307">
        <f t="shared" si="1211"/>
        <v>0</v>
      </c>
      <c r="DH307">
        <f t="shared" si="1160"/>
        <v>0</v>
      </c>
      <c r="DI307">
        <f t="shared" si="1161"/>
        <v>2292.6599999999999</v>
      </c>
      <c r="DJ307">
        <f t="shared" ref="DJ307:DJ308" si="1220">DI307</f>
        <v>2292.6599999999999</v>
      </c>
      <c r="DK307">
        <v>1</v>
      </c>
      <c r="DL307" t="s">
        <v>14</v>
      </c>
      <c r="DM307">
        <v>0</v>
      </c>
      <c r="DN307" t="s">
        <v>14</v>
      </c>
      <c r="DO307">
        <v>0</v>
      </c>
    </row>
    <row r="308">
      <c r="A308">
        <f>ROW(Source!A251)</f>
        <v>251</v>
      </c>
      <c r="B308">
        <v>419115877</v>
      </c>
      <c r="C308">
        <v>412992250</v>
      </c>
      <c r="D308">
        <v>417090896</v>
      </c>
      <c r="E308">
        <v>117</v>
      </c>
      <c r="F308">
        <v>1</v>
      </c>
      <c r="G308">
        <v>1</v>
      </c>
      <c r="H308">
        <v>1</v>
      </c>
      <c r="I308" t="s">
        <v>1844</v>
      </c>
      <c r="J308" t="s">
        <v>14</v>
      </c>
      <c r="K308" t="s">
        <v>1845</v>
      </c>
      <c r="L308">
        <v>1191</v>
      </c>
      <c r="N308">
        <v>1013</v>
      </c>
      <c r="O308" t="s">
        <v>48</v>
      </c>
      <c r="P308" t="s">
        <v>48</v>
      </c>
      <c r="Q308">
        <v>1</v>
      </c>
      <c r="W308">
        <v>0</v>
      </c>
      <c r="X308">
        <v>-1417349443</v>
      </c>
      <c r="Y308">
        <f t="shared" si="1214"/>
        <v>0.55500000000000005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14</v>
      </c>
      <c r="AT308">
        <v>1.8500000000000001</v>
      </c>
      <c r="AU308" t="s">
        <v>1272</v>
      </c>
      <c r="AV308">
        <v>2</v>
      </c>
      <c r="AW308">
        <v>2</v>
      </c>
      <c r="AX308">
        <v>419116379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ROUND(Y308*Source!I251,7)</f>
        <v>0.55499999999999994</v>
      </c>
      <c r="CY308">
        <f t="shared" si="1215"/>
        <v>0</v>
      </c>
      <c r="CZ308">
        <f t="shared" si="1216"/>
        <v>0</v>
      </c>
      <c r="DA308">
        <f t="shared" si="1217"/>
        <v>1</v>
      </c>
      <c r="DB308">
        <f t="shared" si="1218"/>
        <v>0</v>
      </c>
      <c r="DC308">
        <f t="shared" si="1219"/>
        <v>0</v>
      </c>
      <c r="DD308" t="s">
        <v>14</v>
      </c>
      <c r="DE308" t="s">
        <v>14</v>
      </c>
      <c r="DF308">
        <f t="shared" si="1213"/>
        <v>0</v>
      </c>
      <c r="DG308">
        <f t="shared" si="1211"/>
        <v>0</v>
      </c>
      <c r="DH308">
        <f t="shared" si="1160"/>
        <v>0</v>
      </c>
      <c r="DI308">
        <f t="shared" si="1161"/>
        <v>0</v>
      </c>
      <c r="DJ308">
        <f t="shared" si="1220"/>
        <v>0</v>
      </c>
      <c r="DK308">
        <v>0</v>
      </c>
      <c r="DL308" t="s">
        <v>14</v>
      </c>
      <c r="DM308">
        <v>0</v>
      </c>
      <c r="DN308" t="s">
        <v>14</v>
      </c>
      <c r="DO308">
        <v>0</v>
      </c>
    </row>
    <row r="309">
      <c r="A309">
        <f>ROW(Source!A251)</f>
        <v>251</v>
      </c>
      <c r="B309">
        <v>419115877</v>
      </c>
      <c r="C309">
        <v>412992250</v>
      </c>
      <c r="D309">
        <v>417098134</v>
      </c>
      <c r="E309">
        <v>1</v>
      </c>
      <c r="F309">
        <v>1</v>
      </c>
      <c r="G309">
        <v>1</v>
      </c>
      <c r="H309">
        <v>2</v>
      </c>
      <c r="I309" t="s">
        <v>159</v>
      </c>
      <c r="J309" t="s">
        <v>1851</v>
      </c>
      <c r="K309" t="s">
        <v>160</v>
      </c>
      <c r="L309">
        <v>1368</v>
      </c>
      <c r="N309">
        <v>1011</v>
      </c>
      <c r="O309" t="s">
        <v>55</v>
      </c>
      <c r="P309" t="s">
        <v>55</v>
      </c>
      <c r="Q309">
        <v>1</v>
      </c>
      <c r="W309">
        <v>0</v>
      </c>
      <c r="X309">
        <v>302479695</v>
      </c>
      <c r="Y309">
        <f t="shared" si="1214"/>
        <v>0.55500000000000005</v>
      </c>
      <c r="AA309">
        <v>0</v>
      </c>
      <c r="AB309">
        <v>1274.25</v>
      </c>
      <c r="AC309">
        <v>620.24000000000001</v>
      </c>
      <c r="AD309">
        <v>0</v>
      </c>
      <c r="AE309">
        <v>0</v>
      </c>
      <c r="AF309">
        <v>995.50999999999999</v>
      </c>
      <c r="AG309">
        <v>620.24000000000001</v>
      </c>
      <c r="AH309">
        <v>0</v>
      </c>
      <c r="AI309">
        <v>1</v>
      </c>
      <c r="AJ309">
        <v>1.28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14</v>
      </c>
      <c r="AT309">
        <v>1.8500000000000001</v>
      </c>
      <c r="AU309" t="s">
        <v>1272</v>
      </c>
      <c r="AV309">
        <v>1</v>
      </c>
      <c r="AW309">
        <v>2</v>
      </c>
      <c r="AX309">
        <v>419116380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1841.6935000000001</v>
      </c>
      <c r="BL309">
        <v>1147.444</v>
      </c>
      <c r="BM309">
        <v>0</v>
      </c>
      <c r="BN309">
        <v>0</v>
      </c>
      <c r="BO309">
        <v>1.8500000000000001</v>
      </c>
      <c r="BP309">
        <v>1</v>
      </c>
      <c r="BQ309">
        <v>0</v>
      </c>
      <c r="BR309">
        <v>552.50805000000003</v>
      </c>
      <c r="BS309">
        <v>344.23320000000001</v>
      </c>
      <c r="BT309">
        <v>0</v>
      </c>
      <c r="BU309">
        <v>0</v>
      </c>
      <c r="BV309">
        <v>0.55500000000000005</v>
      </c>
      <c r="BW309">
        <v>1</v>
      </c>
      <c r="CV309">
        <v>0</v>
      </c>
      <c r="CW309">
        <f>ROUND(Y309*Source!I251*DO309,7)</f>
        <v>0.55499999999999994</v>
      </c>
      <c r="CX309">
        <f>ROUND(Y309*Source!I251,7)</f>
        <v>0.55499999999999994</v>
      </c>
      <c r="CY309">
        <f>AB309</f>
        <v>1274.25</v>
      </c>
      <c r="CZ309">
        <f>AF309</f>
        <v>995.50999999999999</v>
      </c>
      <c r="DA309">
        <f>AJ309</f>
        <v>1.28</v>
      </c>
      <c r="DB309">
        <f t="shared" si="1218"/>
        <v>552.50699999999995</v>
      </c>
      <c r="DC309">
        <f t="shared" si="1219"/>
        <v>344.23199999999997</v>
      </c>
      <c r="DD309" t="s">
        <v>14</v>
      </c>
      <c r="DE309" t="s">
        <v>14</v>
      </c>
      <c r="DF309">
        <f t="shared" si="1213"/>
        <v>0</v>
      </c>
      <c r="DG309">
        <f>ROUND(ROUND(AF309*AJ309,2)*CX309,2)</f>
        <v>707.21000000000004</v>
      </c>
      <c r="DH309">
        <f t="shared" si="1160"/>
        <v>344.23000000000002</v>
      </c>
      <c r="DI309">
        <f t="shared" si="1161"/>
        <v>0</v>
      </c>
      <c r="DJ309">
        <f>DG309+DH309</f>
        <v>1051.4400000000001</v>
      </c>
      <c r="DK309">
        <v>0</v>
      </c>
      <c r="DL309" t="s">
        <v>56</v>
      </c>
      <c r="DM309">
        <v>5</v>
      </c>
      <c r="DN309" t="s">
        <v>48</v>
      </c>
      <c r="DO309">
        <v>1</v>
      </c>
    </row>
    <row r="310">
      <c r="A310">
        <f>ROW(Source!A251)</f>
        <v>251</v>
      </c>
      <c r="B310">
        <v>419115877</v>
      </c>
      <c r="C310">
        <v>412992250</v>
      </c>
      <c r="D310">
        <v>417162927</v>
      </c>
      <c r="E310">
        <v>1</v>
      </c>
      <c r="F310">
        <v>1</v>
      </c>
      <c r="G310">
        <v>1</v>
      </c>
      <c r="H310">
        <v>3</v>
      </c>
      <c r="I310" t="s">
        <v>253</v>
      </c>
      <c r="J310" t="s">
        <v>1868</v>
      </c>
      <c r="K310" t="s">
        <v>254</v>
      </c>
      <c r="L310">
        <v>1348</v>
      </c>
      <c r="N310">
        <v>1009</v>
      </c>
      <c r="O310" t="s">
        <v>148</v>
      </c>
      <c r="P310" t="s">
        <v>148</v>
      </c>
      <c r="Q310">
        <v>1000</v>
      </c>
      <c r="W310">
        <v>0</v>
      </c>
      <c r="X310">
        <v>767480554</v>
      </c>
      <c r="Y310">
        <f t="shared" ref="Y310:Y321" si="1221">(AT310*ROUND(0,7))</f>
        <v>0</v>
      </c>
      <c r="AA310">
        <v>28469.68</v>
      </c>
      <c r="AB310">
        <v>0</v>
      </c>
      <c r="AC310">
        <v>0</v>
      </c>
      <c r="AD310">
        <v>0</v>
      </c>
      <c r="AE310">
        <v>23335.799999999999</v>
      </c>
      <c r="AF310">
        <v>0</v>
      </c>
      <c r="AG310">
        <v>0</v>
      </c>
      <c r="AH310">
        <v>0</v>
      </c>
      <c r="AI310">
        <v>1.22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14</v>
      </c>
      <c r="AT310">
        <v>0.0050000000000000001</v>
      </c>
      <c r="AU310" t="s">
        <v>1271</v>
      </c>
      <c r="AV310">
        <v>0</v>
      </c>
      <c r="AW310">
        <v>2</v>
      </c>
      <c r="AX310">
        <v>419116381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116.679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ROUND(Y310*Source!I251,7)</f>
        <v>0</v>
      </c>
      <c r="CY310">
        <f t="shared" ref="CY310:CY322" si="1222">AA310</f>
        <v>28469.68</v>
      </c>
      <c r="CZ310">
        <f t="shared" ref="CZ310:CZ322" si="1223">AE310</f>
        <v>23335.799999999999</v>
      </c>
      <c r="DA310">
        <f t="shared" ref="DA310:DA322" si="1224">AI310</f>
        <v>1.22</v>
      </c>
      <c r="DB310">
        <f t="shared" ref="DB310:DB321" si="1225">ROUND((ROUND(AT310*CZ310,2)*ROUND(0,7)),6)</f>
        <v>0</v>
      </c>
      <c r="DC310">
        <f t="shared" ref="DC310:DC321" si="1226">ROUND((ROUND(AT310*AG310,2)*ROUND(0,7)),6)</f>
        <v>0</v>
      </c>
      <c r="DD310" t="s">
        <v>14</v>
      </c>
      <c r="DE310" t="s">
        <v>14</v>
      </c>
      <c r="DF310">
        <f t="shared" ref="DF310:DF321" si="1227">ROUND(ROUND(AE310*AI310,2)*CX310,2)</f>
        <v>0</v>
      </c>
      <c r="DG310">
        <f t="shared" ref="DG310:DG324" si="1228">ROUND(ROUND(AF310,2)*CX310,2)</f>
        <v>0</v>
      </c>
      <c r="DH310">
        <f t="shared" si="1160"/>
        <v>0</v>
      </c>
      <c r="DI310">
        <f t="shared" si="1161"/>
        <v>0</v>
      </c>
      <c r="DJ310">
        <f t="shared" ref="DJ310:DJ322" si="1229">DF310</f>
        <v>0</v>
      </c>
      <c r="DK310">
        <v>0</v>
      </c>
      <c r="DL310" t="s">
        <v>14</v>
      </c>
      <c r="DM310">
        <v>0</v>
      </c>
      <c r="DN310" t="s">
        <v>14</v>
      </c>
      <c r="DO310">
        <v>0</v>
      </c>
    </row>
    <row r="311">
      <c r="A311">
        <f>ROW(Source!A251)</f>
        <v>251</v>
      </c>
      <c r="B311">
        <v>419115877</v>
      </c>
      <c r="C311">
        <v>412992250</v>
      </c>
      <c r="D311">
        <v>417162991</v>
      </c>
      <c r="E311">
        <v>1</v>
      </c>
      <c r="F311">
        <v>1</v>
      </c>
      <c r="G311">
        <v>1</v>
      </c>
      <c r="H311">
        <v>3</v>
      </c>
      <c r="I311" t="s">
        <v>146</v>
      </c>
      <c r="J311" t="s">
        <v>1849</v>
      </c>
      <c r="K311" t="s">
        <v>147</v>
      </c>
      <c r="L311">
        <v>1348</v>
      </c>
      <c r="N311">
        <v>1009</v>
      </c>
      <c r="O311" t="s">
        <v>148</v>
      </c>
      <c r="P311" t="s">
        <v>148</v>
      </c>
      <c r="Q311">
        <v>1000</v>
      </c>
      <c r="W311">
        <v>0</v>
      </c>
      <c r="X311">
        <v>-465588395</v>
      </c>
      <c r="Y311">
        <f t="shared" si="1221"/>
        <v>0</v>
      </c>
      <c r="AA311">
        <v>149054.35999999999</v>
      </c>
      <c r="AB311">
        <v>0</v>
      </c>
      <c r="AC311">
        <v>0</v>
      </c>
      <c r="AD311">
        <v>0</v>
      </c>
      <c r="AE311">
        <v>116448.72</v>
      </c>
      <c r="AF311">
        <v>0</v>
      </c>
      <c r="AG311">
        <v>0</v>
      </c>
      <c r="AH311">
        <v>0</v>
      </c>
      <c r="AI311">
        <v>1.28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14</v>
      </c>
      <c r="AT311">
        <v>0.0018</v>
      </c>
      <c r="AU311" t="s">
        <v>1271</v>
      </c>
      <c r="AV311">
        <v>0</v>
      </c>
      <c r="AW311">
        <v>2</v>
      </c>
      <c r="AX311">
        <v>419116382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209.607696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ROUND(Y311*Source!I251,7)</f>
        <v>0</v>
      </c>
      <c r="CY311">
        <f t="shared" si="1222"/>
        <v>149054.35999999999</v>
      </c>
      <c r="CZ311">
        <f t="shared" si="1223"/>
        <v>116448.72</v>
      </c>
      <c r="DA311">
        <f t="shared" si="1224"/>
        <v>1.28</v>
      </c>
      <c r="DB311">
        <f t="shared" si="1225"/>
        <v>0</v>
      </c>
      <c r="DC311">
        <f t="shared" si="1226"/>
        <v>0</v>
      </c>
      <c r="DD311" t="s">
        <v>14</v>
      </c>
      <c r="DE311" t="s">
        <v>14</v>
      </c>
      <c r="DF311">
        <f t="shared" si="1227"/>
        <v>0</v>
      </c>
      <c r="DG311">
        <f t="shared" si="1228"/>
        <v>0</v>
      </c>
      <c r="DH311">
        <f t="shared" si="1160"/>
        <v>0</v>
      </c>
      <c r="DI311">
        <f t="shared" si="1161"/>
        <v>0</v>
      </c>
      <c r="DJ311">
        <f t="shared" si="1229"/>
        <v>0</v>
      </c>
      <c r="DK311">
        <v>0</v>
      </c>
      <c r="DL311" t="s">
        <v>14</v>
      </c>
      <c r="DM311">
        <v>0</v>
      </c>
      <c r="DN311" t="s">
        <v>14</v>
      </c>
      <c r="DO311">
        <v>0</v>
      </c>
    </row>
    <row r="312">
      <c r="A312">
        <f>ROW(Source!A251)</f>
        <v>251</v>
      </c>
      <c r="B312">
        <v>419115877</v>
      </c>
      <c r="C312">
        <v>412992250</v>
      </c>
      <c r="D312">
        <v>417163200</v>
      </c>
      <c r="E312">
        <v>1</v>
      </c>
      <c r="F312">
        <v>1</v>
      </c>
      <c r="G312">
        <v>1</v>
      </c>
      <c r="H312">
        <v>3</v>
      </c>
      <c r="I312" t="s">
        <v>255</v>
      </c>
      <c r="J312" t="s">
        <v>1869</v>
      </c>
      <c r="K312" t="s">
        <v>256</v>
      </c>
      <c r="L312">
        <v>1346</v>
      </c>
      <c r="N312">
        <v>1009</v>
      </c>
      <c r="O312" t="s">
        <v>151</v>
      </c>
      <c r="P312" t="s">
        <v>151</v>
      </c>
      <c r="Q312">
        <v>1</v>
      </c>
      <c r="W312">
        <v>0</v>
      </c>
      <c r="X312">
        <v>-1746966143</v>
      </c>
      <c r="Y312">
        <f t="shared" si="1221"/>
        <v>0</v>
      </c>
      <c r="AA312">
        <v>406.32999999999998</v>
      </c>
      <c r="AB312">
        <v>0</v>
      </c>
      <c r="AC312">
        <v>0</v>
      </c>
      <c r="AD312">
        <v>0</v>
      </c>
      <c r="AE312">
        <v>284.14999999999998</v>
      </c>
      <c r="AF312">
        <v>0</v>
      </c>
      <c r="AG312">
        <v>0</v>
      </c>
      <c r="AH312">
        <v>0</v>
      </c>
      <c r="AI312">
        <v>1.4299999999999999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14</v>
      </c>
      <c r="AT312">
        <v>0.01</v>
      </c>
      <c r="AU312" t="s">
        <v>1271</v>
      </c>
      <c r="AV312">
        <v>0</v>
      </c>
      <c r="AW312">
        <v>2</v>
      </c>
      <c r="AX312">
        <v>419116383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2.8414999999999999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ROUND(Y312*Source!I251,7)</f>
        <v>0</v>
      </c>
      <c r="CY312">
        <f t="shared" si="1222"/>
        <v>406.32999999999998</v>
      </c>
      <c r="CZ312">
        <f t="shared" si="1223"/>
        <v>284.14999999999998</v>
      </c>
      <c r="DA312">
        <f t="shared" si="1224"/>
        <v>1.4299999999999999</v>
      </c>
      <c r="DB312">
        <f t="shared" si="1225"/>
        <v>0</v>
      </c>
      <c r="DC312">
        <f t="shared" si="1226"/>
        <v>0</v>
      </c>
      <c r="DD312" t="s">
        <v>14</v>
      </c>
      <c r="DE312" t="s">
        <v>14</v>
      </c>
      <c r="DF312">
        <f t="shared" si="1227"/>
        <v>0</v>
      </c>
      <c r="DG312">
        <f t="shared" si="1228"/>
        <v>0</v>
      </c>
      <c r="DH312">
        <f t="shared" si="1160"/>
        <v>0</v>
      </c>
      <c r="DI312">
        <f t="shared" si="1161"/>
        <v>0</v>
      </c>
      <c r="DJ312">
        <f t="shared" si="1229"/>
        <v>0</v>
      </c>
      <c r="DK312">
        <v>0</v>
      </c>
      <c r="DL312" t="s">
        <v>14</v>
      </c>
      <c r="DM312">
        <v>0</v>
      </c>
      <c r="DN312" t="s">
        <v>14</v>
      </c>
      <c r="DO312">
        <v>0</v>
      </c>
    </row>
    <row r="313">
      <c r="A313">
        <f>ROW(Source!A251)</f>
        <v>251</v>
      </c>
      <c r="B313">
        <v>419115877</v>
      </c>
      <c r="C313">
        <v>412992250</v>
      </c>
      <c r="D313">
        <v>417163256</v>
      </c>
      <c r="E313">
        <v>1</v>
      </c>
      <c r="F313">
        <v>1</v>
      </c>
      <c r="G313">
        <v>1</v>
      </c>
      <c r="H313">
        <v>3</v>
      </c>
      <c r="I313" t="s">
        <v>257</v>
      </c>
      <c r="J313" t="s">
        <v>1870</v>
      </c>
      <c r="K313" t="s">
        <v>258</v>
      </c>
      <c r="L313">
        <v>1346</v>
      </c>
      <c r="N313">
        <v>1009</v>
      </c>
      <c r="O313" t="s">
        <v>151</v>
      </c>
      <c r="P313" t="s">
        <v>151</v>
      </c>
      <c r="Q313">
        <v>1</v>
      </c>
      <c r="W313">
        <v>0</v>
      </c>
      <c r="X313">
        <v>1771797515</v>
      </c>
      <c r="Y313">
        <f t="shared" si="1221"/>
        <v>0</v>
      </c>
      <c r="AA313">
        <v>199.91</v>
      </c>
      <c r="AB313">
        <v>0</v>
      </c>
      <c r="AC313">
        <v>0</v>
      </c>
      <c r="AD313">
        <v>0</v>
      </c>
      <c r="AE313">
        <v>219.68000000000001</v>
      </c>
      <c r="AF313">
        <v>0</v>
      </c>
      <c r="AG313">
        <v>0</v>
      </c>
      <c r="AH313">
        <v>0</v>
      </c>
      <c r="AI313">
        <v>0.91000000000000003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14</v>
      </c>
      <c r="AT313">
        <v>0.035000000000000003</v>
      </c>
      <c r="AU313" t="s">
        <v>1271</v>
      </c>
      <c r="AV313">
        <v>0</v>
      </c>
      <c r="AW313">
        <v>2</v>
      </c>
      <c r="AX313">
        <v>419116384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7.6888000000000014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ROUND(Y313*Source!I251,7)</f>
        <v>0</v>
      </c>
      <c r="CY313">
        <f t="shared" si="1222"/>
        <v>199.91</v>
      </c>
      <c r="CZ313">
        <f t="shared" si="1223"/>
        <v>219.68000000000001</v>
      </c>
      <c r="DA313">
        <f t="shared" si="1224"/>
        <v>0.91000000000000003</v>
      </c>
      <c r="DB313">
        <f t="shared" si="1225"/>
        <v>0</v>
      </c>
      <c r="DC313">
        <f t="shared" si="1226"/>
        <v>0</v>
      </c>
      <c r="DD313" t="s">
        <v>14</v>
      </c>
      <c r="DE313" t="s">
        <v>14</v>
      </c>
      <c r="DF313">
        <f t="shared" si="1227"/>
        <v>0</v>
      </c>
      <c r="DG313">
        <f t="shared" si="1228"/>
        <v>0</v>
      </c>
      <c r="DH313">
        <f t="shared" si="1160"/>
        <v>0</v>
      </c>
      <c r="DI313">
        <f t="shared" si="1161"/>
        <v>0</v>
      </c>
      <c r="DJ313">
        <f t="shared" si="1229"/>
        <v>0</v>
      </c>
      <c r="DK313">
        <v>0</v>
      </c>
      <c r="DL313" t="s">
        <v>14</v>
      </c>
      <c r="DM313">
        <v>0</v>
      </c>
      <c r="DN313" t="s">
        <v>14</v>
      </c>
      <c r="DO313">
        <v>0</v>
      </c>
    </row>
    <row r="314">
      <c r="A314">
        <f>ROW(Source!A251)</f>
        <v>251</v>
      </c>
      <c r="B314">
        <v>419115877</v>
      </c>
      <c r="C314">
        <v>412992250</v>
      </c>
      <c r="D314">
        <v>417165023</v>
      </c>
      <c r="E314">
        <v>1</v>
      </c>
      <c r="F314">
        <v>1</v>
      </c>
      <c r="G314">
        <v>1</v>
      </c>
      <c r="H314">
        <v>3</v>
      </c>
      <c r="I314" t="s">
        <v>259</v>
      </c>
      <c r="J314" t="s">
        <v>1871</v>
      </c>
      <c r="K314" t="s">
        <v>260</v>
      </c>
      <c r="L314">
        <v>1346</v>
      </c>
      <c r="N314">
        <v>1009</v>
      </c>
      <c r="O314" t="s">
        <v>151</v>
      </c>
      <c r="P314" t="s">
        <v>151</v>
      </c>
      <c r="Q314">
        <v>1</v>
      </c>
      <c r="W314">
        <v>0</v>
      </c>
      <c r="X314">
        <v>41226650</v>
      </c>
      <c r="Y314">
        <f t="shared" si="1221"/>
        <v>0</v>
      </c>
      <c r="AA314">
        <v>181.83000000000001</v>
      </c>
      <c r="AB314">
        <v>0</v>
      </c>
      <c r="AC314">
        <v>0</v>
      </c>
      <c r="AD314">
        <v>0</v>
      </c>
      <c r="AE314">
        <v>206.62</v>
      </c>
      <c r="AF314">
        <v>0</v>
      </c>
      <c r="AG314">
        <v>0</v>
      </c>
      <c r="AH314">
        <v>0</v>
      </c>
      <c r="AI314">
        <v>0.88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14</v>
      </c>
      <c r="AT314">
        <v>0.033000000000000002</v>
      </c>
      <c r="AU314" t="s">
        <v>1271</v>
      </c>
      <c r="AV314">
        <v>0</v>
      </c>
      <c r="AW314">
        <v>2</v>
      </c>
      <c r="AX314">
        <v>419116385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6.8184600000000009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ROUND(Y314*Source!I251,7)</f>
        <v>0</v>
      </c>
      <c r="CY314">
        <f t="shared" si="1222"/>
        <v>181.83000000000001</v>
      </c>
      <c r="CZ314">
        <f t="shared" si="1223"/>
        <v>206.62</v>
      </c>
      <c r="DA314">
        <f t="shared" si="1224"/>
        <v>0.88</v>
      </c>
      <c r="DB314">
        <f t="shared" si="1225"/>
        <v>0</v>
      </c>
      <c r="DC314">
        <f t="shared" si="1226"/>
        <v>0</v>
      </c>
      <c r="DD314" t="s">
        <v>14</v>
      </c>
      <c r="DE314" t="s">
        <v>14</v>
      </c>
      <c r="DF314">
        <f t="shared" si="1227"/>
        <v>0</v>
      </c>
      <c r="DG314">
        <f t="shared" si="1228"/>
        <v>0</v>
      </c>
      <c r="DH314">
        <f t="shared" si="1160"/>
        <v>0</v>
      </c>
      <c r="DI314">
        <f t="shared" si="1161"/>
        <v>0</v>
      </c>
      <c r="DJ314">
        <f t="shared" si="1229"/>
        <v>0</v>
      </c>
      <c r="DK314">
        <v>0</v>
      </c>
      <c r="DL314" t="s">
        <v>14</v>
      </c>
      <c r="DM314">
        <v>0</v>
      </c>
      <c r="DN314" t="s">
        <v>14</v>
      </c>
      <c r="DO314">
        <v>0</v>
      </c>
    </row>
    <row r="315">
      <c r="A315">
        <f>ROW(Source!A251)</f>
        <v>251</v>
      </c>
      <c r="B315">
        <v>419115877</v>
      </c>
      <c r="C315">
        <v>412992250</v>
      </c>
      <c r="D315">
        <v>417165295</v>
      </c>
      <c r="E315">
        <v>1</v>
      </c>
      <c r="F315">
        <v>1</v>
      </c>
      <c r="G315">
        <v>1</v>
      </c>
      <c r="H315">
        <v>3</v>
      </c>
      <c r="I315" t="s">
        <v>261</v>
      </c>
      <c r="J315" t="s">
        <v>1872</v>
      </c>
      <c r="K315" t="s">
        <v>262</v>
      </c>
      <c r="L315">
        <v>1301</v>
      </c>
      <c r="N315">
        <v>1003</v>
      </c>
      <c r="O315" t="s">
        <v>221</v>
      </c>
      <c r="P315" t="s">
        <v>221</v>
      </c>
      <c r="Q315">
        <v>1</v>
      </c>
      <c r="W315">
        <v>0</v>
      </c>
      <c r="X315">
        <v>-1228674265</v>
      </c>
      <c r="Y315">
        <f t="shared" si="1221"/>
        <v>0</v>
      </c>
      <c r="AA315">
        <v>22.079999999999998</v>
      </c>
      <c r="AB315">
        <v>0</v>
      </c>
      <c r="AC315">
        <v>0</v>
      </c>
      <c r="AD315">
        <v>0</v>
      </c>
      <c r="AE315">
        <v>14.43</v>
      </c>
      <c r="AF315">
        <v>0</v>
      </c>
      <c r="AG315">
        <v>0</v>
      </c>
      <c r="AH315">
        <v>0</v>
      </c>
      <c r="AI315">
        <v>1.53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14</v>
      </c>
      <c r="AT315">
        <v>4.5499999999999998</v>
      </c>
      <c r="AU315" t="s">
        <v>1271</v>
      </c>
      <c r="AV315">
        <v>0</v>
      </c>
      <c r="AW315">
        <v>2</v>
      </c>
      <c r="AX315">
        <v>419116386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65.656499999999994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ROUND(Y315*Source!I251,7)</f>
        <v>0</v>
      </c>
      <c r="CY315">
        <f t="shared" si="1222"/>
        <v>22.079999999999998</v>
      </c>
      <c r="CZ315">
        <f t="shared" si="1223"/>
        <v>14.43</v>
      </c>
      <c r="DA315">
        <f t="shared" si="1224"/>
        <v>1.53</v>
      </c>
      <c r="DB315">
        <f t="shared" si="1225"/>
        <v>0</v>
      </c>
      <c r="DC315">
        <f t="shared" si="1226"/>
        <v>0</v>
      </c>
      <c r="DD315" t="s">
        <v>14</v>
      </c>
      <c r="DE315" t="s">
        <v>14</v>
      </c>
      <c r="DF315">
        <f t="shared" si="1227"/>
        <v>0</v>
      </c>
      <c r="DG315">
        <f t="shared" si="1228"/>
        <v>0</v>
      </c>
      <c r="DH315">
        <f t="shared" si="1160"/>
        <v>0</v>
      </c>
      <c r="DI315">
        <f t="shared" si="1161"/>
        <v>0</v>
      </c>
      <c r="DJ315">
        <f t="shared" si="1229"/>
        <v>0</v>
      </c>
      <c r="DK315">
        <v>0</v>
      </c>
      <c r="DL315" t="s">
        <v>14</v>
      </c>
      <c r="DM315">
        <v>0</v>
      </c>
      <c r="DN315" t="s">
        <v>14</v>
      </c>
      <c r="DO315">
        <v>0</v>
      </c>
    </row>
    <row r="316">
      <c r="A316">
        <f>ROW(Source!A251)</f>
        <v>251</v>
      </c>
      <c r="B316">
        <v>419115877</v>
      </c>
      <c r="C316">
        <v>412992250</v>
      </c>
      <c r="D316">
        <v>417175540</v>
      </c>
      <c r="E316">
        <v>1</v>
      </c>
      <c r="F316">
        <v>1</v>
      </c>
      <c r="G316">
        <v>1</v>
      </c>
      <c r="H316">
        <v>3</v>
      </c>
      <c r="I316" t="s">
        <v>188</v>
      </c>
      <c r="J316" t="s">
        <v>1856</v>
      </c>
      <c r="K316" t="s">
        <v>189</v>
      </c>
      <c r="L316">
        <v>1348</v>
      </c>
      <c r="N316">
        <v>1009</v>
      </c>
      <c r="O316" t="s">
        <v>148</v>
      </c>
      <c r="P316" t="s">
        <v>148</v>
      </c>
      <c r="Q316">
        <v>1000</v>
      </c>
      <c r="W316">
        <v>0</v>
      </c>
      <c r="X316">
        <v>1793987537</v>
      </c>
      <c r="Y316">
        <f t="shared" si="1221"/>
        <v>0</v>
      </c>
      <c r="AA316">
        <v>1144599.95</v>
      </c>
      <c r="AB316">
        <v>0</v>
      </c>
      <c r="AC316">
        <v>0</v>
      </c>
      <c r="AD316">
        <v>0</v>
      </c>
      <c r="AE316">
        <v>1050091.7</v>
      </c>
      <c r="AF316">
        <v>0</v>
      </c>
      <c r="AG316">
        <v>0</v>
      </c>
      <c r="AH316">
        <v>0</v>
      </c>
      <c r="AI316">
        <v>1.0900000000000001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14</v>
      </c>
      <c r="AT316">
        <v>2.0000000000000002e-05</v>
      </c>
      <c r="AU316" t="s">
        <v>1271</v>
      </c>
      <c r="AV316">
        <v>0</v>
      </c>
      <c r="AW316">
        <v>2</v>
      </c>
      <c r="AX316">
        <v>419116387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21.001834000000002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ROUND(Y316*Source!I251,7)</f>
        <v>0</v>
      </c>
      <c r="CY316">
        <f t="shared" si="1222"/>
        <v>1144599.95</v>
      </c>
      <c r="CZ316">
        <f t="shared" si="1223"/>
        <v>1050091.7</v>
      </c>
      <c r="DA316">
        <f t="shared" si="1224"/>
        <v>1.0900000000000001</v>
      </c>
      <c r="DB316">
        <f t="shared" si="1225"/>
        <v>0</v>
      </c>
      <c r="DC316">
        <f t="shared" si="1226"/>
        <v>0</v>
      </c>
      <c r="DD316" t="s">
        <v>14</v>
      </c>
      <c r="DE316" t="s">
        <v>14</v>
      </c>
      <c r="DF316">
        <f t="shared" si="1227"/>
        <v>0</v>
      </c>
      <c r="DG316">
        <f t="shared" si="1228"/>
        <v>0</v>
      </c>
      <c r="DH316">
        <f t="shared" si="1160"/>
        <v>0</v>
      </c>
      <c r="DI316">
        <f t="shared" si="1161"/>
        <v>0</v>
      </c>
      <c r="DJ316">
        <f t="shared" si="1229"/>
        <v>0</v>
      </c>
      <c r="DK316">
        <v>0</v>
      </c>
      <c r="DL316" t="s">
        <v>14</v>
      </c>
      <c r="DM316">
        <v>0</v>
      </c>
      <c r="DN316" t="s">
        <v>14</v>
      </c>
      <c r="DO316">
        <v>0</v>
      </c>
    </row>
    <row r="317">
      <c r="A317">
        <f>ROW(Source!A251)</f>
        <v>251</v>
      </c>
      <c r="B317">
        <v>419115877</v>
      </c>
      <c r="C317">
        <v>412992250</v>
      </c>
      <c r="D317">
        <v>417175584</v>
      </c>
      <c r="E317">
        <v>1</v>
      </c>
      <c r="F317">
        <v>1</v>
      </c>
      <c r="G317">
        <v>1</v>
      </c>
      <c r="H317">
        <v>3</v>
      </c>
      <c r="I317" t="s">
        <v>149</v>
      </c>
      <c r="J317" t="s">
        <v>1850</v>
      </c>
      <c r="K317" t="s">
        <v>150</v>
      </c>
      <c r="L317">
        <v>1346</v>
      </c>
      <c r="N317">
        <v>1009</v>
      </c>
      <c r="O317" t="s">
        <v>151</v>
      </c>
      <c r="P317" t="s">
        <v>151</v>
      </c>
      <c r="Q317">
        <v>1</v>
      </c>
      <c r="W317">
        <v>0</v>
      </c>
      <c r="X317">
        <v>-242288594</v>
      </c>
      <c r="Y317">
        <f t="shared" si="1221"/>
        <v>0</v>
      </c>
      <c r="AA317">
        <v>1400.99</v>
      </c>
      <c r="AB317">
        <v>0</v>
      </c>
      <c r="AC317">
        <v>0</v>
      </c>
      <c r="AD317">
        <v>0</v>
      </c>
      <c r="AE317">
        <v>870.17999999999995</v>
      </c>
      <c r="AF317">
        <v>0</v>
      </c>
      <c r="AG317">
        <v>0</v>
      </c>
      <c r="AH317">
        <v>0</v>
      </c>
      <c r="AI317">
        <v>1.6100000000000001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14</v>
      </c>
      <c r="AT317">
        <v>0.45000000000000001</v>
      </c>
      <c r="AU317" t="s">
        <v>1271</v>
      </c>
      <c r="AV317">
        <v>0</v>
      </c>
      <c r="AW317">
        <v>2</v>
      </c>
      <c r="AX317">
        <v>419116388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391.58099999999996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ROUND(Y317*Source!I251,7)</f>
        <v>0</v>
      </c>
      <c r="CY317">
        <f t="shared" si="1222"/>
        <v>1400.99</v>
      </c>
      <c r="CZ317">
        <f t="shared" si="1223"/>
        <v>870.17999999999995</v>
      </c>
      <c r="DA317">
        <f t="shared" si="1224"/>
        <v>1.6100000000000001</v>
      </c>
      <c r="DB317">
        <f t="shared" si="1225"/>
        <v>0</v>
      </c>
      <c r="DC317">
        <f t="shared" si="1226"/>
        <v>0</v>
      </c>
      <c r="DD317" t="s">
        <v>14</v>
      </c>
      <c r="DE317" t="s">
        <v>14</v>
      </c>
      <c r="DF317">
        <f t="shared" si="1227"/>
        <v>0</v>
      </c>
      <c r="DG317">
        <f t="shared" si="1228"/>
        <v>0</v>
      </c>
      <c r="DH317">
        <f t="shared" si="1160"/>
        <v>0</v>
      </c>
      <c r="DI317">
        <f t="shared" si="1161"/>
        <v>0</v>
      </c>
      <c r="DJ317">
        <f t="shared" si="1229"/>
        <v>0</v>
      </c>
      <c r="DK317">
        <v>0</v>
      </c>
      <c r="DL317" t="s">
        <v>14</v>
      </c>
      <c r="DM317">
        <v>0</v>
      </c>
      <c r="DN317" t="s">
        <v>14</v>
      </c>
      <c r="DO317">
        <v>0</v>
      </c>
    </row>
    <row r="318">
      <c r="A318">
        <f>ROW(Source!A251)</f>
        <v>251</v>
      </c>
      <c r="B318">
        <v>419115877</v>
      </c>
      <c r="C318">
        <v>412992250</v>
      </c>
      <c r="D318">
        <v>417191019</v>
      </c>
      <c r="E318">
        <v>1</v>
      </c>
      <c r="F318">
        <v>1</v>
      </c>
      <c r="G318">
        <v>1</v>
      </c>
      <c r="H318">
        <v>3</v>
      </c>
      <c r="I318" t="s">
        <v>263</v>
      </c>
      <c r="J318" t="s">
        <v>1873</v>
      </c>
      <c r="K318" t="s">
        <v>264</v>
      </c>
      <c r="L318">
        <v>1346</v>
      </c>
      <c r="N318">
        <v>1009</v>
      </c>
      <c r="O318" t="s">
        <v>151</v>
      </c>
      <c r="P318" t="s">
        <v>151</v>
      </c>
      <c r="Q318">
        <v>1</v>
      </c>
      <c r="W318">
        <v>0</v>
      </c>
      <c r="X318">
        <v>1105037238</v>
      </c>
      <c r="Y318">
        <f t="shared" si="1221"/>
        <v>0</v>
      </c>
      <c r="AA318">
        <v>3060.54</v>
      </c>
      <c r="AB318">
        <v>0</v>
      </c>
      <c r="AC318">
        <v>0</v>
      </c>
      <c r="AD318">
        <v>0</v>
      </c>
      <c r="AE318">
        <v>1912.8399999999999</v>
      </c>
      <c r="AF318">
        <v>0</v>
      </c>
      <c r="AG318">
        <v>0</v>
      </c>
      <c r="AH318">
        <v>0</v>
      </c>
      <c r="AI318">
        <v>1.6000000000000001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14</v>
      </c>
      <c r="AT318">
        <v>0.0050000000000000001</v>
      </c>
      <c r="AU318" t="s">
        <v>1271</v>
      </c>
      <c r="AV318">
        <v>0</v>
      </c>
      <c r="AW318">
        <v>2</v>
      </c>
      <c r="AX318">
        <v>419116389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9.5641999999999996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ROUND(Y318*Source!I251,7)</f>
        <v>0</v>
      </c>
      <c r="CY318">
        <f t="shared" si="1222"/>
        <v>3060.54</v>
      </c>
      <c r="CZ318">
        <f t="shared" si="1223"/>
        <v>1912.8399999999999</v>
      </c>
      <c r="DA318">
        <f t="shared" si="1224"/>
        <v>1.6000000000000001</v>
      </c>
      <c r="DB318">
        <f t="shared" si="1225"/>
        <v>0</v>
      </c>
      <c r="DC318">
        <f t="shared" si="1226"/>
        <v>0</v>
      </c>
      <c r="DD318" t="s">
        <v>14</v>
      </c>
      <c r="DE318" t="s">
        <v>14</v>
      </c>
      <c r="DF318">
        <f t="shared" si="1227"/>
        <v>0</v>
      </c>
      <c r="DG318">
        <f t="shared" si="1228"/>
        <v>0</v>
      </c>
      <c r="DH318">
        <f t="shared" si="1160"/>
        <v>0</v>
      </c>
      <c r="DI318">
        <f t="shared" si="1161"/>
        <v>0</v>
      </c>
      <c r="DJ318">
        <f t="shared" si="1229"/>
        <v>0</v>
      </c>
      <c r="DK318">
        <v>0</v>
      </c>
      <c r="DL318" t="s">
        <v>14</v>
      </c>
      <c r="DM318">
        <v>0</v>
      </c>
      <c r="DN318" t="s">
        <v>14</v>
      </c>
      <c r="DO318">
        <v>0</v>
      </c>
    </row>
    <row r="319">
      <c r="A319">
        <f>ROW(Source!A251)</f>
        <v>251</v>
      </c>
      <c r="B319">
        <v>419115877</v>
      </c>
      <c r="C319">
        <v>412992250</v>
      </c>
      <c r="D319">
        <v>417192695</v>
      </c>
      <c r="E319">
        <v>1</v>
      </c>
      <c r="F319">
        <v>1</v>
      </c>
      <c r="G319">
        <v>1</v>
      </c>
      <c r="H319">
        <v>3</v>
      </c>
      <c r="I319" t="s">
        <v>265</v>
      </c>
      <c r="J319" t="s">
        <v>1874</v>
      </c>
      <c r="K319" t="s">
        <v>266</v>
      </c>
      <c r="L319">
        <v>1371</v>
      </c>
      <c r="N319">
        <v>1013</v>
      </c>
      <c r="O319" t="s">
        <v>252</v>
      </c>
      <c r="P319" t="s">
        <v>252</v>
      </c>
      <c r="Q319">
        <v>1</v>
      </c>
      <c r="W319">
        <v>0</v>
      </c>
      <c r="X319">
        <v>-666410265</v>
      </c>
      <c r="Y319">
        <f t="shared" si="1221"/>
        <v>0</v>
      </c>
      <c r="AA319">
        <v>517.14999999999998</v>
      </c>
      <c r="AB319">
        <v>0</v>
      </c>
      <c r="AC319">
        <v>0</v>
      </c>
      <c r="AD319">
        <v>0</v>
      </c>
      <c r="AE319">
        <v>417.06</v>
      </c>
      <c r="AF319">
        <v>0</v>
      </c>
      <c r="AG319">
        <v>0</v>
      </c>
      <c r="AH319">
        <v>0</v>
      </c>
      <c r="AI319">
        <v>1.24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14</v>
      </c>
      <c r="AT319">
        <v>1</v>
      </c>
      <c r="AU319" t="s">
        <v>1271</v>
      </c>
      <c r="AV319">
        <v>0</v>
      </c>
      <c r="AW319">
        <v>2</v>
      </c>
      <c r="AX319">
        <v>419116390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417.06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ROUND(Y319*Source!I251,7)</f>
        <v>0</v>
      </c>
      <c r="CY319">
        <f t="shared" si="1222"/>
        <v>517.14999999999998</v>
      </c>
      <c r="CZ319">
        <f t="shared" si="1223"/>
        <v>417.06</v>
      </c>
      <c r="DA319">
        <f t="shared" si="1224"/>
        <v>1.24</v>
      </c>
      <c r="DB319">
        <f t="shared" si="1225"/>
        <v>0</v>
      </c>
      <c r="DC319">
        <f t="shared" si="1226"/>
        <v>0</v>
      </c>
      <c r="DD319" t="s">
        <v>14</v>
      </c>
      <c r="DE319" t="s">
        <v>14</v>
      </c>
      <c r="DF319">
        <f t="shared" si="1227"/>
        <v>0</v>
      </c>
      <c r="DG319">
        <f t="shared" si="1228"/>
        <v>0</v>
      </c>
      <c r="DH319">
        <f t="shared" si="1160"/>
        <v>0</v>
      </c>
      <c r="DI319">
        <f t="shared" si="1161"/>
        <v>0</v>
      </c>
      <c r="DJ319">
        <f t="shared" si="1229"/>
        <v>0</v>
      </c>
      <c r="DK319">
        <v>0</v>
      </c>
      <c r="DL319" t="s">
        <v>14</v>
      </c>
      <c r="DM319">
        <v>0</v>
      </c>
      <c r="DN319" t="s">
        <v>14</v>
      </c>
      <c r="DO319">
        <v>0</v>
      </c>
    </row>
    <row r="320">
      <c r="A320">
        <f>ROW(Source!A251)</f>
        <v>251</v>
      </c>
      <c r="B320">
        <v>419115877</v>
      </c>
      <c r="C320">
        <v>412992250</v>
      </c>
      <c r="D320">
        <v>417199972</v>
      </c>
      <c r="E320">
        <v>1</v>
      </c>
      <c r="F320">
        <v>1</v>
      </c>
      <c r="G320">
        <v>1</v>
      </c>
      <c r="H320">
        <v>3</v>
      </c>
      <c r="I320" t="s">
        <v>267</v>
      </c>
      <c r="J320" t="s">
        <v>1875</v>
      </c>
      <c r="K320" t="s">
        <v>268</v>
      </c>
      <c r="L320">
        <v>1425</v>
      </c>
      <c r="N320">
        <v>1013</v>
      </c>
      <c r="O320" t="s">
        <v>195</v>
      </c>
      <c r="P320" t="s">
        <v>195</v>
      </c>
      <c r="Q320">
        <v>1</v>
      </c>
      <c r="W320">
        <v>0</v>
      </c>
      <c r="X320">
        <v>989260561</v>
      </c>
      <c r="Y320">
        <f t="shared" si="1221"/>
        <v>0</v>
      </c>
      <c r="AA320">
        <v>119.56999999999999</v>
      </c>
      <c r="AB320">
        <v>0</v>
      </c>
      <c r="AC320">
        <v>0</v>
      </c>
      <c r="AD320">
        <v>0</v>
      </c>
      <c r="AE320">
        <v>47.259999999999998</v>
      </c>
      <c r="AF320">
        <v>0</v>
      </c>
      <c r="AG320">
        <v>0</v>
      </c>
      <c r="AH320">
        <v>0</v>
      </c>
      <c r="AI320">
        <v>2.5299999999999998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14</v>
      </c>
      <c r="AT320">
        <v>0.59999999999999998</v>
      </c>
      <c r="AU320" t="s">
        <v>1271</v>
      </c>
      <c r="AV320">
        <v>0</v>
      </c>
      <c r="AW320">
        <v>2</v>
      </c>
      <c r="AX320">
        <v>419116391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28.355999999999998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ROUND(Y320*Source!I251,7)</f>
        <v>0</v>
      </c>
      <c r="CY320">
        <f t="shared" si="1222"/>
        <v>119.56999999999999</v>
      </c>
      <c r="CZ320">
        <f t="shared" si="1223"/>
        <v>47.259999999999998</v>
      </c>
      <c r="DA320">
        <f t="shared" si="1224"/>
        <v>2.5299999999999998</v>
      </c>
      <c r="DB320">
        <f t="shared" si="1225"/>
        <v>0</v>
      </c>
      <c r="DC320">
        <f t="shared" si="1226"/>
        <v>0</v>
      </c>
      <c r="DD320" t="s">
        <v>14</v>
      </c>
      <c r="DE320" t="s">
        <v>14</v>
      </c>
      <c r="DF320">
        <f t="shared" si="1227"/>
        <v>0</v>
      </c>
      <c r="DG320">
        <f t="shared" si="1228"/>
        <v>0</v>
      </c>
      <c r="DH320">
        <f t="shared" si="1160"/>
        <v>0</v>
      </c>
      <c r="DI320">
        <f t="shared" si="1161"/>
        <v>0</v>
      </c>
      <c r="DJ320">
        <f t="shared" si="1229"/>
        <v>0</v>
      </c>
      <c r="DK320">
        <v>0</v>
      </c>
      <c r="DL320" t="s">
        <v>14</v>
      </c>
      <c r="DM320">
        <v>0</v>
      </c>
      <c r="DN320" t="s">
        <v>14</v>
      </c>
      <c r="DO320">
        <v>0</v>
      </c>
    </row>
    <row r="321">
      <c r="A321">
        <f>ROW(Source!A251)</f>
        <v>251</v>
      </c>
      <c r="B321">
        <v>419115877</v>
      </c>
      <c r="C321">
        <v>412992250</v>
      </c>
      <c r="D321">
        <v>417199978</v>
      </c>
      <c r="E321">
        <v>1</v>
      </c>
      <c r="F321">
        <v>1</v>
      </c>
      <c r="G321">
        <v>1</v>
      </c>
      <c r="H321">
        <v>3</v>
      </c>
      <c r="I321" t="s">
        <v>269</v>
      </c>
      <c r="J321" t="s">
        <v>1876</v>
      </c>
      <c r="K321" t="s">
        <v>270</v>
      </c>
      <c r="L321">
        <v>1407</v>
      </c>
      <c r="N321">
        <v>1013</v>
      </c>
      <c r="O321" t="s">
        <v>271</v>
      </c>
      <c r="P321" t="s">
        <v>271</v>
      </c>
      <c r="Q321">
        <v>1</v>
      </c>
      <c r="W321">
        <v>0</v>
      </c>
      <c r="X321">
        <v>168170819</v>
      </c>
      <c r="Y321">
        <f t="shared" si="1221"/>
        <v>0</v>
      </c>
      <c r="AA321">
        <v>8352.5100000000002</v>
      </c>
      <c r="AB321">
        <v>0</v>
      </c>
      <c r="AC321">
        <v>0</v>
      </c>
      <c r="AD321">
        <v>0</v>
      </c>
      <c r="AE321">
        <v>6052.54</v>
      </c>
      <c r="AF321">
        <v>0</v>
      </c>
      <c r="AG321">
        <v>0</v>
      </c>
      <c r="AH321">
        <v>0</v>
      </c>
      <c r="AI321">
        <v>1.3799999999999999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14</v>
      </c>
      <c r="AT321">
        <v>0.032000000000000001</v>
      </c>
      <c r="AU321" t="s">
        <v>1271</v>
      </c>
      <c r="AV321">
        <v>0</v>
      </c>
      <c r="AW321">
        <v>2</v>
      </c>
      <c r="AX321">
        <v>419116392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193.68128000000002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ROUND(Y321*Source!I251,7)</f>
        <v>0</v>
      </c>
      <c r="CY321">
        <f t="shared" si="1222"/>
        <v>8352.5100000000002</v>
      </c>
      <c r="CZ321">
        <f t="shared" si="1223"/>
        <v>6052.54</v>
      </c>
      <c r="DA321">
        <f t="shared" si="1224"/>
        <v>1.3799999999999999</v>
      </c>
      <c r="DB321">
        <f t="shared" si="1225"/>
        <v>0</v>
      </c>
      <c r="DC321">
        <f t="shared" si="1226"/>
        <v>0</v>
      </c>
      <c r="DD321" t="s">
        <v>14</v>
      </c>
      <c r="DE321" t="s">
        <v>14</v>
      </c>
      <c r="DF321">
        <f t="shared" si="1227"/>
        <v>0</v>
      </c>
      <c r="DG321">
        <f t="shared" si="1228"/>
        <v>0</v>
      </c>
      <c r="DH321">
        <f t="shared" ref="DH321:DH384" si="1230">ROUND(ROUND(AG321,2)*CX321,2)</f>
        <v>0</v>
      </c>
      <c r="DI321">
        <f t="shared" ref="DI321:DI384" si="1231">ROUND(ROUND(AH321,2)*CX321,2)</f>
        <v>0</v>
      </c>
      <c r="DJ321">
        <f t="shared" si="1229"/>
        <v>0</v>
      </c>
      <c r="DK321">
        <v>0</v>
      </c>
      <c r="DL321" t="s">
        <v>14</v>
      </c>
      <c r="DM321">
        <v>0</v>
      </c>
      <c r="DN321" t="s">
        <v>14</v>
      </c>
      <c r="DO321">
        <v>0</v>
      </c>
    </row>
    <row r="322">
      <c r="A322">
        <f>ROW(Source!A251)</f>
        <v>251</v>
      </c>
      <c r="B322">
        <v>419115877</v>
      </c>
      <c r="C322">
        <v>412992250</v>
      </c>
      <c r="D322">
        <v>417096729</v>
      </c>
      <c r="E322">
        <v>117</v>
      </c>
      <c r="F322">
        <v>1</v>
      </c>
      <c r="G322">
        <v>1</v>
      </c>
      <c r="H322">
        <v>3</v>
      </c>
      <c r="I322" t="s">
        <v>1847</v>
      </c>
      <c r="J322" t="s">
        <v>14</v>
      </c>
      <c r="K322" t="s">
        <v>1848</v>
      </c>
      <c r="L322">
        <v>3277935</v>
      </c>
      <c r="N322">
        <v>1013</v>
      </c>
      <c r="O322" t="s">
        <v>63</v>
      </c>
      <c r="P322" t="s">
        <v>63</v>
      </c>
      <c r="Q322">
        <v>1</v>
      </c>
      <c r="W322">
        <v>0</v>
      </c>
      <c r="X322">
        <v>274903907</v>
      </c>
      <c r="Y322">
        <f t="shared" ref="Y322:Y325" si="1232">AT322</f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14</v>
      </c>
      <c r="AT322">
        <v>2</v>
      </c>
      <c r="AU322" t="s">
        <v>14</v>
      </c>
      <c r="AV322">
        <v>0</v>
      </c>
      <c r="AW322">
        <v>2</v>
      </c>
      <c r="AX322">
        <v>419116393</v>
      </c>
      <c r="AY322">
        <v>1</v>
      </c>
      <c r="AZ322">
        <v>2048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ROUND(Y322*Source!I251,7)</f>
        <v>2</v>
      </c>
      <c r="CY322">
        <f t="shared" si="1222"/>
        <v>0</v>
      </c>
      <c r="CZ322">
        <f t="shared" si="1223"/>
        <v>0</v>
      </c>
      <c r="DA322">
        <f t="shared" si="1224"/>
        <v>1</v>
      </c>
      <c r="DB322">
        <f t="shared" ref="DB322:DB325" si="1233">ROUND(ROUND(AT322*CZ322,2),6)</f>
        <v>0</v>
      </c>
      <c r="DC322">
        <f t="shared" ref="DC322:DC325" si="1234">ROUND(ROUND(AT322*AG322,2),6)</f>
        <v>0</v>
      </c>
      <c r="DD322" t="s">
        <v>14</v>
      </c>
      <c r="DE322" t="s">
        <v>14</v>
      </c>
      <c r="DF322">
        <f t="shared" ref="DF322:DF325" si="1235">ROUND(ROUND(AE322,2)*CX322,2)</f>
        <v>0</v>
      </c>
      <c r="DG322">
        <f t="shared" si="1228"/>
        <v>0</v>
      </c>
      <c r="DH322">
        <f t="shared" si="1230"/>
        <v>0</v>
      </c>
      <c r="DI322">
        <f t="shared" si="1231"/>
        <v>0</v>
      </c>
      <c r="DJ322">
        <f t="shared" si="1229"/>
        <v>0</v>
      </c>
      <c r="DK322">
        <v>0</v>
      </c>
      <c r="DL322" t="s">
        <v>14</v>
      </c>
      <c r="DM322">
        <v>0</v>
      </c>
      <c r="DN322" t="s">
        <v>14</v>
      </c>
      <c r="DO322">
        <v>0</v>
      </c>
    </row>
    <row r="323">
      <c r="A323">
        <f>ROW(Source!A252)</f>
        <v>252</v>
      </c>
      <c r="B323">
        <v>419115877</v>
      </c>
      <c r="C323">
        <v>412992283</v>
      </c>
      <c r="D323">
        <v>417090712</v>
      </c>
      <c r="E323">
        <v>117</v>
      </c>
      <c r="F323">
        <v>1</v>
      </c>
      <c r="G323">
        <v>1</v>
      </c>
      <c r="H323">
        <v>1</v>
      </c>
      <c r="I323" t="s">
        <v>97</v>
      </c>
      <c r="J323" t="s">
        <v>14</v>
      </c>
      <c r="K323" t="s">
        <v>98</v>
      </c>
      <c r="L323">
        <v>1191</v>
      </c>
      <c r="N323">
        <v>1013</v>
      </c>
      <c r="O323" t="s">
        <v>48</v>
      </c>
      <c r="P323" t="s">
        <v>48</v>
      </c>
      <c r="Q323">
        <v>1</v>
      </c>
      <c r="W323">
        <v>0</v>
      </c>
      <c r="X323">
        <v>-715079457</v>
      </c>
      <c r="Y323">
        <f t="shared" si="1232"/>
        <v>15</v>
      </c>
      <c r="AA323">
        <v>0</v>
      </c>
      <c r="AB323">
        <v>0</v>
      </c>
      <c r="AC323">
        <v>0</v>
      </c>
      <c r="AD323">
        <v>509.48000000000002</v>
      </c>
      <c r="AE323">
        <v>0</v>
      </c>
      <c r="AF323">
        <v>0</v>
      </c>
      <c r="AG323">
        <v>0</v>
      </c>
      <c r="AH323">
        <v>509.48000000000002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14</v>
      </c>
      <c r="AT323">
        <v>15</v>
      </c>
      <c r="AU323" t="s">
        <v>14</v>
      </c>
      <c r="AV323">
        <v>1</v>
      </c>
      <c r="AW323">
        <v>2</v>
      </c>
      <c r="AX323">
        <v>419116394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7642.2000000000007</v>
      </c>
      <c r="BN323">
        <v>15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7642.2000000000007</v>
      </c>
      <c r="BU323">
        <v>15</v>
      </c>
      <c r="BV323">
        <v>0</v>
      </c>
      <c r="BW323">
        <v>1</v>
      </c>
      <c r="CU323">
        <f>ROUND(AT323*Source!I252*AH323*AL323,2)</f>
        <v>7642.1999999999998</v>
      </c>
      <c r="CV323">
        <f>ROUND(Y323*Source!I252,7)</f>
        <v>15</v>
      </c>
      <c r="CW323">
        <v>0</v>
      </c>
      <c r="CX323">
        <f>ROUND(Y323*Source!I252,7)</f>
        <v>15</v>
      </c>
      <c r="CY323">
        <f t="shared" ref="CY323:CY324" si="1236">AD323</f>
        <v>509.48000000000002</v>
      </c>
      <c r="CZ323">
        <f t="shared" ref="CZ323:CZ324" si="1237">AH323</f>
        <v>509.48000000000002</v>
      </c>
      <c r="DA323">
        <f t="shared" ref="DA323:DA324" si="1238">AL323</f>
        <v>1</v>
      </c>
      <c r="DB323">
        <f t="shared" si="1233"/>
        <v>7642.1999999999998</v>
      </c>
      <c r="DC323">
        <f t="shared" si="1234"/>
        <v>0</v>
      </c>
      <c r="DD323" t="s">
        <v>14</v>
      </c>
      <c r="DE323" t="s">
        <v>14</v>
      </c>
      <c r="DF323">
        <f t="shared" si="1235"/>
        <v>0</v>
      </c>
      <c r="DG323">
        <f t="shared" si="1228"/>
        <v>0</v>
      </c>
      <c r="DH323">
        <f t="shared" si="1230"/>
        <v>0</v>
      </c>
      <c r="DI323">
        <f t="shared" si="1231"/>
        <v>7642.1999999999998</v>
      </c>
      <c r="DJ323">
        <f t="shared" ref="DJ323:DJ324" si="1239">DI323</f>
        <v>7642.1999999999998</v>
      </c>
      <c r="DK323">
        <v>1</v>
      </c>
      <c r="DL323" t="s">
        <v>14</v>
      </c>
      <c r="DM323">
        <v>0</v>
      </c>
      <c r="DN323" t="s">
        <v>14</v>
      </c>
      <c r="DO323">
        <v>0</v>
      </c>
    </row>
    <row r="324">
      <c r="A324">
        <f>ROW(Source!A252)</f>
        <v>252</v>
      </c>
      <c r="B324">
        <v>419115877</v>
      </c>
      <c r="C324">
        <v>412992283</v>
      </c>
      <c r="D324">
        <v>417090896</v>
      </c>
      <c r="E324">
        <v>117</v>
      </c>
      <c r="F324">
        <v>1</v>
      </c>
      <c r="G324">
        <v>1</v>
      </c>
      <c r="H324">
        <v>1</v>
      </c>
      <c r="I324" t="s">
        <v>1844</v>
      </c>
      <c r="J324" t="s">
        <v>14</v>
      </c>
      <c r="K324" t="s">
        <v>1845</v>
      </c>
      <c r="L324">
        <v>1191</v>
      </c>
      <c r="N324">
        <v>1013</v>
      </c>
      <c r="O324" t="s">
        <v>48</v>
      </c>
      <c r="P324" t="s">
        <v>48</v>
      </c>
      <c r="Q324">
        <v>1</v>
      </c>
      <c r="W324">
        <v>0</v>
      </c>
      <c r="X324">
        <v>-1417349443</v>
      </c>
      <c r="Y324">
        <f t="shared" si="1232"/>
        <v>1.8500000000000001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14</v>
      </c>
      <c r="AT324">
        <v>1.8500000000000001</v>
      </c>
      <c r="AU324" t="s">
        <v>14</v>
      </c>
      <c r="AV324">
        <v>2</v>
      </c>
      <c r="AW324">
        <v>2</v>
      </c>
      <c r="AX324">
        <v>419116395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ROUND(Y324*Source!I252,7)</f>
        <v>1.8499999999999999</v>
      </c>
      <c r="CY324">
        <f t="shared" si="1236"/>
        <v>0</v>
      </c>
      <c r="CZ324">
        <f t="shared" si="1237"/>
        <v>0</v>
      </c>
      <c r="DA324">
        <f t="shared" si="1238"/>
        <v>1</v>
      </c>
      <c r="DB324">
        <f t="shared" si="1233"/>
        <v>0</v>
      </c>
      <c r="DC324">
        <f t="shared" si="1234"/>
        <v>0</v>
      </c>
      <c r="DD324" t="s">
        <v>14</v>
      </c>
      <c r="DE324" t="s">
        <v>14</v>
      </c>
      <c r="DF324">
        <f t="shared" si="1235"/>
        <v>0</v>
      </c>
      <c r="DG324">
        <f t="shared" si="1228"/>
        <v>0</v>
      </c>
      <c r="DH324">
        <f t="shared" si="1230"/>
        <v>0</v>
      </c>
      <c r="DI324">
        <f t="shared" si="1231"/>
        <v>0</v>
      </c>
      <c r="DJ324">
        <f t="shared" si="1239"/>
        <v>0</v>
      </c>
      <c r="DK324">
        <v>0</v>
      </c>
      <c r="DL324" t="s">
        <v>14</v>
      </c>
      <c r="DM324">
        <v>0</v>
      </c>
      <c r="DN324" t="s">
        <v>14</v>
      </c>
      <c r="DO324">
        <v>0</v>
      </c>
    </row>
    <row r="325">
      <c r="A325">
        <f>ROW(Source!A252)</f>
        <v>252</v>
      </c>
      <c r="B325">
        <v>419115877</v>
      </c>
      <c r="C325">
        <v>412992283</v>
      </c>
      <c r="D325">
        <v>417098134</v>
      </c>
      <c r="E325">
        <v>1</v>
      </c>
      <c r="F325">
        <v>1</v>
      </c>
      <c r="G325">
        <v>1</v>
      </c>
      <c r="H325">
        <v>2</v>
      </c>
      <c r="I325" t="s">
        <v>159</v>
      </c>
      <c r="J325" t="s">
        <v>1851</v>
      </c>
      <c r="K325" t="s">
        <v>160</v>
      </c>
      <c r="L325">
        <v>1368</v>
      </c>
      <c r="N325">
        <v>1011</v>
      </c>
      <c r="O325" t="s">
        <v>55</v>
      </c>
      <c r="P325" t="s">
        <v>55</v>
      </c>
      <c r="Q325">
        <v>1</v>
      </c>
      <c r="W325">
        <v>0</v>
      </c>
      <c r="X325">
        <v>302479695</v>
      </c>
      <c r="Y325">
        <f t="shared" si="1232"/>
        <v>1.8500000000000001</v>
      </c>
      <c r="AA325">
        <v>0</v>
      </c>
      <c r="AB325">
        <v>1274.25</v>
      </c>
      <c r="AC325">
        <v>620.24000000000001</v>
      </c>
      <c r="AD325">
        <v>0</v>
      </c>
      <c r="AE325">
        <v>0</v>
      </c>
      <c r="AF325">
        <v>995.50999999999999</v>
      </c>
      <c r="AG325">
        <v>620.24000000000001</v>
      </c>
      <c r="AH325">
        <v>0</v>
      </c>
      <c r="AI325">
        <v>1</v>
      </c>
      <c r="AJ325">
        <v>1.28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14</v>
      </c>
      <c r="AT325">
        <v>1.8500000000000001</v>
      </c>
      <c r="AU325" t="s">
        <v>14</v>
      </c>
      <c r="AV325">
        <v>1</v>
      </c>
      <c r="AW325">
        <v>2</v>
      </c>
      <c r="AX325">
        <v>419116396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1841.6935000000001</v>
      </c>
      <c r="BL325">
        <v>1147.444</v>
      </c>
      <c r="BM325">
        <v>0</v>
      </c>
      <c r="BN325">
        <v>0</v>
      </c>
      <c r="BO325">
        <v>1.8500000000000001</v>
      </c>
      <c r="BP325">
        <v>1</v>
      </c>
      <c r="BQ325">
        <v>0</v>
      </c>
      <c r="BR325">
        <v>1841.6935000000001</v>
      </c>
      <c r="BS325">
        <v>1147.444</v>
      </c>
      <c r="BT325">
        <v>0</v>
      </c>
      <c r="BU325">
        <v>0</v>
      </c>
      <c r="BV325">
        <v>1.8500000000000001</v>
      </c>
      <c r="BW325">
        <v>1</v>
      </c>
      <c r="CV325">
        <v>0</v>
      </c>
      <c r="CW325">
        <f>ROUND(Y325*Source!I252*DO325,7)</f>
        <v>1.8499999999999999</v>
      </c>
      <c r="CX325">
        <f>ROUND(Y325*Source!I252,7)</f>
        <v>1.8499999999999999</v>
      </c>
      <c r="CY325">
        <f>AB325</f>
        <v>1274.25</v>
      </c>
      <c r="CZ325">
        <f>AF325</f>
        <v>995.50999999999999</v>
      </c>
      <c r="DA325">
        <f>AJ325</f>
        <v>1.28</v>
      </c>
      <c r="DB325">
        <f t="shared" si="1233"/>
        <v>1841.6899999999998</v>
      </c>
      <c r="DC325">
        <f t="shared" si="1234"/>
        <v>1147.4400000000001</v>
      </c>
      <c r="DD325" t="s">
        <v>14</v>
      </c>
      <c r="DE325" t="s">
        <v>14</v>
      </c>
      <c r="DF325">
        <f t="shared" si="1235"/>
        <v>0</v>
      </c>
      <c r="DG325">
        <f>ROUND(ROUND(AF325*AJ325,2)*CX325,2)</f>
        <v>2357.3600000000001</v>
      </c>
      <c r="DH325">
        <f t="shared" si="1230"/>
        <v>1147.4400000000001</v>
      </c>
      <c r="DI325">
        <f t="shared" si="1231"/>
        <v>0</v>
      </c>
      <c r="DJ325">
        <f>DG325+DH325</f>
        <v>3504.8000000000002</v>
      </c>
      <c r="DK325">
        <v>0</v>
      </c>
      <c r="DL325" t="s">
        <v>56</v>
      </c>
      <c r="DM325">
        <v>5</v>
      </c>
      <c r="DN325" t="s">
        <v>48</v>
      </c>
      <c r="DO325">
        <v>1</v>
      </c>
    </row>
    <row r="326">
      <c r="A326">
        <f>ROW(Source!A252)</f>
        <v>252</v>
      </c>
      <c r="B326">
        <v>419115877</v>
      </c>
      <c r="C326">
        <v>412992283</v>
      </c>
      <c r="D326">
        <v>417162927</v>
      </c>
      <c r="E326">
        <v>1</v>
      </c>
      <c r="F326">
        <v>1</v>
      </c>
      <c r="G326">
        <v>1</v>
      </c>
      <c r="H326">
        <v>3</v>
      </c>
      <c r="I326" t="s">
        <v>253</v>
      </c>
      <c r="J326" t="s">
        <v>1868</v>
      </c>
      <c r="K326" t="s">
        <v>254</v>
      </c>
      <c r="L326">
        <v>1348</v>
      </c>
      <c r="N326">
        <v>1009</v>
      </c>
      <c r="O326" t="s">
        <v>148</v>
      </c>
      <c r="P326" t="s">
        <v>148</v>
      </c>
      <c r="Q326">
        <v>1000</v>
      </c>
      <c r="W326">
        <v>0</v>
      </c>
      <c r="X326">
        <v>767480554</v>
      </c>
      <c r="Y326">
        <f t="shared" ref="Y326:Y337" si="1240">(AT326*ROUND(0,7))</f>
        <v>0</v>
      </c>
      <c r="AA326">
        <v>28469.68</v>
      </c>
      <c r="AB326">
        <v>0</v>
      </c>
      <c r="AC326">
        <v>0</v>
      </c>
      <c r="AD326">
        <v>0</v>
      </c>
      <c r="AE326">
        <v>23335.799999999999</v>
      </c>
      <c r="AF326">
        <v>0</v>
      </c>
      <c r="AG326">
        <v>0</v>
      </c>
      <c r="AH326">
        <v>0</v>
      </c>
      <c r="AI326">
        <v>1.22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14</v>
      </c>
      <c r="AT326">
        <v>0.0050000000000000001</v>
      </c>
      <c r="AU326" t="s">
        <v>1176</v>
      </c>
      <c r="AV326">
        <v>0</v>
      </c>
      <c r="AW326">
        <v>2</v>
      </c>
      <c r="AX326">
        <v>419116397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116.679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ROUND(Y326*Source!I252,7)</f>
        <v>0</v>
      </c>
      <c r="CY326">
        <f t="shared" ref="CY326:CY338" si="1241">AA326</f>
        <v>28469.68</v>
      </c>
      <c r="CZ326">
        <f t="shared" ref="CZ326:CZ338" si="1242">AE326</f>
        <v>23335.799999999999</v>
      </c>
      <c r="DA326">
        <f t="shared" ref="DA326:DA338" si="1243">AI326</f>
        <v>1.22</v>
      </c>
      <c r="DB326">
        <f t="shared" ref="DB326:DB337" si="1244">ROUND((ROUND(AT326*CZ326,2)*ROUND(0,7)),6)</f>
        <v>0</v>
      </c>
      <c r="DC326">
        <f t="shared" ref="DC326:DC337" si="1245">ROUND((ROUND(AT326*AG326,2)*ROUND(0,7)),6)</f>
        <v>0</v>
      </c>
      <c r="DD326" t="s">
        <v>14</v>
      </c>
      <c r="DE326" t="s">
        <v>14</v>
      </c>
      <c r="DF326">
        <f t="shared" ref="DF326:DF337" si="1246">ROUND(ROUND(AE326*AI326,2)*CX326,2)</f>
        <v>0</v>
      </c>
      <c r="DG326">
        <f t="shared" ref="DG326:DG340" si="1247">ROUND(ROUND(AF326,2)*CX326,2)</f>
        <v>0</v>
      </c>
      <c r="DH326">
        <f t="shared" si="1230"/>
        <v>0</v>
      </c>
      <c r="DI326">
        <f t="shared" si="1231"/>
        <v>0</v>
      </c>
      <c r="DJ326">
        <f t="shared" ref="DJ326:DJ338" si="1248">DF326</f>
        <v>0</v>
      </c>
      <c r="DK326">
        <v>0</v>
      </c>
      <c r="DL326" t="s">
        <v>14</v>
      </c>
      <c r="DM326">
        <v>0</v>
      </c>
      <c r="DN326" t="s">
        <v>14</v>
      </c>
      <c r="DO326">
        <v>0</v>
      </c>
    </row>
    <row r="327">
      <c r="A327">
        <f>ROW(Source!A252)</f>
        <v>252</v>
      </c>
      <c r="B327">
        <v>419115877</v>
      </c>
      <c r="C327">
        <v>412992283</v>
      </c>
      <c r="D327">
        <v>417162991</v>
      </c>
      <c r="E327">
        <v>1</v>
      </c>
      <c r="F327">
        <v>1</v>
      </c>
      <c r="G327">
        <v>1</v>
      </c>
      <c r="H327">
        <v>3</v>
      </c>
      <c r="I327" t="s">
        <v>146</v>
      </c>
      <c r="J327" t="s">
        <v>1849</v>
      </c>
      <c r="K327" t="s">
        <v>147</v>
      </c>
      <c r="L327">
        <v>1348</v>
      </c>
      <c r="N327">
        <v>1009</v>
      </c>
      <c r="O327" t="s">
        <v>148</v>
      </c>
      <c r="P327" t="s">
        <v>148</v>
      </c>
      <c r="Q327">
        <v>1000</v>
      </c>
      <c r="W327">
        <v>0</v>
      </c>
      <c r="X327">
        <v>-465588395</v>
      </c>
      <c r="Y327">
        <f t="shared" si="1240"/>
        <v>0</v>
      </c>
      <c r="AA327">
        <v>149054.35999999999</v>
      </c>
      <c r="AB327">
        <v>0</v>
      </c>
      <c r="AC327">
        <v>0</v>
      </c>
      <c r="AD327">
        <v>0</v>
      </c>
      <c r="AE327">
        <v>116448.72</v>
      </c>
      <c r="AF327">
        <v>0</v>
      </c>
      <c r="AG327">
        <v>0</v>
      </c>
      <c r="AH327">
        <v>0</v>
      </c>
      <c r="AI327">
        <v>1.28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14</v>
      </c>
      <c r="AT327">
        <v>0.0018</v>
      </c>
      <c r="AU327" t="s">
        <v>1176</v>
      </c>
      <c r="AV327">
        <v>0</v>
      </c>
      <c r="AW327">
        <v>2</v>
      </c>
      <c r="AX327">
        <v>419116398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209.607696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ROUND(Y327*Source!I252,7)</f>
        <v>0</v>
      </c>
      <c r="CY327">
        <f t="shared" si="1241"/>
        <v>149054.35999999999</v>
      </c>
      <c r="CZ327">
        <f t="shared" si="1242"/>
        <v>116448.72</v>
      </c>
      <c r="DA327">
        <f t="shared" si="1243"/>
        <v>1.28</v>
      </c>
      <c r="DB327">
        <f t="shared" si="1244"/>
        <v>0</v>
      </c>
      <c r="DC327">
        <f t="shared" si="1245"/>
        <v>0</v>
      </c>
      <c r="DD327" t="s">
        <v>14</v>
      </c>
      <c r="DE327" t="s">
        <v>14</v>
      </c>
      <c r="DF327">
        <f t="shared" si="1246"/>
        <v>0</v>
      </c>
      <c r="DG327">
        <f t="shared" si="1247"/>
        <v>0</v>
      </c>
      <c r="DH327">
        <f t="shared" si="1230"/>
        <v>0</v>
      </c>
      <c r="DI327">
        <f t="shared" si="1231"/>
        <v>0</v>
      </c>
      <c r="DJ327">
        <f t="shared" si="1248"/>
        <v>0</v>
      </c>
      <c r="DK327">
        <v>0</v>
      </c>
      <c r="DL327" t="s">
        <v>14</v>
      </c>
      <c r="DM327">
        <v>0</v>
      </c>
      <c r="DN327" t="s">
        <v>14</v>
      </c>
      <c r="DO327">
        <v>0</v>
      </c>
    </row>
    <row r="328">
      <c r="A328">
        <f>ROW(Source!A252)</f>
        <v>252</v>
      </c>
      <c r="B328">
        <v>419115877</v>
      </c>
      <c r="C328">
        <v>412992283</v>
      </c>
      <c r="D328">
        <v>417163200</v>
      </c>
      <c r="E328">
        <v>1</v>
      </c>
      <c r="F328">
        <v>1</v>
      </c>
      <c r="G328">
        <v>1</v>
      </c>
      <c r="H328">
        <v>3</v>
      </c>
      <c r="I328" t="s">
        <v>255</v>
      </c>
      <c r="J328" t="s">
        <v>1869</v>
      </c>
      <c r="K328" t="s">
        <v>256</v>
      </c>
      <c r="L328">
        <v>1346</v>
      </c>
      <c r="N328">
        <v>1009</v>
      </c>
      <c r="O328" t="s">
        <v>151</v>
      </c>
      <c r="P328" t="s">
        <v>151</v>
      </c>
      <c r="Q328">
        <v>1</v>
      </c>
      <c r="W328">
        <v>0</v>
      </c>
      <c r="X328">
        <v>-1746966143</v>
      </c>
      <c r="Y328">
        <f t="shared" si="1240"/>
        <v>0</v>
      </c>
      <c r="AA328">
        <v>406.32999999999998</v>
      </c>
      <c r="AB328">
        <v>0</v>
      </c>
      <c r="AC328">
        <v>0</v>
      </c>
      <c r="AD328">
        <v>0</v>
      </c>
      <c r="AE328">
        <v>284.14999999999998</v>
      </c>
      <c r="AF328">
        <v>0</v>
      </c>
      <c r="AG328">
        <v>0</v>
      </c>
      <c r="AH328">
        <v>0</v>
      </c>
      <c r="AI328">
        <v>1.4299999999999999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14</v>
      </c>
      <c r="AT328">
        <v>0.01</v>
      </c>
      <c r="AU328" t="s">
        <v>1176</v>
      </c>
      <c r="AV328">
        <v>0</v>
      </c>
      <c r="AW328">
        <v>2</v>
      </c>
      <c r="AX328">
        <v>419116399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2.8414999999999999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ROUND(Y328*Source!I252,7)</f>
        <v>0</v>
      </c>
      <c r="CY328">
        <f t="shared" si="1241"/>
        <v>406.32999999999998</v>
      </c>
      <c r="CZ328">
        <f t="shared" si="1242"/>
        <v>284.14999999999998</v>
      </c>
      <c r="DA328">
        <f t="shared" si="1243"/>
        <v>1.4299999999999999</v>
      </c>
      <c r="DB328">
        <f t="shared" si="1244"/>
        <v>0</v>
      </c>
      <c r="DC328">
        <f t="shared" si="1245"/>
        <v>0</v>
      </c>
      <c r="DD328" t="s">
        <v>14</v>
      </c>
      <c r="DE328" t="s">
        <v>14</v>
      </c>
      <c r="DF328">
        <f t="shared" si="1246"/>
        <v>0</v>
      </c>
      <c r="DG328">
        <f t="shared" si="1247"/>
        <v>0</v>
      </c>
      <c r="DH328">
        <f t="shared" si="1230"/>
        <v>0</v>
      </c>
      <c r="DI328">
        <f t="shared" si="1231"/>
        <v>0</v>
      </c>
      <c r="DJ328">
        <f t="shared" si="1248"/>
        <v>0</v>
      </c>
      <c r="DK328">
        <v>0</v>
      </c>
      <c r="DL328" t="s">
        <v>14</v>
      </c>
      <c r="DM328">
        <v>0</v>
      </c>
      <c r="DN328" t="s">
        <v>14</v>
      </c>
      <c r="DO328">
        <v>0</v>
      </c>
    </row>
    <row r="329">
      <c r="A329">
        <f>ROW(Source!A252)</f>
        <v>252</v>
      </c>
      <c r="B329">
        <v>419115877</v>
      </c>
      <c r="C329">
        <v>412992283</v>
      </c>
      <c r="D329">
        <v>417163256</v>
      </c>
      <c r="E329">
        <v>1</v>
      </c>
      <c r="F329">
        <v>1</v>
      </c>
      <c r="G329">
        <v>1</v>
      </c>
      <c r="H329">
        <v>3</v>
      </c>
      <c r="I329" t="s">
        <v>257</v>
      </c>
      <c r="J329" t="s">
        <v>1870</v>
      </c>
      <c r="K329" t="s">
        <v>258</v>
      </c>
      <c r="L329">
        <v>1346</v>
      </c>
      <c r="N329">
        <v>1009</v>
      </c>
      <c r="O329" t="s">
        <v>151</v>
      </c>
      <c r="P329" t="s">
        <v>151</v>
      </c>
      <c r="Q329">
        <v>1</v>
      </c>
      <c r="W329">
        <v>0</v>
      </c>
      <c r="X329">
        <v>1771797515</v>
      </c>
      <c r="Y329">
        <f t="shared" si="1240"/>
        <v>0</v>
      </c>
      <c r="AA329">
        <v>199.91</v>
      </c>
      <c r="AB329">
        <v>0</v>
      </c>
      <c r="AC329">
        <v>0</v>
      </c>
      <c r="AD329">
        <v>0</v>
      </c>
      <c r="AE329">
        <v>219.68000000000001</v>
      </c>
      <c r="AF329">
        <v>0</v>
      </c>
      <c r="AG329">
        <v>0</v>
      </c>
      <c r="AH329">
        <v>0</v>
      </c>
      <c r="AI329">
        <v>0.91000000000000003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14</v>
      </c>
      <c r="AT329">
        <v>0.035000000000000003</v>
      </c>
      <c r="AU329" t="s">
        <v>1176</v>
      </c>
      <c r="AV329">
        <v>0</v>
      </c>
      <c r="AW329">
        <v>2</v>
      </c>
      <c r="AX329">
        <v>419116400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7.6888000000000014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ROUND(Y329*Source!I252,7)</f>
        <v>0</v>
      </c>
      <c r="CY329">
        <f t="shared" si="1241"/>
        <v>199.91</v>
      </c>
      <c r="CZ329">
        <f t="shared" si="1242"/>
        <v>219.68000000000001</v>
      </c>
      <c r="DA329">
        <f t="shared" si="1243"/>
        <v>0.91000000000000003</v>
      </c>
      <c r="DB329">
        <f t="shared" si="1244"/>
        <v>0</v>
      </c>
      <c r="DC329">
        <f t="shared" si="1245"/>
        <v>0</v>
      </c>
      <c r="DD329" t="s">
        <v>14</v>
      </c>
      <c r="DE329" t="s">
        <v>14</v>
      </c>
      <c r="DF329">
        <f t="shared" si="1246"/>
        <v>0</v>
      </c>
      <c r="DG329">
        <f t="shared" si="1247"/>
        <v>0</v>
      </c>
      <c r="DH329">
        <f t="shared" si="1230"/>
        <v>0</v>
      </c>
      <c r="DI329">
        <f t="shared" si="1231"/>
        <v>0</v>
      </c>
      <c r="DJ329">
        <f t="shared" si="1248"/>
        <v>0</v>
      </c>
      <c r="DK329">
        <v>0</v>
      </c>
      <c r="DL329" t="s">
        <v>14</v>
      </c>
      <c r="DM329">
        <v>0</v>
      </c>
      <c r="DN329" t="s">
        <v>14</v>
      </c>
      <c r="DO329">
        <v>0</v>
      </c>
    </row>
    <row r="330">
      <c r="A330">
        <f>ROW(Source!A252)</f>
        <v>252</v>
      </c>
      <c r="B330">
        <v>419115877</v>
      </c>
      <c r="C330">
        <v>412992283</v>
      </c>
      <c r="D330">
        <v>417165023</v>
      </c>
      <c r="E330">
        <v>1</v>
      </c>
      <c r="F330">
        <v>1</v>
      </c>
      <c r="G330">
        <v>1</v>
      </c>
      <c r="H330">
        <v>3</v>
      </c>
      <c r="I330" t="s">
        <v>259</v>
      </c>
      <c r="J330" t="s">
        <v>1871</v>
      </c>
      <c r="K330" t="s">
        <v>260</v>
      </c>
      <c r="L330">
        <v>1346</v>
      </c>
      <c r="N330">
        <v>1009</v>
      </c>
      <c r="O330" t="s">
        <v>151</v>
      </c>
      <c r="P330" t="s">
        <v>151</v>
      </c>
      <c r="Q330">
        <v>1</v>
      </c>
      <c r="W330">
        <v>0</v>
      </c>
      <c r="X330">
        <v>41226650</v>
      </c>
      <c r="Y330">
        <f t="shared" si="1240"/>
        <v>0</v>
      </c>
      <c r="AA330">
        <v>181.83000000000001</v>
      </c>
      <c r="AB330">
        <v>0</v>
      </c>
      <c r="AC330">
        <v>0</v>
      </c>
      <c r="AD330">
        <v>0</v>
      </c>
      <c r="AE330">
        <v>206.62</v>
      </c>
      <c r="AF330">
        <v>0</v>
      </c>
      <c r="AG330">
        <v>0</v>
      </c>
      <c r="AH330">
        <v>0</v>
      </c>
      <c r="AI330">
        <v>0.88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14</v>
      </c>
      <c r="AT330">
        <v>0.033000000000000002</v>
      </c>
      <c r="AU330" t="s">
        <v>1176</v>
      </c>
      <c r="AV330">
        <v>0</v>
      </c>
      <c r="AW330">
        <v>2</v>
      </c>
      <c r="AX330">
        <v>419116401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6.8184600000000009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ROUND(Y330*Source!I252,7)</f>
        <v>0</v>
      </c>
      <c r="CY330">
        <f t="shared" si="1241"/>
        <v>181.83000000000001</v>
      </c>
      <c r="CZ330">
        <f t="shared" si="1242"/>
        <v>206.62</v>
      </c>
      <c r="DA330">
        <f t="shared" si="1243"/>
        <v>0.88</v>
      </c>
      <c r="DB330">
        <f t="shared" si="1244"/>
        <v>0</v>
      </c>
      <c r="DC330">
        <f t="shared" si="1245"/>
        <v>0</v>
      </c>
      <c r="DD330" t="s">
        <v>14</v>
      </c>
      <c r="DE330" t="s">
        <v>14</v>
      </c>
      <c r="DF330">
        <f t="shared" si="1246"/>
        <v>0</v>
      </c>
      <c r="DG330">
        <f t="shared" si="1247"/>
        <v>0</v>
      </c>
      <c r="DH330">
        <f t="shared" si="1230"/>
        <v>0</v>
      </c>
      <c r="DI330">
        <f t="shared" si="1231"/>
        <v>0</v>
      </c>
      <c r="DJ330">
        <f t="shared" si="1248"/>
        <v>0</v>
      </c>
      <c r="DK330">
        <v>0</v>
      </c>
      <c r="DL330" t="s">
        <v>14</v>
      </c>
      <c r="DM330">
        <v>0</v>
      </c>
      <c r="DN330" t="s">
        <v>14</v>
      </c>
      <c r="DO330">
        <v>0</v>
      </c>
    </row>
    <row r="331">
      <c r="A331">
        <f>ROW(Source!A252)</f>
        <v>252</v>
      </c>
      <c r="B331">
        <v>419115877</v>
      </c>
      <c r="C331">
        <v>412992283</v>
      </c>
      <c r="D331">
        <v>417165295</v>
      </c>
      <c r="E331">
        <v>1</v>
      </c>
      <c r="F331">
        <v>1</v>
      </c>
      <c r="G331">
        <v>1</v>
      </c>
      <c r="H331">
        <v>3</v>
      </c>
      <c r="I331" t="s">
        <v>261</v>
      </c>
      <c r="J331" t="s">
        <v>1872</v>
      </c>
      <c r="K331" t="s">
        <v>262</v>
      </c>
      <c r="L331">
        <v>1301</v>
      </c>
      <c r="N331">
        <v>1003</v>
      </c>
      <c r="O331" t="s">
        <v>221</v>
      </c>
      <c r="P331" t="s">
        <v>221</v>
      </c>
      <c r="Q331">
        <v>1</v>
      </c>
      <c r="W331">
        <v>0</v>
      </c>
      <c r="X331">
        <v>-1228674265</v>
      </c>
      <c r="Y331">
        <f t="shared" si="1240"/>
        <v>0</v>
      </c>
      <c r="AA331">
        <v>22.079999999999998</v>
      </c>
      <c r="AB331">
        <v>0</v>
      </c>
      <c r="AC331">
        <v>0</v>
      </c>
      <c r="AD331">
        <v>0</v>
      </c>
      <c r="AE331">
        <v>14.43</v>
      </c>
      <c r="AF331">
        <v>0</v>
      </c>
      <c r="AG331">
        <v>0</v>
      </c>
      <c r="AH331">
        <v>0</v>
      </c>
      <c r="AI331">
        <v>1.53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14</v>
      </c>
      <c r="AT331">
        <v>4.5499999999999998</v>
      </c>
      <c r="AU331" t="s">
        <v>1176</v>
      </c>
      <c r="AV331">
        <v>0</v>
      </c>
      <c r="AW331">
        <v>2</v>
      </c>
      <c r="AX331">
        <v>419116402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65.656499999999994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ROUND(Y331*Source!I252,7)</f>
        <v>0</v>
      </c>
      <c r="CY331">
        <f t="shared" si="1241"/>
        <v>22.079999999999998</v>
      </c>
      <c r="CZ331">
        <f t="shared" si="1242"/>
        <v>14.43</v>
      </c>
      <c r="DA331">
        <f t="shared" si="1243"/>
        <v>1.53</v>
      </c>
      <c r="DB331">
        <f t="shared" si="1244"/>
        <v>0</v>
      </c>
      <c r="DC331">
        <f t="shared" si="1245"/>
        <v>0</v>
      </c>
      <c r="DD331" t="s">
        <v>14</v>
      </c>
      <c r="DE331" t="s">
        <v>14</v>
      </c>
      <c r="DF331">
        <f t="shared" si="1246"/>
        <v>0</v>
      </c>
      <c r="DG331">
        <f t="shared" si="1247"/>
        <v>0</v>
      </c>
      <c r="DH331">
        <f t="shared" si="1230"/>
        <v>0</v>
      </c>
      <c r="DI331">
        <f t="shared" si="1231"/>
        <v>0</v>
      </c>
      <c r="DJ331">
        <f t="shared" si="1248"/>
        <v>0</v>
      </c>
      <c r="DK331">
        <v>0</v>
      </c>
      <c r="DL331" t="s">
        <v>14</v>
      </c>
      <c r="DM331">
        <v>0</v>
      </c>
      <c r="DN331" t="s">
        <v>14</v>
      </c>
      <c r="DO331">
        <v>0</v>
      </c>
    </row>
    <row r="332">
      <c r="A332">
        <f>ROW(Source!A252)</f>
        <v>252</v>
      </c>
      <c r="B332">
        <v>419115877</v>
      </c>
      <c r="C332">
        <v>412992283</v>
      </c>
      <c r="D332">
        <v>417175540</v>
      </c>
      <c r="E332">
        <v>1</v>
      </c>
      <c r="F332">
        <v>1</v>
      </c>
      <c r="G332">
        <v>1</v>
      </c>
      <c r="H332">
        <v>3</v>
      </c>
      <c r="I332" t="s">
        <v>188</v>
      </c>
      <c r="J332" t="s">
        <v>1856</v>
      </c>
      <c r="K332" t="s">
        <v>189</v>
      </c>
      <c r="L332">
        <v>1348</v>
      </c>
      <c r="N332">
        <v>1009</v>
      </c>
      <c r="O332" t="s">
        <v>148</v>
      </c>
      <c r="P332" t="s">
        <v>148</v>
      </c>
      <c r="Q332">
        <v>1000</v>
      </c>
      <c r="W332">
        <v>0</v>
      </c>
      <c r="X332">
        <v>1793987537</v>
      </c>
      <c r="Y332">
        <f t="shared" si="1240"/>
        <v>0</v>
      </c>
      <c r="AA332">
        <v>1144599.95</v>
      </c>
      <c r="AB332">
        <v>0</v>
      </c>
      <c r="AC332">
        <v>0</v>
      </c>
      <c r="AD332">
        <v>0</v>
      </c>
      <c r="AE332">
        <v>1050091.7</v>
      </c>
      <c r="AF332">
        <v>0</v>
      </c>
      <c r="AG332">
        <v>0</v>
      </c>
      <c r="AH332">
        <v>0</v>
      </c>
      <c r="AI332">
        <v>1.0900000000000001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14</v>
      </c>
      <c r="AT332">
        <v>2.0000000000000002e-05</v>
      </c>
      <c r="AU332" t="s">
        <v>1176</v>
      </c>
      <c r="AV332">
        <v>0</v>
      </c>
      <c r="AW332">
        <v>2</v>
      </c>
      <c r="AX332">
        <v>419116403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21.001834000000002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ROUND(Y332*Source!I252,7)</f>
        <v>0</v>
      </c>
      <c r="CY332">
        <f t="shared" si="1241"/>
        <v>1144599.95</v>
      </c>
      <c r="CZ332">
        <f t="shared" si="1242"/>
        <v>1050091.7</v>
      </c>
      <c r="DA332">
        <f t="shared" si="1243"/>
        <v>1.0900000000000001</v>
      </c>
      <c r="DB332">
        <f t="shared" si="1244"/>
        <v>0</v>
      </c>
      <c r="DC332">
        <f t="shared" si="1245"/>
        <v>0</v>
      </c>
      <c r="DD332" t="s">
        <v>14</v>
      </c>
      <c r="DE332" t="s">
        <v>14</v>
      </c>
      <c r="DF332">
        <f t="shared" si="1246"/>
        <v>0</v>
      </c>
      <c r="DG332">
        <f t="shared" si="1247"/>
        <v>0</v>
      </c>
      <c r="DH332">
        <f t="shared" si="1230"/>
        <v>0</v>
      </c>
      <c r="DI332">
        <f t="shared" si="1231"/>
        <v>0</v>
      </c>
      <c r="DJ332">
        <f t="shared" si="1248"/>
        <v>0</v>
      </c>
      <c r="DK332">
        <v>0</v>
      </c>
      <c r="DL332" t="s">
        <v>14</v>
      </c>
      <c r="DM332">
        <v>0</v>
      </c>
      <c r="DN332" t="s">
        <v>14</v>
      </c>
      <c r="DO332">
        <v>0</v>
      </c>
    </row>
    <row r="333">
      <c r="A333">
        <f>ROW(Source!A252)</f>
        <v>252</v>
      </c>
      <c r="B333">
        <v>419115877</v>
      </c>
      <c r="C333">
        <v>412992283</v>
      </c>
      <c r="D333">
        <v>417175584</v>
      </c>
      <c r="E333">
        <v>1</v>
      </c>
      <c r="F333">
        <v>1</v>
      </c>
      <c r="G333">
        <v>1</v>
      </c>
      <c r="H333">
        <v>3</v>
      </c>
      <c r="I333" t="s">
        <v>149</v>
      </c>
      <c r="J333" t="s">
        <v>1850</v>
      </c>
      <c r="K333" t="s">
        <v>150</v>
      </c>
      <c r="L333">
        <v>1346</v>
      </c>
      <c r="N333">
        <v>1009</v>
      </c>
      <c r="O333" t="s">
        <v>151</v>
      </c>
      <c r="P333" t="s">
        <v>151</v>
      </c>
      <c r="Q333">
        <v>1</v>
      </c>
      <c r="W333">
        <v>0</v>
      </c>
      <c r="X333">
        <v>-242288594</v>
      </c>
      <c r="Y333">
        <f t="shared" si="1240"/>
        <v>0</v>
      </c>
      <c r="AA333">
        <v>1400.99</v>
      </c>
      <c r="AB333">
        <v>0</v>
      </c>
      <c r="AC333">
        <v>0</v>
      </c>
      <c r="AD333">
        <v>0</v>
      </c>
      <c r="AE333">
        <v>870.17999999999995</v>
      </c>
      <c r="AF333">
        <v>0</v>
      </c>
      <c r="AG333">
        <v>0</v>
      </c>
      <c r="AH333">
        <v>0</v>
      </c>
      <c r="AI333">
        <v>1.6100000000000001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14</v>
      </c>
      <c r="AT333">
        <v>0.45000000000000001</v>
      </c>
      <c r="AU333" t="s">
        <v>1176</v>
      </c>
      <c r="AV333">
        <v>0</v>
      </c>
      <c r="AW333">
        <v>2</v>
      </c>
      <c r="AX333">
        <v>419116404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391.58099999999996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ROUND(Y333*Source!I252,7)</f>
        <v>0</v>
      </c>
      <c r="CY333">
        <f t="shared" si="1241"/>
        <v>1400.99</v>
      </c>
      <c r="CZ333">
        <f t="shared" si="1242"/>
        <v>870.17999999999995</v>
      </c>
      <c r="DA333">
        <f t="shared" si="1243"/>
        <v>1.6100000000000001</v>
      </c>
      <c r="DB333">
        <f t="shared" si="1244"/>
        <v>0</v>
      </c>
      <c r="DC333">
        <f t="shared" si="1245"/>
        <v>0</v>
      </c>
      <c r="DD333" t="s">
        <v>14</v>
      </c>
      <c r="DE333" t="s">
        <v>14</v>
      </c>
      <c r="DF333">
        <f t="shared" si="1246"/>
        <v>0</v>
      </c>
      <c r="DG333">
        <f t="shared" si="1247"/>
        <v>0</v>
      </c>
      <c r="DH333">
        <f t="shared" si="1230"/>
        <v>0</v>
      </c>
      <c r="DI333">
        <f t="shared" si="1231"/>
        <v>0</v>
      </c>
      <c r="DJ333">
        <f t="shared" si="1248"/>
        <v>0</v>
      </c>
      <c r="DK333">
        <v>0</v>
      </c>
      <c r="DL333" t="s">
        <v>14</v>
      </c>
      <c r="DM333">
        <v>0</v>
      </c>
      <c r="DN333" t="s">
        <v>14</v>
      </c>
      <c r="DO333">
        <v>0</v>
      </c>
    </row>
    <row r="334">
      <c r="A334">
        <f>ROW(Source!A252)</f>
        <v>252</v>
      </c>
      <c r="B334">
        <v>419115877</v>
      </c>
      <c r="C334">
        <v>412992283</v>
      </c>
      <c r="D334">
        <v>417191019</v>
      </c>
      <c r="E334">
        <v>1</v>
      </c>
      <c r="F334">
        <v>1</v>
      </c>
      <c r="G334">
        <v>1</v>
      </c>
      <c r="H334">
        <v>3</v>
      </c>
      <c r="I334" t="s">
        <v>263</v>
      </c>
      <c r="J334" t="s">
        <v>1873</v>
      </c>
      <c r="K334" t="s">
        <v>264</v>
      </c>
      <c r="L334">
        <v>1346</v>
      </c>
      <c r="N334">
        <v>1009</v>
      </c>
      <c r="O334" t="s">
        <v>151</v>
      </c>
      <c r="P334" t="s">
        <v>151</v>
      </c>
      <c r="Q334">
        <v>1</v>
      </c>
      <c r="W334">
        <v>0</v>
      </c>
      <c r="X334">
        <v>1105037238</v>
      </c>
      <c r="Y334">
        <f t="shared" si="1240"/>
        <v>0</v>
      </c>
      <c r="AA334">
        <v>3060.54</v>
      </c>
      <c r="AB334">
        <v>0</v>
      </c>
      <c r="AC334">
        <v>0</v>
      </c>
      <c r="AD334">
        <v>0</v>
      </c>
      <c r="AE334">
        <v>1912.8399999999999</v>
      </c>
      <c r="AF334">
        <v>0</v>
      </c>
      <c r="AG334">
        <v>0</v>
      </c>
      <c r="AH334">
        <v>0</v>
      </c>
      <c r="AI334">
        <v>1.6000000000000001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14</v>
      </c>
      <c r="AT334">
        <v>0.0050000000000000001</v>
      </c>
      <c r="AU334" t="s">
        <v>1176</v>
      </c>
      <c r="AV334">
        <v>0</v>
      </c>
      <c r="AW334">
        <v>2</v>
      </c>
      <c r="AX334">
        <v>419116405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9.5641999999999996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ROUND(Y334*Source!I252,7)</f>
        <v>0</v>
      </c>
      <c r="CY334">
        <f t="shared" si="1241"/>
        <v>3060.54</v>
      </c>
      <c r="CZ334">
        <f t="shared" si="1242"/>
        <v>1912.8399999999999</v>
      </c>
      <c r="DA334">
        <f t="shared" si="1243"/>
        <v>1.6000000000000001</v>
      </c>
      <c r="DB334">
        <f t="shared" si="1244"/>
        <v>0</v>
      </c>
      <c r="DC334">
        <f t="shared" si="1245"/>
        <v>0</v>
      </c>
      <c r="DD334" t="s">
        <v>14</v>
      </c>
      <c r="DE334" t="s">
        <v>14</v>
      </c>
      <c r="DF334">
        <f t="shared" si="1246"/>
        <v>0</v>
      </c>
      <c r="DG334">
        <f t="shared" si="1247"/>
        <v>0</v>
      </c>
      <c r="DH334">
        <f t="shared" si="1230"/>
        <v>0</v>
      </c>
      <c r="DI334">
        <f t="shared" si="1231"/>
        <v>0</v>
      </c>
      <c r="DJ334">
        <f t="shared" si="1248"/>
        <v>0</v>
      </c>
      <c r="DK334">
        <v>0</v>
      </c>
      <c r="DL334" t="s">
        <v>14</v>
      </c>
      <c r="DM334">
        <v>0</v>
      </c>
      <c r="DN334" t="s">
        <v>14</v>
      </c>
      <c r="DO334">
        <v>0</v>
      </c>
    </row>
    <row r="335">
      <c r="A335">
        <f>ROW(Source!A252)</f>
        <v>252</v>
      </c>
      <c r="B335">
        <v>419115877</v>
      </c>
      <c r="C335">
        <v>412992283</v>
      </c>
      <c r="D335">
        <v>417192695</v>
      </c>
      <c r="E335">
        <v>1</v>
      </c>
      <c r="F335">
        <v>1</v>
      </c>
      <c r="G335">
        <v>1</v>
      </c>
      <c r="H335">
        <v>3</v>
      </c>
      <c r="I335" t="s">
        <v>265</v>
      </c>
      <c r="J335" t="s">
        <v>1874</v>
      </c>
      <c r="K335" t="s">
        <v>266</v>
      </c>
      <c r="L335">
        <v>1371</v>
      </c>
      <c r="N335">
        <v>1013</v>
      </c>
      <c r="O335" t="s">
        <v>252</v>
      </c>
      <c r="P335" t="s">
        <v>252</v>
      </c>
      <c r="Q335">
        <v>1</v>
      </c>
      <c r="W335">
        <v>0</v>
      </c>
      <c r="X335">
        <v>-666410265</v>
      </c>
      <c r="Y335">
        <f t="shared" si="1240"/>
        <v>0</v>
      </c>
      <c r="AA335">
        <v>517.14999999999998</v>
      </c>
      <c r="AB335">
        <v>0</v>
      </c>
      <c r="AC335">
        <v>0</v>
      </c>
      <c r="AD335">
        <v>0</v>
      </c>
      <c r="AE335">
        <v>417.06</v>
      </c>
      <c r="AF335">
        <v>0</v>
      </c>
      <c r="AG335">
        <v>0</v>
      </c>
      <c r="AH335">
        <v>0</v>
      </c>
      <c r="AI335">
        <v>1.24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14</v>
      </c>
      <c r="AT335">
        <v>1</v>
      </c>
      <c r="AU335" t="s">
        <v>1176</v>
      </c>
      <c r="AV335">
        <v>0</v>
      </c>
      <c r="AW335">
        <v>2</v>
      </c>
      <c r="AX335">
        <v>419116406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417.06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ROUND(Y335*Source!I252,7)</f>
        <v>0</v>
      </c>
      <c r="CY335">
        <f t="shared" si="1241"/>
        <v>517.14999999999998</v>
      </c>
      <c r="CZ335">
        <f t="shared" si="1242"/>
        <v>417.06</v>
      </c>
      <c r="DA335">
        <f t="shared" si="1243"/>
        <v>1.24</v>
      </c>
      <c r="DB335">
        <f t="shared" si="1244"/>
        <v>0</v>
      </c>
      <c r="DC335">
        <f t="shared" si="1245"/>
        <v>0</v>
      </c>
      <c r="DD335" t="s">
        <v>14</v>
      </c>
      <c r="DE335" t="s">
        <v>14</v>
      </c>
      <c r="DF335">
        <f t="shared" si="1246"/>
        <v>0</v>
      </c>
      <c r="DG335">
        <f t="shared" si="1247"/>
        <v>0</v>
      </c>
      <c r="DH335">
        <f t="shared" si="1230"/>
        <v>0</v>
      </c>
      <c r="DI335">
        <f t="shared" si="1231"/>
        <v>0</v>
      </c>
      <c r="DJ335">
        <f t="shared" si="1248"/>
        <v>0</v>
      </c>
      <c r="DK335">
        <v>0</v>
      </c>
      <c r="DL335" t="s">
        <v>14</v>
      </c>
      <c r="DM335">
        <v>0</v>
      </c>
      <c r="DN335" t="s">
        <v>14</v>
      </c>
      <c r="DO335">
        <v>0</v>
      </c>
    </row>
    <row r="336">
      <c r="A336">
        <f>ROW(Source!A252)</f>
        <v>252</v>
      </c>
      <c r="B336">
        <v>419115877</v>
      </c>
      <c r="C336">
        <v>412992283</v>
      </c>
      <c r="D336">
        <v>417199972</v>
      </c>
      <c r="E336">
        <v>1</v>
      </c>
      <c r="F336">
        <v>1</v>
      </c>
      <c r="G336">
        <v>1</v>
      </c>
      <c r="H336">
        <v>3</v>
      </c>
      <c r="I336" t="s">
        <v>267</v>
      </c>
      <c r="J336" t="s">
        <v>1875</v>
      </c>
      <c r="K336" t="s">
        <v>268</v>
      </c>
      <c r="L336">
        <v>1425</v>
      </c>
      <c r="N336">
        <v>1013</v>
      </c>
      <c r="O336" t="s">
        <v>195</v>
      </c>
      <c r="P336" t="s">
        <v>195</v>
      </c>
      <c r="Q336">
        <v>1</v>
      </c>
      <c r="W336">
        <v>0</v>
      </c>
      <c r="X336">
        <v>989260561</v>
      </c>
      <c r="Y336">
        <f t="shared" si="1240"/>
        <v>0</v>
      </c>
      <c r="AA336">
        <v>119.56999999999999</v>
      </c>
      <c r="AB336">
        <v>0</v>
      </c>
      <c r="AC336">
        <v>0</v>
      </c>
      <c r="AD336">
        <v>0</v>
      </c>
      <c r="AE336">
        <v>47.259999999999998</v>
      </c>
      <c r="AF336">
        <v>0</v>
      </c>
      <c r="AG336">
        <v>0</v>
      </c>
      <c r="AH336">
        <v>0</v>
      </c>
      <c r="AI336">
        <v>2.5299999999999998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14</v>
      </c>
      <c r="AT336">
        <v>0.59999999999999998</v>
      </c>
      <c r="AU336" t="s">
        <v>1176</v>
      </c>
      <c r="AV336">
        <v>0</v>
      </c>
      <c r="AW336">
        <v>2</v>
      </c>
      <c r="AX336">
        <v>419116407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28.355999999999998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ROUND(Y336*Source!I252,7)</f>
        <v>0</v>
      </c>
      <c r="CY336">
        <f t="shared" si="1241"/>
        <v>119.56999999999999</v>
      </c>
      <c r="CZ336">
        <f t="shared" si="1242"/>
        <v>47.259999999999998</v>
      </c>
      <c r="DA336">
        <f t="shared" si="1243"/>
        <v>2.5299999999999998</v>
      </c>
      <c r="DB336">
        <f t="shared" si="1244"/>
        <v>0</v>
      </c>
      <c r="DC336">
        <f t="shared" si="1245"/>
        <v>0</v>
      </c>
      <c r="DD336" t="s">
        <v>14</v>
      </c>
      <c r="DE336" t="s">
        <v>14</v>
      </c>
      <c r="DF336">
        <f t="shared" si="1246"/>
        <v>0</v>
      </c>
      <c r="DG336">
        <f t="shared" si="1247"/>
        <v>0</v>
      </c>
      <c r="DH336">
        <f t="shared" si="1230"/>
        <v>0</v>
      </c>
      <c r="DI336">
        <f t="shared" si="1231"/>
        <v>0</v>
      </c>
      <c r="DJ336">
        <f t="shared" si="1248"/>
        <v>0</v>
      </c>
      <c r="DK336">
        <v>0</v>
      </c>
      <c r="DL336" t="s">
        <v>14</v>
      </c>
      <c r="DM336">
        <v>0</v>
      </c>
      <c r="DN336" t="s">
        <v>14</v>
      </c>
      <c r="DO336">
        <v>0</v>
      </c>
    </row>
    <row r="337">
      <c r="A337">
        <f>ROW(Source!A252)</f>
        <v>252</v>
      </c>
      <c r="B337">
        <v>419115877</v>
      </c>
      <c r="C337">
        <v>412992283</v>
      </c>
      <c r="D337">
        <v>417199978</v>
      </c>
      <c r="E337">
        <v>1</v>
      </c>
      <c r="F337">
        <v>1</v>
      </c>
      <c r="G337">
        <v>1</v>
      </c>
      <c r="H337">
        <v>3</v>
      </c>
      <c r="I337" t="s">
        <v>269</v>
      </c>
      <c r="J337" t="s">
        <v>1876</v>
      </c>
      <c r="K337" t="s">
        <v>270</v>
      </c>
      <c r="L337">
        <v>1407</v>
      </c>
      <c r="N337">
        <v>1013</v>
      </c>
      <c r="O337" t="s">
        <v>271</v>
      </c>
      <c r="P337" t="s">
        <v>271</v>
      </c>
      <c r="Q337">
        <v>1</v>
      </c>
      <c r="W337">
        <v>0</v>
      </c>
      <c r="X337">
        <v>168170819</v>
      </c>
      <c r="Y337">
        <f t="shared" si="1240"/>
        <v>0</v>
      </c>
      <c r="AA337">
        <v>8352.5100000000002</v>
      </c>
      <c r="AB337">
        <v>0</v>
      </c>
      <c r="AC337">
        <v>0</v>
      </c>
      <c r="AD337">
        <v>0</v>
      </c>
      <c r="AE337">
        <v>6052.54</v>
      </c>
      <c r="AF337">
        <v>0</v>
      </c>
      <c r="AG337">
        <v>0</v>
      </c>
      <c r="AH337">
        <v>0</v>
      </c>
      <c r="AI337">
        <v>1.3799999999999999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14</v>
      </c>
      <c r="AT337">
        <v>0.032000000000000001</v>
      </c>
      <c r="AU337" t="s">
        <v>1176</v>
      </c>
      <c r="AV337">
        <v>0</v>
      </c>
      <c r="AW337">
        <v>2</v>
      </c>
      <c r="AX337">
        <v>419116408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193.68128000000002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ROUND(Y337*Source!I252,7)</f>
        <v>0</v>
      </c>
      <c r="CY337">
        <f t="shared" si="1241"/>
        <v>8352.5100000000002</v>
      </c>
      <c r="CZ337">
        <f t="shared" si="1242"/>
        <v>6052.54</v>
      </c>
      <c r="DA337">
        <f t="shared" si="1243"/>
        <v>1.3799999999999999</v>
      </c>
      <c r="DB337">
        <f t="shared" si="1244"/>
        <v>0</v>
      </c>
      <c r="DC337">
        <f t="shared" si="1245"/>
        <v>0</v>
      </c>
      <c r="DD337" t="s">
        <v>14</v>
      </c>
      <c r="DE337" t="s">
        <v>14</v>
      </c>
      <c r="DF337">
        <f t="shared" si="1246"/>
        <v>0</v>
      </c>
      <c r="DG337">
        <f t="shared" si="1247"/>
        <v>0</v>
      </c>
      <c r="DH337">
        <f t="shared" si="1230"/>
        <v>0</v>
      </c>
      <c r="DI337">
        <f t="shared" si="1231"/>
        <v>0</v>
      </c>
      <c r="DJ337">
        <f t="shared" si="1248"/>
        <v>0</v>
      </c>
      <c r="DK337">
        <v>0</v>
      </c>
      <c r="DL337" t="s">
        <v>14</v>
      </c>
      <c r="DM337">
        <v>0</v>
      </c>
      <c r="DN337" t="s">
        <v>14</v>
      </c>
      <c r="DO337">
        <v>0</v>
      </c>
    </row>
    <row r="338">
      <c r="A338">
        <f>ROW(Source!A252)</f>
        <v>252</v>
      </c>
      <c r="B338">
        <v>419115877</v>
      </c>
      <c r="C338">
        <v>412992283</v>
      </c>
      <c r="D338">
        <v>417096729</v>
      </c>
      <c r="E338">
        <v>117</v>
      </c>
      <c r="F338">
        <v>1</v>
      </c>
      <c r="G338">
        <v>1</v>
      </c>
      <c r="H338">
        <v>3</v>
      </c>
      <c r="I338" t="s">
        <v>1847</v>
      </c>
      <c r="J338" t="s">
        <v>14</v>
      </c>
      <c r="K338" t="s">
        <v>1848</v>
      </c>
      <c r="L338">
        <v>3277935</v>
      </c>
      <c r="N338">
        <v>1013</v>
      </c>
      <c r="O338" t="s">
        <v>63</v>
      </c>
      <c r="P338" t="s">
        <v>63</v>
      </c>
      <c r="Q338">
        <v>1</v>
      </c>
      <c r="W338">
        <v>0</v>
      </c>
      <c r="X338">
        <v>274903907</v>
      </c>
      <c r="Y338">
        <f>AT338</f>
        <v>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0</v>
      </c>
      <c r="AQ338">
        <v>1</v>
      </c>
      <c r="AR338">
        <v>0</v>
      </c>
      <c r="AS338" t="s">
        <v>14</v>
      </c>
      <c r="AT338">
        <v>2</v>
      </c>
      <c r="AU338" t="s">
        <v>14</v>
      </c>
      <c r="AV338">
        <v>0</v>
      </c>
      <c r="AW338">
        <v>2</v>
      </c>
      <c r="AX338">
        <v>419116409</v>
      </c>
      <c r="AY338">
        <v>1</v>
      </c>
      <c r="AZ338">
        <v>2048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ROUND(Y338*Source!I252,7)</f>
        <v>2</v>
      </c>
      <c r="CY338">
        <f t="shared" si="1241"/>
        <v>0</v>
      </c>
      <c r="CZ338">
        <f t="shared" si="1242"/>
        <v>0</v>
      </c>
      <c r="DA338">
        <f t="shared" si="1243"/>
        <v>1</v>
      </c>
      <c r="DB338">
        <f>ROUND(ROUND(AT338*CZ338,2),6)</f>
        <v>0</v>
      </c>
      <c r="DC338">
        <f>ROUND(ROUND(AT338*AG338,2),6)</f>
        <v>0</v>
      </c>
      <c r="DD338" t="s">
        <v>14</v>
      </c>
      <c r="DE338" t="s">
        <v>14</v>
      </c>
      <c r="DF338">
        <f t="shared" ref="DF338:DF341" si="1249">ROUND(ROUND(AE338,2)*CX338,2)</f>
        <v>0</v>
      </c>
      <c r="DG338">
        <f t="shared" si="1247"/>
        <v>0</v>
      </c>
      <c r="DH338">
        <f t="shared" si="1230"/>
        <v>0</v>
      </c>
      <c r="DI338">
        <f t="shared" si="1231"/>
        <v>0</v>
      </c>
      <c r="DJ338">
        <f t="shared" si="1248"/>
        <v>0</v>
      </c>
      <c r="DK338">
        <v>0</v>
      </c>
      <c r="DL338" t="s">
        <v>14</v>
      </c>
      <c r="DM338">
        <v>0</v>
      </c>
      <c r="DN338" t="s">
        <v>14</v>
      </c>
      <c r="DO338">
        <v>0</v>
      </c>
    </row>
    <row r="339">
      <c r="A339">
        <f>ROW(Source!A253)</f>
        <v>253</v>
      </c>
      <c r="B339">
        <v>419115877</v>
      </c>
      <c r="C339">
        <v>412992316</v>
      </c>
      <c r="D339">
        <v>417090712</v>
      </c>
      <c r="E339">
        <v>117</v>
      </c>
      <c r="F339">
        <v>1</v>
      </c>
      <c r="G339">
        <v>1</v>
      </c>
      <c r="H339">
        <v>1</v>
      </c>
      <c r="I339" t="s">
        <v>97</v>
      </c>
      <c r="J339" t="s">
        <v>14</v>
      </c>
      <c r="K339" t="s">
        <v>98</v>
      </c>
      <c r="L339">
        <v>1191</v>
      </c>
      <c r="N339">
        <v>1013</v>
      </c>
      <c r="O339" t="s">
        <v>48</v>
      </c>
      <c r="P339" t="s">
        <v>48</v>
      </c>
      <c r="Q339">
        <v>1</v>
      </c>
      <c r="W339">
        <v>0</v>
      </c>
      <c r="X339">
        <v>-715079457</v>
      </c>
      <c r="Y339">
        <f t="shared" ref="Y339:Y341" si="1250">(AT339*ROUND(0.3,7))</f>
        <v>3.2999999999999998</v>
      </c>
      <c r="AA339">
        <v>0</v>
      </c>
      <c r="AB339">
        <v>0</v>
      </c>
      <c r="AC339">
        <v>0</v>
      </c>
      <c r="AD339">
        <v>509.48000000000002</v>
      </c>
      <c r="AE339">
        <v>0</v>
      </c>
      <c r="AF339">
        <v>0</v>
      </c>
      <c r="AG339">
        <v>0</v>
      </c>
      <c r="AH339">
        <v>509.48000000000002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14</v>
      </c>
      <c r="AT339">
        <v>11</v>
      </c>
      <c r="AU339" t="s">
        <v>1272</v>
      </c>
      <c r="AV339">
        <v>1</v>
      </c>
      <c r="AW339">
        <v>2</v>
      </c>
      <c r="AX339">
        <v>419116410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5604.2800000000007</v>
      </c>
      <c r="BN339">
        <v>11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1681.2839999999999</v>
      </c>
      <c r="BU339">
        <v>3.2999999999999998</v>
      </c>
      <c r="BV339">
        <v>0</v>
      </c>
      <c r="BW339">
        <v>1</v>
      </c>
      <c r="CU339">
        <f>ROUND(AT339*Source!I253*AH339*AL339,2)</f>
        <v>5604.2799999999997</v>
      </c>
      <c r="CV339">
        <f>ROUND(Y339*Source!I253,7)</f>
        <v>3.2999999999999998</v>
      </c>
      <c r="CW339">
        <v>0</v>
      </c>
      <c r="CX339">
        <f>ROUND(Y339*Source!I253,7)</f>
        <v>3.2999999999999998</v>
      </c>
      <c r="CY339">
        <f t="shared" ref="CY339:CY340" si="1251">AD339</f>
        <v>509.48000000000002</v>
      </c>
      <c r="CZ339">
        <f t="shared" ref="CZ339:CZ340" si="1252">AH339</f>
        <v>509.48000000000002</v>
      </c>
      <c r="DA339">
        <f t="shared" ref="DA339:DA340" si="1253">AL339</f>
        <v>1</v>
      </c>
      <c r="DB339">
        <f t="shared" ref="DB339:DB341" si="1254">ROUND((ROUND(AT339*CZ339,2)*ROUND(0.3,7)),6)</f>
        <v>1681.2839999999999</v>
      </c>
      <c r="DC339">
        <f t="shared" ref="DC339:DC341" si="1255">ROUND((ROUND(AT339*AG339,2)*ROUND(0.3,7)),6)</f>
        <v>0</v>
      </c>
      <c r="DD339" t="s">
        <v>14</v>
      </c>
      <c r="DE339" t="s">
        <v>14</v>
      </c>
      <c r="DF339">
        <f t="shared" si="1249"/>
        <v>0</v>
      </c>
      <c r="DG339">
        <f t="shared" si="1247"/>
        <v>0</v>
      </c>
      <c r="DH339">
        <f t="shared" si="1230"/>
        <v>0</v>
      </c>
      <c r="DI339">
        <f t="shared" si="1231"/>
        <v>1681.28</v>
      </c>
      <c r="DJ339">
        <f t="shared" ref="DJ339:DJ340" si="1256">DI339</f>
        <v>1681.28</v>
      </c>
      <c r="DK339">
        <v>1</v>
      </c>
      <c r="DL339" t="s">
        <v>14</v>
      </c>
      <c r="DM339">
        <v>0</v>
      </c>
      <c r="DN339" t="s">
        <v>14</v>
      </c>
      <c r="DO339">
        <v>0</v>
      </c>
    </row>
    <row r="340">
      <c r="A340">
        <f>ROW(Source!A253)</f>
        <v>253</v>
      </c>
      <c r="B340">
        <v>419115877</v>
      </c>
      <c r="C340">
        <v>412992316</v>
      </c>
      <c r="D340">
        <v>417090896</v>
      </c>
      <c r="E340">
        <v>117</v>
      </c>
      <c r="F340">
        <v>1</v>
      </c>
      <c r="G340">
        <v>1</v>
      </c>
      <c r="H340">
        <v>1</v>
      </c>
      <c r="I340" t="s">
        <v>1844</v>
      </c>
      <c r="J340" t="s">
        <v>14</v>
      </c>
      <c r="K340" t="s">
        <v>1845</v>
      </c>
      <c r="L340">
        <v>1191</v>
      </c>
      <c r="N340">
        <v>1013</v>
      </c>
      <c r="O340" t="s">
        <v>48</v>
      </c>
      <c r="P340" t="s">
        <v>48</v>
      </c>
      <c r="Q340">
        <v>1</v>
      </c>
      <c r="W340">
        <v>0</v>
      </c>
      <c r="X340">
        <v>-1417349443</v>
      </c>
      <c r="Y340">
        <f t="shared" si="1250"/>
        <v>0.41100000000000003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14</v>
      </c>
      <c r="AT340">
        <v>1.3700000000000001</v>
      </c>
      <c r="AU340" t="s">
        <v>1272</v>
      </c>
      <c r="AV340">
        <v>2</v>
      </c>
      <c r="AW340">
        <v>2</v>
      </c>
      <c r="AX340">
        <v>419116411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ROUND(Y340*Source!I253,7)</f>
        <v>0.41099999999999998</v>
      </c>
      <c r="CY340">
        <f t="shared" si="1251"/>
        <v>0</v>
      </c>
      <c r="CZ340">
        <f t="shared" si="1252"/>
        <v>0</v>
      </c>
      <c r="DA340">
        <f t="shared" si="1253"/>
        <v>1</v>
      </c>
      <c r="DB340">
        <f t="shared" si="1254"/>
        <v>0</v>
      </c>
      <c r="DC340">
        <f t="shared" si="1255"/>
        <v>0</v>
      </c>
      <c r="DD340" t="s">
        <v>14</v>
      </c>
      <c r="DE340" t="s">
        <v>14</v>
      </c>
      <c r="DF340">
        <f t="shared" si="1249"/>
        <v>0</v>
      </c>
      <c r="DG340">
        <f t="shared" si="1247"/>
        <v>0</v>
      </c>
      <c r="DH340">
        <f t="shared" si="1230"/>
        <v>0</v>
      </c>
      <c r="DI340">
        <f t="shared" si="1231"/>
        <v>0</v>
      </c>
      <c r="DJ340">
        <f t="shared" si="1256"/>
        <v>0</v>
      </c>
      <c r="DK340">
        <v>0</v>
      </c>
      <c r="DL340" t="s">
        <v>14</v>
      </c>
      <c r="DM340">
        <v>0</v>
      </c>
      <c r="DN340" t="s">
        <v>14</v>
      </c>
      <c r="DO340">
        <v>0</v>
      </c>
    </row>
    <row r="341">
      <c r="A341">
        <f>ROW(Source!A253)</f>
        <v>253</v>
      </c>
      <c r="B341">
        <v>419115877</v>
      </c>
      <c r="C341">
        <v>412992316</v>
      </c>
      <c r="D341">
        <v>417098134</v>
      </c>
      <c r="E341">
        <v>1</v>
      </c>
      <c r="F341">
        <v>1</v>
      </c>
      <c r="G341">
        <v>1</v>
      </c>
      <c r="H341">
        <v>2</v>
      </c>
      <c r="I341" t="s">
        <v>159</v>
      </c>
      <c r="J341" t="s">
        <v>1851</v>
      </c>
      <c r="K341" t="s">
        <v>160</v>
      </c>
      <c r="L341">
        <v>1368</v>
      </c>
      <c r="N341">
        <v>1011</v>
      </c>
      <c r="O341" t="s">
        <v>55</v>
      </c>
      <c r="P341" t="s">
        <v>55</v>
      </c>
      <c r="Q341">
        <v>1</v>
      </c>
      <c r="W341">
        <v>0</v>
      </c>
      <c r="X341">
        <v>302479695</v>
      </c>
      <c r="Y341">
        <f t="shared" si="1250"/>
        <v>0.41100000000000003</v>
      </c>
      <c r="AA341">
        <v>0</v>
      </c>
      <c r="AB341">
        <v>1274.25</v>
      </c>
      <c r="AC341">
        <v>620.24000000000001</v>
      </c>
      <c r="AD341">
        <v>0</v>
      </c>
      <c r="AE341">
        <v>0</v>
      </c>
      <c r="AF341">
        <v>995.50999999999999</v>
      </c>
      <c r="AG341">
        <v>620.24000000000001</v>
      </c>
      <c r="AH341">
        <v>0</v>
      </c>
      <c r="AI341">
        <v>1</v>
      </c>
      <c r="AJ341">
        <v>1.28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14</v>
      </c>
      <c r="AT341">
        <v>1.3700000000000001</v>
      </c>
      <c r="AU341" t="s">
        <v>1272</v>
      </c>
      <c r="AV341">
        <v>1</v>
      </c>
      <c r="AW341">
        <v>2</v>
      </c>
      <c r="AX341">
        <v>419116412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1363.8487</v>
      </c>
      <c r="BL341">
        <v>849.72880000000009</v>
      </c>
      <c r="BM341">
        <v>0</v>
      </c>
      <c r="BN341">
        <v>0</v>
      </c>
      <c r="BO341">
        <v>1.3700000000000001</v>
      </c>
      <c r="BP341">
        <v>1</v>
      </c>
      <c r="BQ341">
        <v>0</v>
      </c>
      <c r="BR341">
        <v>409.15461000000005</v>
      </c>
      <c r="BS341">
        <v>254.91864000000001</v>
      </c>
      <c r="BT341">
        <v>0</v>
      </c>
      <c r="BU341">
        <v>0</v>
      </c>
      <c r="BV341">
        <v>0.41100000000000003</v>
      </c>
      <c r="BW341">
        <v>1</v>
      </c>
      <c r="CV341">
        <v>0</v>
      </c>
      <c r="CW341">
        <f>ROUND(Y341*Source!I253*DO341,7)</f>
        <v>0.41099999999999998</v>
      </c>
      <c r="CX341">
        <f>ROUND(Y341*Source!I253,7)</f>
        <v>0.41099999999999998</v>
      </c>
      <c r="CY341">
        <f>AB341</f>
        <v>1274.25</v>
      </c>
      <c r="CZ341">
        <f>AF341</f>
        <v>995.50999999999999</v>
      </c>
      <c r="DA341">
        <f>AJ341</f>
        <v>1.28</v>
      </c>
      <c r="DB341">
        <f t="shared" si="1254"/>
        <v>409.15499999999997</v>
      </c>
      <c r="DC341">
        <f t="shared" si="1255"/>
        <v>254.91899999999998</v>
      </c>
      <c r="DD341" t="s">
        <v>14</v>
      </c>
      <c r="DE341" t="s">
        <v>14</v>
      </c>
      <c r="DF341">
        <f t="shared" si="1249"/>
        <v>0</v>
      </c>
      <c r="DG341">
        <f>ROUND(ROUND(AF341*AJ341,2)*CX341,2)</f>
        <v>523.72000000000003</v>
      </c>
      <c r="DH341">
        <f t="shared" si="1230"/>
        <v>254.92000000000002</v>
      </c>
      <c r="DI341">
        <f t="shared" si="1231"/>
        <v>0</v>
      </c>
      <c r="DJ341">
        <f>DG341+DH341</f>
        <v>778.6400000000001</v>
      </c>
      <c r="DK341">
        <v>0</v>
      </c>
      <c r="DL341" t="s">
        <v>56</v>
      </c>
      <c r="DM341">
        <v>5</v>
      </c>
      <c r="DN341" t="s">
        <v>48</v>
      </c>
      <c r="DO341">
        <v>1</v>
      </c>
    </row>
    <row r="342">
      <c r="A342">
        <f>ROW(Source!A253)</f>
        <v>253</v>
      </c>
      <c r="B342">
        <v>419115877</v>
      </c>
      <c r="C342">
        <v>412992316</v>
      </c>
      <c r="D342">
        <v>417162927</v>
      </c>
      <c r="E342">
        <v>1</v>
      </c>
      <c r="F342">
        <v>1</v>
      </c>
      <c r="G342">
        <v>1</v>
      </c>
      <c r="H342">
        <v>3</v>
      </c>
      <c r="I342" t="s">
        <v>253</v>
      </c>
      <c r="J342" t="s">
        <v>1868</v>
      </c>
      <c r="K342" t="s">
        <v>254</v>
      </c>
      <c r="L342">
        <v>1348</v>
      </c>
      <c r="N342">
        <v>1009</v>
      </c>
      <c r="O342" t="s">
        <v>148</v>
      </c>
      <c r="P342" t="s">
        <v>148</v>
      </c>
      <c r="Q342">
        <v>1000</v>
      </c>
      <c r="W342">
        <v>0</v>
      </c>
      <c r="X342">
        <v>767480554</v>
      </c>
      <c r="Y342">
        <f t="shared" ref="Y342:Y356" si="1257">(AT342*ROUND(0,7))</f>
        <v>0</v>
      </c>
      <c r="AA342">
        <v>28469.68</v>
      </c>
      <c r="AB342">
        <v>0</v>
      </c>
      <c r="AC342">
        <v>0</v>
      </c>
      <c r="AD342">
        <v>0</v>
      </c>
      <c r="AE342">
        <v>23335.799999999999</v>
      </c>
      <c r="AF342">
        <v>0</v>
      </c>
      <c r="AG342">
        <v>0</v>
      </c>
      <c r="AH342">
        <v>0</v>
      </c>
      <c r="AI342">
        <v>1.22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14</v>
      </c>
      <c r="AT342">
        <v>0.0050000000000000001</v>
      </c>
      <c r="AU342" t="s">
        <v>1271</v>
      </c>
      <c r="AV342">
        <v>0</v>
      </c>
      <c r="AW342">
        <v>2</v>
      </c>
      <c r="AX342">
        <v>419116413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116.679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ROUND(Y342*Source!I253,7)</f>
        <v>0</v>
      </c>
      <c r="CY342">
        <f t="shared" ref="CY342:CY357" si="1258">AA342</f>
        <v>28469.68</v>
      </c>
      <c r="CZ342">
        <f t="shared" ref="CZ342:CZ357" si="1259">AE342</f>
        <v>23335.799999999999</v>
      </c>
      <c r="DA342">
        <f t="shared" ref="DA342:DA357" si="1260">AI342</f>
        <v>1.22</v>
      </c>
      <c r="DB342">
        <f t="shared" ref="DB342:DB356" si="1261">ROUND((ROUND(AT342*CZ342,2)*ROUND(0,7)),6)</f>
        <v>0</v>
      </c>
      <c r="DC342">
        <f t="shared" ref="DC342:DC356" si="1262">ROUND((ROUND(AT342*AG342,2)*ROUND(0,7)),6)</f>
        <v>0</v>
      </c>
      <c r="DD342" t="s">
        <v>14</v>
      </c>
      <c r="DE342" t="s">
        <v>14</v>
      </c>
      <c r="DF342">
        <f t="shared" ref="DF342:DF356" si="1263">ROUND(ROUND(AE342*AI342,2)*CX342,2)</f>
        <v>0</v>
      </c>
      <c r="DG342">
        <f t="shared" ref="DG342:DG359" si="1264">ROUND(ROUND(AF342,2)*CX342,2)</f>
        <v>0</v>
      </c>
      <c r="DH342">
        <f t="shared" si="1230"/>
        <v>0</v>
      </c>
      <c r="DI342">
        <f t="shared" si="1231"/>
        <v>0</v>
      </c>
      <c r="DJ342">
        <f t="shared" ref="DJ342:DJ357" si="1265">DF342</f>
        <v>0</v>
      </c>
      <c r="DK342">
        <v>0</v>
      </c>
      <c r="DL342" t="s">
        <v>14</v>
      </c>
      <c r="DM342">
        <v>0</v>
      </c>
      <c r="DN342" t="s">
        <v>14</v>
      </c>
      <c r="DO342">
        <v>0</v>
      </c>
    </row>
    <row r="343">
      <c r="A343">
        <f>ROW(Source!A253)</f>
        <v>253</v>
      </c>
      <c r="B343">
        <v>419115877</v>
      </c>
      <c r="C343">
        <v>412992316</v>
      </c>
      <c r="D343">
        <v>417162946</v>
      </c>
      <c r="E343">
        <v>1</v>
      </c>
      <c r="F343">
        <v>1</v>
      </c>
      <c r="G343">
        <v>1</v>
      </c>
      <c r="H343">
        <v>3</v>
      </c>
      <c r="I343" t="s">
        <v>287</v>
      </c>
      <c r="J343" t="s">
        <v>1877</v>
      </c>
      <c r="K343" t="s">
        <v>288</v>
      </c>
      <c r="L343">
        <v>1348</v>
      </c>
      <c r="N343">
        <v>1009</v>
      </c>
      <c r="O343" t="s">
        <v>148</v>
      </c>
      <c r="P343" t="s">
        <v>148</v>
      </c>
      <c r="Q343">
        <v>1000</v>
      </c>
      <c r="W343">
        <v>0</v>
      </c>
      <c r="X343">
        <v>473777791</v>
      </c>
      <c r="Y343">
        <f t="shared" si="1257"/>
        <v>0</v>
      </c>
      <c r="AA343">
        <v>20294.07</v>
      </c>
      <c r="AB343">
        <v>0</v>
      </c>
      <c r="AC343">
        <v>0</v>
      </c>
      <c r="AD343">
        <v>0</v>
      </c>
      <c r="AE343">
        <v>19145.349999999999</v>
      </c>
      <c r="AF343">
        <v>0</v>
      </c>
      <c r="AG343">
        <v>0</v>
      </c>
      <c r="AH343">
        <v>0</v>
      </c>
      <c r="AI343">
        <v>1.0600000000000001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14</v>
      </c>
      <c r="AT343">
        <v>0.00035</v>
      </c>
      <c r="AU343" t="s">
        <v>1271</v>
      </c>
      <c r="AV343">
        <v>0</v>
      </c>
      <c r="AW343">
        <v>2</v>
      </c>
      <c r="AX343">
        <v>419116414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6.7008724999999991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ROUND(Y343*Source!I253,7)</f>
        <v>0</v>
      </c>
      <c r="CY343">
        <f t="shared" si="1258"/>
        <v>20294.07</v>
      </c>
      <c r="CZ343">
        <f t="shared" si="1259"/>
        <v>19145.349999999999</v>
      </c>
      <c r="DA343">
        <f t="shared" si="1260"/>
        <v>1.0600000000000001</v>
      </c>
      <c r="DB343">
        <f t="shared" si="1261"/>
        <v>0</v>
      </c>
      <c r="DC343">
        <f t="shared" si="1262"/>
        <v>0</v>
      </c>
      <c r="DD343" t="s">
        <v>14</v>
      </c>
      <c r="DE343" t="s">
        <v>14</v>
      </c>
      <c r="DF343">
        <f t="shared" si="1263"/>
        <v>0</v>
      </c>
      <c r="DG343">
        <f t="shared" si="1264"/>
        <v>0</v>
      </c>
      <c r="DH343">
        <f t="shared" si="1230"/>
        <v>0</v>
      </c>
      <c r="DI343">
        <f t="shared" si="1231"/>
        <v>0</v>
      </c>
      <c r="DJ343">
        <f t="shared" si="1265"/>
        <v>0</v>
      </c>
      <c r="DK343">
        <v>0</v>
      </c>
      <c r="DL343" t="s">
        <v>14</v>
      </c>
      <c r="DM343">
        <v>0</v>
      </c>
      <c r="DN343" t="s">
        <v>14</v>
      </c>
      <c r="DO343">
        <v>0</v>
      </c>
    </row>
    <row r="344">
      <c r="A344">
        <f>ROW(Source!A253)</f>
        <v>253</v>
      </c>
      <c r="B344">
        <v>419115877</v>
      </c>
      <c r="C344">
        <v>412992316</v>
      </c>
      <c r="D344">
        <v>417162991</v>
      </c>
      <c r="E344">
        <v>1</v>
      </c>
      <c r="F344">
        <v>1</v>
      </c>
      <c r="G344">
        <v>1</v>
      </c>
      <c r="H344">
        <v>3</v>
      </c>
      <c r="I344" t="s">
        <v>146</v>
      </c>
      <c r="J344" t="s">
        <v>1849</v>
      </c>
      <c r="K344" t="s">
        <v>147</v>
      </c>
      <c r="L344">
        <v>1348</v>
      </c>
      <c r="N344">
        <v>1009</v>
      </c>
      <c r="O344" t="s">
        <v>148</v>
      </c>
      <c r="P344" t="s">
        <v>148</v>
      </c>
      <c r="Q344">
        <v>1000</v>
      </c>
      <c r="W344">
        <v>0</v>
      </c>
      <c r="X344">
        <v>-465588395</v>
      </c>
      <c r="Y344">
        <f t="shared" si="1257"/>
        <v>0</v>
      </c>
      <c r="AA344">
        <v>149054.35999999999</v>
      </c>
      <c r="AB344">
        <v>0</v>
      </c>
      <c r="AC344">
        <v>0</v>
      </c>
      <c r="AD344">
        <v>0</v>
      </c>
      <c r="AE344">
        <v>116448.72</v>
      </c>
      <c r="AF344">
        <v>0</v>
      </c>
      <c r="AG344">
        <v>0</v>
      </c>
      <c r="AH344">
        <v>0</v>
      </c>
      <c r="AI344">
        <v>1.28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14</v>
      </c>
      <c r="AT344">
        <v>0.0016999999999999999</v>
      </c>
      <c r="AU344" t="s">
        <v>1271</v>
      </c>
      <c r="AV344">
        <v>0</v>
      </c>
      <c r="AW344">
        <v>2</v>
      </c>
      <c r="AX344">
        <v>419116415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197.96282399999998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ROUND(Y344*Source!I253,7)</f>
        <v>0</v>
      </c>
      <c r="CY344">
        <f t="shared" si="1258"/>
        <v>149054.35999999999</v>
      </c>
      <c r="CZ344">
        <f t="shared" si="1259"/>
        <v>116448.72</v>
      </c>
      <c r="DA344">
        <f t="shared" si="1260"/>
        <v>1.28</v>
      </c>
      <c r="DB344">
        <f t="shared" si="1261"/>
        <v>0</v>
      </c>
      <c r="DC344">
        <f t="shared" si="1262"/>
        <v>0</v>
      </c>
      <c r="DD344" t="s">
        <v>14</v>
      </c>
      <c r="DE344" t="s">
        <v>14</v>
      </c>
      <c r="DF344">
        <f t="shared" si="1263"/>
        <v>0</v>
      </c>
      <c r="DG344">
        <f t="shared" si="1264"/>
        <v>0</v>
      </c>
      <c r="DH344">
        <f t="shared" si="1230"/>
        <v>0</v>
      </c>
      <c r="DI344">
        <f t="shared" si="1231"/>
        <v>0</v>
      </c>
      <c r="DJ344">
        <f t="shared" si="1265"/>
        <v>0</v>
      </c>
      <c r="DK344">
        <v>0</v>
      </c>
      <c r="DL344" t="s">
        <v>14</v>
      </c>
      <c r="DM344">
        <v>0</v>
      </c>
      <c r="DN344" t="s">
        <v>14</v>
      </c>
      <c r="DO344">
        <v>0</v>
      </c>
    </row>
    <row r="345">
      <c r="A345">
        <f>ROW(Source!A253)</f>
        <v>253</v>
      </c>
      <c r="B345">
        <v>419115877</v>
      </c>
      <c r="C345">
        <v>412992316</v>
      </c>
      <c r="D345">
        <v>417163200</v>
      </c>
      <c r="E345">
        <v>1</v>
      </c>
      <c r="F345">
        <v>1</v>
      </c>
      <c r="G345">
        <v>1</v>
      </c>
      <c r="H345">
        <v>3</v>
      </c>
      <c r="I345" t="s">
        <v>255</v>
      </c>
      <c r="J345" t="s">
        <v>1869</v>
      </c>
      <c r="K345" t="s">
        <v>256</v>
      </c>
      <c r="L345">
        <v>1346</v>
      </c>
      <c r="N345">
        <v>1009</v>
      </c>
      <c r="O345" t="s">
        <v>151</v>
      </c>
      <c r="P345" t="s">
        <v>151</v>
      </c>
      <c r="Q345">
        <v>1</v>
      </c>
      <c r="W345">
        <v>0</v>
      </c>
      <c r="X345">
        <v>-1746966143</v>
      </c>
      <c r="Y345">
        <f t="shared" si="1257"/>
        <v>0</v>
      </c>
      <c r="AA345">
        <v>406.32999999999998</v>
      </c>
      <c r="AB345">
        <v>0</v>
      </c>
      <c r="AC345">
        <v>0</v>
      </c>
      <c r="AD345">
        <v>0</v>
      </c>
      <c r="AE345">
        <v>284.14999999999998</v>
      </c>
      <c r="AF345">
        <v>0</v>
      </c>
      <c r="AG345">
        <v>0</v>
      </c>
      <c r="AH345">
        <v>0</v>
      </c>
      <c r="AI345">
        <v>1.4299999999999999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14</v>
      </c>
      <c r="AT345">
        <v>0.0030000000000000001</v>
      </c>
      <c r="AU345" t="s">
        <v>1271</v>
      </c>
      <c r="AV345">
        <v>0</v>
      </c>
      <c r="AW345">
        <v>2</v>
      </c>
      <c r="AX345">
        <v>419116416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0.85244999999999993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ROUND(Y345*Source!I253,7)</f>
        <v>0</v>
      </c>
      <c r="CY345">
        <f t="shared" si="1258"/>
        <v>406.32999999999998</v>
      </c>
      <c r="CZ345">
        <f t="shared" si="1259"/>
        <v>284.14999999999998</v>
      </c>
      <c r="DA345">
        <f t="shared" si="1260"/>
        <v>1.4299999999999999</v>
      </c>
      <c r="DB345">
        <f t="shared" si="1261"/>
        <v>0</v>
      </c>
      <c r="DC345">
        <f t="shared" si="1262"/>
        <v>0</v>
      </c>
      <c r="DD345" t="s">
        <v>14</v>
      </c>
      <c r="DE345" t="s">
        <v>14</v>
      </c>
      <c r="DF345">
        <f t="shared" si="1263"/>
        <v>0</v>
      </c>
      <c r="DG345">
        <f t="shared" si="1264"/>
        <v>0</v>
      </c>
      <c r="DH345">
        <f t="shared" si="1230"/>
        <v>0</v>
      </c>
      <c r="DI345">
        <f t="shared" si="1231"/>
        <v>0</v>
      </c>
      <c r="DJ345">
        <f t="shared" si="1265"/>
        <v>0</v>
      </c>
      <c r="DK345">
        <v>0</v>
      </c>
      <c r="DL345" t="s">
        <v>14</v>
      </c>
      <c r="DM345">
        <v>0</v>
      </c>
      <c r="DN345" t="s">
        <v>14</v>
      </c>
      <c r="DO345">
        <v>0</v>
      </c>
    </row>
    <row r="346">
      <c r="A346">
        <f>ROW(Source!A253)</f>
        <v>253</v>
      </c>
      <c r="B346">
        <v>419115877</v>
      </c>
      <c r="C346">
        <v>412992316</v>
      </c>
      <c r="D346">
        <v>417163256</v>
      </c>
      <c r="E346">
        <v>1</v>
      </c>
      <c r="F346">
        <v>1</v>
      </c>
      <c r="G346">
        <v>1</v>
      </c>
      <c r="H346">
        <v>3</v>
      </c>
      <c r="I346" t="s">
        <v>257</v>
      </c>
      <c r="J346" t="s">
        <v>1870</v>
      </c>
      <c r="K346" t="s">
        <v>258</v>
      </c>
      <c r="L346">
        <v>1346</v>
      </c>
      <c r="N346">
        <v>1009</v>
      </c>
      <c r="O346" t="s">
        <v>151</v>
      </c>
      <c r="P346" t="s">
        <v>151</v>
      </c>
      <c r="Q346">
        <v>1</v>
      </c>
      <c r="W346">
        <v>0</v>
      </c>
      <c r="X346">
        <v>1771797515</v>
      </c>
      <c r="Y346">
        <f t="shared" si="1257"/>
        <v>0</v>
      </c>
      <c r="AA346">
        <v>199.91</v>
      </c>
      <c r="AB346">
        <v>0</v>
      </c>
      <c r="AC346">
        <v>0</v>
      </c>
      <c r="AD346">
        <v>0</v>
      </c>
      <c r="AE346">
        <v>219.68000000000001</v>
      </c>
      <c r="AF346">
        <v>0</v>
      </c>
      <c r="AG346">
        <v>0</v>
      </c>
      <c r="AH346">
        <v>0</v>
      </c>
      <c r="AI346">
        <v>0.91000000000000003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14</v>
      </c>
      <c r="AT346">
        <v>0.025000000000000001</v>
      </c>
      <c r="AU346" t="s">
        <v>1271</v>
      </c>
      <c r="AV346">
        <v>0</v>
      </c>
      <c r="AW346">
        <v>2</v>
      </c>
      <c r="AX346">
        <v>419116417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5.4920000000000009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ROUND(Y346*Source!I253,7)</f>
        <v>0</v>
      </c>
      <c r="CY346">
        <f t="shared" si="1258"/>
        <v>199.91</v>
      </c>
      <c r="CZ346">
        <f t="shared" si="1259"/>
        <v>219.68000000000001</v>
      </c>
      <c r="DA346">
        <f t="shared" si="1260"/>
        <v>0.91000000000000003</v>
      </c>
      <c r="DB346">
        <f t="shared" si="1261"/>
        <v>0</v>
      </c>
      <c r="DC346">
        <f t="shared" si="1262"/>
        <v>0</v>
      </c>
      <c r="DD346" t="s">
        <v>14</v>
      </c>
      <c r="DE346" t="s">
        <v>14</v>
      </c>
      <c r="DF346">
        <f t="shared" si="1263"/>
        <v>0</v>
      </c>
      <c r="DG346">
        <f t="shared" si="1264"/>
        <v>0</v>
      </c>
      <c r="DH346">
        <f t="shared" si="1230"/>
        <v>0</v>
      </c>
      <c r="DI346">
        <f t="shared" si="1231"/>
        <v>0</v>
      </c>
      <c r="DJ346">
        <f t="shared" si="1265"/>
        <v>0</v>
      </c>
      <c r="DK346">
        <v>0</v>
      </c>
      <c r="DL346" t="s">
        <v>14</v>
      </c>
      <c r="DM346">
        <v>0</v>
      </c>
      <c r="DN346" t="s">
        <v>14</v>
      </c>
      <c r="DO346">
        <v>0</v>
      </c>
    </row>
    <row r="347">
      <c r="A347">
        <f>ROW(Source!A253)</f>
        <v>253</v>
      </c>
      <c r="B347">
        <v>419115877</v>
      </c>
      <c r="C347">
        <v>412992316</v>
      </c>
      <c r="D347">
        <v>417165023</v>
      </c>
      <c r="E347">
        <v>1</v>
      </c>
      <c r="F347">
        <v>1</v>
      </c>
      <c r="G347">
        <v>1</v>
      </c>
      <c r="H347">
        <v>3</v>
      </c>
      <c r="I347" t="s">
        <v>259</v>
      </c>
      <c r="J347" t="s">
        <v>1871</v>
      </c>
      <c r="K347" t="s">
        <v>260</v>
      </c>
      <c r="L347">
        <v>1346</v>
      </c>
      <c r="N347">
        <v>1009</v>
      </c>
      <c r="O347" t="s">
        <v>151</v>
      </c>
      <c r="P347" t="s">
        <v>151</v>
      </c>
      <c r="Q347">
        <v>1</v>
      </c>
      <c r="W347">
        <v>0</v>
      </c>
      <c r="X347">
        <v>41226650</v>
      </c>
      <c r="Y347">
        <f t="shared" si="1257"/>
        <v>0</v>
      </c>
      <c r="AA347">
        <v>181.83000000000001</v>
      </c>
      <c r="AB347">
        <v>0</v>
      </c>
      <c r="AC347">
        <v>0</v>
      </c>
      <c r="AD347">
        <v>0</v>
      </c>
      <c r="AE347">
        <v>206.62</v>
      </c>
      <c r="AF347">
        <v>0</v>
      </c>
      <c r="AG347">
        <v>0</v>
      </c>
      <c r="AH347">
        <v>0</v>
      </c>
      <c r="AI347">
        <v>0.88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14</v>
      </c>
      <c r="AT347">
        <v>0.014</v>
      </c>
      <c r="AU347" t="s">
        <v>1271</v>
      </c>
      <c r="AV347">
        <v>0</v>
      </c>
      <c r="AW347">
        <v>2</v>
      </c>
      <c r="AX347">
        <v>419116418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2.8926799999999999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ROUND(Y347*Source!I253,7)</f>
        <v>0</v>
      </c>
      <c r="CY347">
        <f t="shared" si="1258"/>
        <v>181.83000000000001</v>
      </c>
      <c r="CZ347">
        <f t="shared" si="1259"/>
        <v>206.62</v>
      </c>
      <c r="DA347">
        <f t="shared" si="1260"/>
        <v>0.88</v>
      </c>
      <c r="DB347">
        <f t="shared" si="1261"/>
        <v>0</v>
      </c>
      <c r="DC347">
        <f t="shared" si="1262"/>
        <v>0</v>
      </c>
      <c r="DD347" t="s">
        <v>14</v>
      </c>
      <c r="DE347" t="s">
        <v>14</v>
      </c>
      <c r="DF347">
        <f t="shared" si="1263"/>
        <v>0</v>
      </c>
      <c r="DG347">
        <f t="shared" si="1264"/>
        <v>0</v>
      </c>
      <c r="DH347">
        <f t="shared" si="1230"/>
        <v>0</v>
      </c>
      <c r="DI347">
        <f t="shared" si="1231"/>
        <v>0</v>
      </c>
      <c r="DJ347">
        <f t="shared" si="1265"/>
        <v>0</v>
      </c>
      <c r="DK347">
        <v>0</v>
      </c>
      <c r="DL347" t="s">
        <v>14</v>
      </c>
      <c r="DM347">
        <v>0</v>
      </c>
      <c r="DN347" t="s">
        <v>14</v>
      </c>
      <c r="DO347">
        <v>0</v>
      </c>
    </row>
    <row r="348">
      <c r="A348">
        <f>ROW(Source!A253)</f>
        <v>253</v>
      </c>
      <c r="B348">
        <v>419115877</v>
      </c>
      <c r="C348">
        <v>412992316</v>
      </c>
      <c r="D348">
        <v>417165224</v>
      </c>
      <c r="E348">
        <v>1</v>
      </c>
      <c r="F348">
        <v>1</v>
      </c>
      <c r="G348">
        <v>1</v>
      </c>
      <c r="H348">
        <v>3</v>
      </c>
      <c r="I348" t="s">
        <v>222</v>
      </c>
      <c r="J348" t="s">
        <v>1861</v>
      </c>
      <c r="K348" t="s">
        <v>223</v>
      </c>
      <c r="L348">
        <v>1301</v>
      </c>
      <c r="N348">
        <v>1003</v>
      </c>
      <c r="O348" t="s">
        <v>221</v>
      </c>
      <c r="P348" t="s">
        <v>221</v>
      </c>
      <c r="Q348">
        <v>1</v>
      </c>
      <c r="W348">
        <v>0</v>
      </c>
      <c r="X348">
        <v>-355258263</v>
      </c>
      <c r="Y348">
        <f t="shared" si="1257"/>
        <v>0</v>
      </c>
      <c r="AA348">
        <v>3.4700000000000002</v>
      </c>
      <c r="AB348">
        <v>0</v>
      </c>
      <c r="AC348">
        <v>0</v>
      </c>
      <c r="AD348">
        <v>0</v>
      </c>
      <c r="AE348">
        <v>2.27</v>
      </c>
      <c r="AF348">
        <v>0</v>
      </c>
      <c r="AG348">
        <v>0</v>
      </c>
      <c r="AH348">
        <v>0</v>
      </c>
      <c r="AI348">
        <v>1.53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14</v>
      </c>
      <c r="AT348">
        <v>22.109999999999999</v>
      </c>
      <c r="AU348" t="s">
        <v>1271</v>
      </c>
      <c r="AV348">
        <v>0</v>
      </c>
      <c r="AW348">
        <v>2</v>
      </c>
      <c r="AX348">
        <v>419116419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50.189700000000002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ROUND(Y348*Source!I253,7)</f>
        <v>0</v>
      </c>
      <c r="CY348">
        <f t="shared" si="1258"/>
        <v>3.4700000000000002</v>
      </c>
      <c r="CZ348">
        <f t="shared" si="1259"/>
        <v>2.27</v>
      </c>
      <c r="DA348">
        <f t="shared" si="1260"/>
        <v>1.53</v>
      </c>
      <c r="DB348">
        <f t="shared" si="1261"/>
        <v>0</v>
      </c>
      <c r="DC348">
        <f t="shared" si="1262"/>
        <v>0</v>
      </c>
      <c r="DD348" t="s">
        <v>14</v>
      </c>
      <c r="DE348" t="s">
        <v>14</v>
      </c>
      <c r="DF348">
        <f t="shared" si="1263"/>
        <v>0</v>
      </c>
      <c r="DG348">
        <f t="shared" si="1264"/>
        <v>0</v>
      </c>
      <c r="DH348">
        <f t="shared" si="1230"/>
        <v>0</v>
      </c>
      <c r="DI348">
        <f t="shared" si="1231"/>
        <v>0</v>
      </c>
      <c r="DJ348">
        <f t="shared" si="1265"/>
        <v>0</v>
      </c>
      <c r="DK348">
        <v>0</v>
      </c>
      <c r="DL348" t="s">
        <v>14</v>
      </c>
      <c r="DM348">
        <v>0</v>
      </c>
      <c r="DN348" t="s">
        <v>14</v>
      </c>
      <c r="DO348">
        <v>0</v>
      </c>
    </row>
    <row r="349">
      <c r="A349">
        <f>ROW(Source!A253)</f>
        <v>253</v>
      </c>
      <c r="B349">
        <v>419115877</v>
      </c>
      <c r="C349">
        <v>412992316</v>
      </c>
      <c r="D349">
        <v>417165295</v>
      </c>
      <c r="E349">
        <v>1</v>
      </c>
      <c r="F349">
        <v>1</v>
      </c>
      <c r="G349">
        <v>1</v>
      </c>
      <c r="H349">
        <v>3</v>
      </c>
      <c r="I349" t="s">
        <v>261</v>
      </c>
      <c r="J349" t="s">
        <v>1872</v>
      </c>
      <c r="K349" t="s">
        <v>262</v>
      </c>
      <c r="L349">
        <v>1301</v>
      </c>
      <c r="N349">
        <v>1003</v>
      </c>
      <c r="O349" t="s">
        <v>221</v>
      </c>
      <c r="P349" t="s">
        <v>221</v>
      </c>
      <c r="Q349">
        <v>1</v>
      </c>
      <c r="W349">
        <v>0</v>
      </c>
      <c r="X349">
        <v>-1228674265</v>
      </c>
      <c r="Y349">
        <f t="shared" si="1257"/>
        <v>0</v>
      </c>
      <c r="AA349">
        <v>22.079999999999998</v>
      </c>
      <c r="AB349">
        <v>0</v>
      </c>
      <c r="AC349">
        <v>0</v>
      </c>
      <c r="AD349">
        <v>0</v>
      </c>
      <c r="AE349">
        <v>14.43</v>
      </c>
      <c r="AF349">
        <v>0</v>
      </c>
      <c r="AG349">
        <v>0</v>
      </c>
      <c r="AH349">
        <v>0</v>
      </c>
      <c r="AI349">
        <v>1.53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14</v>
      </c>
      <c r="AT349">
        <v>4.5499999999999998</v>
      </c>
      <c r="AU349" t="s">
        <v>1271</v>
      </c>
      <c r="AV349">
        <v>0</v>
      </c>
      <c r="AW349">
        <v>2</v>
      </c>
      <c r="AX349">
        <v>419116420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65.656499999999994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ROUND(Y349*Source!I253,7)</f>
        <v>0</v>
      </c>
      <c r="CY349">
        <f t="shared" si="1258"/>
        <v>22.079999999999998</v>
      </c>
      <c r="CZ349">
        <f t="shared" si="1259"/>
        <v>14.43</v>
      </c>
      <c r="DA349">
        <f t="shared" si="1260"/>
        <v>1.53</v>
      </c>
      <c r="DB349">
        <f t="shared" si="1261"/>
        <v>0</v>
      </c>
      <c r="DC349">
        <f t="shared" si="1262"/>
        <v>0</v>
      </c>
      <c r="DD349" t="s">
        <v>14</v>
      </c>
      <c r="DE349" t="s">
        <v>14</v>
      </c>
      <c r="DF349">
        <f t="shared" si="1263"/>
        <v>0</v>
      </c>
      <c r="DG349">
        <f t="shared" si="1264"/>
        <v>0</v>
      </c>
      <c r="DH349">
        <f t="shared" si="1230"/>
        <v>0</v>
      </c>
      <c r="DI349">
        <f t="shared" si="1231"/>
        <v>0</v>
      </c>
      <c r="DJ349">
        <f t="shared" si="1265"/>
        <v>0</v>
      </c>
      <c r="DK349">
        <v>0</v>
      </c>
      <c r="DL349" t="s">
        <v>14</v>
      </c>
      <c r="DM349">
        <v>0</v>
      </c>
      <c r="DN349" t="s">
        <v>14</v>
      </c>
      <c r="DO349">
        <v>0</v>
      </c>
    </row>
    <row r="350">
      <c r="A350">
        <f>ROW(Source!A253)</f>
        <v>253</v>
      </c>
      <c r="B350">
        <v>419115877</v>
      </c>
      <c r="C350">
        <v>412992316</v>
      </c>
      <c r="D350">
        <v>417175540</v>
      </c>
      <c r="E350">
        <v>1</v>
      </c>
      <c r="F350">
        <v>1</v>
      </c>
      <c r="G350">
        <v>1</v>
      </c>
      <c r="H350">
        <v>3</v>
      </c>
      <c r="I350" t="s">
        <v>188</v>
      </c>
      <c r="J350" t="s">
        <v>1856</v>
      </c>
      <c r="K350" t="s">
        <v>189</v>
      </c>
      <c r="L350">
        <v>1348</v>
      </c>
      <c r="N350">
        <v>1009</v>
      </c>
      <c r="O350" t="s">
        <v>148</v>
      </c>
      <c r="P350" t="s">
        <v>148</v>
      </c>
      <c r="Q350">
        <v>1000</v>
      </c>
      <c r="W350">
        <v>0</v>
      </c>
      <c r="X350">
        <v>1793987537</v>
      </c>
      <c r="Y350">
        <f t="shared" si="1257"/>
        <v>0</v>
      </c>
      <c r="AA350">
        <v>1144599.95</v>
      </c>
      <c r="AB350">
        <v>0</v>
      </c>
      <c r="AC350">
        <v>0</v>
      </c>
      <c r="AD350">
        <v>0</v>
      </c>
      <c r="AE350">
        <v>1050091.7</v>
      </c>
      <c r="AF350">
        <v>0</v>
      </c>
      <c r="AG350">
        <v>0</v>
      </c>
      <c r="AH350">
        <v>0</v>
      </c>
      <c r="AI350">
        <v>1.0900000000000001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14</v>
      </c>
      <c r="AT350">
        <v>2.0000000000000002e-05</v>
      </c>
      <c r="AU350" t="s">
        <v>1271</v>
      </c>
      <c r="AV350">
        <v>0</v>
      </c>
      <c r="AW350">
        <v>2</v>
      </c>
      <c r="AX350">
        <v>419116421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21.001834000000002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ROUND(Y350*Source!I253,7)</f>
        <v>0</v>
      </c>
      <c r="CY350">
        <f t="shared" si="1258"/>
        <v>1144599.95</v>
      </c>
      <c r="CZ350">
        <f t="shared" si="1259"/>
        <v>1050091.7</v>
      </c>
      <c r="DA350">
        <f t="shared" si="1260"/>
        <v>1.0900000000000001</v>
      </c>
      <c r="DB350">
        <f t="shared" si="1261"/>
        <v>0</v>
      </c>
      <c r="DC350">
        <f t="shared" si="1262"/>
        <v>0</v>
      </c>
      <c r="DD350" t="s">
        <v>14</v>
      </c>
      <c r="DE350" t="s">
        <v>14</v>
      </c>
      <c r="DF350">
        <f t="shared" si="1263"/>
        <v>0</v>
      </c>
      <c r="DG350">
        <f t="shared" si="1264"/>
        <v>0</v>
      </c>
      <c r="DH350">
        <f t="shared" si="1230"/>
        <v>0</v>
      </c>
      <c r="DI350">
        <f t="shared" si="1231"/>
        <v>0</v>
      </c>
      <c r="DJ350">
        <f t="shared" si="1265"/>
        <v>0</v>
      </c>
      <c r="DK350">
        <v>0</v>
      </c>
      <c r="DL350" t="s">
        <v>14</v>
      </c>
      <c r="DM350">
        <v>0</v>
      </c>
      <c r="DN350" t="s">
        <v>14</v>
      </c>
      <c r="DO350">
        <v>0</v>
      </c>
    </row>
    <row r="351">
      <c r="A351">
        <f>ROW(Source!A253)</f>
        <v>253</v>
      </c>
      <c r="B351">
        <v>419115877</v>
      </c>
      <c r="C351">
        <v>412992316</v>
      </c>
      <c r="D351">
        <v>417175584</v>
      </c>
      <c r="E351">
        <v>1</v>
      </c>
      <c r="F351">
        <v>1</v>
      </c>
      <c r="G351">
        <v>1</v>
      </c>
      <c r="H351">
        <v>3</v>
      </c>
      <c r="I351" t="s">
        <v>149</v>
      </c>
      <c r="J351" t="s">
        <v>1850</v>
      </c>
      <c r="K351" t="s">
        <v>150</v>
      </c>
      <c r="L351">
        <v>1346</v>
      </c>
      <c r="N351">
        <v>1009</v>
      </c>
      <c r="O351" t="s">
        <v>151</v>
      </c>
      <c r="P351" t="s">
        <v>151</v>
      </c>
      <c r="Q351">
        <v>1</v>
      </c>
      <c r="W351">
        <v>0</v>
      </c>
      <c r="X351">
        <v>-242288594</v>
      </c>
      <c r="Y351">
        <f t="shared" si="1257"/>
        <v>0</v>
      </c>
      <c r="AA351">
        <v>1400.99</v>
      </c>
      <c r="AB351">
        <v>0</v>
      </c>
      <c r="AC351">
        <v>0</v>
      </c>
      <c r="AD351">
        <v>0</v>
      </c>
      <c r="AE351">
        <v>870.17999999999995</v>
      </c>
      <c r="AF351">
        <v>0</v>
      </c>
      <c r="AG351">
        <v>0</v>
      </c>
      <c r="AH351">
        <v>0</v>
      </c>
      <c r="AI351">
        <v>1.6100000000000001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14</v>
      </c>
      <c r="AT351">
        <v>0.41999999999999998</v>
      </c>
      <c r="AU351" t="s">
        <v>1271</v>
      </c>
      <c r="AV351">
        <v>0</v>
      </c>
      <c r="AW351">
        <v>2</v>
      </c>
      <c r="AX351">
        <v>419116422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365.47559999999999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ROUND(Y351*Source!I253,7)</f>
        <v>0</v>
      </c>
      <c r="CY351">
        <f t="shared" si="1258"/>
        <v>1400.99</v>
      </c>
      <c r="CZ351">
        <f t="shared" si="1259"/>
        <v>870.17999999999995</v>
      </c>
      <c r="DA351">
        <f t="shared" si="1260"/>
        <v>1.6100000000000001</v>
      </c>
      <c r="DB351">
        <f t="shared" si="1261"/>
        <v>0</v>
      </c>
      <c r="DC351">
        <f t="shared" si="1262"/>
        <v>0</v>
      </c>
      <c r="DD351" t="s">
        <v>14</v>
      </c>
      <c r="DE351" t="s">
        <v>14</v>
      </c>
      <c r="DF351">
        <f t="shared" si="1263"/>
        <v>0</v>
      </c>
      <c r="DG351">
        <f t="shared" si="1264"/>
        <v>0</v>
      </c>
      <c r="DH351">
        <f t="shared" si="1230"/>
        <v>0</v>
      </c>
      <c r="DI351">
        <f t="shared" si="1231"/>
        <v>0</v>
      </c>
      <c r="DJ351">
        <f t="shared" si="1265"/>
        <v>0</v>
      </c>
      <c r="DK351">
        <v>0</v>
      </c>
      <c r="DL351" t="s">
        <v>14</v>
      </c>
      <c r="DM351">
        <v>0</v>
      </c>
      <c r="DN351" t="s">
        <v>14</v>
      </c>
      <c r="DO351">
        <v>0</v>
      </c>
    </row>
    <row r="352">
      <c r="A352">
        <f>ROW(Source!A253)</f>
        <v>253</v>
      </c>
      <c r="B352">
        <v>419115877</v>
      </c>
      <c r="C352">
        <v>412992316</v>
      </c>
      <c r="D352">
        <v>417183790</v>
      </c>
      <c r="E352">
        <v>1</v>
      </c>
      <c r="F352">
        <v>1</v>
      </c>
      <c r="G352">
        <v>1</v>
      </c>
      <c r="H352">
        <v>3</v>
      </c>
      <c r="I352" t="s">
        <v>289</v>
      </c>
      <c r="J352" t="s">
        <v>1878</v>
      </c>
      <c r="K352" t="s">
        <v>290</v>
      </c>
      <c r="L352">
        <v>1348</v>
      </c>
      <c r="N352">
        <v>1009</v>
      </c>
      <c r="O352" t="s">
        <v>148</v>
      </c>
      <c r="P352" t="s">
        <v>148</v>
      </c>
      <c r="Q352">
        <v>1000</v>
      </c>
      <c r="W352">
        <v>0</v>
      </c>
      <c r="X352">
        <v>-615866360</v>
      </c>
      <c r="Y352">
        <f t="shared" si="1257"/>
        <v>0</v>
      </c>
      <c r="AA352">
        <v>103227.06</v>
      </c>
      <c r="AB352">
        <v>0</v>
      </c>
      <c r="AC352">
        <v>0</v>
      </c>
      <c r="AD352">
        <v>0</v>
      </c>
      <c r="AE352">
        <v>80020.979999999996</v>
      </c>
      <c r="AF352">
        <v>0</v>
      </c>
      <c r="AG352">
        <v>0</v>
      </c>
      <c r="AH352">
        <v>0</v>
      </c>
      <c r="AI352">
        <v>1.29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14</v>
      </c>
      <c r="AT352">
        <v>2.0000000000000002e-05</v>
      </c>
      <c r="AU352" t="s">
        <v>1271</v>
      </c>
      <c r="AV352">
        <v>0</v>
      </c>
      <c r="AW352">
        <v>2</v>
      </c>
      <c r="AX352">
        <v>419116423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1.6004195999999999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ROUND(Y352*Source!I253,7)</f>
        <v>0</v>
      </c>
      <c r="CY352">
        <f t="shared" si="1258"/>
        <v>103227.06</v>
      </c>
      <c r="CZ352">
        <f t="shared" si="1259"/>
        <v>80020.979999999996</v>
      </c>
      <c r="DA352">
        <f t="shared" si="1260"/>
        <v>1.29</v>
      </c>
      <c r="DB352">
        <f t="shared" si="1261"/>
        <v>0</v>
      </c>
      <c r="DC352">
        <f t="shared" si="1262"/>
        <v>0</v>
      </c>
      <c r="DD352" t="s">
        <v>14</v>
      </c>
      <c r="DE352" t="s">
        <v>14</v>
      </c>
      <c r="DF352">
        <f t="shared" si="1263"/>
        <v>0</v>
      </c>
      <c r="DG352">
        <f t="shared" si="1264"/>
        <v>0</v>
      </c>
      <c r="DH352">
        <f t="shared" si="1230"/>
        <v>0</v>
      </c>
      <c r="DI352">
        <f t="shared" si="1231"/>
        <v>0</v>
      </c>
      <c r="DJ352">
        <f t="shared" si="1265"/>
        <v>0</v>
      </c>
      <c r="DK352">
        <v>0</v>
      </c>
      <c r="DL352" t="s">
        <v>14</v>
      </c>
      <c r="DM352">
        <v>0</v>
      </c>
      <c r="DN352" t="s">
        <v>14</v>
      </c>
      <c r="DO352">
        <v>0</v>
      </c>
    </row>
    <row r="353">
      <c r="A353">
        <f>ROW(Source!A253)</f>
        <v>253</v>
      </c>
      <c r="B353">
        <v>419115877</v>
      </c>
      <c r="C353">
        <v>412992316</v>
      </c>
      <c r="D353">
        <v>417191019</v>
      </c>
      <c r="E353">
        <v>1</v>
      </c>
      <c r="F353">
        <v>1</v>
      </c>
      <c r="G353">
        <v>1</v>
      </c>
      <c r="H353">
        <v>3</v>
      </c>
      <c r="I353" t="s">
        <v>263</v>
      </c>
      <c r="J353" t="s">
        <v>1873</v>
      </c>
      <c r="K353" t="s">
        <v>264</v>
      </c>
      <c r="L353">
        <v>1346</v>
      </c>
      <c r="N353">
        <v>1009</v>
      </c>
      <c r="O353" t="s">
        <v>151</v>
      </c>
      <c r="P353" t="s">
        <v>151</v>
      </c>
      <c r="Q353">
        <v>1</v>
      </c>
      <c r="W353">
        <v>0</v>
      </c>
      <c r="X353">
        <v>1105037238</v>
      </c>
      <c r="Y353">
        <f t="shared" si="1257"/>
        <v>0</v>
      </c>
      <c r="AA353">
        <v>3060.54</v>
      </c>
      <c r="AB353">
        <v>0</v>
      </c>
      <c r="AC353">
        <v>0</v>
      </c>
      <c r="AD353">
        <v>0</v>
      </c>
      <c r="AE353">
        <v>1912.8399999999999</v>
      </c>
      <c r="AF353">
        <v>0</v>
      </c>
      <c r="AG353">
        <v>0</v>
      </c>
      <c r="AH353">
        <v>0</v>
      </c>
      <c r="AI353">
        <v>1.6000000000000001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14</v>
      </c>
      <c r="AT353">
        <v>0.0050000000000000001</v>
      </c>
      <c r="AU353" t="s">
        <v>1271</v>
      </c>
      <c r="AV353">
        <v>0</v>
      </c>
      <c r="AW353">
        <v>2</v>
      </c>
      <c r="AX353">
        <v>419116424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9.5641999999999996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ROUND(Y353*Source!I253,7)</f>
        <v>0</v>
      </c>
      <c r="CY353">
        <f t="shared" si="1258"/>
        <v>3060.54</v>
      </c>
      <c r="CZ353">
        <f t="shared" si="1259"/>
        <v>1912.8399999999999</v>
      </c>
      <c r="DA353">
        <f t="shared" si="1260"/>
        <v>1.6000000000000001</v>
      </c>
      <c r="DB353">
        <f t="shared" si="1261"/>
        <v>0</v>
      </c>
      <c r="DC353">
        <f t="shared" si="1262"/>
        <v>0</v>
      </c>
      <c r="DD353" t="s">
        <v>14</v>
      </c>
      <c r="DE353" t="s">
        <v>14</v>
      </c>
      <c r="DF353">
        <f t="shared" si="1263"/>
        <v>0</v>
      </c>
      <c r="DG353">
        <f t="shared" si="1264"/>
        <v>0</v>
      </c>
      <c r="DH353">
        <f t="shared" si="1230"/>
        <v>0</v>
      </c>
      <c r="DI353">
        <f t="shared" si="1231"/>
        <v>0</v>
      </c>
      <c r="DJ353">
        <f t="shared" si="1265"/>
        <v>0</v>
      </c>
      <c r="DK353">
        <v>0</v>
      </c>
      <c r="DL353" t="s">
        <v>14</v>
      </c>
      <c r="DM353">
        <v>0</v>
      </c>
      <c r="DN353" t="s">
        <v>14</v>
      </c>
      <c r="DO353">
        <v>0</v>
      </c>
    </row>
    <row r="354">
      <c r="A354">
        <f>ROW(Source!A253)</f>
        <v>253</v>
      </c>
      <c r="B354">
        <v>419115877</v>
      </c>
      <c r="C354">
        <v>412992316</v>
      </c>
      <c r="D354">
        <v>417192695</v>
      </c>
      <c r="E354">
        <v>1</v>
      </c>
      <c r="F354">
        <v>1</v>
      </c>
      <c r="G354">
        <v>1</v>
      </c>
      <c r="H354">
        <v>3</v>
      </c>
      <c r="I354" t="s">
        <v>265</v>
      </c>
      <c r="J354" t="s">
        <v>1874</v>
      </c>
      <c r="K354" t="s">
        <v>266</v>
      </c>
      <c r="L354">
        <v>1371</v>
      </c>
      <c r="N354">
        <v>1013</v>
      </c>
      <c r="O354" t="s">
        <v>252</v>
      </c>
      <c r="P354" t="s">
        <v>252</v>
      </c>
      <c r="Q354">
        <v>1</v>
      </c>
      <c r="W354">
        <v>0</v>
      </c>
      <c r="X354">
        <v>-666410265</v>
      </c>
      <c r="Y354">
        <f t="shared" si="1257"/>
        <v>0</v>
      </c>
      <c r="AA354">
        <v>517.14999999999998</v>
      </c>
      <c r="AB354">
        <v>0</v>
      </c>
      <c r="AC354">
        <v>0</v>
      </c>
      <c r="AD354">
        <v>0</v>
      </c>
      <c r="AE354">
        <v>417.06</v>
      </c>
      <c r="AF354">
        <v>0</v>
      </c>
      <c r="AG354">
        <v>0</v>
      </c>
      <c r="AH354">
        <v>0</v>
      </c>
      <c r="AI354">
        <v>1.24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14</v>
      </c>
      <c r="AT354">
        <v>1</v>
      </c>
      <c r="AU354" t="s">
        <v>1271</v>
      </c>
      <c r="AV354">
        <v>0</v>
      </c>
      <c r="AW354">
        <v>2</v>
      </c>
      <c r="AX354">
        <v>419116425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417.06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ROUND(Y354*Source!I253,7)</f>
        <v>0</v>
      </c>
      <c r="CY354">
        <f t="shared" si="1258"/>
        <v>517.14999999999998</v>
      </c>
      <c r="CZ354">
        <f t="shared" si="1259"/>
        <v>417.06</v>
      </c>
      <c r="DA354">
        <f t="shared" si="1260"/>
        <v>1.24</v>
      </c>
      <c r="DB354">
        <f t="shared" si="1261"/>
        <v>0</v>
      </c>
      <c r="DC354">
        <f t="shared" si="1262"/>
        <v>0</v>
      </c>
      <c r="DD354" t="s">
        <v>14</v>
      </c>
      <c r="DE354" t="s">
        <v>14</v>
      </c>
      <c r="DF354">
        <f t="shared" si="1263"/>
        <v>0</v>
      </c>
      <c r="DG354">
        <f t="shared" si="1264"/>
        <v>0</v>
      </c>
      <c r="DH354">
        <f t="shared" si="1230"/>
        <v>0</v>
      </c>
      <c r="DI354">
        <f t="shared" si="1231"/>
        <v>0</v>
      </c>
      <c r="DJ354">
        <f t="shared" si="1265"/>
        <v>0</v>
      </c>
      <c r="DK354">
        <v>0</v>
      </c>
      <c r="DL354" t="s">
        <v>14</v>
      </c>
      <c r="DM354">
        <v>0</v>
      </c>
      <c r="DN354" t="s">
        <v>14</v>
      </c>
      <c r="DO354">
        <v>0</v>
      </c>
    </row>
    <row r="355">
      <c r="A355">
        <f>ROW(Source!A253)</f>
        <v>253</v>
      </c>
      <c r="B355">
        <v>419115877</v>
      </c>
      <c r="C355">
        <v>412992316</v>
      </c>
      <c r="D355">
        <v>417199972</v>
      </c>
      <c r="E355">
        <v>1</v>
      </c>
      <c r="F355">
        <v>1</v>
      </c>
      <c r="G355">
        <v>1</v>
      </c>
      <c r="H355">
        <v>3</v>
      </c>
      <c r="I355" t="s">
        <v>267</v>
      </c>
      <c r="J355" t="s">
        <v>1875</v>
      </c>
      <c r="K355" t="s">
        <v>268</v>
      </c>
      <c r="L355">
        <v>1425</v>
      </c>
      <c r="N355">
        <v>1013</v>
      </c>
      <c r="O355" t="s">
        <v>195</v>
      </c>
      <c r="P355" t="s">
        <v>195</v>
      </c>
      <c r="Q355">
        <v>1</v>
      </c>
      <c r="W355">
        <v>0</v>
      </c>
      <c r="X355">
        <v>989260561</v>
      </c>
      <c r="Y355">
        <f t="shared" si="1257"/>
        <v>0</v>
      </c>
      <c r="AA355">
        <v>119.56999999999999</v>
      </c>
      <c r="AB355">
        <v>0</v>
      </c>
      <c r="AC355">
        <v>0</v>
      </c>
      <c r="AD355">
        <v>0</v>
      </c>
      <c r="AE355">
        <v>47.259999999999998</v>
      </c>
      <c r="AF355">
        <v>0</v>
      </c>
      <c r="AG355">
        <v>0</v>
      </c>
      <c r="AH355">
        <v>0</v>
      </c>
      <c r="AI355">
        <v>2.5299999999999998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14</v>
      </c>
      <c r="AT355">
        <v>0.17000000000000001</v>
      </c>
      <c r="AU355" t="s">
        <v>1271</v>
      </c>
      <c r="AV355">
        <v>0</v>
      </c>
      <c r="AW355">
        <v>2</v>
      </c>
      <c r="AX355">
        <v>419116426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8.0342000000000002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ROUND(Y355*Source!I253,7)</f>
        <v>0</v>
      </c>
      <c r="CY355">
        <f t="shared" si="1258"/>
        <v>119.56999999999999</v>
      </c>
      <c r="CZ355">
        <f t="shared" si="1259"/>
        <v>47.259999999999998</v>
      </c>
      <c r="DA355">
        <f t="shared" si="1260"/>
        <v>2.5299999999999998</v>
      </c>
      <c r="DB355">
        <f t="shared" si="1261"/>
        <v>0</v>
      </c>
      <c r="DC355">
        <f t="shared" si="1262"/>
        <v>0</v>
      </c>
      <c r="DD355" t="s">
        <v>14</v>
      </c>
      <c r="DE355" t="s">
        <v>14</v>
      </c>
      <c r="DF355">
        <f t="shared" si="1263"/>
        <v>0</v>
      </c>
      <c r="DG355">
        <f t="shared" si="1264"/>
        <v>0</v>
      </c>
      <c r="DH355">
        <f t="shared" si="1230"/>
        <v>0</v>
      </c>
      <c r="DI355">
        <f t="shared" si="1231"/>
        <v>0</v>
      </c>
      <c r="DJ355">
        <f t="shared" si="1265"/>
        <v>0</v>
      </c>
      <c r="DK355">
        <v>0</v>
      </c>
      <c r="DL355" t="s">
        <v>14</v>
      </c>
      <c r="DM355">
        <v>0</v>
      </c>
      <c r="DN355" t="s">
        <v>14</v>
      </c>
      <c r="DO355">
        <v>0</v>
      </c>
    </row>
    <row r="356">
      <c r="A356">
        <f>ROW(Source!A253)</f>
        <v>253</v>
      </c>
      <c r="B356">
        <v>419115877</v>
      </c>
      <c r="C356">
        <v>412992316</v>
      </c>
      <c r="D356">
        <v>417199978</v>
      </c>
      <c r="E356">
        <v>1</v>
      </c>
      <c r="F356">
        <v>1</v>
      </c>
      <c r="G356">
        <v>1</v>
      </c>
      <c r="H356">
        <v>3</v>
      </c>
      <c r="I356" t="s">
        <v>269</v>
      </c>
      <c r="J356" t="s">
        <v>1876</v>
      </c>
      <c r="K356" t="s">
        <v>270</v>
      </c>
      <c r="L356">
        <v>1407</v>
      </c>
      <c r="N356">
        <v>1013</v>
      </c>
      <c r="O356" t="s">
        <v>271</v>
      </c>
      <c r="P356" t="s">
        <v>271</v>
      </c>
      <c r="Q356">
        <v>1</v>
      </c>
      <c r="W356">
        <v>0</v>
      </c>
      <c r="X356">
        <v>168170819</v>
      </c>
      <c r="Y356">
        <f t="shared" si="1257"/>
        <v>0</v>
      </c>
      <c r="AA356">
        <v>8352.5100000000002</v>
      </c>
      <c r="AB356">
        <v>0</v>
      </c>
      <c r="AC356">
        <v>0</v>
      </c>
      <c r="AD356">
        <v>0</v>
      </c>
      <c r="AE356">
        <v>6052.54</v>
      </c>
      <c r="AF356">
        <v>0</v>
      </c>
      <c r="AG356">
        <v>0</v>
      </c>
      <c r="AH356">
        <v>0</v>
      </c>
      <c r="AI356">
        <v>1.3799999999999999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14</v>
      </c>
      <c r="AT356">
        <v>0.0089999999999999993</v>
      </c>
      <c r="AU356" t="s">
        <v>1271</v>
      </c>
      <c r="AV356">
        <v>0</v>
      </c>
      <c r="AW356">
        <v>2</v>
      </c>
      <c r="AX356">
        <v>419116427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54.472859999999997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ROUND(Y356*Source!I253,7)</f>
        <v>0</v>
      </c>
      <c r="CY356">
        <f t="shared" si="1258"/>
        <v>8352.5100000000002</v>
      </c>
      <c r="CZ356">
        <f t="shared" si="1259"/>
        <v>6052.54</v>
      </c>
      <c r="DA356">
        <f t="shared" si="1260"/>
        <v>1.3799999999999999</v>
      </c>
      <c r="DB356">
        <f t="shared" si="1261"/>
        <v>0</v>
      </c>
      <c r="DC356">
        <f t="shared" si="1262"/>
        <v>0</v>
      </c>
      <c r="DD356" t="s">
        <v>14</v>
      </c>
      <c r="DE356" t="s">
        <v>14</v>
      </c>
      <c r="DF356">
        <f t="shared" si="1263"/>
        <v>0</v>
      </c>
      <c r="DG356">
        <f t="shared" si="1264"/>
        <v>0</v>
      </c>
      <c r="DH356">
        <f t="shared" si="1230"/>
        <v>0</v>
      </c>
      <c r="DI356">
        <f t="shared" si="1231"/>
        <v>0</v>
      </c>
      <c r="DJ356">
        <f t="shared" si="1265"/>
        <v>0</v>
      </c>
      <c r="DK356">
        <v>0</v>
      </c>
      <c r="DL356" t="s">
        <v>14</v>
      </c>
      <c r="DM356">
        <v>0</v>
      </c>
      <c r="DN356" t="s">
        <v>14</v>
      </c>
      <c r="DO356">
        <v>0</v>
      </c>
    </row>
    <row r="357">
      <c r="A357">
        <f>ROW(Source!A253)</f>
        <v>253</v>
      </c>
      <c r="B357">
        <v>419115877</v>
      </c>
      <c r="C357">
        <v>412992316</v>
      </c>
      <c r="D357">
        <v>417096729</v>
      </c>
      <c r="E357">
        <v>117</v>
      </c>
      <c r="F357">
        <v>1</v>
      </c>
      <c r="G357">
        <v>1</v>
      </c>
      <c r="H357">
        <v>3</v>
      </c>
      <c r="I357" t="s">
        <v>1847</v>
      </c>
      <c r="J357" t="s">
        <v>14</v>
      </c>
      <c r="K357" t="s">
        <v>1848</v>
      </c>
      <c r="L357">
        <v>3277935</v>
      </c>
      <c r="N357">
        <v>1013</v>
      </c>
      <c r="O357" t="s">
        <v>63</v>
      </c>
      <c r="P357" t="s">
        <v>63</v>
      </c>
      <c r="Q357">
        <v>1</v>
      </c>
      <c r="W357">
        <v>0</v>
      </c>
      <c r="X357">
        <v>274903907</v>
      </c>
      <c r="Y357">
        <f t="shared" ref="Y357:Y360" si="1266">AT357</f>
        <v>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14</v>
      </c>
      <c r="AT357">
        <v>2</v>
      </c>
      <c r="AU357" t="s">
        <v>14</v>
      </c>
      <c r="AV357">
        <v>0</v>
      </c>
      <c r="AW357">
        <v>2</v>
      </c>
      <c r="AX357">
        <v>419116428</v>
      </c>
      <c r="AY357">
        <v>1</v>
      </c>
      <c r="AZ357">
        <v>2048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ROUND(Y357*Source!I253,7)</f>
        <v>2</v>
      </c>
      <c r="CY357">
        <f t="shared" si="1258"/>
        <v>0</v>
      </c>
      <c r="CZ357">
        <f t="shared" si="1259"/>
        <v>0</v>
      </c>
      <c r="DA357">
        <f t="shared" si="1260"/>
        <v>1</v>
      </c>
      <c r="DB357">
        <f t="shared" ref="DB357:DB360" si="1267">ROUND(ROUND(AT357*CZ357,2),6)</f>
        <v>0</v>
      </c>
      <c r="DC357">
        <f t="shared" ref="DC357:DC360" si="1268">ROUND(ROUND(AT357*AG357,2),6)</f>
        <v>0</v>
      </c>
      <c r="DD357" t="s">
        <v>14</v>
      </c>
      <c r="DE357" t="s">
        <v>14</v>
      </c>
      <c r="DF357">
        <f t="shared" ref="DF357:DF360" si="1269">ROUND(ROUND(AE357,2)*CX357,2)</f>
        <v>0</v>
      </c>
      <c r="DG357">
        <f t="shared" si="1264"/>
        <v>0</v>
      </c>
      <c r="DH357">
        <f t="shared" si="1230"/>
        <v>0</v>
      </c>
      <c r="DI357">
        <f t="shared" si="1231"/>
        <v>0</v>
      </c>
      <c r="DJ357">
        <f t="shared" si="1265"/>
        <v>0</v>
      </c>
      <c r="DK357">
        <v>0</v>
      </c>
      <c r="DL357" t="s">
        <v>14</v>
      </c>
      <c r="DM357">
        <v>0</v>
      </c>
      <c r="DN357" t="s">
        <v>14</v>
      </c>
      <c r="DO357">
        <v>0</v>
      </c>
    </row>
    <row r="358">
      <c r="A358">
        <f>ROW(Source!A254)</f>
        <v>254</v>
      </c>
      <c r="B358">
        <v>419115877</v>
      </c>
      <c r="C358">
        <v>412992355</v>
      </c>
      <c r="D358">
        <v>417090712</v>
      </c>
      <c r="E358">
        <v>117</v>
      </c>
      <c r="F358">
        <v>1</v>
      </c>
      <c r="G358">
        <v>1</v>
      </c>
      <c r="H358">
        <v>1</v>
      </c>
      <c r="I358" t="s">
        <v>97</v>
      </c>
      <c r="J358" t="s">
        <v>14</v>
      </c>
      <c r="K358" t="s">
        <v>98</v>
      </c>
      <c r="L358">
        <v>1191</v>
      </c>
      <c r="N358">
        <v>1013</v>
      </c>
      <c r="O358" t="s">
        <v>48</v>
      </c>
      <c r="P358" t="s">
        <v>48</v>
      </c>
      <c r="Q358">
        <v>1</v>
      </c>
      <c r="W358">
        <v>0</v>
      </c>
      <c r="X358">
        <v>-715079457</v>
      </c>
      <c r="Y358">
        <f t="shared" si="1266"/>
        <v>11</v>
      </c>
      <c r="AA358">
        <v>0</v>
      </c>
      <c r="AB358">
        <v>0</v>
      </c>
      <c r="AC358">
        <v>0</v>
      </c>
      <c r="AD358">
        <v>509.48000000000002</v>
      </c>
      <c r="AE358">
        <v>0</v>
      </c>
      <c r="AF358">
        <v>0</v>
      </c>
      <c r="AG358">
        <v>0</v>
      </c>
      <c r="AH358">
        <v>509.48000000000002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14</v>
      </c>
      <c r="AT358">
        <v>11</v>
      </c>
      <c r="AU358" t="s">
        <v>14</v>
      </c>
      <c r="AV358">
        <v>1</v>
      </c>
      <c r="AW358">
        <v>2</v>
      </c>
      <c r="AX358">
        <v>419116429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5604.2800000000007</v>
      </c>
      <c r="BN358">
        <v>11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5604.2800000000007</v>
      </c>
      <c r="BU358">
        <v>11</v>
      </c>
      <c r="BV358">
        <v>0</v>
      </c>
      <c r="BW358">
        <v>1</v>
      </c>
      <c r="CU358">
        <f>ROUND(AT358*Source!I254*AH358*AL358,2)</f>
        <v>5604.2799999999997</v>
      </c>
      <c r="CV358">
        <f>ROUND(Y358*Source!I254,7)</f>
        <v>11</v>
      </c>
      <c r="CW358">
        <v>0</v>
      </c>
      <c r="CX358">
        <f>ROUND(Y358*Source!I254,7)</f>
        <v>11</v>
      </c>
      <c r="CY358">
        <f t="shared" ref="CY358:CY359" si="1270">AD358</f>
        <v>509.48000000000002</v>
      </c>
      <c r="CZ358">
        <f t="shared" ref="CZ358:CZ359" si="1271">AH358</f>
        <v>509.48000000000002</v>
      </c>
      <c r="DA358">
        <f t="shared" ref="DA358:DA359" si="1272">AL358</f>
        <v>1</v>
      </c>
      <c r="DB358">
        <f t="shared" si="1267"/>
        <v>5604.2799999999997</v>
      </c>
      <c r="DC358">
        <f t="shared" si="1268"/>
        <v>0</v>
      </c>
      <c r="DD358" t="s">
        <v>14</v>
      </c>
      <c r="DE358" t="s">
        <v>14</v>
      </c>
      <c r="DF358">
        <f t="shared" si="1269"/>
        <v>0</v>
      </c>
      <c r="DG358">
        <f t="shared" si="1264"/>
        <v>0</v>
      </c>
      <c r="DH358">
        <f t="shared" si="1230"/>
        <v>0</v>
      </c>
      <c r="DI358">
        <f t="shared" si="1231"/>
        <v>5604.2799999999997</v>
      </c>
      <c r="DJ358">
        <f t="shared" ref="DJ358:DJ359" si="1273">DI358</f>
        <v>5604.2799999999997</v>
      </c>
      <c r="DK358">
        <v>1</v>
      </c>
      <c r="DL358" t="s">
        <v>14</v>
      </c>
      <c r="DM358">
        <v>0</v>
      </c>
      <c r="DN358" t="s">
        <v>14</v>
      </c>
      <c r="DO358">
        <v>0</v>
      </c>
    </row>
    <row r="359">
      <c r="A359">
        <f>ROW(Source!A254)</f>
        <v>254</v>
      </c>
      <c r="B359">
        <v>419115877</v>
      </c>
      <c r="C359">
        <v>412992355</v>
      </c>
      <c r="D359">
        <v>417090896</v>
      </c>
      <c r="E359">
        <v>117</v>
      </c>
      <c r="F359">
        <v>1</v>
      </c>
      <c r="G359">
        <v>1</v>
      </c>
      <c r="H359">
        <v>1</v>
      </c>
      <c r="I359" t="s">
        <v>1844</v>
      </c>
      <c r="J359" t="s">
        <v>14</v>
      </c>
      <c r="K359" t="s">
        <v>1845</v>
      </c>
      <c r="L359">
        <v>1191</v>
      </c>
      <c r="N359">
        <v>1013</v>
      </c>
      <c r="O359" t="s">
        <v>48</v>
      </c>
      <c r="P359" t="s">
        <v>48</v>
      </c>
      <c r="Q359">
        <v>1</v>
      </c>
      <c r="W359">
        <v>0</v>
      </c>
      <c r="X359">
        <v>-1417349443</v>
      </c>
      <c r="Y359">
        <f t="shared" si="1266"/>
        <v>1.3700000000000001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14</v>
      </c>
      <c r="AT359">
        <v>1.3700000000000001</v>
      </c>
      <c r="AU359" t="s">
        <v>14</v>
      </c>
      <c r="AV359">
        <v>2</v>
      </c>
      <c r="AW359">
        <v>2</v>
      </c>
      <c r="AX359">
        <v>419116430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ROUND(Y359*Source!I254,7)</f>
        <v>1.3699999999999999</v>
      </c>
      <c r="CY359">
        <f t="shared" si="1270"/>
        <v>0</v>
      </c>
      <c r="CZ359">
        <f t="shared" si="1271"/>
        <v>0</v>
      </c>
      <c r="DA359">
        <f t="shared" si="1272"/>
        <v>1</v>
      </c>
      <c r="DB359">
        <f t="shared" si="1267"/>
        <v>0</v>
      </c>
      <c r="DC359">
        <f t="shared" si="1268"/>
        <v>0</v>
      </c>
      <c r="DD359" t="s">
        <v>14</v>
      </c>
      <c r="DE359" t="s">
        <v>14</v>
      </c>
      <c r="DF359">
        <f t="shared" si="1269"/>
        <v>0</v>
      </c>
      <c r="DG359">
        <f t="shared" si="1264"/>
        <v>0</v>
      </c>
      <c r="DH359">
        <f t="shared" si="1230"/>
        <v>0</v>
      </c>
      <c r="DI359">
        <f t="shared" si="1231"/>
        <v>0</v>
      </c>
      <c r="DJ359">
        <f t="shared" si="1273"/>
        <v>0</v>
      </c>
      <c r="DK359">
        <v>0</v>
      </c>
      <c r="DL359" t="s">
        <v>14</v>
      </c>
      <c r="DM359">
        <v>0</v>
      </c>
      <c r="DN359" t="s">
        <v>14</v>
      </c>
      <c r="DO359">
        <v>0</v>
      </c>
    </row>
    <row r="360">
      <c r="A360">
        <f>ROW(Source!A254)</f>
        <v>254</v>
      </c>
      <c r="B360">
        <v>419115877</v>
      </c>
      <c r="C360">
        <v>412992355</v>
      </c>
      <c r="D360">
        <v>417098134</v>
      </c>
      <c r="E360">
        <v>1</v>
      </c>
      <c r="F360">
        <v>1</v>
      </c>
      <c r="G360">
        <v>1</v>
      </c>
      <c r="H360">
        <v>2</v>
      </c>
      <c r="I360" t="s">
        <v>159</v>
      </c>
      <c r="J360" t="s">
        <v>1851</v>
      </c>
      <c r="K360" t="s">
        <v>160</v>
      </c>
      <c r="L360">
        <v>1368</v>
      </c>
      <c r="N360">
        <v>1011</v>
      </c>
      <c r="O360" t="s">
        <v>55</v>
      </c>
      <c r="P360" t="s">
        <v>55</v>
      </c>
      <c r="Q360">
        <v>1</v>
      </c>
      <c r="W360">
        <v>0</v>
      </c>
      <c r="X360">
        <v>302479695</v>
      </c>
      <c r="Y360">
        <f t="shared" si="1266"/>
        <v>1.3700000000000001</v>
      </c>
      <c r="AA360">
        <v>0</v>
      </c>
      <c r="AB360">
        <v>1274.25</v>
      </c>
      <c r="AC360">
        <v>620.24000000000001</v>
      </c>
      <c r="AD360">
        <v>0</v>
      </c>
      <c r="AE360">
        <v>0</v>
      </c>
      <c r="AF360">
        <v>995.50999999999999</v>
      </c>
      <c r="AG360">
        <v>620.24000000000001</v>
      </c>
      <c r="AH360">
        <v>0</v>
      </c>
      <c r="AI360">
        <v>1</v>
      </c>
      <c r="AJ360">
        <v>1.28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14</v>
      </c>
      <c r="AT360">
        <v>1.3700000000000001</v>
      </c>
      <c r="AU360" t="s">
        <v>14</v>
      </c>
      <c r="AV360">
        <v>1</v>
      </c>
      <c r="AW360">
        <v>2</v>
      </c>
      <c r="AX360">
        <v>419116431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1363.8487</v>
      </c>
      <c r="BL360">
        <v>849.72880000000009</v>
      </c>
      <c r="BM360">
        <v>0</v>
      </c>
      <c r="BN360">
        <v>0</v>
      </c>
      <c r="BO360">
        <v>1.3700000000000001</v>
      </c>
      <c r="BP360">
        <v>1</v>
      </c>
      <c r="BQ360">
        <v>0</v>
      </c>
      <c r="BR360">
        <v>1363.8487</v>
      </c>
      <c r="BS360">
        <v>849.72880000000009</v>
      </c>
      <c r="BT360">
        <v>0</v>
      </c>
      <c r="BU360">
        <v>0</v>
      </c>
      <c r="BV360">
        <v>1.3700000000000001</v>
      </c>
      <c r="BW360">
        <v>1</v>
      </c>
      <c r="CV360">
        <v>0</v>
      </c>
      <c r="CW360">
        <f>ROUND(Y360*Source!I254*DO360,7)</f>
        <v>1.3699999999999999</v>
      </c>
      <c r="CX360">
        <f>ROUND(Y360*Source!I254,7)</f>
        <v>1.3699999999999999</v>
      </c>
      <c r="CY360">
        <f>AB360</f>
        <v>1274.25</v>
      </c>
      <c r="CZ360">
        <f>AF360</f>
        <v>995.50999999999999</v>
      </c>
      <c r="DA360">
        <f>AJ360</f>
        <v>1.28</v>
      </c>
      <c r="DB360">
        <f t="shared" si="1267"/>
        <v>1363.8499999999999</v>
      </c>
      <c r="DC360">
        <f t="shared" si="1268"/>
        <v>849.73000000000002</v>
      </c>
      <c r="DD360" t="s">
        <v>14</v>
      </c>
      <c r="DE360" t="s">
        <v>14</v>
      </c>
      <c r="DF360">
        <f t="shared" si="1269"/>
        <v>0</v>
      </c>
      <c r="DG360">
        <f>ROUND(ROUND(AF360*AJ360,2)*CX360,2)</f>
        <v>1745.72</v>
      </c>
      <c r="DH360">
        <f t="shared" si="1230"/>
        <v>849.73000000000002</v>
      </c>
      <c r="DI360">
        <f t="shared" si="1231"/>
        <v>0</v>
      </c>
      <c r="DJ360">
        <f>DG360+DH360</f>
        <v>2595.4499999999998</v>
      </c>
      <c r="DK360">
        <v>0</v>
      </c>
      <c r="DL360" t="s">
        <v>56</v>
      </c>
      <c r="DM360">
        <v>5</v>
      </c>
      <c r="DN360" t="s">
        <v>48</v>
      </c>
      <c r="DO360">
        <v>1</v>
      </c>
    </row>
    <row r="361">
      <c r="A361">
        <f>ROW(Source!A254)</f>
        <v>254</v>
      </c>
      <c r="B361">
        <v>419115877</v>
      </c>
      <c r="C361">
        <v>412992355</v>
      </c>
      <c r="D361">
        <v>417162927</v>
      </c>
      <c r="E361">
        <v>1</v>
      </c>
      <c r="F361">
        <v>1</v>
      </c>
      <c r="G361">
        <v>1</v>
      </c>
      <c r="H361">
        <v>3</v>
      </c>
      <c r="I361" t="s">
        <v>253</v>
      </c>
      <c r="J361" t="s">
        <v>1868</v>
      </c>
      <c r="K361" t="s">
        <v>254</v>
      </c>
      <c r="L361">
        <v>1348</v>
      </c>
      <c r="N361">
        <v>1009</v>
      </c>
      <c r="O361" t="s">
        <v>148</v>
      </c>
      <c r="P361" t="s">
        <v>148</v>
      </c>
      <c r="Q361">
        <v>1000</v>
      </c>
      <c r="W361">
        <v>0</v>
      </c>
      <c r="X361">
        <v>767480554</v>
      </c>
      <c r="Y361">
        <f t="shared" ref="Y361:Y375" si="1274">(AT361*ROUND(0,7))</f>
        <v>0</v>
      </c>
      <c r="AA361">
        <v>28469.68</v>
      </c>
      <c r="AB361">
        <v>0</v>
      </c>
      <c r="AC361">
        <v>0</v>
      </c>
      <c r="AD361">
        <v>0</v>
      </c>
      <c r="AE361">
        <v>23335.799999999999</v>
      </c>
      <c r="AF361">
        <v>0</v>
      </c>
      <c r="AG361">
        <v>0</v>
      </c>
      <c r="AH361">
        <v>0</v>
      </c>
      <c r="AI361">
        <v>1.22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14</v>
      </c>
      <c r="AT361">
        <v>0.0050000000000000001</v>
      </c>
      <c r="AU361" t="s">
        <v>1176</v>
      </c>
      <c r="AV361">
        <v>0</v>
      </c>
      <c r="AW361">
        <v>2</v>
      </c>
      <c r="AX361">
        <v>419116432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116.679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ROUND(Y361*Source!I254,7)</f>
        <v>0</v>
      </c>
      <c r="CY361">
        <f t="shared" ref="CY361:CY376" si="1275">AA361</f>
        <v>28469.68</v>
      </c>
      <c r="CZ361">
        <f t="shared" ref="CZ361:CZ376" si="1276">AE361</f>
        <v>23335.799999999999</v>
      </c>
      <c r="DA361">
        <f t="shared" ref="DA361:DA376" si="1277">AI361</f>
        <v>1.22</v>
      </c>
      <c r="DB361">
        <f t="shared" ref="DB361:DB375" si="1278">ROUND((ROUND(AT361*CZ361,2)*ROUND(0,7)),6)</f>
        <v>0</v>
      </c>
      <c r="DC361">
        <f t="shared" ref="DC361:DC375" si="1279">ROUND((ROUND(AT361*AG361,2)*ROUND(0,7)),6)</f>
        <v>0</v>
      </c>
      <c r="DD361" t="s">
        <v>14</v>
      </c>
      <c r="DE361" t="s">
        <v>14</v>
      </c>
      <c r="DF361">
        <f t="shared" ref="DF361:DF375" si="1280">ROUND(ROUND(AE361*AI361,2)*CX361,2)</f>
        <v>0</v>
      </c>
      <c r="DG361">
        <f t="shared" ref="DG361:DG378" si="1281">ROUND(ROUND(AF361,2)*CX361,2)</f>
        <v>0</v>
      </c>
      <c r="DH361">
        <f t="shared" si="1230"/>
        <v>0</v>
      </c>
      <c r="DI361">
        <f t="shared" si="1231"/>
        <v>0</v>
      </c>
      <c r="DJ361">
        <f t="shared" ref="DJ361:DJ376" si="1282">DF361</f>
        <v>0</v>
      </c>
      <c r="DK361">
        <v>0</v>
      </c>
      <c r="DL361" t="s">
        <v>14</v>
      </c>
      <c r="DM361">
        <v>0</v>
      </c>
      <c r="DN361" t="s">
        <v>14</v>
      </c>
      <c r="DO361">
        <v>0</v>
      </c>
    </row>
    <row r="362">
      <c r="A362">
        <f>ROW(Source!A254)</f>
        <v>254</v>
      </c>
      <c r="B362">
        <v>419115877</v>
      </c>
      <c r="C362">
        <v>412992355</v>
      </c>
      <c r="D362">
        <v>417162946</v>
      </c>
      <c r="E362">
        <v>1</v>
      </c>
      <c r="F362">
        <v>1</v>
      </c>
      <c r="G362">
        <v>1</v>
      </c>
      <c r="H362">
        <v>3</v>
      </c>
      <c r="I362" t="s">
        <v>287</v>
      </c>
      <c r="J362" t="s">
        <v>1877</v>
      </c>
      <c r="K362" t="s">
        <v>288</v>
      </c>
      <c r="L362">
        <v>1348</v>
      </c>
      <c r="N362">
        <v>1009</v>
      </c>
      <c r="O362" t="s">
        <v>148</v>
      </c>
      <c r="P362" t="s">
        <v>148</v>
      </c>
      <c r="Q362">
        <v>1000</v>
      </c>
      <c r="W362">
        <v>0</v>
      </c>
      <c r="X362">
        <v>473777791</v>
      </c>
      <c r="Y362">
        <f t="shared" si="1274"/>
        <v>0</v>
      </c>
      <c r="AA362">
        <v>20294.07</v>
      </c>
      <c r="AB362">
        <v>0</v>
      </c>
      <c r="AC362">
        <v>0</v>
      </c>
      <c r="AD362">
        <v>0</v>
      </c>
      <c r="AE362">
        <v>19145.349999999999</v>
      </c>
      <c r="AF362">
        <v>0</v>
      </c>
      <c r="AG362">
        <v>0</v>
      </c>
      <c r="AH362">
        <v>0</v>
      </c>
      <c r="AI362">
        <v>1.0600000000000001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14</v>
      </c>
      <c r="AT362">
        <v>0.00035</v>
      </c>
      <c r="AU362" t="s">
        <v>1176</v>
      </c>
      <c r="AV362">
        <v>0</v>
      </c>
      <c r="AW362">
        <v>2</v>
      </c>
      <c r="AX362">
        <v>419116433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6.7008724999999991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ROUND(Y362*Source!I254,7)</f>
        <v>0</v>
      </c>
      <c r="CY362">
        <f t="shared" si="1275"/>
        <v>20294.07</v>
      </c>
      <c r="CZ362">
        <f t="shared" si="1276"/>
        <v>19145.349999999999</v>
      </c>
      <c r="DA362">
        <f t="shared" si="1277"/>
        <v>1.0600000000000001</v>
      </c>
      <c r="DB362">
        <f t="shared" si="1278"/>
        <v>0</v>
      </c>
      <c r="DC362">
        <f t="shared" si="1279"/>
        <v>0</v>
      </c>
      <c r="DD362" t="s">
        <v>14</v>
      </c>
      <c r="DE362" t="s">
        <v>14</v>
      </c>
      <c r="DF362">
        <f t="shared" si="1280"/>
        <v>0</v>
      </c>
      <c r="DG362">
        <f t="shared" si="1281"/>
        <v>0</v>
      </c>
      <c r="DH362">
        <f t="shared" si="1230"/>
        <v>0</v>
      </c>
      <c r="DI362">
        <f t="shared" si="1231"/>
        <v>0</v>
      </c>
      <c r="DJ362">
        <f t="shared" si="1282"/>
        <v>0</v>
      </c>
      <c r="DK362">
        <v>0</v>
      </c>
      <c r="DL362" t="s">
        <v>14</v>
      </c>
      <c r="DM362">
        <v>0</v>
      </c>
      <c r="DN362" t="s">
        <v>14</v>
      </c>
      <c r="DO362">
        <v>0</v>
      </c>
    </row>
    <row r="363">
      <c r="A363">
        <f>ROW(Source!A254)</f>
        <v>254</v>
      </c>
      <c r="B363">
        <v>419115877</v>
      </c>
      <c r="C363">
        <v>412992355</v>
      </c>
      <c r="D363">
        <v>417162991</v>
      </c>
      <c r="E363">
        <v>1</v>
      </c>
      <c r="F363">
        <v>1</v>
      </c>
      <c r="G363">
        <v>1</v>
      </c>
      <c r="H363">
        <v>3</v>
      </c>
      <c r="I363" t="s">
        <v>146</v>
      </c>
      <c r="J363" t="s">
        <v>1849</v>
      </c>
      <c r="K363" t="s">
        <v>147</v>
      </c>
      <c r="L363">
        <v>1348</v>
      </c>
      <c r="N363">
        <v>1009</v>
      </c>
      <c r="O363" t="s">
        <v>148</v>
      </c>
      <c r="P363" t="s">
        <v>148</v>
      </c>
      <c r="Q363">
        <v>1000</v>
      </c>
      <c r="W363">
        <v>0</v>
      </c>
      <c r="X363">
        <v>-465588395</v>
      </c>
      <c r="Y363">
        <f t="shared" si="1274"/>
        <v>0</v>
      </c>
      <c r="AA363">
        <v>149054.35999999999</v>
      </c>
      <c r="AB363">
        <v>0</v>
      </c>
      <c r="AC363">
        <v>0</v>
      </c>
      <c r="AD363">
        <v>0</v>
      </c>
      <c r="AE363">
        <v>116448.72</v>
      </c>
      <c r="AF363">
        <v>0</v>
      </c>
      <c r="AG363">
        <v>0</v>
      </c>
      <c r="AH363">
        <v>0</v>
      </c>
      <c r="AI363">
        <v>1.28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14</v>
      </c>
      <c r="AT363">
        <v>0.0016999999999999999</v>
      </c>
      <c r="AU363" t="s">
        <v>1176</v>
      </c>
      <c r="AV363">
        <v>0</v>
      </c>
      <c r="AW363">
        <v>2</v>
      </c>
      <c r="AX363">
        <v>419116434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197.96282399999998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ROUND(Y363*Source!I254,7)</f>
        <v>0</v>
      </c>
      <c r="CY363">
        <f t="shared" si="1275"/>
        <v>149054.35999999999</v>
      </c>
      <c r="CZ363">
        <f t="shared" si="1276"/>
        <v>116448.72</v>
      </c>
      <c r="DA363">
        <f t="shared" si="1277"/>
        <v>1.28</v>
      </c>
      <c r="DB363">
        <f t="shared" si="1278"/>
        <v>0</v>
      </c>
      <c r="DC363">
        <f t="shared" si="1279"/>
        <v>0</v>
      </c>
      <c r="DD363" t="s">
        <v>14</v>
      </c>
      <c r="DE363" t="s">
        <v>14</v>
      </c>
      <c r="DF363">
        <f t="shared" si="1280"/>
        <v>0</v>
      </c>
      <c r="DG363">
        <f t="shared" si="1281"/>
        <v>0</v>
      </c>
      <c r="DH363">
        <f t="shared" si="1230"/>
        <v>0</v>
      </c>
      <c r="DI363">
        <f t="shared" si="1231"/>
        <v>0</v>
      </c>
      <c r="DJ363">
        <f t="shared" si="1282"/>
        <v>0</v>
      </c>
      <c r="DK363">
        <v>0</v>
      </c>
      <c r="DL363" t="s">
        <v>14</v>
      </c>
      <c r="DM363">
        <v>0</v>
      </c>
      <c r="DN363" t="s">
        <v>14</v>
      </c>
      <c r="DO363">
        <v>0</v>
      </c>
    </row>
    <row r="364">
      <c r="A364">
        <f>ROW(Source!A254)</f>
        <v>254</v>
      </c>
      <c r="B364">
        <v>419115877</v>
      </c>
      <c r="C364">
        <v>412992355</v>
      </c>
      <c r="D364">
        <v>417163200</v>
      </c>
      <c r="E364">
        <v>1</v>
      </c>
      <c r="F364">
        <v>1</v>
      </c>
      <c r="G364">
        <v>1</v>
      </c>
      <c r="H364">
        <v>3</v>
      </c>
      <c r="I364" t="s">
        <v>255</v>
      </c>
      <c r="J364" t="s">
        <v>1869</v>
      </c>
      <c r="K364" t="s">
        <v>256</v>
      </c>
      <c r="L364">
        <v>1346</v>
      </c>
      <c r="N364">
        <v>1009</v>
      </c>
      <c r="O364" t="s">
        <v>151</v>
      </c>
      <c r="P364" t="s">
        <v>151</v>
      </c>
      <c r="Q364">
        <v>1</v>
      </c>
      <c r="W364">
        <v>0</v>
      </c>
      <c r="X364">
        <v>-1746966143</v>
      </c>
      <c r="Y364">
        <f t="shared" si="1274"/>
        <v>0</v>
      </c>
      <c r="AA364">
        <v>406.32999999999998</v>
      </c>
      <c r="AB364">
        <v>0</v>
      </c>
      <c r="AC364">
        <v>0</v>
      </c>
      <c r="AD364">
        <v>0</v>
      </c>
      <c r="AE364">
        <v>284.14999999999998</v>
      </c>
      <c r="AF364">
        <v>0</v>
      </c>
      <c r="AG364">
        <v>0</v>
      </c>
      <c r="AH364">
        <v>0</v>
      </c>
      <c r="AI364">
        <v>1.4299999999999999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14</v>
      </c>
      <c r="AT364">
        <v>0.0030000000000000001</v>
      </c>
      <c r="AU364" t="s">
        <v>1176</v>
      </c>
      <c r="AV364">
        <v>0</v>
      </c>
      <c r="AW364">
        <v>2</v>
      </c>
      <c r="AX364">
        <v>419116435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0.85244999999999993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ROUND(Y364*Source!I254,7)</f>
        <v>0</v>
      </c>
      <c r="CY364">
        <f t="shared" si="1275"/>
        <v>406.32999999999998</v>
      </c>
      <c r="CZ364">
        <f t="shared" si="1276"/>
        <v>284.14999999999998</v>
      </c>
      <c r="DA364">
        <f t="shared" si="1277"/>
        <v>1.4299999999999999</v>
      </c>
      <c r="DB364">
        <f t="shared" si="1278"/>
        <v>0</v>
      </c>
      <c r="DC364">
        <f t="shared" si="1279"/>
        <v>0</v>
      </c>
      <c r="DD364" t="s">
        <v>14</v>
      </c>
      <c r="DE364" t="s">
        <v>14</v>
      </c>
      <c r="DF364">
        <f t="shared" si="1280"/>
        <v>0</v>
      </c>
      <c r="DG364">
        <f t="shared" si="1281"/>
        <v>0</v>
      </c>
      <c r="DH364">
        <f t="shared" si="1230"/>
        <v>0</v>
      </c>
      <c r="DI364">
        <f t="shared" si="1231"/>
        <v>0</v>
      </c>
      <c r="DJ364">
        <f t="shared" si="1282"/>
        <v>0</v>
      </c>
      <c r="DK364">
        <v>0</v>
      </c>
      <c r="DL364" t="s">
        <v>14</v>
      </c>
      <c r="DM364">
        <v>0</v>
      </c>
      <c r="DN364" t="s">
        <v>14</v>
      </c>
      <c r="DO364">
        <v>0</v>
      </c>
    </row>
    <row r="365">
      <c r="A365">
        <f>ROW(Source!A254)</f>
        <v>254</v>
      </c>
      <c r="B365">
        <v>419115877</v>
      </c>
      <c r="C365">
        <v>412992355</v>
      </c>
      <c r="D365">
        <v>417163256</v>
      </c>
      <c r="E365">
        <v>1</v>
      </c>
      <c r="F365">
        <v>1</v>
      </c>
      <c r="G365">
        <v>1</v>
      </c>
      <c r="H365">
        <v>3</v>
      </c>
      <c r="I365" t="s">
        <v>257</v>
      </c>
      <c r="J365" t="s">
        <v>1870</v>
      </c>
      <c r="K365" t="s">
        <v>258</v>
      </c>
      <c r="L365">
        <v>1346</v>
      </c>
      <c r="N365">
        <v>1009</v>
      </c>
      <c r="O365" t="s">
        <v>151</v>
      </c>
      <c r="P365" t="s">
        <v>151</v>
      </c>
      <c r="Q365">
        <v>1</v>
      </c>
      <c r="W365">
        <v>0</v>
      </c>
      <c r="X365">
        <v>1771797515</v>
      </c>
      <c r="Y365">
        <f t="shared" si="1274"/>
        <v>0</v>
      </c>
      <c r="AA365">
        <v>199.91</v>
      </c>
      <c r="AB365">
        <v>0</v>
      </c>
      <c r="AC365">
        <v>0</v>
      </c>
      <c r="AD365">
        <v>0</v>
      </c>
      <c r="AE365">
        <v>219.68000000000001</v>
      </c>
      <c r="AF365">
        <v>0</v>
      </c>
      <c r="AG365">
        <v>0</v>
      </c>
      <c r="AH365">
        <v>0</v>
      </c>
      <c r="AI365">
        <v>0.91000000000000003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14</v>
      </c>
      <c r="AT365">
        <v>0.025000000000000001</v>
      </c>
      <c r="AU365" t="s">
        <v>1176</v>
      </c>
      <c r="AV365">
        <v>0</v>
      </c>
      <c r="AW365">
        <v>2</v>
      </c>
      <c r="AX365">
        <v>419116436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5.4920000000000009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ROUND(Y365*Source!I254,7)</f>
        <v>0</v>
      </c>
      <c r="CY365">
        <f t="shared" si="1275"/>
        <v>199.91</v>
      </c>
      <c r="CZ365">
        <f t="shared" si="1276"/>
        <v>219.68000000000001</v>
      </c>
      <c r="DA365">
        <f t="shared" si="1277"/>
        <v>0.91000000000000003</v>
      </c>
      <c r="DB365">
        <f t="shared" si="1278"/>
        <v>0</v>
      </c>
      <c r="DC365">
        <f t="shared" si="1279"/>
        <v>0</v>
      </c>
      <c r="DD365" t="s">
        <v>14</v>
      </c>
      <c r="DE365" t="s">
        <v>14</v>
      </c>
      <c r="DF365">
        <f t="shared" si="1280"/>
        <v>0</v>
      </c>
      <c r="DG365">
        <f t="shared" si="1281"/>
        <v>0</v>
      </c>
      <c r="DH365">
        <f t="shared" si="1230"/>
        <v>0</v>
      </c>
      <c r="DI365">
        <f t="shared" si="1231"/>
        <v>0</v>
      </c>
      <c r="DJ365">
        <f t="shared" si="1282"/>
        <v>0</v>
      </c>
      <c r="DK365">
        <v>0</v>
      </c>
      <c r="DL365" t="s">
        <v>14</v>
      </c>
      <c r="DM365">
        <v>0</v>
      </c>
      <c r="DN365" t="s">
        <v>14</v>
      </c>
      <c r="DO365">
        <v>0</v>
      </c>
    </row>
    <row r="366">
      <c r="A366">
        <f>ROW(Source!A254)</f>
        <v>254</v>
      </c>
      <c r="B366">
        <v>419115877</v>
      </c>
      <c r="C366">
        <v>412992355</v>
      </c>
      <c r="D366">
        <v>417165023</v>
      </c>
      <c r="E366">
        <v>1</v>
      </c>
      <c r="F366">
        <v>1</v>
      </c>
      <c r="G366">
        <v>1</v>
      </c>
      <c r="H366">
        <v>3</v>
      </c>
      <c r="I366" t="s">
        <v>259</v>
      </c>
      <c r="J366" t="s">
        <v>1871</v>
      </c>
      <c r="K366" t="s">
        <v>260</v>
      </c>
      <c r="L366">
        <v>1346</v>
      </c>
      <c r="N366">
        <v>1009</v>
      </c>
      <c r="O366" t="s">
        <v>151</v>
      </c>
      <c r="P366" t="s">
        <v>151</v>
      </c>
      <c r="Q366">
        <v>1</v>
      </c>
      <c r="W366">
        <v>0</v>
      </c>
      <c r="X366">
        <v>41226650</v>
      </c>
      <c r="Y366">
        <f t="shared" si="1274"/>
        <v>0</v>
      </c>
      <c r="AA366">
        <v>181.83000000000001</v>
      </c>
      <c r="AB366">
        <v>0</v>
      </c>
      <c r="AC366">
        <v>0</v>
      </c>
      <c r="AD366">
        <v>0</v>
      </c>
      <c r="AE366">
        <v>206.62</v>
      </c>
      <c r="AF366">
        <v>0</v>
      </c>
      <c r="AG366">
        <v>0</v>
      </c>
      <c r="AH366">
        <v>0</v>
      </c>
      <c r="AI366">
        <v>0.88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14</v>
      </c>
      <c r="AT366">
        <v>0.014</v>
      </c>
      <c r="AU366" t="s">
        <v>1176</v>
      </c>
      <c r="AV366">
        <v>0</v>
      </c>
      <c r="AW366">
        <v>2</v>
      </c>
      <c r="AX366">
        <v>419116437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2.8926799999999999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ROUND(Y366*Source!I254,7)</f>
        <v>0</v>
      </c>
      <c r="CY366">
        <f t="shared" si="1275"/>
        <v>181.83000000000001</v>
      </c>
      <c r="CZ366">
        <f t="shared" si="1276"/>
        <v>206.62</v>
      </c>
      <c r="DA366">
        <f t="shared" si="1277"/>
        <v>0.88</v>
      </c>
      <c r="DB366">
        <f t="shared" si="1278"/>
        <v>0</v>
      </c>
      <c r="DC366">
        <f t="shared" si="1279"/>
        <v>0</v>
      </c>
      <c r="DD366" t="s">
        <v>14</v>
      </c>
      <c r="DE366" t="s">
        <v>14</v>
      </c>
      <c r="DF366">
        <f t="shared" si="1280"/>
        <v>0</v>
      </c>
      <c r="DG366">
        <f t="shared" si="1281"/>
        <v>0</v>
      </c>
      <c r="DH366">
        <f t="shared" si="1230"/>
        <v>0</v>
      </c>
      <c r="DI366">
        <f t="shared" si="1231"/>
        <v>0</v>
      </c>
      <c r="DJ366">
        <f t="shared" si="1282"/>
        <v>0</v>
      </c>
      <c r="DK366">
        <v>0</v>
      </c>
      <c r="DL366" t="s">
        <v>14</v>
      </c>
      <c r="DM366">
        <v>0</v>
      </c>
      <c r="DN366" t="s">
        <v>14</v>
      </c>
      <c r="DO366">
        <v>0</v>
      </c>
    </row>
    <row r="367">
      <c r="A367">
        <f>ROW(Source!A254)</f>
        <v>254</v>
      </c>
      <c r="B367">
        <v>419115877</v>
      </c>
      <c r="C367">
        <v>412992355</v>
      </c>
      <c r="D367">
        <v>417165224</v>
      </c>
      <c r="E367">
        <v>1</v>
      </c>
      <c r="F367">
        <v>1</v>
      </c>
      <c r="G367">
        <v>1</v>
      </c>
      <c r="H367">
        <v>3</v>
      </c>
      <c r="I367" t="s">
        <v>222</v>
      </c>
      <c r="J367" t="s">
        <v>1861</v>
      </c>
      <c r="K367" t="s">
        <v>223</v>
      </c>
      <c r="L367">
        <v>1301</v>
      </c>
      <c r="N367">
        <v>1003</v>
      </c>
      <c r="O367" t="s">
        <v>221</v>
      </c>
      <c r="P367" t="s">
        <v>221</v>
      </c>
      <c r="Q367">
        <v>1</v>
      </c>
      <c r="W367">
        <v>0</v>
      </c>
      <c r="X367">
        <v>-355258263</v>
      </c>
      <c r="Y367">
        <f t="shared" si="1274"/>
        <v>0</v>
      </c>
      <c r="AA367">
        <v>3.4700000000000002</v>
      </c>
      <c r="AB367">
        <v>0</v>
      </c>
      <c r="AC367">
        <v>0</v>
      </c>
      <c r="AD367">
        <v>0</v>
      </c>
      <c r="AE367">
        <v>2.27</v>
      </c>
      <c r="AF367">
        <v>0</v>
      </c>
      <c r="AG367">
        <v>0</v>
      </c>
      <c r="AH367">
        <v>0</v>
      </c>
      <c r="AI367">
        <v>1.53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14</v>
      </c>
      <c r="AT367">
        <v>22.109999999999999</v>
      </c>
      <c r="AU367" t="s">
        <v>1176</v>
      </c>
      <c r="AV367">
        <v>0</v>
      </c>
      <c r="AW367">
        <v>2</v>
      </c>
      <c r="AX367">
        <v>419116438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50.189700000000002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ROUND(Y367*Source!I254,7)</f>
        <v>0</v>
      </c>
      <c r="CY367">
        <f t="shared" si="1275"/>
        <v>3.4700000000000002</v>
      </c>
      <c r="CZ367">
        <f t="shared" si="1276"/>
        <v>2.27</v>
      </c>
      <c r="DA367">
        <f t="shared" si="1277"/>
        <v>1.53</v>
      </c>
      <c r="DB367">
        <f t="shared" si="1278"/>
        <v>0</v>
      </c>
      <c r="DC367">
        <f t="shared" si="1279"/>
        <v>0</v>
      </c>
      <c r="DD367" t="s">
        <v>14</v>
      </c>
      <c r="DE367" t="s">
        <v>14</v>
      </c>
      <c r="DF367">
        <f t="shared" si="1280"/>
        <v>0</v>
      </c>
      <c r="DG367">
        <f t="shared" si="1281"/>
        <v>0</v>
      </c>
      <c r="DH367">
        <f t="shared" si="1230"/>
        <v>0</v>
      </c>
      <c r="DI367">
        <f t="shared" si="1231"/>
        <v>0</v>
      </c>
      <c r="DJ367">
        <f t="shared" si="1282"/>
        <v>0</v>
      </c>
      <c r="DK367">
        <v>0</v>
      </c>
      <c r="DL367" t="s">
        <v>14</v>
      </c>
      <c r="DM367">
        <v>0</v>
      </c>
      <c r="DN367" t="s">
        <v>14</v>
      </c>
      <c r="DO367">
        <v>0</v>
      </c>
    </row>
    <row r="368">
      <c r="A368">
        <f>ROW(Source!A254)</f>
        <v>254</v>
      </c>
      <c r="B368">
        <v>419115877</v>
      </c>
      <c r="C368">
        <v>412992355</v>
      </c>
      <c r="D368">
        <v>417165295</v>
      </c>
      <c r="E368">
        <v>1</v>
      </c>
      <c r="F368">
        <v>1</v>
      </c>
      <c r="G368">
        <v>1</v>
      </c>
      <c r="H368">
        <v>3</v>
      </c>
      <c r="I368" t="s">
        <v>261</v>
      </c>
      <c r="J368" t="s">
        <v>1872</v>
      </c>
      <c r="K368" t="s">
        <v>262</v>
      </c>
      <c r="L368">
        <v>1301</v>
      </c>
      <c r="N368">
        <v>1003</v>
      </c>
      <c r="O368" t="s">
        <v>221</v>
      </c>
      <c r="P368" t="s">
        <v>221</v>
      </c>
      <c r="Q368">
        <v>1</v>
      </c>
      <c r="W368">
        <v>0</v>
      </c>
      <c r="X368">
        <v>-1228674265</v>
      </c>
      <c r="Y368">
        <f t="shared" si="1274"/>
        <v>0</v>
      </c>
      <c r="AA368">
        <v>22.079999999999998</v>
      </c>
      <c r="AB368">
        <v>0</v>
      </c>
      <c r="AC368">
        <v>0</v>
      </c>
      <c r="AD368">
        <v>0</v>
      </c>
      <c r="AE368">
        <v>14.43</v>
      </c>
      <c r="AF368">
        <v>0</v>
      </c>
      <c r="AG368">
        <v>0</v>
      </c>
      <c r="AH368">
        <v>0</v>
      </c>
      <c r="AI368">
        <v>1.53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14</v>
      </c>
      <c r="AT368">
        <v>4.5499999999999998</v>
      </c>
      <c r="AU368" t="s">
        <v>1176</v>
      </c>
      <c r="AV368">
        <v>0</v>
      </c>
      <c r="AW368">
        <v>2</v>
      </c>
      <c r="AX368">
        <v>419116439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65.656499999999994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ROUND(Y368*Source!I254,7)</f>
        <v>0</v>
      </c>
      <c r="CY368">
        <f t="shared" si="1275"/>
        <v>22.079999999999998</v>
      </c>
      <c r="CZ368">
        <f t="shared" si="1276"/>
        <v>14.43</v>
      </c>
      <c r="DA368">
        <f t="shared" si="1277"/>
        <v>1.53</v>
      </c>
      <c r="DB368">
        <f t="shared" si="1278"/>
        <v>0</v>
      </c>
      <c r="DC368">
        <f t="shared" si="1279"/>
        <v>0</v>
      </c>
      <c r="DD368" t="s">
        <v>14</v>
      </c>
      <c r="DE368" t="s">
        <v>14</v>
      </c>
      <c r="DF368">
        <f t="shared" si="1280"/>
        <v>0</v>
      </c>
      <c r="DG368">
        <f t="shared" si="1281"/>
        <v>0</v>
      </c>
      <c r="DH368">
        <f t="shared" si="1230"/>
        <v>0</v>
      </c>
      <c r="DI368">
        <f t="shared" si="1231"/>
        <v>0</v>
      </c>
      <c r="DJ368">
        <f t="shared" si="1282"/>
        <v>0</v>
      </c>
      <c r="DK368">
        <v>0</v>
      </c>
      <c r="DL368" t="s">
        <v>14</v>
      </c>
      <c r="DM368">
        <v>0</v>
      </c>
      <c r="DN368" t="s">
        <v>14</v>
      </c>
      <c r="DO368">
        <v>0</v>
      </c>
    </row>
    <row r="369">
      <c r="A369">
        <f>ROW(Source!A254)</f>
        <v>254</v>
      </c>
      <c r="B369">
        <v>419115877</v>
      </c>
      <c r="C369">
        <v>412992355</v>
      </c>
      <c r="D369">
        <v>417175540</v>
      </c>
      <c r="E369">
        <v>1</v>
      </c>
      <c r="F369">
        <v>1</v>
      </c>
      <c r="G369">
        <v>1</v>
      </c>
      <c r="H369">
        <v>3</v>
      </c>
      <c r="I369" t="s">
        <v>188</v>
      </c>
      <c r="J369" t="s">
        <v>1856</v>
      </c>
      <c r="K369" t="s">
        <v>189</v>
      </c>
      <c r="L369">
        <v>1348</v>
      </c>
      <c r="N369">
        <v>1009</v>
      </c>
      <c r="O369" t="s">
        <v>148</v>
      </c>
      <c r="P369" t="s">
        <v>148</v>
      </c>
      <c r="Q369">
        <v>1000</v>
      </c>
      <c r="W369">
        <v>0</v>
      </c>
      <c r="X369">
        <v>1793987537</v>
      </c>
      <c r="Y369">
        <f t="shared" si="1274"/>
        <v>0</v>
      </c>
      <c r="AA369">
        <v>1144599.95</v>
      </c>
      <c r="AB369">
        <v>0</v>
      </c>
      <c r="AC369">
        <v>0</v>
      </c>
      <c r="AD369">
        <v>0</v>
      </c>
      <c r="AE369">
        <v>1050091.7</v>
      </c>
      <c r="AF369">
        <v>0</v>
      </c>
      <c r="AG369">
        <v>0</v>
      </c>
      <c r="AH369">
        <v>0</v>
      </c>
      <c r="AI369">
        <v>1.0900000000000001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14</v>
      </c>
      <c r="AT369">
        <v>2.0000000000000002e-05</v>
      </c>
      <c r="AU369" t="s">
        <v>1176</v>
      </c>
      <c r="AV369">
        <v>0</v>
      </c>
      <c r="AW369">
        <v>2</v>
      </c>
      <c r="AX369">
        <v>419116440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21.001834000000002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ROUND(Y369*Source!I254,7)</f>
        <v>0</v>
      </c>
      <c r="CY369">
        <f t="shared" si="1275"/>
        <v>1144599.95</v>
      </c>
      <c r="CZ369">
        <f t="shared" si="1276"/>
        <v>1050091.7</v>
      </c>
      <c r="DA369">
        <f t="shared" si="1277"/>
        <v>1.0900000000000001</v>
      </c>
      <c r="DB369">
        <f t="shared" si="1278"/>
        <v>0</v>
      </c>
      <c r="DC369">
        <f t="shared" si="1279"/>
        <v>0</v>
      </c>
      <c r="DD369" t="s">
        <v>14</v>
      </c>
      <c r="DE369" t="s">
        <v>14</v>
      </c>
      <c r="DF369">
        <f t="shared" si="1280"/>
        <v>0</v>
      </c>
      <c r="DG369">
        <f t="shared" si="1281"/>
        <v>0</v>
      </c>
      <c r="DH369">
        <f t="shared" si="1230"/>
        <v>0</v>
      </c>
      <c r="DI369">
        <f t="shared" si="1231"/>
        <v>0</v>
      </c>
      <c r="DJ369">
        <f t="shared" si="1282"/>
        <v>0</v>
      </c>
      <c r="DK369">
        <v>0</v>
      </c>
      <c r="DL369" t="s">
        <v>14</v>
      </c>
      <c r="DM369">
        <v>0</v>
      </c>
      <c r="DN369" t="s">
        <v>14</v>
      </c>
      <c r="DO369">
        <v>0</v>
      </c>
    </row>
    <row r="370">
      <c r="A370">
        <f>ROW(Source!A254)</f>
        <v>254</v>
      </c>
      <c r="B370">
        <v>419115877</v>
      </c>
      <c r="C370">
        <v>412992355</v>
      </c>
      <c r="D370">
        <v>417175584</v>
      </c>
      <c r="E370">
        <v>1</v>
      </c>
      <c r="F370">
        <v>1</v>
      </c>
      <c r="G370">
        <v>1</v>
      </c>
      <c r="H370">
        <v>3</v>
      </c>
      <c r="I370" t="s">
        <v>149</v>
      </c>
      <c r="J370" t="s">
        <v>1850</v>
      </c>
      <c r="K370" t="s">
        <v>150</v>
      </c>
      <c r="L370">
        <v>1346</v>
      </c>
      <c r="N370">
        <v>1009</v>
      </c>
      <c r="O370" t="s">
        <v>151</v>
      </c>
      <c r="P370" t="s">
        <v>151</v>
      </c>
      <c r="Q370">
        <v>1</v>
      </c>
      <c r="W370">
        <v>0</v>
      </c>
      <c r="X370">
        <v>-242288594</v>
      </c>
      <c r="Y370">
        <f t="shared" si="1274"/>
        <v>0</v>
      </c>
      <c r="AA370">
        <v>1400.99</v>
      </c>
      <c r="AB370">
        <v>0</v>
      </c>
      <c r="AC370">
        <v>0</v>
      </c>
      <c r="AD370">
        <v>0</v>
      </c>
      <c r="AE370">
        <v>870.17999999999995</v>
      </c>
      <c r="AF370">
        <v>0</v>
      </c>
      <c r="AG370">
        <v>0</v>
      </c>
      <c r="AH370">
        <v>0</v>
      </c>
      <c r="AI370">
        <v>1.6100000000000001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14</v>
      </c>
      <c r="AT370">
        <v>0.41999999999999998</v>
      </c>
      <c r="AU370" t="s">
        <v>1176</v>
      </c>
      <c r="AV370">
        <v>0</v>
      </c>
      <c r="AW370">
        <v>2</v>
      </c>
      <c r="AX370">
        <v>419116441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365.47559999999999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ROUND(Y370*Source!I254,7)</f>
        <v>0</v>
      </c>
      <c r="CY370">
        <f t="shared" si="1275"/>
        <v>1400.99</v>
      </c>
      <c r="CZ370">
        <f t="shared" si="1276"/>
        <v>870.17999999999995</v>
      </c>
      <c r="DA370">
        <f t="shared" si="1277"/>
        <v>1.6100000000000001</v>
      </c>
      <c r="DB370">
        <f t="shared" si="1278"/>
        <v>0</v>
      </c>
      <c r="DC370">
        <f t="shared" si="1279"/>
        <v>0</v>
      </c>
      <c r="DD370" t="s">
        <v>14</v>
      </c>
      <c r="DE370" t="s">
        <v>14</v>
      </c>
      <c r="DF370">
        <f t="shared" si="1280"/>
        <v>0</v>
      </c>
      <c r="DG370">
        <f t="shared" si="1281"/>
        <v>0</v>
      </c>
      <c r="DH370">
        <f t="shared" si="1230"/>
        <v>0</v>
      </c>
      <c r="DI370">
        <f t="shared" si="1231"/>
        <v>0</v>
      </c>
      <c r="DJ370">
        <f t="shared" si="1282"/>
        <v>0</v>
      </c>
      <c r="DK370">
        <v>0</v>
      </c>
      <c r="DL370" t="s">
        <v>14</v>
      </c>
      <c r="DM370">
        <v>0</v>
      </c>
      <c r="DN370" t="s">
        <v>14</v>
      </c>
      <c r="DO370">
        <v>0</v>
      </c>
    </row>
    <row r="371">
      <c r="A371">
        <f>ROW(Source!A254)</f>
        <v>254</v>
      </c>
      <c r="B371">
        <v>419115877</v>
      </c>
      <c r="C371">
        <v>412992355</v>
      </c>
      <c r="D371">
        <v>417183790</v>
      </c>
      <c r="E371">
        <v>1</v>
      </c>
      <c r="F371">
        <v>1</v>
      </c>
      <c r="G371">
        <v>1</v>
      </c>
      <c r="H371">
        <v>3</v>
      </c>
      <c r="I371" t="s">
        <v>289</v>
      </c>
      <c r="J371" t="s">
        <v>1878</v>
      </c>
      <c r="K371" t="s">
        <v>290</v>
      </c>
      <c r="L371">
        <v>1348</v>
      </c>
      <c r="N371">
        <v>1009</v>
      </c>
      <c r="O371" t="s">
        <v>148</v>
      </c>
      <c r="P371" t="s">
        <v>148</v>
      </c>
      <c r="Q371">
        <v>1000</v>
      </c>
      <c r="W371">
        <v>0</v>
      </c>
      <c r="X371">
        <v>-615866360</v>
      </c>
      <c r="Y371">
        <f t="shared" si="1274"/>
        <v>0</v>
      </c>
      <c r="AA371">
        <v>103227.06</v>
      </c>
      <c r="AB371">
        <v>0</v>
      </c>
      <c r="AC371">
        <v>0</v>
      </c>
      <c r="AD371">
        <v>0</v>
      </c>
      <c r="AE371">
        <v>80020.979999999996</v>
      </c>
      <c r="AF371">
        <v>0</v>
      </c>
      <c r="AG371">
        <v>0</v>
      </c>
      <c r="AH371">
        <v>0</v>
      </c>
      <c r="AI371">
        <v>1.29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14</v>
      </c>
      <c r="AT371">
        <v>2.0000000000000002e-05</v>
      </c>
      <c r="AU371" t="s">
        <v>1176</v>
      </c>
      <c r="AV371">
        <v>0</v>
      </c>
      <c r="AW371">
        <v>2</v>
      </c>
      <c r="AX371">
        <v>419116442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1.6004195999999999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ROUND(Y371*Source!I254,7)</f>
        <v>0</v>
      </c>
      <c r="CY371">
        <f t="shared" si="1275"/>
        <v>103227.06</v>
      </c>
      <c r="CZ371">
        <f t="shared" si="1276"/>
        <v>80020.979999999996</v>
      </c>
      <c r="DA371">
        <f t="shared" si="1277"/>
        <v>1.29</v>
      </c>
      <c r="DB371">
        <f t="shared" si="1278"/>
        <v>0</v>
      </c>
      <c r="DC371">
        <f t="shared" si="1279"/>
        <v>0</v>
      </c>
      <c r="DD371" t="s">
        <v>14</v>
      </c>
      <c r="DE371" t="s">
        <v>14</v>
      </c>
      <c r="DF371">
        <f t="shared" si="1280"/>
        <v>0</v>
      </c>
      <c r="DG371">
        <f t="shared" si="1281"/>
        <v>0</v>
      </c>
      <c r="DH371">
        <f t="shared" si="1230"/>
        <v>0</v>
      </c>
      <c r="DI371">
        <f t="shared" si="1231"/>
        <v>0</v>
      </c>
      <c r="DJ371">
        <f t="shared" si="1282"/>
        <v>0</v>
      </c>
      <c r="DK371">
        <v>0</v>
      </c>
      <c r="DL371" t="s">
        <v>14</v>
      </c>
      <c r="DM371">
        <v>0</v>
      </c>
      <c r="DN371" t="s">
        <v>14</v>
      </c>
      <c r="DO371">
        <v>0</v>
      </c>
    </row>
    <row r="372">
      <c r="A372">
        <f>ROW(Source!A254)</f>
        <v>254</v>
      </c>
      <c r="B372">
        <v>419115877</v>
      </c>
      <c r="C372">
        <v>412992355</v>
      </c>
      <c r="D372">
        <v>417191019</v>
      </c>
      <c r="E372">
        <v>1</v>
      </c>
      <c r="F372">
        <v>1</v>
      </c>
      <c r="G372">
        <v>1</v>
      </c>
      <c r="H372">
        <v>3</v>
      </c>
      <c r="I372" t="s">
        <v>263</v>
      </c>
      <c r="J372" t="s">
        <v>1873</v>
      </c>
      <c r="K372" t="s">
        <v>264</v>
      </c>
      <c r="L372">
        <v>1346</v>
      </c>
      <c r="N372">
        <v>1009</v>
      </c>
      <c r="O372" t="s">
        <v>151</v>
      </c>
      <c r="P372" t="s">
        <v>151</v>
      </c>
      <c r="Q372">
        <v>1</v>
      </c>
      <c r="W372">
        <v>0</v>
      </c>
      <c r="X372">
        <v>1105037238</v>
      </c>
      <c r="Y372">
        <f t="shared" si="1274"/>
        <v>0</v>
      </c>
      <c r="AA372">
        <v>3060.54</v>
      </c>
      <c r="AB372">
        <v>0</v>
      </c>
      <c r="AC372">
        <v>0</v>
      </c>
      <c r="AD372">
        <v>0</v>
      </c>
      <c r="AE372">
        <v>1912.8399999999999</v>
      </c>
      <c r="AF372">
        <v>0</v>
      </c>
      <c r="AG372">
        <v>0</v>
      </c>
      <c r="AH372">
        <v>0</v>
      </c>
      <c r="AI372">
        <v>1.6000000000000001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14</v>
      </c>
      <c r="AT372">
        <v>0.0050000000000000001</v>
      </c>
      <c r="AU372" t="s">
        <v>1176</v>
      </c>
      <c r="AV372">
        <v>0</v>
      </c>
      <c r="AW372">
        <v>2</v>
      </c>
      <c r="AX372">
        <v>419116443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9.5641999999999996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ROUND(Y372*Source!I254,7)</f>
        <v>0</v>
      </c>
      <c r="CY372">
        <f t="shared" si="1275"/>
        <v>3060.54</v>
      </c>
      <c r="CZ372">
        <f t="shared" si="1276"/>
        <v>1912.8399999999999</v>
      </c>
      <c r="DA372">
        <f t="shared" si="1277"/>
        <v>1.6000000000000001</v>
      </c>
      <c r="DB372">
        <f t="shared" si="1278"/>
        <v>0</v>
      </c>
      <c r="DC372">
        <f t="shared" si="1279"/>
        <v>0</v>
      </c>
      <c r="DD372" t="s">
        <v>14</v>
      </c>
      <c r="DE372" t="s">
        <v>14</v>
      </c>
      <c r="DF372">
        <f t="shared" si="1280"/>
        <v>0</v>
      </c>
      <c r="DG372">
        <f t="shared" si="1281"/>
        <v>0</v>
      </c>
      <c r="DH372">
        <f t="shared" si="1230"/>
        <v>0</v>
      </c>
      <c r="DI372">
        <f t="shared" si="1231"/>
        <v>0</v>
      </c>
      <c r="DJ372">
        <f t="shared" si="1282"/>
        <v>0</v>
      </c>
      <c r="DK372">
        <v>0</v>
      </c>
      <c r="DL372" t="s">
        <v>14</v>
      </c>
      <c r="DM372">
        <v>0</v>
      </c>
      <c r="DN372" t="s">
        <v>14</v>
      </c>
      <c r="DO372">
        <v>0</v>
      </c>
    </row>
    <row r="373">
      <c r="A373">
        <f>ROW(Source!A254)</f>
        <v>254</v>
      </c>
      <c r="B373">
        <v>419115877</v>
      </c>
      <c r="C373">
        <v>412992355</v>
      </c>
      <c r="D373">
        <v>417192695</v>
      </c>
      <c r="E373">
        <v>1</v>
      </c>
      <c r="F373">
        <v>1</v>
      </c>
      <c r="G373">
        <v>1</v>
      </c>
      <c r="H373">
        <v>3</v>
      </c>
      <c r="I373" t="s">
        <v>265</v>
      </c>
      <c r="J373" t="s">
        <v>1874</v>
      </c>
      <c r="K373" t="s">
        <v>266</v>
      </c>
      <c r="L373">
        <v>1371</v>
      </c>
      <c r="N373">
        <v>1013</v>
      </c>
      <c r="O373" t="s">
        <v>252</v>
      </c>
      <c r="P373" t="s">
        <v>252</v>
      </c>
      <c r="Q373">
        <v>1</v>
      </c>
      <c r="W373">
        <v>0</v>
      </c>
      <c r="X373">
        <v>-666410265</v>
      </c>
      <c r="Y373">
        <f t="shared" si="1274"/>
        <v>0</v>
      </c>
      <c r="AA373">
        <v>517.14999999999998</v>
      </c>
      <c r="AB373">
        <v>0</v>
      </c>
      <c r="AC373">
        <v>0</v>
      </c>
      <c r="AD373">
        <v>0</v>
      </c>
      <c r="AE373">
        <v>417.06</v>
      </c>
      <c r="AF373">
        <v>0</v>
      </c>
      <c r="AG373">
        <v>0</v>
      </c>
      <c r="AH373">
        <v>0</v>
      </c>
      <c r="AI373">
        <v>1.24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14</v>
      </c>
      <c r="AT373">
        <v>1</v>
      </c>
      <c r="AU373" t="s">
        <v>1176</v>
      </c>
      <c r="AV373">
        <v>0</v>
      </c>
      <c r="AW373">
        <v>2</v>
      </c>
      <c r="AX373">
        <v>419116444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417.06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ROUND(Y373*Source!I254,7)</f>
        <v>0</v>
      </c>
      <c r="CY373">
        <f t="shared" si="1275"/>
        <v>517.14999999999998</v>
      </c>
      <c r="CZ373">
        <f t="shared" si="1276"/>
        <v>417.06</v>
      </c>
      <c r="DA373">
        <f t="shared" si="1277"/>
        <v>1.24</v>
      </c>
      <c r="DB373">
        <f t="shared" si="1278"/>
        <v>0</v>
      </c>
      <c r="DC373">
        <f t="shared" si="1279"/>
        <v>0</v>
      </c>
      <c r="DD373" t="s">
        <v>14</v>
      </c>
      <c r="DE373" t="s">
        <v>14</v>
      </c>
      <c r="DF373">
        <f t="shared" si="1280"/>
        <v>0</v>
      </c>
      <c r="DG373">
        <f t="shared" si="1281"/>
        <v>0</v>
      </c>
      <c r="DH373">
        <f t="shared" si="1230"/>
        <v>0</v>
      </c>
      <c r="DI373">
        <f t="shared" si="1231"/>
        <v>0</v>
      </c>
      <c r="DJ373">
        <f t="shared" si="1282"/>
        <v>0</v>
      </c>
      <c r="DK373">
        <v>0</v>
      </c>
      <c r="DL373" t="s">
        <v>14</v>
      </c>
      <c r="DM373">
        <v>0</v>
      </c>
      <c r="DN373" t="s">
        <v>14</v>
      </c>
      <c r="DO373">
        <v>0</v>
      </c>
    </row>
    <row r="374">
      <c r="A374">
        <f>ROW(Source!A254)</f>
        <v>254</v>
      </c>
      <c r="B374">
        <v>419115877</v>
      </c>
      <c r="C374">
        <v>412992355</v>
      </c>
      <c r="D374">
        <v>417199972</v>
      </c>
      <c r="E374">
        <v>1</v>
      </c>
      <c r="F374">
        <v>1</v>
      </c>
      <c r="G374">
        <v>1</v>
      </c>
      <c r="H374">
        <v>3</v>
      </c>
      <c r="I374" t="s">
        <v>267</v>
      </c>
      <c r="J374" t="s">
        <v>1875</v>
      </c>
      <c r="K374" t="s">
        <v>268</v>
      </c>
      <c r="L374">
        <v>1425</v>
      </c>
      <c r="N374">
        <v>1013</v>
      </c>
      <c r="O374" t="s">
        <v>195</v>
      </c>
      <c r="P374" t="s">
        <v>195</v>
      </c>
      <c r="Q374">
        <v>1</v>
      </c>
      <c r="W374">
        <v>0</v>
      </c>
      <c r="X374">
        <v>989260561</v>
      </c>
      <c r="Y374">
        <f t="shared" si="1274"/>
        <v>0</v>
      </c>
      <c r="AA374">
        <v>119.56999999999999</v>
      </c>
      <c r="AB374">
        <v>0</v>
      </c>
      <c r="AC374">
        <v>0</v>
      </c>
      <c r="AD374">
        <v>0</v>
      </c>
      <c r="AE374">
        <v>47.259999999999998</v>
      </c>
      <c r="AF374">
        <v>0</v>
      </c>
      <c r="AG374">
        <v>0</v>
      </c>
      <c r="AH374">
        <v>0</v>
      </c>
      <c r="AI374">
        <v>2.5299999999999998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14</v>
      </c>
      <c r="AT374">
        <v>0.17000000000000001</v>
      </c>
      <c r="AU374" t="s">
        <v>1176</v>
      </c>
      <c r="AV374">
        <v>0</v>
      </c>
      <c r="AW374">
        <v>2</v>
      </c>
      <c r="AX374">
        <v>419116445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8.0342000000000002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ROUND(Y374*Source!I254,7)</f>
        <v>0</v>
      </c>
      <c r="CY374">
        <f t="shared" si="1275"/>
        <v>119.56999999999999</v>
      </c>
      <c r="CZ374">
        <f t="shared" si="1276"/>
        <v>47.259999999999998</v>
      </c>
      <c r="DA374">
        <f t="shared" si="1277"/>
        <v>2.5299999999999998</v>
      </c>
      <c r="DB374">
        <f t="shared" si="1278"/>
        <v>0</v>
      </c>
      <c r="DC374">
        <f t="shared" si="1279"/>
        <v>0</v>
      </c>
      <c r="DD374" t="s">
        <v>14</v>
      </c>
      <c r="DE374" t="s">
        <v>14</v>
      </c>
      <c r="DF374">
        <f t="shared" si="1280"/>
        <v>0</v>
      </c>
      <c r="DG374">
        <f t="shared" si="1281"/>
        <v>0</v>
      </c>
      <c r="DH374">
        <f t="shared" si="1230"/>
        <v>0</v>
      </c>
      <c r="DI374">
        <f t="shared" si="1231"/>
        <v>0</v>
      </c>
      <c r="DJ374">
        <f t="shared" si="1282"/>
        <v>0</v>
      </c>
      <c r="DK374">
        <v>0</v>
      </c>
      <c r="DL374" t="s">
        <v>14</v>
      </c>
      <c r="DM374">
        <v>0</v>
      </c>
      <c r="DN374" t="s">
        <v>14</v>
      </c>
      <c r="DO374">
        <v>0</v>
      </c>
    </row>
    <row r="375">
      <c r="A375">
        <f>ROW(Source!A254)</f>
        <v>254</v>
      </c>
      <c r="B375">
        <v>419115877</v>
      </c>
      <c r="C375">
        <v>412992355</v>
      </c>
      <c r="D375">
        <v>417199978</v>
      </c>
      <c r="E375">
        <v>1</v>
      </c>
      <c r="F375">
        <v>1</v>
      </c>
      <c r="G375">
        <v>1</v>
      </c>
      <c r="H375">
        <v>3</v>
      </c>
      <c r="I375" t="s">
        <v>269</v>
      </c>
      <c r="J375" t="s">
        <v>1876</v>
      </c>
      <c r="K375" t="s">
        <v>270</v>
      </c>
      <c r="L375">
        <v>1407</v>
      </c>
      <c r="N375">
        <v>1013</v>
      </c>
      <c r="O375" t="s">
        <v>271</v>
      </c>
      <c r="P375" t="s">
        <v>271</v>
      </c>
      <c r="Q375">
        <v>1</v>
      </c>
      <c r="W375">
        <v>0</v>
      </c>
      <c r="X375">
        <v>168170819</v>
      </c>
      <c r="Y375">
        <f t="shared" si="1274"/>
        <v>0</v>
      </c>
      <c r="AA375">
        <v>8352.5100000000002</v>
      </c>
      <c r="AB375">
        <v>0</v>
      </c>
      <c r="AC375">
        <v>0</v>
      </c>
      <c r="AD375">
        <v>0</v>
      </c>
      <c r="AE375">
        <v>6052.54</v>
      </c>
      <c r="AF375">
        <v>0</v>
      </c>
      <c r="AG375">
        <v>0</v>
      </c>
      <c r="AH375">
        <v>0</v>
      </c>
      <c r="AI375">
        <v>1.3799999999999999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14</v>
      </c>
      <c r="AT375">
        <v>0.0089999999999999993</v>
      </c>
      <c r="AU375" t="s">
        <v>1176</v>
      </c>
      <c r="AV375">
        <v>0</v>
      </c>
      <c r="AW375">
        <v>2</v>
      </c>
      <c r="AX375">
        <v>419116446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54.472859999999997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ROUND(Y375*Source!I254,7)</f>
        <v>0</v>
      </c>
      <c r="CY375">
        <f t="shared" si="1275"/>
        <v>8352.5100000000002</v>
      </c>
      <c r="CZ375">
        <f t="shared" si="1276"/>
        <v>6052.54</v>
      </c>
      <c r="DA375">
        <f t="shared" si="1277"/>
        <v>1.3799999999999999</v>
      </c>
      <c r="DB375">
        <f t="shared" si="1278"/>
        <v>0</v>
      </c>
      <c r="DC375">
        <f t="shared" si="1279"/>
        <v>0</v>
      </c>
      <c r="DD375" t="s">
        <v>14</v>
      </c>
      <c r="DE375" t="s">
        <v>14</v>
      </c>
      <c r="DF375">
        <f t="shared" si="1280"/>
        <v>0</v>
      </c>
      <c r="DG375">
        <f t="shared" si="1281"/>
        <v>0</v>
      </c>
      <c r="DH375">
        <f t="shared" si="1230"/>
        <v>0</v>
      </c>
      <c r="DI375">
        <f t="shared" si="1231"/>
        <v>0</v>
      </c>
      <c r="DJ375">
        <f t="shared" si="1282"/>
        <v>0</v>
      </c>
      <c r="DK375">
        <v>0</v>
      </c>
      <c r="DL375" t="s">
        <v>14</v>
      </c>
      <c r="DM375">
        <v>0</v>
      </c>
      <c r="DN375" t="s">
        <v>14</v>
      </c>
      <c r="DO375">
        <v>0</v>
      </c>
    </row>
    <row r="376">
      <c r="A376">
        <f>ROW(Source!A254)</f>
        <v>254</v>
      </c>
      <c r="B376">
        <v>419115877</v>
      </c>
      <c r="C376">
        <v>412992355</v>
      </c>
      <c r="D376">
        <v>417096729</v>
      </c>
      <c r="E376">
        <v>117</v>
      </c>
      <c r="F376">
        <v>1</v>
      </c>
      <c r="G376">
        <v>1</v>
      </c>
      <c r="H376">
        <v>3</v>
      </c>
      <c r="I376" t="s">
        <v>1847</v>
      </c>
      <c r="J376" t="s">
        <v>14</v>
      </c>
      <c r="K376" t="s">
        <v>1848</v>
      </c>
      <c r="L376">
        <v>3277935</v>
      </c>
      <c r="N376">
        <v>1013</v>
      </c>
      <c r="O376" t="s">
        <v>63</v>
      </c>
      <c r="P376" t="s">
        <v>63</v>
      </c>
      <c r="Q376">
        <v>1</v>
      </c>
      <c r="W376">
        <v>0</v>
      </c>
      <c r="X376">
        <v>274903907</v>
      </c>
      <c r="Y376">
        <f>AT376</f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14</v>
      </c>
      <c r="AT376">
        <v>2</v>
      </c>
      <c r="AU376" t="s">
        <v>14</v>
      </c>
      <c r="AV376">
        <v>0</v>
      </c>
      <c r="AW376">
        <v>2</v>
      </c>
      <c r="AX376">
        <v>419116447</v>
      </c>
      <c r="AY376">
        <v>1</v>
      </c>
      <c r="AZ376">
        <v>2048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ROUND(Y376*Source!I254,7)</f>
        <v>2</v>
      </c>
      <c r="CY376">
        <f t="shared" si="1275"/>
        <v>0</v>
      </c>
      <c r="CZ376">
        <f t="shared" si="1276"/>
        <v>0</v>
      </c>
      <c r="DA376">
        <f t="shared" si="1277"/>
        <v>1</v>
      </c>
      <c r="DB376">
        <f>ROUND(ROUND(AT376*CZ376,2),6)</f>
        <v>0</v>
      </c>
      <c r="DC376">
        <f>ROUND(ROUND(AT376*AG376,2),6)</f>
        <v>0</v>
      </c>
      <c r="DD376" t="s">
        <v>14</v>
      </c>
      <c r="DE376" t="s">
        <v>14</v>
      </c>
      <c r="DF376">
        <f t="shared" ref="DF376:DF379" si="1283">ROUND(ROUND(AE376,2)*CX376,2)</f>
        <v>0</v>
      </c>
      <c r="DG376">
        <f t="shared" si="1281"/>
        <v>0</v>
      </c>
      <c r="DH376">
        <f t="shared" si="1230"/>
        <v>0</v>
      </c>
      <c r="DI376">
        <f t="shared" si="1231"/>
        <v>0</v>
      </c>
      <c r="DJ376">
        <f t="shared" si="1282"/>
        <v>0</v>
      </c>
      <c r="DK376">
        <v>0</v>
      </c>
      <c r="DL376" t="s">
        <v>14</v>
      </c>
      <c r="DM376">
        <v>0</v>
      </c>
      <c r="DN376" t="s">
        <v>14</v>
      </c>
      <c r="DO376">
        <v>0</v>
      </c>
    </row>
    <row r="377">
      <c r="A377">
        <f>ROW(Source!A255)</f>
        <v>255</v>
      </c>
      <c r="B377">
        <v>419115877</v>
      </c>
      <c r="C377">
        <v>412992394</v>
      </c>
      <c r="D377">
        <v>417090712</v>
      </c>
      <c r="E377">
        <v>117</v>
      </c>
      <c r="F377">
        <v>1</v>
      </c>
      <c r="G377">
        <v>1</v>
      </c>
      <c r="H377">
        <v>1</v>
      </c>
      <c r="I377" t="s">
        <v>97</v>
      </c>
      <c r="J377" t="s">
        <v>14</v>
      </c>
      <c r="K377" t="s">
        <v>98</v>
      </c>
      <c r="L377">
        <v>1191</v>
      </c>
      <c r="N377">
        <v>1013</v>
      </c>
      <c r="O377" t="s">
        <v>48</v>
      </c>
      <c r="P377" t="s">
        <v>48</v>
      </c>
      <c r="Q377">
        <v>1</v>
      </c>
      <c r="W377">
        <v>0</v>
      </c>
      <c r="X377">
        <v>-715079457</v>
      </c>
      <c r="Y377">
        <f t="shared" ref="Y377:Y379" si="1284">(AT377*ROUND(0.3,7))</f>
        <v>3.5999999999999996</v>
      </c>
      <c r="AA377">
        <v>0</v>
      </c>
      <c r="AB377">
        <v>0</v>
      </c>
      <c r="AC377">
        <v>0</v>
      </c>
      <c r="AD377">
        <v>509.48000000000002</v>
      </c>
      <c r="AE377">
        <v>0</v>
      </c>
      <c r="AF377">
        <v>0</v>
      </c>
      <c r="AG377">
        <v>0</v>
      </c>
      <c r="AH377">
        <v>509.48000000000002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14</v>
      </c>
      <c r="AT377">
        <v>12</v>
      </c>
      <c r="AU377" t="s">
        <v>1272</v>
      </c>
      <c r="AV377">
        <v>1</v>
      </c>
      <c r="AW377">
        <v>2</v>
      </c>
      <c r="AX377">
        <v>419116448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6113.7600000000002</v>
      </c>
      <c r="BN377">
        <v>12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1834.1279999999999</v>
      </c>
      <c r="BU377">
        <v>3.5999999999999996</v>
      </c>
      <c r="BV377">
        <v>0</v>
      </c>
      <c r="BW377">
        <v>1</v>
      </c>
      <c r="CU377">
        <f>ROUND(AT377*Source!I255*AH377*AL377,2)</f>
        <v>6113.7600000000002</v>
      </c>
      <c r="CV377">
        <f>ROUND(Y377*Source!I255,7)</f>
        <v>3.5999999999999996</v>
      </c>
      <c r="CW377">
        <v>0</v>
      </c>
      <c r="CX377">
        <f>ROUND(Y377*Source!I255,7)</f>
        <v>3.5999999999999996</v>
      </c>
      <c r="CY377">
        <f t="shared" ref="CY377:CY378" si="1285">AD377</f>
        <v>509.48000000000002</v>
      </c>
      <c r="CZ377">
        <f t="shared" ref="CZ377:CZ378" si="1286">AH377</f>
        <v>509.48000000000002</v>
      </c>
      <c r="DA377">
        <f t="shared" ref="DA377:DA378" si="1287">AL377</f>
        <v>1</v>
      </c>
      <c r="DB377">
        <f t="shared" ref="DB377:DB379" si="1288">ROUND((ROUND(AT377*CZ377,2)*ROUND(0.3,7)),6)</f>
        <v>1834.1279999999999</v>
      </c>
      <c r="DC377">
        <f t="shared" ref="DC377:DC379" si="1289">ROUND((ROUND(AT377*AG377,2)*ROUND(0.3,7)),6)</f>
        <v>0</v>
      </c>
      <c r="DD377" t="s">
        <v>14</v>
      </c>
      <c r="DE377" t="s">
        <v>14</v>
      </c>
      <c r="DF377">
        <f t="shared" si="1283"/>
        <v>0</v>
      </c>
      <c r="DG377">
        <f t="shared" si="1281"/>
        <v>0</v>
      </c>
      <c r="DH377">
        <f t="shared" si="1230"/>
        <v>0</v>
      </c>
      <c r="DI377">
        <f t="shared" si="1231"/>
        <v>1834.1300000000001</v>
      </c>
      <c r="DJ377">
        <f t="shared" ref="DJ377:DJ378" si="1290">DI377</f>
        <v>1834.1300000000001</v>
      </c>
      <c r="DK377">
        <v>1</v>
      </c>
      <c r="DL377" t="s">
        <v>14</v>
      </c>
      <c r="DM377">
        <v>0</v>
      </c>
      <c r="DN377" t="s">
        <v>14</v>
      </c>
      <c r="DO377">
        <v>0</v>
      </c>
    </row>
    <row r="378">
      <c r="A378">
        <f>ROW(Source!A255)</f>
        <v>255</v>
      </c>
      <c r="B378">
        <v>419115877</v>
      </c>
      <c r="C378">
        <v>412992394</v>
      </c>
      <c r="D378">
        <v>417090896</v>
      </c>
      <c r="E378">
        <v>117</v>
      </c>
      <c r="F378">
        <v>1</v>
      </c>
      <c r="G378">
        <v>1</v>
      </c>
      <c r="H378">
        <v>1</v>
      </c>
      <c r="I378" t="s">
        <v>1844</v>
      </c>
      <c r="J378" t="s">
        <v>14</v>
      </c>
      <c r="K378" t="s">
        <v>1845</v>
      </c>
      <c r="L378">
        <v>1191</v>
      </c>
      <c r="N378">
        <v>1013</v>
      </c>
      <c r="O378" t="s">
        <v>48</v>
      </c>
      <c r="P378" t="s">
        <v>48</v>
      </c>
      <c r="Q378">
        <v>1</v>
      </c>
      <c r="W378">
        <v>0</v>
      </c>
      <c r="X378">
        <v>-1417349443</v>
      </c>
      <c r="Y378">
        <f t="shared" si="1284"/>
        <v>0.46499999999999997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14</v>
      </c>
      <c r="AT378">
        <v>1.55</v>
      </c>
      <c r="AU378" t="s">
        <v>1272</v>
      </c>
      <c r="AV378">
        <v>2</v>
      </c>
      <c r="AW378">
        <v>2</v>
      </c>
      <c r="AX378">
        <v>419116449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ROUND(Y378*Source!I255,7)</f>
        <v>0.46499999999999997</v>
      </c>
      <c r="CY378">
        <f t="shared" si="1285"/>
        <v>0</v>
      </c>
      <c r="CZ378">
        <f t="shared" si="1286"/>
        <v>0</v>
      </c>
      <c r="DA378">
        <f t="shared" si="1287"/>
        <v>1</v>
      </c>
      <c r="DB378">
        <f t="shared" si="1288"/>
        <v>0</v>
      </c>
      <c r="DC378">
        <f t="shared" si="1289"/>
        <v>0</v>
      </c>
      <c r="DD378" t="s">
        <v>14</v>
      </c>
      <c r="DE378" t="s">
        <v>14</v>
      </c>
      <c r="DF378">
        <f t="shared" si="1283"/>
        <v>0</v>
      </c>
      <c r="DG378">
        <f t="shared" si="1281"/>
        <v>0</v>
      </c>
      <c r="DH378">
        <f t="shared" si="1230"/>
        <v>0</v>
      </c>
      <c r="DI378">
        <f t="shared" si="1231"/>
        <v>0</v>
      </c>
      <c r="DJ378">
        <f t="shared" si="1290"/>
        <v>0</v>
      </c>
      <c r="DK378">
        <v>0</v>
      </c>
      <c r="DL378" t="s">
        <v>14</v>
      </c>
      <c r="DM378">
        <v>0</v>
      </c>
      <c r="DN378" t="s">
        <v>14</v>
      </c>
      <c r="DO378">
        <v>0</v>
      </c>
    </row>
    <row r="379">
      <c r="A379">
        <f>ROW(Source!A255)</f>
        <v>255</v>
      </c>
      <c r="B379">
        <v>419115877</v>
      </c>
      <c r="C379">
        <v>412992394</v>
      </c>
      <c r="D379">
        <v>417098134</v>
      </c>
      <c r="E379">
        <v>1</v>
      </c>
      <c r="F379">
        <v>1</v>
      </c>
      <c r="G379">
        <v>1</v>
      </c>
      <c r="H379">
        <v>2</v>
      </c>
      <c r="I379" t="s">
        <v>159</v>
      </c>
      <c r="J379" t="s">
        <v>1851</v>
      </c>
      <c r="K379" t="s">
        <v>160</v>
      </c>
      <c r="L379">
        <v>1368</v>
      </c>
      <c r="N379">
        <v>1011</v>
      </c>
      <c r="O379" t="s">
        <v>55</v>
      </c>
      <c r="P379" t="s">
        <v>55</v>
      </c>
      <c r="Q379">
        <v>1</v>
      </c>
      <c r="W379">
        <v>0</v>
      </c>
      <c r="X379">
        <v>302479695</v>
      </c>
      <c r="Y379">
        <f t="shared" si="1284"/>
        <v>0.46499999999999997</v>
      </c>
      <c r="AA379">
        <v>0</v>
      </c>
      <c r="AB379">
        <v>1274.25</v>
      </c>
      <c r="AC379">
        <v>620.24000000000001</v>
      </c>
      <c r="AD379">
        <v>0</v>
      </c>
      <c r="AE379">
        <v>0</v>
      </c>
      <c r="AF379">
        <v>995.50999999999999</v>
      </c>
      <c r="AG379">
        <v>620.24000000000001</v>
      </c>
      <c r="AH379">
        <v>0</v>
      </c>
      <c r="AI379">
        <v>1</v>
      </c>
      <c r="AJ379">
        <v>1.28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14</v>
      </c>
      <c r="AT379">
        <v>1.55</v>
      </c>
      <c r="AU379" t="s">
        <v>1272</v>
      </c>
      <c r="AV379">
        <v>1</v>
      </c>
      <c r="AW379">
        <v>2</v>
      </c>
      <c r="AX379">
        <v>419116450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1543.0405000000001</v>
      </c>
      <c r="BL379">
        <v>961.37200000000007</v>
      </c>
      <c r="BM379">
        <v>0</v>
      </c>
      <c r="BN379">
        <v>0</v>
      </c>
      <c r="BO379">
        <v>1.55</v>
      </c>
      <c r="BP379">
        <v>1</v>
      </c>
      <c r="BQ379">
        <v>0</v>
      </c>
      <c r="BR379">
        <v>462.91214999999994</v>
      </c>
      <c r="BS379">
        <v>288.41159999999996</v>
      </c>
      <c r="BT379">
        <v>0</v>
      </c>
      <c r="BU379">
        <v>0</v>
      </c>
      <c r="BV379">
        <v>0.46499999999999997</v>
      </c>
      <c r="BW379">
        <v>1</v>
      </c>
      <c r="CV379">
        <v>0</v>
      </c>
      <c r="CW379">
        <f>ROUND(Y379*Source!I255*DO379,7)</f>
        <v>0.46499999999999997</v>
      </c>
      <c r="CX379">
        <f>ROUND(Y379*Source!I255,7)</f>
        <v>0.46499999999999997</v>
      </c>
      <c r="CY379">
        <f>AB379</f>
        <v>1274.25</v>
      </c>
      <c r="CZ379">
        <f>AF379</f>
        <v>995.50999999999999</v>
      </c>
      <c r="DA379">
        <f>AJ379</f>
        <v>1.28</v>
      </c>
      <c r="DB379">
        <f t="shared" si="1288"/>
        <v>462.91199999999998</v>
      </c>
      <c r="DC379">
        <f t="shared" si="1289"/>
        <v>288.411</v>
      </c>
      <c r="DD379" t="s">
        <v>14</v>
      </c>
      <c r="DE379" t="s">
        <v>14</v>
      </c>
      <c r="DF379">
        <f t="shared" si="1283"/>
        <v>0</v>
      </c>
      <c r="DG379">
        <f>ROUND(ROUND(AF379*AJ379,2)*CX379,2)</f>
        <v>592.52999999999997</v>
      </c>
      <c r="DH379">
        <f t="shared" si="1230"/>
        <v>288.41000000000003</v>
      </c>
      <c r="DI379">
        <f t="shared" si="1231"/>
        <v>0</v>
      </c>
      <c r="DJ379">
        <f>DG379+DH379</f>
        <v>880.94000000000005</v>
      </c>
      <c r="DK379">
        <v>0</v>
      </c>
      <c r="DL379" t="s">
        <v>56</v>
      </c>
      <c r="DM379">
        <v>5</v>
      </c>
      <c r="DN379" t="s">
        <v>48</v>
      </c>
      <c r="DO379">
        <v>1</v>
      </c>
    </row>
    <row r="380">
      <c r="A380">
        <f>ROW(Source!A255)</f>
        <v>255</v>
      </c>
      <c r="B380">
        <v>419115877</v>
      </c>
      <c r="C380">
        <v>412992394</v>
      </c>
      <c r="D380">
        <v>417162927</v>
      </c>
      <c r="E380">
        <v>1</v>
      </c>
      <c r="F380">
        <v>1</v>
      </c>
      <c r="G380">
        <v>1</v>
      </c>
      <c r="H380">
        <v>3</v>
      </c>
      <c r="I380" t="s">
        <v>253</v>
      </c>
      <c r="J380" t="s">
        <v>1868</v>
      </c>
      <c r="K380" t="s">
        <v>254</v>
      </c>
      <c r="L380">
        <v>1348</v>
      </c>
      <c r="N380">
        <v>1009</v>
      </c>
      <c r="O380" t="s">
        <v>148</v>
      </c>
      <c r="P380" t="s">
        <v>148</v>
      </c>
      <c r="Q380">
        <v>1000</v>
      </c>
      <c r="W380">
        <v>0</v>
      </c>
      <c r="X380">
        <v>767480554</v>
      </c>
      <c r="Y380">
        <f t="shared" ref="Y380:Y394" si="1291">(AT380*ROUND(0,7))</f>
        <v>0</v>
      </c>
      <c r="AA380">
        <v>28469.68</v>
      </c>
      <c r="AB380">
        <v>0</v>
      </c>
      <c r="AC380">
        <v>0</v>
      </c>
      <c r="AD380">
        <v>0</v>
      </c>
      <c r="AE380">
        <v>23335.799999999999</v>
      </c>
      <c r="AF380">
        <v>0</v>
      </c>
      <c r="AG380">
        <v>0</v>
      </c>
      <c r="AH380">
        <v>0</v>
      </c>
      <c r="AI380">
        <v>1.22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14</v>
      </c>
      <c r="AT380">
        <v>0.0050000000000000001</v>
      </c>
      <c r="AU380" t="s">
        <v>1271</v>
      </c>
      <c r="AV380">
        <v>0</v>
      </c>
      <c r="AW380">
        <v>2</v>
      </c>
      <c r="AX380">
        <v>419116451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116.679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ROUND(Y380*Source!I255,7)</f>
        <v>0</v>
      </c>
      <c r="CY380">
        <f t="shared" ref="CY380:CY395" si="1292">AA380</f>
        <v>28469.68</v>
      </c>
      <c r="CZ380">
        <f t="shared" ref="CZ380:CZ395" si="1293">AE380</f>
        <v>23335.799999999999</v>
      </c>
      <c r="DA380">
        <f t="shared" ref="DA380:DA395" si="1294">AI380</f>
        <v>1.22</v>
      </c>
      <c r="DB380">
        <f t="shared" ref="DB380:DB394" si="1295">ROUND((ROUND(AT380*CZ380,2)*ROUND(0,7)),6)</f>
        <v>0</v>
      </c>
      <c r="DC380">
        <f t="shared" ref="DC380:DC394" si="1296">ROUND((ROUND(AT380*AG380,2)*ROUND(0,7)),6)</f>
        <v>0</v>
      </c>
      <c r="DD380" t="s">
        <v>14</v>
      </c>
      <c r="DE380" t="s">
        <v>14</v>
      </c>
      <c r="DF380">
        <f t="shared" ref="DF380:DF394" si="1297">ROUND(ROUND(AE380*AI380,2)*CX380,2)</f>
        <v>0</v>
      </c>
      <c r="DG380">
        <f t="shared" ref="DG380:DG397" si="1298">ROUND(ROUND(AF380,2)*CX380,2)</f>
        <v>0</v>
      </c>
      <c r="DH380">
        <f t="shared" si="1230"/>
        <v>0</v>
      </c>
      <c r="DI380">
        <f t="shared" si="1231"/>
        <v>0</v>
      </c>
      <c r="DJ380">
        <f t="shared" ref="DJ380:DJ395" si="1299">DF380</f>
        <v>0</v>
      </c>
      <c r="DK380">
        <v>0</v>
      </c>
      <c r="DL380" t="s">
        <v>14</v>
      </c>
      <c r="DM380">
        <v>0</v>
      </c>
      <c r="DN380" t="s">
        <v>14</v>
      </c>
      <c r="DO380">
        <v>0</v>
      </c>
    </row>
    <row r="381">
      <c r="A381">
        <f>ROW(Source!A255)</f>
        <v>255</v>
      </c>
      <c r="B381">
        <v>419115877</v>
      </c>
      <c r="C381">
        <v>412992394</v>
      </c>
      <c r="D381">
        <v>417162946</v>
      </c>
      <c r="E381">
        <v>1</v>
      </c>
      <c r="F381">
        <v>1</v>
      </c>
      <c r="G381">
        <v>1</v>
      </c>
      <c r="H381">
        <v>3</v>
      </c>
      <c r="I381" t="s">
        <v>287</v>
      </c>
      <c r="J381" t="s">
        <v>1877</v>
      </c>
      <c r="K381" t="s">
        <v>288</v>
      </c>
      <c r="L381">
        <v>1348</v>
      </c>
      <c r="N381">
        <v>1009</v>
      </c>
      <c r="O381" t="s">
        <v>148</v>
      </c>
      <c r="P381" t="s">
        <v>148</v>
      </c>
      <c r="Q381">
        <v>1000</v>
      </c>
      <c r="W381">
        <v>0</v>
      </c>
      <c r="X381">
        <v>473777791</v>
      </c>
      <c r="Y381">
        <f t="shared" si="1291"/>
        <v>0</v>
      </c>
      <c r="AA381">
        <v>20294.07</v>
      </c>
      <c r="AB381">
        <v>0</v>
      </c>
      <c r="AC381">
        <v>0</v>
      </c>
      <c r="AD381">
        <v>0</v>
      </c>
      <c r="AE381">
        <v>19145.349999999999</v>
      </c>
      <c r="AF381">
        <v>0</v>
      </c>
      <c r="AG381">
        <v>0</v>
      </c>
      <c r="AH381">
        <v>0</v>
      </c>
      <c r="AI381">
        <v>1.0600000000000001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14</v>
      </c>
      <c r="AT381">
        <v>0.00035</v>
      </c>
      <c r="AU381" t="s">
        <v>1271</v>
      </c>
      <c r="AV381">
        <v>0</v>
      </c>
      <c r="AW381">
        <v>2</v>
      </c>
      <c r="AX381">
        <v>419116452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6.7008724999999991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ROUND(Y381*Source!I255,7)</f>
        <v>0</v>
      </c>
      <c r="CY381">
        <f t="shared" si="1292"/>
        <v>20294.07</v>
      </c>
      <c r="CZ381">
        <f t="shared" si="1293"/>
        <v>19145.349999999999</v>
      </c>
      <c r="DA381">
        <f t="shared" si="1294"/>
        <v>1.0600000000000001</v>
      </c>
      <c r="DB381">
        <f t="shared" si="1295"/>
        <v>0</v>
      </c>
      <c r="DC381">
        <f t="shared" si="1296"/>
        <v>0</v>
      </c>
      <c r="DD381" t="s">
        <v>14</v>
      </c>
      <c r="DE381" t="s">
        <v>14</v>
      </c>
      <c r="DF381">
        <f t="shared" si="1297"/>
        <v>0</v>
      </c>
      <c r="DG381">
        <f t="shared" si="1298"/>
        <v>0</v>
      </c>
      <c r="DH381">
        <f t="shared" si="1230"/>
        <v>0</v>
      </c>
      <c r="DI381">
        <f t="shared" si="1231"/>
        <v>0</v>
      </c>
      <c r="DJ381">
        <f t="shared" si="1299"/>
        <v>0</v>
      </c>
      <c r="DK381">
        <v>0</v>
      </c>
      <c r="DL381" t="s">
        <v>14</v>
      </c>
      <c r="DM381">
        <v>0</v>
      </c>
      <c r="DN381" t="s">
        <v>14</v>
      </c>
      <c r="DO381">
        <v>0</v>
      </c>
    </row>
    <row r="382">
      <c r="A382">
        <f>ROW(Source!A255)</f>
        <v>255</v>
      </c>
      <c r="B382">
        <v>419115877</v>
      </c>
      <c r="C382">
        <v>412992394</v>
      </c>
      <c r="D382">
        <v>417162991</v>
      </c>
      <c r="E382">
        <v>1</v>
      </c>
      <c r="F382">
        <v>1</v>
      </c>
      <c r="G382">
        <v>1</v>
      </c>
      <c r="H382">
        <v>3</v>
      </c>
      <c r="I382" t="s">
        <v>146</v>
      </c>
      <c r="J382" t="s">
        <v>1849</v>
      </c>
      <c r="K382" t="s">
        <v>147</v>
      </c>
      <c r="L382">
        <v>1348</v>
      </c>
      <c r="N382">
        <v>1009</v>
      </c>
      <c r="O382" t="s">
        <v>148</v>
      </c>
      <c r="P382" t="s">
        <v>148</v>
      </c>
      <c r="Q382">
        <v>1000</v>
      </c>
      <c r="W382">
        <v>0</v>
      </c>
      <c r="X382">
        <v>-465588395</v>
      </c>
      <c r="Y382">
        <f t="shared" si="1291"/>
        <v>0</v>
      </c>
      <c r="AA382">
        <v>149054.35999999999</v>
      </c>
      <c r="AB382">
        <v>0</v>
      </c>
      <c r="AC382">
        <v>0</v>
      </c>
      <c r="AD382">
        <v>0</v>
      </c>
      <c r="AE382">
        <v>116448.72</v>
      </c>
      <c r="AF382">
        <v>0</v>
      </c>
      <c r="AG382">
        <v>0</v>
      </c>
      <c r="AH382">
        <v>0</v>
      </c>
      <c r="AI382">
        <v>1.28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14</v>
      </c>
      <c r="AT382">
        <v>0.0016999999999999999</v>
      </c>
      <c r="AU382" t="s">
        <v>1271</v>
      </c>
      <c r="AV382">
        <v>0</v>
      </c>
      <c r="AW382">
        <v>2</v>
      </c>
      <c r="AX382">
        <v>419116453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197.96282399999998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ROUND(Y382*Source!I255,7)</f>
        <v>0</v>
      </c>
      <c r="CY382">
        <f t="shared" si="1292"/>
        <v>149054.35999999999</v>
      </c>
      <c r="CZ382">
        <f t="shared" si="1293"/>
        <v>116448.72</v>
      </c>
      <c r="DA382">
        <f t="shared" si="1294"/>
        <v>1.28</v>
      </c>
      <c r="DB382">
        <f t="shared" si="1295"/>
        <v>0</v>
      </c>
      <c r="DC382">
        <f t="shared" si="1296"/>
        <v>0</v>
      </c>
      <c r="DD382" t="s">
        <v>14</v>
      </c>
      <c r="DE382" t="s">
        <v>14</v>
      </c>
      <c r="DF382">
        <f t="shared" si="1297"/>
        <v>0</v>
      </c>
      <c r="DG382">
        <f t="shared" si="1298"/>
        <v>0</v>
      </c>
      <c r="DH382">
        <f t="shared" si="1230"/>
        <v>0</v>
      </c>
      <c r="DI382">
        <f t="shared" si="1231"/>
        <v>0</v>
      </c>
      <c r="DJ382">
        <f t="shared" si="1299"/>
        <v>0</v>
      </c>
      <c r="DK382">
        <v>0</v>
      </c>
      <c r="DL382" t="s">
        <v>14</v>
      </c>
      <c r="DM382">
        <v>0</v>
      </c>
      <c r="DN382" t="s">
        <v>14</v>
      </c>
      <c r="DO382">
        <v>0</v>
      </c>
    </row>
    <row r="383">
      <c r="A383">
        <f>ROW(Source!A255)</f>
        <v>255</v>
      </c>
      <c r="B383">
        <v>419115877</v>
      </c>
      <c r="C383">
        <v>412992394</v>
      </c>
      <c r="D383">
        <v>417163200</v>
      </c>
      <c r="E383">
        <v>1</v>
      </c>
      <c r="F383">
        <v>1</v>
      </c>
      <c r="G383">
        <v>1</v>
      </c>
      <c r="H383">
        <v>3</v>
      </c>
      <c r="I383" t="s">
        <v>255</v>
      </c>
      <c r="J383" t="s">
        <v>1869</v>
      </c>
      <c r="K383" t="s">
        <v>256</v>
      </c>
      <c r="L383">
        <v>1346</v>
      </c>
      <c r="N383">
        <v>1009</v>
      </c>
      <c r="O383" t="s">
        <v>151</v>
      </c>
      <c r="P383" t="s">
        <v>151</v>
      </c>
      <c r="Q383">
        <v>1</v>
      </c>
      <c r="W383">
        <v>0</v>
      </c>
      <c r="X383">
        <v>-1746966143</v>
      </c>
      <c r="Y383">
        <f t="shared" si="1291"/>
        <v>0</v>
      </c>
      <c r="AA383">
        <v>406.32999999999998</v>
      </c>
      <c r="AB383">
        <v>0</v>
      </c>
      <c r="AC383">
        <v>0</v>
      </c>
      <c r="AD383">
        <v>0</v>
      </c>
      <c r="AE383">
        <v>284.14999999999998</v>
      </c>
      <c r="AF383">
        <v>0</v>
      </c>
      <c r="AG383">
        <v>0</v>
      </c>
      <c r="AH383">
        <v>0</v>
      </c>
      <c r="AI383">
        <v>1.4299999999999999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14</v>
      </c>
      <c r="AT383">
        <v>0.0050000000000000001</v>
      </c>
      <c r="AU383" t="s">
        <v>1271</v>
      </c>
      <c r="AV383">
        <v>0</v>
      </c>
      <c r="AW383">
        <v>2</v>
      </c>
      <c r="AX383">
        <v>419116454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1.42075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ROUND(Y383*Source!I255,7)</f>
        <v>0</v>
      </c>
      <c r="CY383">
        <f t="shared" si="1292"/>
        <v>406.32999999999998</v>
      </c>
      <c r="CZ383">
        <f t="shared" si="1293"/>
        <v>284.14999999999998</v>
      </c>
      <c r="DA383">
        <f t="shared" si="1294"/>
        <v>1.4299999999999999</v>
      </c>
      <c r="DB383">
        <f t="shared" si="1295"/>
        <v>0</v>
      </c>
      <c r="DC383">
        <f t="shared" si="1296"/>
        <v>0</v>
      </c>
      <c r="DD383" t="s">
        <v>14</v>
      </c>
      <c r="DE383" t="s">
        <v>14</v>
      </c>
      <c r="DF383">
        <f t="shared" si="1297"/>
        <v>0</v>
      </c>
      <c r="DG383">
        <f t="shared" si="1298"/>
        <v>0</v>
      </c>
      <c r="DH383">
        <f t="shared" si="1230"/>
        <v>0</v>
      </c>
      <c r="DI383">
        <f t="shared" si="1231"/>
        <v>0</v>
      </c>
      <c r="DJ383">
        <f t="shared" si="1299"/>
        <v>0</v>
      </c>
      <c r="DK383">
        <v>0</v>
      </c>
      <c r="DL383" t="s">
        <v>14</v>
      </c>
      <c r="DM383">
        <v>0</v>
      </c>
      <c r="DN383" t="s">
        <v>14</v>
      </c>
      <c r="DO383">
        <v>0</v>
      </c>
    </row>
    <row r="384">
      <c r="A384">
        <f>ROW(Source!A255)</f>
        <v>255</v>
      </c>
      <c r="B384">
        <v>419115877</v>
      </c>
      <c r="C384">
        <v>412992394</v>
      </c>
      <c r="D384">
        <v>417163256</v>
      </c>
      <c r="E384">
        <v>1</v>
      </c>
      <c r="F384">
        <v>1</v>
      </c>
      <c r="G384">
        <v>1</v>
      </c>
      <c r="H384">
        <v>3</v>
      </c>
      <c r="I384" t="s">
        <v>257</v>
      </c>
      <c r="J384" t="s">
        <v>1870</v>
      </c>
      <c r="K384" t="s">
        <v>258</v>
      </c>
      <c r="L384">
        <v>1346</v>
      </c>
      <c r="N384">
        <v>1009</v>
      </c>
      <c r="O384" t="s">
        <v>151</v>
      </c>
      <c r="P384" t="s">
        <v>151</v>
      </c>
      <c r="Q384">
        <v>1</v>
      </c>
      <c r="W384">
        <v>0</v>
      </c>
      <c r="X384">
        <v>1771797515</v>
      </c>
      <c r="Y384">
        <f t="shared" si="1291"/>
        <v>0</v>
      </c>
      <c r="AA384">
        <v>199.91</v>
      </c>
      <c r="AB384">
        <v>0</v>
      </c>
      <c r="AC384">
        <v>0</v>
      </c>
      <c r="AD384">
        <v>0</v>
      </c>
      <c r="AE384">
        <v>219.68000000000001</v>
      </c>
      <c r="AF384">
        <v>0</v>
      </c>
      <c r="AG384">
        <v>0</v>
      </c>
      <c r="AH384">
        <v>0</v>
      </c>
      <c r="AI384">
        <v>0.91000000000000003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14</v>
      </c>
      <c r="AT384">
        <v>0.025000000000000001</v>
      </c>
      <c r="AU384" t="s">
        <v>1271</v>
      </c>
      <c r="AV384">
        <v>0</v>
      </c>
      <c r="AW384">
        <v>2</v>
      </c>
      <c r="AX384">
        <v>419116455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5.4920000000000009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ROUND(Y384*Source!I255,7)</f>
        <v>0</v>
      </c>
      <c r="CY384">
        <f t="shared" si="1292"/>
        <v>199.91</v>
      </c>
      <c r="CZ384">
        <f t="shared" si="1293"/>
        <v>219.68000000000001</v>
      </c>
      <c r="DA384">
        <f t="shared" si="1294"/>
        <v>0.91000000000000003</v>
      </c>
      <c r="DB384">
        <f t="shared" si="1295"/>
        <v>0</v>
      </c>
      <c r="DC384">
        <f t="shared" si="1296"/>
        <v>0</v>
      </c>
      <c r="DD384" t="s">
        <v>14</v>
      </c>
      <c r="DE384" t="s">
        <v>14</v>
      </c>
      <c r="DF384">
        <f t="shared" si="1297"/>
        <v>0</v>
      </c>
      <c r="DG384">
        <f t="shared" si="1298"/>
        <v>0</v>
      </c>
      <c r="DH384">
        <f t="shared" si="1230"/>
        <v>0</v>
      </c>
      <c r="DI384">
        <f t="shared" si="1231"/>
        <v>0</v>
      </c>
      <c r="DJ384">
        <f t="shared" si="1299"/>
        <v>0</v>
      </c>
      <c r="DK384">
        <v>0</v>
      </c>
      <c r="DL384" t="s">
        <v>14</v>
      </c>
      <c r="DM384">
        <v>0</v>
      </c>
      <c r="DN384" t="s">
        <v>14</v>
      </c>
      <c r="DO384">
        <v>0</v>
      </c>
    </row>
    <row r="385">
      <c r="A385">
        <f>ROW(Source!A255)</f>
        <v>255</v>
      </c>
      <c r="B385">
        <v>419115877</v>
      </c>
      <c r="C385">
        <v>412992394</v>
      </c>
      <c r="D385">
        <v>417165023</v>
      </c>
      <c r="E385">
        <v>1</v>
      </c>
      <c r="F385">
        <v>1</v>
      </c>
      <c r="G385">
        <v>1</v>
      </c>
      <c r="H385">
        <v>3</v>
      </c>
      <c r="I385" t="s">
        <v>259</v>
      </c>
      <c r="J385" t="s">
        <v>1871</v>
      </c>
      <c r="K385" t="s">
        <v>260</v>
      </c>
      <c r="L385">
        <v>1346</v>
      </c>
      <c r="N385">
        <v>1009</v>
      </c>
      <c r="O385" t="s">
        <v>151</v>
      </c>
      <c r="P385" t="s">
        <v>151</v>
      </c>
      <c r="Q385">
        <v>1</v>
      </c>
      <c r="W385">
        <v>0</v>
      </c>
      <c r="X385">
        <v>41226650</v>
      </c>
      <c r="Y385">
        <f t="shared" si="1291"/>
        <v>0</v>
      </c>
      <c r="AA385">
        <v>181.83000000000001</v>
      </c>
      <c r="AB385">
        <v>0</v>
      </c>
      <c r="AC385">
        <v>0</v>
      </c>
      <c r="AD385">
        <v>0</v>
      </c>
      <c r="AE385">
        <v>206.62</v>
      </c>
      <c r="AF385">
        <v>0</v>
      </c>
      <c r="AG385">
        <v>0</v>
      </c>
      <c r="AH385">
        <v>0</v>
      </c>
      <c r="AI385">
        <v>0.88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14</v>
      </c>
      <c r="AT385">
        <v>0.019</v>
      </c>
      <c r="AU385" t="s">
        <v>1271</v>
      </c>
      <c r="AV385">
        <v>0</v>
      </c>
      <c r="AW385">
        <v>2</v>
      </c>
      <c r="AX385">
        <v>419116456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3.92578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ROUND(Y385*Source!I255,7)</f>
        <v>0</v>
      </c>
      <c r="CY385">
        <f t="shared" si="1292"/>
        <v>181.83000000000001</v>
      </c>
      <c r="CZ385">
        <f t="shared" si="1293"/>
        <v>206.62</v>
      </c>
      <c r="DA385">
        <f t="shared" si="1294"/>
        <v>0.88</v>
      </c>
      <c r="DB385">
        <f t="shared" si="1295"/>
        <v>0</v>
      </c>
      <c r="DC385">
        <f t="shared" si="1296"/>
        <v>0</v>
      </c>
      <c r="DD385" t="s">
        <v>14</v>
      </c>
      <c r="DE385" t="s">
        <v>14</v>
      </c>
      <c r="DF385">
        <f t="shared" si="1297"/>
        <v>0</v>
      </c>
      <c r="DG385">
        <f t="shared" si="1298"/>
        <v>0</v>
      </c>
      <c r="DH385">
        <f t="shared" ref="DH385:DH448" si="1300">ROUND(ROUND(AG385,2)*CX385,2)</f>
        <v>0</v>
      </c>
      <c r="DI385">
        <f t="shared" ref="DI385:DI448" si="1301">ROUND(ROUND(AH385,2)*CX385,2)</f>
        <v>0</v>
      </c>
      <c r="DJ385">
        <f t="shared" si="1299"/>
        <v>0</v>
      </c>
      <c r="DK385">
        <v>0</v>
      </c>
      <c r="DL385" t="s">
        <v>14</v>
      </c>
      <c r="DM385">
        <v>0</v>
      </c>
      <c r="DN385" t="s">
        <v>14</v>
      </c>
      <c r="DO385">
        <v>0</v>
      </c>
    </row>
    <row r="386">
      <c r="A386">
        <f>ROW(Source!A255)</f>
        <v>255</v>
      </c>
      <c r="B386">
        <v>419115877</v>
      </c>
      <c r="C386">
        <v>412992394</v>
      </c>
      <c r="D386">
        <v>417165224</v>
      </c>
      <c r="E386">
        <v>1</v>
      </c>
      <c r="F386">
        <v>1</v>
      </c>
      <c r="G386">
        <v>1</v>
      </c>
      <c r="H386">
        <v>3</v>
      </c>
      <c r="I386" t="s">
        <v>222</v>
      </c>
      <c r="J386" t="s">
        <v>1861</v>
      </c>
      <c r="K386" t="s">
        <v>223</v>
      </c>
      <c r="L386">
        <v>1301</v>
      </c>
      <c r="N386">
        <v>1003</v>
      </c>
      <c r="O386" t="s">
        <v>221</v>
      </c>
      <c r="P386" t="s">
        <v>221</v>
      </c>
      <c r="Q386">
        <v>1</v>
      </c>
      <c r="W386">
        <v>0</v>
      </c>
      <c r="X386">
        <v>-355258263</v>
      </c>
      <c r="Y386">
        <f t="shared" si="1291"/>
        <v>0</v>
      </c>
      <c r="AA386">
        <v>3.4700000000000002</v>
      </c>
      <c r="AB386">
        <v>0</v>
      </c>
      <c r="AC386">
        <v>0</v>
      </c>
      <c r="AD386">
        <v>0</v>
      </c>
      <c r="AE386">
        <v>2.27</v>
      </c>
      <c r="AF386">
        <v>0</v>
      </c>
      <c r="AG386">
        <v>0</v>
      </c>
      <c r="AH386">
        <v>0</v>
      </c>
      <c r="AI386">
        <v>1.53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14</v>
      </c>
      <c r="AT386">
        <v>28</v>
      </c>
      <c r="AU386" t="s">
        <v>1271</v>
      </c>
      <c r="AV386">
        <v>0</v>
      </c>
      <c r="AW386">
        <v>2</v>
      </c>
      <c r="AX386">
        <v>419116457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63.560000000000002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ROUND(Y386*Source!I255,7)</f>
        <v>0</v>
      </c>
      <c r="CY386">
        <f t="shared" si="1292"/>
        <v>3.4700000000000002</v>
      </c>
      <c r="CZ386">
        <f t="shared" si="1293"/>
        <v>2.27</v>
      </c>
      <c r="DA386">
        <f t="shared" si="1294"/>
        <v>1.53</v>
      </c>
      <c r="DB386">
        <f t="shared" si="1295"/>
        <v>0</v>
      </c>
      <c r="DC386">
        <f t="shared" si="1296"/>
        <v>0</v>
      </c>
      <c r="DD386" t="s">
        <v>14</v>
      </c>
      <c r="DE386" t="s">
        <v>14</v>
      </c>
      <c r="DF386">
        <f t="shared" si="1297"/>
        <v>0</v>
      </c>
      <c r="DG386">
        <f t="shared" si="1298"/>
        <v>0</v>
      </c>
      <c r="DH386">
        <f t="shared" si="1300"/>
        <v>0</v>
      </c>
      <c r="DI386">
        <f t="shared" si="1301"/>
        <v>0</v>
      </c>
      <c r="DJ386">
        <f t="shared" si="1299"/>
        <v>0</v>
      </c>
      <c r="DK386">
        <v>0</v>
      </c>
      <c r="DL386" t="s">
        <v>14</v>
      </c>
      <c r="DM386">
        <v>0</v>
      </c>
      <c r="DN386" t="s">
        <v>14</v>
      </c>
      <c r="DO386">
        <v>0</v>
      </c>
    </row>
    <row r="387">
      <c r="A387">
        <f>ROW(Source!A255)</f>
        <v>255</v>
      </c>
      <c r="B387">
        <v>419115877</v>
      </c>
      <c r="C387">
        <v>412992394</v>
      </c>
      <c r="D387">
        <v>417165295</v>
      </c>
      <c r="E387">
        <v>1</v>
      </c>
      <c r="F387">
        <v>1</v>
      </c>
      <c r="G387">
        <v>1</v>
      </c>
      <c r="H387">
        <v>3</v>
      </c>
      <c r="I387" t="s">
        <v>261</v>
      </c>
      <c r="J387" t="s">
        <v>1872</v>
      </c>
      <c r="K387" t="s">
        <v>262</v>
      </c>
      <c r="L387">
        <v>1301</v>
      </c>
      <c r="N387">
        <v>1003</v>
      </c>
      <c r="O387" t="s">
        <v>221</v>
      </c>
      <c r="P387" t="s">
        <v>221</v>
      </c>
      <c r="Q387">
        <v>1</v>
      </c>
      <c r="W387">
        <v>0</v>
      </c>
      <c r="X387">
        <v>-1228674265</v>
      </c>
      <c r="Y387">
        <f t="shared" si="1291"/>
        <v>0</v>
      </c>
      <c r="AA387">
        <v>22.079999999999998</v>
      </c>
      <c r="AB387">
        <v>0</v>
      </c>
      <c r="AC387">
        <v>0</v>
      </c>
      <c r="AD387">
        <v>0</v>
      </c>
      <c r="AE387">
        <v>14.43</v>
      </c>
      <c r="AF387">
        <v>0</v>
      </c>
      <c r="AG387">
        <v>0</v>
      </c>
      <c r="AH387">
        <v>0</v>
      </c>
      <c r="AI387">
        <v>1.53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14</v>
      </c>
      <c r="AT387">
        <v>4.5499999999999998</v>
      </c>
      <c r="AU387" t="s">
        <v>1271</v>
      </c>
      <c r="AV387">
        <v>0</v>
      </c>
      <c r="AW387">
        <v>2</v>
      </c>
      <c r="AX387">
        <v>419116458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65.656499999999994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ROUND(Y387*Source!I255,7)</f>
        <v>0</v>
      </c>
      <c r="CY387">
        <f t="shared" si="1292"/>
        <v>22.079999999999998</v>
      </c>
      <c r="CZ387">
        <f t="shared" si="1293"/>
        <v>14.43</v>
      </c>
      <c r="DA387">
        <f t="shared" si="1294"/>
        <v>1.53</v>
      </c>
      <c r="DB387">
        <f t="shared" si="1295"/>
        <v>0</v>
      </c>
      <c r="DC387">
        <f t="shared" si="1296"/>
        <v>0</v>
      </c>
      <c r="DD387" t="s">
        <v>14</v>
      </c>
      <c r="DE387" t="s">
        <v>14</v>
      </c>
      <c r="DF387">
        <f t="shared" si="1297"/>
        <v>0</v>
      </c>
      <c r="DG387">
        <f t="shared" si="1298"/>
        <v>0</v>
      </c>
      <c r="DH387">
        <f t="shared" si="1300"/>
        <v>0</v>
      </c>
      <c r="DI387">
        <f t="shared" si="1301"/>
        <v>0</v>
      </c>
      <c r="DJ387">
        <f t="shared" si="1299"/>
        <v>0</v>
      </c>
      <c r="DK387">
        <v>0</v>
      </c>
      <c r="DL387" t="s">
        <v>14</v>
      </c>
      <c r="DM387">
        <v>0</v>
      </c>
      <c r="DN387" t="s">
        <v>14</v>
      </c>
      <c r="DO387">
        <v>0</v>
      </c>
    </row>
    <row r="388">
      <c r="A388">
        <f>ROW(Source!A255)</f>
        <v>255</v>
      </c>
      <c r="B388">
        <v>419115877</v>
      </c>
      <c r="C388">
        <v>412992394</v>
      </c>
      <c r="D388">
        <v>417175540</v>
      </c>
      <c r="E388">
        <v>1</v>
      </c>
      <c r="F388">
        <v>1</v>
      </c>
      <c r="G388">
        <v>1</v>
      </c>
      <c r="H388">
        <v>3</v>
      </c>
      <c r="I388" t="s">
        <v>188</v>
      </c>
      <c r="J388" t="s">
        <v>1856</v>
      </c>
      <c r="K388" t="s">
        <v>189</v>
      </c>
      <c r="L388">
        <v>1348</v>
      </c>
      <c r="N388">
        <v>1009</v>
      </c>
      <c r="O388" t="s">
        <v>148</v>
      </c>
      <c r="P388" t="s">
        <v>148</v>
      </c>
      <c r="Q388">
        <v>1000</v>
      </c>
      <c r="W388">
        <v>0</v>
      </c>
      <c r="X388">
        <v>1793987537</v>
      </c>
      <c r="Y388">
        <f t="shared" si="1291"/>
        <v>0</v>
      </c>
      <c r="AA388">
        <v>1144599.95</v>
      </c>
      <c r="AB388">
        <v>0</v>
      </c>
      <c r="AC388">
        <v>0</v>
      </c>
      <c r="AD388">
        <v>0</v>
      </c>
      <c r="AE388">
        <v>1050091.7</v>
      </c>
      <c r="AF388">
        <v>0</v>
      </c>
      <c r="AG388">
        <v>0</v>
      </c>
      <c r="AH388">
        <v>0</v>
      </c>
      <c r="AI388">
        <v>1.0900000000000001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14</v>
      </c>
      <c r="AT388">
        <v>2.0000000000000002e-05</v>
      </c>
      <c r="AU388" t="s">
        <v>1271</v>
      </c>
      <c r="AV388">
        <v>0</v>
      </c>
      <c r="AW388">
        <v>2</v>
      </c>
      <c r="AX388">
        <v>419116459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21.001834000000002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ROUND(Y388*Source!I255,7)</f>
        <v>0</v>
      </c>
      <c r="CY388">
        <f t="shared" si="1292"/>
        <v>1144599.95</v>
      </c>
      <c r="CZ388">
        <f t="shared" si="1293"/>
        <v>1050091.7</v>
      </c>
      <c r="DA388">
        <f t="shared" si="1294"/>
        <v>1.0900000000000001</v>
      </c>
      <c r="DB388">
        <f t="shared" si="1295"/>
        <v>0</v>
      </c>
      <c r="DC388">
        <f t="shared" si="1296"/>
        <v>0</v>
      </c>
      <c r="DD388" t="s">
        <v>14</v>
      </c>
      <c r="DE388" t="s">
        <v>14</v>
      </c>
      <c r="DF388">
        <f t="shared" si="1297"/>
        <v>0</v>
      </c>
      <c r="DG388">
        <f t="shared" si="1298"/>
        <v>0</v>
      </c>
      <c r="DH388">
        <f t="shared" si="1300"/>
        <v>0</v>
      </c>
      <c r="DI388">
        <f t="shared" si="1301"/>
        <v>0</v>
      </c>
      <c r="DJ388">
        <f t="shared" si="1299"/>
        <v>0</v>
      </c>
      <c r="DK388">
        <v>0</v>
      </c>
      <c r="DL388" t="s">
        <v>14</v>
      </c>
      <c r="DM388">
        <v>0</v>
      </c>
      <c r="DN388" t="s">
        <v>14</v>
      </c>
      <c r="DO388">
        <v>0</v>
      </c>
    </row>
    <row r="389">
      <c r="A389">
        <f>ROW(Source!A255)</f>
        <v>255</v>
      </c>
      <c r="B389">
        <v>419115877</v>
      </c>
      <c r="C389">
        <v>412992394</v>
      </c>
      <c r="D389">
        <v>417175584</v>
      </c>
      <c r="E389">
        <v>1</v>
      </c>
      <c r="F389">
        <v>1</v>
      </c>
      <c r="G389">
        <v>1</v>
      </c>
      <c r="H389">
        <v>3</v>
      </c>
      <c r="I389" t="s">
        <v>149</v>
      </c>
      <c r="J389" t="s">
        <v>1850</v>
      </c>
      <c r="K389" t="s">
        <v>150</v>
      </c>
      <c r="L389">
        <v>1346</v>
      </c>
      <c r="N389">
        <v>1009</v>
      </c>
      <c r="O389" t="s">
        <v>151</v>
      </c>
      <c r="P389" t="s">
        <v>151</v>
      </c>
      <c r="Q389">
        <v>1</v>
      </c>
      <c r="W389">
        <v>0</v>
      </c>
      <c r="X389">
        <v>-242288594</v>
      </c>
      <c r="Y389">
        <f t="shared" si="1291"/>
        <v>0</v>
      </c>
      <c r="AA389">
        <v>1400.99</v>
      </c>
      <c r="AB389">
        <v>0</v>
      </c>
      <c r="AC389">
        <v>0</v>
      </c>
      <c r="AD389">
        <v>0</v>
      </c>
      <c r="AE389">
        <v>870.17999999999995</v>
      </c>
      <c r="AF389">
        <v>0</v>
      </c>
      <c r="AG389">
        <v>0</v>
      </c>
      <c r="AH389">
        <v>0</v>
      </c>
      <c r="AI389">
        <v>1.6100000000000001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14</v>
      </c>
      <c r="AT389">
        <v>0.48999999999999999</v>
      </c>
      <c r="AU389" t="s">
        <v>1271</v>
      </c>
      <c r="AV389">
        <v>0</v>
      </c>
      <c r="AW389">
        <v>2</v>
      </c>
      <c r="AX389">
        <v>419116460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426.38819999999998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ROUND(Y389*Source!I255,7)</f>
        <v>0</v>
      </c>
      <c r="CY389">
        <f t="shared" si="1292"/>
        <v>1400.99</v>
      </c>
      <c r="CZ389">
        <f t="shared" si="1293"/>
        <v>870.17999999999995</v>
      </c>
      <c r="DA389">
        <f t="shared" si="1294"/>
        <v>1.6100000000000001</v>
      </c>
      <c r="DB389">
        <f t="shared" si="1295"/>
        <v>0</v>
      </c>
      <c r="DC389">
        <f t="shared" si="1296"/>
        <v>0</v>
      </c>
      <c r="DD389" t="s">
        <v>14</v>
      </c>
      <c r="DE389" t="s">
        <v>14</v>
      </c>
      <c r="DF389">
        <f t="shared" si="1297"/>
        <v>0</v>
      </c>
      <c r="DG389">
        <f t="shared" si="1298"/>
        <v>0</v>
      </c>
      <c r="DH389">
        <f t="shared" si="1300"/>
        <v>0</v>
      </c>
      <c r="DI389">
        <f t="shared" si="1301"/>
        <v>0</v>
      </c>
      <c r="DJ389">
        <f t="shared" si="1299"/>
        <v>0</v>
      </c>
      <c r="DK389">
        <v>0</v>
      </c>
      <c r="DL389" t="s">
        <v>14</v>
      </c>
      <c r="DM389">
        <v>0</v>
      </c>
      <c r="DN389" t="s">
        <v>14</v>
      </c>
      <c r="DO389">
        <v>0</v>
      </c>
    </row>
    <row r="390">
      <c r="A390">
        <f>ROW(Source!A255)</f>
        <v>255</v>
      </c>
      <c r="B390">
        <v>419115877</v>
      </c>
      <c r="C390">
        <v>412992394</v>
      </c>
      <c r="D390">
        <v>417183790</v>
      </c>
      <c r="E390">
        <v>1</v>
      </c>
      <c r="F390">
        <v>1</v>
      </c>
      <c r="G390">
        <v>1</v>
      </c>
      <c r="H390">
        <v>3</v>
      </c>
      <c r="I390" t="s">
        <v>289</v>
      </c>
      <c r="J390" t="s">
        <v>1878</v>
      </c>
      <c r="K390" t="s">
        <v>290</v>
      </c>
      <c r="L390">
        <v>1348</v>
      </c>
      <c r="N390">
        <v>1009</v>
      </c>
      <c r="O390" t="s">
        <v>148</v>
      </c>
      <c r="P390" t="s">
        <v>148</v>
      </c>
      <c r="Q390">
        <v>1000</v>
      </c>
      <c r="W390">
        <v>0</v>
      </c>
      <c r="X390">
        <v>-615866360</v>
      </c>
      <c r="Y390">
        <f t="shared" si="1291"/>
        <v>0</v>
      </c>
      <c r="AA390">
        <v>103227.06</v>
      </c>
      <c r="AB390">
        <v>0</v>
      </c>
      <c r="AC390">
        <v>0</v>
      </c>
      <c r="AD390">
        <v>0</v>
      </c>
      <c r="AE390">
        <v>80020.979999999996</v>
      </c>
      <c r="AF390">
        <v>0</v>
      </c>
      <c r="AG390">
        <v>0</v>
      </c>
      <c r="AH390">
        <v>0</v>
      </c>
      <c r="AI390">
        <v>1.29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14</v>
      </c>
      <c r="AT390">
        <v>2.0000000000000002e-05</v>
      </c>
      <c r="AU390" t="s">
        <v>1271</v>
      </c>
      <c r="AV390">
        <v>0</v>
      </c>
      <c r="AW390">
        <v>2</v>
      </c>
      <c r="AX390">
        <v>419116461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1.6004195999999999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ROUND(Y390*Source!I255,7)</f>
        <v>0</v>
      </c>
      <c r="CY390">
        <f t="shared" si="1292"/>
        <v>103227.06</v>
      </c>
      <c r="CZ390">
        <f t="shared" si="1293"/>
        <v>80020.979999999996</v>
      </c>
      <c r="DA390">
        <f t="shared" si="1294"/>
        <v>1.29</v>
      </c>
      <c r="DB390">
        <f t="shared" si="1295"/>
        <v>0</v>
      </c>
      <c r="DC390">
        <f t="shared" si="1296"/>
        <v>0</v>
      </c>
      <c r="DD390" t="s">
        <v>14</v>
      </c>
      <c r="DE390" t="s">
        <v>14</v>
      </c>
      <c r="DF390">
        <f t="shared" si="1297"/>
        <v>0</v>
      </c>
      <c r="DG390">
        <f t="shared" si="1298"/>
        <v>0</v>
      </c>
      <c r="DH390">
        <f t="shared" si="1300"/>
        <v>0</v>
      </c>
      <c r="DI390">
        <f t="shared" si="1301"/>
        <v>0</v>
      </c>
      <c r="DJ390">
        <f t="shared" si="1299"/>
        <v>0</v>
      </c>
      <c r="DK390">
        <v>0</v>
      </c>
      <c r="DL390" t="s">
        <v>14</v>
      </c>
      <c r="DM390">
        <v>0</v>
      </c>
      <c r="DN390" t="s">
        <v>14</v>
      </c>
      <c r="DO390">
        <v>0</v>
      </c>
    </row>
    <row r="391">
      <c r="A391">
        <f>ROW(Source!A255)</f>
        <v>255</v>
      </c>
      <c r="B391">
        <v>419115877</v>
      </c>
      <c r="C391">
        <v>412992394</v>
      </c>
      <c r="D391">
        <v>417191019</v>
      </c>
      <c r="E391">
        <v>1</v>
      </c>
      <c r="F391">
        <v>1</v>
      </c>
      <c r="G391">
        <v>1</v>
      </c>
      <c r="H391">
        <v>3</v>
      </c>
      <c r="I391" t="s">
        <v>263</v>
      </c>
      <c r="J391" t="s">
        <v>1873</v>
      </c>
      <c r="K391" t="s">
        <v>264</v>
      </c>
      <c r="L391">
        <v>1346</v>
      </c>
      <c r="N391">
        <v>1009</v>
      </c>
      <c r="O391" t="s">
        <v>151</v>
      </c>
      <c r="P391" t="s">
        <v>151</v>
      </c>
      <c r="Q391">
        <v>1</v>
      </c>
      <c r="W391">
        <v>0</v>
      </c>
      <c r="X391">
        <v>1105037238</v>
      </c>
      <c r="Y391">
        <f t="shared" si="1291"/>
        <v>0</v>
      </c>
      <c r="AA391">
        <v>3060.54</v>
      </c>
      <c r="AB391">
        <v>0</v>
      </c>
      <c r="AC391">
        <v>0</v>
      </c>
      <c r="AD391">
        <v>0</v>
      </c>
      <c r="AE391">
        <v>1912.8399999999999</v>
      </c>
      <c r="AF391">
        <v>0</v>
      </c>
      <c r="AG391">
        <v>0</v>
      </c>
      <c r="AH391">
        <v>0</v>
      </c>
      <c r="AI391">
        <v>1.6000000000000001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14</v>
      </c>
      <c r="AT391">
        <v>0.0050000000000000001</v>
      </c>
      <c r="AU391" t="s">
        <v>1271</v>
      </c>
      <c r="AV391">
        <v>0</v>
      </c>
      <c r="AW391">
        <v>2</v>
      </c>
      <c r="AX391">
        <v>419116462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9.5641999999999996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ROUND(Y391*Source!I255,7)</f>
        <v>0</v>
      </c>
      <c r="CY391">
        <f t="shared" si="1292"/>
        <v>3060.54</v>
      </c>
      <c r="CZ391">
        <f t="shared" si="1293"/>
        <v>1912.8399999999999</v>
      </c>
      <c r="DA391">
        <f t="shared" si="1294"/>
        <v>1.6000000000000001</v>
      </c>
      <c r="DB391">
        <f t="shared" si="1295"/>
        <v>0</v>
      </c>
      <c r="DC391">
        <f t="shared" si="1296"/>
        <v>0</v>
      </c>
      <c r="DD391" t="s">
        <v>14</v>
      </c>
      <c r="DE391" t="s">
        <v>14</v>
      </c>
      <c r="DF391">
        <f t="shared" si="1297"/>
        <v>0</v>
      </c>
      <c r="DG391">
        <f t="shared" si="1298"/>
        <v>0</v>
      </c>
      <c r="DH391">
        <f t="shared" si="1300"/>
        <v>0</v>
      </c>
      <c r="DI391">
        <f t="shared" si="1301"/>
        <v>0</v>
      </c>
      <c r="DJ391">
        <f t="shared" si="1299"/>
        <v>0</v>
      </c>
      <c r="DK391">
        <v>0</v>
      </c>
      <c r="DL391" t="s">
        <v>14</v>
      </c>
      <c r="DM391">
        <v>0</v>
      </c>
      <c r="DN391" t="s">
        <v>14</v>
      </c>
      <c r="DO391">
        <v>0</v>
      </c>
    </row>
    <row r="392">
      <c r="A392">
        <f>ROW(Source!A255)</f>
        <v>255</v>
      </c>
      <c r="B392">
        <v>419115877</v>
      </c>
      <c r="C392">
        <v>412992394</v>
      </c>
      <c r="D392">
        <v>417192695</v>
      </c>
      <c r="E392">
        <v>1</v>
      </c>
      <c r="F392">
        <v>1</v>
      </c>
      <c r="G392">
        <v>1</v>
      </c>
      <c r="H392">
        <v>3</v>
      </c>
      <c r="I392" t="s">
        <v>265</v>
      </c>
      <c r="J392" t="s">
        <v>1874</v>
      </c>
      <c r="K392" t="s">
        <v>266</v>
      </c>
      <c r="L392">
        <v>1371</v>
      </c>
      <c r="N392">
        <v>1013</v>
      </c>
      <c r="O392" t="s">
        <v>252</v>
      </c>
      <c r="P392" t="s">
        <v>252</v>
      </c>
      <c r="Q392">
        <v>1</v>
      </c>
      <c r="W392">
        <v>0</v>
      </c>
      <c r="X392">
        <v>-666410265</v>
      </c>
      <c r="Y392">
        <f t="shared" si="1291"/>
        <v>0</v>
      </c>
      <c r="AA392">
        <v>517.14999999999998</v>
      </c>
      <c r="AB392">
        <v>0</v>
      </c>
      <c r="AC392">
        <v>0</v>
      </c>
      <c r="AD392">
        <v>0</v>
      </c>
      <c r="AE392">
        <v>417.06</v>
      </c>
      <c r="AF392">
        <v>0</v>
      </c>
      <c r="AG392">
        <v>0</v>
      </c>
      <c r="AH392">
        <v>0</v>
      </c>
      <c r="AI392">
        <v>1.24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14</v>
      </c>
      <c r="AT392">
        <v>1</v>
      </c>
      <c r="AU392" t="s">
        <v>1271</v>
      </c>
      <c r="AV392">
        <v>0</v>
      </c>
      <c r="AW392">
        <v>2</v>
      </c>
      <c r="AX392">
        <v>419116463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417.06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ROUND(Y392*Source!I255,7)</f>
        <v>0</v>
      </c>
      <c r="CY392">
        <f t="shared" si="1292"/>
        <v>517.14999999999998</v>
      </c>
      <c r="CZ392">
        <f t="shared" si="1293"/>
        <v>417.06</v>
      </c>
      <c r="DA392">
        <f t="shared" si="1294"/>
        <v>1.24</v>
      </c>
      <c r="DB392">
        <f t="shared" si="1295"/>
        <v>0</v>
      </c>
      <c r="DC392">
        <f t="shared" si="1296"/>
        <v>0</v>
      </c>
      <c r="DD392" t="s">
        <v>14</v>
      </c>
      <c r="DE392" t="s">
        <v>14</v>
      </c>
      <c r="DF392">
        <f t="shared" si="1297"/>
        <v>0</v>
      </c>
      <c r="DG392">
        <f t="shared" si="1298"/>
        <v>0</v>
      </c>
      <c r="DH392">
        <f t="shared" si="1300"/>
        <v>0</v>
      </c>
      <c r="DI392">
        <f t="shared" si="1301"/>
        <v>0</v>
      </c>
      <c r="DJ392">
        <f t="shared" si="1299"/>
        <v>0</v>
      </c>
      <c r="DK392">
        <v>0</v>
      </c>
      <c r="DL392" t="s">
        <v>14</v>
      </c>
      <c r="DM392">
        <v>0</v>
      </c>
      <c r="DN392" t="s">
        <v>14</v>
      </c>
      <c r="DO392">
        <v>0</v>
      </c>
    </row>
    <row r="393">
      <c r="A393">
        <f>ROW(Source!A255)</f>
        <v>255</v>
      </c>
      <c r="B393">
        <v>419115877</v>
      </c>
      <c r="C393">
        <v>412992394</v>
      </c>
      <c r="D393">
        <v>417199972</v>
      </c>
      <c r="E393">
        <v>1</v>
      </c>
      <c r="F393">
        <v>1</v>
      </c>
      <c r="G393">
        <v>1</v>
      </c>
      <c r="H393">
        <v>3</v>
      </c>
      <c r="I393" t="s">
        <v>267</v>
      </c>
      <c r="J393" t="s">
        <v>1875</v>
      </c>
      <c r="K393" t="s">
        <v>268</v>
      </c>
      <c r="L393">
        <v>1425</v>
      </c>
      <c r="N393">
        <v>1013</v>
      </c>
      <c r="O393" t="s">
        <v>195</v>
      </c>
      <c r="P393" t="s">
        <v>195</v>
      </c>
      <c r="Q393">
        <v>1</v>
      </c>
      <c r="W393">
        <v>0</v>
      </c>
      <c r="X393">
        <v>989260561</v>
      </c>
      <c r="Y393">
        <f t="shared" si="1291"/>
        <v>0</v>
      </c>
      <c r="AA393">
        <v>119.56999999999999</v>
      </c>
      <c r="AB393">
        <v>0</v>
      </c>
      <c r="AC393">
        <v>0</v>
      </c>
      <c r="AD393">
        <v>0</v>
      </c>
      <c r="AE393">
        <v>47.259999999999998</v>
      </c>
      <c r="AF393">
        <v>0</v>
      </c>
      <c r="AG393">
        <v>0</v>
      </c>
      <c r="AH393">
        <v>0</v>
      </c>
      <c r="AI393">
        <v>2.5299999999999998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14</v>
      </c>
      <c r="AT393">
        <v>0.29999999999999999</v>
      </c>
      <c r="AU393" t="s">
        <v>1271</v>
      </c>
      <c r="AV393">
        <v>0</v>
      </c>
      <c r="AW393">
        <v>2</v>
      </c>
      <c r="AX393">
        <v>419116464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14.177999999999999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ROUND(Y393*Source!I255,7)</f>
        <v>0</v>
      </c>
      <c r="CY393">
        <f t="shared" si="1292"/>
        <v>119.56999999999999</v>
      </c>
      <c r="CZ393">
        <f t="shared" si="1293"/>
        <v>47.259999999999998</v>
      </c>
      <c r="DA393">
        <f t="shared" si="1294"/>
        <v>2.5299999999999998</v>
      </c>
      <c r="DB393">
        <f t="shared" si="1295"/>
        <v>0</v>
      </c>
      <c r="DC393">
        <f t="shared" si="1296"/>
        <v>0</v>
      </c>
      <c r="DD393" t="s">
        <v>14</v>
      </c>
      <c r="DE393" t="s">
        <v>14</v>
      </c>
      <c r="DF393">
        <f t="shared" si="1297"/>
        <v>0</v>
      </c>
      <c r="DG393">
        <f t="shared" si="1298"/>
        <v>0</v>
      </c>
      <c r="DH393">
        <f t="shared" si="1300"/>
        <v>0</v>
      </c>
      <c r="DI393">
        <f t="shared" si="1301"/>
        <v>0</v>
      </c>
      <c r="DJ393">
        <f t="shared" si="1299"/>
        <v>0</v>
      </c>
      <c r="DK393">
        <v>0</v>
      </c>
      <c r="DL393" t="s">
        <v>14</v>
      </c>
      <c r="DM393">
        <v>0</v>
      </c>
      <c r="DN393" t="s">
        <v>14</v>
      </c>
      <c r="DO393">
        <v>0</v>
      </c>
    </row>
    <row r="394">
      <c r="A394">
        <f>ROW(Source!A255)</f>
        <v>255</v>
      </c>
      <c r="B394">
        <v>419115877</v>
      </c>
      <c r="C394">
        <v>412992394</v>
      </c>
      <c r="D394">
        <v>417199978</v>
      </c>
      <c r="E394">
        <v>1</v>
      </c>
      <c r="F394">
        <v>1</v>
      </c>
      <c r="G394">
        <v>1</v>
      </c>
      <c r="H394">
        <v>3</v>
      </c>
      <c r="I394" t="s">
        <v>269</v>
      </c>
      <c r="J394" t="s">
        <v>1876</v>
      </c>
      <c r="K394" t="s">
        <v>270</v>
      </c>
      <c r="L394">
        <v>1407</v>
      </c>
      <c r="N394">
        <v>1013</v>
      </c>
      <c r="O394" t="s">
        <v>271</v>
      </c>
      <c r="P394" t="s">
        <v>271</v>
      </c>
      <c r="Q394">
        <v>1</v>
      </c>
      <c r="W394">
        <v>0</v>
      </c>
      <c r="X394">
        <v>168170819</v>
      </c>
      <c r="Y394">
        <f t="shared" si="1291"/>
        <v>0</v>
      </c>
      <c r="AA394">
        <v>8352.5100000000002</v>
      </c>
      <c r="AB394">
        <v>0</v>
      </c>
      <c r="AC394">
        <v>0</v>
      </c>
      <c r="AD394">
        <v>0</v>
      </c>
      <c r="AE394">
        <v>6052.54</v>
      </c>
      <c r="AF394">
        <v>0</v>
      </c>
      <c r="AG394">
        <v>0</v>
      </c>
      <c r="AH394">
        <v>0</v>
      </c>
      <c r="AI394">
        <v>1.3799999999999999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14</v>
      </c>
      <c r="AT394">
        <v>0.014999999999999999</v>
      </c>
      <c r="AU394" t="s">
        <v>1271</v>
      </c>
      <c r="AV394">
        <v>0</v>
      </c>
      <c r="AW394">
        <v>2</v>
      </c>
      <c r="AX394">
        <v>419116465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90.7881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ROUND(Y394*Source!I255,7)</f>
        <v>0</v>
      </c>
      <c r="CY394">
        <f t="shared" si="1292"/>
        <v>8352.5100000000002</v>
      </c>
      <c r="CZ394">
        <f t="shared" si="1293"/>
        <v>6052.54</v>
      </c>
      <c r="DA394">
        <f t="shared" si="1294"/>
        <v>1.3799999999999999</v>
      </c>
      <c r="DB394">
        <f t="shared" si="1295"/>
        <v>0</v>
      </c>
      <c r="DC394">
        <f t="shared" si="1296"/>
        <v>0</v>
      </c>
      <c r="DD394" t="s">
        <v>14</v>
      </c>
      <c r="DE394" t="s">
        <v>14</v>
      </c>
      <c r="DF394">
        <f t="shared" si="1297"/>
        <v>0</v>
      </c>
      <c r="DG394">
        <f t="shared" si="1298"/>
        <v>0</v>
      </c>
      <c r="DH394">
        <f t="shared" si="1300"/>
        <v>0</v>
      </c>
      <c r="DI394">
        <f t="shared" si="1301"/>
        <v>0</v>
      </c>
      <c r="DJ394">
        <f t="shared" si="1299"/>
        <v>0</v>
      </c>
      <c r="DK394">
        <v>0</v>
      </c>
      <c r="DL394" t="s">
        <v>14</v>
      </c>
      <c r="DM394">
        <v>0</v>
      </c>
      <c r="DN394" t="s">
        <v>14</v>
      </c>
      <c r="DO394">
        <v>0</v>
      </c>
    </row>
    <row r="395">
      <c r="A395">
        <f>ROW(Source!A255)</f>
        <v>255</v>
      </c>
      <c r="B395">
        <v>419115877</v>
      </c>
      <c r="C395">
        <v>412992394</v>
      </c>
      <c r="D395">
        <v>417096729</v>
      </c>
      <c r="E395">
        <v>117</v>
      </c>
      <c r="F395">
        <v>1</v>
      </c>
      <c r="G395">
        <v>1</v>
      </c>
      <c r="H395">
        <v>3</v>
      </c>
      <c r="I395" t="s">
        <v>1847</v>
      </c>
      <c r="J395" t="s">
        <v>14</v>
      </c>
      <c r="K395" t="s">
        <v>1848</v>
      </c>
      <c r="L395">
        <v>3277935</v>
      </c>
      <c r="N395">
        <v>1013</v>
      </c>
      <c r="O395" t="s">
        <v>63</v>
      </c>
      <c r="P395" t="s">
        <v>63</v>
      </c>
      <c r="Q395">
        <v>1</v>
      </c>
      <c r="W395">
        <v>0</v>
      </c>
      <c r="X395">
        <v>274903907</v>
      </c>
      <c r="Y395">
        <f t="shared" ref="Y395:Y398" si="1302">AT395</f>
        <v>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14</v>
      </c>
      <c r="AT395">
        <v>2</v>
      </c>
      <c r="AU395" t="s">
        <v>14</v>
      </c>
      <c r="AV395">
        <v>0</v>
      </c>
      <c r="AW395">
        <v>2</v>
      </c>
      <c r="AX395">
        <v>419116466</v>
      </c>
      <c r="AY395">
        <v>1</v>
      </c>
      <c r="AZ395">
        <v>2048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ROUND(Y395*Source!I255,7)</f>
        <v>2</v>
      </c>
      <c r="CY395">
        <f t="shared" si="1292"/>
        <v>0</v>
      </c>
      <c r="CZ395">
        <f t="shared" si="1293"/>
        <v>0</v>
      </c>
      <c r="DA395">
        <f t="shared" si="1294"/>
        <v>1</v>
      </c>
      <c r="DB395">
        <f t="shared" ref="DB395:DB398" si="1303">ROUND(ROUND(AT395*CZ395,2),6)</f>
        <v>0</v>
      </c>
      <c r="DC395">
        <f t="shared" ref="DC395:DC398" si="1304">ROUND(ROUND(AT395*AG395,2),6)</f>
        <v>0</v>
      </c>
      <c r="DD395" t="s">
        <v>14</v>
      </c>
      <c r="DE395" t="s">
        <v>14</v>
      </c>
      <c r="DF395">
        <f t="shared" ref="DF395:DF398" si="1305">ROUND(ROUND(AE395,2)*CX395,2)</f>
        <v>0</v>
      </c>
      <c r="DG395">
        <f t="shared" si="1298"/>
        <v>0</v>
      </c>
      <c r="DH395">
        <f t="shared" si="1300"/>
        <v>0</v>
      </c>
      <c r="DI395">
        <f t="shared" si="1301"/>
        <v>0</v>
      </c>
      <c r="DJ395">
        <f t="shared" si="1299"/>
        <v>0</v>
      </c>
      <c r="DK395">
        <v>0</v>
      </c>
      <c r="DL395" t="s">
        <v>14</v>
      </c>
      <c r="DM395">
        <v>0</v>
      </c>
      <c r="DN395" t="s">
        <v>14</v>
      </c>
      <c r="DO395">
        <v>0</v>
      </c>
    </row>
    <row r="396">
      <c r="A396">
        <f>ROW(Source!A256)</f>
        <v>256</v>
      </c>
      <c r="B396">
        <v>419115877</v>
      </c>
      <c r="C396">
        <v>412992433</v>
      </c>
      <c r="D396">
        <v>417090712</v>
      </c>
      <c r="E396">
        <v>117</v>
      </c>
      <c r="F396">
        <v>1</v>
      </c>
      <c r="G396">
        <v>1</v>
      </c>
      <c r="H396">
        <v>1</v>
      </c>
      <c r="I396" t="s">
        <v>97</v>
      </c>
      <c r="J396" t="s">
        <v>14</v>
      </c>
      <c r="K396" t="s">
        <v>98</v>
      </c>
      <c r="L396">
        <v>1191</v>
      </c>
      <c r="N396">
        <v>1013</v>
      </c>
      <c r="O396" t="s">
        <v>48</v>
      </c>
      <c r="P396" t="s">
        <v>48</v>
      </c>
      <c r="Q396">
        <v>1</v>
      </c>
      <c r="W396">
        <v>0</v>
      </c>
      <c r="X396">
        <v>-715079457</v>
      </c>
      <c r="Y396">
        <f t="shared" si="1302"/>
        <v>12</v>
      </c>
      <c r="AA396">
        <v>0</v>
      </c>
      <c r="AB396">
        <v>0</v>
      </c>
      <c r="AC396">
        <v>0</v>
      </c>
      <c r="AD396">
        <v>509.48000000000002</v>
      </c>
      <c r="AE396">
        <v>0</v>
      </c>
      <c r="AF396">
        <v>0</v>
      </c>
      <c r="AG396">
        <v>0</v>
      </c>
      <c r="AH396">
        <v>509.48000000000002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14</v>
      </c>
      <c r="AT396">
        <v>12</v>
      </c>
      <c r="AU396" t="s">
        <v>14</v>
      </c>
      <c r="AV396">
        <v>1</v>
      </c>
      <c r="AW396">
        <v>2</v>
      </c>
      <c r="AX396">
        <v>419116467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6113.7600000000002</v>
      </c>
      <c r="BN396">
        <v>12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6113.7600000000002</v>
      </c>
      <c r="BU396">
        <v>12</v>
      </c>
      <c r="BV396">
        <v>0</v>
      </c>
      <c r="BW396">
        <v>1</v>
      </c>
      <c r="CU396">
        <f>ROUND(AT396*Source!I256*AH396*AL396,2)</f>
        <v>6113.7600000000002</v>
      </c>
      <c r="CV396">
        <f>ROUND(Y396*Source!I256,7)</f>
        <v>12</v>
      </c>
      <c r="CW396">
        <v>0</v>
      </c>
      <c r="CX396">
        <f>ROUND(Y396*Source!I256,7)</f>
        <v>12</v>
      </c>
      <c r="CY396">
        <f t="shared" ref="CY396:CY397" si="1306">AD396</f>
        <v>509.48000000000002</v>
      </c>
      <c r="CZ396">
        <f t="shared" ref="CZ396:CZ397" si="1307">AH396</f>
        <v>509.48000000000002</v>
      </c>
      <c r="DA396">
        <f t="shared" ref="DA396:DA397" si="1308">AL396</f>
        <v>1</v>
      </c>
      <c r="DB396">
        <f t="shared" si="1303"/>
        <v>6113.7599999999993</v>
      </c>
      <c r="DC396">
        <f t="shared" si="1304"/>
        <v>0</v>
      </c>
      <c r="DD396" t="s">
        <v>14</v>
      </c>
      <c r="DE396" t="s">
        <v>14</v>
      </c>
      <c r="DF396">
        <f t="shared" si="1305"/>
        <v>0</v>
      </c>
      <c r="DG396">
        <f t="shared" si="1298"/>
        <v>0</v>
      </c>
      <c r="DH396">
        <f t="shared" si="1300"/>
        <v>0</v>
      </c>
      <c r="DI396">
        <f t="shared" si="1301"/>
        <v>6113.7600000000002</v>
      </c>
      <c r="DJ396">
        <f t="shared" ref="DJ396:DJ397" si="1309">DI396</f>
        <v>6113.7600000000002</v>
      </c>
      <c r="DK396">
        <v>1</v>
      </c>
      <c r="DL396" t="s">
        <v>14</v>
      </c>
      <c r="DM396">
        <v>0</v>
      </c>
      <c r="DN396" t="s">
        <v>14</v>
      </c>
      <c r="DO396">
        <v>0</v>
      </c>
    </row>
    <row r="397">
      <c r="A397">
        <f>ROW(Source!A256)</f>
        <v>256</v>
      </c>
      <c r="B397">
        <v>419115877</v>
      </c>
      <c r="C397">
        <v>412992433</v>
      </c>
      <c r="D397">
        <v>417090896</v>
      </c>
      <c r="E397">
        <v>117</v>
      </c>
      <c r="F397">
        <v>1</v>
      </c>
      <c r="G397">
        <v>1</v>
      </c>
      <c r="H397">
        <v>1</v>
      </c>
      <c r="I397" t="s">
        <v>1844</v>
      </c>
      <c r="J397" t="s">
        <v>14</v>
      </c>
      <c r="K397" t="s">
        <v>1845</v>
      </c>
      <c r="L397">
        <v>1191</v>
      </c>
      <c r="N397">
        <v>1013</v>
      </c>
      <c r="O397" t="s">
        <v>48</v>
      </c>
      <c r="P397" t="s">
        <v>48</v>
      </c>
      <c r="Q397">
        <v>1</v>
      </c>
      <c r="W397">
        <v>0</v>
      </c>
      <c r="X397">
        <v>-1417349443</v>
      </c>
      <c r="Y397">
        <f t="shared" si="1302"/>
        <v>1.55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14</v>
      </c>
      <c r="AT397">
        <v>1.55</v>
      </c>
      <c r="AU397" t="s">
        <v>14</v>
      </c>
      <c r="AV397">
        <v>2</v>
      </c>
      <c r="AW397">
        <v>2</v>
      </c>
      <c r="AX397">
        <v>419116468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ROUND(Y397*Source!I256,7)</f>
        <v>1.5499999999999998</v>
      </c>
      <c r="CY397">
        <f t="shared" si="1306"/>
        <v>0</v>
      </c>
      <c r="CZ397">
        <f t="shared" si="1307"/>
        <v>0</v>
      </c>
      <c r="DA397">
        <f t="shared" si="1308"/>
        <v>1</v>
      </c>
      <c r="DB397">
        <f t="shared" si="1303"/>
        <v>0</v>
      </c>
      <c r="DC397">
        <f t="shared" si="1304"/>
        <v>0</v>
      </c>
      <c r="DD397" t="s">
        <v>14</v>
      </c>
      <c r="DE397" t="s">
        <v>14</v>
      </c>
      <c r="DF397">
        <f t="shared" si="1305"/>
        <v>0</v>
      </c>
      <c r="DG397">
        <f t="shared" si="1298"/>
        <v>0</v>
      </c>
      <c r="DH397">
        <f t="shared" si="1300"/>
        <v>0</v>
      </c>
      <c r="DI397">
        <f t="shared" si="1301"/>
        <v>0</v>
      </c>
      <c r="DJ397">
        <f t="shared" si="1309"/>
        <v>0</v>
      </c>
      <c r="DK397">
        <v>0</v>
      </c>
      <c r="DL397" t="s">
        <v>14</v>
      </c>
      <c r="DM397">
        <v>0</v>
      </c>
      <c r="DN397" t="s">
        <v>14</v>
      </c>
      <c r="DO397">
        <v>0</v>
      </c>
    </row>
    <row r="398">
      <c r="A398">
        <f>ROW(Source!A256)</f>
        <v>256</v>
      </c>
      <c r="B398">
        <v>419115877</v>
      </c>
      <c r="C398">
        <v>412992433</v>
      </c>
      <c r="D398">
        <v>417098134</v>
      </c>
      <c r="E398">
        <v>1</v>
      </c>
      <c r="F398">
        <v>1</v>
      </c>
      <c r="G398">
        <v>1</v>
      </c>
      <c r="H398">
        <v>2</v>
      </c>
      <c r="I398" t="s">
        <v>159</v>
      </c>
      <c r="J398" t="s">
        <v>1851</v>
      </c>
      <c r="K398" t="s">
        <v>160</v>
      </c>
      <c r="L398">
        <v>1368</v>
      </c>
      <c r="N398">
        <v>1011</v>
      </c>
      <c r="O398" t="s">
        <v>55</v>
      </c>
      <c r="P398" t="s">
        <v>55</v>
      </c>
      <c r="Q398">
        <v>1</v>
      </c>
      <c r="W398">
        <v>0</v>
      </c>
      <c r="X398">
        <v>302479695</v>
      </c>
      <c r="Y398">
        <f t="shared" si="1302"/>
        <v>1.55</v>
      </c>
      <c r="AA398">
        <v>0</v>
      </c>
      <c r="AB398">
        <v>1274.25</v>
      </c>
      <c r="AC398">
        <v>620.24000000000001</v>
      </c>
      <c r="AD398">
        <v>0</v>
      </c>
      <c r="AE398">
        <v>0</v>
      </c>
      <c r="AF398">
        <v>995.50999999999999</v>
      </c>
      <c r="AG398">
        <v>620.24000000000001</v>
      </c>
      <c r="AH398">
        <v>0</v>
      </c>
      <c r="AI398">
        <v>1</v>
      </c>
      <c r="AJ398">
        <v>1.28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14</v>
      </c>
      <c r="AT398">
        <v>1.55</v>
      </c>
      <c r="AU398" t="s">
        <v>14</v>
      </c>
      <c r="AV398">
        <v>1</v>
      </c>
      <c r="AW398">
        <v>2</v>
      </c>
      <c r="AX398">
        <v>419116469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1543.0405000000001</v>
      </c>
      <c r="BL398">
        <v>961.37200000000007</v>
      </c>
      <c r="BM398">
        <v>0</v>
      </c>
      <c r="BN398">
        <v>0</v>
      </c>
      <c r="BO398">
        <v>1.55</v>
      </c>
      <c r="BP398">
        <v>1</v>
      </c>
      <c r="BQ398">
        <v>0</v>
      </c>
      <c r="BR398">
        <v>1543.0405000000001</v>
      </c>
      <c r="BS398">
        <v>961.37200000000007</v>
      </c>
      <c r="BT398">
        <v>0</v>
      </c>
      <c r="BU398">
        <v>0</v>
      </c>
      <c r="BV398">
        <v>1.55</v>
      </c>
      <c r="BW398">
        <v>1</v>
      </c>
      <c r="CV398">
        <v>0</v>
      </c>
      <c r="CW398">
        <f>ROUND(Y398*Source!I256*DO398,7)</f>
        <v>1.5499999999999998</v>
      </c>
      <c r="CX398">
        <f>ROUND(Y398*Source!I256,7)</f>
        <v>1.5499999999999998</v>
      </c>
      <c r="CY398">
        <f>AB398</f>
        <v>1274.25</v>
      </c>
      <c r="CZ398">
        <f>AF398</f>
        <v>995.50999999999999</v>
      </c>
      <c r="DA398">
        <f>AJ398</f>
        <v>1.28</v>
      </c>
      <c r="DB398">
        <f t="shared" si="1303"/>
        <v>1543.04</v>
      </c>
      <c r="DC398">
        <f t="shared" si="1304"/>
        <v>961.37</v>
      </c>
      <c r="DD398" t="s">
        <v>14</v>
      </c>
      <c r="DE398" t="s">
        <v>14</v>
      </c>
      <c r="DF398">
        <f t="shared" si="1305"/>
        <v>0</v>
      </c>
      <c r="DG398">
        <f>ROUND(ROUND(AF398*AJ398,2)*CX398,2)</f>
        <v>1975.0900000000001</v>
      </c>
      <c r="DH398">
        <f t="shared" si="1300"/>
        <v>961.37</v>
      </c>
      <c r="DI398">
        <f t="shared" si="1301"/>
        <v>0</v>
      </c>
      <c r="DJ398">
        <f>DG398+DH398</f>
        <v>2936.46</v>
      </c>
      <c r="DK398">
        <v>0</v>
      </c>
      <c r="DL398" t="s">
        <v>56</v>
      </c>
      <c r="DM398">
        <v>5</v>
      </c>
      <c r="DN398" t="s">
        <v>48</v>
      </c>
      <c r="DO398">
        <v>1</v>
      </c>
    </row>
    <row r="399">
      <c r="A399">
        <f>ROW(Source!A256)</f>
        <v>256</v>
      </c>
      <c r="B399">
        <v>419115877</v>
      </c>
      <c r="C399">
        <v>412992433</v>
      </c>
      <c r="D399">
        <v>417162927</v>
      </c>
      <c r="E399">
        <v>1</v>
      </c>
      <c r="F399">
        <v>1</v>
      </c>
      <c r="G399">
        <v>1</v>
      </c>
      <c r="H399">
        <v>3</v>
      </c>
      <c r="I399" t="s">
        <v>253</v>
      </c>
      <c r="J399" t="s">
        <v>1868</v>
      </c>
      <c r="K399" t="s">
        <v>254</v>
      </c>
      <c r="L399">
        <v>1348</v>
      </c>
      <c r="N399">
        <v>1009</v>
      </c>
      <c r="O399" t="s">
        <v>148</v>
      </c>
      <c r="P399" t="s">
        <v>148</v>
      </c>
      <c r="Q399">
        <v>1000</v>
      </c>
      <c r="W399">
        <v>0</v>
      </c>
      <c r="X399">
        <v>767480554</v>
      </c>
      <c r="Y399">
        <f t="shared" ref="Y399:Y413" si="1310">(AT399*ROUND(0,7))</f>
        <v>0</v>
      </c>
      <c r="AA399">
        <v>28469.68</v>
      </c>
      <c r="AB399">
        <v>0</v>
      </c>
      <c r="AC399">
        <v>0</v>
      </c>
      <c r="AD399">
        <v>0</v>
      </c>
      <c r="AE399">
        <v>23335.799999999999</v>
      </c>
      <c r="AF399">
        <v>0</v>
      </c>
      <c r="AG399">
        <v>0</v>
      </c>
      <c r="AH399">
        <v>0</v>
      </c>
      <c r="AI399">
        <v>1.22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14</v>
      </c>
      <c r="AT399">
        <v>0.0050000000000000001</v>
      </c>
      <c r="AU399" t="s">
        <v>1176</v>
      </c>
      <c r="AV399">
        <v>0</v>
      </c>
      <c r="AW399">
        <v>2</v>
      </c>
      <c r="AX399">
        <v>419116470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116.679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ROUND(Y399*Source!I256,7)</f>
        <v>0</v>
      </c>
      <c r="CY399">
        <f t="shared" ref="CY399:CY414" si="1311">AA399</f>
        <v>28469.68</v>
      </c>
      <c r="CZ399">
        <f t="shared" ref="CZ399:CZ414" si="1312">AE399</f>
        <v>23335.799999999999</v>
      </c>
      <c r="DA399">
        <f t="shared" ref="DA399:DA414" si="1313">AI399</f>
        <v>1.22</v>
      </c>
      <c r="DB399">
        <f t="shared" ref="DB399:DB413" si="1314">ROUND((ROUND(AT399*CZ399,2)*ROUND(0,7)),6)</f>
        <v>0</v>
      </c>
      <c r="DC399">
        <f t="shared" ref="DC399:DC413" si="1315">ROUND((ROUND(AT399*AG399,2)*ROUND(0,7)),6)</f>
        <v>0</v>
      </c>
      <c r="DD399" t="s">
        <v>14</v>
      </c>
      <c r="DE399" t="s">
        <v>14</v>
      </c>
      <c r="DF399">
        <f t="shared" ref="DF399:DF413" si="1316">ROUND(ROUND(AE399*AI399,2)*CX399,2)</f>
        <v>0</v>
      </c>
      <c r="DG399">
        <f t="shared" ref="DG399:DG416" si="1317">ROUND(ROUND(AF399,2)*CX399,2)</f>
        <v>0</v>
      </c>
      <c r="DH399">
        <f t="shared" si="1300"/>
        <v>0</v>
      </c>
      <c r="DI399">
        <f t="shared" si="1301"/>
        <v>0</v>
      </c>
      <c r="DJ399">
        <f t="shared" ref="DJ399:DJ414" si="1318">DF399</f>
        <v>0</v>
      </c>
      <c r="DK399">
        <v>0</v>
      </c>
      <c r="DL399" t="s">
        <v>14</v>
      </c>
      <c r="DM399">
        <v>0</v>
      </c>
      <c r="DN399" t="s">
        <v>14</v>
      </c>
      <c r="DO399">
        <v>0</v>
      </c>
    </row>
    <row r="400">
      <c r="A400">
        <f>ROW(Source!A256)</f>
        <v>256</v>
      </c>
      <c r="B400">
        <v>419115877</v>
      </c>
      <c r="C400">
        <v>412992433</v>
      </c>
      <c r="D400">
        <v>417162946</v>
      </c>
      <c r="E400">
        <v>1</v>
      </c>
      <c r="F400">
        <v>1</v>
      </c>
      <c r="G400">
        <v>1</v>
      </c>
      <c r="H400">
        <v>3</v>
      </c>
      <c r="I400" t="s">
        <v>287</v>
      </c>
      <c r="J400" t="s">
        <v>1877</v>
      </c>
      <c r="K400" t="s">
        <v>288</v>
      </c>
      <c r="L400">
        <v>1348</v>
      </c>
      <c r="N400">
        <v>1009</v>
      </c>
      <c r="O400" t="s">
        <v>148</v>
      </c>
      <c r="P400" t="s">
        <v>148</v>
      </c>
      <c r="Q400">
        <v>1000</v>
      </c>
      <c r="W400">
        <v>0</v>
      </c>
      <c r="X400">
        <v>473777791</v>
      </c>
      <c r="Y400">
        <f t="shared" si="1310"/>
        <v>0</v>
      </c>
      <c r="AA400">
        <v>20294.07</v>
      </c>
      <c r="AB400">
        <v>0</v>
      </c>
      <c r="AC400">
        <v>0</v>
      </c>
      <c r="AD400">
        <v>0</v>
      </c>
      <c r="AE400">
        <v>19145.349999999999</v>
      </c>
      <c r="AF400">
        <v>0</v>
      </c>
      <c r="AG400">
        <v>0</v>
      </c>
      <c r="AH400">
        <v>0</v>
      </c>
      <c r="AI400">
        <v>1.0600000000000001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14</v>
      </c>
      <c r="AT400">
        <v>0.00035</v>
      </c>
      <c r="AU400" t="s">
        <v>1176</v>
      </c>
      <c r="AV400">
        <v>0</v>
      </c>
      <c r="AW400">
        <v>2</v>
      </c>
      <c r="AX400">
        <v>419116471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6.7008724999999991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ROUND(Y400*Source!I256,7)</f>
        <v>0</v>
      </c>
      <c r="CY400">
        <f t="shared" si="1311"/>
        <v>20294.07</v>
      </c>
      <c r="CZ400">
        <f t="shared" si="1312"/>
        <v>19145.349999999999</v>
      </c>
      <c r="DA400">
        <f t="shared" si="1313"/>
        <v>1.0600000000000001</v>
      </c>
      <c r="DB400">
        <f t="shared" si="1314"/>
        <v>0</v>
      </c>
      <c r="DC400">
        <f t="shared" si="1315"/>
        <v>0</v>
      </c>
      <c r="DD400" t="s">
        <v>14</v>
      </c>
      <c r="DE400" t="s">
        <v>14</v>
      </c>
      <c r="DF400">
        <f t="shared" si="1316"/>
        <v>0</v>
      </c>
      <c r="DG400">
        <f t="shared" si="1317"/>
        <v>0</v>
      </c>
      <c r="DH400">
        <f t="shared" si="1300"/>
        <v>0</v>
      </c>
      <c r="DI400">
        <f t="shared" si="1301"/>
        <v>0</v>
      </c>
      <c r="DJ400">
        <f t="shared" si="1318"/>
        <v>0</v>
      </c>
      <c r="DK400">
        <v>0</v>
      </c>
      <c r="DL400" t="s">
        <v>14</v>
      </c>
      <c r="DM400">
        <v>0</v>
      </c>
      <c r="DN400" t="s">
        <v>14</v>
      </c>
      <c r="DO400">
        <v>0</v>
      </c>
    </row>
    <row r="401">
      <c r="A401">
        <f>ROW(Source!A256)</f>
        <v>256</v>
      </c>
      <c r="B401">
        <v>419115877</v>
      </c>
      <c r="C401">
        <v>412992433</v>
      </c>
      <c r="D401">
        <v>417162991</v>
      </c>
      <c r="E401">
        <v>1</v>
      </c>
      <c r="F401">
        <v>1</v>
      </c>
      <c r="G401">
        <v>1</v>
      </c>
      <c r="H401">
        <v>3</v>
      </c>
      <c r="I401" t="s">
        <v>146</v>
      </c>
      <c r="J401" t="s">
        <v>1849</v>
      </c>
      <c r="K401" t="s">
        <v>147</v>
      </c>
      <c r="L401">
        <v>1348</v>
      </c>
      <c r="N401">
        <v>1009</v>
      </c>
      <c r="O401" t="s">
        <v>148</v>
      </c>
      <c r="P401" t="s">
        <v>148</v>
      </c>
      <c r="Q401">
        <v>1000</v>
      </c>
      <c r="W401">
        <v>0</v>
      </c>
      <c r="X401">
        <v>-465588395</v>
      </c>
      <c r="Y401">
        <f t="shared" si="1310"/>
        <v>0</v>
      </c>
      <c r="AA401">
        <v>149054.35999999999</v>
      </c>
      <c r="AB401">
        <v>0</v>
      </c>
      <c r="AC401">
        <v>0</v>
      </c>
      <c r="AD401">
        <v>0</v>
      </c>
      <c r="AE401">
        <v>116448.72</v>
      </c>
      <c r="AF401">
        <v>0</v>
      </c>
      <c r="AG401">
        <v>0</v>
      </c>
      <c r="AH401">
        <v>0</v>
      </c>
      <c r="AI401">
        <v>1.28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14</v>
      </c>
      <c r="AT401">
        <v>0.0016999999999999999</v>
      </c>
      <c r="AU401" t="s">
        <v>1176</v>
      </c>
      <c r="AV401">
        <v>0</v>
      </c>
      <c r="AW401">
        <v>2</v>
      </c>
      <c r="AX401">
        <v>419116472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197.96282399999998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ROUND(Y401*Source!I256,7)</f>
        <v>0</v>
      </c>
      <c r="CY401">
        <f t="shared" si="1311"/>
        <v>149054.35999999999</v>
      </c>
      <c r="CZ401">
        <f t="shared" si="1312"/>
        <v>116448.72</v>
      </c>
      <c r="DA401">
        <f t="shared" si="1313"/>
        <v>1.28</v>
      </c>
      <c r="DB401">
        <f t="shared" si="1314"/>
        <v>0</v>
      </c>
      <c r="DC401">
        <f t="shared" si="1315"/>
        <v>0</v>
      </c>
      <c r="DD401" t="s">
        <v>14</v>
      </c>
      <c r="DE401" t="s">
        <v>14</v>
      </c>
      <c r="DF401">
        <f t="shared" si="1316"/>
        <v>0</v>
      </c>
      <c r="DG401">
        <f t="shared" si="1317"/>
        <v>0</v>
      </c>
      <c r="DH401">
        <f t="shared" si="1300"/>
        <v>0</v>
      </c>
      <c r="DI401">
        <f t="shared" si="1301"/>
        <v>0</v>
      </c>
      <c r="DJ401">
        <f t="shared" si="1318"/>
        <v>0</v>
      </c>
      <c r="DK401">
        <v>0</v>
      </c>
      <c r="DL401" t="s">
        <v>14</v>
      </c>
      <c r="DM401">
        <v>0</v>
      </c>
      <c r="DN401" t="s">
        <v>14</v>
      </c>
      <c r="DO401">
        <v>0</v>
      </c>
    </row>
    <row r="402">
      <c r="A402">
        <f>ROW(Source!A256)</f>
        <v>256</v>
      </c>
      <c r="B402">
        <v>419115877</v>
      </c>
      <c r="C402">
        <v>412992433</v>
      </c>
      <c r="D402">
        <v>417163200</v>
      </c>
      <c r="E402">
        <v>1</v>
      </c>
      <c r="F402">
        <v>1</v>
      </c>
      <c r="G402">
        <v>1</v>
      </c>
      <c r="H402">
        <v>3</v>
      </c>
      <c r="I402" t="s">
        <v>255</v>
      </c>
      <c r="J402" t="s">
        <v>1869</v>
      </c>
      <c r="K402" t="s">
        <v>256</v>
      </c>
      <c r="L402">
        <v>1346</v>
      </c>
      <c r="N402">
        <v>1009</v>
      </c>
      <c r="O402" t="s">
        <v>151</v>
      </c>
      <c r="P402" t="s">
        <v>151</v>
      </c>
      <c r="Q402">
        <v>1</v>
      </c>
      <c r="W402">
        <v>0</v>
      </c>
      <c r="X402">
        <v>-1746966143</v>
      </c>
      <c r="Y402">
        <f t="shared" si="1310"/>
        <v>0</v>
      </c>
      <c r="AA402">
        <v>406.32999999999998</v>
      </c>
      <c r="AB402">
        <v>0</v>
      </c>
      <c r="AC402">
        <v>0</v>
      </c>
      <c r="AD402">
        <v>0</v>
      </c>
      <c r="AE402">
        <v>284.14999999999998</v>
      </c>
      <c r="AF402">
        <v>0</v>
      </c>
      <c r="AG402">
        <v>0</v>
      </c>
      <c r="AH402">
        <v>0</v>
      </c>
      <c r="AI402">
        <v>1.4299999999999999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14</v>
      </c>
      <c r="AT402">
        <v>0.0050000000000000001</v>
      </c>
      <c r="AU402" t="s">
        <v>1176</v>
      </c>
      <c r="AV402">
        <v>0</v>
      </c>
      <c r="AW402">
        <v>2</v>
      </c>
      <c r="AX402">
        <v>419116473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1.42075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ROUND(Y402*Source!I256,7)</f>
        <v>0</v>
      </c>
      <c r="CY402">
        <f t="shared" si="1311"/>
        <v>406.32999999999998</v>
      </c>
      <c r="CZ402">
        <f t="shared" si="1312"/>
        <v>284.14999999999998</v>
      </c>
      <c r="DA402">
        <f t="shared" si="1313"/>
        <v>1.4299999999999999</v>
      </c>
      <c r="DB402">
        <f t="shared" si="1314"/>
        <v>0</v>
      </c>
      <c r="DC402">
        <f t="shared" si="1315"/>
        <v>0</v>
      </c>
      <c r="DD402" t="s">
        <v>14</v>
      </c>
      <c r="DE402" t="s">
        <v>14</v>
      </c>
      <c r="DF402">
        <f t="shared" si="1316"/>
        <v>0</v>
      </c>
      <c r="DG402">
        <f t="shared" si="1317"/>
        <v>0</v>
      </c>
      <c r="DH402">
        <f t="shared" si="1300"/>
        <v>0</v>
      </c>
      <c r="DI402">
        <f t="shared" si="1301"/>
        <v>0</v>
      </c>
      <c r="DJ402">
        <f t="shared" si="1318"/>
        <v>0</v>
      </c>
      <c r="DK402">
        <v>0</v>
      </c>
      <c r="DL402" t="s">
        <v>14</v>
      </c>
      <c r="DM402">
        <v>0</v>
      </c>
      <c r="DN402" t="s">
        <v>14</v>
      </c>
      <c r="DO402">
        <v>0</v>
      </c>
    </row>
    <row r="403">
      <c r="A403">
        <f>ROW(Source!A256)</f>
        <v>256</v>
      </c>
      <c r="B403">
        <v>419115877</v>
      </c>
      <c r="C403">
        <v>412992433</v>
      </c>
      <c r="D403">
        <v>417163256</v>
      </c>
      <c r="E403">
        <v>1</v>
      </c>
      <c r="F403">
        <v>1</v>
      </c>
      <c r="G403">
        <v>1</v>
      </c>
      <c r="H403">
        <v>3</v>
      </c>
      <c r="I403" t="s">
        <v>257</v>
      </c>
      <c r="J403" t="s">
        <v>1870</v>
      </c>
      <c r="K403" t="s">
        <v>258</v>
      </c>
      <c r="L403">
        <v>1346</v>
      </c>
      <c r="N403">
        <v>1009</v>
      </c>
      <c r="O403" t="s">
        <v>151</v>
      </c>
      <c r="P403" t="s">
        <v>151</v>
      </c>
      <c r="Q403">
        <v>1</v>
      </c>
      <c r="W403">
        <v>0</v>
      </c>
      <c r="X403">
        <v>1771797515</v>
      </c>
      <c r="Y403">
        <f t="shared" si="1310"/>
        <v>0</v>
      </c>
      <c r="AA403">
        <v>199.91</v>
      </c>
      <c r="AB403">
        <v>0</v>
      </c>
      <c r="AC403">
        <v>0</v>
      </c>
      <c r="AD403">
        <v>0</v>
      </c>
      <c r="AE403">
        <v>219.68000000000001</v>
      </c>
      <c r="AF403">
        <v>0</v>
      </c>
      <c r="AG403">
        <v>0</v>
      </c>
      <c r="AH403">
        <v>0</v>
      </c>
      <c r="AI403">
        <v>0.91000000000000003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14</v>
      </c>
      <c r="AT403">
        <v>0.025000000000000001</v>
      </c>
      <c r="AU403" t="s">
        <v>1176</v>
      </c>
      <c r="AV403">
        <v>0</v>
      </c>
      <c r="AW403">
        <v>2</v>
      </c>
      <c r="AX403">
        <v>419116474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5.4920000000000009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ROUND(Y403*Source!I256,7)</f>
        <v>0</v>
      </c>
      <c r="CY403">
        <f t="shared" si="1311"/>
        <v>199.91</v>
      </c>
      <c r="CZ403">
        <f t="shared" si="1312"/>
        <v>219.68000000000001</v>
      </c>
      <c r="DA403">
        <f t="shared" si="1313"/>
        <v>0.91000000000000003</v>
      </c>
      <c r="DB403">
        <f t="shared" si="1314"/>
        <v>0</v>
      </c>
      <c r="DC403">
        <f t="shared" si="1315"/>
        <v>0</v>
      </c>
      <c r="DD403" t="s">
        <v>14</v>
      </c>
      <c r="DE403" t="s">
        <v>14</v>
      </c>
      <c r="DF403">
        <f t="shared" si="1316"/>
        <v>0</v>
      </c>
      <c r="DG403">
        <f t="shared" si="1317"/>
        <v>0</v>
      </c>
      <c r="DH403">
        <f t="shared" si="1300"/>
        <v>0</v>
      </c>
      <c r="DI403">
        <f t="shared" si="1301"/>
        <v>0</v>
      </c>
      <c r="DJ403">
        <f t="shared" si="1318"/>
        <v>0</v>
      </c>
      <c r="DK403">
        <v>0</v>
      </c>
      <c r="DL403" t="s">
        <v>14</v>
      </c>
      <c r="DM403">
        <v>0</v>
      </c>
      <c r="DN403" t="s">
        <v>14</v>
      </c>
      <c r="DO403">
        <v>0</v>
      </c>
    </row>
    <row r="404">
      <c r="A404">
        <f>ROW(Source!A256)</f>
        <v>256</v>
      </c>
      <c r="B404">
        <v>419115877</v>
      </c>
      <c r="C404">
        <v>412992433</v>
      </c>
      <c r="D404">
        <v>417165023</v>
      </c>
      <c r="E404">
        <v>1</v>
      </c>
      <c r="F404">
        <v>1</v>
      </c>
      <c r="G404">
        <v>1</v>
      </c>
      <c r="H404">
        <v>3</v>
      </c>
      <c r="I404" t="s">
        <v>259</v>
      </c>
      <c r="J404" t="s">
        <v>1871</v>
      </c>
      <c r="K404" t="s">
        <v>260</v>
      </c>
      <c r="L404">
        <v>1346</v>
      </c>
      <c r="N404">
        <v>1009</v>
      </c>
      <c r="O404" t="s">
        <v>151</v>
      </c>
      <c r="P404" t="s">
        <v>151</v>
      </c>
      <c r="Q404">
        <v>1</v>
      </c>
      <c r="W404">
        <v>0</v>
      </c>
      <c r="X404">
        <v>41226650</v>
      </c>
      <c r="Y404">
        <f t="shared" si="1310"/>
        <v>0</v>
      </c>
      <c r="AA404">
        <v>181.83000000000001</v>
      </c>
      <c r="AB404">
        <v>0</v>
      </c>
      <c r="AC404">
        <v>0</v>
      </c>
      <c r="AD404">
        <v>0</v>
      </c>
      <c r="AE404">
        <v>206.62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14</v>
      </c>
      <c r="AT404">
        <v>0.019</v>
      </c>
      <c r="AU404" t="s">
        <v>1176</v>
      </c>
      <c r="AV404">
        <v>0</v>
      </c>
      <c r="AW404">
        <v>2</v>
      </c>
      <c r="AX404">
        <v>419116475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3.92578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ROUND(Y404*Source!I256,7)</f>
        <v>0</v>
      </c>
      <c r="CY404">
        <f t="shared" si="1311"/>
        <v>181.83000000000001</v>
      </c>
      <c r="CZ404">
        <f t="shared" si="1312"/>
        <v>206.62</v>
      </c>
      <c r="DA404">
        <f t="shared" si="1313"/>
        <v>0.88</v>
      </c>
      <c r="DB404">
        <f t="shared" si="1314"/>
        <v>0</v>
      </c>
      <c r="DC404">
        <f t="shared" si="1315"/>
        <v>0</v>
      </c>
      <c r="DD404" t="s">
        <v>14</v>
      </c>
      <c r="DE404" t="s">
        <v>14</v>
      </c>
      <c r="DF404">
        <f t="shared" si="1316"/>
        <v>0</v>
      </c>
      <c r="DG404">
        <f t="shared" si="1317"/>
        <v>0</v>
      </c>
      <c r="DH404">
        <f t="shared" si="1300"/>
        <v>0</v>
      </c>
      <c r="DI404">
        <f t="shared" si="1301"/>
        <v>0</v>
      </c>
      <c r="DJ404">
        <f t="shared" si="1318"/>
        <v>0</v>
      </c>
      <c r="DK404">
        <v>0</v>
      </c>
      <c r="DL404" t="s">
        <v>14</v>
      </c>
      <c r="DM404">
        <v>0</v>
      </c>
      <c r="DN404" t="s">
        <v>14</v>
      </c>
      <c r="DO404">
        <v>0</v>
      </c>
    </row>
    <row r="405">
      <c r="A405">
        <f>ROW(Source!A256)</f>
        <v>256</v>
      </c>
      <c r="B405">
        <v>419115877</v>
      </c>
      <c r="C405">
        <v>412992433</v>
      </c>
      <c r="D405">
        <v>417165224</v>
      </c>
      <c r="E405">
        <v>1</v>
      </c>
      <c r="F405">
        <v>1</v>
      </c>
      <c r="G405">
        <v>1</v>
      </c>
      <c r="H405">
        <v>3</v>
      </c>
      <c r="I405" t="s">
        <v>222</v>
      </c>
      <c r="J405" t="s">
        <v>1861</v>
      </c>
      <c r="K405" t="s">
        <v>223</v>
      </c>
      <c r="L405">
        <v>1301</v>
      </c>
      <c r="N405">
        <v>1003</v>
      </c>
      <c r="O405" t="s">
        <v>221</v>
      </c>
      <c r="P405" t="s">
        <v>221</v>
      </c>
      <c r="Q405">
        <v>1</v>
      </c>
      <c r="W405">
        <v>0</v>
      </c>
      <c r="X405">
        <v>-355258263</v>
      </c>
      <c r="Y405">
        <f t="shared" si="1310"/>
        <v>0</v>
      </c>
      <c r="AA405">
        <v>3.4700000000000002</v>
      </c>
      <c r="AB405">
        <v>0</v>
      </c>
      <c r="AC405">
        <v>0</v>
      </c>
      <c r="AD405">
        <v>0</v>
      </c>
      <c r="AE405">
        <v>2.27</v>
      </c>
      <c r="AF405">
        <v>0</v>
      </c>
      <c r="AG405">
        <v>0</v>
      </c>
      <c r="AH405">
        <v>0</v>
      </c>
      <c r="AI405">
        <v>1.53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14</v>
      </c>
      <c r="AT405">
        <v>28</v>
      </c>
      <c r="AU405" t="s">
        <v>1176</v>
      </c>
      <c r="AV405">
        <v>0</v>
      </c>
      <c r="AW405">
        <v>2</v>
      </c>
      <c r="AX405">
        <v>419116476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63.560000000000002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ROUND(Y405*Source!I256,7)</f>
        <v>0</v>
      </c>
      <c r="CY405">
        <f t="shared" si="1311"/>
        <v>3.4700000000000002</v>
      </c>
      <c r="CZ405">
        <f t="shared" si="1312"/>
        <v>2.27</v>
      </c>
      <c r="DA405">
        <f t="shared" si="1313"/>
        <v>1.53</v>
      </c>
      <c r="DB405">
        <f t="shared" si="1314"/>
        <v>0</v>
      </c>
      <c r="DC405">
        <f t="shared" si="1315"/>
        <v>0</v>
      </c>
      <c r="DD405" t="s">
        <v>14</v>
      </c>
      <c r="DE405" t="s">
        <v>14</v>
      </c>
      <c r="DF405">
        <f t="shared" si="1316"/>
        <v>0</v>
      </c>
      <c r="DG405">
        <f t="shared" si="1317"/>
        <v>0</v>
      </c>
      <c r="DH405">
        <f t="shared" si="1300"/>
        <v>0</v>
      </c>
      <c r="DI405">
        <f t="shared" si="1301"/>
        <v>0</v>
      </c>
      <c r="DJ405">
        <f t="shared" si="1318"/>
        <v>0</v>
      </c>
      <c r="DK405">
        <v>0</v>
      </c>
      <c r="DL405" t="s">
        <v>14</v>
      </c>
      <c r="DM405">
        <v>0</v>
      </c>
      <c r="DN405" t="s">
        <v>14</v>
      </c>
      <c r="DO405">
        <v>0</v>
      </c>
    </row>
    <row r="406">
      <c r="A406">
        <f>ROW(Source!A256)</f>
        <v>256</v>
      </c>
      <c r="B406">
        <v>419115877</v>
      </c>
      <c r="C406">
        <v>412992433</v>
      </c>
      <c r="D406">
        <v>417165295</v>
      </c>
      <c r="E406">
        <v>1</v>
      </c>
      <c r="F406">
        <v>1</v>
      </c>
      <c r="G406">
        <v>1</v>
      </c>
      <c r="H406">
        <v>3</v>
      </c>
      <c r="I406" t="s">
        <v>261</v>
      </c>
      <c r="J406" t="s">
        <v>1872</v>
      </c>
      <c r="K406" t="s">
        <v>262</v>
      </c>
      <c r="L406">
        <v>1301</v>
      </c>
      <c r="N406">
        <v>1003</v>
      </c>
      <c r="O406" t="s">
        <v>221</v>
      </c>
      <c r="P406" t="s">
        <v>221</v>
      </c>
      <c r="Q406">
        <v>1</v>
      </c>
      <c r="W406">
        <v>0</v>
      </c>
      <c r="X406">
        <v>-1228674265</v>
      </c>
      <c r="Y406">
        <f t="shared" si="1310"/>
        <v>0</v>
      </c>
      <c r="AA406">
        <v>22.079999999999998</v>
      </c>
      <c r="AB406">
        <v>0</v>
      </c>
      <c r="AC406">
        <v>0</v>
      </c>
      <c r="AD406">
        <v>0</v>
      </c>
      <c r="AE406">
        <v>14.43</v>
      </c>
      <c r="AF406">
        <v>0</v>
      </c>
      <c r="AG406">
        <v>0</v>
      </c>
      <c r="AH406">
        <v>0</v>
      </c>
      <c r="AI406">
        <v>1.53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14</v>
      </c>
      <c r="AT406">
        <v>4.5499999999999998</v>
      </c>
      <c r="AU406" t="s">
        <v>1176</v>
      </c>
      <c r="AV406">
        <v>0</v>
      </c>
      <c r="AW406">
        <v>2</v>
      </c>
      <c r="AX406">
        <v>419116477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65.656499999999994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ROUND(Y406*Source!I256,7)</f>
        <v>0</v>
      </c>
      <c r="CY406">
        <f t="shared" si="1311"/>
        <v>22.079999999999998</v>
      </c>
      <c r="CZ406">
        <f t="shared" si="1312"/>
        <v>14.43</v>
      </c>
      <c r="DA406">
        <f t="shared" si="1313"/>
        <v>1.53</v>
      </c>
      <c r="DB406">
        <f t="shared" si="1314"/>
        <v>0</v>
      </c>
      <c r="DC406">
        <f t="shared" si="1315"/>
        <v>0</v>
      </c>
      <c r="DD406" t="s">
        <v>14</v>
      </c>
      <c r="DE406" t="s">
        <v>14</v>
      </c>
      <c r="DF406">
        <f t="shared" si="1316"/>
        <v>0</v>
      </c>
      <c r="DG406">
        <f t="shared" si="1317"/>
        <v>0</v>
      </c>
      <c r="DH406">
        <f t="shared" si="1300"/>
        <v>0</v>
      </c>
      <c r="DI406">
        <f t="shared" si="1301"/>
        <v>0</v>
      </c>
      <c r="DJ406">
        <f t="shared" si="1318"/>
        <v>0</v>
      </c>
      <c r="DK406">
        <v>0</v>
      </c>
      <c r="DL406" t="s">
        <v>14</v>
      </c>
      <c r="DM406">
        <v>0</v>
      </c>
      <c r="DN406" t="s">
        <v>14</v>
      </c>
      <c r="DO406">
        <v>0</v>
      </c>
    </row>
    <row r="407">
      <c r="A407">
        <f>ROW(Source!A256)</f>
        <v>256</v>
      </c>
      <c r="B407">
        <v>419115877</v>
      </c>
      <c r="C407">
        <v>412992433</v>
      </c>
      <c r="D407">
        <v>417175540</v>
      </c>
      <c r="E407">
        <v>1</v>
      </c>
      <c r="F407">
        <v>1</v>
      </c>
      <c r="G407">
        <v>1</v>
      </c>
      <c r="H407">
        <v>3</v>
      </c>
      <c r="I407" t="s">
        <v>188</v>
      </c>
      <c r="J407" t="s">
        <v>1856</v>
      </c>
      <c r="K407" t="s">
        <v>189</v>
      </c>
      <c r="L407">
        <v>1348</v>
      </c>
      <c r="N407">
        <v>1009</v>
      </c>
      <c r="O407" t="s">
        <v>148</v>
      </c>
      <c r="P407" t="s">
        <v>148</v>
      </c>
      <c r="Q407">
        <v>1000</v>
      </c>
      <c r="W407">
        <v>0</v>
      </c>
      <c r="X407">
        <v>1793987537</v>
      </c>
      <c r="Y407">
        <f t="shared" si="1310"/>
        <v>0</v>
      </c>
      <c r="AA407">
        <v>1144599.95</v>
      </c>
      <c r="AB407">
        <v>0</v>
      </c>
      <c r="AC407">
        <v>0</v>
      </c>
      <c r="AD407">
        <v>0</v>
      </c>
      <c r="AE407">
        <v>1050091.7</v>
      </c>
      <c r="AF407">
        <v>0</v>
      </c>
      <c r="AG407">
        <v>0</v>
      </c>
      <c r="AH407">
        <v>0</v>
      </c>
      <c r="AI407">
        <v>1.0900000000000001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14</v>
      </c>
      <c r="AT407">
        <v>2.0000000000000002e-05</v>
      </c>
      <c r="AU407" t="s">
        <v>1176</v>
      </c>
      <c r="AV407">
        <v>0</v>
      </c>
      <c r="AW407">
        <v>2</v>
      </c>
      <c r="AX407">
        <v>419116478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21.001834000000002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ROUND(Y407*Source!I256,7)</f>
        <v>0</v>
      </c>
      <c r="CY407">
        <f t="shared" si="1311"/>
        <v>1144599.95</v>
      </c>
      <c r="CZ407">
        <f t="shared" si="1312"/>
        <v>1050091.7</v>
      </c>
      <c r="DA407">
        <f t="shared" si="1313"/>
        <v>1.0900000000000001</v>
      </c>
      <c r="DB407">
        <f t="shared" si="1314"/>
        <v>0</v>
      </c>
      <c r="DC407">
        <f t="shared" si="1315"/>
        <v>0</v>
      </c>
      <c r="DD407" t="s">
        <v>14</v>
      </c>
      <c r="DE407" t="s">
        <v>14</v>
      </c>
      <c r="DF407">
        <f t="shared" si="1316"/>
        <v>0</v>
      </c>
      <c r="DG407">
        <f t="shared" si="1317"/>
        <v>0</v>
      </c>
      <c r="DH407">
        <f t="shared" si="1300"/>
        <v>0</v>
      </c>
      <c r="DI407">
        <f t="shared" si="1301"/>
        <v>0</v>
      </c>
      <c r="DJ407">
        <f t="shared" si="1318"/>
        <v>0</v>
      </c>
      <c r="DK407">
        <v>0</v>
      </c>
      <c r="DL407" t="s">
        <v>14</v>
      </c>
      <c r="DM407">
        <v>0</v>
      </c>
      <c r="DN407" t="s">
        <v>14</v>
      </c>
      <c r="DO407">
        <v>0</v>
      </c>
    </row>
    <row r="408">
      <c r="A408">
        <f>ROW(Source!A256)</f>
        <v>256</v>
      </c>
      <c r="B408">
        <v>419115877</v>
      </c>
      <c r="C408">
        <v>412992433</v>
      </c>
      <c r="D408">
        <v>417175584</v>
      </c>
      <c r="E408">
        <v>1</v>
      </c>
      <c r="F408">
        <v>1</v>
      </c>
      <c r="G408">
        <v>1</v>
      </c>
      <c r="H408">
        <v>3</v>
      </c>
      <c r="I408" t="s">
        <v>149</v>
      </c>
      <c r="J408" t="s">
        <v>1850</v>
      </c>
      <c r="K408" t="s">
        <v>150</v>
      </c>
      <c r="L408">
        <v>1346</v>
      </c>
      <c r="N408">
        <v>1009</v>
      </c>
      <c r="O408" t="s">
        <v>151</v>
      </c>
      <c r="P408" t="s">
        <v>151</v>
      </c>
      <c r="Q408">
        <v>1</v>
      </c>
      <c r="W408">
        <v>0</v>
      </c>
      <c r="X408">
        <v>-242288594</v>
      </c>
      <c r="Y408">
        <f t="shared" si="1310"/>
        <v>0</v>
      </c>
      <c r="AA408">
        <v>1400.99</v>
      </c>
      <c r="AB408">
        <v>0</v>
      </c>
      <c r="AC408">
        <v>0</v>
      </c>
      <c r="AD408">
        <v>0</v>
      </c>
      <c r="AE408">
        <v>870.17999999999995</v>
      </c>
      <c r="AF408">
        <v>0</v>
      </c>
      <c r="AG408">
        <v>0</v>
      </c>
      <c r="AH408">
        <v>0</v>
      </c>
      <c r="AI408">
        <v>1.6100000000000001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14</v>
      </c>
      <c r="AT408">
        <v>0.48999999999999999</v>
      </c>
      <c r="AU408" t="s">
        <v>1176</v>
      </c>
      <c r="AV408">
        <v>0</v>
      </c>
      <c r="AW408">
        <v>2</v>
      </c>
      <c r="AX408">
        <v>419116479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426.38819999999998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ROUND(Y408*Source!I256,7)</f>
        <v>0</v>
      </c>
      <c r="CY408">
        <f t="shared" si="1311"/>
        <v>1400.99</v>
      </c>
      <c r="CZ408">
        <f t="shared" si="1312"/>
        <v>870.17999999999995</v>
      </c>
      <c r="DA408">
        <f t="shared" si="1313"/>
        <v>1.6100000000000001</v>
      </c>
      <c r="DB408">
        <f t="shared" si="1314"/>
        <v>0</v>
      </c>
      <c r="DC408">
        <f t="shared" si="1315"/>
        <v>0</v>
      </c>
      <c r="DD408" t="s">
        <v>14</v>
      </c>
      <c r="DE408" t="s">
        <v>14</v>
      </c>
      <c r="DF408">
        <f t="shared" si="1316"/>
        <v>0</v>
      </c>
      <c r="DG408">
        <f t="shared" si="1317"/>
        <v>0</v>
      </c>
      <c r="DH408">
        <f t="shared" si="1300"/>
        <v>0</v>
      </c>
      <c r="DI408">
        <f t="shared" si="1301"/>
        <v>0</v>
      </c>
      <c r="DJ408">
        <f t="shared" si="1318"/>
        <v>0</v>
      </c>
      <c r="DK408">
        <v>0</v>
      </c>
      <c r="DL408" t="s">
        <v>14</v>
      </c>
      <c r="DM408">
        <v>0</v>
      </c>
      <c r="DN408" t="s">
        <v>14</v>
      </c>
      <c r="DO408">
        <v>0</v>
      </c>
    </row>
    <row r="409">
      <c r="A409">
        <f>ROW(Source!A256)</f>
        <v>256</v>
      </c>
      <c r="B409">
        <v>419115877</v>
      </c>
      <c r="C409">
        <v>412992433</v>
      </c>
      <c r="D409">
        <v>417183790</v>
      </c>
      <c r="E409">
        <v>1</v>
      </c>
      <c r="F409">
        <v>1</v>
      </c>
      <c r="G409">
        <v>1</v>
      </c>
      <c r="H409">
        <v>3</v>
      </c>
      <c r="I409" t="s">
        <v>289</v>
      </c>
      <c r="J409" t="s">
        <v>1878</v>
      </c>
      <c r="K409" t="s">
        <v>290</v>
      </c>
      <c r="L409">
        <v>1348</v>
      </c>
      <c r="N409">
        <v>1009</v>
      </c>
      <c r="O409" t="s">
        <v>148</v>
      </c>
      <c r="P409" t="s">
        <v>148</v>
      </c>
      <c r="Q409">
        <v>1000</v>
      </c>
      <c r="W409">
        <v>0</v>
      </c>
      <c r="X409">
        <v>-615866360</v>
      </c>
      <c r="Y409">
        <f t="shared" si="1310"/>
        <v>0</v>
      </c>
      <c r="AA409">
        <v>103227.06</v>
      </c>
      <c r="AB409">
        <v>0</v>
      </c>
      <c r="AC409">
        <v>0</v>
      </c>
      <c r="AD409">
        <v>0</v>
      </c>
      <c r="AE409">
        <v>80020.979999999996</v>
      </c>
      <c r="AF409">
        <v>0</v>
      </c>
      <c r="AG409">
        <v>0</v>
      </c>
      <c r="AH409">
        <v>0</v>
      </c>
      <c r="AI409">
        <v>1.29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14</v>
      </c>
      <c r="AT409">
        <v>2.0000000000000002e-05</v>
      </c>
      <c r="AU409" t="s">
        <v>1176</v>
      </c>
      <c r="AV409">
        <v>0</v>
      </c>
      <c r="AW409">
        <v>2</v>
      </c>
      <c r="AX409">
        <v>419116480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1.6004195999999999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ROUND(Y409*Source!I256,7)</f>
        <v>0</v>
      </c>
      <c r="CY409">
        <f t="shared" si="1311"/>
        <v>103227.06</v>
      </c>
      <c r="CZ409">
        <f t="shared" si="1312"/>
        <v>80020.979999999996</v>
      </c>
      <c r="DA409">
        <f t="shared" si="1313"/>
        <v>1.29</v>
      </c>
      <c r="DB409">
        <f t="shared" si="1314"/>
        <v>0</v>
      </c>
      <c r="DC409">
        <f t="shared" si="1315"/>
        <v>0</v>
      </c>
      <c r="DD409" t="s">
        <v>14</v>
      </c>
      <c r="DE409" t="s">
        <v>14</v>
      </c>
      <c r="DF409">
        <f t="shared" si="1316"/>
        <v>0</v>
      </c>
      <c r="DG409">
        <f t="shared" si="1317"/>
        <v>0</v>
      </c>
      <c r="DH409">
        <f t="shared" si="1300"/>
        <v>0</v>
      </c>
      <c r="DI409">
        <f t="shared" si="1301"/>
        <v>0</v>
      </c>
      <c r="DJ409">
        <f t="shared" si="1318"/>
        <v>0</v>
      </c>
      <c r="DK409">
        <v>0</v>
      </c>
      <c r="DL409" t="s">
        <v>14</v>
      </c>
      <c r="DM409">
        <v>0</v>
      </c>
      <c r="DN409" t="s">
        <v>14</v>
      </c>
      <c r="DO409">
        <v>0</v>
      </c>
    </row>
    <row r="410">
      <c r="A410">
        <f>ROW(Source!A256)</f>
        <v>256</v>
      </c>
      <c r="B410">
        <v>419115877</v>
      </c>
      <c r="C410">
        <v>412992433</v>
      </c>
      <c r="D410">
        <v>417191019</v>
      </c>
      <c r="E410">
        <v>1</v>
      </c>
      <c r="F410">
        <v>1</v>
      </c>
      <c r="G410">
        <v>1</v>
      </c>
      <c r="H410">
        <v>3</v>
      </c>
      <c r="I410" t="s">
        <v>263</v>
      </c>
      <c r="J410" t="s">
        <v>1873</v>
      </c>
      <c r="K410" t="s">
        <v>264</v>
      </c>
      <c r="L410">
        <v>1346</v>
      </c>
      <c r="N410">
        <v>1009</v>
      </c>
      <c r="O410" t="s">
        <v>151</v>
      </c>
      <c r="P410" t="s">
        <v>151</v>
      </c>
      <c r="Q410">
        <v>1</v>
      </c>
      <c r="W410">
        <v>0</v>
      </c>
      <c r="X410">
        <v>1105037238</v>
      </c>
      <c r="Y410">
        <f t="shared" si="1310"/>
        <v>0</v>
      </c>
      <c r="AA410">
        <v>3060.54</v>
      </c>
      <c r="AB410">
        <v>0</v>
      </c>
      <c r="AC410">
        <v>0</v>
      </c>
      <c r="AD410">
        <v>0</v>
      </c>
      <c r="AE410">
        <v>1912.8399999999999</v>
      </c>
      <c r="AF410">
        <v>0</v>
      </c>
      <c r="AG410">
        <v>0</v>
      </c>
      <c r="AH410">
        <v>0</v>
      </c>
      <c r="AI410">
        <v>1.6000000000000001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14</v>
      </c>
      <c r="AT410">
        <v>0.0050000000000000001</v>
      </c>
      <c r="AU410" t="s">
        <v>1176</v>
      </c>
      <c r="AV410">
        <v>0</v>
      </c>
      <c r="AW410">
        <v>2</v>
      </c>
      <c r="AX410">
        <v>419116481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9.5641999999999996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ROUND(Y410*Source!I256,7)</f>
        <v>0</v>
      </c>
      <c r="CY410">
        <f t="shared" si="1311"/>
        <v>3060.54</v>
      </c>
      <c r="CZ410">
        <f t="shared" si="1312"/>
        <v>1912.8399999999999</v>
      </c>
      <c r="DA410">
        <f t="shared" si="1313"/>
        <v>1.6000000000000001</v>
      </c>
      <c r="DB410">
        <f t="shared" si="1314"/>
        <v>0</v>
      </c>
      <c r="DC410">
        <f t="shared" si="1315"/>
        <v>0</v>
      </c>
      <c r="DD410" t="s">
        <v>14</v>
      </c>
      <c r="DE410" t="s">
        <v>14</v>
      </c>
      <c r="DF410">
        <f t="shared" si="1316"/>
        <v>0</v>
      </c>
      <c r="DG410">
        <f t="shared" si="1317"/>
        <v>0</v>
      </c>
      <c r="DH410">
        <f t="shared" si="1300"/>
        <v>0</v>
      </c>
      <c r="DI410">
        <f t="shared" si="1301"/>
        <v>0</v>
      </c>
      <c r="DJ410">
        <f t="shared" si="1318"/>
        <v>0</v>
      </c>
      <c r="DK410">
        <v>0</v>
      </c>
      <c r="DL410" t="s">
        <v>14</v>
      </c>
      <c r="DM410">
        <v>0</v>
      </c>
      <c r="DN410" t="s">
        <v>14</v>
      </c>
      <c r="DO410">
        <v>0</v>
      </c>
    </row>
    <row r="411">
      <c r="A411">
        <f>ROW(Source!A256)</f>
        <v>256</v>
      </c>
      <c r="B411">
        <v>419115877</v>
      </c>
      <c r="C411">
        <v>412992433</v>
      </c>
      <c r="D411">
        <v>417192695</v>
      </c>
      <c r="E411">
        <v>1</v>
      </c>
      <c r="F411">
        <v>1</v>
      </c>
      <c r="G411">
        <v>1</v>
      </c>
      <c r="H411">
        <v>3</v>
      </c>
      <c r="I411" t="s">
        <v>265</v>
      </c>
      <c r="J411" t="s">
        <v>1874</v>
      </c>
      <c r="K411" t="s">
        <v>266</v>
      </c>
      <c r="L411">
        <v>1371</v>
      </c>
      <c r="N411">
        <v>1013</v>
      </c>
      <c r="O411" t="s">
        <v>252</v>
      </c>
      <c r="P411" t="s">
        <v>252</v>
      </c>
      <c r="Q411">
        <v>1</v>
      </c>
      <c r="W411">
        <v>0</v>
      </c>
      <c r="X411">
        <v>-666410265</v>
      </c>
      <c r="Y411">
        <f t="shared" si="1310"/>
        <v>0</v>
      </c>
      <c r="AA411">
        <v>517.14999999999998</v>
      </c>
      <c r="AB411">
        <v>0</v>
      </c>
      <c r="AC411">
        <v>0</v>
      </c>
      <c r="AD411">
        <v>0</v>
      </c>
      <c r="AE411">
        <v>417.06</v>
      </c>
      <c r="AF411">
        <v>0</v>
      </c>
      <c r="AG411">
        <v>0</v>
      </c>
      <c r="AH411">
        <v>0</v>
      </c>
      <c r="AI411">
        <v>1.24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14</v>
      </c>
      <c r="AT411">
        <v>1</v>
      </c>
      <c r="AU411" t="s">
        <v>1176</v>
      </c>
      <c r="AV411">
        <v>0</v>
      </c>
      <c r="AW411">
        <v>2</v>
      </c>
      <c r="AX411">
        <v>419116482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417.06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ROUND(Y411*Source!I256,7)</f>
        <v>0</v>
      </c>
      <c r="CY411">
        <f t="shared" si="1311"/>
        <v>517.14999999999998</v>
      </c>
      <c r="CZ411">
        <f t="shared" si="1312"/>
        <v>417.06</v>
      </c>
      <c r="DA411">
        <f t="shared" si="1313"/>
        <v>1.24</v>
      </c>
      <c r="DB411">
        <f t="shared" si="1314"/>
        <v>0</v>
      </c>
      <c r="DC411">
        <f t="shared" si="1315"/>
        <v>0</v>
      </c>
      <c r="DD411" t="s">
        <v>14</v>
      </c>
      <c r="DE411" t="s">
        <v>14</v>
      </c>
      <c r="DF411">
        <f t="shared" si="1316"/>
        <v>0</v>
      </c>
      <c r="DG411">
        <f t="shared" si="1317"/>
        <v>0</v>
      </c>
      <c r="DH411">
        <f t="shared" si="1300"/>
        <v>0</v>
      </c>
      <c r="DI411">
        <f t="shared" si="1301"/>
        <v>0</v>
      </c>
      <c r="DJ411">
        <f t="shared" si="1318"/>
        <v>0</v>
      </c>
      <c r="DK411">
        <v>0</v>
      </c>
      <c r="DL411" t="s">
        <v>14</v>
      </c>
      <c r="DM411">
        <v>0</v>
      </c>
      <c r="DN411" t="s">
        <v>14</v>
      </c>
      <c r="DO411">
        <v>0</v>
      </c>
    </row>
    <row r="412">
      <c r="A412">
        <f>ROW(Source!A256)</f>
        <v>256</v>
      </c>
      <c r="B412">
        <v>419115877</v>
      </c>
      <c r="C412">
        <v>412992433</v>
      </c>
      <c r="D412">
        <v>417199972</v>
      </c>
      <c r="E412">
        <v>1</v>
      </c>
      <c r="F412">
        <v>1</v>
      </c>
      <c r="G412">
        <v>1</v>
      </c>
      <c r="H412">
        <v>3</v>
      </c>
      <c r="I412" t="s">
        <v>267</v>
      </c>
      <c r="J412" t="s">
        <v>1875</v>
      </c>
      <c r="K412" t="s">
        <v>268</v>
      </c>
      <c r="L412">
        <v>1425</v>
      </c>
      <c r="N412">
        <v>1013</v>
      </c>
      <c r="O412" t="s">
        <v>195</v>
      </c>
      <c r="P412" t="s">
        <v>195</v>
      </c>
      <c r="Q412">
        <v>1</v>
      </c>
      <c r="W412">
        <v>0</v>
      </c>
      <c r="X412">
        <v>989260561</v>
      </c>
      <c r="Y412">
        <f t="shared" si="1310"/>
        <v>0</v>
      </c>
      <c r="AA412">
        <v>119.56999999999999</v>
      </c>
      <c r="AB412">
        <v>0</v>
      </c>
      <c r="AC412">
        <v>0</v>
      </c>
      <c r="AD412">
        <v>0</v>
      </c>
      <c r="AE412">
        <v>47.259999999999998</v>
      </c>
      <c r="AF412">
        <v>0</v>
      </c>
      <c r="AG412">
        <v>0</v>
      </c>
      <c r="AH412">
        <v>0</v>
      </c>
      <c r="AI412">
        <v>2.5299999999999998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14</v>
      </c>
      <c r="AT412">
        <v>0.29999999999999999</v>
      </c>
      <c r="AU412" t="s">
        <v>1176</v>
      </c>
      <c r="AV412">
        <v>0</v>
      </c>
      <c r="AW412">
        <v>2</v>
      </c>
      <c r="AX412">
        <v>419116483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14.177999999999999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ROUND(Y412*Source!I256,7)</f>
        <v>0</v>
      </c>
      <c r="CY412">
        <f t="shared" si="1311"/>
        <v>119.56999999999999</v>
      </c>
      <c r="CZ412">
        <f t="shared" si="1312"/>
        <v>47.259999999999998</v>
      </c>
      <c r="DA412">
        <f t="shared" si="1313"/>
        <v>2.5299999999999998</v>
      </c>
      <c r="DB412">
        <f t="shared" si="1314"/>
        <v>0</v>
      </c>
      <c r="DC412">
        <f t="shared" si="1315"/>
        <v>0</v>
      </c>
      <c r="DD412" t="s">
        <v>14</v>
      </c>
      <c r="DE412" t="s">
        <v>14</v>
      </c>
      <c r="DF412">
        <f t="shared" si="1316"/>
        <v>0</v>
      </c>
      <c r="DG412">
        <f t="shared" si="1317"/>
        <v>0</v>
      </c>
      <c r="DH412">
        <f t="shared" si="1300"/>
        <v>0</v>
      </c>
      <c r="DI412">
        <f t="shared" si="1301"/>
        <v>0</v>
      </c>
      <c r="DJ412">
        <f t="shared" si="1318"/>
        <v>0</v>
      </c>
      <c r="DK412">
        <v>0</v>
      </c>
      <c r="DL412" t="s">
        <v>14</v>
      </c>
      <c r="DM412">
        <v>0</v>
      </c>
      <c r="DN412" t="s">
        <v>14</v>
      </c>
      <c r="DO412">
        <v>0</v>
      </c>
    </row>
    <row r="413">
      <c r="A413">
        <f>ROW(Source!A256)</f>
        <v>256</v>
      </c>
      <c r="B413">
        <v>419115877</v>
      </c>
      <c r="C413">
        <v>412992433</v>
      </c>
      <c r="D413">
        <v>417199978</v>
      </c>
      <c r="E413">
        <v>1</v>
      </c>
      <c r="F413">
        <v>1</v>
      </c>
      <c r="G413">
        <v>1</v>
      </c>
      <c r="H413">
        <v>3</v>
      </c>
      <c r="I413" t="s">
        <v>269</v>
      </c>
      <c r="J413" t="s">
        <v>1876</v>
      </c>
      <c r="K413" t="s">
        <v>270</v>
      </c>
      <c r="L413">
        <v>1407</v>
      </c>
      <c r="N413">
        <v>1013</v>
      </c>
      <c r="O413" t="s">
        <v>271</v>
      </c>
      <c r="P413" t="s">
        <v>271</v>
      </c>
      <c r="Q413">
        <v>1</v>
      </c>
      <c r="W413">
        <v>0</v>
      </c>
      <c r="X413">
        <v>168170819</v>
      </c>
      <c r="Y413">
        <f t="shared" si="1310"/>
        <v>0</v>
      </c>
      <c r="AA413">
        <v>8352.5100000000002</v>
      </c>
      <c r="AB413">
        <v>0</v>
      </c>
      <c r="AC413">
        <v>0</v>
      </c>
      <c r="AD413">
        <v>0</v>
      </c>
      <c r="AE413">
        <v>6052.54</v>
      </c>
      <c r="AF413">
        <v>0</v>
      </c>
      <c r="AG413">
        <v>0</v>
      </c>
      <c r="AH413">
        <v>0</v>
      </c>
      <c r="AI413">
        <v>1.3799999999999999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14</v>
      </c>
      <c r="AT413">
        <v>0.014999999999999999</v>
      </c>
      <c r="AU413" t="s">
        <v>1176</v>
      </c>
      <c r="AV413">
        <v>0</v>
      </c>
      <c r="AW413">
        <v>2</v>
      </c>
      <c r="AX413">
        <v>419116484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90.7881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ROUND(Y413*Source!I256,7)</f>
        <v>0</v>
      </c>
      <c r="CY413">
        <f t="shared" si="1311"/>
        <v>8352.5100000000002</v>
      </c>
      <c r="CZ413">
        <f t="shared" si="1312"/>
        <v>6052.54</v>
      </c>
      <c r="DA413">
        <f t="shared" si="1313"/>
        <v>1.3799999999999999</v>
      </c>
      <c r="DB413">
        <f t="shared" si="1314"/>
        <v>0</v>
      </c>
      <c r="DC413">
        <f t="shared" si="1315"/>
        <v>0</v>
      </c>
      <c r="DD413" t="s">
        <v>14</v>
      </c>
      <c r="DE413" t="s">
        <v>14</v>
      </c>
      <c r="DF413">
        <f t="shared" si="1316"/>
        <v>0</v>
      </c>
      <c r="DG413">
        <f t="shared" si="1317"/>
        <v>0</v>
      </c>
      <c r="DH413">
        <f t="shared" si="1300"/>
        <v>0</v>
      </c>
      <c r="DI413">
        <f t="shared" si="1301"/>
        <v>0</v>
      </c>
      <c r="DJ413">
        <f t="shared" si="1318"/>
        <v>0</v>
      </c>
      <c r="DK413">
        <v>0</v>
      </c>
      <c r="DL413" t="s">
        <v>14</v>
      </c>
      <c r="DM413">
        <v>0</v>
      </c>
      <c r="DN413" t="s">
        <v>14</v>
      </c>
      <c r="DO413">
        <v>0</v>
      </c>
    </row>
    <row r="414">
      <c r="A414">
        <f>ROW(Source!A256)</f>
        <v>256</v>
      </c>
      <c r="B414">
        <v>419115877</v>
      </c>
      <c r="C414">
        <v>412992433</v>
      </c>
      <c r="D414">
        <v>417096729</v>
      </c>
      <c r="E414">
        <v>117</v>
      </c>
      <c r="F414">
        <v>1</v>
      </c>
      <c r="G414">
        <v>1</v>
      </c>
      <c r="H414">
        <v>3</v>
      </c>
      <c r="I414" t="s">
        <v>1847</v>
      </c>
      <c r="J414" t="s">
        <v>14</v>
      </c>
      <c r="K414" t="s">
        <v>1848</v>
      </c>
      <c r="L414">
        <v>3277935</v>
      </c>
      <c r="N414">
        <v>1013</v>
      </c>
      <c r="O414" t="s">
        <v>63</v>
      </c>
      <c r="P414" t="s">
        <v>63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14</v>
      </c>
      <c r="AT414">
        <v>2</v>
      </c>
      <c r="AU414" t="s">
        <v>14</v>
      </c>
      <c r="AV414">
        <v>0</v>
      </c>
      <c r="AW414">
        <v>2</v>
      </c>
      <c r="AX414">
        <v>419116485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ROUND(Y414*Source!I256,7)</f>
        <v>2</v>
      </c>
      <c r="CY414">
        <f t="shared" si="1311"/>
        <v>0</v>
      </c>
      <c r="CZ414">
        <f t="shared" si="1312"/>
        <v>0</v>
      </c>
      <c r="DA414">
        <f t="shared" si="1313"/>
        <v>1</v>
      </c>
      <c r="DB414">
        <f>ROUND(ROUND(AT414*CZ414,2),6)</f>
        <v>0</v>
      </c>
      <c r="DC414">
        <f>ROUND(ROUND(AT414*AG414,2),6)</f>
        <v>0</v>
      </c>
      <c r="DD414" t="s">
        <v>14</v>
      </c>
      <c r="DE414" t="s">
        <v>14</v>
      </c>
      <c r="DF414">
        <f t="shared" ref="DF414:DF417" si="1319">ROUND(ROUND(AE414,2)*CX414,2)</f>
        <v>0</v>
      </c>
      <c r="DG414">
        <f t="shared" si="1317"/>
        <v>0</v>
      </c>
      <c r="DH414">
        <f t="shared" si="1300"/>
        <v>0</v>
      </c>
      <c r="DI414">
        <f t="shared" si="1301"/>
        <v>0</v>
      </c>
      <c r="DJ414">
        <f t="shared" si="1318"/>
        <v>0</v>
      </c>
      <c r="DK414">
        <v>0</v>
      </c>
      <c r="DL414" t="s">
        <v>14</v>
      </c>
      <c r="DM414">
        <v>0</v>
      </c>
      <c r="DN414" t="s">
        <v>14</v>
      </c>
      <c r="DO414">
        <v>0</v>
      </c>
    </row>
    <row r="415">
      <c r="A415">
        <f>ROW(Source!A257)</f>
        <v>257</v>
      </c>
      <c r="B415">
        <v>419115877</v>
      </c>
      <c r="C415">
        <v>412992472</v>
      </c>
      <c r="D415">
        <v>417090712</v>
      </c>
      <c r="E415">
        <v>117</v>
      </c>
      <c r="F415">
        <v>1</v>
      </c>
      <c r="G415">
        <v>1</v>
      </c>
      <c r="H415">
        <v>1</v>
      </c>
      <c r="I415" t="s">
        <v>97</v>
      </c>
      <c r="J415" t="s">
        <v>14</v>
      </c>
      <c r="K415" t="s">
        <v>98</v>
      </c>
      <c r="L415">
        <v>1191</v>
      </c>
      <c r="N415">
        <v>1013</v>
      </c>
      <c r="O415" t="s">
        <v>48</v>
      </c>
      <c r="P415" t="s">
        <v>48</v>
      </c>
      <c r="Q415">
        <v>1</v>
      </c>
      <c r="W415">
        <v>0</v>
      </c>
      <c r="X415">
        <v>-715079457</v>
      </c>
      <c r="Y415">
        <f t="shared" ref="Y415:Y417" si="1320">(AT415*ROUND(0.3,7))</f>
        <v>4.5</v>
      </c>
      <c r="AA415">
        <v>0</v>
      </c>
      <c r="AB415">
        <v>0</v>
      </c>
      <c r="AC415">
        <v>0</v>
      </c>
      <c r="AD415">
        <v>509.48000000000002</v>
      </c>
      <c r="AE415">
        <v>0</v>
      </c>
      <c r="AF415">
        <v>0</v>
      </c>
      <c r="AG415">
        <v>0</v>
      </c>
      <c r="AH415">
        <v>509.48000000000002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14</v>
      </c>
      <c r="AT415">
        <v>15</v>
      </c>
      <c r="AU415" t="s">
        <v>1272</v>
      </c>
      <c r="AV415">
        <v>1</v>
      </c>
      <c r="AW415">
        <v>2</v>
      </c>
      <c r="AX415">
        <v>419116486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7642.2000000000007</v>
      </c>
      <c r="BN415">
        <v>15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2292.6599999999999</v>
      </c>
      <c r="BU415">
        <v>4.5</v>
      </c>
      <c r="BV415">
        <v>0</v>
      </c>
      <c r="BW415">
        <v>1</v>
      </c>
      <c r="CU415">
        <f>ROUND(AT415*Source!I257*AH415*AL415,2)</f>
        <v>7642.1999999999998</v>
      </c>
      <c r="CV415">
        <f>ROUND(Y415*Source!I257,7)</f>
        <v>4.5</v>
      </c>
      <c r="CW415">
        <v>0</v>
      </c>
      <c r="CX415">
        <f>ROUND(Y415*Source!I257,7)</f>
        <v>4.5</v>
      </c>
      <c r="CY415">
        <f t="shared" ref="CY415:CY416" si="1321">AD415</f>
        <v>509.48000000000002</v>
      </c>
      <c r="CZ415">
        <f t="shared" ref="CZ415:CZ416" si="1322">AH415</f>
        <v>509.48000000000002</v>
      </c>
      <c r="DA415">
        <f t="shared" ref="DA415:DA416" si="1323">AL415</f>
        <v>1</v>
      </c>
      <c r="DB415">
        <f t="shared" ref="DB415:DB417" si="1324">ROUND((ROUND(AT415*CZ415,2)*ROUND(0.3,7)),6)</f>
        <v>2292.6599999999999</v>
      </c>
      <c r="DC415">
        <f t="shared" ref="DC415:DC417" si="1325">ROUND((ROUND(AT415*AG415,2)*ROUND(0.3,7)),6)</f>
        <v>0</v>
      </c>
      <c r="DD415" t="s">
        <v>14</v>
      </c>
      <c r="DE415" t="s">
        <v>14</v>
      </c>
      <c r="DF415">
        <f t="shared" si="1319"/>
        <v>0</v>
      </c>
      <c r="DG415">
        <f t="shared" si="1317"/>
        <v>0</v>
      </c>
      <c r="DH415">
        <f t="shared" si="1300"/>
        <v>0</v>
      </c>
      <c r="DI415">
        <f t="shared" si="1301"/>
        <v>2292.6599999999999</v>
      </c>
      <c r="DJ415">
        <f t="shared" ref="DJ415:DJ416" si="1326">DI415</f>
        <v>2292.6599999999999</v>
      </c>
      <c r="DK415">
        <v>1</v>
      </c>
      <c r="DL415" t="s">
        <v>14</v>
      </c>
      <c r="DM415">
        <v>0</v>
      </c>
      <c r="DN415" t="s">
        <v>14</v>
      </c>
      <c r="DO415">
        <v>0</v>
      </c>
    </row>
    <row r="416">
      <c r="A416">
        <f>ROW(Source!A257)</f>
        <v>257</v>
      </c>
      <c r="B416">
        <v>419115877</v>
      </c>
      <c r="C416">
        <v>412992472</v>
      </c>
      <c r="D416">
        <v>417090896</v>
      </c>
      <c r="E416">
        <v>117</v>
      </c>
      <c r="F416">
        <v>1</v>
      </c>
      <c r="G416">
        <v>1</v>
      </c>
      <c r="H416">
        <v>1</v>
      </c>
      <c r="I416" t="s">
        <v>1844</v>
      </c>
      <c r="J416" t="s">
        <v>14</v>
      </c>
      <c r="K416" t="s">
        <v>1845</v>
      </c>
      <c r="L416">
        <v>1191</v>
      </c>
      <c r="N416">
        <v>1013</v>
      </c>
      <c r="O416" t="s">
        <v>48</v>
      </c>
      <c r="P416" t="s">
        <v>48</v>
      </c>
      <c r="Q416">
        <v>1</v>
      </c>
      <c r="W416">
        <v>0</v>
      </c>
      <c r="X416">
        <v>-1417349443</v>
      </c>
      <c r="Y416">
        <f t="shared" si="1320"/>
        <v>0.57599999999999996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14</v>
      </c>
      <c r="AT416">
        <v>1.9199999999999999</v>
      </c>
      <c r="AU416" t="s">
        <v>1272</v>
      </c>
      <c r="AV416">
        <v>2</v>
      </c>
      <c r="AW416">
        <v>2</v>
      </c>
      <c r="AX416">
        <v>419116487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ROUND(Y416*Source!I257,7)</f>
        <v>0.57599999999999996</v>
      </c>
      <c r="CY416">
        <f t="shared" si="1321"/>
        <v>0</v>
      </c>
      <c r="CZ416">
        <f t="shared" si="1322"/>
        <v>0</v>
      </c>
      <c r="DA416">
        <f t="shared" si="1323"/>
        <v>1</v>
      </c>
      <c r="DB416">
        <f t="shared" si="1324"/>
        <v>0</v>
      </c>
      <c r="DC416">
        <f t="shared" si="1325"/>
        <v>0</v>
      </c>
      <c r="DD416" t="s">
        <v>14</v>
      </c>
      <c r="DE416" t="s">
        <v>14</v>
      </c>
      <c r="DF416">
        <f t="shared" si="1319"/>
        <v>0</v>
      </c>
      <c r="DG416">
        <f t="shared" si="1317"/>
        <v>0</v>
      </c>
      <c r="DH416">
        <f t="shared" si="1300"/>
        <v>0</v>
      </c>
      <c r="DI416">
        <f t="shared" si="1301"/>
        <v>0</v>
      </c>
      <c r="DJ416">
        <f t="shared" si="1326"/>
        <v>0</v>
      </c>
      <c r="DK416">
        <v>0</v>
      </c>
      <c r="DL416" t="s">
        <v>14</v>
      </c>
      <c r="DM416">
        <v>0</v>
      </c>
      <c r="DN416" t="s">
        <v>14</v>
      </c>
      <c r="DO416">
        <v>0</v>
      </c>
    </row>
    <row r="417">
      <c r="A417">
        <f>ROW(Source!A257)</f>
        <v>257</v>
      </c>
      <c r="B417">
        <v>419115877</v>
      </c>
      <c r="C417">
        <v>412992472</v>
      </c>
      <c r="D417">
        <v>417098134</v>
      </c>
      <c r="E417">
        <v>1</v>
      </c>
      <c r="F417">
        <v>1</v>
      </c>
      <c r="G417">
        <v>1</v>
      </c>
      <c r="H417">
        <v>2</v>
      </c>
      <c r="I417" t="s">
        <v>159</v>
      </c>
      <c r="J417" t="s">
        <v>1851</v>
      </c>
      <c r="K417" t="s">
        <v>160</v>
      </c>
      <c r="L417">
        <v>1368</v>
      </c>
      <c r="N417">
        <v>1011</v>
      </c>
      <c r="O417" t="s">
        <v>55</v>
      </c>
      <c r="P417" t="s">
        <v>55</v>
      </c>
      <c r="Q417">
        <v>1</v>
      </c>
      <c r="W417">
        <v>0</v>
      </c>
      <c r="X417">
        <v>302479695</v>
      </c>
      <c r="Y417">
        <f t="shared" si="1320"/>
        <v>0.57599999999999996</v>
      </c>
      <c r="AA417">
        <v>0</v>
      </c>
      <c r="AB417">
        <v>1274.25</v>
      </c>
      <c r="AC417">
        <v>620.24000000000001</v>
      </c>
      <c r="AD417">
        <v>0</v>
      </c>
      <c r="AE417">
        <v>0</v>
      </c>
      <c r="AF417">
        <v>995.50999999999999</v>
      </c>
      <c r="AG417">
        <v>620.24000000000001</v>
      </c>
      <c r="AH417">
        <v>0</v>
      </c>
      <c r="AI417">
        <v>1</v>
      </c>
      <c r="AJ417">
        <v>1.28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14</v>
      </c>
      <c r="AT417">
        <v>1.9199999999999999</v>
      </c>
      <c r="AU417" t="s">
        <v>1272</v>
      </c>
      <c r="AV417">
        <v>1</v>
      </c>
      <c r="AW417">
        <v>2</v>
      </c>
      <c r="AX417">
        <v>419116488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1911.3791999999999</v>
      </c>
      <c r="BL417">
        <v>1190.8607999999999</v>
      </c>
      <c r="BM417">
        <v>0</v>
      </c>
      <c r="BN417">
        <v>0</v>
      </c>
      <c r="BO417">
        <v>1.9199999999999999</v>
      </c>
      <c r="BP417">
        <v>1</v>
      </c>
      <c r="BQ417">
        <v>0</v>
      </c>
      <c r="BR417">
        <v>573.41375999999991</v>
      </c>
      <c r="BS417">
        <v>357.25824</v>
      </c>
      <c r="BT417">
        <v>0</v>
      </c>
      <c r="BU417">
        <v>0</v>
      </c>
      <c r="BV417">
        <v>0.57599999999999996</v>
      </c>
      <c r="BW417">
        <v>1</v>
      </c>
      <c r="CV417">
        <v>0</v>
      </c>
      <c r="CW417">
        <f>ROUND(Y417*Source!I257*DO417,7)</f>
        <v>0.57599999999999996</v>
      </c>
      <c r="CX417">
        <f>ROUND(Y417*Source!I257,7)</f>
        <v>0.57599999999999996</v>
      </c>
      <c r="CY417">
        <f>AB417</f>
        <v>1274.25</v>
      </c>
      <c r="CZ417">
        <f>AF417</f>
        <v>995.50999999999999</v>
      </c>
      <c r="DA417">
        <f>AJ417</f>
        <v>1.28</v>
      </c>
      <c r="DB417">
        <f t="shared" si="1324"/>
        <v>573.41399999999999</v>
      </c>
      <c r="DC417">
        <f t="shared" si="1325"/>
        <v>357.25799999999998</v>
      </c>
      <c r="DD417" t="s">
        <v>14</v>
      </c>
      <c r="DE417" t="s">
        <v>14</v>
      </c>
      <c r="DF417">
        <f t="shared" si="1319"/>
        <v>0</v>
      </c>
      <c r="DG417">
        <f>ROUND(ROUND(AF417*AJ417,2)*CX417,2)</f>
        <v>733.97000000000003</v>
      </c>
      <c r="DH417">
        <f t="shared" si="1300"/>
        <v>357.25999999999999</v>
      </c>
      <c r="DI417">
        <f t="shared" si="1301"/>
        <v>0</v>
      </c>
      <c r="DJ417">
        <f>DG417+DH417</f>
        <v>1091.23</v>
      </c>
      <c r="DK417">
        <v>0</v>
      </c>
      <c r="DL417" t="s">
        <v>56</v>
      </c>
      <c r="DM417">
        <v>5</v>
      </c>
      <c r="DN417" t="s">
        <v>48</v>
      </c>
      <c r="DO417">
        <v>1</v>
      </c>
    </row>
    <row r="418">
      <c r="A418">
        <f>ROW(Source!A257)</f>
        <v>257</v>
      </c>
      <c r="B418">
        <v>419115877</v>
      </c>
      <c r="C418">
        <v>412992472</v>
      </c>
      <c r="D418">
        <v>417162927</v>
      </c>
      <c r="E418">
        <v>1</v>
      </c>
      <c r="F418">
        <v>1</v>
      </c>
      <c r="G418">
        <v>1</v>
      </c>
      <c r="H418">
        <v>3</v>
      </c>
      <c r="I418" t="s">
        <v>253</v>
      </c>
      <c r="J418" t="s">
        <v>1868</v>
      </c>
      <c r="K418" t="s">
        <v>254</v>
      </c>
      <c r="L418">
        <v>1348</v>
      </c>
      <c r="N418">
        <v>1009</v>
      </c>
      <c r="O418" t="s">
        <v>148</v>
      </c>
      <c r="P418" t="s">
        <v>148</v>
      </c>
      <c r="Q418">
        <v>1000</v>
      </c>
      <c r="W418">
        <v>0</v>
      </c>
      <c r="X418">
        <v>767480554</v>
      </c>
      <c r="Y418">
        <f t="shared" ref="Y418:Y432" si="1327">(AT418*ROUND(0,7))</f>
        <v>0</v>
      </c>
      <c r="AA418">
        <v>28469.68</v>
      </c>
      <c r="AB418">
        <v>0</v>
      </c>
      <c r="AC418">
        <v>0</v>
      </c>
      <c r="AD418">
        <v>0</v>
      </c>
      <c r="AE418">
        <v>23335.799999999999</v>
      </c>
      <c r="AF418">
        <v>0</v>
      </c>
      <c r="AG418">
        <v>0</v>
      </c>
      <c r="AH418">
        <v>0</v>
      </c>
      <c r="AI418">
        <v>1.22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14</v>
      </c>
      <c r="AT418">
        <v>0.0050000000000000001</v>
      </c>
      <c r="AU418" t="s">
        <v>1271</v>
      </c>
      <c r="AV418">
        <v>0</v>
      </c>
      <c r="AW418">
        <v>2</v>
      </c>
      <c r="AX418">
        <v>419116489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116.679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ROUND(Y418*Source!I257,7)</f>
        <v>0</v>
      </c>
      <c r="CY418">
        <f t="shared" ref="CY418:CY433" si="1328">AA418</f>
        <v>28469.68</v>
      </c>
      <c r="CZ418">
        <f t="shared" ref="CZ418:CZ433" si="1329">AE418</f>
        <v>23335.799999999999</v>
      </c>
      <c r="DA418">
        <f t="shared" ref="DA418:DA433" si="1330">AI418</f>
        <v>1.22</v>
      </c>
      <c r="DB418">
        <f t="shared" ref="DB418:DB432" si="1331">ROUND((ROUND(AT418*CZ418,2)*ROUND(0,7)),6)</f>
        <v>0</v>
      </c>
      <c r="DC418">
        <f t="shared" ref="DC418:DC432" si="1332">ROUND((ROUND(AT418*AG418,2)*ROUND(0,7)),6)</f>
        <v>0</v>
      </c>
      <c r="DD418" t="s">
        <v>14</v>
      </c>
      <c r="DE418" t="s">
        <v>14</v>
      </c>
      <c r="DF418">
        <f t="shared" ref="DF418:DF432" si="1333">ROUND(ROUND(AE418*AI418,2)*CX418,2)</f>
        <v>0</v>
      </c>
      <c r="DG418">
        <f t="shared" ref="DG418:DG435" si="1334">ROUND(ROUND(AF418,2)*CX418,2)</f>
        <v>0</v>
      </c>
      <c r="DH418">
        <f t="shared" si="1300"/>
        <v>0</v>
      </c>
      <c r="DI418">
        <f t="shared" si="1301"/>
        <v>0</v>
      </c>
      <c r="DJ418">
        <f t="shared" ref="DJ418:DJ433" si="1335">DF418</f>
        <v>0</v>
      </c>
      <c r="DK418">
        <v>0</v>
      </c>
      <c r="DL418" t="s">
        <v>14</v>
      </c>
      <c r="DM418">
        <v>0</v>
      </c>
      <c r="DN418" t="s">
        <v>14</v>
      </c>
      <c r="DO418">
        <v>0</v>
      </c>
    </row>
    <row r="419">
      <c r="A419">
        <f>ROW(Source!A257)</f>
        <v>257</v>
      </c>
      <c r="B419">
        <v>419115877</v>
      </c>
      <c r="C419">
        <v>412992472</v>
      </c>
      <c r="D419">
        <v>417162946</v>
      </c>
      <c r="E419">
        <v>1</v>
      </c>
      <c r="F419">
        <v>1</v>
      </c>
      <c r="G419">
        <v>1</v>
      </c>
      <c r="H419">
        <v>3</v>
      </c>
      <c r="I419" t="s">
        <v>287</v>
      </c>
      <c r="J419" t="s">
        <v>1877</v>
      </c>
      <c r="K419" t="s">
        <v>288</v>
      </c>
      <c r="L419">
        <v>1348</v>
      </c>
      <c r="N419">
        <v>1009</v>
      </c>
      <c r="O419" t="s">
        <v>148</v>
      </c>
      <c r="P419" t="s">
        <v>148</v>
      </c>
      <c r="Q419">
        <v>1000</v>
      </c>
      <c r="W419">
        <v>0</v>
      </c>
      <c r="X419">
        <v>473777791</v>
      </c>
      <c r="Y419">
        <f t="shared" si="1327"/>
        <v>0</v>
      </c>
      <c r="AA419">
        <v>20294.07</v>
      </c>
      <c r="AB419">
        <v>0</v>
      </c>
      <c r="AC419">
        <v>0</v>
      </c>
      <c r="AD419">
        <v>0</v>
      </c>
      <c r="AE419">
        <v>19145.349999999999</v>
      </c>
      <c r="AF419">
        <v>0</v>
      </c>
      <c r="AG419">
        <v>0</v>
      </c>
      <c r="AH419">
        <v>0</v>
      </c>
      <c r="AI419">
        <v>1.0600000000000001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14</v>
      </c>
      <c r="AT419">
        <v>0.00035</v>
      </c>
      <c r="AU419" t="s">
        <v>1271</v>
      </c>
      <c r="AV419">
        <v>0</v>
      </c>
      <c r="AW419">
        <v>2</v>
      </c>
      <c r="AX419">
        <v>419116490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6.7008724999999991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ROUND(Y419*Source!I257,7)</f>
        <v>0</v>
      </c>
      <c r="CY419">
        <f t="shared" si="1328"/>
        <v>20294.07</v>
      </c>
      <c r="CZ419">
        <f t="shared" si="1329"/>
        <v>19145.349999999999</v>
      </c>
      <c r="DA419">
        <f t="shared" si="1330"/>
        <v>1.0600000000000001</v>
      </c>
      <c r="DB419">
        <f t="shared" si="1331"/>
        <v>0</v>
      </c>
      <c r="DC419">
        <f t="shared" si="1332"/>
        <v>0</v>
      </c>
      <c r="DD419" t="s">
        <v>14</v>
      </c>
      <c r="DE419" t="s">
        <v>14</v>
      </c>
      <c r="DF419">
        <f t="shared" si="1333"/>
        <v>0</v>
      </c>
      <c r="DG419">
        <f t="shared" si="1334"/>
        <v>0</v>
      </c>
      <c r="DH419">
        <f t="shared" si="1300"/>
        <v>0</v>
      </c>
      <c r="DI419">
        <f t="shared" si="1301"/>
        <v>0</v>
      </c>
      <c r="DJ419">
        <f t="shared" si="1335"/>
        <v>0</v>
      </c>
      <c r="DK419">
        <v>0</v>
      </c>
      <c r="DL419" t="s">
        <v>14</v>
      </c>
      <c r="DM419">
        <v>0</v>
      </c>
      <c r="DN419" t="s">
        <v>14</v>
      </c>
      <c r="DO419">
        <v>0</v>
      </c>
    </row>
    <row r="420">
      <c r="A420">
        <f>ROW(Source!A257)</f>
        <v>257</v>
      </c>
      <c r="B420">
        <v>419115877</v>
      </c>
      <c r="C420">
        <v>412992472</v>
      </c>
      <c r="D420">
        <v>417162991</v>
      </c>
      <c r="E420">
        <v>1</v>
      </c>
      <c r="F420">
        <v>1</v>
      </c>
      <c r="G420">
        <v>1</v>
      </c>
      <c r="H420">
        <v>3</v>
      </c>
      <c r="I420" t="s">
        <v>146</v>
      </c>
      <c r="J420" t="s">
        <v>1849</v>
      </c>
      <c r="K420" t="s">
        <v>147</v>
      </c>
      <c r="L420">
        <v>1348</v>
      </c>
      <c r="N420">
        <v>1009</v>
      </c>
      <c r="O420" t="s">
        <v>148</v>
      </c>
      <c r="P420" t="s">
        <v>148</v>
      </c>
      <c r="Q420">
        <v>1000</v>
      </c>
      <c r="W420">
        <v>0</v>
      </c>
      <c r="X420">
        <v>-465588395</v>
      </c>
      <c r="Y420">
        <f t="shared" si="1327"/>
        <v>0</v>
      </c>
      <c r="AA420">
        <v>149054.35999999999</v>
      </c>
      <c r="AB420">
        <v>0</v>
      </c>
      <c r="AC420">
        <v>0</v>
      </c>
      <c r="AD420">
        <v>0</v>
      </c>
      <c r="AE420">
        <v>116448.72</v>
      </c>
      <c r="AF420">
        <v>0</v>
      </c>
      <c r="AG420">
        <v>0</v>
      </c>
      <c r="AH420">
        <v>0</v>
      </c>
      <c r="AI420">
        <v>1.28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14</v>
      </c>
      <c r="AT420">
        <v>0.0018</v>
      </c>
      <c r="AU420" t="s">
        <v>1271</v>
      </c>
      <c r="AV420">
        <v>0</v>
      </c>
      <c r="AW420">
        <v>2</v>
      </c>
      <c r="AX420">
        <v>419116491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209.607696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ROUND(Y420*Source!I257,7)</f>
        <v>0</v>
      </c>
      <c r="CY420">
        <f t="shared" si="1328"/>
        <v>149054.35999999999</v>
      </c>
      <c r="CZ420">
        <f t="shared" si="1329"/>
        <v>116448.72</v>
      </c>
      <c r="DA420">
        <f t="shared" si="1330"/>
        <v>1.28</v>
      </c>
      <c r="DB420">
        <f t="shared" si="1331"/>
        <v>0</v>
      </c>
      <c r="DC420">
        <f t="shared" si="1332"/>
        <v>0</v>
      </c>
      <c r="DD420" t="s">
        <v>14</v>
      </c>
      <c r="DE420" t="s">
        <v>14</v>
      </c>
      <c r="DF420">
        <f t="shared" si="1333"/>
        <v>0</v>
      </c>
      <c r="DG420">
        <f t="shared" si="1334"/>
        <v>0</v>
      </c>
      <c r="DH420">
        <f t="shared" si="1300"/>
        <v>0</v>
      </c>
      <c r="DI420">
        <f t="shared" si="1301"/>
        <v>0</v>
      </c>
      <c r="DJ420">
        <f t="shared" si="1335"/>
        <v>0</v>
      </c>
      <c r="DK420">
        <v>0</v>
      </c>
      <c r="DL420" t="s">
        <v>14</v>
      </c>
      <c r="DM420">
        <v>0</v>
      </c>
      <c r="DN420" t="s">
        <v>14</v>
      </c>
      <c r="DO420">
        <v>0</v>
      </c>
    </row>
    <row r="421">
      <c r="A421">
        <f>ROW(Source!A257)</f>
        <v>257</v>
      </c>
      <c r="B421">
        <v>419115877</v>
      </c>
      <c r="C421">
        <v>412992472</v>
      </c>
      <c r="D421">
        <v>417163200</v>
      </c>
      <c r="E421">
        <v>1</v>
      </c>
      <c r="F421">
        <v>1</v>
      </c>
      <c r="G421">
        <v>1</v>
      </c>
      <c r="H421">
        <v>3</v>
      </c>
      <c r="I421" t="s">
        <v>255</v>
      </c>
      <c r="J421" t="s">
        <v>1869</v>
      </c>
      <c r="K421" t="s">
        <v>256</v>
      </c>
      <c r="L421">
        <v>1346</v>
      </c>
      <c r="N421">
        <v>1009</v>
      </c>
      <c r="O421" t="s">
        <v>151</v>
      </c>
      <c r="P421" t="s">
        <v>151</v>
      </c>
      <c r="Q421">
        <v>1</v>
      </c>
      <c r="W421">
        <v>0</v>
      </c>
      <c r="X421">
        <v>-1746966143</v>
      </c>
      <c r="Y421">
        <f t="shared" si="1327"/>
        <v>0</v>
      </c>
      <c r="AA421">
        <v>406.32999999999998</v>
      </c>
      <c r="AB421">
        <v>0</v>
      </c>
      <c r="AC421">
        <v>0</v>
      </c>
      <c r="AD421">
        <v>0</v>
      </c>
      <c r="AE421">
        <v>284.14999999999998</v>
      </c>
      <c r="AF421">
        <v>0</v>
      </c>
      <c r="AG421">
        <v>0</v>
      </c>
      <c r="AH421">
        <v>0</v>
      </c>
      <c r="AI421">
        <v>1.4299999999999999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14</v>
      </c>
      <c r="AT421">
        <v>0.01</v>
      </c>
      <c r="AU421" t="s">
        <v>1271</v>
      </c>
      <c r="AV421">
        <v>0</v>
      </c>
      <c r="AW421">
        <v>2</v>
      </c>
      <c r="AX421">
        <v>419116492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2.8414999999999999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ROUND(Y421*Source!I257,7)</f>
        <v>0</v>
      </c>
      <c r="CY421">
        <f t="shared" si="1328"/>
        <v>406.32999999999998</v>
      </c>
      <c r="CZ421">
        <f t="shared" si="1329"/>
        <v>284.14999999999998</v>
      </c>
      <c r="DA421">
        <f t="shared" si="1330"/>
        <v>1.4299999999999999</v>
      </c>
      <c r="DB421">
        <f t="shared" si="1331"/>
        <v>0</v>
      </c>
      <c r="DC421">
        <f t="shared" si="1332"/>
        <v>0</v>
      </c>
      <c r="DD421" t="s">
        <v>14</v>
      </c>
      <c r="DE421" t="s">
        <v>14</v>
      </c>
      <c r="DF421">
        <f t="shared" si="1333"/>
        <v>0</v>
      </c>
      <c r="DG421">
        <f t="shared" si="1334"/>
        <v>0</v>
      </c>
      <c r="DH421">
        <f t="shared" si="1300"/>
        <v>0</v>
      </c>
      <c r="DI421">
        <f t="shared" si="1301"/>
        <v>0</v>
      </c>
      <c r="DJ421">
        <f t="shared" si="1335"/>
        <v>0</v>
      </c>
      <c r="DK421">
        <v>0</v>
      </c>
      <c r="DL421" t="s">
        <v>14</v>
      </c>
      <c r="DM421">
        <v>0</v>
      </c>
      <c r="DN421" t="s">
        <v>14</v>
      </c>
      <c r="DO421">
        <v>0</v>
      </c>
    </row>
    <row r="422">
      <c r="A422">
        <f>ROW(Source!A257)</f>
        <v>257</v>
      </c>
      <c r="B422">
        <v>419115877</v>
      </c>
      <c r="C422">
        <v>412992472</v>
      </c>
      <c r="D422">
        <v>417163256</v>
      </c>
      <c r="E422">
        <v>1</v>
      </c>
      <c r="F422">
        <v>1</v>
      </c>
      <c r="G422">
        <v>1</v>
      </c>
      <c r="H422">
        <v>3</v>
      </c>
      <c r="I422" t="s">
        <v>257</v>
      </c>
      <c r="J422" t="s">
        <v>1870</v>
      </c>
      <c r="K422" t="s">
        <v>258</v>
      </c>
      <c r="L422">
        <v>1346</v>
      </c>
      <c r="N422">
        <v>1009</v>
      </c>
      <c r="O422" t="s">
        <v>151</v>
      </c>
      <c r="P422" t="s">
        <v>151</v>
      </c>
      <c r="Q422">
        <v>1</v>
      </c>
      <c r="W422">
        <v>0</v>
      </c>
      <c r="X422">
        <v>1771797515</v>
      </c>
      <c r="Y422">
        <f t="shared" si="1327"/>
        <v>0</v>
      </c>
      <c r="AA422">
        <v>199.91</v>
      </c>
      <c r="AB422">
        <v>0</v>
      </c>
      <c r="AC422">
        <v>0</v>
      </c>
      <c r="AD422">
        <v>0</v>
      </c>
      <c r="AE422">
        <v>219.68000000000001</v>
      </c>
      <c r="AF422">
        <v>0</v>
      </c>
      <c r="AG422">
        <v>0</v>
      </c>
      <c r="AH422">
        <v>0</v>
      </c>
      <c r="AI422">
        <v>0.91000000000000003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14</v>
      </c>
      <c r="AT422">
        <v>0.035000000000000003</v>
      </c>
      <c r="AU422" t="s">
        <v>1271</v>
      </c>
      <c r="AV422">
        <v>0</v>
      </c>
      <c r="AW422">
        <v>2</v>
      </c>
      <c r="AX422">
        <v>419116493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7.6888000000000014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ROUND(Y422*Source!I257,7)</f>
        <v>0</v>
      </c>
      <c r="CY422">
        <f t="shared" si="1328"/>
        <v>199.91</v>
      </c>
      <c r="CZ422">
        <f t="shared" si="1329"/>
        <v>219.68000000000001</v>
      </c>
      <c r="DA422">
        <f t="shared" si="1330"/>
        <v>0.91000000000000003</v>
      </c>
      <c r="DB422">
        <f t="shared" si="1331"/>
        <v>0</v>
      </c>
      <c r="DC422">
        <f t="shared" si="1332"/>
        <v>0</v>
      </c>
      <c r="DD422" t="s">
        <v>14</v>
      </c>
      <c r="DE422" t="s">
        <v>14</v>
      </c>
      <c r="DF422">
        <f t="shared" si="1333"/>
        <v>0</v>
      </c>
      <c r="DG422">
        <f t="shared" si="1334"/>
        <v>0</v>
      </c>
      <c r="DH422">
        <f t="shared" si="1300"/>
        <v>0</v>
      </c>
      <c r="DI422">
        <f t="shared" si="1301"/>
        <v>0</v>
      </c>
      <c r="DJ422">
        <f t="shared" si="1335"/>
        <v>0</v>
      </c>
      <c r="DK422">
        <v>0</v>
      </c>
      <c r="DL422" t="s">
        <v>14</v>
      </c>
      <c r="DM422">
        <v>0</v>
      </c>
      <c r="DN422" t="s">
        <v>14</v>
      </c>
      <c r="DO422">
        <v>0</v>
      </c>
    </row>
    <row r="423">
      <c r="A423">
        <f>ROW(Source!A257)</f>
        <v>257</v>
      </c>
      <c r="B423">
        <v>419115877</v>
      </c>
      <c r="C423">
        <v>412992472</v>
      </c>
      <c r="D423">
        <v>417165023</v>
      </c>
      <c r="E423">
        <v>1</v>
      </c>
      <c r="F423">
        <v>1</v>
      </c>
      <c r="G423">
        <v>1</v>
      </c>
      <c r="H423">
        <v>3</v>
      </c>
      <c r="I423" t="s">
        <v>259</v>
      </c>
      <c r="J423" t="s">
        <v>1871</v>
      </c>
      <c r="K423" t="s">
        <v>260</v>
      </c>
      <c r="L423">
        <v>1346</v>
      </c>
      <c r="N423">
        <v>1009</v>
      </c>
      <c r="O423" t="s">
        <v>151</v>
      </c>
      <c r="P423" t="s">
        <v>151</v>
      </c>
      <c r="Q423">
        <v>1</v>
      </c>
      <c r="W423">
        <v>0</v>
      </c>
      <c r="X423">
        <v>41226650</v>
      </c>
      <c r="Y423">
        <f t="shared" si="1327"/>
        <v>0</v>
      </c>
      <c r="AA423">
        <v>181.83000000000001</v>
      </c>
      <c r="AB423">
        <v>0</v>
      </c>
      <c r="AC423">
        <v>0</v>
      </c>
      <c r="AD423">
        <v>0</v>
      </c>
      <c r="AE423">
        <v>206.62</v>
      </c>
      <c r="AF423">
        <v>0</v>
      </c>
      <c r="AG423">
        <v>0</v>
      </c>
      <c r="AH423">
        <v>0</v>
      </c>
      <c r="AI423">
        <v>0.88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14</v>
      </c>
      <c r="AT423">
        <v>0.033000000000000002</v>
      </c>
      <c r="AU423" t="s">
        <v>1271</v>
      </c>
      <c r="AV423">
        <v>0</v>
      </c>
      <c r="AW423">
        <v>2</v>
      </c>
      <c r="AX423">
        <v>419116494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6.8184600000000009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ROUND(Y423*Source!I257,7)</f>
        <v>0</v>
      </c>
      <c r="CY423">
        <f t="shared" si="1328"/>
        <v>181.83000000000001</v>
      </c>
      <c r="CZ423">
        <f t="shared" si="1329"/>
        <v>206.62</v>
      </c>
      <c r="DA423">
        <f t="shared" si="1330"/>
        <v>0.88</v>
      </c>
      <c r="DB423">
        <f t="shared" si="1331"/>
        <v>0</v>
      </c>
      <c r="DC423">
        <f t="shared" si="1332"/>
        <v>0</v>
      </c>
      <c r="DD423" t="s">
        <v>14</v>
      </c>
      <c r="DE423" t="s">
        <v>14</v>
      </c>
      <c r="DF423">
        <f t="shared" si="1333"/>
        <v>0</v>
      </c>
      <c r="DG423">
        <f t="shared" si="1334"/>
        <v>0</v>
      </c>
      <c r="DH423">
        <f t="shared" si="1300"/>
        <v>0</v>
      </c>
      <c r="DI423">
        <f t="shared" si="1301"/>
        <v>0</v>
      </c>
      <c r="DJ423">
        <f t="shared" si="1335"/>
        <v>0</v>
      </c>
      <c r="DK423">
        <v>0</v>
      </c>
      <c r="DL423" t="s">
        <v>14</v>
      </c>
      <c r="DM423">
        <v>0</v>
      </c>
      <c r="DN423" t="s">
        <v>14</v>
      </c>
      <c r="DO423">
        <v>0</v>
      </c>
    </row>
    <row r="424">
      <c r="A424">
        <f>ROW(Source!A257)</f>
        <v>257</v>
      </c>
      <c r="B424">
        <v>419115877</v>
      </c>
      <c r="C424">
        <v>412992472</v>
      </c>
      <c r="D424">
        <v>417165224</v>
      </c>
      <c r="E424">
        <v>1</v>
      </c>
      <c r="F424">
        <v>1</v>
      </c>
      <c r="G424">
        <v>1</v>
      </c>
      <c r="H424">
        <v>3</v>
      </c>
      <c r="I424" t="s">
        <v>222</v>
      </c>
      <c r="J424" t="s">
        <v>1861</v>
      </c>
      <c r="K424" t="s">
        <v>223</v>
      </c>
      <c r="L424">
        <v>1301</v>
      </c>
      <c r="N424">
        <v>1003</v>
      </c>
      <c r="O424" t="s">
        <v>221</v>
      </c>
      <c r="P424" t="s">
        <v>221</v>
      </c>
      <c r="Q424">
        <v>1</v>
      </c>
      <c r="W424">
        <v>0</v>
      </c>
      <c r="X424">
        <v>-355258263</v>
      </c>
      <c r="Y424">
        <f t="shared" si="1327"/>
        <v>0</v>
      </c>
      <c r="AA424">
        <v>3.4700000000000002</v>
      </c>
      <c r="AB424">
        <v>0</v>
      </c>
      <c r="AC424">
        <v>0</v>
      </c>
      <c r="AD424">
        <v>0</v>
      </c>
      <c r="AE424">
        <v>2.27</v>
      </c>
      <c r="AF424">
        <v>0</v>
      </c>
      <c r="AG424">
        <v>0</v>
      </c>
      <c r="AH424">
        <v>0</v>
      </c>
      <c r="AI424">
        <v>1.53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14</v>
      </c>
      <c r="AT424">
        <v>58.109999999999999</v>
      </c>
      <c r="AU424" t="s">
        <v>1271</v>
      </c>
      <c r="AV424">
        <v>0</v>
      </c>
      <c r="AW424">
        <v>2</v>
      </c>
      <c r="AX424">
        <v>419116495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131.90969999999999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ROUND(Y424*Source!I257,7)</f>
        <v>0</v>
      </c>
      <c r="CY424">
        <f t="shared" si="1328"/>
        <v>3.4700000000000002</v>
      </c>
      <c r="CZ424">
        <f t="shared" si="1329"/>
        <v>2.27</v>
      </c>
      <c r="DA424">
        <f t="shared" si="1330"/>
        <v>1.53</v>
      </c>
      <c r="DB424">
        <f t="shared" si="1331"/>
        <v>0</v>
      </c>
      <c r="DC424">
        <f t="shared" si="1332"/>
        <v>0</v>
      </c>
      <c r="DD424" t="s">
        <v>14</v>
      </c>
      <c r="DE424" t="s">
        <v>14</v>
      </c>
      <c r="DF424">
        <f t="shared" si="1333"/>
        <v>0</v>
      </c>
      <c r="DG424">
        <f t="shared" si="1334"/>
        <v>0</v>
      </c>
      <c r="DH424">
        <f t="shared" si="1300"/>
        <v>0</v>
      </c>
      <c r="DI424">
        <f t="shared" si="1301"/>
        <v>0</v>
      </c>
      <c r="DJ424">
        <f t="shared" si="1335"/>
        <v>0</v>
      </c>
      <c r="DK424">
        <v>0</v>
      </c>
      <c r="DL424" t="s">
        <v>14</v>
      </c>
      <c r="DM424">
        <v>0</v>
      </c>
      <c r="DN424" t="s">
        <v>14</v>
      </c>
      <c r="DO424">
        <v>0</v>
      </c>
    </row>
    <row r="425">
      <c r="A425">
        <f>ROW(Source!A257)</f>
        <v>257</v>
      </c>
      <c r="B425">
        <v>419115877</v>
      </c>
      <c r="C425">
        <v>412992472</v>
      </c>
      <c r="D425">
        <v>417165295</v>
      </c>
      <c r="E425">
        <v>1</v>
      </c>
      <c r="F425">
        <v>1</v>
      </c>
      <c r="G425">
        <v>1</v>
      </c>
      <c r="H425">
        <v>3</v>
      </c>
      <c r="I425" t="s">
        <v>261</v>
      </c>
      <c r="J425" t="s">
        <v>1872</v>
      </c>
      <c r="K425" t="s">
        <v>262</v>
      </c>
      <c r="L425">
        <v>1301</v>
      </c>
      <c r="N425">
        <v>1003</v>
      </c>
      <c r="O425" t="s">
        <v>221</v>
      </c>
      <c r="P425" t="s">
        <v>221</v>
      </c>
      <c r="Q425">
        <v>1</v>
      </c>
      <c r="W425">
        <v>0</v>
      </c>
      <c r="X425">
        <v>-1228674265</v>
      </c>
      <c r="Y425">
        <f t="shared" si="1327"/>
        <v>0</v>
      </c>
      <c r="AA425">
        <v>22.079999999999998</v>
      </c>
      <c r="AB425">
        <v>0</v>
      </c>
      <c r="AC425">
        <v>0</v>
      </c>
      <c r="AD425">
        <v>0</v>
      </c>
      <c r="AE425">
        <v>14.43</v>
      </c>
      <c r="AF425">
        <v>0</v>
      </c>
      <c r="AG425">
        <v>0</v>
      </c>
      <c r="AH425">
        <v>0</v>
      </c>
      <c r="AI425">
        <v>1.53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14</v>
      </c>
      <c r="AT425">
        <v>4.5499999999999998</v>
      </c>
      <c r="AU425" t="s">
        <v>1271</v>
      </c>
      <c r="AV425">
        <v>0</v>
      </c>
      <c r="AW425">
        <v>2</v>
      </c>
      <c r="AX425">
        <v>419116496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65.656499999999994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ROUND(Y425*Source!I257,7)</f>
        <v>0</v>
      </c>
      <c r="CY425">
        <f t="shared" si="1328"/>
        <v>22.079999999999998</v>
      </c>
      <c r="CZ425">
        <f t="shared" si="1329"/>
        <v>14.43</v>
      </c>
      <c r="DA425">
        <f t="shared" si="1330"/>
        <v>1.53</v>
      </c>
      <c r="DB425">
        <f t="shared" si="1331"/>
        <v>0</v>
      </c>
      <c r="DC425">
        <f t="shared" si="1332"/>
        <v>0</v>
      </c>
      <c r="DD425" t="s">
        <v>14</v>
      </c>
      <c r="DE425" t="s">
        <v>14</v>
      </c>
      <c r="DF425">
        <f t="shared" si="1333"/>
        <v>0</v>
      </c>
      <c r="DG425">
        <f t="shared" si="1334"/>
        <v>0</v>
      </c>
      <c r="DH425">
        <f t="shared" si="1300"/>
        <v>0</v>
      </c>
      <c r="DI425">
        <f t="shared" si="1301"/>
        <v>0</v>
      </c>
      <c r="DJ425">
        <f t="shared" si="1335"/>
        <v>0</v>
      </c>
      <c r="DK425">
        <v>0</v>
      </c>
      <c r="DL425" t="s">
        <v>14</v>
      </c>
      <c r="DM425">
        <v>0</v>
      </c>
      <c r="DN425" t="s">
        <v>14</v>
      </c>
      <c r="DO425">
        <v>0</v>
      </c>
    </row>
    <row r="426">
      <c r="A426">
        <f>ROW(Source!A257)</f>
        <v>257</v>
      </c>
      <c r="B426">
        <v>419115877</v>
      </c>
      <c r="C426">
        <v>412992472</v>
      </c>
      <c r="D426">
        <v>417175540</v>
      </c>
      <c r="E426">
        <v>1</v>
      </c>
      <c r="F426">
        <v>1</v>
      </c>
      <c r="G426">
        <v>1</v>
      </c>
      <c r="H426">
        <v>3</v>
      </c>
      <c r="I426" t="s">
        <v>188</v>
      </c>
      <c r="J426" t="s">
        <v>1856</v>
      </c>
      <c r="K426" t="s">
        <v>189</v>
      </c>
      <c r="L426">
        <v>1348</v>
      </c>
      <c r="N426">
        <v>1009</v>
      </c>
      <c r="O426" t="s">
        <v>148</v>
      </c>
      <c r="P426" t="s">
        <v>148</v>
      </c>
      <c r="Q426">
        <v>1000</v>
      </c>
      <c r="W426">
        <v>0</v>
      </c>
      <c r="X426">
        <v>1793987537</v>
      </c>
      <c r="Y426">
        <f t="shared" si="1327"/>
        <v>0</v>
      </c>
      <c r="AA426">
        <v>1144599.95</v>
      </c>
      <c r="AB426">
        <v>0</v>
      </c>
      <c r="AC426">
        <v>0</v>
      </c>
      <c r="AD426">
        <v>0</v>
      </c>
      <c r="AE426">
        <v>1050091.7</v>
      </c>
      <c r="AF426">
        <v>0</v>
      </c>
      <c r="AG426">
        <v>0</v>
      </c>
      <c r="AH426">
        <v>0</v>
      </c>
      <c r="AI426">
        <v>1.0900000000000001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14</v>
      </c>
      <c r="AT426">
        <v>2.0000000000000002e-05</v>
      </c>
      <c r="AU426" t="s">
        <v>1271</v>
      </c>
      <c r="AV426">
        <v>0</v>
      </c>
      <c r="AW426">
        <v>2</v>
      </c>
      <c r="AX426">
        <v>419116497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21.001834000000002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ROUND(Y426*Source!I257,7)</f>
        <v>0</v>
      </c>
      <c r="CY426">
        <f t="shared" si="1328"/>
        <v>1144599.95</v>
      </c>
      <c r="CZ426">
        <f t="shared" si="1329"/>
        <v>1050091.7</v>
      </c>
      <c r="DA426">
        <f t="shared" si="1330"/>
        <v>1.0900000000000001</v>
      </c>
      <c r="DB426">
        <f t="shared" si="1331"/>
        <v>0</v>
      </c>
      <c r="DC426">
        <f t="shared" si="1332"/>
        <v>0</v>
      </c>
      <c r="DD426" t="s">
        <v>14</v>
      </c>
      <c r="DE426" t="s">
        <v>14</v>
      </c>
      <c r="DF426">
        <f t="shared" si="1333"/>
        <v>0</v>
      </c>
      <c r="DG426">
        <f t="shared" si="1334"/>
        <v>0</v>
      </c>
      <c r="DH426">
        <f t="shared" si="1300"/>
        <v>0</v>
      </c>
      <c r="DI426">
        <f t="shared" si="1301"/>
        <v>0</v>
      </c>
      <c r="DJ426">
        <f t="shared" si="1335"/>
        <v>0</v>
      </c>
      <c r="DK426">
        <v>0</v>
      </c>
      <c r="DL426" t="s">
        <v>14</v>
      </c>
      <c r="DM426">
        <v>0</v>
      </c>
      <c r="DN426" t="s">
        <v>14</v>
      </c>
      <c r="DO426">
        <v>0</v>
      </c>
    </row>
    <row r="427">
      <c r="A427">
        <f>ROW(Source!A257)</f>
        <v>257</v>
      </c>
      <c r="B427">
        <v>419115877</v>
      </c>
      <c r="C427">
        <v>412992472</v>
      </c>
      <c r="D427">
        <v>417175584</v>
      </c>
      <c r="E427">
        <v>1</v>
      </c>
      <c r="F427">
        <v>1</v>
      </c>
      <c r="G427">
        <v>1</v>
      </c>
      <c r="H427">
        <v>3</v>
      </c>
      <c r="I427" t="s">
        <v>149</v>
      </c>
      <c r="J427" t="s">
        <v>1850</v>
      </c>
      <c r="K427" t="s">
        <v>150</v>
      </c>
      <c r="L427">
        <v>1346</v>
      </c>
      <c r="N427">
        <v>1009</v>
      </c>
      <c r="O427" t="s">
        <v>151</v>
      </c>
      <c r="P427" t="s">
        <v>151</v>
      </c>
      <c r="Q427">
        <v>1</v>
      </c>
      <c r="W427">
        <v>0</v>
      </c>
      <c r="X427">
        <v>-242288594</v>
      </c>
      <c r="Y427">
        <f t="shared" si="1327"/>
        <v>0</v>
      </c>
      <c r="AA427">
        <v>1400.99</v>
      </c>
      <c r="AB427">
        <v>0</v>
      </c>
      <c r="AC427">
        <v>0</v>
      </c>
      <c r="AD427">
        <v>0</v>
      </c>
      <c r="AE427">
        <v>870.17999999999995</v>
      </c>
      <c r="AF427">
        <v>0</v>
      </c>
      <c r="AG427">
        <v>0</v>
      </c>
      <c r="AH427">
        <v>0</v>
      </c>
      <c r="AI427">
        <v>1.6100000000000001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14</v>
      </c>
      <c r="AT427">
        <v>0.64000000000000001</v>
      </c>
      <c r="AU427" t="s">
        <v>1271</v>
      </c>
      <c r="AV427">
        <v>0</v>
      </c>
      <c r="AW427">
        <v>2</v>
      </c>
      <c r="AX427">
        <v>419116498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556.91520000000003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ROUND(Y427*Source!I257,7)</f>
        <v>0</v>
      </c>
      <c r="CY427">
        <f t="shared" si="1328"/>
        <v>1400.99</v>
      </c>
      <c r="CZ427">
        <f t="shared" si="1329"/>
        <v>870.17999999999995</v>
      </c>
      <c r="DA427">
        <f t="shared" si="1330"/>
        <v>1.6100000000000001</v>
      </c>
      <c r="DB427">
        <f t="shared" si="1331"/>
        <v>0</v>
      </c>
      <c r="DC427">
        <f t="shared" si="1332"/>
        <v>0</v>
      </c>
      <c r="DD427" t="s">
        <v>14</v>
      </c>
      <c r="DE427" t="s">
        <v>14</v>
      </c>
      <c r="DF427">
        <f t="shared" si="1333"/>
        <v>0</v>
      </c>
      <c r="DG427">
        <f t="shared" si="1334"/>
        <v>0</v>
      </c>
      <c r="DH427">
        <f t="shared" si="1300"/>
        <v>0</v>
      </c>
      <c r="DI427">
        <f t="shared" si="1301"/>
        <v>0</v>
      </c>
      <c r="DJ427">
        <f t="shared" si="1335"/>
        <v>0</v>
      </c>
      <c r="DK427">
        <v>0</v>
      </c>
      <c r="DL427" t="s">
        <v>14</v>
      </c>
      <c r="DM427">
        <v>0</v>
      </c>
      <c r="DN427" t="s">
        <v>14</v>
      </c>
      <c r="DO427">
        <v>0</v>
      </c>
    </row>
    <row r="428">
      <c r="A428">
        <f>ROW(Source!A257)</f>
        <v>257</v>
      </c>
      <c r="B428">
        <v>419115877</v>
      </c>
      <c r="C428">
        <v>412992472</v>
      </c>
      <c r="D428">
        <v>417183790</v>
      </c>
      <c r="E428">
        <v>1</v>
      </c>
      <c r="F428">
        <v>1</v>
      </c>
      <c r="G428">
        <v>1</v>
      </c>
      <c r="H428">
        <v>3</v>
      </c>
      <c r="I428" t="s">
        <v>289</v>
      </c>
      <c r="J428" t="s">
        <v>1878</v>
      </c>
      <c r="K428" t="s">
        <v>290</v>
      </c>
      <c r="L428">
        <v>1348</v>
      </c>
      <c r="N428">
        <v>1009</v>
      </c>
      <c r="O428" t="s">
        <v>148</v>
      </c>
      <c r="P428" t="s">
        <v>148</v>
      </c>
      <c r="Q428">
        <v>1000</v>
      </c>
      <c r="W428">
        <v>0</v>
      </c>
      <c r="X428">
        <v>-615866360</v>
      </c>
      <c r="Y428">
        <f t="shared" si="1327"/>
        <v>0</v>
      </c>
      <c r="AA428">
        <v>103227.06</v>
      </c>
      <c r="AB428">
        <v>0</v>
      </c>
      <c r="AC428">
        <v>0</v>
      </c>
      <c r="AD428">
        <v>0</v>
      </c>
      <c r="AE428">
        <v>80020.979999999996</v>
      </c>
      <c r="AF428">
        <v>0</v>
      </c>
      <c r="AG428">
        <v>0</v>
      </c>
      <c r="AH428">
        <v>0</v>
      </c>
      <c r="AI428">
        <v>1.29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14</v>
      </c>
      <c r="AT428">
        <v>5.0000000000000002e-05</v>
      </c>
      <c r="AU428" t="s">
        <v>1271</v>
      </c>
      <c r="AV428">
        <v>0</v>
      </c>
      <c r="AW428">
        <v>2</v>
      </c>
      <c r="AX428">
        <v>419116499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4.0010490000000001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ROUND(Y428*Source!I257,7)</f>
        <v>0</v>
      </c>
      <c r="CY428">
        <f t="shared" si="1328"/>
        <v>103227.06</v>
      </c>
      <c r="CZ428">
        <f t="shared" si="1329"/>
        <v>80020.979999999996</v>
      </c>
      <c r="DA428">
        <f t="shared" si="1330"/>
        <v>1.29</v>
      </c>
      <c r="DB428">
        <f t="shared" si="1331"/>
        <v>0</v>
      </c>
      <c r="DC428">
        <f t="shared" si="1332"/>
        <v>0</v>
      </c>
      <c r="DD428" t="s">
        <v>14</v>
      </c>
      <c r="DE428" t="s">
        <v>14</v>
      </c>
      <c r="DF428">
        <f t="shared" si="1333"/>
        <v>0</v>
      </c>
      <c r="DG428">
        <f t="shared" si="1334"/>
        <v>0</v>
      </c>
      <c r="DH428">
        <f t="shared" si="1300"/>
        <v>0</v>
      </c>
      <c r="DI428">
        <f t="shared" si="1301"/>
        <v>0</v>
      </c>
      <c r="DJ428">
        <f t="shared" si="1335"/>
        <v>0</v>
      </c>
      <c r="DK428">
        <v>0</v>
      </c>
      <c r="DL428" t="s">
        <v>14</v>
      </c>
      <c r="DM428">
        <v>0</v>
      </c>
      <c r="DN428" t="s">
        <v>14</v>
      </c>
      <c r="DO428">
        <v>0</v>
      </c>
    </row>
    <row r="429">
      <c r="A429">
        <f>ROW(Source!A257)</f>
        <v>257</v>
      </c>
      <c r="B429">
        <v>419115877</v>
      </c>
      <c r="C429">
        <v>412992472</v>
      </c>
      <c r="D429">
        <v>417191019</v>
      </c>
      <c r="E429">
        <v>1</v>
      </c>
      <c r="F429">
        <v>1</v>
      </c>
      <c r="G429">
        <v>1</v>
      </c>
      <c r="H429">
        <v>3</v>
      </c>
      <c r="I429" t="s">
        <v>263</v>
      </c>
      <c r="J429" t="s">
        <v>1873</v>
      </c>
      <c r="K429" t="s">
        <v>264</v>
      </c>
      <c r="L429">
        <v>1346</v>
      </c>
      <c r="N429">
        <v>1009</v>
      </c>
      <c r="O429" t="s">
        <v>151</v>
      </c>
      <c r="P429" t="s">
        <v>151</v>
      </c>
      <c r="Q429">
        <v>1</v>
      </c>
      <c r="W429">
        <v>0</v>
      </c>
      <c r="X429">
        <v>1105037238</v>
      </c>
      <c r="Y429">
        <f t="shared" si="1327"/>
        <v>0</v>
      </c>
      <c r="AA429">
        <v>3060.54</v>
      </c>
      <c r="AB429">
        <v>0</v>
      </c>
      <c r="AC429">
        <v>0</v>
      </c>
      <c r="AD429">
        <v>0</v>
      </c>
      <c r="AE429">
        <v>1912.8399999999999</v>
      </c>
      <c r="AF429">
        <v>0</v>
      </c>
      <c r="AG429">
        <v>0</v>
      </c>
      <c r="AH429">
        <v>0</v>
      </c>
      <c r="AI429">
        <v>1.6000000000000001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14</v>
      </c>
      <c r="AT429">
        <v>0.0050000000000000001</v>
      </c>
      <c r="AU429" t="s">
        <v>1271</v>
      </c>
      <c r="AV429">
        <v>0</v>
      </c>
      <c r="AW429">
        <v>2</v>
      </c>
      <c r="AX429">
        <v>419116500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9.5641999999999996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ROUND(Y429*Source!I257,7)</f>
        <v>0</v>
      </c>
      <c r="CY429">
        <f t="shared" si="1328"/>
        <v>3060.54</v>
      </c>
      <c r="CZ429">
        <f t="shared" si="1329"/>
        <v>1912.8399999999999</v>
      </c>
      <c r="DA429">
        <f t="shared" si="1330"/>
        <v>1.6000000000000001</v>
      </c>
      <c r="DB429">
        <f t="shared" si="1331"/>
        <v>0</v>
      </c>
      <c r="DC429">
        <f t="shared" si="1332"/>
        <v>0</v>
      </c>
      <c r="DD429" t="s">
        <v>14</v>
      </c>
      <c r="DE429" t="s">
        <v>14</v>
      </c>
      <c r="DF429">
        <f t="shared" si="1333"/>
        <v>0</v>
      </c>
      <c r="DG429">
        <f t="shared" si="1334"/>
        <v>0</v>
      </c>
      <c r="DH429">
        <f t="shared" si="1300"/>
        <v>0</v>
      </c>
      <c r="DI429">
        <f t="shared" si="1301"/>
        <v>0</v>
      </c>
      <c r="DJ429">
        <f t="shared" si="1335"/>
        <v>0</v>
      </c>
      <c r="DK429">
        <v>0</v>
      </c>
      <c r="DL429" t="s">
        <v>14</v>
      </c>
      <c r="DM429">
        <v>0</v>
      </c>
      <c r="DN429" t="s">
        <v>14</v>
      </c>
      <c r="DO429">
        <v>0</v>
      </c>
    </row>
    <row r="430">
      <c r="A430">
        <f>ROW(Source!A257)</f>
        <v>257</v>
      </c>
      <c r="B430">
        <v>419115877</v>
      </c>
      <c r="C430">
        <v>412992472</v>
      </c>
      <c r="D430">
        <v>417192695</v>
      </c>
      <c r="E430">
        <v>1</v>
      </c>
      <c r="F430">
        <v>1</v>
      </c>
      <c r="G430">
        <v>1</v>
      </c>
      <c r="H430">
        <v>3</v>
      </c>
      <c r="I430" t="s">
        <v>265</v>
      </c>
      <c r="J430" t="s">
        <v>1874</v>
      </c>
      <c r="K430" t="s">
        <v>266</v>
      </c>
      <c r="L430">
        <v>1371</v>
      </c>
      <c r="N430">
        <v>1013</v>
      </c>
      <c r="O430" t="s">
        <v>252</v>
      </c>
      <c r="P430" t="s">
        <v>252</v>
      </c>
      <c r="Q430">
        <v>1</v>
      </c>
      <c r="W430">
        <v>0</v>
      </c>
      <c r="X430">
        <v>-666410265</v>
      </c>
      <c r="Y430">
        <f t="shared" si="1327"/>
        <v>0</v>
      </c>
      <c r="AA430">
        <v>517.14999999999998</v>
      </c>
      <c r="AB430">
        <v>0</v>
      </c>
      <c r="AC430">
        <v>0</v>
      </c>
      <c r="AD430">
        <v>0</v>
      </c>
      <c r="AE430">
        <v>417.06</v>
      </c>
      <c r="AF430">
        <v>0</v>
      </c>
      <c r="AG430">
        <v>0</v>
      </c>
      <c r="AH430">
        <v>0</v>
      </c>
      <c r="AI430">
        <v>1.24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14</v>
      </c>
      <c r="AT430">
        <v>1</v>
      </c>
      <c r="AU430" t="s">
        <v>1271</v>
      </c>
      <c r="AV430">
        <v>0</v>
      </c>
      <c r="AW430">
        <v>2</v>
      </c>
      <c r="AX430">
        <v>419116501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417.06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ROUND(Y430*Source!I257,7)</f>
        <v>0</v>
      </c>
      <c r="CY430">
        <f t="shared" si="1328"/>
        <v>517.14999999999998</v>
      </c>
      <c r="CZ430">
        <f t="shared" si="1329"/>
        <v>417.06</v>
      </c>
      <c r="DA430">
        <f t="shared" si="1330"/>
        <v>1.24</v>
      </c>
      <c r="DB430">
        <f t="shared" si="1331"/>
        <v>0</v>
      </c>
      <c r="DC430">
        <f t="shared" si="1332"/>
        <v>0</v>
      </c>
      <c r="DD430" t="s">
        <v>14</v>
      </c>
      <c r="DE430" t="s">
        <v>14</v>
      </c>
      <c r="DF430">
        <f t="shared" si="1333"/>
        <v>0</v>
      </c>
      <c r="DG430">
        <f t="shared" si="1334"/>
        <v>0</v>
      </c>
      <c r="DH430">
        <f t="shared" si="1300"/>
        <v>0</v>
      </c>
      <c r="DI430">
        <f t="shared" si="1301"/>
        <v>0</v>
      </c>
      <c r="DJ430">
        <f t="shared" si="1335"/>
        <v>0</v>
      </c>
      <c r="DK430">
        <v>0</v>
      </c>
      <c r="DL430" t="s">
        <v>14</v>
      </c>
      <c r="DM430">
        <v>0</v>
      </c>
      <c r="DN430" t="s">
        <v>14</v>
      </c>
      <c r="DO430">
        <v>0</v>
      </c>
    </row>
    <row r="431">
      <c r="A431">
        <f>ROW(Source!A257)</f>
        <v>257</v>
      </c>
      <c r="B431">
        <v>419115877</v>
      </c>
      <c r="C431">
        <v>412992472</v>
      </c>
      <c r="D431">
        <v>417199972</v>
      </c>
      <c r="E431">
        <v>1</v>
      </c>
      <c r="F431">
        <v>1</v>
      </c>
      <c r="G431">
        <v>1</v>
      </c>
      <c r="H431">
        <v>3</v>
      </c>
      <c r="I431" t="s">
        <v>267</v>
      </c>
      <c r="J431" t="s">
        <v>1875</v>
      </c>
      <c r="K431" t="s">
        <v>268</v>
      </c>
      <c r="L431">
        <v>1425</v>
      </c>
      <c r="N431">
        <v>1013</v>
      </c>
      <c r="O431" t="s">
        <v>195</v>
      </c>
      <c r="P431" t="s">
        <v>195</v>
      </c>
      <c r="Q431">
        <v>1</v>
      </c>
      <c r="W431">
        <v>0</v>
      </c>
      <c r="X431">
        <v>989260561</v>
      </c>
      <c r="Y431">
        <f t="shared" si="1327"/>
        <v>0</v>
      </c>
      <c r="AA431">
        <v>119.56999999999999</v>
      </c>
      <c r="AB431">
        <v>0</v>
      </c>
      <c r="AC431">
        <v>0</v>
      </c>
      <c r="AD431">
        <v>0</v>
      </c>
      <c r="AE431">
        <v>47.259999999999998</v>
      </c>
      <c r="AF431">
        <v>0</v>
      </c>
      <c r="AG431">
        <v>0</v>
      </c>
      <c r="AH431">
        <v>0</v>
      </c>
      <c r="AI431">
        <v>2.5299999999999998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14</v>
      </c>
      <c r="AT431">
        <v>0.57999999999999996</v>
      </c>
      <c r="AU431" t="s">
        <v>1271</v>
      </c>
      <c r="AV431">
        <v>0</v>
      </c>
      <c r="AW431">
        <v>2</v>
      </c>
      <c r="AX431">
        <v>419116502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27.410799999999998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ROUND(Y431*Source!I257,7)</f>
        <v>0</v>
      </c>
      <c r="CY431">
        <f t="shared" si="1328"/>
        <v>119.56999999999999</v>
      </c>
      <c r="CZ431">
        <f t="shared" si="1329"/>
        <v>47.259999999999998</v>
      </c>
      <c r="DA431">
        <f t="shared" si="1330"/>
        <v>2.5299999999999998</v>
      </c>
      <c r="DB431">
        <f t="shared" si="1331"/>
        <v>0</v>
      </c>
      <c r="DC431">
        <f t="shared" si="1332"/>
        <v>0</v>
      </c>
      <c r="DD431" t="s">
        <v>14</v>
      </c>
      <c r="DE431" t="s">
        <v>14</v>
      </c>
      <c r="DF431">
        <f t="shared" si="1333"/>
        <v>0</v>
      </c>
      <c r="DG431">
        <f t="shared" si="1334"/>
        <v>0</v>
      </c>
      <c r="DH431">
        <f t="shared" si="1300"/>
        <v>0</v>
      </c>
      <c r="DI431">
        <f t="shared" si="1301"/>
        <v>0</v>
      </c>
      <c r="DJ431">
        <f t="shared" si="1335"/>
        <v>0</v>
      </c>
      <c r="DK431">
        <v>0</v>
      </c>
      <c r="DL431" t="s">
        <v>14</v>
      </c>
      <c r="DM431">
        <v>0</v>
      </c>
      <c r="DN431" t="s">
        <v>14</v>
      </c>
      <c r="DO431">
        <v>0</v>
      </c>
    </row>
    <row r="432">
      <c r="A432">
        <f>ROW(Source!A257)</f>
        <v>257</v>
      </c>
      <c r="B432">
        <v>419115877</v>
      </c>
      <c r="C432">
        <v>412992472</v>
      </c>
      <c r="D432">
        <v>417199978</v>
      </c>
      <c r="E432">
        <v>1</v>
      </c>
      <c r="F432">
        <v>1</v>
      </c>
      <c r="G432">
        <v>1</v>
      </c>
      <c r="H432">
        <v>3</v>
      </c>
      <c r="I432" t="s">
        <v>269</v>
      </c>
      <c r="J432" t="s">
        <v>1876</v>
      </c>
      <c r="K432" t="s">
        <v>270</v>
      </c>
      <c r="L432">
        <v>1407</v>
      </c>
      <c r="N432">
        <v>1013</v>
      </c>
      <c r="O432" t="s">
        <v>271</v>
      </c>
      <c r="P432" t="s">
        <v>271</v>
      </c>
      <c r="Q432">
        <v>1</v>
      </c>
      <c r="W432">
        <v>0</v>
      </c>
      <c r="X432">
        <v>168170819</v>
      </c>
      <c r="Y432">
        <f t="shared" si="1327"/>
        <v>0</v>
      </c>
      <c r="AA432">
        <v>8352.5100000000002</v>
      </c>
      <c r="AB432">
        <v>0</v>
      </c>
      <c r="AC432">
        <v>0</v>
      </c>
      <c r="AD432">
        <v>0</v>
      </c>
      <c r="AE432">
        <v>6052.54</v>
      </c>
      <c r="AF432">
        <v>0</v>
      </c>
      <c r="AG432">
        <v>0</v>
      </c>
      <c r="AH432">
        <v>0</v>
      </c>
      <c r="AI432">
        <v>1.3799999999999999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14</v>
      </c>
      <c r="AT432">
        <v>0.029999999999999999</v>
      </c>
      <c r="AU432" t="s">
        <v>1271</v>
      </c>
      <c r="AV432">
        <v>0</v>
      </c>
      <c r="AW432">
        <v>2</v>
      </c>
      <c r="AX432">
        <v>419116503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181.5762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ROUND(Y432*Source!I257,7)</f>
        <v>0</v>
      </c>
      <c r="CY432">
        <f t="shared" si="1328"/>
        <v>8352.5100000000002</v>
      </c>
      <c r="CZ432">
        <f t="shared" si="1329"/>
        <v>6052.54</v>
      </c>
      <c r="DA432">
        <f t="shared" si="1330"/>
        <v>1.3799999999999999</v>
      </c>
      <c r="DB432">
        <f t="shared" si="1331"/>
        <v>0</v>
      </c>
      <c r="DC432">
        <f t="shared" si="1332"/>
        <v>0</v>
      </c>
      <c r="DD432" t="s">
        <v>14</v>
      </c>
      <c r="DE432" t="s">
        <v>14</v>
      </c>
      <c r="DF432">
        <f t="shared" si="1333"/>
        <v>0</v>
      </c>
      <c r="DG432">
        <f t="shared" si="1334"/>
        <v>0</v>
      </c>
      <c r="DH432">
        <f t="shared" si="1300"/>
        <v>0</v>
      </c>
      <c r="DI432">
        <f t="shared" si="1301"/>
        <v>0</v>
      </c>
      <c r="DJ432">
        <f t="shared" si="1335"/>
        <v>0</v>
      </c>
      <c r="DK432">
        <v>0</v>
      </c>
      <c r="DL432" t="s">
        <v>14</v>
      </c>
      <c r="DM432">
        <v>0</v>
      </c>
      <c r="DN432" t="s">
        <v>14</v>
      </c>
      <c r="DO432">
        <v>0</v>
      </c>
    </row>
    <row r="433">
      <c r="A433">
        <f>ROW(Source!A257)</f>
        <v>257</v>
      </c>
      <c r="B433">
        <v>419115877</v>
      </c>
      <c r="C433">
        <v>412992472</v>
      </c>
      <c r="D433">
        <v>417096729</v>
      </c>
      <c r="E433">
        <v>117</v>
      </c>
      <c r="F433">
        <v>1</v>
      </c>
      <c r="G433">
        <v>1</v>
      </c>
      <c r="H433">
        <v>3</v>
      </c>
      <c r="I433" t="s">
        <v>1847</v>
      </c>
      <c r="J433" t="s">
        <v>14</v>
      </c>
      <c r="K433" t="s">
        <v>1848</v>
      </c>
      <c r="L433">
        <v>3277935</v>
      </c>
      <c r="N433">
        <v>1013</v>
      </c>
      <c r="O433" t="s">
        <v>63</v>
      </c>
      <c r="P433" t="s">
        <v>63</v>
      </c>
      <c r="Q433">
        <v>1</v>
      </c>
      <c r="W433">
        <v>0</v>
      </c>
      <c r="X433">
        <v>274903907</v>
      </c>
      <c r="Y433">
        <f t="shared" ref="Y433:Y436" si="1336"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14</v>
      </c>
      <c r="AT433">
        <v>2</v>
      </c>
      <c r="AU433" t="s">
        <v>14</v>
      </c>
      <c r="AV433">
        <v>0</v>
      </c>
      <c r="AW433">
        <v>2</v>
      </c>
      <c r="AX433">
        <v>419116504</v>
      </c>
      <c r="AY433">
        <v>1</v>
      </c>
      <c r="AZ433">
        <v>2048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ROUND(Y433*Source!I257,7)</f>
        <v>2</v>
      </c>
      <c r="CY433">
        <f t="shared" si="1328"/>
        <v>0</v>
      </c>
      <c r="CZ433">
        <f t="shared" si="1329"/>
        <v>0</v>
      </c>
      <c r="DA433">
        <f t="shared" si="1330"/>
        <v>1</v>
      </c>
      <c r="DB433">
        <f t="shared" ref="DB433:DB436" si="1337">ROUND(ROUND(AT433*CZ433,2),6)</f>
        <v>0</v>
      </c>
      <c r="DC433">
        <f t="shared" ref="DC433:DC436" si="1338">ROUND(ROUND(AT433*AG433,2),6)</f>
        <v>0</v>
      </c>
      <c r="DD433" t="s">
        <v>14</v>
      </c>
      <c r="DE433" t="s">
        <v>14</v>
      </c>
      <c r="DF433">
        <f t="shared" ref="DF433:DF436" si="1339">ROUND(ROUND(AE433,2)*CX433,2)</f>
        <v>0</v>
      </c>
      <c r="DG433">
        <f t="shared" si="1334"/>
        <v>0</v>
      </c>
      <c r="DH433">
        <f t="shared" si="1300"/>
        <v>0</v>
      </c>
      <c r="DI433">
        <f t="shared" si="1301"/>
        <v>0</v>
      </c>
      <c r="DJ433">
        <f t="shared" si="1335"/>
        <v>0</v>
      </c>
      <c r="DK433">
        <v>0</v>
      </c>
      <c r="DL433" t="s">
        <v>14</v>
      </c>
      <c r="DM433">
        <v>0</v>
      </c>
      <c r="DN433" t="s">
        <v>14</v>
      </c>
      <c r="DO433">
        <v>0</v>
      </c>
    </row>
    <row r="434">
      <c r="A434">
        <f>ROW(Source!A258)</f>
        <v>258</v>
      </c>
      <c r="B434">
        <v>419115877</v>
      </c>
      <c r="C434">
        <v>412992511</v>
      </c>
      <c r="D434">
        <v>417090712</v>
      </c>
      <c r="E434">
        <v>117</v>
      </c>
      <c r="F434">
        <v>1</v>
      </c>
      <c r="G434">
        <v>1</v>
      </c>
      <c r="H434">
        <v>1</v>
      </c>
      <c r="I434" t="s">
        <v>97</v>
      </c>
      <c r="J434" t="s">
        <v>14</v>
      </c>
      <c r="K434" t="s">
        <v>98</v>
      </c>
      <c r="L434">
        <v>1191</v>
      </c>
      <c r="N434">
        <v>1013</v>
      </c>
      <c r="O434" t="s">
        <v>48</v>
      </c>
      <c r="P434" t="s">
        <v>48</v>
      </c>
      <c r="Q434">
        <v>1</v>
      </c>
      <c r="W434">
        <v>0</v>
      </c>
      <c r="X434">
        <v>-715079457</v>
      </c>
      <c r="Y434">
        <f t="shared" si="1336"/>
        <v>15</v>
      </c>
      <c r="AA434">
        <v>0</v>
      </c>
      <c r="AB434">
        <v>0</v>
      </c>
      <c r="AC434">
        <v>0</v>
      </c>
      <c r="AD434">
        <v>509.48000000000002</v>
      </c>
      <c r="AE434">
        <v>0</v>
      </c>
      <c r="AF434">
        <v>0</v>
      </c>
      <c r="AG434">
        <v>0</v>
      </c>
      <c r="AH434">
        <v>509.48000000000002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14</v>
      </c>
      <c r="AT434">
        <v>15</v>
      </c>
      <c r="AU434" t="s">
        <v>14</v>
      </c>
      <c r="AV434">
        <v>1</v>
      </c>
      <c r="AW434">
        <v>2</v>
      </c>
      <c r="AX434">
        <v>419116506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7642.2000000000007</v>
      </c>
      <c r="BN434">
        <v>15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7642.2000000000007</v>
      </c>
      <c r="BU434">
        <v>15</v>
      </c>
      <c r="BV434">
        <v>0</v>
      </c>
      <c r="BW434">
        <v>1</v>
      </c>
      <c r="CU434">
        <f>ROUND(AT434*Source!I258*AH434*AL434,2)</f>
        <v>7642.1999999999998</v>
      </c>
      <c r="CV434">
        <f>ROUND(Y434*Source!I258,7)</f>
        <v>15</v>
      </c>
      <c r="CW434">
        <v>0</v>
      </c>
      <c r="CX434">
        <f>ROUND(Y434*Source!I258,7)</f>
        <v>15</v>
      </c>
      <c r="CY434">
        <f t="shared" ref="CY434:CY435" si="1340">AD434</f>
        <v>509.48000000000002</v>
      </c>
      <c r="CZ434">
        <f t="shared" ref="CZ434:CZ435" si="1341">AH434</f>
        <v>509.48000000000002</v>
      </c>
      <c r="DA434">
        <f t="shared" ref="DA434:DA435" si="1342">AL434</f>
        <v>1</v>
      </c>
      <c r="DB434">
        <f t="shared" si="1337"/>
        <v>7642.1999999999998</v>
      </c>
      <c r="DC434">
        <f t="shared" si="1338"/>
        <v>0</v>
      </c>
      <c r="DD434" t="s">
        <v>14</v>
      </c>
      <c r="DE434" t="s">
        <v>14</v>
      </c>
      <c r="DF434">
        <f t="shared" si="1339"/>
        <v>0</v>
      </c>
      <c r="DG434">
        <f t="shared" si="1334"/>
        <v>0</v>
      </c>
      <c r="DH434">
        <f t="shared" si="1300"/>
        <v>0</v>
      </c>
      <c r="DI434">
        <f t="shared" si="1301"/>
        <v>7642.1999999999998</v>
      </c>
      <c r="DJ434">
        <f t="shared" ref="DJ434:DJ435" si="1343">DI434</f>
        <v>7642.1999999999998</v>
      </c>
      <c r="DK434">
        <v>1</v>
      </c>
      <c r="DL434" t="s">
        <v>14</v>
      </c>
      <c r="DM434">
        <v>0</v>
      </c>
      <c r="DN434" t="s">
        <v>14</v>
      </c>
      <c r="DO434">
        <v>0</v>
      </c>
    </row>
    <row r="435">
      <c r="A435">
        <f>ROW(Source!A258)</f>
        <v>258</v>
      </c>
      <c r="B435">
        <v>419115877</v>
      </c>
      <c r="C435">
        <v>412992511</v>
      </c>
      <c r="D435">
        <v>417090896</v>
      </c>
      <c r="E435">
        <v>117</v>
      </c>
      <c r="F435">
        <v>1</v>
      </c>
      <c r="G435">
        <v>1</v>
      </c>
      <c r="H435">
        <v>1</v>
      </c>
      <c r="I435" t="s">
        <v>1844</v>
      </c>
      <c r="J435" t="s">
        <v>14</v>
      </c>
      <c r="K435" t="s">
        <v>1845</v>
      </c>
      <c r="L435">
        <v>1191</v>
      </c>
      <c r="N435">
        <v>1013</v>
      </c>
      <c r="O435" t="s">
        <v>48</v>
      </c>
      <c r="P435" t="s">
        <v>48</v>
      </c>
      <c r="Q435">
        <v>1</v>
      </c>
      <c r="W435">
        <v>0</v>
      </c>
      <c r="X435">
        <v>-1417349443</v>
      </c>
      <c r="Y435">
        <f t="shared" si="1336"/>
        <v>1.9199999999999999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14</v>
      </c>
      <c r="AT435">
        <v>1.9199999999999999</v>
      </c>
      <c r="AU435" t="s">
        <v>14</v>
      </c>
      <c r="AV435">
        <v>2</v>
      </c>
      <c r="AW435">
        <v>2</v>
      </c>
      <c r="AX435">
        <v>419116507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ROUND(Y435*Source!I258,7)</f>
        <v>1.9199999999999999</v>
      </c>
      <c r="CY435">
        <f t="shared" si="1340"/>
        <v>0</v>
      </c>
      <c r="CZ435">
        <f t="shared" si="1341"/>
        <v>0</v>
      </c>
      <c r="DA435">
        <f t="shared" si="1342"/>
        <v>1</v>
      </c>
      <c r="DB435">
        <f t="shared" si="1337"/>
        <v>0</v>
      </c>
      <c r="DC435">
        <f t="shared" si="1338"/>
        <v>0</v>
      </c>
      <c r="DD435" t="s">
        <v>14</v>
      </c>
      <c r="DE435" t="s">
        <v>14</v>
      </c>
      <c r="DF435">
        <f t="shared" si="1339"/>
        <v>0</v>
      </c>
      <c r="DG435">
        <f t="shared" si="1334"/>
        <v>0</v>
      </c>
      <c r="DH435">
        <f t="shared" si="1300"/>
        <v>0</v>
      </c>
      <c r="DI435">
        <f t="shared" si="1301"/>
        <v>0</v>
      </c>
      <c r="DJ435">
        <f t="shared" si="1343"/>
        <v>0</v>
      </c>
      <c r="DK435">
        <v>0</v>
      </c>
      <c r="DL435" t="s">
        <v>14</v>
      </c>
      <c r="DM435">
        <v>0</v>
      </c>
      <c r="DN435" t="s">
        <v>14</v>
      </c>
      <c r="DO435">
        <v>0</v>
      </c>
    </row>
    <row r="436">
      <c r="A436">
        <f>ROW(Source!A258)</f>
        <v>258</v>
      </c>
      <c r="B436">
        <v>419115877</v>
      </c>
      <c r="C436">
        <v>412992511</v>
      </c>
      <c r="D436">
        <v>417098134</v>
      </c>
      <c r="E436">
        <v>1</v>
      </c>
      <c r="F436">
        <v>1</v>
      </c>
      <c r="G436">
        <v>1</v>
      </c>
      <c r="H436">
        <v>2</v>
      </c>
      <c r="I436" t="s">
        <v>159</v>
      </c>
      <c r="J436" t="s">
        <v>1851</v>
      </c>
      <c r="K436" t="s">
        <v>160</v>
      </c>
      <c r="L436">
        <v>1368</v>
      </c>
      <c r="N436">
        <v>1011</v>
      </c>
      <c r="O436" t="s">
        <v>55</v>
      </c>
      <c r="P436" t="s">
        <v>55</v>
      </c>
      <c r="Q436">
        <v>1</v>
      </c>
      <c r="W436">
        <v>0</v>
      </c>
      <c r="X436">
        <v>302479695</v>
      </c>
      <c r="Y436">
        <f t="shared" si="1336"/>
        <v>1.9199999999999999</v>
      </c>
      <c r="AA436">
        <v>0</v>
      </c>
      <c r="AB436">
        <v>1274.25</v>
      </c>
      <c r="AC436">
        <v>620.24000000000001</v>
      </c>
      <c r="AD436">
        <v>0</v>
      </c>
      <c r="AE436">
        <v>0</v>
      </c>
      <c r="AF436">
        <v>995.50999999999999</v>
      </c>
      <c r="AG436">
        <v>620.24000000000001</v>
      </c>
      <c r="AH436">
        <v>0</v>
      </c>
      <c r="AI436">
        <v>1</v>
      </c>
      <c r="AJ436">
        <v>1.28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14</v>
      </c>
      <c r="AT436">
        <v>1.9199999999999999</v>
      </c>
      <c r="AU436" t="s">
        <v>14</v>
      </c>
      <c r="AV436">
        <v>1</v>
      </c>
      <c r="AW436">
        <v>2</v>
      </c>
      <c r="AX436">
        <v>419116508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1911.3791999999999</v>
      </c>
      <c r="BL436">
        <v>1190.8607999999999</v>
      </c>
      <c r="BM436">
        <v>0</v>
      </c>
      <c r="BN436">
        <v>0</v>
      </c>
      <c r="BO436">
        <v>1.9199999999999999</v>
      </c>
      <c r="BP436">
        <v>1</v>
      </c>
      <c r="BQ436">
        <v>0</v>
      </c>
      <c r="BR436">
        <v>1911.3791999999999</v>
      </c>
      <c r="BS436">
        <v>1190.8607999999999</v>
      </c>
      <c r="BT436">
        <v>0</v>
      </c>
      <c r="BU436">
        <v>0</v>
      </c>
      <c r="BV436">
        <v>1.9199999999999999</v>
      </c>
      <c r="BW436">
        <v>1</v>
      </c>
      <c r="CV436">
        <v>0</v>
      </c>
      <c r="CW436">
        <f>ROUND(Y436*Source!I258*DO436,7)</f>
        <v>1.9199999999999999</v>
      </c>
      <c r="CX436">
        <f>ROUND(Y436*Source!I258,7)</f>
        <v>1.9199999999999999</v>
      </c>
      <c r="CY436">
        <f>AB436</f>
        <v>1274.25</v>
      </c>
      <c r="CZ436">
        <f>AF436</f>
        <v>995.50999999999999</v>
      </c>
      <c r="DA436">
        <f>AJ436</f>
        <v>1.28</v>
      </c>
      <c r="DB436">
        <f t="shared" si="1337"/>
        <v>1911.3799999999999</v>
      </c>
      <c r="DC436">
        <f t="shared" si="1338"/>
        <v>1190.8599999999999</v>
      </c>
      <c r="DD436" t="s">
        <v>14</v>
      </c>
      <c r="DE436" t="s">
        <v>14</v>
      </c>
      <c r="DF436">
        <f t="shared" si="1339"/>
        <v>0</v>
      </c>
      <c r="DG436">
        <f>ROUND(ROUND(AF436*AJ436,2)*CX436,2)</f>
        <v>2446.5599999999999</v>
      </c>
      <c r="DH436">
        <f t="shared" si="1300"/>
        <v>1190.8600000000001</v>
      </c>
      <c r="DI436">
        <f t="shared" si="1301"/>
        <v>0</v>
      </c>
      <c r="DJ436">
        <f>DG436+DH436</f>
        <v>3637.4200000000001</v>
      </c>
      <c r="DK436">
        <v>0</v>
      </c>
      <c r="DL436" t="s">
        <v>56</v>
      </c>
      <c r="DM436">
        <v>5</v>
      </c>
      <c r="DN436" t="s">
        <v>48</v>
      </c>
      <c r="DO436">
        <v>1</v>
      </c>
    </row>
    <row r="437">
      <c r="A437">
        <f>ROW(Source!A258)</f>
        <v>258</v>
      </c>
      <c r="B437">
        <v>419115877</v>
      </c>
      <c r="C437">
        <v>412992511</v>
      </c>
      <c r="D437">
        <v>417162927</v>
      </c>
      <c r="E437">
        <v>1</v>
      </c>
      <c r="F437">
        <v>1</v>
      </c>
      <c r="G437">
        <v>1</v>
      </c>
      <c r="H437">
        <v>3</v>
      </c>
      <c r="I437" t="s">
        <v>253</v>
      </c>
      <c r="J437" t="s">
        <v>1868</v>
      </c>
      <c r="K437" t="s">
        <v>254</v>
      </c>
      <c r="L437">
        <v>1348</v>
      </c>
      <c r="N437">
        <v>1009</v>
      </c>
      <c r="O437" t="s">
        <v>148</v>
      </c>
      <c r="P437" t="s">
        <v>148</v>
      </c>
      <c r="Q437">
        <v>1000</v>
      </c>
      <c r="W437">
        <v>0</v>
      </c>
      <c r="X437">
        <v>767480554</v>
      </c>
      <c r="Y437">
        <f t="shared" ref="Y437:Y451" si="1344">(AT437*ROUND(0,7))</f>
        <v>0</v>
      </c>
      <c r="AA437">
        <v>28469.68</v>
      </c>
      <c r="AB437">
        <v>0</v>
      </c>
      <c r="AC437">
        <v>0</v>
      </c>
      <c r="AD437">
        <v>0</v>
      </c>
      <c r="AE437">
        <v>23335.799999999999</v>
      </c>
      <c r="AF437">
        <v>0</v>
      </c>
      <c r="AG437">
        <v>0</v>
      </c>
      <c r="AH437">
        <v>0</v>
      </c>
      <c r="AI437">
        <v>1.22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14</v>
      </c>
      <c r="AT437">
        <v>0.0050000000000000001</v>
      </c>
      <c r="AU437" t="s">
        <v>1176</v>
      </c>
      <c r="AV437">
        <v>0</v>
      </c>
      <c r="AW437">
        <v>2</v>
      </c>
      <c r="AX437">
        <v>419116509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116.679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ROUND(Y437*Source!I258,7)</f>
        <v>0</v>
      </c>
      <c r="CY437">
        <f t="shared" ref="CY437:CY452" si="1345">AA437</f>
        <v>28469.68</v>
      </c>
      <c r="CZ437">
        <f t="shared" ref="CZ437:CZ452" si="1346">AE437</f>
        <v>23335.799999999999</v>
      </c>
      <c r="DA437">
        <f t="shared" ref="DA437:DA452" si="1347">AI437</f>
        <v>1.22</v>
      </c>
      <c r="DB437">
        <f t="shared" ref="DB437:DB451" si="1348">ROUND((ROUND(AT437*CZ437,2)*ROUND(0,7)),6)</f>
        <v>0</v>
      </c>
      <c r="DC437">
        <f t="shared" ref="DC437:DC451" si="1349">ROUND((ROUND(AT437*AG437,2)*ROUND(0,7)),6)</f>
        <v>0</v>
      </c>
      <c r="DD437" t="s">
        <v>14</v>
      </c>
      <c r="DE437" t="s">
        <v>14</v>
      </c>
      <c r="DF437">
        <f t="shared" ref="DF437:DF451" si="1350">ROUND(ROUND(AE437*AI437,2)*CX437,2)</f>
        <v>0</v>
      </c>
      <c r="DG437">
        <f t="shared" ref="DG437:DG454" si="1351">ROUND(ROUND(AF437,2)*CX437,2)</f>
        <v>0</v>
      </c>
      <c r="DH437">
        <f t="shared" si="1300"/>
        <v>0</v>
      </c>
      <c r="DI437">
        <f t="shared" si="1301"/>
        <v>0</v>
      </c>
      <c r="DJ437">
        <f t="shared" ref="DJ437:DJ452" si="1352">DF437</f>
        <v>0</v>
      </c>
      <c r="DK437">
        <v>0</v>
      </c>
      <c r="DL437" t="s">
        <v>14</v>
      </c>
      <c r="DM437">
        <v>0</v>
      </c>
      <c r="DN437" t="s">
        <v>14</v>
      </c>
      <c r="DO437">
        <v>0</v>
      </c>
    </row>
    <row r="438">
      <c r="A438">
        <f>ROW(Source!A258)</f>
        <v>258</v>
      </c>
      <c r="B438">
        <v>419115877</v>
      </c>
      <c r="C438">
        <v>412992511</v>
      </c>
      <c r="D438">
        <v>417162946</v>
      </c>
      <c r="E438">
        <v>1</v>
      </c>
      <c r="F438">
        <v>1</v>
      </c>
      <c r="G438">
        <v>1</v>
      </c>
      <c r="H438">
        <v>3</v>
      </c>
      <c r="I438" t="s">
        <v>287</v>
      </c>
      <c r="J438" t="s">
        <v>1877</v>
      </c>
      <c r="K438" t="s">
        <v>288</v>
      </c>
      <c r="L438">
        <v>1348</v>
      </c>
      <c r="N438">
        <v>1009</v>
      </c>
      <c r="O438" t="s">
        <v>148</v>
      </c>
      <c r="P438" t="s">
        <v>148</v>
      </c>
      <c r="Q438">
        <v>1000</v>
      </c>
      <c r="W438">
        <v>0</v>
      </c>
      <c r="X438">
        <v>473777791</v>
      </c>
      <c r="Y438">
        <f t="shared" si="1344"/>
        <v>0</v>
      </c>
      <c r="AA438">
        <v>20294.07</v>
      </c>
      <c r="AB438">
        <v>0</v>
      </c>
      <c r="AC438">
        <v>0</v>
      </c>
      <c r="AD438">
        <v>0</v>
      </c>
      <c r="AE438">
        <v>19145.349999999999</v>
      </c>
      <c r="AF438">
        <v>0</v>
      </c>
      <c r="AG438">
        <v>0</v>
      </c>
      <c r="AH438">
        <v>0</v>
      </c>
      <c r="AI438">
        <v>1.0600000000000001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14</v>
      </c>
      <c r="AT438">
        <v>0.00035</v>
      </c>
      <c r="AU438" t="s">
        <v>1176</v>
      </c>
      <c r="AV438">
        <v>0</v>
      </c>
      <c r="AW438">
        <v>2</v>
      </c>
      <c r="AX438">
        <v>419116510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6.7008724999999991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ROUND(Y438*Source!I258,7)</f>
        <v>0</v>
      </c>
      <c r="CY438">
        <f t="shared" si="1345"/>
        <v>20294.07</v>
      </c>
      <c r="CZ438">
        <f t="shared" si="1346"/>
        <v>19145.349999999999</v>
      </c>
      <c r="DA438">
        <f t="shared" si="1347"/>
        <v>1.0600000000000001</v>
      </c>
      <c r="DB438">
        <f t="shared" si="1348"/>
        <v>0</v>
      </c>
      <c r="DC438">
        <f t="shared" si="1349"/>
        <v>0</v>
      </c>
      <c r="DD438" t="s">
        <v>14</v>
      </c>
      <c r="DE438" t="s">
        <v>14</v>
      </c>
      <c r="DF438">
        <f t="shared" si="1350"/>
        <v>0</v>
      </c>
      <c r="DG438">
        <f t="shared" si="1351"/>
        <v>0</v>
      </c>
      <c r="DH438">
        <f t="shared" si="1300"/>
        <v>0</v>
      </c>
      <c r="DI438">
        <f t="shared" si="1301"/>
        <v>0</v>
      </c>
      <c r="DJ438">
        <f t="shared" si="1352"/>
        <v>0</v>
      </c>
      <c r="DK438">
        <v>0</v>
      </c>
      <c r="DL438" t="s">
        <v>14</v>
      </c>
      <c r="DM438">
        <v>0</v>
      </c>
      <c r="DN438" t="s">
        <v>14</v>
      </c>
      <c r="DO438">
        <v>0</v>
      </c>
    </row>
    <row r="439">
      <c r="A439">
        <f>ROW(Source!A258)</f>
        <v>258</v>
      </c>
      <c r="B439">
        <v>419115877</v>
      </c>
      <c r="C439">
        <v>412992511</v>
      </c>
      <c r="D439">
        <v>417162991</v>
      </c>
      <c r="E439">
        <v>1</v>
      </c>
      <c r="F439">
        <v>1</v>
      </c>
      <c r="G439">
        <v>1</v>
      </c>
      <c r="H439">
        <v>3</v>
      </c>
      <c r="I439" t="s">
        <v>146</v>
      </c>
      <c r="J439" t="s">
        <v>1849</v>
      </c>
      <c r="K439" t="s">
        <v>147</v>
      </c>
      <c r="L439">
        <v>1348</v>
      </c>
      <c r="N439">
        <v>1009</v>
      </c>
      <c r="O439" t="s">
        <v>148</v>
      </c>
      <c r="P439" t="s">
        <v>148</v>
      </c>
      <c r="Q439">
        <v>1000</v>
      </c>
      <c r="W439">
        <v>0</v>
      </c>
      <c r="X439">
        <v>-465588395</v>
      </c>
      <c r="Y439">
        <f t="shared" si="1344"/>
        <v>0</v>
      </c>
      <c r="AA439">
        <v>149054.35999999999</v>
      </c>
      <c r="AB439">
        <v>0</v>
      </c>
      <c r="AC439">
        <v>0</v>
      </c>
      <c r="AD439">
        <v>0</v>
      </c>
      <c r="AE439">
        <v>116448.72</v>
      </c>
      <c r="AF439">
        <v>0</v>
      </c>
      <c r="AG439">
        <v>0</v>
      </c>
      <c r="AH439">
        <v>0</v>
      </c>
      <c r="AI439">
        <v>1.28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14</v>
      </c>
      <c r="AT439">
        <v>0.0018</v>
      </c>
      <c r="AU439" t="s">
        <v>1176</v>
      </c>
      <c r="AV439">
        <v>0</v>
      </c>
      <c r="AW439">
        <v>2</v>
      </c>
      <c r="AX439">
        <v>419116511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209.607696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ROUND(Y439*Source!I258,7)</f>
        <v>0</v>
      </c>
      <c r="CY439">
        <f t="shared" si="1345"/>
        <v>149054.35999999999</v>
      </c>
      <c r="CZ439">
        <f t="shared" si="1346"/>
        <v>116448.72</v>
      </c>
      <c r="DA439">
        <f t="shared" si="1347"/>
        <v>1.28</v>
      </c>
      <c r="DB439">
        <f t="shared" si="1348"/>
        <v>0</v>
      </c>
      <c r="DC439">
        <f t="shared" si="1349"/>
        <v>0</v>
      </c>
      <c r="DD439" t="s">
        <v>14</v>
      </c>
      <c r="DE439" t="s">
        <v>14</v>
      </c>
      <c r="DF439">
        <f t="shared" si="1350"/>
        <v>0</v>
      </c>
      <c r="DG439">
        <f t="shared" si="1351"/>
        <v>0</v>
      </c>
      <c r="DH439">
        <f t="shared" si="1300"/>
        <v>0</v>
      </c>
      <c r="DI439">
        <f t="shared" si="1301"/>
        <v>0</v>
      </c>
      <c r="DJ439">
        <f t="shared" si="1352"/>
        <v>0</v>
      </c>
      <c r="DK439">
        <v>0</v>
      </c>
      <c r="DL439" t="s">
        <v>14</v>
      </c>
      <c r="DM439">
        <v>0</v>
      </c>
      <c r="DN439" t="s">
        <v>14</v>
      </c>
      <c r="DO439">
        <v>0</v>
      </c>
    </row>
    <row r="440">
      <c r="A440">
        <f>ROW(Source!A258)</f>
        <v>258</v>
      </c>
      <c r="B440">
        <v>419115877</v>
      </c>
      <c r="C440">
        <v>412992511</v>
      </c>
      <c r="D440">
        <v>417163200</v>
      </c>
      <c r="E440">
        <v>1</v>
      </c>
      <c r="F440">
        <v>1</v>
      </c>
      <c r="G440">
        <v>1</v>
      </c>
      <c r="H440">
        <v>3</v>
      </c>
      <c r="I440" t="s">
        <v>255</v>
      </c>
      <c r="J440" t="s">
        <v>1869</v>
      </c>
      <c r="K440" t="s">
        <v>256</v>
      </c>
      <c r="L440">
        <v>1346</v>
      </c>
      <c r="N440">
        <v>1009</v>
      </c>
      <c r="O440" t="s">
        <v>151</v>
      </c>
      <c r="P440" t="s">
        <v>151</v>
      </c>
      <c r="Q440">
        <v>1</v>
      </c>
      <c r="W440">
        <v>0</v>
      </c>
      <c r="X440">
        <v>-1746966143</v>
      </c>
      <c r="Y440">
        <f t="shared" si="1344"/>
        <v>0</v>
      </c>
      <c r="AA440">
        <v>406.32999999999998</v>
      </c>
      <c r="AB440">
        <v>0</v>
      </c>
      <c r="AC440">
        <v>0</v>
      </c>
      <c r="AD440">
        <v>0</v>
      </c>
      <c r="AE440">
        <v>284.14999999999998</v>
      </c>
      <c r="AF440">
        <v>0</v>
      </c>
      <c r="AG440">
        <v>0</v>
      </c>
      <c r="AH440">
        <v>0</v>
      </c>
      <c r="AI440">
        <v>1.4299999999999999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14</v>
      </c>
      <c r="AT440">
        <v>0.01</v>
      </c>
      <c r="AU440" t="s">
        <v>1176</v>
      </c>
      <c r="AV440">
        <v>0</v>
      </c>
      <c r="AW440">
        <v>2</v>
      </c>
      <c r="AX440">
        <v>419116512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2.8414999999999999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ROUND(Y440*Source!I258,7)</f>
        <v>0</v>
      </c>
      <c r="CY440">
        <f t="shared" si="1345"/>
        <v>406.32999999999998</v>
      </c>
      <c r="CZ440">
        <f t="shared" si="1346"/>
        <v>284.14999999999998</v>
      </c>
      <c r="DA440">
        <f t="shared" si="1347"/>
        <v>1.4299999999999999</v>
      </c>
      <c r="DB440">
        <f t="shared" si="1348"/>
        <v>0</v>
      </c>
      <c r="DC440">
        <f t="shared" si="1349"/>
        <v>0</v>
      </c>
      <c r="DD440" t="s">
        <v>14</v>
      </c>
      <c r="DE440" t="s">
        <v>14</v>
      </c>
      <c r="DF440">
        <f t="shared" si="1350"/>
        <v>0</v>
      </c>
      <c r="DG440">
        <f t="shared" si="1351"/>
        <v>0</v>
      </c>
      <c r="DH440">
        <f t="shared" si="1300"/>
        <v>0</v>
      </c>
      <c r="DI440">
        <f t="shared" si="1301"/>
        <v>0</v>
      </c>
      <c r="DJ440">
        <f t="shared" si="1352"/>
        <v>0</v>
      </c>
      <c r="DK440">
        <v>0</v>
      </c>
      <c r="DL440" t="s">
        <v>14</v>
      </c>
      <c r="DM440">
        <v>0</v>
      </c>
      <c r="DN440" t="s">
        <v>14</v>
      </c>
      <c r="DO440">
        <v>0</v>
      </c>
    </row>
    <row r="441">
      <c r="A441">
        <f>ROW(Source!A258)</f>
        <v>258</v>
      </c>
      <c r="B441">
        <v>419115877</v>
      </c>
      <c r="C441">
        <v>412992511</v>
      </c>
      <c r="D441">
        <v>417163256</v>
      </c>
      <c r="E441">
        <v>1</v>
      </c>
      <c r="F441">
        <v>1</v>
      </c>
      <c r="G441">
        <v>1</v>
      </c>
      <c r="H441">
        <v>3</v>
      </c>
      <c r="I441" t="s">
        <v>257</v>
      </c>
      <c r="J441" t="s">
        <v>1870</v>
      </c>
      <c r="K441" t="s">
        <v>258</v>
      </c>
      <c r="L441">
        <v>1346</v>
      </c>
      <c r="N441">
        <v>1009</v>
      </c>
      <c r="O441" t="s">
        <v>151</v>
      </c>
      <c r="P441" t="s">
        <v>151</v>
      </c>
      <c r="Q441">
        <v>1</v>
      </c>
      <c r="W441">
        <v>0</v>
      </c>
      <c r="X441">
        <v>1771797515</v>
      </c>
      <c r="Y441">
        <f t="shared" si="1344"/>
        <v>0</v>
      </c>
      <c r="AA441">
        <v>199.91</v>
      </c>
      <c r="AB441">
        <v>0</v>
      </c>
      <c r="AC441">
        <v>0</v>
      </c>
      <c r="AD441">
        <v>0</v>
      </c>
      <c r="AE441">
        <v>219.68000000000001</v>
      </c>
      <c r="AF441">
        <v>0</v>
      </c>
      <c r="AG441">
        <v>0</v>
      </c>
      <c r="AH441">
        <v>0</v>
      </c>
      <c r="AI441">
        <v>0.91000000000000003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14</v>
      </c>
      <c r="AT441">
        <v>0.035000000000000003</v>
      </c>
      <c r="AU441" t="s">
        <v>1176</v>
      </c>
      <c r="AV441">
        <v>0</v>
      </c>
      <c r="AW441">
        <v>2</v>
      </c>
      <c r="AX441">
        <v>419116513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7.6888000000000014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ROUND(Y441*Source!I258,7)</f>
        <v>0</v>
      </c>
      <c r="CY441">
        <f t="shared" si="1345"/>
        <v>199.91</v>
      </c>
      <c r="CZ441">
        <f t="shared" si="1346"/>
        <v>219.68000000000001</v>
      </c>
      <c r="DA441">
        <f t="shared" si="1347"/>
        <v>0.91000000000000003</v>
      </c>
      <c r="DB441">
        <f t="shared" si="1348"/>
        <v>0</v>
      </c>
      <c r="DC441">
        <f t="shared" si="1349"/>
        <v>0</v>
      </c>
      <c r="DD441" t="s">
        <v>14</v>
      </c>
      <c r="DE441" t="s">
        <v>14</v>
      </c>
      <c r="DF441">
        <f t="shared" si="1350"/>
        <v>0</v>
      </c>
      <c r="DG441">
        <f t="shared" si="1351"/>
        <v>0</v>
      </c>
      <c r="DH441">
        <f t="shared" si="1300"/>
        <v>0</v>
      </c>
      <c r="DI441">
        <f t="shared" si="1301"/>
        <v>0</v>
      </c>
      <c r="DJ441">
        <f t="shared" si="1352"/>
        <v>0</v>
      </c>
      <c r="DK441">
        <v>0</v>
      </c>
      <c r="DL441" t="s">
        <v>14</v>
      </c>
      <c r="DM441">
        <v>0</v>
      </c>
      <c r="DN441" t="s">
        <v>14</v>
      </c>
      <c r="DO441">
        <v>0</v>
      </c>
    </row>
    <row r="442">
      <c r="A442">
        <f>ROW(Source!A258)</f>
        <v>258</v>
      </c>
      <c r="B442">
        <v>419115877</v>
      </c>
      <c r="C442">
        <v>412992511</v>
      </c>
      <c r="D442">
        <v>417165023</v>
      </c>
      <c r="E442">
        <v>1</v>
      </c>
      <c r="F442">
        <v>1</v>
      </c>
      <c r="G442">
        <v>1</v>
      </c>
      <c r="H442">
        <v>3</v>
      </c>
      <c r="I442" t="s">
        <v>259</v>
      </c>
      <c r="J442" t="s">
        <v>1871</v>
      </c>
      <c r="K442" t="s">
        <v>260</v>
      </c>
      <c r="L442">
        <v>1346</v>
      </c>
      <c r="N442">
        <v>1009</v>
      </c>
      <c r="O442" t="s">
        <v>151</v>
      </c>
      <c r="P442" t="s">
        <v>151</v>
      </c>
      <c r="Q442">
        <v>1</v>
      </c>
      <c r="W442">
        <v>0</v>
      </c>
      <c r="X442">
        <v>41226650</v>
      </c>
      <c r="Y442">
        <f t="shared" si="1344"/>
        <v>0</v>
      </c>
      <c r="AA442">
        <v>181.83000000000001</v>
      </c>
      <c r="AB442">
        <v>0</v>
      </c>
      <c r="AC442">
        <v>0</v>
      </c>
      <c r="AD442">
        <v>0</v>
      </c>
      <c r="AE442">
        <v>206.62</v>
      </c>
      <c r="AF442">
        <v>0</v>
      </c>
      <c r="AG442">
        <v>0</v>
      </c>
      <c r="AH442">
        <v>0</v>
      </c>
      <c r="AI442">
        <v>0.88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14</v>
      </c>
      <c r="AT442">
        <v>0.033000000000000002</v>
      </c>
      <c r="AU442" t="s">
        <v>1176</v>
      </c>
      <c r="AV442">
        <v>0</v>
      </c>
      <c r="AW442">
        <v>2</v>
      </c>
      <c r="AX442">
        <v>419116514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6.8184600000000009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ROUND(Y442*Source!I258,7)</f>
        <v>0</v>
      </c>
      <c r="CY442">
        <f t="shared" si="1345"/>
        <v>181.83000000000001</v>
      </c>
      <c r="CZ442">
        <f t="shared" si="1346"/>
        <v>206.62</v>
      </c>
      <c r="DA442">
        <f t="shared" si="1347"/>
        <v>0.88</v>
      </c>
      <c r="DB442">
        <f t="shared" si="1348"/>
        <v>0</v>
      </c>
      <c r="DC442">
        <f t="shared" si="1349"/>
        <v>0</v>
      </c>
      <c r="DD442" t="s">
        <v>14</v>
      </c>
      <c r="DE442" t="s">
        <v>14</v>
      </c>
      <c r="DF442">
        <f t="shared" si="1350"/>
        <v>0</v>
      </c>
      <c r="DG442">
        <f t="shared" si="1351"/>
        <v>0</v>
      </c>
      <c r="DH442">
        <f t="shared" si="1300"/>
        <v>0</v>
      </c>
      <c r="DI442">
        <f t="shared" si="1301"/>
        <v>0</v>
      </c>
      <c r="DJ442">
        <f t="shared" si="1352"/>
        <v>0</v>
      </c>
      <c r="DK442">
        <v>0</v>
      </c>
      <c r="DL442" t="s">
        <v>14</v>
      </c>
      <c r="DM442">
        <v>0</v>
      </c>
      <c r="DN442" t="s">
        <v>14</v>
      </c>
      <c r="DO442">
        <v>0</v>
      </c>
    </row>
    <row r="443">
      <c r="A443">
        <f>ROW(Source!A258)</f>
        <v>258</v>
      </c>
      <c r="B443">
        <v>419115877</v>
      </c>
      <c r="C443">
        <v>412992511</v>
      </c>
      <c r="D443">
        <v>417165224</v>
      </c>
      <c r="E443">
        <v>1</v>
      </c>
      <c r="F443">
        <v>1</v>
      </c>
      <c r="G443">
        <v>1</v>
      </c>
      <c r="H443">
        <v>3</v>
      </c>
      <c r="I443" t="s">
        <v>222</v>
      </c>
      <c r="J443" t="s">
        <v>1861</v>
      </c>
      <c r="K443" t="s">
        <v>223</v>
      </c>
      <c r="L443">
        <v>1301</v>
      </c>
      <c r="N443">
        <v>1003</v>
      </c>
      <c r="O443" t="s">
        <v>221</v>
      </c>
      <c r="P443" t="s">
        <v>221</v>
      </c>
      <c r="Q443">
        <v>1</v>
      </c>
      <c r="W443">
        <v>0</v>
      </c>
      <c r="X443">
        <v>-355258263</v>
      </c>
      <c r="Y443">
        <f t="shared" si="1344"/>
        <v>0</v>
      </c>
      <c r="AA443">
        <v>3.4700000000000002</v>
      </c>
      <c r="AB443">
        <v>0</v>
      </c>
      <c r="AC443">
        <v>0</v>
      </c>
      <c r="AD443">
        <v>0</v>
      </c>
      <c r="AE443">
        <v>2.27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14</v>
      </c>
      <c r="AT443">
        <v>58.109999999999999</v>
      </c>
      <c r="AU443" t="s">
        <v>1176</v>
      </c>
      <c r="AV443">
        <v>0</v>
      </c>
      <c r="AW443">
        <v>2</v>
      </c>
      <c r="AX443">
        <v>419116515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131.90969999999999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ROUND(Y443*Source!I258,7)</f>
        <v>0</v>
      </c>
      <c r="CY443">
        <f t="shared" si="1345"/>
        <v>3.4700000000000002</v>
      </c>
      <c r="CZ443">
        <f t="shared" si="1346"/>
        <v>2.27</v>
      </c>
      <c r="DA443">
        <f t="shared" si="1347"/>
        <v>1.53</v>
      </c>
      <c r="DB443">
        <f t="shared" si="1348"/>
        <v>0</v>
      </c>
      <c r="DC443">
        <f t="shared" si="1349"/>
        <v>0</v>
      </c>
      <c r="DD443" t="s">
        <v>14</v>
      </c>
      <c r="DE443" t="s">
        <v>14</v>
      </c>
      <c r="DF443">
        <f t="shared" si="1350"/>
        <v>0</v>
      </c>
      <c r="DG443">
        <f t="shared" si="1351"/>
        <v>0</v>
      </c>
      <c r="DH443">
        <f t="shared" si="1300"/>
        <v>0</v>
      </c>
      <c r="DI443">
        <f t="shared" si="1301"/>
        <v>0</v>
      </c>
      <c r="DJ443">
        <f t="shared" si="1352"/>
        <v>0</v>
      </c>
      <c r="DK443">
        <v>0</v>
      </c>
      <c r="DL443" t="s">
        <v>14</v>
      </c>
      <c r="DM443">
        <v>0</v>
      </c>
      <c r="DN443" t="s">
        <v>14</v>
      </c>
      <c r="DO443">
        <v>0</v>
      </c>
    </row>
    <row r="444">
      <c r="A444">
        <f>ROW(Source!A258)</f>
        <v>258</v>
      </c>
      <c r="B444">
        <v>419115877</v>
      </c>
      <c r="C444">
        <v>412992511</v>
      </c>
      <c r="D444">
        <v>417165295</v>
      </c>
      <c r="E444">
        <v>1</v>
      </c>
      <c r="F444">
        <v>1</v>
      </c>
      <c r="G444">
        <v>1</v>
      </c>
      <c r="H444">
        <v>3</v>
      </c>
      <c r="I444" t="s">
        <v>261</v>
      </c>
      <c r="J444" t="s">
        <v>1872</v>
      </c>
      <c r="K444" t="s">
        <v>262</v>
      </c>
      <c r="L444">
        <v>1301</v>
      </c>
      <c r="N444">
        <v>1003</v>
      </c>
      <c r="O444" t="s">
        <v>221</v>
      </c>
      <c r="P444" t="s">
        <v>221</v>
      </c>
      <c r="Q444">
        <v>1</v>
      </c>
      <c r="W444">
        <v>0</v>
      </c>
      <c r="X444">
        <v>-1228674265</v>
      </c>
      <c r="Y444">
        <f t="shared" si="1344"/>
        <v>0</v>
      </c>
      <c r="AA444">
        <v>22.079999999999998</v>
      </c>
      <c r="AB444">
        <v>0</v>
      </c>
      <c r="AC444">
        <v>0</v>
      </c>
      <c r="AD444">
        <v>0</v>
      </c>
      <c r="AE444">
        <v>14.43</v>
      </c>
      <c r="AF444">
        <v>0</v>
      </c>
      <c r="AG444">
        <v>0</v>
      </c>
      <c r="AH444">
        <v>0</v>
      </c>
      <c r="AI444">
        <v>1.53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14</v>
      </c>
      <c r="AT444">
        <v>4.5499999999999998</v>
      </c>
      <c r="AU444" t="s">
        <v>1176</v>
      </c>
      <c r="AV444">
        <v>0</v>
      </c>
      <c r="AW444">
        <v>2</v>
      </c>
      <c r="AX444">
        <v>419116516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65.656499999999994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ROUND(Y444*Source!I258,7)</f>
        <v>0</v>
      </c>
      <c r="CY444">
        <f t="shared" si="1345"/>
        <v>22.079999999999998</v>
      </c>
      <c r="CZ444">
        <f t="shared" si="1346"/>
        <v>14.43</v>
      </c>
      <c r="DA444">
        <f t="shared" si="1347"/>
        <v>1.53</v>
      </c>
      <c r="DB444">
        <f t="shared" si="1348"/>
        <v>0</v>
      </c>
      <c r="DC444">
        <f t="shared" si="1349"/>
        <v>0</v>
      </c>
      <c r="DD444" t="s">
        <v>14</v>
      </c>
      <c r="DE444" t="s">
        <v>14</v>
      </c>
      <c r="DF444">
        <f t="shared" si="1350"/>
        <v>0</v>
      </c>
      <c r="DG444">
        <f t="shared" si="1351"/>
        <v>0</v>
      </c>
      <c r="DH444">
        <f t="shared" si="1300"/>
        <v>0</v>
      </c>
      <c r="DI444">
        <f t="shared" si="1301"/>
        <v>0</v>
      </c>
      <c r="DJ444">
        <f t="shared" si="1352"/>
        <v>0</v>
      </c>
      <c r="DK444">
        <v>0</v>
      </c>
      <c r="DL444" t="s">
        <v>14</v>
      </c>
      <c r="DM444">
        <v>0</v>
      </c>
      <c r="DN444" t="s">
        <v>14</v>
      </c>
      <c r="DO444">
        <v>0</v>
      </c>
    </row>
    <row r="445">
      <c r="A445">
        <f>ROW(Source!A258)</f>
        <v>258</v>
      </c>
      <c r="B445">
        <v>419115877</v>
      </c>
      <c r="C445">
        <v>412992511</v>
      </c>
      <c r="D445">
        <v>417175540</v>
      </c>
      <c r="E445">
        <v>1</v>
      </c>
      <c r="F445">
        <v>1</v>
      </c>
      <c r="G445">
        <v>1</v>
      </c>
      <c r="H445">
        <v>3</v>
      </c>
      <c r="I445" t="s">
        <v>188</v>
      </c>
      <c r="J445" t="s">
        <v>1856</v>
      </c>
      <c r="K445" t="s">
        <v>189</v>
      </c>
      <c r="L445">
        <v>1348</v>
      </c>
      <c r="N445">
        <v>1009</v>
      </c>
      <c r="O445" t="s">
        <v>148</v>
      </c>
      <c r="P445" t="s">
        <v>148</v>
      </c>
      <c r="Q445">
        <v>1000</v>
      </c>
      <c r="W445">
        <v>0</v>
      </c>
      <c r="X445">
        <v>1793987537</v>
      </c>
      <c r="Y445">
        <f t="shared" si="1344"/>
        <v>0</v>
      </c>
      <c r="AA445">
        <v>1144599.95</v>
      </c>
      <c r="AB445">
        <v>0</v>
      </c>
      <c r="AC445">
        <v>0</v>
      </c>
      <c r="AD445">
        <v>0</v>
      </c>
      <c r="AE445">
        <v>1050091.7</v>
      </c>
      <c r="AF445">
        <v>0</v>
      </c>
      <c r="AG445">
        <v>0</v>
      </c>
      <c r="AH445">
        <v>0</v>
      </c>
      <c r="AI445">
        <v>1.0900000000000001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14</v>
      </c>
      <c r="AT445">
        <v>2.0000000000000002e-05</v>
      </c>
      <c r="AU445" t="s">
        <v>1176</v>
      </c>
      <c r="AV445">
        <v>0</v>
      </c>
      <c r="AW445">
        <v>2</v>
      </c>
      <c r="AX445">
        <v>419116517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21.001834000000002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ROUND(Y445*Source!I258,7)</f>
        <v>0</v>
      </c>
      <c r="CY445">
        <f t="shared" si="1345"/>
        <v>1144599.95</v>
      </c>
      <c r="CZ445">
        <f t="shared" si="1346"/>
        <v>1050091.7</v>
      </c>
      <c r="DA445">
        <f t="shared" si="1347"/>
        <v>1.0900000000000001</v>
      </c>
      <c r="DB445">
        <f t="shared" si="1348"/>
        <v>0</v>
      </c>
      <c r="DC445">
        <f t="shared" si="1349"/>
        <v>0</v>
      </c>
      <c r="DD445" t="s">
        <v>14</v>
      </c>
      <c r="DE445" t="s">
        <v>14</v>
      </c>
      <c r="DF445">
        <f t="shared" si="1350"/>
        <v>0</v>
      </c>
      <c r="DG445">
        <f t="shared" si="1351"/>
        <v>0</v>
      </c>
      <c r="DH445">
        <f t="shared" si="1300"/>
        <v>0</v>
      </c>
      <c r="DI445">
        <f t="shared" si="1301"/>
        <v>0</v>
      </c>
      <c r="DJ445">
        <f t="shared" si="1352"/>
        <v>0</v>
      </c>
      <c r="DK445">
        <v>0</v>
      </c>
      <c r="DL445" t="s">
        <v>14</v>
      </c>
      <c r="DM445">
        <v>0</v>
      </c>
      <c r="DN445" t="s">
        <v>14</v>
      </c>
      <c r="DO445">
        <v>0</v>
      </c>
    </row>
    <row r="446">
      <c r="A446">
        <f>ROW(Source!A258)</f>
        <v>258</v>
      </c>
      <c r="B446">
        <v>419115877</v>
      </c>
      <c r="C446">
        <v>412992511</v>
      </c>
      <c r="D446">
        <v>417175584</v>
      </c>
      <c r="E446">
        <v>1</v>
      </c>
      <c r="F446">
        <v>1</v>
      </c>
      <c r="G446">
        <v>1</v>
      </c>
      <c r="H446">
        <v>3</v>
      </c>
      <c r="I446" t="s">
        <v>149</v>
      </c>
      <c r="J446" t="s">
        <v>1850</v>
      </c>
      <c r="K446" t="s">
        <v>150</v>
      </c>
      <c r="L446">
        <v>1346</v>
      </c>
      <c r="N446">
        <v>1009</v>
      </c>
      <c r="O446" t="s">
        <v>151</v>
      </c>
      <c r="P446" t="s">
        <v>151</v>
      </c>
      <c r="Q446">
        <v>1</v>
      </c>
      <c r="W446">
        <v>0</v>
      </c>
      <c r="X446">
        <v>-242288594</v>
      </c>
      <c r="Y446">
        <f t="shared" si="1344"/>
        <v>0</v>
      </c>
      <c r="AA446">
        <v>1400.99</v>
      </c>
      <c r="AB446">
        <v>0</v>
      </c>
      <c r="AC446">
        <v>0</v>
      </c>
      <c r="AD446">
        <v>0</v>
      </c>
      <c r="AE446">
        <v>870.17999999999995</v>
      </c>
      <c r="AF446">
        <v>0</v>
      </c>
      <c r="AG446">
        <v>0</v>
      </c>
      <c r="AH446">
        <v>0</v>
      </c>
      <c r="AI446">
        <v>1.6100000000000001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14</v>
      </c>
      <c r="AT446">
        <v>0.64000000000000001</v>
      </c>
      <c r="AU446" t="s">
        <v>1176</v>
      </c>
      <c r="AV446">
        <v>0</v>
      </c>
      <c r="AW446">
        <v>2</v>
      </c>
      <c r="AX446">
        <v>419116518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556.91520000000003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ROUND(Y446*Source!I258,7)</f>
        <v>0</v>
      </c>
      <c r="CY446">
        <f t="shared" si="1345"/>
        <v>1400.99</v>
      </c>
      <c r="CZ446">
        <f t="shared" si="1346"/>
        <v>870.17999999999995</v>
      </c>
      <c r="DA446">
        <f t="shared" si="1347"/>
        <v>1.6100000000000001</v>
      </c>
      <c r="DB446">
        <f t="shared" si="1348"/>
        <v>0</v>
      </c>
      <c r="DC446">
        <f t="shared" si="1349"/>
        <v>0</v>
      </c>
      <c r="DD446" t="s">
        <v>14</v>
      </c>
      <c r="DE446" t="s">
        <v>14</v>
      </c>
      <c r="DF446">
        <f t="shared" si="1350"/>
        <v>0</v>
      </c>
      <c r="DG446">
        <f t="shared" si="1351"/>
        <v>0</v>
      </c>
      <c r="DH446">
        <f t="shared" si="1300"/>
        <v>0</v>
      </c>
      <c r="DI446">
        <f t="shared" si="1301"/>
        <v>0</v>
      </c>
      <c r="DJ446">
        <f t="shared" si="1352"/>
        <v>0</v>
      </c>
      <c r="DK446">
        <v>0</v>
      </c>
      <c r="DL446" t="s">
        <v>14</v>
      </c>
      <c r="DM446">
        <v>0</v>
      </c>
      <c r="DN446" t="s">
        <v>14</v>
      </c>
      <c r="DO446">
        <v>0</v>
      </c>
    </row>
    <row r="447">
      <c r="A447">
        <f>ROW(Source!A258)</f>
        <v>258</v>
      </c>
      <c r="B447">
        <v>419115877</v>
      </c>
      <c r="C447">
        <v>412992511</v>
      </c>
      <c r="D447">
        <v>417183790</v>
      </c>
      <c r="E447">
        <v>1</v>
      </c>
      <c r="F447">
        <v>1</v>
      </c>
      <c r="G447">
        <v>1</v>
      </c>
      <c r="H447">
        <v>3</v>
      </c>
      <c r="I447" t="s">
        <v>289</v>
      </c>
      <c r="J447" t="s">
        <v>1878</v>
      </c>
      <c r="K447" t="s">
        <v>290</v>
      </c>
      <c r="L447">
        <v>1348</v>
      </c>
      <c r="N447">
        <v>1009</v>
      </c>
      <c r="O447" t="s">
        <v>148</v>
      </c>
      <c r="P447" t="s">
        <v>148</v>
      </c>
      <c r="Q447">
        <v>1000</v>
      </c>
      <c r="W447">
        <v>0</v>
      </c>
      <c r="X447">
        <v>-615866360</v>
      </c>
      <c r="Y447">
        <f t="shared" si="1344"/>
        <v>0</v>
      </c>
      <c r="AA447">
        <v>103227.06</v>
      </c>
      <c r="AB447">
        <v>0</v>
      </c>
      <c r="AC447">
        <v>0</v>
      </c>
      <c r="AD447">
        <v>0</v>
      </c>
      <c r="AE447">
        <v>80020.979999999996</v>
      </c>
      <c r="AF447">
        <v>0</v>
      </c>
      <c r="AG447">
        <v>0</v>
      </c>
      <c r="AH447">
        <v>0</v>
      </c>
      <c r="AI447">
        <v>1.29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14</v>
      </c>
      <c r="AT447">
        <v>5.0000000000000002e-05</v>
      </c>
      <c r="AU447" t="s">
        <v>1176</v>
      </c>
      <c r="AV447">
        <v>0</v>
      </c>
      <c r="AW447">
        <v>2</v>
      </c>
      <c r="AX447">
        <v>419116519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4.0010490000000001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ROUND(Y447*Source!I258,7)</f>
        <v>0</v>
      </c>
      <c r="CY447">
        <f t="shared" si="1345"/>
        <v>103227.06</v>
      </c>
      <c r="CZ447">
        <f t="shared" si="1346"/>
        <v>80020.979999999996</v>
      </c>
      <c r="DA447">
        <f t="shared" si="1347"/>
        <v>1.29</v>
      </c>
      <c r="DB447">
        <f t="shared" si="1348"/>
        <v>0</v>
      </c>
      <c r="DC447">
        <f t="shared" si="1349"/>
        <v>0</v>
      </c>
      <c r="DD447" t="s">
        <v>14</v>
      </c>
      <c r="DE447" t="s">
        <v>14</v>
      </c>
      <c r="DF447">
        <f t="shared" si="1350"/>
        <v>0</v>
      </c>
      <c r="DG447">
        <f t="shared" si="1351"/>
        <v>0</v>
      </c>
      <c r="DH447">
        <f t="shared" si="1300"/>
        <v>0</v>
      </c>
      <c r="DI447">
        <f t="shared" si="1301"/>
        <v>0</v>
      </c>
      <c r="DJ447">
        <f t="shared" si="1352"/>
        <v>0</v>
      </c>
      <c r="DK447">
        <v>0</v>
      </c>
      <c r="DL447" t="s">
        <v>14</v>
      </c>
      <c r="DM447">
        <v>0</v>
      </c>
      <c r="DN447" t="s">
        <v>14</v>
      </c>
      <c r="DO447">
        <v>0</v>
      </c>
    </row>
    <row r="448">
      <c r="A448">
        <f>ROW(Source!A258)</f>
        <v>258</v>
      </c>
      <c r="B448">
        <v>419115877</v>
      </c>
      <c r="C448">
        <v>412992511</v>
      </c>
      <c r="D448">
        <v>417191019</v>
      </c>
      <c r="E448">
        <v>1</v>
      </c>
      <c r="F448">
        <v>1</v>
      </c>
      <c r="G448">
        <v>1</v>
      </c>
      <c r="H448">
        <v>3</v>
      </c>
      <c r="I448" t="s">
        <v>263</v>
      </c>
      <c r="J448" t="s">
        <v>1873</v>
      </c>
      <c r="K448" t="s">
        <v>264</v>
      </c>
      <c r="L448">
        <v>1346</v>
      </c>
      <c r="N448">
        <v>1009</v>
      </c>
      <c r="O448" t="s">
        <v>151</v>
      </c>
      <c r="P448" t="s">
        <v>151</v>
      </c>
      <c r="Q448">
        <v>1</v>
      </c>
      <c r="W448">
        <v>0</v>
      </c>
      <c r="X448">
        <v>1105037238</v>
      </c>
      <c r="Y448">
        <f t="shared" si="1344"/>
        <v>0</v>
      </c>
      <c r="AA448">
        <v>3060.54</v>
      </c>
      <c r="AB448">
        <v>0</v>
      </c>
      <c r="AC448">
        <v>0</v>
      </c>
      <c r="AD448">
        <v>0</v>
      </c>
      <c r="AE448">
        <v>1912.8399999999999</v>
      </c>
      <c r="AF448">
        <v>0</v>
      </c>
      <c r="AG448">
        <v>0</v>
      </c>
      <c r="AH448">
        <v>0</v>
      </c>
      <c r="AI448">
        <v>1.6000000000000001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14</v>
      </c>
      <c r="AT448">
        <v>0.0050000000000000001</v>
      </c>
      <c r="AU448" t="s">
        <v>1176</v>
      </c>
      <c r="AV448">
        <v>0</v>
      </c>
      <c r="AW448">
        <v>2</v>
      </c>
      <c r="AX448">
        <v>419116520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9.5641999999999996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ROUND(Y448*Source!I258,7)</f>
        <v>0</v>
      </c>
      <c r="CY448">
        <f t="shared" si="1345"/>
        <v>3060.54</v>
      </c>
      <c r="CZ448">
        <f t="shared" si="1346"/>
        <v>1912.8399999999999</v>
      </c>
      <c r="DA448">
        <f t="shared" si="1347"/>
        <v>1.6000000000000001</v>
      </c>
      <c r="DB448">
        <f t="shared" si="1348"/>
        <v>0</v>
      </c>
      <c r="DC448">
        <f t="shared" si="1349"/>
        <v>0</v>
      </c>
      <c r="DD448" t="s">
        <v>14</v>
      </c>
      <c r="DE448" t="s">
        <v>14</v>
      </c>
      <c r="DF448">
        <f t="shared" si="1350"/>
        <v>0</v>
      </c>
      <c r="DG448">
        <f t="shared" si="1351"/>
        <v>0</v>
      </c>
      <c r="DH448">
        <f t="shared" si="1300"/>
        <v>0</v>
      </c>
      <c r="DI448">
        <f t="shared" si="1301"/>
        <v>0</v>
      </c>
      <c r="DJ448">
        <f t="shared" si="1352"/>
        <v>0</v>
      </c>
      <c r="DK448">
        <v>0</v>
      </c>
      <c r="DL448" t="s">
        <v>14</v>
      </c>
      <c r="DM448">
        <v>0</v>
      </c>
      <c r="DN448" t="s">
        <v>14</v>
      </c>
      <c r="DO448">
        <v>0</v>
      </c>
    </row>
    <row r="449">
      <c r="A449">
        <f>ROW(Source!A258)</f>
        <v>258</v>
      </c>
      <c r="B449">
        <v>419115877</v>
      </c>
      <c r="C449">
        <v>412992511</v>
      </c>
      <c r="D449">
        <v>417192695</v>
      </c>
      <c r="E449">
        <v>1</v>
      </c>
      <c r="F449">
        <v>1</v>
      </c>
      <c r="G449">
        <v>1</v>
      </c>
      <c r="H449">
        <v>3</v>
      </c>
      <c r="I449" t="s">
        <v>265</v>
      </c>
      <c r="J449" t="s">
        <v>1874</v>
      </c>
      <c r="K449" t="s">
        <v>266</v>
      </c>
      <c r="L449">
        <v>1371</v>
      </c>
      <c r="N449">
        <v>1013</v>
      </c>
      <c r="O449" t="s">
        <v>252</v>
      </c>
      <c r="P449" t="s">
        <v>252</v>
      </c>
      <c r="Q449">
        <v>1</v>
      </c>
      <c r="W449">
        <v>0</v>
      </c>
      <c r="X449">
        <v>-666410265</v>
      </c>
      <c r="Y449">
        <f t="shared" si="1344"/>
        <v>0</v>
      </c>
      <c r="AA449">
        <v>517.14999999999998</v>
      </c>
      <c r="AB449">
        <v>0</v>
      </c>
      <c r="AC449">
        <v>0</v>
      </c>
      <c r="AD449">
        <v>0</v>
      </c>
      <c r="AE449">
        <v>417.06</v>
      </c>
      <c r="AF449">
        <v>0</v>
      </c>
      <c r="AG449">
        <v>0</v>
      </c>
      <c r="AH449">
        <v>0</v>
      </c>
      <c r="AI449">
        <v>1.24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14</v>
      </c>
      <c r="AT449">
        <v>1</v>
      </c>
      <c r="AU449" t="s">
        <v>1176</v>
      </c>
      <c r="AV449">
        <v>0</v>
      </c>
      <c r="AW449">
        <v>2</v>
      </c>
      <c r="AX449">
        <v>419116521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417.06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ROUND(Y449*Source!I258,7)</f>
        <v>0</v>
      </c>
      <c r="CY449">
        <f t="shared" si="1345"/>
        <v>517.14999999999998</v>
      </c>
      <c r="CZ449">
        <f t="shared" si="1346"/>
        <v>417.06</v>
      </c>
      <c r="DA449">
        <f t="shared" si="1347"/>
        <v>1.24</v>
      </c>
      <c r="DB449">
        <f t="shared" si="1348"/>
        <v>0</v>
      </c>
      <c r="DC449">
        <f t="shared" si="1349"/>
        <v>0</v>
      </c>
      <c r="DD449" t="s">
        <v>14</v>
      </c>
      <c r="DE449" t="s">
        <v>14</v>
      </c>
      <c r="DF449">
        <f t="shared" si="1350"/>
        <v>0</v>
      </c>
      <c r="DG449">
        <f t="shared" si="1351"/>
        <v>0</v>
      </c>
      <c r="DH449">
        <f t="shared" ref="DH449:DH512" si="1353">ROUND(ROUND(AG449,2)*CX449,2)</f>
        <v>0</v>
      </c>
      <c r="DI449">
        <f t="shared" ref="DI449:DI512" si="1354">ROUND(ROUND(AH449,2)*CX449,2)</f>
        <v>0</v>
      </c>
      <c r="DJ449">
        <f t="shared" si="1352"/>
        <v>0</v>
      </c>
      <c r="DK449">
        <v>0</v>
      </c>
      <c r="DL449" t="s">
        <v>14</v>
      </c>
      <c r="DM449">
        <v>0</v>
      </c>
      <c r="DN449" t="s">
        <v>14</v>
      </c>
      <c r="DO449">
        <v>0</v>
      </c>
    </row>
    <row r="450">
      <c r="A450">
        <f>ROW(Source!A258)</f>
        <v>258</v>
      </c>
      <c r="B450">
        <v>419115877</v>
      </c>
      <c r="C450">
        <v>412992511</v>
      </c>
      <c r="D450">
        <v>417199972</v>
      </c>
      <c r="E450">
        <v>1</v>
      </c>
      <c r="F450">
        <v>1</v>
      </c>
      <c r="G450">
        <v>1</v>
      </c>
      <c r="H450">
        <v>3</v>
      </c>
      <c r="I450" t="s">
        <v>267</v>
      </c>
      <c r="J450" t="s">
        <v>1875</v>
      </c>
      <c r="K450" t="s">
        <v>268</v>
      </c>
      <c r="L450">
        <v>1425</v>
      </c>
      <c r="N450">
        <v>1013</v>
      </c>
      <c r="O450" t="s">
        <v>195</v>
      </c>
      <c r="P450" t="s">
        <v>195</v>
      </c>
      <c r="Q450">
        <v>1</v>
      </c>
      <c r="W450">
        <v>0</v>
      </c>
      <c r="X450">
        <v>989260561</v>
      </c>
      <c r="Y450">
        <f t="shared" si="1344"/>
        <v>0</v>
      </c>
      <c r="AA450">
        <v>119.56999999999999</v>
      </c>
      <c r="AB450">
        <v>0</v>
      </c>
      <c r="AC450">
        <v>0</v>
      </c>
      <c r="AD450">
        <v>0</v>
      </c>
      <c r="AE450">
        <v>47.259999999999998</v>
      </c>
      <c r="AF450">
        <v>0</v>
      </c>
      <c r="AG450">
        <v>0</v>
      </c>
      <c r="AH450">
        <v>0</v>
      </c>
      <c r="AI450">
        <v>2.5299999999999998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14</v>
      </c>
      <c r="AT450">
        <v>0.57999999999999996</v>
      </c>
      <c r="AU450" t="s">
        <v>1176</v>
      </c>
      <c r="AV450">
        <v>0</v>
      </c>
      <c r="AW450">
        <v>2</v>
      </c>
      <c r="AX450">
        <v>419116522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27.410799999999998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ROUND(Y450*Source!I258,7)</f>
        <v>0</v>
      </c>
      <c r="CY450">
        <f t="shared" si="1345"/>
        <v>119.56999999999999</v>
      </c>
      <c r="CZ450">
        <f t="shared" si="1346"/>
        <v>47.259999999999998</v>
      </c>
      <c r="DA450">
        <f t="shared" si="1347"/>
        <v>2.5299999999999998</v>
      </c>
      <c r="DB450">
        <f t="shared" si="1348"/>
        <v>0</v>
      </c>
      <c r="DC450">
        <f t="shared" si="1349"/>
        <v>0</v>
      </c>
      <c r="DD450" t="s">
        <v>14</v>
      </c>
      <c r="DE450" t="s">
        <v>14</v>
      </c>
      <c r="DF450">
        <f t="shared" si="1350"/>
        <v>0</v>
      </c>
      <c r="DG450">
        <f t="shared" si="1351"/>
        <v>0</v>
      </c>
      <c r="DH450">
        <f t="shared" si="1353"/>
        <v>0</v>
      </c>
      <c r="DI450">
        <f t="shared" si="1354"/>
        <v>0</v>
      </c>
      <c r="DJ450">
        <f t="shared" si="1352"/>
        <v>0</v>
      </c>
      <c r="DK450">
        <v>0</v>
      </c>
      <c r="DL450" t="s">
        <v>14</v>
      </c>
      <c r="DM450">
        <v>0</v>
      </c>
      <c r="DN450" t="s">
        <v>14</v>
      </c>
      <c r="DO450">
        <v>0</v>
      </c>
    </row>
    <row r="451">
      <c r="A451">
        <f>ROW(Source!A258)</f>
        <v>258</v>
      </c>
      <c r="B451">
        <v>419115877</v>
      </c>
      <c r="C451">
        <v>412992511</v>
      </c>
      <c r="D451">
        <v>417199978</v>
      </c>
      <c r="E451">
        <v>1</v>
      </c>
      <c r="F451">
        <v>1</v>
      </c>
      <c r="G451">
        <v>1</v>
      </c>
      <c r="H451">
        <v>3</v>
      </c>
      <c r="I451" t="s">
        <v>269</v>
      </c>
      <c r="J451" t="s">
        <v>1876</v>
      </c>
      <c r="K451" t="s">
        <v>270</v>
      </c>
      <c r="L451">
        <v>1407</v>
      </c>
      <c r="N451">
        <v>1013</v>
      </c>
      <c r="O451" t="s">
        <v>271</v>
      </c>
      <c r="P451" t="s">
        <v>271</v>
      </c>
      <c r="Q451">
        <v>1</v>
      </c>
      <c r="W451">
        <v>0</v>
      </c>
      <c r="X451">
        <v>168170819</v>
      </c>
      <c r="Y451">
        <f t="shared" si="1344"/>
        <v>0</v>
      </c>
      <c r="AA451">
        <v>8352.5100000000002</v>
      </c>
      <c r="AB451">
        <v>0</v>
      </c>
      <c r="AC451">
        <v>0</v>
      </c>
      <c r="AD451">
        <v>0</v>
      </c>
      <c r="AE451">
        <v>6052.54</v>
      </c>
      <c r="AF451">
        <v>0</v>
      </c>
      <c r="AG451">
        <v>0</v>
      </c>
      <c r="AH451">
        <v>0</v>
      </c>
      <c r="AI451">
        <v>1.3799999999999999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14</v>
      </c>
      <c r="AT451">
        <v>0.029999999999999999</v>
      </c>
      <c r="AU451" t="s">
        <v>1176</v>
      </c>
      <c r="AV451">
        <v>0</v>
      </c>
      <c r="AW451">
        <v>2</v>
      </c>
      <c r="AX451">
        <v>419116523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181.5762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ROUND(Y451*Source!I258,7)</f>
        <v>0</v>
      </c>
      <c r="CY451">
        <f t="shared" si="1345"/>
        <v>8352.5100000000002</v>
      </c>
      <c r="CZ451">
        <f t="shared" si="1346"/>
        <v>6052.54</v>
      </c>
      <c r="DA451">
        <f t="shared" si="1347"/>
        <v>1.3799999999999999</v>
      </c>
      <c r="DB451">
        <f t="shared" si="1348"/>
        <v>0</v>
      </c>
      <c r="DC451">
        <f t="shared" si="1349"/>
        <v>0</v>
      </c>
      <c r="DD451" t="s">
        <v>14</v>
      </c>
      <c r="DE451" t="s">
        <v>14</v>
      </c>
      <c r="DF451">
        <f t="shared" si="1350"/>
        <v>0</v>
      </c>
      <c r="DG451">
        <f t="shared" si="1351"/>
        <v>0</v>
      </c>
      <c r="DH451">
        <f t="shared" si="1353"/>
        <v>0</v>
      </c>
      <c r="DI451">
        <f t="shared" si="1354"/>
        <v>0</v>
      </c>
      <c r="DJ451">
        <f t="shared" si="1352"/>
        <v>0</v>
      </c>
      <c r="DK451">
        <v>0</v>
      </c>
      <c r="DL451" t="s">
        <v>14</v>
      </c>
      <c r="DM451">
        <v>0</v>
      </c>
      <c r="DN451" t="s">
        <v>14</v>
      </c>
      <c r="DO451">
        <v>0</v>
      </c>
    </row>
    <row r="452">
      <c r="A452">
        <f>ROW(Source!A258)</f>
        <v>258</v>
      </c>
      <c r="B452">
        <v>419115877</v>
      </c>
      <c r="C452">
        <v>412992511</v>
      </c>
      <c r="D452">
        <v>417096729</v>
      </c>
      <c r="E452">
        <v>117</v>
      </c>
      <c r="F452">
        <v>1</v>
      </c>
      <c r="G452">
        <v>1</v>
      </c>
      <c r="H452">
        <v>3</v>
      </c>
      <c r="I452" t="s">
        <v>1847</v>
      </c>
      <c r="J452" t="s">
        <v>14</v>
      </c>
      <c r="K452" t="s">
        <v>1848</v>
      </c>
      <c r="L452">
        <v>3277935</v>
      </c>
      <c r="N452">
        <v>1013</v>
      </c>
      <c r="O452" t="s">
        <v>63</v>
      </c>
      <c r="P452" t="s">
        <v>63</v>
      </c>
      <c r="Q452">
        <v>1</v>
      </c>
      <c r="W452">
        <v>0</v>
      </c>
      <c r="X452">
        <v>274903907</v>
      </c>
      <c r="Y452">
        <f>AT452</f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14</v>
      </c>
      <c r="AT452">
        <v>2</v>
      </c>
      <c r="AU452" t="s">
        <v>14</v>
      </c>
      <c r="AV452">
        <v>0</v>
      </c>
      <c r="AW452">
        <v>2</v>
      </c>
      <c r="AX452">
        <v>419116524</v>
      </c>
      <c r="AY452">
        <v>1</v>
      </c>
      <c r="AZ452">
        <v>2048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ROUND(Y452*Source!I258,7)</f>
        <v>2</v>
      </c>
      <c r="CY452">
        <f t="shared" si="1345"/>
        <v>0</v>
      </c>
      <c r="CZ452">
        <f t="shared" si="1346"/>
        <v>0</v>
      </c>
      <c r="DA452">
        <f t="shared" si="1347"/>
        <v>1</v>
      </c>
      <c r="DB452">
        <f>ROUND(ROUND(AT452*CZ452,2),6)</f>
        <v>0</v>
      </c>
      <c r="DC452">
        <f>ROUND(ROUND(AT452*AG452,2),6)</f>
        <v>0</v>
      </c>
      <c r="DD452" t="s">
        <v>14</v>
      </c>
      <c r="DE452" t="s">
        <v>14</v>
      </c>
      <c r="DF452">
        <f t="shared" ref="DF452:DF455" si="1355">ROUND(ROUND(AE452,2)*CX452,2)</f>
        <v>0</v>
      </c>
      <c r="DG452">
        <f t="shared" si="1351"/>
        <v>0</v>
      </c>
      <c r="DH452">
        <f t="shared" si="1353"/>
        <v>0</v>
      </c>
      <c r="DI452">
        <f t="shared" si="1354"/>
        <v>0</v>
      </c>
      <c r="DJ452">
        <f t="shared" si="1352"/>
        <v>0</v>
      </c>
      <c r="DK452">
        <v>0</v>
      </c>
      <c r="DL452" t="s">
        <v>14</v>
      </c>
      <c r="DM452">
        <v>0</v>
      </c>
      <c r="DN452" t="s">
        <v>14</v>
      </c>
      <c r="DO452">
        <v>0</v>
      </c>
    </row>
    <row r="453">
      <c r="A453">
        <f>ROW(Source!A294)</f>
        <v>294</v>
      </c>
      <c r="B453">
        <v>419115877</v>
      </c>
      <c r="C453">
        <v>412992550</v>
      </c>
      <c r="D453">
        <v>417090726</v>
      </c>
      <c r="E453">
        <v>117</v>
      </c>
      <c r="F453">
        <v>1</v>
      </c>
      <c r="G453">
        <v>1</v>
      </c>
      <c r="H453">
        <v>1</v>
      </c>
      <c r="I453" t="s">
        <v>136</v>
      </c>
      <c r="J453" t="s">
        <v>14</v>
      </c>
      <c r="K453" t="s">
        <v>137</v>
      </c>
      <c r="L453">
        <v>1191</v>
      </c>
      <c r="N453">
        <v>1013</v>
      </c>
      <c r="O453" t="s">
        <v>48</v>
      </c>
      <c r="P453" t="s">
        <v>48</v>
      </c>
      <c r="Q453">
        <v>1</v>
      </c>
      <c r="W453">
        <v>0</v>
      </c>
      <c r="X453">
        <v>888410196</v>
      </c>
      <c r="Y453">
        <f t="shared" ref="Y453:Y455" si="1356">(AT453*ROUND(0.3,7))</f>
        <v>1.7999999999999998</v>
      </c>
      <c r="AA453">
        <v>0</v>
      </c>
      <c r="AB453">
        <v>0</v>
      </c>
      <c r="AC453">
        <v>0</v>
      </c>
      <c r="AD453">
        <v>539.69000000000005</v>
      </c>
      <c r="AE453">
        <v>0</v>
      </c>
      <c r="AF453">
        <v>0</v>
      </c>
      <c r="AG453">
        <v>0</v>
      </c>
      <c r="AH453">
        <v>539.69000000000005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14</v>
      </c>
      <c r="AT453">
        <v>6</v>
      </c>
      <c r="AU453" t="s">
        <v>1272</v>
      </c>
      <c r="AV453">
        <v>1</v>
      </c>
      <c r="AW453">
        <v>2</v>
      </c>
      <c r="AX453">
        <v>419116525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3238.1400000000003</v>
      </c>
      <c r="BN453">
        <v>6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971.44200000000001</v>
      </c>
      <c r="BU453">
        <v>1.7999999999999998</v>
      </c>
      <c r="BV453">
        <v>0</v>
      </c>
      <c r="BW453">
        <v>1</v>
      </c>
      <c r="CU453">
        <f>ROUND(AT453*Source!I294*AH453*AL453,2)</f>
        <v>3238.1399999999999</v>
      </c>
      <c r="CV453">
        <f>ROUND(Y453*Source!I294,7)</f>
        <v>1.7999999999999998</v>
      </c>
      <c r="CW453">
        <v>0</v>
      </c>
      <c r="CX453">
        <f>ROUND(Y453*Source!I294,7)</f>
        <v>1.7999999999999998</v>
      </c>
      <c r="CY453">
        <f t="shared" ref="CY453:CY454" si="1357">AD453</f>
        <v>539.69000000000005</v>
      </c>
      <c r="CZ453">
        <f t="shared" ref="CZ453:CZ454" si="1358">AH453</f>
        <v>539.69000000000005</v>
      </c>
      <c r="DA453">
        <f t="shared" ref="DA453:DA454" si="1359">AL453</f>
        <v>1</v>
      </c>
      <c r="DB453">
        <f t="shared" ref="DB453:DB455" si="1360">ROUND((ROUND(AT453*CZ453,2)*ROUND(0.3,7)),6)</f>
        <v>971.44200000000001</v>
      </c>
      <c r="DC453">
        <f t="shared" ref="DC453:DC455" si="1361">ROUND((ROUND(AT453*AG453,2)*ROUND(0.3,7)),6)</f>
        <v>0</v>
      </c>
      <c r="DD453" t="s">
        <v>14</v>
      </c>
      <c r="DE453" t="s">
        <v>14</v>
      </c>
      <c r="DF453">
        <f t="shared" si="1355"/>
        <v>0</v>
      </c>
      <c r="DG453">
        <f t="shared" si="1351"/>
        <v>0</v>
      </c>
      <c r="DH453">
        <f t="shared" si="1353"/>
        <v>0</v>
      </c>
      <c r="DI453">
        <f t="shared" si="1354"/>
        <v>971.44000000000005</v>
      </c>
      <c r="DJ453">
        <f t="shared" ref="DJ453:DJ454" si="1362">DI453</f>
        <v>971.44000000000005</v>
      </c>
      <c r="DK453">
        <v>1</v>
      </c>
      <c r="DL453" t="s">
        <v>14</v>
      </c>
      <c r="DM453">
        <v>0</v>
      </c>
      <c r="DN453" t="s">
        <v>14</v>
      </c>
      <c r="DO453">
        <v>0</v>
      </c>
    </row>
    <row r="454">
      <c r="A454">
        <f>ROW(Source!A294)</f>
        <v>294</v>
      </c>
      <c r="B454">
        <v>419115877</v>
      </c>
      <c r="C454">
        <v>412992550</v>
      </c>
      <c r="D454">
        <v>417090896</v>
      </c>
      <c r="E454">
        <v>117</v>
      </c>
      <c r="F454">
        <v>1</v>
      </c>
      <c r="G454">
        <v>1</v>
      </c>
      <c r="H454">
        <v>1</v>
      </c>
      <c r="I454" t="s">
        <v>1844</v>
      </c>
      <c r="J454" t="s">
        <v>14</v>
      </c>
      <c r="K454" t="s">
        <v>1845</v>
      </c>
      <c r="L454">
        <v>1191</v>
      </c>
      <c r="N454">
        <v>1013</v>
      </c>
      <c r="O454" t="s">
        <v>48</v>
      </c>
      <c r="P454" t="s">
        <v>48</v>
      </c>
      <c r="Q454">
        <v>1</v>
      </c>
      <c r="W454">
        <v>0</v>
      </c>
      <c r="X454">
        <v>-1417349443</v>
      </c>
      <c r="Y454">
        <f t="shared" si="1356"/>
        <v>0.23399999999999999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14</v>
      </c>
      <c r="AT454">
        <v>0.78000000000000003</v>
      </c>
      <c r="AU454" t="s">
        <v>1272</v>
      </c>
      <c r="AV454">
        <v>2</v>
      </c>
      <c r="AW454">
        <v>2</v>
      </c>
      <c r="AX454">
        <v>419116526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ROUND(Y454*Source!I294,7)</f>
        <v>0.23399999999999999</v>
      </c>
      <c r="CY454">
        <f t="shared" si="1357"/>
        <v>0</v>
      </c>
      <c r="CZ454">
        <f t="shared" si="1358"/>
        <v>0</v>
      </c>
      <c r="DA454">
        <f t="shared" si="1359"/>
        <v>1</v>
      </c>
      <c r="DB454">
        <f t="shared" si="1360"/>
        <v>0</v>
      </c>
      <c r="DC454">
        <f t="shared" si="1361"/>
        <v>0</v>
      </c>
      <c r="DD454" t="s">
        <v>14</v>
      </c>
      <c r="DE454" t="s">
        <v>14</v>
      </c>
      <c r="DF454">
        <f t="shared" si="1355"/>
        <v>0</v>
      </c>
      <c r="DG454">
        <f t="shared" si="1351"/>
        <v>0</v>
      </c>
      <c r="DH454">
        <f t="shared" si="1353"/>
        <v>0</v>
      </c>
      <c r="DI454">
        <f t="shared" si="1354"/>
        <v>0</v>
      </c>
      <c r="DJ454">
        <f t="shared" si="1362"/>
        <v>0</v>
      </c>
      <c r="DK454">
        <v>0</v>
      </c>
      <c r="DL454" t="s">
        <v>14</v>
      </c>
      <c r="DM454">
        <v>0</v>
      </c>
      <c r="DN454" t="s">
        <v>14</v>
      </c>
      <c r="DO454">
        <v>0</v>
      </c>
    </row>
    <row r="455">
      <c r="A455">
        <f>ROW(Source!A294)</f>
        <v>294</v>
      </c>
      <c r="B455">
        <v>419115877</v>
      </c>
      <c r="C455">
        <v>412992550</v>
      </c>
      <c r="D455">
        <v>417098134</v>
      </c>
      <c r="E455">
        <v>1</v>
      </c>
      <c r="F455">
        <v>1</v>
      </c>
      <c r="G455">
        <v>1</v>
      </c>
      <c r="H455">
        <v>2</v>
      </c>
      <c r="I455" t="s">
        <v>159</v>
      </c>
      <c r="J455" t="s">
        <v>1851</v>
      </c>
      <c r="K455" t="s">
        <v>160</v>
      </c>
      <c r="L455">
        <v>1368</v>
      </c>
      <c r="N455">
        <v>1011</v>
      </c>
      <c r="O455" t="s">
        <v>55</v>
      </c>
      <c r="P455" t="s">
        <v>55</v>
      </c>
      <c r="Q455">
        <v>1</v>
      </c>
      <c r="W455">
        <v>0</v>
      </c>
      <c r="X455">
        <v>302479695</v>
      </c>
      <c r="Y455">
        <f t="shared" si="1356"/>
        <v>0.23399999999999999</v>
      </c>
      <c r="AA455">
        <v>0</v>
      </c>
      <c r="AB455">
        <v>1274.25</v>
      </c>
      <c r="AC455">
        <v>620.24000000000001</v>
      </c>
      <c r="AD455">
        <v>0</v>
      </c>
      <c r="AE455">
        <v>0</v>
      </c>
      <c r="AF455">
        <v>995.50999999999999</v>
      </c>
      <c r="AG455">
        <v>620.24000000000001</v>
      </c>
      <c r="AH455">
        <v>0</v>
      </c>
      <c r="AI455">
        <v>1</v>
      </c>
      <c r="AJ455">
        <v>1.28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14</v>
      </c>
      <c r="AT455">
        <v>0.78000000000000003</v>
      </c>
      <c r="AU455" t="s">
        <v>1272</v>
      </c>
      <c r="AV455">
        <v>1</v>
      </c>
      <c r="AW455">
        <v>2</v>
      </c>
      <c r="AX455">
        <v>419116527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776.49779999999998</v>
      </c>
      <c r="BL455">
        <v>483.78720000000004</v>
      </c>
      <c r="BM455">
        <v>0</v>
      </c>
      <c r="BN455">
        <v>0</v>
      </c>
      <c r="BO455">
        <v>0.78000000000000003</v>
      </c>
      <c r="BP455">
        <v>1</v>
      </c>
      <c r="BQ455">
        <v>0</v>
      </c>
      <c r="BR455">
        <v>232.94933999999998</v>
      </c>
      <c r="BS455">
        <v>145.13615999999999</v>
      </c>
      <c r="BT455">
        <v>0</v>
      </c>
      <c r="BU455">
        <v>0</v>
      </c>
      <c r="BV455">
        <v>0.23399999999999999</v>
      </c>
      <c r="BW455">
        <v>1</v>
      </c>
      <c r="CV455">
        <v>0</v>
      </c>
      <c r="CW455">
        <f>ROUND(Y455*Source!I294*DO455,7)</f>
        <v>0.23399999999999999</v>
      </c>
      <c r="CX455">
        <f>ROUND(Y455*Source!I294,7)</f>
        <v>0.23399999999999999</v>
      </c>
      <c r="CY455">
        <f>AB455</f>
        <v>1274.25</v>
      </c>
      <c r="CZ455">
        <f>AF455</f>
        <v>995.50999999999999</v>
      </c>
      <c r="DA455">
        <f>AJ455</f>
        <v>1.28</v>
      </c>
      <c r="DB455">
        <f t="shared" si="1360"/>
        <v>232.94999999999999</v>
      </c>
      <c r="DC455">
        <f t="shared" si="1361"/>
        <v>145.137</v>
      </c>
      <c r="DD455" t="s">
        <v>14</v>
      </c>
      <c r="DE455" t="s">
        <v>14</v>
      </c>
      <c r="DF455">
        <f t="shared" si="1355"/>
        <v>0</v>
      </c>
      <c r="DG455">
        <f>ROUND(ROUND(AF455*AJ455,2)*CX455,2)</f>
        <v>298.17000000000002</v>
      </c>
      <c r="DH455">
        <f t="shared" si="1353"/>
        <v>145.14000000000001</v>
      </c>
      <c r="DI455">
        <f t="shared" si="1354"/>
        <v>0</v>
      </c>
      <c r="DJ455">
        <f>DG455+DH455</f>
        <v>443.31000000000006</v>
      </c>
      <c r="DK455">
        <v>0</v>
      </c>
      <c r="DL455" t="s">
        <v>56</v>
      </c>
      <c r="DM455">
        <v>5</v>
      </c>
      <c r="DN455" t="s">
        <v>48</v>
      </c>
      <c r="DO455">
        <v>1</v>
      </c>
    </row>
    <row r="456">
      <c r="A456">
        <f>ROW(Source!A294)</f>
        <v>294</v>
      </c>
      <c r="B456">
        <v>419115877</v>
      </c>
      <c r="C456">
        <v>412992550</v>
      </c>
      <c r="D456">
        <v>417162927</v>
      </c>
      <c r="E456">
        <v>1</v>
      </c>
      <c r="F456">
        <v>1</v>
      </c>
      <c r="G456">
        <v>1</v>
      </c>
      <c r="H456">
        <v>3</v>
      </c>
      <c r="I456" t="s">
        <v>253</v>
      </c>
      <c r="J456" t="s">
        <v>1868</v>
      </c>
      <c r="K456" t="s">
        <v>254</v>
      </c>
      <c r="L456">
        <v>1348</v>
      </c>
      <c r="N456">
        <v>1009</v>
      </c>
      <c r="O456" t="s">
        <v>148</v>
      </c>
      <c r="P456" t="s">
        <v>148</v>
      </c>
      <c r="Q456">
        <v>1000</v>
      </c>
      <c r="W456">
        <v>0</v>
      </c>
      <c r="X456">
        <v>767480554</v>
      </c>
      <c r="Y456">
        <f t="shared" ref="Y456:Y465" si="1363">(AT456*ROUND(0,7))</f>
        <v>0</v>
      </c>
      <c r="AA456">
        <v>28469.68</v>
      </c>
      <c r="AB456">
        <v>0</v>
      </c>
      <c r="AC456">
        <v>0</v>
      </c>
      <c r="AD456">
        <v>0</v>
      </c>
      <c r="AE456">
        <v>23335.799999999999</v>
      </c>
      <c r="AF456">
        <v>0</v>
      </c>
      <c r="AG456">
        <v>0</v>
      </c>
      <c r="AH456">
        <v>0</v>
      </c>
      <c r="AI456">
        <v>1.22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14</v>
      </c>
      <c r="AT456">
        <v>0.0050000000000000001</v>
      </c>
      <c r="AU456" t="s">
        <v>1271</v>
      </c>
      <c r="AV456">
        <v>0</v>
      </c>
      <c r="AW456">
        <v>2</v>
      </c>
      <c r="AX456">
        <v>419116528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116.679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ROUND(Y456*Source!I294,7)</f>
        <v>0</v>
      </c>
      <c r="CY456">
        <f t="shared" ref="CY456:CY466" si="1364">AA456</f>
        <v>28469.68</v>
      </c>
      <c r="CZ456">
        <f t="shared" ref="CZ456:CZ466" si="1365">AE456</f>
        <v>23335.799999999999</v>
      </c>
      <c r="DA456">
        <f t="shared" ref="DA456:DA466" si="1366">AI456</f>
        <v>1.22</v>
      </c>
      <c r="DB456">
        <f t="shared" ref="DB456:DB465" si="1367">ROUND((ROUND(AT456*CZ456,2)*ROUND(0,7)),6)</f>
        <v>0</v>
      </c>
      <c r="DC456">
        <f t="shared" ref="DC456:DC465" si="1368">ROUND((ROUND(AT456*AG456,2)*ROUND(0,7)),6)</f>
        <v>0</v>
      </c>
      <c r="DD456" t="s">
        <v>14</v>
      </c>
      <c r="DE456" t="s">
        <v>14</v>
      </c>
      <c r="DF456">
        <f t="shared" ref="DF456:DF465" si="1369">ROUND(ROUND(AE456*AI456,2)*CX456,2)</f>
        <v>0</v>
      </c>
      <c r="DG456">
        <f t="shared" ref="DG456:DG468" si="1370">ROUND(ROUND(AF456,2)*CX456,2)</f>
        <v>0</v>
      </c>
      <c r="DH456">
        <f t="shared" si="1353"/>
        <v>0</v>
      </c>
      <c r="DI456">
        <f t="shared" si="1354"/>
        <v>0</v>
      </c>
      <c r="DJ456">
        <f t="shared" ref="DJ456:DJ466" si="1371">DF456</f>
        <v>0</v>
      </c>
      <c r="DK456">
        <v>0</v>
      </c>
      <c r="DL456" t="s">
        <v>14</v>
      </c>
      <c r="DM456">
        <v>0</v>
      </c>
      <c r="DN456" t="s">
        <v>14</v>
      </c>
      <c r="DO456">
        <v>0</v>
      </c>
    </row>
    <row r="457">
      <c r="A457">
        <f>ROW(Source!A294)</f>
        <v>294</v>
      </c>
      <c r="B457">
        <v>419115877</v>
      </c>
      <c r="C457">
        <v>412992550</v>
      </c>
      <c r="D457">
        <v>417162950</v>
      </c>
      <c r="E457">
        <v>1</v>
      </c>
      <c r="F457">
        <v>1</v>
      </c>
      <c r="G457">
        <v>1</v>
      </c>
      <c r="H457">
        <v>3</v>
      </c>
      <c r="I457" t="s">
        <v>307</v>
      </c>
      <c r="J457" t="s">
        <v>1879</v>
      </c>
      <c r="K457" t="s">
        <v>308</v>
      </c>
      <c r="L457">
        <v>1346</v>
      </c>
      <c r="N457">
        <v>1009</v>
      </c>
      <c r="O457" t="s">
        <v>151</v>
      </c>
      <c r="P457" t="s">
        <v>151</v>
      </c>
      <c r="Q457">
        <v>1</v>
      </c>
      <c r="W457">
        <v>0</v>
      </c>
      <c r="X457">
        <v>-256827891</v>
      </c>
      <c r="Y457">
        <f t="shared" si="1363"/>
        <v>0</v>
      </c>
      <c r="AA457">
        <v>130.36000000000001</v>
      </c>
      <c r="AB457">
        <v>0</v>
      </c>
      <c r="AC457">
        <v>0</v>
      </c>
      <c r="AD457">
        <v>0</v>
      </c>
      <c r="AE457">
        <v>122.98</v>
      </c>
      <c r="AF457">
        <v>0</v>
      </c>
      <c r="AG457">
        <v>0</v>
      </c>
      <c r="AH457">
        <v>0</v>
      </c>
      <c r="AI457">
        <v>1.0600000000000001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14</v>
      </c>
      <c r="AT457">
        <v>0.25</v>
      </c>
      <c r="AU457" t="s">
        <v>1271</v>
      </c>
      <c r="AV457">
        <v>0</v>
      </c>
      <c r="AW457">
        <v>2</v>
      </c>
      <c r="AX457">
        <v>419116529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30.745000000000001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ROUND(Y457*Source!I294,7)</f>
        <v>0</v>
      </c>
      <c r="CY457">
        <f t="shared" si="1364"/>
        <v>130.36000000000001</v>
      </c>
      <c r="CZ457">
        <f t="shared" si="1365"/>
        <v>122.98</v>
      </c>
      <c r="DA457">
        <f t="shared" si="1366"/>
        <v>1.0600000000000001</v>
      </c>
      <c r="DB457">
        <f t="shared" si="1367"/>
        <v>0</v>
      </c>
      <c r="DC457">
        <f t="shared" si="1368"/>
        <v>0</v>
      </c>
      <c r="DD457" t="s">
        <v>14</v>
      </c>
      <c r="DE457" t="s">
        <v>14</v>
      </c>
      <c r="DF457">
        <f t="shared" si="1369"/>
        <v>0</v>
      </c>
      <c r="DG457">
        <f t="shared" si="1370"/>
        <v>0</v>
      </c>
      <c r="DH457">
        <f t="shared" si="1353"/>
        <v>0</v>
      </c>
      <c r="DI457">
        <f t="shared" si="1354"/>
        <v>0</v>
      </c>
      <c r="DJ457">
        <f t="shared" si="1371"/>
        <v>0</v>
      </c>
      <c r="DK457">
        <v>0</v>
      </c>
      <c r="DL457" t="s">
        <v>14</v>
      </c>
      <c r="DM457">
        <v>0</v>
      </c>
      <c r="DN457" t="s">
        <v>14</v>
      </c>
      <c r="DO457">
        <v>0</v>
      </c>
    </row>
    <row r="458">
      <c r="A458">
        <f>ROW(Source!A294)</f>
        <v>294</v>
      </c>
      <c r="B458">
        <v>419115877</v>
      </c>
      <c r="C458">
        <v>412992550</v>
      </c>
      <c r="D458">
        <v>417162991</v>
      </c>
      <c r="E458">
        <v>1</v>
      </c>
      <c r="F458">
        <v>1</v>
      </c>
      <c r="G458">
        <v>1</v>
      </c>
      <c r="H458">
        <v>3</v>
      </c>
      <c r="I458" t="s">
        <v>146</v>
      </c>
      <c r="J458" t="s">
        <v>1849</v>
      </c>
      <c r="K458" t="s">
        <v>147</v>
      </c>
      <c r="L458">
        <v>1348</v>
      </c>
      <c r="N458">
        <v>1009</v>
      </c>
      <c r="O458" t="s">
        <v>148</v>
      </c>
      <c r="P458" t="s">
        <v>148</v>
      </c>
      <c r="Q458">
        <v>1000</v>
      </c>
      <c r="W458">
        <v>0</v>
      </c>
      <c r="X458">
        <v>-465588395</v>
      </c>
      <c r="Y458">
        <f t="shared" si="1363"/>
        <v>0</v>
      </c>
      <c r="AA458">
        <v>149054.35999999999</v>
      </c>
      <c r="AB458">
        <v>0</v>
      </c>
      <c r="AC458">
        <v>0</v>
      </c>
      <c r="AD458">
        <v>0</v>
      </c>
      <c r="AE458">
        <v>116448.72</v>
      </c>
      <c r="AF458">
        <v>0</v>
      </c>
      <c r="AG458">
        <v>0</v>
      </c>
      <c r="AH458">
        <v>0</v>
      </c>
      <c r="AI458">
        <v>1.28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14</v>
      </c>
      <c r="AT458">
        <v>0.001</v>
      </c>
      <c r="AU458" t="s">
        <v>1271</v>
      </c>
      <c r="AV458">
        <v>0</v>
      </c>
      <c r="AW458">
        <v>2</v>
      </c>
      <c r="AX458">
        <v>419116530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116.44872000000001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ROUND(Y458*Source!I294,7)</f>
        <v>0</v>
      </c>
      <c r="CY458">
        <f t="shared" si="1364"/>
        <v>149054.35999999999</v>
      </c>
      <c r="CZ458">
        <f t="shared" si="1365"/>
        <v>116448.72</v>
      </c>
      <c r="DA458">
        <f t="shared" si="1366"/>
        <v>1.28</v>
      </c>
      <c r="DB458">
        <f t="shared" si="1367"/>
        <v>0</v>
      </c>
      <c r="DC458">
        <f t="shared" si="1368"/>
        <v>0</v>
      </c>
      <c r="DD458" t="s">
        <v>14</v>
      </c>
      <c r="DE458" t="s">
        <v>14</v>
      </c>
      <c r="DF458">
        <f t="shared" si="1369"/>
        <v>0</v>
      </c>
      <c r="DG458">
        <f t="shared" si="1370"/>
        <v>0</v>
      </c>
      <c r="DH458">
        <f t="shared" si="1353"/>
        <v>0</v>
      </c>
      <c r="DI458">
        <f t="shared" si="1354"/>
        <v>0</v>
      </c>
      <c r="DJ458">
        <f t="shared" si="1371"/>
        <v>0</v>
      </c>
      <c r="DK458">
        <v>0</v>
      </c>
      <c r="DL458" t="s">
        <v>14</v>
      </c>
      <c r="DM458">
        <v>0</v>
      </c>
      <c r="DN458" t="s">
        <v>14</v>
      </c>
      <c r="DO458">
        <v>0</v>
      </c>
    </row>
    <row r="459">
      <c r="A459">
        <f>ROW(Source!A294)</f>
        <v>294</v>
      </c>
      <c r="B459">
        <v>419115877</v>
      </c>
      <c r="C459">
        <v>412992550</v>
      </c>
      <c r="D459">
        <v>417165224</v>
      </c>
      <c r="E459">
        <v>1</v>
      </c>
      <c r="F459">
        <v>1</v>
      </c>
      <c r="G459">
        <v>1</v>
      </c>
      <c r="H459">
        <v>3</v>
      </c>
      <c r="I459" t="s">
        <v>222</v>
      </c>
      <c r="J459" t="s">
        <v>1861</v>
      </c>
      <c r="K459" t="s">
        <v>223</v>
      </c>
      <c r="L459">
        <v>1301</v>
      </c>
      <c r="N459">
        <v>1003</v>
      </c>
      <c r="O459" t="s">
        <v>221</v>
      </c>
      <c r="P459" t="s">
        <v>221</v>
      </c>
      <c r="Q459">
        <v>1</v>
      </c>
      <c r="W459">
        <v>0</v>
      </c>
      <c r="X459">
        <v>-355258263</v>
      </c>
      <c r="Y459">
        <f t="shared" si="1363"/>
        <v>0</v>
      </c>
      <c r="AA459">
        <v>3.4700000000000002</v>
      </c>
      <c r="AB459">
        <v>0</v>
      </c>
      <c r="AC459">
        <v>0</v>
      </c>
      <c r="AD459">
        <v>0</v>
      </c>
      <c r="AE459">
        <v>2.27</v>
      </c>
      <c r="AF459">
        <v>0</v>
      </c>
      <c r="AG459">
        <v>0</v>
      </c>
      <c r="AH459">
        <v>0</v>
      </c>
      <c r="AI459">
        <v>1.53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14</v>
      </c>
      <c r="AT459">
        <v>10.529999999999999</v>
      </c>
      <c r="AU459" t="s">
        <v>1271</v>
      </c>
      <c r="AV459">
        <v>0</v>
      </c>
      <c r="AW459">
        <v>2</v>
      </c>
      <c r="AX459">
        <v>419116531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23.903099999999998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ROUND(Y459*Source!I294,7)</f>
        <v>0</v>
      </c>
      <c r="CY459">
        <f t="shared" si="1364"/>
        <v>3.4700000000000002</v>
      </c>
      <c r="CZ459">
        <f t="shared" si="1365"/>
        <v>2.27</v>
      </c>
      <c r="DA459">
        <f t="shared" si="1366"/>
        <v>1.53</v>
      </c>
      <c r="DB459">
        <f t="shared" si="1367"/>
        <v>0</v>
      </c>
      <c r="DC459">
        <f t="shared" si="1368"/>
        <v>0</v>
      </c>
      <c r="DD459" t="s">
        <v>14</v>
      </c>
      <c r="DE459" t="s">
        <v>14</v>
      </c>
      <c r="DF459">
        <f t="shared" si="1369"/>
        <v>0</v>
      </c>
      <c r="DG459">
        <f t="shared" si="1370"/>
        <v>0</v>
      </c>
      <c r="DH459">
        <f t="shared" si="1353"/>
        <v>0</v>
      </c>
      <c r="DI459">
        <f t="shared" si="1354"/>
        <v>0</v>
      </c>
      <c r="DJ459">
        <f t="shared" si="1371"/>
        <v>0</v>
      </c>
      <c r="DK459">
        <v>0</v>
      </c>
      <c r="DL459" t="s">
        <v>14</v>
      </c>
      <c r="DM459">
        <v>0</v>
      </c>
      <c r="DN459" t="s">
        <v>14</v>
      </c>
      <c r="DO459">
        <v>0</v>
      </c>
    </row>
    <row r="460">
      <c r="A460">
        <f>ROW(Source!A294)</f>
        <v>294</v>
      </c>
      <c r="B460">
        <v>419115877</v>
      </c>
      <c r="C460">
        <v>412992550</v>
      </c>
      <c r="D460">
        <v>417165295</v>
      </c>
      <c r="E460">
        <v>1</v>
      </c>
      <c r="F460">
        <v>1</v>
      </c>
      <c r="G460">
        <v>1</v>
      </c>
      <c r="H460">
        <v>3</v>
      </c>
      <c r="I460" t="s">
        <v>261</v>
      </c>
      <c r="J460" t="s">
        <v>1872</v>
      </c>
      <c r="K460" t="s">
        <v>262</v>
      </c>
      <c r="L460">
        <v>1301</v>
      </c>
      <c r="N460">
        <v>1003</v>
      </c>
      <c r="O460" t="s">
        <v>221</v>
      </c>
      <c r="P460" t="s">
        <v>221</v>
      </c>
      <c r="Q460">
        <v>1</v>
      </c>
      <c r="W460">
        <v>0</v>
      </c>
      <c r="X460">
        <v>-1228674265</v>
      </c>
      <c r="Y460">
        <f t="shared" si="1363"/>
        <v>0</v>
      </c>
      <c r="AA460">
        <v>22.079999999999998</v>
      </c>
      <c r="AB460">
        <v>0</v>
      </c>
      <c r="AC460">
        <v>0</v>
      </c>
      <c r="AD460">
        <v>0</v>
      </c>
      <c r="AE460">
        <v>14.43</v>
      </c>
      <c r="AF460">
        <v>0</v>
      </c>
      <c r="AG460">
        <v>0</v>
      </c>
      <c r="AH460">
        <v>0</v>
      </c>
      <c r="AI460">
        <v>1.53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14</v>
      </c>
      <c r="AT460">
        <v>4.5499999999999998</v>
      </c>
      <c r="AU460" t="s">
        <v>1271</v>
      </c>
      <c r="AV460">
        <v>0</v>
      </c>
      <c r="AW460">
        <v>2</v>
      </c>
      <c r="AX460">
        <v>419116532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65.656499999999994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ROUND(Y460*Source!I294,7)</f>
        <v>0</v>
      </c>
      <c r="CY460">
        <f t="shared" si="1364"/>
        <v>22.079999999999998</v>
      </c>
      <c r="CZ460">
        <f t="shared" si="1365"/>
        <v>14.43</v>
      </c>
      <c r="DA460">
        <f t="shared" si="1366"/>
        <v>1.53</v>
      </c>
      <c r="DB460">
        <f t="shared" si="1367"/>
        <v>0</v>
      </c>
      <c r="DC460">
        <f t="shared" si="1368"/>
        <v>0</v>
      </c>
      <c r="DD460" t="s">
        <v>14</v>
      </c>
      <c r="DE460" t="s">
        <v>14</v>
      </c>
      <c r="DF460">
        <f t="shared" si="1369"/>
        <v>0</v>
      </c>
      <c r="DG460">
        <f t="shared" si="1370"/>
        <v>0</v>
      </c>
      <c r="DH460">
        <f t="shared" si="1353"/>
        <v>0</v>
      </c>
      <c r="DI460">
        <f t="shared" si="1354"/>
        <v>0</v>
      </c>
      <c r="DJ460">
        <f t="shared" si="1371"/>
        <v>0</v>
      </c>
      <c r="DK460">
        <v>0</v>
      </c>
      <c r="DL460" t="s">
        <v>14</v>
      </c>
      <c r="DM460">
        <v>0</v>
      </c>
      <c r="DN460" t="s">
        <v>14</v>
      </c>
      <c r="DO460">
        <v>0</v>
      </c>
    </row>
    <row r="461">
      <c r="A461">
        <f>ROW(Source!A294)</f>
        <v>294</v>
      </c>
      <c r="B461">
        <v>419115877</v>
      </c>
      <c r="C461">
        <v>412992550</v>
      </c>
      <c r="D461">
        <v>417175540</v>
      </c>
      <c r="E461">
        <v>1</v>
      </c>
      <c r="F461">
        <v>1</v>
      </c>
      <c r="G461">
        <v>1</v>
      </c>
      <c r="H461">
        <v>3</v>
      </c>
      <c r="I461" t="s">
        <v>188</v>
      </c>
      <c r="J461" t="s">
        <v>1856</v>
      </c>
      <c r="K461" t="s">
        <v>189</v>
      </c>
      <c r="L461">
        <v>1348</v>
      </c>
      <c r="N461">
        <v>1009</v>
      </c>
      <c r="O461" t="s">
        <v>148</v>
      </c>
      <c r="P461" t="s">
        <v>148</v>
      </c>
      <c r="Q461">
        <v>1000</v>
      </c>
      <c r="W461">
        <v>0</v>
      </c>
      <c r="X461">
        <v>1793987537</v>
      </c>
      <c r="Y461">
        <f t="shared" si="1363"/>
        <v>0</v>
      </c>
      <c r="AA461">
        <v>1144599.95</v>
      </c>
      <c r="AB461">
        <v>0</v>
      </c>
      <c r="AC461">
        <v>0</v>
      </c>
      <c r="AD461">
        <v>0</v>
      </c>
      <c r="AE461">
        <v>1050091.7</v>
      </c>
      <c r="AF461">
        <v>0</v>
      </c>
      <c r="AG461">
        <v>0</v>
      </c>
      <c r="AH461">
        <v>0</v>
      </c>
      <c r="AI461">
        <v>1.0900000000000001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14</v>
      </c>
      <c r="AT461">
        <v>2.0000000000000002e-05</v>
      </c>
      <c r="AU461" t="s">
        <v>1271</v>
      </c>
      <c r="AV461">
        <v>0</v>
      </c>
      <c r="AW461">
        <v>2</v>
      </c>
      <c r="AX461">
        <v>419116533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21.001834000000002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ROUND(Y461*Source!I294,7)</f>
        <v>0</v>
      </c>
      <c r="CY461">
        <f t="shared" si="1364"/>
        <v>1144599.95</v>
      </c>
      <c r="CZ461">
        <f t="shared" si="1365"/>
        <v>1050091.7</v>
      </c>
      <c r="DA461">
        <f t="shared" si="1366"/>
        <v>1.0900000000000001</v>
      </c>
      <c r="DB461">
        <f t="shared" si="1367"/>
        <v>0</v>
      </c>
      <c r="DC461">
        <f t="shared" si="1368"/>
        <v>0</v>
      </c>
      <c r="DD461" t="s">
        <v>14</v>
      </c>
      <c r="DE461" t="s">
        <v>14</v>
      </c>
      <c r="DF461">
        <f t="shared" si="1369"/>
        <v>0</v>
      </c>
      <c r="DG461">
        <f t="shared" si="1370"/>
        <v>0</v>
      </c>
      <c r="DH461">
        <f t="shared" si="1353"/>
        <v>0</v>
      </c>
      <c r="DI461">
        <f t="shared" si="1354"/>
        <v>0</v>
      </c>
      <c r="DJ461">
        <f t="shared" si="1371"/>
        <v>0</v>
      </c>
      <c r="DK461">
        <v>0</v>
      </c>
      <c r="DL461" t="s">
        <v>14</v>
      </c>
      <c r="DM461">
        <v>0</v>
      </c>
      <c r="DN461" t="s">
        <v>14</v>
      </c>
      <c r="DO461">
        <v>0</v>
      </c>
    </row>
    <row r="462">
      <c r="A462">
        <f>ROW(Source!A294)</f>
        <v>294</v>
      </c>
      <c r="B462">
        <v>419115877</v>
      </c>
      <c r="C462">
        <v>412992550</v>
      </c>
      <c r="D462">
        <v>417175584</v>
      </c>
      <c r="E462">
        <v>1</v>
      </c>
      <c r="F462">
        <v>1</v>
      </c>
      <c r="G462">
        <v>1</v>
      </c>
      <c r="H462">
        <v>3</v>
      </c>
      <c r="I462" t="s">
        <v>149</v>
      </c>
      <c r="J462" t="s">
        <v>1850</v>
      </c>
      <c r="K462" t="s">
        <v>150</v>
      </c>
      <c r="L462">
        <v>1346</v>
      </c>
      <c r="N462">
        <v>1009</v>
      </c>
      <c r="O462" t="s">
        <v>151</v>
      </c>
      <c r="P462" t="s">
        <v>151</v>
      </c>
      <c r="Q462">
        <v>1</v>
      </c>
      <c r="W462">
        <v>0</v>
      </c>
      <c r="X462">
        <v>-242288594</v>
      </c>
      <c r="Y462">
        <f t="shared" si="1363"/>
        <v>0</v>
      </c>
      <c r="AA462">
        <v>1400.99</v>
      </c>
      <c r="AB462">
        <v>0</v>
      </c>
      <c r="AC462">
        <v>0</v>
      </c>
      <c r="AD462">
        <v>0</v>
      </c>
      <c r="AE462">
        <v>870.17999999999995</v>
      </c>
      <c r="AF462">
        <v>0</v>
      </c>
      <c r="AG462">
        <v>0</v>
      </c>
      <c r="AH462">
        <v>0</v>
      </c>
      <c r="AI462">
        <v>1.6100000000000001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14</v>
      </c>
      <c r="AT462">
        <v>0.14000000000000001</v>
      </c>
      <c r="AU462" t="s">
        <v>1271</v>
      </c>
      <c r="AV462">
        <v>0</v>
      </c>
      <c r="AW462">
        <v>2</v>
      </c>
      <c r="AX462">
        <v>419116534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121.82520000000001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ROUND(Y462*Source!I294,7)</f>
        <v>0</v>
      </c>
      <c r="CY462">
        <f t="shared" si="1364"/>
        <v>1400.99</v>
      </c>
      <c r="CZ462">
        <f t="shared" si="1365"/>
        <v>870.17999999999995</v>
      </c>
      <c r="DA462">
        <f t="shared" si="1366"/>
        <v>1.6100000000000001</v>
      </c>
      <c r="DB462">
        <f t="shared" si="1367"/>
        <v>0</v>
      </c>
      <c r="DC462">
        <f t="shared" si="1368"/>
        <v>0</v>
      </c>
      <c r="DD462" t="s">
        <v>14</v>
      </c>
      <c r="DE462" t="s">
        <v>14</v>
      </c>
      <c r="DF462">
        <f t="shared" si="1369"/>
        <v>0</v>
      </c>
      <c r="DG462">
        <f t="shared" si="1370"/>
        <v>0</v>
      </c>
      <c r="DH462">
        <f t="shared" si="1353"/>
        <v>0</v>
      </c>
      <c r="DI462">
        <f t="shared" si="1354"/>
        <v>0</v>
      </c>
      <c r="DJ462">
        <f t="shared" si="1371"/>
        <v>0</v>
      </c>
      <c r="DK462">
        <v>0</v>
      </c>
      <c r="DL462" t="s">
        <v>14</v>
      </c>
      <c r="DM462">
        <v>0</v>
      </c>
      <c r="DN462" t="s">
        <v>14</v>
      </c>
      <c r="DO462">
        <v>0</v>
      </c>
    </row>
    <row r="463">
      <c r="A463">
        <f>ROW(Source!A294)</f>
        <v>294</v>
      </c>
      <c r="B463">
        <v>419115877</v>
      </c>
      <c r="C463">
        <v>412992550</v>
      </c>
      <c r="D463">
        <v>417191019</v>
      </c>
      <c r="E463">
        <v>1</v>
      </c>
      <c r="F463">
        <v>1</v>
      </c>
      <c r="G463">
        <v>1</v>
      </c>
      <c r="H463">
        <v>3</v>
      </c>
      <c r="I463" t="s">
        <v>263</v>
      </c>
      <c r="J463" t="s">
        <v>1873</v>
      </c>
      <c r="K463" t="s">
        <v>264</v>
      </c>
      <c r="L463">
        <v>1346</v>
      </c>
      <c r="N463">
        <v>1009</v>
      </c>
      <c r="O463" t="s">
        <v>151</v>
      </c>
      <c r="P463" t="s">
        <v>151</v>
      </c>
      <c r="Q463">
        <v>1</v>
      </c>
      <c r="W463">
        <v>0</v>
      </c>
      <c r="X463">
        <v>1105037238</v>
      </c>
      <c r="Y463">
        <f t="shared" si="1363"/>
        <v>0</v>
      </c>
      <c r="AA463">
        <v>3060.54</v>
      </c>
      <c r="AB463">
        <v>0</v>
      </c>
      <c r="AC463">
        <v>0</v>
      </c>
      <c r="AD463">
        <v>0</v>
      </c>
      <c r="AE463">
        <v>1912.8399999999999</v>
      </c>
      <c r="AF463">
        <v>0</v>
      </c>
      <c r="AG463">
        <v>0</v>
      </c>
      <c r="AH463">
        <v>0</v>
      </c>
      <c r="AI463">
        <v>1.6000000000000001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14</v>
      </c>
      <c r="AT463">
        <v>0.0050000000000000001</v>
      </c>
      <c r="AU463" t="s">
        <v>1271</v>
      </c>
      <c r="AV463">
        <v>0</v>
      </c>
      <c r="AW463">
        <v>2</v>
      </c>
      <c r="AX463">
        <v>419116535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9.5641999999999996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ROUND(Y463*Source!I294,7)</f>
        <v>0</v>
      </c>
      <c r="CY463">
        <f t="shared" si="1364"/>
        <v>3060.54</v>
      </c>
      <c r="CZ463">
        <f t="shared" si="1365"/>
        <v>1912.8399999999999</v>
      </c>
      <c r="DA463">
        <f t="shared" si="1366"/>
        <v>1.6000000000000001</v>
      </c>
      <c r="DB463">
        <f t="shared" si="1367"/>
        <v>0</v>
      </c>
      <c r="DC463">
        <f t="shared" si="1368"/>
        <v>0</v>
      </c>
      <c r="DD463" t="s">
        <v>14</v>
      </c>
      <c r="DE463" t="s">
        <v>14</v>
      </c>
      <c r="DF463">
        <f t="shared" si="1369"/>
        <v>0</v>
      </c>
      <c r="DG463">
        <f t="shared" si="1370"/>
        <v>0</v>
      </c>
      <c r="DH463">
        <f t="shared" si="1353"/>
        <v>0</v>
      </c>
      <c r="DI463">
        <f t="shared" si="1354"/>
        <v>0</v>
      </c>
      <c r="DJ463">
        <f t="shared" si="1371"/>
        <v>0</v>
      </c>
      <c r="DK463">
        <v>0</v>
      </c>
      <c r="DL463" t="s">
        <v>14</v>
      </c>
      <c r="DM463">
        <v>0</v>
      </c>
      <c r="DN463" t="s">
        <v>14</v>
      </c>
      <c r="DO463">
        <v>0</v>
      </c>
    </row>
    <row r="464">
      <c r="A464">
        <f>ROW(Source!A294)</f>
        <v>294</v>
      </c>
      <c r="B464">
        <v>419115877</v>
      </c>
      <c r="C464">
        <v>412992550</v>
      </c>
      <c r="D464">
        <v>417192695</v>
      </c>
      <c r="E464">
        <v>1</v>
      </c>
      <c r="F464">
        <v>1</v>
      </c>
      <c r="G464">
        <v>1</v>
      </c>
      <c r="H464">
        <v>3</v>
      </c>
      <c r="I464" t="s">
        <v>265</v>
      </c>
      <c r="J464" t="s">
        <v>1874</v>
      </c>
      <c r="K464" t="s">
        <v>266</v>
      </c>
      <c r="L464">
        <v>1371</v>
      </c>
      <c r="N464">
        <v>1013</v>
      </c>
      <c r="O464" t="s">
        <v>252</v>
      </c>
      <c r="P464" t="s">
        <v>252</v>
      </c>
      <c r="Q464">
        <v>1</v>
      </c>
      <c r="W464">
        <v>0</v>
      </c>
      <c r="X464">
        <v>-666410265</v>
      </c>
      <c r="Y464">
        <f t="shared" si="1363"/>
        <v>0</v>
      </c>
      <c r="AA464">
        <v>517.14999999999998</v>
      </c>
      <c r="AB464">
        <v>0</v>
      </c>
      <c r="AC464">
        <v>0</v>
      </c>
      <c r="AD464">
        <v>0</v>
      </c>
      <c r="AE464">
        <v>417.06</v>
      </c>
      <c r="AF464">
        <v>0</v>
      </c>
      <c r="AG464">
        <v>0</v>
      </c>
      <c r="AH464">
        <v>0</v>
      </c>
      <c r="AI464">
        <v>1.24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14</v>
      </c>
      <c r="AT464">
        <v>1</v>
      </c>
      <c r="AU464" t="s">
        <v>1271</v>
      </c>
      <c r="AV464">
        <v>0</v>
      </c>
      <c r="AW464">
        <v>2</v>
      </c>
      <c r="AX464">
        <v>419116536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417.06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ROUND(Y464*Source!I294,7)</f>
        <v>0</v>
      </c>
      <c r="CY464">
        <f t="shared" si="1364"/>
        <v>517.14999999999998</v>
      </c>
      <c r="CZ464">
        <f t="shared" si="1365"/>
        <v>417.06</v>
      </c>
      <c r="DA464">
        <f t="shared" si="1366"/>
        <v>1.24</v>
      </c>
      <c r="DB464">
        <f t="shared" si="1367"/>
        <v>0</v>
      </c>
      <c r="DC464">
        <f t="shared" si="1368"/>
        <v>0</v>
      </c>
      <c r="DD464" t="s">
        <v>14</v>
      </c>
      <c r="DE464" t="s">
        <v>14</v>
      </c>
      <c r="DF464">
        <f t="shared" si="1369"/>
        <v>0</v>
      </c>
      <c r="DG464">
        <f t="shared" si="1370"/>
        <v>0</v>
      </c>
      <c r="DH464">
        <f t="shared" si="1353"/>
        <v>0</v>
      </c>
      <c r="DI464">
        <f t="shared" si="1354"/>
        <v>0</v>
      </c>
      <c r="DJ464">
        <f t="shared" si="1371"/>
        <v>0</v>
      </c>
      <c r="DK464">
        <v>0</v>
      </c>
      <c r="DL464" t="s">
        <v>14</v>
      </c>
      <c r="DM464">
        <v>0</v>
      </c>
      <c r="DN464" t="s">
        <v>14</v>
      </c>
      <c r="DO464">
        <v>0</v>
      </c>
    </row>
    <row r="465">
      <c r="A465">
        <f>ROW(Source!A294)</f>
        <v>294</v>
      </c>
      <c r="B465">
        <v>419115877</v>
      </c>
      <c r="C465">
        <v>412992550</v>
      </c>
      <c r="D465">
        <v>417199972</v>
      </c>
      <c r="E465">
        <v>1</v>
      </c>
      <c r="F465">
        <v>1</v>
      </c>
      <c r="G465">
        <v>1</v>
      </c>
      <c r="H465">
        <v>3</v>
      </c>
      <c r="I465" t="s">
        <v>267</v>
      </c>
      <c r="J465" t="s">
        <v>1875</v>
      </c>
      <c r="K465" t="s">
        <v>268</v>
      </c>
      <c r="L465">
        <v>1425</v>
      </c>
      <c r="N465">
        <v>1013</v>
      </c>
      <c r="O465" t="s">
        <v>195</v>
      </c>
      <c r="P465" t="s">
        <v>195</v>
      </c>
      <c r="Q465">
        <v>1</v>
      </c>
      <c r="W465">
        <v>0</v>
      </c>
      <c r="X465">
        <v>989260561</v>
      </c>
      <c r="Y465">
        <f t="shared" si="1363"/>
        <v>0</v>
      </c>
      <c r="AA465">
        <v>119.56999999999999</v>
      </c>
      <c r="AB465">
        <v>0</v>
      </c>
      <c r="AC465">
        <v>0</v>
      </c>
      <c r="AD465">
        <v>0</v>
      </c>
      <c r="AE465">
        <v>47.259999999999998</v>
      </c>
      <c r="AF465">
        <v>0</v>
      </c>
      <c r="AG465">
        <v>0</v>
      </c>
      <c r="AH465">
        <v>0</v>
      </c>
      <c r="AI465">
        <v>2.5299999999999998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14</v>
      </c>
      <c r="AT465">
        <v>0.050000000000000003</v>
      </c>
      <c r="AU465" t="s">
        <v>1271</v>
      </c>
      <c r="AV465">
        <v>0</v>
      </c>
      <c r="AW465">
        <v>2</v>
      </c>
      <c r="AX465">
        <v>419116537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2.363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ROUND(Y465*Source!I294,7)</f>
        <v>0</v>
      </c>
      <c r="CY465">
        <f t="shared" si="1364"/>
        <v>119.56999999999999</v>
      </c>
      <c r="CZ465">
        <f t="shared" si="1365"/>
        <v>47.259999999999998</v>
      </c>
      <c r="DA465">
        <f t="shared" si="1366"/>
        <v>2.5299999999999998</v>
      </c>
      <c r="DB465">
        <f t="shared" si="1367"/>
        <v>0</v>
      </c>
      <c r="DC465">
        <f t="shared" si="1368"/>
        <v>0</v>
      </c>
      <c r="DD465" t="s">
        <v>14</v>
      </c>
      <c r="DE465" t="s">
        <v>14</v>
      </c>
      <c r="DF465">
        <f t="shared" si="1369"/>
        <v>0</v>
      </c>
      <c r="DG465">
        <f t="shared" si="1370"/>
        <v>0</v>
      </c>
      <c r="DH465">
        <f t="shared" si="1353"/>
        <v>0</v>
      </c>
      <c r="DI465">
        <f t="shared" si="1354"/>
        <v>0</v>
      </c>
      <c r="DJ465">
        <f t="shared" si="1371"/>
        <v>0</v>
      </c>
      <c r="DK465">
        <v>0</v>
      </c>
      <c r="DL465" t="s">
        <v>14</v>
      </c>
      <c r="DM465">
        <v>0</v>
      </c>
      <c r="DN465" t="s">
        <v>14</v>
      </c>
      <c r="DO465">
        <v>0</v>
      </c>
    </row>
    <row r="466">
      <c r="A466">
        <f>ROW(Source!A294)</f>
        <v>294</v>
      </c>
      <c r="B466">
        <v>419115877</v>
      </c>
      <c r="C466">
        <v>412992550</v>
      </c>
      <c r="D466">
        <v>417096729</v>
      </c>
      <c r="E466">
        <v>117</v>
      </c>
      <c r="F466">
        <v>1</v>
      </c>
      <c r="G466">
        <v>1</v>
      </c>
      <c r="H466">
        <v>3</v>
      </c>
      <c r="I466" t="s">
        <v>1847</v>
      </c>
      <c r="J466" t="s">
        <v>14</v>
      </c>
      <c r="K466" t="s">
        <v>1848</v>
      </c>
      <c r="L466">
        <v>3277935</v>
      </c>
      <c r="N466">
        <v>1013</v>
      </c>
      <c r="O466" t="s">
        <v>63</v>
      </c>
      <c r="P466" t="s">
        <v>63</v>
      </c>
      <c r="Q466">
        <v>1</v>
      </c>
      <c r="W466">
        <v>0</v>
      </c>
      <c r="X466">
        <v>274903907</v>
      </c>
      <c r="Y466">
        <f t="shared" ref="Y466:Y469" si="1372"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14</v>
      </c>
      <c r="AT466">
        <v>2</v>
      </c>
      <c r="AU466" t="s">
        <v>14</v>
      </c>
      <c r="AV466">
        <v>0</v>
      </c>
      <c r="AW466">
        <v>2</v>
      </c>
      <c r="AX466">
        <v>419116538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ROUND(Y466*Source!I294,7)</f>
        <v>2</v>
      </c>
      <c r="CY466">
        <f t="shared" si="1364"/>
        <v>0</v>
      </c>
      <c r="CZ466">
        <f t="shared" si="1365"/>
        <v>0</v>
      </c>
      <c r="DA466">
        <f t="shared" si="1366"/>
        <v>1</v>
      </c>
      <c r="DB466">
        <f t="shared" ref="DB466:DB469" si="1373">ROUND(ROUND(AT466*CZ466,2),6)</f>
        <v>0</v>
      </c>
      <c r="DC466">
        <f t="shared" ref="DC466:DC469" si="1374">ROUND(ROUND(AT466*AG466,2),6)</f>
        <v>0</v>
      </c>
      <c r="DD466" t="s">
        <v>14</v>
      </c>
      <c r="DE466" t="s">
        <v>14</v>
      </c>
      <c r="DF466">
        <f t="shared" ref="DF466:DF469" si="1375">ROUND(ROUND(AE466,2)*CX466,2)</f>
        <v>0</v>
      </c>
      <c r="DG466">
        <f t="shared" si="1370"/>
        <v>0</v>
      </c>
      <c r="DH466">
        <f t="shared" si="1353"/>
        <v>0</v>
      </c>
      <c r="DI466">
        <f t="shared" si="1354"/>
        <v>0</v>
      </c>
      <c r="DJ466">
        <f t="shared" si="1371"/>
        <v>0</v>
      </c>
      <c r="DK466">
        <v>0</v>
      </c>
      <c r="DL466" t="s">
        <v>14</v>
      </c>
      <c r="DM466">
        <v>0</v>
      </c>
      <c r="DN466" t="s">
        <v>14</v>
      </c>
      <c r="DO466">
        <v>0</v>
      </c>
    </row>
    <row r="467">
      <c r="A467">
        <f>ROW(Source!A295)</f>
        <v>295</v>
      </c>
      <c r="B467">
        <v>419115877</v>
      </c>
      <c r="C467">
        <v>412992579</v>
      </c>
      <c r="D467">
        <v>417090726</v>
      </c>
      <c r="E467">
        <v>117</v>
      </c>
      <c r="F467">
        <v>1</v>
      </c>
      <c r="G467">
        <v>1</v>
      </c>
      <c r="H467">
        <v>1</v>
      </c>
      <c r="I467" t="s">
        <v>136</v>
      </c>
      <c r="J467" t="s">
        <v>14</v>
      </c>
      <c r="K467" t="s">
        <v>137</v>
      </c>
      <c r="L467">
        <v>1191</v>
      </c>
      <c r="N467">
        <v>1013</v>
      </c>
      <c r="O467" t="s">
        <v>48</v>
      </c>
      <c r="P467" t="s">
        <v>48</v>
      </c>
      <c r="Q467">
        <v>1</v>
      </c>
      <c r="W467">
        <v>0</v>
      </c>
      <c r="X467">
        <v>888410196</v>
      </c>
      <c r="Y467">
        <f t="shared" si="1372"/>
        <v>6</v>
      </c>
      <c r="AA467">
        <v>0</v>
      </c>
      <c r="AB467">
        <v>0</v>
      </c>
      <c r="AC467">
        <v>0</v>
      </c>
      <c r="AD467">
        <v>539.69000000000005</v>
      </c>
      <c r="AE467">
        <v>0</v>
      </c>
      <c r="AF467">
        <v>0</v>
      </c>
      <c r="AG467">
        <v>0</v>
      </c>
      <c r="AH467">
        <v>539.69000000000005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14</v>
      </c>
      <c r="AT467">
        <v>6</v>
      </c>
      <c r="AU467" t="s">
        <v>14</v>
      </c>
      <c r="AV467">
        <v>1</v>
      </c>
      <c r="AW467">
        <v>2</v>
      </c>
      <c r="AX467">
        <v>419116539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3238.1400000000003</v>
      </c>
      <c r="BN467">
        <v>6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3238.1400000000003</v>
      </c>
      <c r="BU467">
        <v>6</v>
      </c>
      <c r="BV467">
        <v>0</v>
      </c>
      <c r="BW467">
        <v>1</v>
      </c>
      <c r="CU467">
        <f>ROUND(AT467*Source!I295*AH467*AL467,2)</f>
        <v>3238.1399999999999</v>
      </c>
      <c r="CV467">
        <f>ROUND(Y467*Source!I295,7)</f>
        <v>6</v>
      </c>
      <c r="CW467">
        <v>0</v>
      </c>
      <c r="CX467">
        <f>ROUND(Y467*Source!I295,7)</f>
        <v>6</v>
      </c>
      <c r="CY467">
        <f t="shared" ref="CY467:CY468" si="1376">AD467</f>
        <v>539.69000000000005</v>
      </c>
      <c r="CZ467">
        <f t="shared" ref="CZ467:CZ468" si="1377">AH467</f>
        <v>539.69000000000005</v>
      </c>
      <c r="DA467">
        <f t="shared" ref="DA467:DA468" si="1378">AL467</f>
        <v>1</v>
      </c>
      <c r="DB467">
        <f t="shared" si="1373"/>
        <v>3238.1399999999999</v>
      </c>
      <c r="DC467">
        <f t="shared" si="1374"/>
        <v>0</v>
      </c>
      <c r="DD467" t="s">
        <v>14</v>
      </c>
      <c r="DE467" t="s">
        <v>14</v>
      </c>
      <c r="DF467">
        <f t="shared" si="1375"/>
        <v>0</v>
      </c>
      <c r="DG467">
        <f t="shared" si="1370"/>
        <v>0</v>
      </c>
      <c r="DH467">
        <f t="shared" si="1353"/>
        <v>0</v>
      </c>
      <c r="DI467">
        <f t="shared" si="1354"/>
        <v>3238.1399999999999</v>
      </c>
      <c r="DJ467">
        <f t="shared" ref="DJ467:DJ468" si="1379">DI467</f>
        <v>3238.1399999999999</v>
      </c>
      <c r="DK467">
        <v>1</v>
      </c>
      <c r="DL467" t="s">
        <v>14</v>
      </c>
      <c r="DM467">
        <v>0</v>
      </c>
      <c r="DN467" t="s">
        <v>14</v>
      </c>
      <c r="DO467">
        <v>0</v>
      </c>
    </row>
    <row r="468">
      <c r="A468">
        <f>ROW(Source!A295)</f>
        <v>295</v>
      </c>
      <c r="B468">
        <v>419115877</v>
      </c>
      <c r="C468">
        <v>412992579</v>
      </c>
      <c r="D468">
        <v>417090896</v>
      </c>
      <c r="E468">
        <v>117</v>
      </c>
      <c r="F468">
        <v>1</v>
      </c>
      <c r="G468">
        <v>1</v>
      </c>
      <c r="H468">
        <v>1</v>
      </c>
      <c r="I468" t="s">
        <v>1844</v>
      </c>
      <c r="J468" t="s">
        <v>14</v>
      </c>
      <c r="K468" t="s">
        <v>1845</v>
      </c>
      <c r="L468">
        <v>1191</v>
      </c>
      <c r="N468">
        <v>1013</v>
      </c>
      <c r="O468" t="s">
        <v>48</v>
      </c>
      <c r="P468" t="s">
        <v>48</v>
      </c>
      <c r="Q468">
        <v>1</v>
      </c>
      <c r="W468">
        <v>0</v>
      </c>
      <c r="X468">
        <v>-1417349443</v>
      </c>
      <c r="Y468">
        <f t="shared" si="1372"/>
        <v>0.78000000000000003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14</v>
      </c>
      <c r="AT468">
        <v>0.78000000000000003</v>
      </c>
      <c r="AU468" t="s">
        <v>14</v>
      </c>
      <c r="AV468">
        <v>2</v>
      </c>
      <c r="AW468">
        <v>2</v>
      </c>
      <c r="AX468">
        <v>419116540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ROUND(Y468*Source!I295,7)</f>
        <v>0.77999999999999992</v>
      </c>
      <c r="CY468">
        <f t="shared" si="1376"/>
        <v>0</v>
      </c>
      <c r="CZ468">
        <f t="shared" si="1377"/>
        <v>0</v>
      </c>
      <c r="DA468">
        <f t="shared" si="1378"/>
        <v>1</v>
      </c>
      <c r="DB468">
        <f t="shared" si="1373"/>
        <v>0</v>
      </c>
      <c r="DC468">
        <f t="shared" si="1374"/>
        <v>0</v>
      </c>
      <c r="DD468" t="s">
        <v>14</v>
      </c>
      <c r="DE468" t="s">
        <v>14</v>
      </c>
      <c r="DF468">
        <f t="shared" si="1375"/>
        <v>0</v>
      </c>
      <c r="DG468">
        <f t="shared" si="1370"/>
        <v>0</v>
      </c>
      <c r="DH468">
        <f t="shared" si="1353"/>
        <v>0</v>
      </c>
      <c r="DI468">
        <f t="shared" si="1354"/>
        <v>0</v>
      </c>
      <c r="DJ468">
        <f t="shared" si="1379"/>
        <v>0</v>
      </c>
      <c r="DK468">
        <v>0</v>
      </c>
      <c r="DL468" t="s">
        <v>14</v>
      </c>
      <c r="DM468">
        <v>0</v>
      </c>
      <c r="DN468" t="s">
        <v>14</v>
      </c>
      <c r="DO468">
        <v>0</v>
      </c>
    </row>
    <row r="469">
      <c r="A469">
        <f>ROW(Source!A295)</f>
        <v>295</v>
      </c>
      <c r="B469">
        <v>419115877</v>
      </c>
      <c r="C469">
        <v>412992579</v>
      </c>
      <c r="D469">
        <v>417098134</v>
      </c>
      <c r="E469">
        <v>1</v>
      </c>
      <c r="F469">
        <v>1</v>
      </c>
      <c r="G469">
        <v>1</v>
      </c>
      <c r="H469">
        <v>2</v>
      </c>
      <c r="I469" t="s">
        <v>159</v>
      </c>
      <c r="J469" t="s">
        <v>1851</v>
      </c>
      <c r="K469" t="s">
        <v>160</v>
      </c>
      <c r="L469">
        <v>1368</v>
      </c>
      <c r="N469">
        <v>1011</v>
      </c>
      <c r="O469" t="s">
        <v>55</v>
      </c>
      <c r="P469" t="s">
        <v>55</v>
      </c>
      <c r="Q469">
        <v>1</v>
      </c>
      <c r="W469">
        <v>0</v>
      </c>
      <c r="X469">
        <v>302479695</v>
      </c>
      <c r="Y469">
        <f t="shared" si="1372"/>
        <v>0.78000000000000003</v>
      </c>
      <c r="AA469">
        <v>0</v>
      </c>
      <c r="AB469">
        <v>1274.25</v>
      </c>
      <c r="AC469">
        <v>620.24000000000001</v>
      </c>
      <c r="AD469">
        <v>0</v>
      </c>
      <c r="AE469">
        <v>0</v>
      </c>
      <c r="AF469">
        <v>995.50999999999999</v>
      </c>
      <c r="AG469">
        <v>620.24000000000001</v>
      </c>
      <c r="AH469">
        <v>0</v>
      </c>
      <c r="AI469">
        <v>1</v>
      </c>
      <c r="AJ469">
        <v>1.28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14</v>
      </c>
      <c r="AT469">
        <v>0.78000000000000003</v>
      </c>
      <c r="AU469" t="s">
        <v>14</v>
      </c>
      <c r="AV469">
        <v>1</v>
      </c>
      <c r="AW469">
        <v>2</v>
      </c>
      <c r="AX469">
        <v>419116541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776.49779999999998</v>
      </c>
      <c r="BL469">
        <v>483.78720000000004</v>
      </c>
      <c r="BM469">
        <v>0</v>
      </c>
      <c r="BN469">
        <v>0</v>
      </c>
      <c r="BO469">
        <v>0.78000000000000003</v>
      </c>
      <c r="BP469">
        <v>1</v>
      </c>
      <c r="BQ469">
        <v>0</v>
      </c>
      <c r="BR469">
        <v>776.49779999999998</v>
      </c>
      <c r="BS469">
        <v>483.78720000000004</v>
      </c>
      <c r="BT469">
        <v>0</v>
      </c>
      <c r="BU469">
        <v>0</v>
      </c>
      <c r="BV469">
        <v>0.78000000000000003</v>
      </c>
      <c r="BW469">
        <v>1</v>
      </c>
      <c r="CV469">
        <v>0</v>
      </c>
      <c r="CW469">
        <f>ROUND(Y469*Source!I295*DO469,7)</f>
        <v>0.77999999999999992</v>
      </c>
      <c r="CX469">
        <f>ROUND(Y469*Source!I295,7)</f>
        <v>0.77999999999999992</v>
      </c>
      <c r="CY469">
        <f>AB469</f>
        <v>1274.25</v>
      </c>
      <c r="CZ469">
        <f>AF469</f>
        <v>995.50999999999999</v>
      </c>
      <c r="DA469">
        <f>AJ469</f>
        <v>1.28</v>
      </c>
      <c r="DB469">
        <f t="shared" si="1373"/>
        <v>776.5</v>
      </c>
      <c r="DC469">
        <f t="shared" si="1374"/>
        <v>483.78999999999996</v>
      </c>
      <c r="DD469" t="s">
        <v>14</v>
      </c>
      <c r="DE469" t="s">
        <v>14</v>
      </c>
      <c r="DF469">
        <f t="shared" si="1375"/>
        <v>0</v>
      </c>
      <c r="DG469">
        <f>ROUND(ROUND(AF469*AJ469,2)*CX469,2)</f>
        <v>993.92000000000007</v>
      </c>
      <c r="DH469">
        <f t="shared" si="1353"/>
        <v>483.79000000000002</v>
      </c>
      <c r="DI469">
        <f t="shared" si="1354"/>
        <v>0</v>
      </c>
      <c r="DJ469">
        <f>DG469+DH469</f>
        <v>1477.71</v>
      </c>
      <c r="DK469">
        <v>0</v>
      </c>
      <c r="DL469" t="s">
        <v>56</v>
      </c>
      <c r="DM469">
        <v>5</v>
      </c>
      <c r="DN469" t="s">
        <v>48</v>
      </c>
      <c r="DO469">
        <v>1</v>
      </c>
    </row>
    <row r="470">
      <c r="A470">
        <f>ROW(Source!A295)</f>
        <v>295</v>
      </c>
      <c r="B470">
        <v>419115877</v>
      </c>
      <c r="C470">
        <v>412992579</v>
      </c>
      <c r="D470">
        <v>417162927</v>
      </c>
      <c r="E470">
        <v>1</v>
      </c>
      <c r="F470">
        <v>1</v>
      </c>
      <c r="G470">
        <v>1</v>
      </c>
      <c r="H470">
        <v>3</v>
      </c>
      <c r="I470" t="s">
        <v>253</v>
      </c>
      <c r="J470" t="s">
        <v>1868</v>
      </c>
      <c r="K470" t="s">
        <v>254</v>
      </c>
      <c r="L470">
        <v>1348</v>
      </c>
      <c r="N470">
        <v>1009</v>
      </c>
      <c r="O470" t="s">
        <v>148</v>
      </c>
      <c r="P470" t="s">
        <v>148</v>
      </c>
      <c r="Q470">
        <v>1000</v>
      </c>
      <c r="W470">
        <v>0</v>
      </c>
      <c r="X470">
        <v>767480554</v>
      </c>
      <c r="Y470">
        <f t="shared" ref="Y470:Y479" si="1380">(AT470*ROUND(0,7))</f>
        <v>0</v>
      </c>
      <c r="AA470">
        <v>28469.68</v>
      </c>
      <c r="AB470">
        <v>0</v>
      </c>
      <c r="AC470">
        <v>0</v>
      </c>
      <c r="AD470">
        <v>0</v>
      </c>
      <c r="AE470">
        <v>23335.799999999999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14</v>
      </c>
      <c r="AT470">
        <v>0.0050000000000000001</v>
      </c>
      <c r="AU470" t="s">
        <v>1176</v>
      </c>
      <c r="AV470">
        <v>0</v>
      </c>
      <c r="AW470">
        <v>2</v>
      </c>
      <c r="AX470">
        <v>419116542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116.679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ROUND(Y470*Source!I295,7)</f>
        <v>0</v>
      </c>
      <c r="CY470">
        <f t="shared" ref="CY470:CY480" si="1381">AA470</f>
        <v>28469.68</v>
      </c>
      <c r="CZ470">
        <f t="shared" ref="CZ470:CZ480" si="1382">AE470</f>
        <v>23335.799999999999</v>
      </c>
      <c r="DA470">
        <f t="shared" ref="DA470:DA480" si="1383">AI470</f>
        <v>1.22</v>
      </c>
      <c r="DB470">
        <f t="shared" ref="DB470:DB479" si="1384">ROUND((ROUND(AT470*CZ470,2)*ROUND(0,7)),6)</f>
        <v>0</v>
      </c>
      <c r="DC470">
        <f t="shared" ref="DC470:DC479" si="1385">ROUND((ROUND(AT470*AG470,2)*ROUND(0,7)),6)</f>
        <v>0</v>
      </c>
      <c r="DD470" t="s">
        <v>14</v>
      </c>
      <c r="DE470" t="s">
        <v>14</v>
      </c>
      <c r="DF470">
        <f t="shared" ref="DF470:DF479" si="1386">ROUND(ROUND(AE470*AI470,2)*CX470,2)</f>
        <v>0</v>
      </c>
      <c r="DG470">
        <f t="shared" ref="DG470:DG482" si="1387">ROUND(ROUND(AF470,2)*CX470,2)</f>
        <v>0</v>
      </c>
      <c r="DH470">
        <f t="shared" si="1353"/>
        <v>0</v>
      </c>
      <c r="DI470">
        <f t="shared" si="1354"/>
        <v>0</v>
      </c>
      <c r="DJ470">
        <f t="shared" ref="DJ470:DJ480" si="1388">DF470</f>
        <v>0</v>
      </c>
      <c r="DK470">
        <v>0</v>
      </c>
      <c r="DL470" t="s">
        <v>14</v>
      </c>
      <c r="DM470">
        <v>0</v>
      </c>
      <c r="DN470" t="s">
        <v>14</v>
      </c>
      <c r="DO470">
        <v>0</v>
      </c>
    </row>
    <row r="471">
      <c r="A471">
        <f>ROW(Source!A295)</f>
        <v>295</v>
      </c>
      <c r="B471">
        <v>419115877</v>
      </c>
      <c r="C471">
        <v>412992579</v>
      </c>
      <c r="D471">
        <v>417162950</v>
      </c>
      <c r="E471">
        <v>1</v>
      </c>
      <c r="F471">
        <v>1</v>
      </c>
      <c r="G471">
        <v>1</v>
      </c>
      <c r="H471">
        <v>3</v>
      </c>
      <c r="I471" t="s">
        <v>307</v>
      </c>
      <c r="J471" t="s">
        <v>1879</v>
      </c>
      <c r="K471" t="s">
        <v>308</v>
      </c>
      <c r="L471">
        <v>1346</v>
      </c>
      <c r="N471">
        <v>1009</v>
      </c>
      <c r="O471" t="s">
        <v>151</v>
      </c>
      <c r="P471" t="s">
        <v>151</v>
      </c>
      <c r="Q471">
        <v>1</v>
      </c>
      <c r="W471">
        <v>0</v>
      </c>
      <c r="X471">
        <v>-256827891</v>
      </c>
      <c r="Y471">
        <f t="shared" si="1380"/>
        <v>0</v>
      </c>
      <c r="AA471">
        <v>130.36000000000001</v>
      </c>
      <c r="AB471">
        <v>0</v>
      </c>
      <c r="AC471">
        <v>0</v>
      </c>
      <c r="AD471">
        <v>0</v>
      </c>
      <c r="AE471">
        <v>122.98</v>
      </c>
      <c r="AF471">
        <v>0</v>
      </c>
      <c r="AG471">
        <v>0</v>
      </c>
      <c r="AH471">
        <v>0</v>
      </c>
      <c r="AI471">
        <v>1.0600000000000001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14</v>
      </c>
      <c r="AT471">
        <v>0.25</v>
      </c>
      <c r="AU471" t="s">
        <v>1176</v>
      </c>
      <c r="AV471">
        <v>0</v>
      </c>
      <c r="AW471">
        <v>2</v>
      </c>
      <c r="AX471">
        <v>419116543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30.745000000000001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ROUND(Y471*Source!I295,7)</f>
        <v>0</v>
      </c>
      <c r="CY471">
        <f t="shared" si="1381"/>
        <v>130.36000000000001</v>
      </c>
      <c r="CZ471">
        <f t="shared" si="1382"/>
        <v>122.98</v>
      </c>
      <c r="DA471">
        <f t="shared" si="1383"/>
        <v>1.0600000000000001</v>
      </c>
      <c r="DB471">
        <f t="shared" si="1384"/>
        <v>0</v>
      </c>
      <c r="DC471">
        <f t="shared" si="1385"/>
        <v>0</v>
      </c>
      <c r="DD471" t="s">
        <v>14</v>
      </c>
      <c r="DE471" t="s">
        <v>14</v>
      </c>
      <c r="DF471">
        <f t="shared" si="1386"/>
        <v>0</v>
      </c>
      <c r="DG471">
        <f t="shared" si="1387"/>
        <v>0</v>
      </c>
      <c r="DH471">
        <f t="shared" si="1353"/>
        <v>0</v>
      </c>
      <c r="DI471">
        <f t="shared" si="1354"/>
        <v>0</v>
      </c>
      <c r="DJ471">
        <f t="shared" si="1388"/>
        <v>0</v>
      </c>
      <c r="DK471">
        <v>0</v>
      </c>
      <c r="DL471" t="s">
        <v>14</v>
      </c>
      <c r="DM471">
        <v>0</v>
      </c>
      <c r="DN471" t="s">
        <v>14</v>
      </c>
      <c r="DO471">
        <v>0</v>
      </c>
    </row>
    <row r="472">
      <c r="A472">
        <f>ROW(Source!A295)</f>
        <v>295</v>
      </c>
      <c r="B472">
        <v>419115877</v>
      </c>
      <c r="C472">
        <v>412992579</v>
      </c>
      <c r="D472">
        <v>417162991</v>
      </c>
      <c r="E472">
        <v>1</v>
      </c>
      <c r="F472">
        <v>1</v>
      </c>
      <c r="G472">
        <v>1</v>
      </c>
      <c r="H472">
        <v>3</v>
      </c>
      <c r="I472" t="s">
        <v>146</v>
      </c>
      <c r="J472" t="s">
        <v>1849</v>
      </c>
      <c r="K472" t="s">
        <v>147</v>
      </c>
      <c r="L472">
        <v>1348</v>
      </c>
      <c r="N472">
        <v>1009</v>
      </c>
      <c r="O472" t="s">
        <v>148</v>
      </c>
      <c r="P472" t="s">
        <v>148</v>
      </c>
      <c r="Q472">
        <v>1000</v>
      </c>
      <c r="W472">
        <v>0</v>
      </c>
      <c r="X472">
        <v>-465588395</v>
      </c>
      <c r="Y472">
        <f t="shared" si="1380"/>
        <v>0</v>
      </c>
      <c r="AA472">
        <v>149054.35999999999</v>
      </c>
      <c r="AB472">
        <v>0</v>
      </c>
      <c r="AC472">
        <v>0</v>
      </c>
      <c r="AD472">
        <v>0</v>
      </c>
      <c r="AE472">
        <v>116448.72</v>
      </c>
      <c r="AF472">
        <v>0</v>
      </c>
      <c r="AG472">
        <v>0</v>
      </c>
      <c r="AH472">
        <v>0</v>
      </c>
      <c r="AI472">
        <v>1.28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14</v>
      </c>
      <c r="AT472">
        <v>0.001</v>
      </c>
      <c r="AU472" t="s">
        <v>1176</v>
      </c>
      <c r="AV472">
        <v>0</v>
      </c>
      <c r="AW472">
        <v>2</v>
      </c>
      <c r="AX472">
        <v>419116544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116.44872000000001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ROUND(Y472*Source!I295,7)</f>
        <v>0</v>
      </c>
      <c r="CY472">
        <f t="shared" si="1381"/>
        <v>149054.35999999999</v>
      </c>
      <c r="CZ472">
        <f t="shared" si="1382"/>
        <v>116448.72</v>
      </c>
      <c r="DA472">
        <f t="shared" si="1383"/>
        <v>1.28</v>
      </c>
      <c r="DB472">
        <f t="shared" si="1384"/>
        <v>0</v>
      </c>
      <c r="DC472">
        <f t="shared" si="1385"/>
        <v>0</v>
      </c>
      <c r="DD472" t="s">
        <v>14</v>
      </c>
      <c r="DE472" t="s">
        <v>14</v>
      </c>
      <c r="DF472">
        <f t="shared" si="1386"/>
        <v>0</v>
      </c>
      <c r="DG472">
        <f t="shared" si="1387"/>
        <v>0</v>
      </c>
      <c r="DH472">
        <f t="shared" si="1353"/>
        <v>0</v>
      </c>
      <c r="DI472">
        <f t="shared" si="1354"/>
        <v>0</v>
      </c>
      <c r="DJ472">
        <f t="shared" si="1388"/>
        <v>0</v>
      </c>
      <c r="DK472">
        <v>0</v>
      </c>
      <c r="DL472" t="s">
        <v>14</v>
      </c>
      <c r="DM472">
        <v>0</v>
      </c>
      <c r="DN472" t="s">
        <v>14</v>
      </c>
      <c r="DO472">
        <v>0</v>
      </c>
    </row>
    <row r="473">
      <c r="A473">
        <f>ROW(Source!A295)</f>
        <v>295</v>
      </c>
      <c r="B473">
        <v>419115877</v>
      </c>
      <c r="C473">
        <v>412992579</v>
      </c>
      <c r="D473">
        <v>417165224</v>
      </c>
      <c r="E473">
        <v>1</v>
      </c>
      <c r="F473">
        <v>1</v>
      </c>
      <c r="G473">
        <v>1</v>
      </c>
      <c r="H473">
        <v>3</v>
      </c>
      <c r="I473" t="s">
        <v>222</v>
      </c>
      <c r="J473" t="s">
        <v>1861</v>
      </c>
      <c r="K473" t="s">
        <v>223</v>
      </c>
      <c r="L473">
        <v>1301</v>
      </c>
      <c r="N473">
        <v>1003</v>
      </c>
      <c r="O473" t="s">
        <v>221</v>
      </c>
      <c r="P473" t="s">
        <v>221</v>
      </c>
      <c r="Q473">
        <v>1</v>
      </c>
      <c r="W473">
        <v>0</v>
      </c>
      <c r="X473">
        <v>-355258263</v>
      </c>
      <c r="Y473">
        <f t="shared" si="1380"/>
        <v>0</v>
      </c>
      <c r="AA473">
        <v>3.4700000000000002</v>
      </c>
      <c r="AB473">
        <v>0</v>
      </c>
      <c r="AC473">
        <v>0</v>
      </c>
      <c r="AD473">
        <v>0</v>
      </c>
      <c r="AE473">
        <v>2.27</v>
      </c>
      <c r="AF473">
        <v>0</v>
      </c>
      <c r="AG473">
        <v>0</v>
      </c>
      <c r="AH473">
        <v>0</v>
      </c>
      <c r="AI473">
        <v>1.53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14</v>
      </c>
      <c r="AT473">
        <v>10.529999999999999</v>
      </c>
      <c r="AU473" t="s">
        <v>1176</v>
      </c>
      <c r="AV473">
        <v>0</v>
      </c>
      <c r="AW473">
        <v>2</v>
      </c>
      <c r="AX473">
        <v>419116545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23.903099999999998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ROUND(Y473*Source!I295,7)</f>
        <v>0</v>
      </c>
      <c r="CY473">
        <f t="shared" si="1381"/>
        <v>3.4700000000000002</v>
      </c>
      <c r="CZ473">
        <f t="shared" si="1382"/>
        <v>2.27</v>
      </c>
      <c r="DA473">
        <f t="shared" si="1383"/>
        <v>1.53</v>
      </c>
      <c r="DB473">
        <f t="shared" si="1384"/>
        <v>0</v>
      </c>
      <c r="DC473">
        <f t="shared" si="1385"/>
        <v>0</v>
      </c>
      <c r="DD473" t="s">
        <v>14</v>
      </c>
      <c r="DE473" t="s">
        <v>14</v>
      </c>
      <c r="DF473">
        <f t="shared" si="1386"/>
        <v>0</v>
      </c>
      <c r="DG473">
        <f t="shared" si="1387"/>
        <v>0</v>
      </c>
      <c r="DH473">
        <f t="shared" si="1353"/>
        <v>0</v>
      </c>
      <c r="DI473">
        <f t="shared" si="1354"/>
        <v>0</v>
      </c>
      <c r="DJ473">
        <f t="shared" si="1388"/>
        <v>0</v>
      </c>
      <c r="DK473">
        <v>0</v>
      </c>
      <c r="DL473" t="s">
        <v>14</v>
      </c>
      <c r="DM473">
        <v>0</v>
      </c>
      <c r="DN473" t="s">
        <v>14</v>
      </c>
      <c r="DO473">
        <v>0</v>
      </c>
    </row>
    <row r="474">
      <c r="A474">
        <f>ROW(Source!A295)</f>
        <v>295</v>
      </c>
      <c r="B474">
        <v>419115877</v>
      </c>
      <c r="C474">
        <v>412992579</v>
      </c>
      <c r="D474">
        <v>417165295</v>
      </c>
      <c r="E474">
        <v>1</v>
      </c>
      <c r="F474">
        <v>1</v>
      </c>
      <c r="G474">
        <v>1</v>
      </c>
      <c r="H474">
        <v>3</v>
      </c>
      <c r="I474" t="s">
        <v>261</v>
      </c>
      <c r="J474" t="s">
        <v>1872</v>
      </c>
      <c r="K474" t="s">
        <v>262</v>
      </c>
      <c r="L474">
        <v>1301</v>
      </c>
      <c r="N474">
        <v>1003</v>
      </c>
      <c r="O474" t="s">
        <v>221</v>
      </c>
      <c r="P474" t="s">
        <v>221</v>
      </c>
      <c r="Q474">
        <v>1</v>
      </c>
      <c r="W474">
        <v>0</v>
      </c>
      <c r="X474">
        <v>-1228674265</v>
      </c>
      <c r="Y474">
        <f t="shared" si="1380"/>
        <v>0</v>
      </c>
      <c r="AA474">
        <v>22.079999999999998</v>
      </c>
      <c r="AB474">
        <v>0</v>
      </c>
      <c r="AC474">
        <v>0</v>
      </c>
      <c r="AD474">
        <v>0</v>
      </c>
      <c r="AE474">
        <v>14.43</v>
      </c>
      <c r="AF474">
        <v>0</v>
      </c>
      <c r="AG474">
        <v>0</v>
      </c>
      <c r="AH474">
        <v>0</v>
      </c>
      <c r="AI474">
        <v>1.53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14</v>
      </c>
      <c r="AT474">
        <v>4.5499999999999998</v>
      </c>
      <c r="AU474" t="s">
        <v>1176</v>
      </c>
      <c r="AV474">
        <v>0</v>
      </c>
      <c r="AW474">
        <v>2</v>
      </c>
      <c r="AX474">
        <v>419116546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65.656499999999994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ROUND(Y474*Source!I295,7)</f>
        <v>0</v>
      </c>
      <c r="CY474">
        <f t="shared" si="1381"/>
        <v>22.079999999999998</v>
      </c>
      <c r="CZ474">
        <f t="shared" si="1382"/>
        <v>14.43</v>
      </c>
      <c r="DA474">
        <f t="shared" si="1383"/>
        <v>1.53</v>
      </c>
      <c r="DB474">
        <f t="shared" si="1384"/>
        <v>0</v>
      </c>
      <c r="DC474">
        <f t="shared" si="1385"/>
        <v>0</v>
      </c>
      <c r="DD474" t="s">
        <v>14</v>
      </c>
      <c r="DE474" t="s">
        <v>14</v>
      </c>
      <c r="DF474">
        <f t="shared" si="1386"/>
        <v>0</v>
      </c>
      <c r="DG474">
        <f t="shared" si="1387"/>
        <v>0</v>
      </c>
      <c r="DH474">
        <f t="shared" si="1353"/>
        <v>0</v>
      </c>
      <c r="DI474">
        <f t="shared" si="1354"/>
        <v>0</v>
      </c>
      <c r="DJ474">
        <f t="shared" si="1388"/>
        <v>0</v>
      </c>
      <c r="DK474">
        <v>0</v>
      </c>
      <c r="DL474" t="s">
        <v>14</v>
      </c>
      <c r="DM474">
        <v>0</v>
      </c>
      <c r="DN474" t="s">
        <v>14</v>
      </c>
      <c r="DO474">
        <v>0</v>
      </c>
    </row>
    <row r="475">
      <c r="A475">
        <f>ROW(Source!A295)</f>
        <v>295</v>
      </c>
      <c r="B475">
        <v>419115877</v>
      </c>
      <c r="C475">
        <v>412992579</v>
      </c>
      <c r="D475">
        <v>417175540</v>
      </c>
      <c r="E475">
        <v>1</v>
      </c>
      <c r="F475">
        <v>1</v>
      </c>
      <c r="G475">
        <v>1</v>
      </c>
      <c r="H475">
        <v>3</v>
      </c>
      <c r="I475" t="s">
        <v>188</v>
      </c>
      <c r="J475" t="s">
        <v>1856</v>
      </c>
      <c r="K475" t="s">
        <v>189</v>
      </c>
      <c r="L475">
        <v>1348</v>
      </c>
      <c r="N475">
        <v>1009</v>
      </c>
      <c r="O475" t="s">
        <v>148</v>
      </c>
      <c r="P475" t="s">
        <v>148</v>
      </c>
      <c r="Q475">
        <v>1000</v>
      </c>
      <c r="W475">
        <v>0</v>
      </c>
      <c r="X475">
        <v>1793987537</v>
      </c>
      <c r="Y475">
        <f t="shared" si="1380"/>
        <v>0</v>
      </c>
      <c r="AA475">
        <v>1144599.95</v>
      </c>
      <c r="AB475">
        <v>0</v>
      </c>
      <c r="AC475">
        <v>0</v>
      </c>
      <c r="AD475">
        <v>0</v>
      </c>
      <c r="AE475">
        <v>1050091.7</v>
      </c>
      <c r="AF475">
        <v>0</v>
      </c>
      <c r="AG475">
        <v>0</v>
      </c>
      <c r="AH475">
        <v>0</v>
      </c>
      <c r="AI475">
        <v>1.0900000000000001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14</v>
      </c>
      <c r="AT475">
        <v>2.0000000000000002e-05</v>
      </c>
      <c r="AU475" t="s">
        <v>1176</v>
      </c>
      <c r="AV475">
        <v>0</v>
      </c>
      <c r="AW475">
        <v>2</v>
      </c>
      <c r="AX475">
        <v>419116547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21.001834000000002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ROUND(Y475*Source!I295,7)</f>
        <v>0</v>
      </c>
      <c r="CY475">
        <f t="shared" si="1381"/>
        <v>1144599.95</v>
      </c>
      <c r="CZ475">
        <f t="shared" si="1382"/>
        <v>1050091.7</v>
      </c>
      <c r="DA475">
        <f t="shared" si="1383"/>
        <v>1.0900000000000001</v>
      </c>
      <c r="DB475">
        <f t="shared" si="1384"/>
        <v>0</v>
      </c>
      <c r="DC475">
        <f t="shared" si="1385"/>
        <v>0</v>
      </c>
      <c r="DD475" t="s">
        <v>14</v>
      </c>
      <c r="DE475" t="s">
        <v>14</v>
      </c>
      <c r="DF475">
        <f t="shared" si="1386"/>
        <v>0</v>
      </c>
      <c r="DG475">
        <f t="shared" si="1387"/>
        <v>0</v>
      </c>
      <c r="DH475">
        <f t="shared" si="1353"/>
        <v>0</v>
      </c>
      <c r="DI475">
        <f t="shared" si="1354"/>
        <v>0</v>
      </c>
      <c r="DJ475">
        <f t="shared" si="1388"/>
        <v>0</v>
      </c>
      <c r="DK475">
        <v>0</v>
      </c>
      <c r="DL475" t="s">
        <v>14</v>
      </c>
      <c r="DM475">
        <v>0</v>
      </c>
      <c r="DN475" t="s">
        <v>14</v>
      </c>
      <c r="DO475">
        <v>0</v>
      </c>
    </row>
    <row r="476">
      <c r="A476">
        <f>ROW(Source!A295)</f>
        <v>295</v>
      </c>
      <c r="B476">
        <v>419115877</v>
      </c>
      <c r="C476">
        <v>412992579</v>
      </c>
      <c r="D476">
        <v>417175584</v>
      </c>
      <c r="E476">
        <v>1</v>
      </c>
      <c r="F476">
        <v>1</v>
      </c>
      <c r="G476">
        <v>1</v>
      </c>
      <c r="H476">
        <v>3</v>
      </c>
      <c r="I476" t="s">
        <v>149</v>
      </c>
      <c r="J476" t="s">
        <v>1850</v>
      </c>
      <c r="K476" t="s">
        <v>150</v>
      </c>
      <c r="L476">
        <v>1346</v>
      </c>
      <c r="N476">
        <v>1009</v>
      </c>
      <c r="O476" t="s">
        <v>151</v>
      </c>
      <c r="P476" t="s">
        <v>151</v>
      </c>
      <c r="Q476">
        <v>1</v>
      </c>
      <c r="W476">
        <v>0</v>
      </c>
      <c r="X476">
        <v>-242288594</v>
      </c>
      <c r="Y476">
        <f t="shared" si="1380"/>
        <v>0</v>
      </c>
      <c r="AA476">
        <v>1400.99</v>
      </c>
      <c r="AB476">
        <v>0</v>
      </c>
      <c r="AC476">
        <v>0</v>
      </c>
      <c r="AD476">
        <v>0</v>
      </c>
      <c r="AE476">
        <v>870.17999999999995</v>
      </c>
      <c r="AF476">
        <v>0</v>
      </c>
      <c r="AG476">
        <v>0</v>
      </c>
      <c r="AH476">
        <v>0</v>
      </c>
      <c r="AI476">
        <v>1.6100000000000001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14</v>
      </c>
      <c r="AT476">
        <v>0.14000000000000001</v>
      </c>
      <c r="AU476" t="s">
        <v>1176</v>
      </c>
      <c r="AV476">
        <v>0</v>
      </c>
      <c r="AW476">
        <v>2</v>
      </c>
      <c r="AX476">
        <v>419116548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121.82520000000001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ROUND(Y476*Source!I295,7)</f>
        <v>0</v>
      </c>
      <c r="CY476">
        <f t="shared" si="1381"/>
        <v>1400.99</v>
      </c>
      <c r="CZ476">
        <f t="shared" si="1382"/>
        <v>870.17999999999995</v>
      </c>
      <c r="DA476">
        <f t="shared" si="1383"/>
        <v>1.6100000000000001</v>
      </c>
      <c r="DB476">
        <f t="shared" si="1384"/>
        <v>0</v>
      </c>
      <c r="DC476">
        <f t="shared" si="1385"/>
        <v>0</v>
      </c>
      <c r="DD476" t="s">
        <v>14</v>
      </c>
      <c r="DE476" t="s">
        <v>14</v>
      </c>
      <c r="DF476">
        <f t="shared" si="1386"/>
        <v>0</v>
      </c>
      <c r="DG476">
        <f t="shared" si="1387"/>
        <v>0</v>
      </c>
      <c r="DH476">
        <f t="shared" si="1353"/>
        <v>0</v>
      </c>
      <c r="DI476">
        <f t="shared" si="1354"/>
        <v>0</v>
      </c>
      <c r="DJ476">
        <f t="shared" si="1388"/>
        <v>0</v>
      </c>
      <c r="DK476">
        <v>0</v>
      </c>
      <c r="DL476" t="s">
        <v>14</v>
      </c>
      <c r="DM476">
        <v>0</v>
      </c>
      <c r="DN476" t="s">
        <v>14</v>
      </c>
      <c r="DO476">
        <v>0</v>
      </c>
    </row>
    <row r="477">
      <c r="A477">
        <f>ROW(Source!A295)</f>
        <v>295</v>
      </c>
      <c r="B477">
        <v>419115877</v>
      </c>
      <c r="C477">
        <v>412992579</v>
      </c>
      <c r="D477">
        <v>417191019</v>
      </c>
      <c r="E477">
        <v>1</v>
      </c>
      <c r="F477">
        <v>1</v>
      </c>
      <c r="G477">
        <v>1</v>
      </c>
      <c r="H477">
        <v>3</v>
      </c>
      <c r="I477" t="s">
        <v>263</v>
      </c>
      <c r="J477" t="s">
        <v>1873</v>
      </c>
      <c r="K477" t="s">
        <v>264</v>
      </c>
      <c r="L477">
        <v>1346</v>
      </c>
      <c r="N477">
        <v>1009</v>
      </c>
      <c r="O477" t="s">
        <v>151</v>
      </c>
      <c r="P477" t="s">
        <v>151</v>
      </c>
      <c r="Q477">
        <v>1</v>
      </c>
      <c r="W477">
        <v>0</v>
      </c>
      <c r="X477">
        <v>1105037238</v>
      </c>
      <c r="Y477">
        <f t="shared" si="1380"/>
        <v>0</v>
      </c>
      <c r="AA477">
        <v>3060.54</v>
      </c>
      <c r="AB477">
        <v>0</v>
      </c>
      <c r="AC477">
        <v>0</v>
      </c>
      <c r="AD477">
        <v>0</v>
      </c>
      <c r="AE477">
        <v>1912.8399999999999</v>
      </c>
      <c r="AF477">
        <v>0</v>
      </c>
      <c r="AG477">
        <v>0</v>
      </c>
      <c r="AH477">
        <v>0</v>
      </c>
      <c r="AI477">
        <v>1.6000000000000001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14</v>
      </c>
      <c r="AT477">
        <v>0.0050000000000000001</v>
      </c>
      <c r="AU477" t="s">
        <v>1176</v>
      </c>
      <c r="AV477">
        <v>0</v>
      </c>
      <c r="AW477">
        <v>2</v>
      </c>
      <c r="AX477">
        <v>419116549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9.5641999999999996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ROUND(Y477*Source!I295,7)</f>
        <v>0</v>
      </c>
      <c r="CY477">
        <f t="shared" si="1381"/>
        <v>3060.54</v>
      </c>
      <c r="CZ477">
        <f t="shared" si="1382"/>
        <v>1912.8399999999999</v>
      </c>
      <c r="DA477">
        <f t="shared" si="1383"/>
        <v>1.6000000000000001</v>
      </c>
      <c r="DB477">
        <f t="shared" si="1384"/>
        <v>0</v>
      </c>
      <c r="DC477">
        <f t="shared" si="1385"/>
        <v>0</v>
      </c>
      <c r="DD477" t="s">
        <v>14</v>
      </c>
      <c r="DE477" t="s">
        <v>14</v>
      </c>
      <c r="DF477">
        <f t="shared" si="1386"/>
        <v>0</v>
      </c>
      <c r="DG477">
        <f t="shared" si="1387"/>
        <v>0</v>
      </c>
      <c r="DH477">
        <f t="shared" si="1353"/>
        <v>0</v>
      </c>
      <c r="DI477">
        <f t="shared" si="1354"/>
        <v>0</v>
      </c>
      <c r="DJ477">
        <f t="shared" si="1388"/>
        <v>0</v>
      </c>
      <c r="DK477">
        <v>0</v>
      </c>
      <c r="DL477" t="s">
        <v>14</v>
      </c>
      <c r="DM477">
        <v>0</v>
      </c>
      <c r="DN477" t="s">
        <v>14</v>
      </c>
      <c r="DO477">
        <v>0</v>
      </c>
    </row>
    <row r="478">
      <c r="A478">
        <f>ROW(Source!A295)</f>
        <v>295</v>
      </c>
      <c r="B478">
        <v>419115877</v>
      </c>
      <c r="C478">
        <v>412992579</v>
      </c>
      <c r="D478">
        <v>417192695</v>
      </c>
      <c r="E478">
        <v>1</v>
      </c>
      <c r="F478">
        <v>1</v>
      </c>
      <c r="G478">
        <v>1</v>
      </c>
      <c r="H478">
        <v>3</v>
      </c>
      <c r="I478" t="s">
        <v>265</v>
      </c>
      <c r="J478" t="s">
        <v>1874</v>
      </c>
      <c r="K478" t="s">
        <v>266</v>
      </c>
      <c r="L478">
        <v>1371</v>
      </c>
      <c r="N478">
        <v>1013</v>
      </c>
      <c r="O478" t="s">
        <v>252</v>
      </c>
      <c r="P478" t="s">
        <v>252</v>
      </c>
      <c r="Q478">
        <v>1</v>
      </c>
      <c r="W478">
        <v>0</v>
      </c>
      <c r="X478">
        <v>-666410265</v>
      </c>
      <c r="Y478">
        <f t="shared" si="1380"/>
        <v>0</v>
      </c>
      <c r="AA478">
        <v>517.14999999999998</v>
      </c>
      <c r="AB478">
        <v>0</v>
      </c>
      <c r="AC478">
        <v>0</v>
      </c>
      <c r="AD478">
        <v>0</v>
      </c>
      <c r="AE478">
        <v>417.06</v>
      </c>
      <c r="AF478">
        <v>0</v>
      </c>
      <c r="AG478">
        <v>0</v>
      </c>
      <c r="AH478">
        <v>0</v>
      </c>
      <c r="AI478">
        <v>1.24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14</v>
      </c>
      <c r="AT478">
        <v>1</v>
      </c>
      <c r="AU478" t="s">
        <v>1176</v>
      </c>
      <c r="AV478">
        <v>0</v>
      </c>
      <c r="AW478">
        <v>2</v>
      </c>
      <c r="AX478">
        <v>419116550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417.06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ROUND(Y478*Source!I295,7)</f>
        <v>0</v>
      </c>
      <c r="CY478">
        <f t="shared" si="1381"/>
        <v>517.14999999999998</v>
      </c>
      <c r="CZ478">
        <f t="shared" si="1382"/>
        <v>417.06</v>
      </c>
      <c r="DA478">
        <f t="shared" si="1383"/>
        <v>1.24</v>
      </c>
      <c r="DB478">
        <f t="shared" si="1384"/>
        <v>0</v>
      </c>
      <c r="DC478">
        <f t="shared" si="1385"/>
        <v>0</v>
      </c>
      <c r="DD478" t="s">
        <v>14</v>
      </c>
      <c r="DE478" t="s">
        <v>14</v>
      </c>
      <c r="DF478">
        <f t="shared" si="1386"/>
        <v>0</v>
      </c>
      <c r="DG478">
        <f t="shared" si="1387"/>
        <v>0</v>
      </c>
      <c r="DH478">
        <f t="shared" si="1353"/>
        <v>0</v>
      </c>
      <c r="DI478">
        <f t="shared" si="1354"/>
        <v>0</v>
      </c>
      <c r="DJ478">
        <f t="shared" si="1388"/>
        <v>0</v>
      </c>
      <c r="DK478">
        <v>0</v>
      </c>
      <c r="DL478" t="s">
        <v>14</v>
      </c>
      <c r="DM478">
        <v>0</v>
      </c>
      <c r="DN478" t="s">
        <v>14</v>
      </c>
      <c r="DO478">
        <v>0</v>
      </c>
    </row>
    <row r="479">
      <c r="A479">
        <f>ROW(Source!A295)</f>
        <v>295</v>
      </c>
      <c r="B479">
        <v>419115877</v>
      </c>
      <c r="C479">
        <v>412992579</v>
      </c>
      <c r="D479">
        <v>417199972</v>
      </c>
      <c r="E479">
        <v>1</v>
      </c>
      <c r="F479">
        <v>1</v>
      </c>
      <c r="G479">
        <v>1</v>
      </c>
      <c r="H479">
        <v>3</v>
      </c>
      <c r="I479" t="s">
        <v>267</v>
      </c>
      <c r="J479" t="s">
        <v>1875</v>
      </c>
      <c r="K479" t="s">
        <v>268</v>
      </c>
      <c r="L479">
        <v>1425</v>
      </c>
      <c r="N479">
        <v>1013</v>
      </c>
      <c r="O479" t="s">
        <v>195</v>
      </c>
      <c r="P479" t="s">
        <v>195</v>
      </c>
      <c r="Q479">
        <v>1</v>
      </c>
      <c r="W479">
        <v>0</v>
      </c>
      <c r="X479">
        <v>989260561</v>
      </c>
      <c r="Y479">
        <f t="shared" si="1380"/>
        <v>0</v>
      </c>
      <c r="AA479">
        <v>119.56999999999999</v>
      </c>
      <c r="AB479">
        <v>0</v>
      </c>
      <c r="AC479">
        <v>0</v>
      </c>
      <c r="AD479">
        <v>0</v>
      </c>
      <c r="AE479">
        <v>47.259999999999998</v>
      </c>
      <c r="AF479">
        <v>0</v>
      </c>
      <c r="AG479">
        <v>0</v>
      </c>
      <c r="AH479">
        <v>0</v>
      </c>
      <c r="AI479">
        <v>2.5299999999999998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14</v>
      </c>
      <c r="AT479">
        <v>0.050000000000000003</v>
      </c>
      <c r="AU479" t="s">
        <v>1176</v>
      </c>
      <c r="AV479">
        <v>0</v>
      </c>
      <c r="AW479">
        <v>2</v>
      </c>
      <c r="AX479">
        <v>419116551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2.363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ROUND(Y479*Source!I295,7)</f>
        <v>0</v>
      </c>
      <c r="CY479">
        <f t="shared" si="1381"/>
        <v>119.56999999999999</v>
      </c>
      <c r="CZ479">
        <f t="shared" si="1382"/>
        <v>47.259999999999998</v>
      </c>
      <c r="DA479">
        <f t="shared" si="1383"/>
        <v>2.5299999999999998</v>
      </c>
      <c r="DB479">
        <f t="shared" si="1384"/>
        <v>0</v>
      </c>
      <c r="DC479">
        <f t="shared" si="1385"/>
        <v>0</v>
      </c>
      <c r="DD479" t="s">
        <v>14</v>
      </c>
      <c r="DE479" t="s">
        <v>14</v>
      </c>
      <c r="DF479">
        <f t="shared" si="1386"/>
        <v>0</v>
      </c>
      <c r="DG479">
        <f t="shared" si="1387"/>
        <v>0</v>
      </c>
      <c r="DH479">
        <f t="shared" si="1353"/>
        <v>0</v>
      </c>
      <c r="DI479">
        <f t="shared" si="1354"/>
        <v>0</v>
      </c>
      <c r="DJ479">
        <f t="shared" si="1388"/>
        <v>0</v>
      </c>
      <c r="DK479">
        <v>0</v>
      </c>
      <c r="DL479" t="s">
        <v>14</v>
      </c>
      <c r="DM479">
        <v>0</v>
      </c>
      <c r="DN479" t="s">
        <v>14</v>
      </c>
      <c r="DO479">
        <v>0</v>
      </c>
    </row>
    <row r="480">
      <c r="A480">
        <f>ROW(Source!A295)</f>
        <v>295</v>
      </c>
      <c r="B480">
        <v>419115877</v>
      </c>
      <c r="C480">
        <v>412992579</v>
      </c>
      <c r="D480">
        <v>417096729</v>
      </c>
      <c r="E480">
        <v>117</v>
      </c>
      <c r="F480">
        <v>1</v>
      </c>
      <c r="G480">
        <v>1</v>
      </c>
      <c r="H480">
        <v>3</v>
      </c>
      <c r="I480" t="s">
        <v>1847</v>
      </c>
      <c r="J480" t="s">
        <v>14</v>
      </c>
      <c r="K480" t="s">
        <v>1848</v>
      </c>
      <c r="L480">
        <v>3277935</v>
      </c>
      <c r="N480">
        <v>1013</v>
      </c>
      <c r="O480" t="s">
        <v>63</v>
      </c>
      <c r="P480" t="s">
        <v>63</v>
      </c>
      <c r="Q480">
        <v>1</v>
      </c>
      <c r="W480">
        <v>0</v>
      </c>
      <c r="X480">
        <v>274903907</v>
      </c>
      <c r="Y480">
        <f>AT480</f>
        <v>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14</v>
      </c>
      <c r="AT480">
        <v>2</v>
      </c>
      <c r="AU480" t="s">
        <v>14</v>
      </c>
      <c r="AV480">
        <v>0</v>
      </c>
      <c r="AW480">
        <v>2</v>
      </c>
      <c r="AX480">
        <v>419116552</v>
      </c>
      <c r="AY480">
        <v>1</v>
      </c>
      <c r="AZ480">
        <v>2048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ROUND(Y480*Source!I295,7)</f>
        <v>2</v>
      </c>
      <c r="CY480">
        <f t="shared" si="1381"/>
        <v>0</v>
      </c>
      <c r="CZ480">
        <f t="shared" si="1382"/>
        <v>0</v>
      </c>
      <c r="DA480">
        <f t="shared" si="1383"/>
        <v>1</v>
      </c>
      <c r="DB480">
        <f>ROUND(ROUND(AT480*CZ480,2),6)</f>
        <v>0</v>
      </c>
      <c r="DC480">
        <f>ROUND(ROUND(AT480*AG480,2),6)</f>
        <v>0</v>
      </c>
      <c r="DD480" t="s">
        <v>14</v>
      </c>
      <c r="DE480" t="s">
        <v>14</v>
      </c>
      <c r="DF480">
        <f t="shared" ref="DF480:DF483" si="1389">ROUND(ROUND(AE480,2)*CX480,2)</f>
        <v>0</v>
      </c>
      <c r="DG480">
        <f t="shared" si="1387"/>
        <v>0</v>
      </c>
      <c r="DH480">
        <f t="shared" si="1353"/>
        <v>0</v>
      </c>
      <c r="DI480">
        <f t="shared" si="1354"/>
        <v>0</v>
      </c>
      <c r="DJ480">
        <f t="shared" si="1388"/>
        <v>0</v>
      </c>
      <c r="DK480">
        <v>0</v>
      </c>
      <c r="DL480" t="s">
        <v>14</v>
      </c>
      <c r="DM480">
        <v>0</v>
      </c>
      <c r="DN480" t="s">
        <v>14</v>
      </c>
      <c r="DO480">
        <v>0</v>
      </c>
    </row>
    <row r="481">
      <c r="A481">
        <f>ROW(Source!A296)</f>
        <v>296</v>
      </c>
      <c r="B481">
        <v>419115877</v>
      </c>
      <c r="C481">
        <v>412992608</v>
      </c>
      <c r="D481">
        <v>417090726</v>
      </c>
      <c r="E481">
        <v>117</v>
      </c>
      <c r="F481">
        <v>1</v>
      </c>
      <c r="G481">
        <v>1</v>
      </c>
      <c r="H481">
        <v>1</v>
      </c>
      <c r="I481" t="s">
        <v>136</v>
      </c>
      <c r="J481" t="s">
        <v>14</v>
      </c>
      <c r="K481" t="s">
        <v>137</v>
      </c>
      <c r="L481">
        <v>1191</v>
      </c>
      <c r="N481">
        <v>1013</v>
      </c>
      <c r="O481" t="s">
        <v>48</v>
      </c>
      <c r="P481" t="s">
        <v>48</v>
      </c>
      <c r="Q481">
        <v>1</v>
      </c>
      <c r="W481">
        <v>0</v>
      </c>
      <c r="X481">
        <v>888410196</v>
      </c>
      <c r="Y481">
        <f t="shared" ref="Y481:Y483" si="1390">(AT481*ROUND(0.3,7))</f>
        <v>3.2999999999999998</v>
      </c>
      <c r="AA481">
        <v>0</v>
      </c>
      <c r="AB481">
        <v>0</v>
      </c>
      <c r="AC481">
        <v>0</v>
      </c>
      <c r="AD481">
        <v>539.69000000000005</v>
      </c>
      <c r="AE481">
        <v>0</v>
      </c>
      <c r="AF481">
        <v>0</v>
      </c>
      <c r="AG481">
        <v>0</v>
      </c>
      <c r="AH481">
        <v>539.69000000000005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14</v>
      </c>
      <c r="AT481">
        <v>11</v>
      </c>
      <c r="AU481" t="s">
        <v>1272</v>
      </c>
      <c r="AV481">
        <v>1</v>
      </c>
      <c r="AW481">
        <v>2</v>
      </c>
      <c r="AX481">
        <v>419116553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5936.5900000000001</v>
      </c>
      <c r="BN481">
        <v>11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1780.9770000000001</v>
      </c>
      <c r="BU481">
        <v>3.2999999999999998</v>
      </c>
      <c r="BV481">
        <v>0</v>
      </c>
      <c r="BW481">
        <v>1</v>
      </c>
      <c r="CU481">
        <f>ROUND(AT481*Source!I296*AH481*AL481,2)</f>
        <v>5936.5900000000001</v>
      </c>
      <c r="CV481">
        <f>ROUND(Y481*Source!I296,7)</f>
        <v>3.2999999999999998</v>
      </c>
      <c r="CW481">
        <v>0</v>
      </c>
      <c r="CX481">
        <f>ROUND(Y481*Source!I296,7)</f>
        <v>3.2999999999999998</v>
      </c>
      <c r="CY481">
        <f t="shared" ref="CY481:CY482" si="1391">AD481</f>
        <v>539.69000000000005</v>
      </c>
      <c r="CZ481">
        <f t="shared" ref="CZ481:CZ482" si="1392">AH481</f>
        <v>539.69000000000005</v>
      </c>
      <c r="DA481">
        <f t="shared" ref="DA481:DA482" si="1393">AL481</f>
        <v>1</v>
      </c>
      <c r="DB481">
        <f t="shared" ref="DB481:DB483" si="1394">ROUND((ROUND(AT481*CZ481,2)*ROUND(0.3,7)),6)</f>
        <v>1780.9769999999999</v>
      </c>
      <c r="DC481">
        <f t="shared" ref="DC481:DC483" si="1395">ROUND((ROUND(AT481*AG481,2)*ROUND(0.3,7)),6)</f>
        <v>0</v>
      </c>
      <c r="DD481" t="s">
        <v>14</v>
      </c>
      <c r="DE481" t="s">
        <v>14</v>
      </c>
      <c r="DF481">
        <f t="shared" si="1389"/>
        <v>0</v>
      </c>
      <c r="DG481">
        <f t="shared" si="1387"/>
        <v>0</v>
      </c>
      <c r="DH481">
        <f t="shared" si="1353"/>
        <v>0</v>
      </c>
      <c r="DI481">
        <f t="shared" si="1354"/>
        <v>1780.98</v>
      </c>
      <c r="DJ481">
        <f t="shared" ref="DJ481:DJ482" si="1396">DI481</f>
        <v>1780.98</v>
      </c>
      <c r="DK481">
        <v>1</v>
      </c>
      <c r="DL481" t="s">
        <v>14</v>
      </c>
      <c r="DM481">
        <v>0</v>
      </c>
      <c r="DN481" t="s">
        <v>14</v>
      </c>
      <c r="DO481">
        <v>0</v>
      </c>
    </row>
    <row r="482">
      <c r="A482">
        <f>ROW(Source!A296)</f>
        <v>296</v>
      </c>
      <c r="B482">
        <v>419115877</v>
      </c>
      <c r="C482">
        <v>412992608</v>
      </c>
      <c r="D482">
        <v>417090896</v>
      </c>
      <c r="E482">
        <v>117</v>
      </c>
      <c r="F482">
        <v>1</v>
      </c>
      <c r="G482">
        <v>1</v>
      </c>
      <c r="H482">
        <v>1</v>
      </c>
      <c r="I482" t="s">
        <v>1844</v>
      </c>
      <c r="J482" t="s">
        <v>14</v>
      </c>
      <c r="K482" t="s">
        <v>1845</v>
      </c>
      <c r="L482">
        <v>1191</v>
      </c>
      <c r="N482">
        <v>1013</v>
      </c>
      <c r="O482" t="s">
        <v>48</v>
      </c>
      <c r="P482" t="s">
        <v>48</v>
      </c>
      <c r="Q482">
        <v>1</v>
      </c>
      <c r="W482">
        <v>0</v>
      </c>
      <c r="X482">
        <v>-1417349443</v>
      </c>
      <c r="Y482">
        <f t="shared" si="1390"/>
        <v>0.39600000000000002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14</v>
      </c>
      <c r="AT482">
        <v>1.3200000000000001</v>
      </c>
      <c r="AU482" t="s">
        <v>1272</v>
      </c>
      <c r="AV482">
        <v>2</v>
      </c>
      <c r="AW482">
        <v>2</v>
      </c>
      <c r="AX482">
        <v>419116554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ROUND(Y482*Source!I296,7)</f>
        <v>0.39599999999999996</v>
      </c>
      <c r="CY482">
        <f t="shared" si="1391"/>
        <v>0</v>
      </c>
      <c r="CZ482">
        <f t="shared" si="1392"/>
        <v>0</v>
      </c>
      <c r="DA482">
        <f t="shared" si="1393"/>
        <v>1</v>
      </c>
      <c r="DB482">
        <f t="shared" si="1394"/>
        <v>0</v>
      </c>
      <c r="DC482">
        <f t="shared" si="1395"/>
        <v>0</v>
      </c>
      <c r="DD482" t="s">
        <v>14</v>
      </c>
      <c r="DE482" t="s">
        <v>14</v>
      </c>
      <c r="DF482">
        <f t="shared" si="1389"/>
        <v>0</v>
      </c>
      <c r="DG482">
        <f t="shared" si="1387"/>
        <v>0</v>
      </c>
      <c r="DH482">
        <f t="shared" si="1353"/>
        <v>0</v>
      </c>
      <c r="DI482">
        <f t="shared" si="1354"/>
        <v>0</v>
      </c>
      <c r="DJ482">
        <f t="shared" si="1396"/>
        <v>0</v>
      </c>
      <c r="DK482">
        <v>0</v>
      </c>
      <c r="DL482" t="s">
        <v>14</v>
      </c>
      <c r="DM482">
        <v>0</v>
      </c>
      <c r="DN482" t="s">
        <v>14</v>
      </c>
      <c r="DO482">
        <v>0</v>
      </c>
    </row>
    <row r="483">
      <c r="A483">
        <f>ROW(Source!A296)</f>
        <v>296</v>
      </c>
      <c r="B483">
        <v>419115877</v>
      </c>
      <c r="C483">
        <v>412992608</v>
      </c>
      <c r="D483">
        <v>417098134</v>
      </c>
      <c r="E483">
        <v>1</v>
      </c>
      <c r="F483">
        <v>1</v>
      </c>
      <c r="G483">
        <v>1</v>
      </c>
      <c r="H483">
        <v>2</v>
      </c>
      <c r="I483" t="s">
        <v>159</v>
      </c>
      <c r="J483" t="s">
        <v>1851</v>
      </c>
      <c r="K483" t="s">
        <v>160</v>
      </c>
      <c r="L483">
        <v>1368</v>
      </c>
      <c r="N483">
        <v>1011</v>
      </c>
      <c r="O483" t="s">
        <v>55</v>
      </c>
      <c r="P483" t="s">
        <v>55</v>
      </c>
      <c r="Q483">
        <v>1</v>
      </c>
      <c r="W483">
        <v>0</v>
      </c>
      <c r="X483">
        <v>302479695</v>
      </c>
      <c r="Y483">
        <f t="shared" si="1390"/>
        <v>0.39600000000000002</v>
      </c>
      <c r="AA483">
        <v>0</v>
      </c>
      <c r="AB483">
        <v>1274.25</v>
      </c>
      <c r="AC483">
        <v>620.24000000000001</v>
      </c>
      <c r="AD483">
        <v>0</v>
      </c>
      <c r="AE483">
        <v>0</v>
      </c>
      <c r="AF483">
        <v>995.50999999999999</v>
      </c>
      <c r="AG483">
        <v>620.24000000000001</v>
      </c>
      <c r="AH483">
        <v>0</v>
      </c>
      <c r="AI483">
        <v>1</v>
      </c>
      <c r="AJ483">
        <v>1.28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14</v>
      </c>
      <c r="AT483">
        <v>1.3200000000000001</v>
      </c>
      <c r="AU483" t="s">
        <v>1272</v>
      </c>
      <c r="AV483">
        <v>1</v>
      </c>
      <c r="AW483">
        <v>2</v>
      </c>
      <c r="AX483">
        <v>419116555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1314.0732</v>
      </c>
      <c r="BL483">
        <v>818.71680000000003</v>
      </c>
      <c r="BM483">
        <v>0</v>
      </c>
      <c r="BN483">
        <v>0</v>
      </c>
      <c r="BO483">
        <v>1.3200000000000001</v>
      </c>
      <c r="BP483">
        <v>1</v>
      </c>
      <c r="BQ483">
        <v>0</v>
      </c>
      <c r="BR483">
        <v>394.22196000000002</v>
      </c>
      <c r="BS483">
        <v>245.61504000000002</v>
      </c>
      <c r="BT483">
        <v>0</v>
      </c>
      <c r="BU483">
        <v>0</v>
      </c>
      <c r="BV483">
        <v>0.39600000000000002</v>
      </c>
      <c r="BW483">
        <v>1</v>
      </c>
      <c r="CV483">
        <v>0</v>
      </c>
      <c r="CW483">
        <f>ROUND(Y483*Source!I296*DO483,7)</f>
        <v>0.39599999999999996</v>
      </c>
      <c r="CX483">
        <f>ROUND(Y483*Source!I296,7)</f>
        <v>0.39599999999999996</v>
      </c>
      <c r="CY483">
        <f>AB483</f>
        <v>1274.25</v>
      </c>
      <c r="CZ483">
        <f>AF483</f>
        <v>995.50999999999999</v>
      </c>
      <c r="DA483">
        <f>AJ483</f>
        <v>1.28</v>
      </c>
      <c r="DB483">
        <f t="shared" si="1394"/>
        <v>394.221</v>
      </c>
      <c r="DC483">
        <f t="shared" si="1395"/>
        <v>245.61599999999999</v>
      </c>
      <c r="DD483" t="s">
        <v>14</v>
      </c>
      <c r="DE483" t="s">
        <v>14</v>
      </c>
      <c r="DF483">
        <f t="shared" si="1389"/>
        <v>0</v>
      </c>
      <c r="DG483">
        <f>ROUND(ROUND(AF483*AJ483,2)*CX483,2)</f>
        <v>504.60000000000002</v>
      </c>
      <c r="DH483">
        <f t="shared" si="1353"/>
        <v>245.62</v>
      </c>
      <c r="DI483">
        <f t="shared" si="1354"/>
        <v>0</v>
      </c>
      <c r="DJ483">
        <f>DG483+DH483</f>
        <v>750.22000000000003</v>
      </c>
      <c r="DK483">
        <v>0</v>
      </c>
      <c r="DL483" t="s">
        <v>56</v>
      </c>
      <c r="DM483">
        <v>5</v>
      </c>
      <c r="DN483" t="s">
        <v>48</v>
      </c>
      <c r="DO483">
        <v>1</v>
      </c>
    </row>
    <row r="484">
      <c r="A484">
        <f>ROW(Source!A296)</f>
        <v>296</v>
      </c>
      <c r="B484">
        <v>419115877</v>
      </c>
      <c r="C484">
        <v>412992608</v>
      </c>
      <c r="D484">
        <v>417162927</v>
      </c>
      <c r="E484">
        <v>1</v>
      </c>
      <c r="F484">
        <v>1</v>
      </c>
      <c r="G484">
        <v>1</v>
      </c>
      <c r="H484">
        <v>3</v>
      </c>
      <c r="I484" t="s">
        <v>253</v>
      </c>
      <c r="J484" t="s">
        <v>1868</v>
      </c>
      <c r="K484" t="s">
        <v>254</v>
      </c>
      <c r="L484">
        <v>1348</v>
      </c>
      <c r="N484">
        <v>1009</v>
      </c>
      <c r="O484" t="s">
        <v>148</v>
      </c>
      <c r="P484" t="s">
        <v>148</v>
      </c>
      <c r="Q484">
        <v>1000</v>
      </c>
      <c r="W484">
        <v>0</v>
      </c>
      <c r="X484">
        <v>767480554</v>
      </c>
      <c r="Y484">
        <f t="shared" ref="Y484:Y495" si="1397">(AT484*ROUND(0,7))</f>
        <v>0</v>
      </c>
      <c r="AA484">
        <v>28469.68</v>
      </c>
      <c r="AB484">
        <v>0</v>
      </c>
      <c r="AC484">
        <v>0</v>
      </c>
      <c r="AD484">
        <v>0</v>
      </c>
      <c r="AE484">
        <v>23335.799999999999</v>
      </c>
      <c r="AF484">
        <v>0</v>
      </c>
      <c r="AG484">
        <v>0</v>
      </c>
      <c r="AH484">
        <v>0</v>
      </c>
      <c r="AI484">
        <v>1.22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14</v>
      </c>
      <c r="AT484">
        <v>0.0053</v>
      </c>
      <c r="AU484" t="s">
        <v>1271</v>
      </c>
      <c r="AV484">
        <v>0</v>
      </c>
      <c r="AW484">
        <v>2</v>
      </c>
      <c r="AX484">
        <v>419116556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123.67974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ROUND(Y484*Source!I296,7)</f>
        <v>0</v>
      </c>
      <c r="CY484">
        <f t="shared" ref="CY484:CY496" si="1398">AA484</f>
        <v>28469.68</v>
      </c>
      <c r="CZ484">
        <f t="shared" ref="CZ484:CZ496" si="1399">AE484</f>
        <v>23335.799999999999</v>
      </c>
      <c r="DA484">
        <f t="shared" ref="DA484:DA496" si="1400">AI484</f>
        <v>1.22</v>
      </c>
      <c r="DB484">
        <f t="shared" ref="DB484:DB495" si="1401">ROUND((ROUND(AT484*CZ484,2)*ROUND(0,7)),6)</f>
        <v>0</v>
      </c>
      <c r="DC484">
        <f t="shared" ref="DC484:DC495" si="1402">ROUND((ROUND(AT484*AG484,2)*ROUND(0,7)),6)</f>
        <v>0</v>
      </c>
      <c r="DD484" t="s">
        <v>14</v>
      </c>
      <c r="DE484" t="s">
        <v>14</v>
      </c>
      <c r="DF484">
        <f t="shared" ref="DF484:DF495" si="1403">ROUND(ROUND(AE484*AI484,2)*CX484,2)</f>
        <v>0</v>
      </c>
      <c r="DG484">
        <f t="shared" ref="DG484:DG498" si="1404">ROUND(ROUND(AF484,2)*CX484,2)</f>
        <v>0</v>
      </c>
      <c r="DH484">
        <f t="shared" si="1353"/>
        <v>0</v>
      </c>
      <c r="DI484">
        <f t="shared" si="1354"/>
        <v>0</v>
      </c>
      <c r="DJ484">
        <f t="shared" ref="DJ484:DJ496" si="1405">DF484</f>
        <v>0</v>
      </c>
      <c r="DK484">
        <v>0</v>
      </c>
      <c r="DL484" t="s">
        <v>14</v>
      </c>
      <c r="DM484">
        <v>0</v>
      </c>
      <c r="DN484" t="s">
        <v>14</v>
      </c>
      <c r="DO484">
        <v>0</v>
      </c>
    </row>
    <row r="485">
      <c r="A485">
        <f>ROW(Source!A296)</f>
        <v>296</v>
      </c>
      <c r="B485">
        <v>419115877</v>
      </c>
      <c r="C485">
        <v>412992608</v>
      </c>
      <c r="D485">
        <v>417162991</v>
      </c>
      <c r="E485">
        <v>1</v>
      </c>
      <c r="F485">
        <v>1</v>
      </c>
      <c r="G485">
        <v>1</v>
      </c>
      <c r="H485">
        <v>3</v>
      </c>
      <c r="I485" t="s">
        <v>146</v>
      </c>
      <c r="J485" t="s">
        <v>1849</v>
      </c>
      <c r="K485" t="s">
        <v>147</v>
      </c>
      <c r="L485">
        <v>1348</v>
      </c>
      <c r="N485">
        <v>1009</v>
      </c>
      <c r="O485" t="s">
        <v>148</v>
      </c>
      <c r="P485" t="s">
        <v>148</v>
      </c>
      <c r="Q485">
        <v>1000</v>
      </c>
      <c r="W485">
        <v>0</v>
      </c>
      <c r="X485">
        <v>-465588395</v>
      </c>
      <c r="Y485">
        <f t="shared" si="1397"/>
        <v>0</v>
      </c>
      <c r="AA485">
        <v>149054.35999999999</v>
      </c>
      <c r="AB485">
        <v>0</v>
      </c>
      <c r="AC485">
        <v>0</v>
      </c>
      <c r="AD485">
        <v>0</v>
      </c>
      <c r="AE485">
        <v>116448.72</v>
      </c>
      <c r="AF485">
        <v>0</v>
      </c>
      <c r="AG485">
        <v>0</v>
      </c>
      <c r="AH485">
        <v>0</v>
      </c>
      <c r="AI485">
        <v>1.28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14</v>
      </c>
      <c r="AT485">
        <v>0.0030999999999999999</v>
      </c>
      <c r="AU485" t="s">
        <v>1271</v>
      </c>
      <c r="AV485">
        <v>0</v>
      </c>
      <c r="AW485">
        <v>2</v>
      </c>
      <c r="AX485">
        <v>419116557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360.99103200000002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ROUND(Y485*Source!I296,7)</f>
        <v>0</v>
      </c>
      <c r="CY485">
        <f t="shared" si="1398"/>
        <v>149054.35999999999</v>
      </c>
      <c r="CZ485">
        <f t="shared" si="1399"/>
        <v>116448.72</v>
      </c>
      <c r="DA485">
        <f t="shared" si="1400"/>
        <v>1.28</v>
      </c>
      <c r="DB485">
        <f t="shared" si="1401"/>
        <v>0</v>
      </c>
      <c r="DC485">
        <f t="shared" si="1402"/>
        <v>0</v>
      </c>
      <c r="DD485" t="s">
        <v>14</v>
      </c>
      <c r="DE485" t="s">
        <v>14</v>
      </c>
      <c r="DF485">
        <f t="shared" si="1403"/>
        <v>0</v>
      </c>
      <c r="DG485">
        <f t="shared" si="1404"/>
        <v>0</v>
      </c>
      <c r="DH485">
        <f t="shared" si="1353"/>
        <v>0</v>
      </c>
      <c r="DI485">
        <f t="shared" si="1354"/>
        <v>0</v>
      </c>
      <c r="DJ485">
        <f t="shared" si="1405"/>
        <v>0</v>
      </c>
      <c r="DK485">
        <v>0</v>
      </c>
      <c r="DL485" t="s">
        <v>14</v>
      </c>
      <c r="DM485">
        <v>0</v>
      </c>
      <c r="DN485" t="s">
        <v>14</v>
      </c>
      <c r="DO485">
        <v>0</v>
      </c>
    </row>
    <row r="486">
      <c r="A486">
        <f>ROW(Source!A296)</f>
        <v>296</v>
      </c>
      <c r="B486">
        <v>419115877</v>
      </c>
      <c r="C486">
        <v>412992608</v>
      </c>
      <c r="D486">
        <v>417163200</v>
      </c>
      <c r="E486">
        <v>1</v>
      </c>
      <c r="F486">
        <v>1</v>
      </c>
      <c r="G486">
        <v>1</v>
      </c>
      <c r="H486">
        <v>3</v>
      </c>
      <c r="I486" t="s">
        <v>255</v>
      </c>
      <c r="J486" t="s">
        <v>1869</v>
      </c>
      <c r="K486" t="s">
        <v>256</v>
      </c>
      <c r="L486">
        <v>1346</v>
      </c>
      <c r="N486">
        <v>1009</v>
      </c>
      <c r="O486" t="s">
        <v>151</v>
      </c>
      <c r="P486" t="s">
        <v>151</v>
      </c>
      <c r="Q486">
        <v>1</v>
      </c>
      <c r="W486">
        <v>0</v>
      </c>
      <c r="X486">
        <v>-1746966143</v>
      </c>
      <c r="Y486">
        <f t="shared" si="1397"/>
        <v>0</v>
      </c>
      <c r="AA486">
        <v>406.32999999999998</v>
      </c>
      <c r="AB486">
        <v>0</v>
      </c>
      <c r="AC486">
        <v>0</v>
      </c>
      <c r="AD486">
        <v>0</v>
      </c>
      <c r="AE486">
        <v>284.14999999999998</v>
      </c>
      <c r="AF486">
        <v>0</v>
      </c>
      <c r="AG486">
        <v>0</v>
      </c>
      <c r="AH486">
        <v>0</v>
      </c>
      <c r="AI486">
        <v>1.4299999999999999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14</v>
      </c>
      <c r="AT486">
        <v>0.0030000000000000001</v>
      </c>
      <c r="AU486" t="s">
        <v>1271</v>
      </c>
      <c r="AV486">
        <v>0</v>
      </c>
      <c r="AW486">
        <v>2</v>
      </c>
      <c r="AX486">
        <v>419116558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0.85244999999999993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ROUND(Y486*Source!I296,7)</f>
        <v>0</v>
      </c>
      <c r="CY486">
        <f t="shared" si="1398"/>
        <v>406.32999999999998</v>
      </c>
      <c r="CZ486">
        <f t="shared" si="1399"/>
        <v>284.14999999999998</v>
      </c>
      <c r="DA486">
        <f t="shared" si="1400"/>
        <v>1.4299999999999999</v>
      </c>
      <c r="DB486">
        <f t="shared" si="1401"/>
        <v>0</v>
      </c>
      <c r="DC486">
        <f t="shared" si="1402"/>
        <v>0</v>
      </c>
      <c r="DD486" t="s">
        <v>14</v>
      </c>
      <c r="DE486" t="s">
        <v>14</v>
      </c>
      <c r="DF486">
        <f t="shared" si="1403"/>
        <v>0</v>
      </c>
      <c r="DG486">
        <f t="shared" si="1404"/>
        <v>0</v>
      </c>
      <c r="DH486">
        <f t="shared" si="1353"/>
        <v>0</v>
      </c>
      <c r="DI486">
        <f t="shared" si="1354"/>
        <v>0</v>
      </c>
      <c r="DJ486">
        <f t="shared" si="1405"/>
        <v>0</v>
      </c>
      <c r="DK486">
        <v>0</v>
      </c>
      <c r="DL486" t="s">
        <v>14</v>
      </c>
      <c r="DM486">
        <v>0</v>
      </c>
      <c r="DN486" t="s">
        <v>14</v>
      </c>
      <c r="DO486">
        <v>0</v>
      </c>
    </row>
    <row r="487">
      <c r="A487">
        <f>ROW(Source!A296)</f>
        <v>296</v>
      </c>
      <c r="B487">
        <v>419115877</v>
      </c>
      <c r="C487">
        <v>412992608</v>
      </c>
      <c r="D487">
        <v>417163256</v>
      </c>
      <c r="E487">
        <v>1</v>
      </c>
      <c r="F487">
        <v>1</v>
      </c>
      <c r="G487">
        <v>1</v>
      </c>
      <c r="H487">
        <v>3</v>
      </c>
      <c r="I487" t="s">
        <v>257</v>
      </c>
      <c r="J487" t="s">
        <v>1870</v>
      </c>
      <c r="K487" t="s">
        <v>258</v>
      </c>
      <c r="L487">
        <v>1346</v>
      </c>
      <c r="N487">
        <v>1009</v>
      </c>
      <c r="O487" t="s">
        <v>151</v>
      </c>
      <c r="P487" t="s">
        <v>151</v>
      </c>
      <c r="Q487">
        <v>1</v>
      </c>
      <c r="W487">
        <v>0</v>
      </c>
      <c r="X487">
        <v>1771797515</v>
      </c>
      <c r="Y487">
        <f t="shared" si="1397"/>
        <v>0</v>
      </c>
      <c r="AA487">
        <v>199.91</v>
      </c>
      <c r="AB487">
        <v>0</v>
      </c>
      <c r="AC487">
        <v>0</v>
      </c>
      <c r="AD487">
        <v>0</v>
      </c>
      <c r="AE487">
        <v>219.68000000000001</v>
      </c>
      <c r="AF487">
        <v>0</v>
      </c>
      <c r="AG487">
        <v>0</v>
      </c>
      <c r="AH487">
        <v>0</v>
      </c>
      <c r="AI487">
        <v>0.91000000000000003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14</v>
      </c>
      <c r="AT487">
        <v>0.016</v>
      </c>
      <c r="AU487" t="s">
        <v>1271</v>
      </c>
      <c r="AV487">
        <v>0</v>
      </c>
      <c r="AW487">
        <v>2</v>
      </c>
      <c r="AX487">
        <v>419116559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3.5148800000000002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ROUND(Y487*Source!I296,7)</f>
        <v>0</v>
      </c>
      <c r="CY487">
        <f t="shared" si="1398"/>
        <v>199.91</v>
      </c>
      <c r="CZ487">
        <f t="shared" si="1399"/>
        <v>219.68000000000001</v>
      </c>
      <c r="DA487">
        <f t="shared" si="1400"/>
        <v>0.91000000000000003</v>
      </c>
      <c r="DB487">
        <f t="shared" si="1401"/>
        <v>0</v>
      </c>
      <c r="DC487">
        <f t="shared" si="1402"/>
        <v>0</v>
      </c>
      <c r="DD487" t="s">
        <v>14</v>
      </c>
      <c r="DE487" t="s">
        <v>14</v>
      </c>
      <c r="DF487">
        <f t="shared" si="1403"/>
        <v>0</v>
      </c>
      <c r="DG487">
        <f t="shared" si="1404"/>
        <v>0</v>
      </c>
      <c r="DH487">
        <f t="shared" si="1353"/>
        <v>0</v>
      </c>
      <c r="DI487">
        <f t="shared" si="1354"/>
        <v>0</v>
      </c>
      <c r="DJ487">
        <f t="shared" si="1405"/>
        <v>0</v>
      </c>
      <c r="DK487">
        <v>0</v>
      </c>
      <c r="DL487" t="s">
        <v>14</v>
      </c>
      <c r="DM487">
        <v>0</v>
      </c>
      <c r="DN487" t="s">
        <v>14</v>
      </c>
      <c r="DO487">
        <v>0</v>
      </c>
    </row>
    <row r="488">
      <c r="A488">
        <f>ROW(Source!A296)</f>
        <v>296</v>
      </c>
      <c r="B488">
        <v>419115877</v>
      </c>
      <c r="C488">
        <v>412992608</v>
      </c>
      <c r="D488">
        <v>417165023</v>
      </c>
      <c r="E488">
        <v>1</v>
      </c>
      <c r="F488">
        <v>1</v>
      </c>
      <c r="G488">
        <v>1</v>
      </c>
      <c r="H488">
        <v>3</v>
      </c>
      <c r="I488" t="s">
        <v>259</v>
      </c>
      <c r="J488" t="s">
        <v>1871</v>
      </c>
      <c r="K488" t="s">
        <v>260</v>
      </c>
      <c r="L488">
        <v>1346</v>
      </c>
      <c r="N488">
        <v>1009</v>
      </c>
      <c r="O488" t="s">
        <v>151</v>
      </c>
      <c r="P488" t="s">
        <v>151</v>
      </c>
      <c r="Q488">
        <v>1</v>
      </c>
      <c r="W488">
        <v>0</v>
      </c>
      <c r="X488">
        <v>41226650</v>
      </c>
      <c r="Y488">
        <f t="shared" si="1397"/>
        <v>0</v>
      </c>
      <c r="AA488">
        <v>181.83000000000001</v>
      </c>
      <c r="AB488">
        <v>0</v>
      </c>
      <c r="AC488">
        <v>0</v>
      </c>
      <c r="AD488">
        <v>0</v>
      </c>
      <c r="AE488">
        <v>206.62</v>
      </c>
      <c r="AF488">
        <v>0</v>
      </c>
      <c r="AG488">
        <v>0</v>
      </c>
      <c r="AH488">
        <v>0</v>
      </c>
      <c r="AI488">
        <v>0.88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14</v>
      </c>
      <c r="AT488">
        <v>0.037999999999999999</v>
      </c>
      <c r="AU488" t="s">
        <v>1271</v>
      </c>
      <c r="AV488">
        <v>0</v>
      </c>
      <c r="AW488">
        <v>2</v>
      </c>
      <c r="AX488">
        <v>419116560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7.8515600000000001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ROUND(Y488*Source!I296,7)</f>
        <v>0</v>
      </c>
      <c r="CY488">
        <f t="shared" si="1398"/>
        <v>181.83000000000001</v>
      </c>
      <c r="CZ488">
        <f t="shared" si="1399"/>
        <v>206.62</v>
      </c>
      <c r="DA488">
        <f t="shared" si="1400"/>
        <v>0.88</v>
      </c>
      <c r="DB488">
        <f t="shared" si="1401"/>
        <v>0</v>
      </c>
      <c r="DC488">
        <f t="shared" si="1402"/>
        <v>0</v>
      </c>
      <c r="DD488" t="s">
        <v>14</v>
      </c>
      <c r="DE488" t="s">
        <v>14</v>
      </c>
      <c r="DF488">
        <f t="shared" si="1403"/>
        <v>0</v>
      </c>
      <c r="DG488">
        <f t="shared" si="1404"/>
        <v>0</v>
      </c>
      <c r="DH488">
        <f t="shared" si="1353"/>
        <v>0</v>
      </c>
      <c r="DI488">
        <f t="shared" si="1354"/>
        <v>0</v>
      </c>
      <c r="DJ488">
        <f t="shared" si="1405"/>
        <v>0</v>
      </c>
      <c r="DK488">
        <v>0</v>
      </c>
      <c r="DL488" t="s">
        <v>14</v>
      </c>
      <c r="DM488">
        <v>0</v>
      </c>
      <c r="DN488" t="s">
        <v>14</v>
      </c>
      <c r="DO488">
        <v>0</v>
      </c>
    </row>
    <row r="489">
      <c r="A489">
        <f>ROW(Source!A296)</f>
        <v>296</v>
      </c>
      <c r="B489">
        <v>419115877</v>
      </c>
      <c r="C489">
        <v>412992608</v>
      </c>
      <c r="D489">
        <v>417165295</v>
      </c>
      <c r="E489">
        <v>1</v>
      </c>
      <c r="F489">
        <v>1</v>
      </c>
      <c r="G489">
        <v>1</v>
      </c>
      <c r="H489">
        <v>3</v>
      </c>
      <c r="I489" t="s">
        <v>261</v>
      </c>
      <c r="J489" t="s">
        <v>1872</v>
      </c>
      <c r="K489" t="s">
        <v>262</v>
      </c>
      <c r="L489">
        <v>1301</v>
      </c>
      <c r="N489">
        <v>1003</v>
      </c>
      <c r="O489" t="s">
        <v>221</v>
      </c>
      <c r="P489" t="s">
        <v>221</v>
      </c>
      <c r="Q489">
        <v>1</v>
      </c>
      <c r="W489">
        <v>0</v>
      </c>
      <c r="X489">
        <v>-1228674265</v>
      </c>
      <c r="Y489">
        <f t="shared" si="1397"/>
        <v>0</v>
      </c>
      <c r="AA489">
        <v>22.079999999999998</v>
      </c>
      <c r="AB489">
        <v>0</v>
      </c>
      <c r="AC489">
        <v>0</v>
      </c>
      <c r="AD489">
        <v>0</v>
      </c>
      <c r="AE489">
        <v>14.43</v>
      </c>
      <c r="AF489">
        <v>0</v>
      </c>
      <c r="AG489">
        <v>0</v>
      </c>
      <c r="AH489">
        <v>0</v>
      </c>
      <c r="AI489">
        <v>1.53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14</v>
      </c>
      <c r="AT489">
        <v>5.9699999999999998</v>
      </c>
      <c r="AU489" t="s">
        <v>1271</v>
      </c>
      <c r="AV489">
        <v>0</v>
      </c>
      <c r="AW489">
        <v>2</v>
      </c>
      <c r="AX489">
        <v>419116561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86.147099999999995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ROUND(Y489*Source!I296,7)</f>
        <v>0</v>
      </c>
      <c r="CY489">
        <f t="shared" si="1398"/>
        <v>22.079999999999998</v>
      </c>
      <c r="CZ489">
        <f t="shared" si="1399"/>
        <v>14.43</v>
      </c>
      <c r="DA489">
        <f t="shared" si="1400"/>
        <v>1.53</v>
      </c>
      <c r="DB489">
        <f t="shared" si="1401"/>
        <v>0</v>
      </c>
      <c r="DC489">
        <f t="shared" si="1402"/>
        <v>0</v>
      </c>
      <c r="DD489" t="s">
        <v>14</v>
      </c>
      <c r="DE489" t="s">
        <v>14</v>
      </c>
      <c r="DF489">
        <f t="shared" si="1403"/>
        <v>0</v>
      </c>
      <c r="DG489">
        <f t="shared" si="1404"/>
        <v>0</v>
      </c>
      <c r="DH489">
        <f t="shared" si="1353"/>
        <v>0</v>
      </c>
      <c r="DI489">
        <f t="shared" si="1354"/>
        <v>0</v>
      </c>
      <c r="DJ489">
        <f t="shared" si="1405"/>
        <v>0</v>
      </c>
      <c r="DK489">
        <v>0</v>
      </c>
      <c r="DL489" t="s">
        <v>14</v>
      </c>
      <c r="DM489">
        <v>0</v>
      </c>
      <c r="DN489" t="s">
        <v>14</v>
      </c>
      <c r="DO489">
        <v>0</v>
      </c>
    </row>
    <row r="490">
      <c r="A490">
        <f>ROW(Source!A296)</f>
        <v>296</v>
      </c>
      <c r="B490">
        <v>419115877</v>
      </c>
      <c r="C490">
        <v>412992608</v>
      </c>
      <c r="D490">
        <v>417175540</v>
      </c>
      <c r="E490">
        <v>1</v>
      </c>
      <c r="F490">
        <v>1</v>
      </c>
      <c r="G490">
        <v>1</v>
      </c>
      <c r="H490">
        <v>3</v>
      </c>
      <c r="I490" t="s">
        <v>188</v>
      </c>
      <c r="J490" t="s">
        <v>1856</v>
      </c>
      <c r="K490" t="s">
        <v>189</v>
      </c>
      <c r="L490">
        <v>1348</v>
      </c>
      <c r="N490">
        <v>1009</v>
      </c>
      <c r="O490" t="s">
        <v>148</v>
      </c>
      <c r="P490" t="s">
        <v>148</v>
      </c>
      <c r="Q490">
        <v>1000</v>
      </c>
      <c r="W490">
        <v>0</v>
      </c>
      <c r="X490">
        <v>1793987537</v>
      </c>
      <c r="Y490">
        <f t="shared" si="1397"/>
        <v>0</v>
      </c>
      <c r="AA490">
        <v>1144599.95</v>
      </c>
      <c r="AB490">
        <v>0</v>
      </c>
      <c r="AC490">
        <v>0</v>
      </c>
      <c r="AD490">
        <v>0</v>
      </c>
      <c r="AE490">
        <v>1050091.7</v>
      </c>
      <c r="AF490">
        <v>0</v>
      </c>
      <c r="AG490">
        <v>0</v>
      </c>
      <c r="AH490">
        <v>0</v>
      </c>
      <c r="AI490">
        <v>1.0900000000000001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14</v>
      </c>
      <c r="AT490">
        <v>2.0000000000000002e-05</v>
      </c>
      <c r="AU490" t="s">
        <v>1271</v>
      </c>
      <c r="AV490">
        <v>0</v>
      </c>
      <c r="AW490">
        <v>2</v>
      </c>
      <c r="AX490">
        <v>419116562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21.001834000000002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ROUND(Y490*Source!I296,7)</f>
        <v>0</v>
      </c>
      <c r="CY490">
        <f t="shared" si="1398"/>
        <v>1144599.95</v>
      </c>
      <c r="CZ490">
        <f t="shared" si="1399"/>
        <v>1050091.7</v>
      </c>
      <c r="DA490">
        <f t="shared" si="1400"/>
        <v>1.0900000000000001</v>
      </c>
      <c r="DB490">
        <f t="shared" si="1401"/>
        <v>0</v>
      </c>
      <c r="DC490">
        <f t="shared" si="1402"/>
        <v>0</v>
      </c>
      <c r="DD490" t="s">
        <v>14</v>
      </c>
      <c r="DE490" t="s">
        <v>14</v>
      </c>
      <c r="DF490">
        <f t="shared" si="1403"/>
        <v>0</v>
      </c>
      <c r="DG490">
        <f t="shared" si="1404"/>
        <v>0</v>
      </c>
      <c r="DH490">
        <f t="shared" si="1353"/>
        <v>0</v>
      </c>
      <c r="DI490">
        <f t="shared" si="1354"/>
        <v>0</v>
      </c>
      <c r="DJ490">
        <f t="shared" si="1405"/>
        <v>0</v>
      </c>
      <c r="DK490">
        <v>0</v>
      </c>
      <c r="DL490" t="s">
        <v>14</v>
      </c>
      <c r="DM490">
        <v>0</v>
      </c>
      <c r="DN490" t="s">
        <v>14</v>
      </c>
      <c r="DO490">
        <v>0</v>
      </c>
    </row>
    <row r="491">
      <c r="A491">
        <f>ROW(Source!A296)</f>
        <v>296</v>
      </c>
      <c r="B491">
        <v>419115877</v>
      </c>
      <c r="C491">
        <v>412992608</v>
      </c>
      <c r="D491">
        <v>417175584</v>
      </c>
      <c r="E491">
        <v>1</v>
      </c>
      <c r="F491">
        <v>1</v>
      </c>
      <c r="G491">
        <v>1</v>
      </c>
      <c r="H491">
        <v>3</v>
      </c>
      <c r="I491" t="s">
        <v>149</v>
      </c>
      <c r="J491" t="s">
        <v>1850</v>
      </c>
      <c r="K491" t="s">
        <v>150</v>
      </c>
      <c r="L491">
        <v>1346</v>
      </c>
      <c r="N491">
        <v>1009</v>
      </c>
      <c r="O491" t="s">
        <v>151</v>
      </c>
      <c r="P491" t="s">
        <v>151</v>
      </c>
      <c r="Q491">
        <v>1</v>
      </c>
      <c r="W491">
        <v>0</v>
      </c>
      <c r="X491">
        <v>-242288594</v>
      </c>
      <c r="Y491">
        <f t="shared" si="1397"/>
        <v>0</v>
      </c>
      <c r="AA491">
        <v>1400.99</v>
      </c>
      <c r="AB491">
        <v>0</v>
      </c>
      <c r="AC491">
        <v>0</v>
      </c>
      <c r="AD491">
        <v>0</v>
      </c>
      <c r="AE491">
        <v>870.17999999999995</v>
      </c>
      <c r="AF491">
        <v>0</v>
      </c>
      <c r="AG491">
        <v>0</v>
      </c>
      <c r="AH491">
        <v>0</v>
      </c>
      <c r="AI491">
        <v>1.6100000000000001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14</v>
      </c>
      <c r="AT491">
        <v>0.37</v>
      </c>
      <c r="AU491" t="s">
        <v>1271</v>
      </c>
      <c r="AV491">
        <v>0</v>
      </c>
      <c r="AW491">
        <v>2</v>
      </c>
      <c r="AX491">
        <v>419116563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321.96659999999997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0</v>
      </c>
      <c r="CY491">
        <f t="shared" si="1398"/>
        <v>1400.99</v>
      </c>
      <c r="CZ491">
        <f t="shared" si="1399"/>
        <v>870.17999999999995</v>
      </c>
      <c r="DA491">
        <f t="shared" si="1400"/>
        <v>1.6100000000000001</v>
      </c>
      <c r="DB491">
        <f t="shared" si="1401"/>
        <v>0</v>
      </c>
      <c r="DC491">
        <f t="shared" si="1402"/>
        <v>0</v>
      </c>
      <c r="DD491" t="s">
        <v>14</v>
      </c>
      <c r="DE491" t="s">
        <v>14</v>
      </c>
      <c r="DF491">
        <f t="shared" si="1403"/>
        <v>0</v>
      </c>
      <c r="DG491">
        <f t="shared" si="1404"/>
        <v>0</v>
      </c>
      <c r="DH491">
        <f t="shared" si="1353"/>
        <v>0</v>
      </c>
      <c r="DI491">
        <f t="shared" si="1354"/>
        <v>0</v>
      </c>
      <c r="DJ491">
        <f t="shared" si="1405"/>
        <v>0</v>
      </c>
      <c r="DK491">
        <v>0</v>
      </c>
      <c r="DL491" t="s">
        <v>14</v>
      </c>
      <c r="DM491">
        <v>0</v>
      </c>
      <c r="DN491" t="s">
        <v>14</v>
      </c>
      <c r="DO491">
        <v>0</v>
      </c>
    </row>
    <row r="492">
      <c r="A492">
        <f>ROW(Source!A296)</f>
        <v>296</v>
      </c>
      <c r="B492">
        <v>419115877</v>
      </c>
      <c r="C492">
        <v>412992608</v>
      </c>
      <c r="D492">
        <v>417191019</v>
      </c>
      <c r="E492">
        <v>1</v>
      </c>
      <c r="F492">
        <v>1</v>
      </c>
      <c r="G492">
        <v>1</v>
      </c>
      <c r="H492">
        <v>3</v>
      </c>
      <c r="I492" t="s">
        <v>263</v>
      </c>
      <c r="J492" t="s">
        <v>1873</v>
      </c>
      <c r="K492" t="s">
        <v>264</v>
      </c>
      <c r="L492">
        <v>1346</v>
      </c>
      <c r="N492">
        <v>1009</v>
      </c>
      <c r="O492" t="s">
        <v>151</v>
      </c>
      <c r="P492" t="s">
        <v>151</v>
      </c>
      <c r="Q492">
        <v>1</v>
      </c>
      <c r="W492">
        <v>0</v>
      </c>
      <c r="X492">
        <v>1105037238</v>
      </c>
      <c r="Y492">
        <f t="shared" si="1397"/>
        <v>0</v>
      </c>
      <c r="AA492">
        <v>3060.54</v>
      </c>
      <c r="AB492">
        <v>0</v>
      </c>
      <c r="AC492">
        <v>0</v>
      </c>
      <c r="AD492">
        <v>0</v>
      </c>
      <c r="AE492">
        <v>1912.8399999999999</v>
      </c>
      <c r="AF492">
        <v>0</v>
      </c>
      <c r="AG492">
        <v>0</v>
      </c>
      <c r="AH492">
        <v>0</v>
      </c>
      <c r="AI492">
        <v>1.6000000000000001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14</v>
      </c>
      <c r="AT492">
        <v>0.0060000000000000001</v>
      </c>
      <c r="AU492" t="s">
        <v>1271</v>
      </c>
      <c r="AV492">
        <v>0</v>
      </c>
      <c r="AW492">
        <v>2</v>
      </c>
      <c r="AX492">
        <v>419116564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11.477040000000001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ROUND(Y492*Source!I296,7)</f>
        <v>0</v>
      </c>
      <c r="CY492">
        <f t="shared" si="1398"/>
        <v>3060.54</v>
      </c>
      <c r="CZ492">
        <f t="shared" si="1399"/>
        <v>1912.8399999999999</v>
      </c>
      <c r="DA492">
        <f t="shared" si="1400"/>
        <v>1.6000000000000001</v>
      </c>
      <c r="DB492">
        <f t="shared" si="1401"/>
        <v>0</v>
      </c>
      <c r="DC492">
        <f t="shared" si="1402"/>
        <v>0</v>
      </c>
      <c r="DD492" t="s">
        <v>14</v>
      </c>
      <c r="DE492" t="s">
        <v>14</v>
      </c>
      <c r="DF492">
        <f t="shared" si="1403"/>
        <v>0</v>
      </c>
      <c r="DG492">
        <f t="shared" si="1404"/>
        <v>0</v>
      </c>
      <c r="DH492">
        <f t="shared" si="1353"/>
        <v>0</v>
      </c>
      <c r="DI492">
        <f t="shared" si="1354"/>
        <v>0</v>
      </c>
      <c r="DJ492">
        <f t="shared" si="1405"/>
        <v>0</v>
      </c>
      <c r="DK492">
        <v>0</v>
      </c>
      <c r="DL492" t="s">
        <v>14</v>
      </c>
      <c r="DM492">
        <v>0</v>
      </c>
      <c r="DN492" t="s">
        <v>14</v>
      </c>
      <c r="DO492">
        <v>0</v>
      </c>
    </row>
    <row r="493">
      <c r="A493">
        <f>ROW(Source!A296)</f>
        <v>296</v>
      </c>
      <c r="B493">
        <v>419115877</v>
      </c>
      <c r="C493">
        <v>412992608</v>
      </c>
      <c r="D493">
        <v>417192696</v>
      </c>
      <c r="E493">
        <v>1</v>
      </c>
      <c r="F493">
        <v>1</v>
      </c>
      <c r="G493">
        <v>1</v>
      </c>
      <c r="H493">
        <v>3</v>
      </c>
      <c r="I493" t="s">
        <v>314</v>
      </c>
      <c r="J493" t="s">
        <v>1880</v>
      </c>
      <c r="K493" t="s">
        <v>315</v>
      </c>
      <c r="L493">
        <v>1371</v>
      </c>
      <c r="N493">
        <v>1013</v>
      </c>
      <c r="O493" t="s">
        <v>252</v>
      </c>
      <c r="P493" t="s">
        <v>252</v>
      </c>
      <c r="Q493">
        <v>1</v>
      </c>
      <c r="W493">
        <v>0</v>
      </c>
      <c r="X493">
        <v>-1229400259</v>
      </c>
      <c r="Y493">
        <f t="shared" si="1397"/>
        <v>0</v>
      </c>
      <c r="AA493">
        <v>718.08000000000004</v>
      </c>
      <c r="AB493">
        <v>0</v>
      </c>
      <c r="AC493">
        <v>0</v>
      </c>
      <c r="AD493">
        <v>0</v>
      </c>
      <c r="AE493">
        <v>579.10000000000002</v>
      </c>
      <c r="AF493">
        <v>0</v>
      </c>
      <c r="AG493">
        <v>0</v>
      </c>
      <c r="AH493">
        <v>0</v>
      </c>
      <c r="AI493">
        <v>1.24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14</v>
      </c>
      <c r="AT493">
        <v>1</v>
      </c>
      <c r="AU493" t="s">
        <v>1271</v>
      </c>
      <c r="AV493">
        <v>0</v>
      </c>
      <c r="AW493">
        <v>2</v>
      </c>
      <c r="AX493">
        <v>419116565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579.10000000000002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ROUND(Y493*Source!I296,7)</f>
        <v>0</v>
      </c>
      <c r="CY493">
        <f t="shared" si="1398"/>
        <v>718.08000000000004</v>
      </c>
      <c r="CZ493">
        <f t="shared" si="1399"/>
        <v>579.10000000000002</v>
      </c>
      <c r="DA493">
        <f t="shared" si="1400"/>
        <v>1.24</v>
      </c>
      <c r="DB493">
        <f t="shared" si="1401"/>
        <v>0</v>
      </c>
      <c r="DC493">
        <f t="shared" si="1402"/>
        <v>0</v>
      </c>
      <c r="DD493" t="s">
        <v>14</v>
      </c>
      <c r="DE493" t="s">
        <v>14</v>
      </c>
      <c r="DF493">
        <f t="shared" si="1403"/>
        <v>0</v>
      </c>
      <c r="DG493">
        <f t="shared" si="1404"/>
        <v>0</v>
      </c>
      <c r="DH493">
        <f t="shared" si="1353"/>
        <v>0</v>
      </c>
      <c r="DI493">
        <f t="shared" si="1354"/>
        <v>0</v>
      </c>
      <c r="DJ493">
        <f t="shared" si="1405"/>
        <v>0</v>
      </c>
      <c r="DK493">
        <v>0</v>
      </c>
      <c r="DL493" t="s">
        <v>14</v>
      </c>
      <c r="DM493">
        <v>0</v>
      </c>
      <c r="DN493" t="s">
        <v>14</v>
      </c>
      <c r="DO493">
        <v>0</v>
      </c>
    </row>
    <row r="494">
      <c r="A494">
        <f>ROW(Source!A296)</f>
        <v>296</v>
      </c>
      <c r="B494">
        <v>419115877</v>
      </c>
      <c r="C494">
        <v>412992608</v>
      </c>
      <c r="D494">
        <v>417199972</v>
      </c>
      <c r="E494">
        <v>1</v>
      </c>
      <c r="F494">
        <v>1</v>
      </c>
      <c r="G494">
        <v>1</v>
      </c>
      <c r="H494">
        <v>3</v>
      </c>
      <c r="I494" t="s">
        <v>267</v>
      </c>
      <c r="J494" t="s">
        <v>1875</v>
      </c>
      <c r="K494" t="s">
        <v>268</v>
      </c>
      <c r="L494">
        <v>1425</v>
      </c>
      <c r="N494">
        <v>1013</v>
      </c>
      <c r="O494" t="s">
        <v>195</v>
      </c>
      <c r="P494" t="s">
        <v>195</v>
      </c>
      <c r="Q494">
        <v>1</v>
      </c>
      <c r="W494">
        <v>0</v>
      </c>
      <c r="X494">
        <v>989260561</v>
      </c>
      <c r="Y494">
        <f t="shared" si="1397"/>
        <v>0</v>
      </c>
      <c r="AA494">
        <v>119.56999999999999</v>
      </c>
      <c r="AB494">
        <v>0</v>
      </c>
      <c r="AC494">
        <v>0</v>
      </c>
      <c r="AD494">
        <v>0</v>
      </c>
      <c r="AE494">
        <v>47.259999999999998</v>
      </c>
      <c r="AF494">
        <v>0</v>
      </c>
      <c r="AG494">
        <v>0</v>
      </c>
      <c r="AH494">
        <v>0</v>
      </c>
      <c r="AI494">
        <v>2.5299999999999998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14</v>
      </c>
      <c r="AT494">
        <v>0.17000000000000001</v>
      </c>
      <c r="AU494" t="s">
        <v>1271</v>
      </c>
      <c r="AV494">
        <v>0</v>
      </c>
      <c r="AW494">
        <v>2</v>
      </c>
      <c r="AX494">
        <v>419116566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8.0342000000000002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ROUND(Y494*Source!I296,7)</f>
        <v>0</v>
      </c>
      <c r="CY494">
        <f t="shared" si="1398"/>
        <v>119.56999999999999</v>
      </c>
      <c r="CZ494">
        <f t="shared" si="1399"/>
        <v>47.259999999999998</v>
      </c>
      <c r="DA494">
        <f t="shared" si="1400"/>
        <v>2.5299999999999998</v>
      </c>
      <c r="DB494">
        <f t="shared" si="1401"/>
        <v>0</v>
      </c>
      <c r="DC494">
        <f t="shared" si="1402"/>
        <v>0</v>
      </c>
      <c r="DD494" t="s">
        <v>14</v>
      </c>
      <c r="DE494" t="s">
        <v>14</v>
      </c>
      <c r="DF494">
        <f t="shared" si="1403"/>
        <v>0</v>
      </c>
      <c r="DG494">
        <f t="shared" si="1404"/>
        <v>0</v>
      </c>
      <c r="DH494">
        <f t="shared" si="1353"/>
        <v>0</v>
      </c>
      <c r="DI494">
        <f t="shared" si="1354"/>
        <v>0</v>
      </c>
      <c r="DJ494">
        <f t="shared" si="1405"/>
        <v>0</v>
      </c>
      <c r="DK494">
        <v>0</v>
      </c>
      <c r="DL494" t="s">
        <v>14</v>
      </c>
      <c r="DM494">
        <v>0</v>
      </c>
      <c r="DN494" t="s">
        <v>14</v>
      </c>
      <c r="DO494">
        <v>0</v>
      </c>
    </row>
    <row r="495">
      <c r="A495">
        <f>ROW(Source!A296)</f>
        <v>296</v>
      </c>
      <c r="B495">
        <v>419115877</v>
      </c>
      <c r="C495">
        <v>412992608</v>
      </c>
      <c r="D495">
        <v>417199978</v>
      </c>
      <c r="E495">
        <v>1</v>
      </c>
      <c r="F495">
        <v>1</v>
      </c>
      <c r="G495">
        <v>1</v>
      </c>
      <c r="H495">
        <v>3</v>
      </c>
      <c r="I495" t="s">
        <v>269</v>
      </c>
      <c r="J495" t="s">
        <v>1876</v>
      </c>
      <c r="K495" t="s">
        <v>270</v>
      </c>
      <c r="L495">
        <v>1407</v>
      </c>
      <c r="N495">
        <v>1013</v>
      </c>
      <c r="O495" t="s">
        <v>271</v>
      </c>
      <c r="P495" t="s">
        <v>271</v>
      </c>
      <c r="Q495">
        <v>1</v>
      </c>
      <c r="W495">
        <v>0</v>
      </c>
      <c r="X495">
        <v>168170819</v>
      </c>
      <c r="Y495">
        <f t="shared" si="1397"/>
        <v>0</v>
      </c>
      <c r="AA495">
        <v>8352.5100000000002</v>
      </c>
      <c r="AB495">
        <v>0</v>
      </c>
      <c r="AC495">
        <v>0</v>
      </c>
      <c r="AD495">
        <v>0</v>
      </c>
      <c r="AE495">
        <v>6052.54</v>
      </c>
      <c r="AF495">
        <v>0</v>
      </c>
      <c r="AG495">
        <v>0</v>
      </c>
      <c r="AH495">
        <v>0</v>
      </c>
      <c r="AI495">
        <v>1.3799999999999999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14</v>
      </c>
      <c r="AT495">
        <v>0.0089999999999999993</v>
      </c>
      <c r="AU495" t="s">
        <v>1271</v>
      </c>
      <c r="AV495">
        <v>0</v>
      </c>
      <c r="AW495">
        <v>2</v>
      </c>
      <c r="AX495">
        <v>419116567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54.472859999999997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ROUND(Y495*Source!I296,7)</f>
        <v>0</v>
      </c>
      <c r="CY495">
        <f t="shared" si="1398"/>
        <v>8352.5100000000002</v>
      </c>
      <c r="CZ495">
        <f t="shared" si="1399"/>
        <v>6052.54</v>
      </c>
      <c r="DA495">
        <f t="shared" si="1400"/>
        <v>1.3799999999999999</v>
      </c>
      <c r="DB495">
        <f t="shared" si="1401"/>
        <v>0</v>
      </c>
      <c r="DC495">
        <f t="shared" si="1402"/>
        <v>0</v>
      </c>
      <c r="DD495" t="s">
        <v>14</v>
      </c>
      <c r="DE495" t="s">
        <v>14</v>
      </c>
      <c r="DF495">
        <f t="shared" si="1403"/>
        <v>0</v>
      </c>
      <c r="DG495">
        <f t="shared" si="1404"/>
        <v>0</v>
      </c>
      <c r="DH495">
        <f t="shared" si="1353"/>
        <v>0</v>
      </c>
      <c r="DI495">
        <f t="shared" si="1354"/>
        <v>0</v>
      </c>
      <c r="DJ495">
        <f t="shared" si="1405"/>
        <v>0</v>
      </c>
      <c r="DK495">
        <v>0</v>
      </c>
      <c r="DL495" t="s">
        <v>14</v>
      </c>
      <c r="DM495">
        <v>0</v>
      </c>
      <c r="DN495" t="s">
        <v>14</v>
      </c>
      <c r="DO495">
        <v>0</v>
      </c>
    </row>
    <row r="496">
      <c r="A496">
        <f>ROW(Source!A296)</f>
        <v>296</v>
      </c>
      <c r="B496">
        <v>419115877</v>
      </c>
      <c r="C496">
        <v>412992608</v>
      </c>
      <c r="D496">
        <v>417096729</v>
      </c>
      <c r="E496">
        <v>117</v>
      </c>
      <c r="F496">
        <v>1</v>
      </c>
      <c r="G496">
        <v>1</v>
      </c>
      <c r="H496">
        <v>3</v>
      </c>
      <c r="I496" t="s">
        <v>1847</v>
      </c>
      <c r="J496" t="s">
        <v>14</v>
      </c>
      <c r="K496" t="s">
        <v>1848</v>
      </c>
      <c r="L496">
        <v>3277935</v>
      </c>
      <c r="N496">
        <v>1013</v>
      </c>
      <c r="O496" t="s">
        <v>63</v>
      </c>
      <c r="P496" t="s">
        <v>63</v>
      </c>
      <c r="Q496">
        <v>1</v>
      </c>
      <c r="W496">
        <v>0</v>
      </c>
      <c r="X496">
        <v>274903907</v>
      </c>
      <c r="Y496">
        <f t="shared" ref="Y496:Y499" si="1406"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0</v>
      </c>
      <c r="AQ496">
        <v>1</v>
      </c>
      <c r="AR496">
        <v>0</v>
      </c>
      <c r="AS496" t="s">
        <v>14</v>
      </c>
      <c r="AT496">
        <v>2</v>
      </c>
      <c r="AU496" t="s">
        <v>14</v>
      </c>
      <c r="AV496">
        <v>0</v>
      </c>
      <c r="AW496">
        <v>2</v>
      </c>
      <c r="AX496">
        <v>419116568</v>
      </c>
      <c r="AY496">
        <v>1</v>
      </c>
      <c r="AZ496">
        <v>2048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2</v>
      </c>
      <c r="CY496">
        <f t="shared" si="1398"/>
        <v>0</v>
      </c>
      <c r="CZ496">
        <f t="shared" si="1399"/>
        <v>0</v>
      </c>
      <c r="DA496">
        <f t="shared" si="1400"/>
        <v>1</v>
      </c>
      <c r="DB496">
        <f t="shared" ref="DB496:DB499" si="1407">ROUND(ROUND(AT496*CZ496,2),6)</f>
        <v>0</v>
      </c>
      <c r="DC496">
        <f t="shared" ref="DC496:DC499" si="1408">ROUND(ROUND(AT496*AG496,2),6)</f>
        <v>0</v>
      </c>
      <c r="DD496" t="s">
        <v>14</v>
      </c>
      <c r="DE496" t="s">
        <v>14</v>
      </c>
      <c r="DF496">
        <f t="shared" ref="DF496:DF499" si="1409">ROUND(ROUND(AE496,2)*CX496,2)</f>
        <v>0</v>
      </c>
      <c r="DG496">
        <f t="shared" si="1404"/>
        <v>0</v>
      </c>
      <c r="DH496">
        <f t="shared" si="1353"/>
        <v>0</v>
      </c>
      <c r="DI496">
        <f t="shared" si="1354"/>
        <v>0</v>
      </c>
      <c r="DJ496">
        <f t="shared" si="1405"/>
        <v>0</v>
      </c>
      <c r="DK496">
        <v>0</v>
      </c>
      <c r="DL496" t="s">
        <v>14</v>
      </c>
      <c r="DM496">
        <v>0</v>
      </c>
      <c r="DN496" t="s">
        <v>14</v>
      </c>
      <c r="DO496">
        <v>0</v>
      </c>
    </row>
    <row r="497">
      <c r="A497">
        <f>ROW(Source!A297)</f>
        <v>297</v>
      </c>
      <c r="B497">
        <v>419115877</v>
      </c>
      <c r="C497">
        <v>412992641</v>
      </c>
      <c r="D497">
        <v>417090726</v>
      </c>
      <c r="E497">
        <v>117</v>
      </c>
      <c r="F497">
        <v>1</v>
      </c>
      <c r="G497">
        <v>1</v>
      </c>
      <c r="H497">
        <v>1</v>
      </c>
      <c r="I497" t="s">
        <v>136</v>
      </c>
      <c r="J497" t="s">
        <v>14</v>
      </c>
      <c r="K497" t="s">
        <v>137</v>
      </c>
      <c r="L497">
        <v>1191</v>
      </c>
      <c r="N497">
        <v>1013</v>
      </c>
      <c r="O497" t="s">
        <v>48</v>
      </c>
      <c r="P497" t="s">
        <v>48</v>
      </c>
      <c r="Q497">
        <v>1</v>
      </c>
      <c r="W497">
        <v>0</v>
      </c>
      <c r="X497">
        <v>888410196</v>
      </c>
      <c r="Y497">
        <f t="shared" si="1406"/>
        <v>11</v>
      </c>
      <c r="AA497">
        <v>0</v>
      </c>
      <c r="AB497">
        <v>0</v>
      </c>
      <c r="AC497">
        <v>0</v>
      </c>
      <c r="AD497">
        <v>539.69000000000005</v>
      </c>
      <c r="AE497">
        <v>0</v>
      </c>
      <c r="AF497">
        <v>0</v>
      </c>
      <c r="AG497">
        <v>0</v>
      </c>
      <c r="AH497">
        <v>539.69000000000005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14</v>
      </c>
      <c r="AT497">
        <v>11</v>
      </c>
      <c r="AU497" t="s">
        <v>14</v>
      </c>
      <c r="AV497">
        <v>1</v>
      </c>
      <c r="AW497">
        <v>2</v>
      </c>
      <c r="AX497">
        <v>419116578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5936.5900000000001</v>
      </c>
      <c r="BN497">
        <v>11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5936.5900000000001</v>
      </c>
      <c r="BU497">
        <v>11</v>
      </c>
      <c r="BV497">
        <v>0</v>
      </c>
      <c r="BW497">
        <v>1</v>
      </c>
      <c r="CU497">
        <f>ROUND(AT497*Source!I297*AH497*AL497,2)</f>
        <v>5936.5900000000001</v>
      </c>
      <c r="CV497">
        <f>ROUND(Y497*Source!I297,7)</f>
        <v>11</v>
      </c>
      <c r="CW497">
        <v>0</v>
      </c>
      <c r="CX497">
        <f>ROUND(Y497*Source!I297,7)</f>
        <v>11</v>
      </c>
      <c r="CY497">
        <f t="shared" ref="CY497:CY498" si="1410">AD497</f>
        <v>539.69000000000005</v>
      </c>
      <c r="CZ497">
        <f t="shared" ref="CZ497:CZ498" si="1411">AH497</f>
        <v>539.69000000000005</v>
      </c>
      <c r="DA497">
        <f t="shared" ref="DA497:DA498" si="1412">AL497</f>
        <v>1</v>
      </c>
      <c r="DB497">
        <f t="shared" si="1407"/>
        <v>5936.5900000000001</v>
      </c>
      <c r="DC497">
        <f t="shared" si="1408"/>
        <v>0</v>
      </c>
      <c r="DD497" t="s">
        <v>14</v>
      </c>
      <c r="DE497" t="s">
        <v>14</v>
      </c>
      <c r="DF497">
        <f t="shared" si="1409"/>
        <v>0</v>
      </c>
      <c r="DG497">
        <f t="shared" si="1404"/>
        <v>0</v>
      </c>
      <c r="DH497">
        <f t="shared" si="1353"/>
        <v>0</v>
      </c>
      <c r="DI497">
        <f t="shared" si="1354"/>
        <v>5936.5900000000001</v>
      </c>
      <c r="DJ497">
        <f t="shared" ref="DJ497:DJ498" si="1413">DI497</f>
        <v>5936.5900000000001</v>
      </c>
      <c r="DK497">
        <v>1</v>
      </c>
      <c r="DL497" t="s">
        <v>14</v>
      </c>
      <c r="DM497">
        <v>0</v>
      </c>
      <c r="DN497" t="s">
        <v>14</v>
      </c>
      <c r="DO497">
        <v>0</v>
      </c>
    </row>
    <row r="498">
      <c r="A498">
        <f>ROW(Source!A297)</f>
        <v>297</v>
      </c>
      <c r="B498">
        <v>419115877</v>
      </c>
      <c r="C498">
        <v>412992641</v>
      </c>
      <c r="D498">
        <v>417090896</v>
      </c>
      <c r="E498">
        <v>117</v>
      </c>
      <c r="F498">
        <v>1</v>
      </c>
      <c r="G498">
        <v>1</v>
      </c>
      <c r="H498">
        <v>1</v>
      </c>
      <c r="I498" t="s">
        <v>1844</v>
      </c>
      <c r="J498" t="s">
        <v>14</v>
      </c>
      <c r="K498" t="s">
        <v>1845</v>
      </c>
      <c r="L498">
        <v>1191</v>
      </c>
      <c r="N498">
        <v>1013</v>
      </c>
      <c r="O498" t="s">
        <v>48</v>
      </c>
      <c r="P498" t="s">
        <v>48</v>
      </c>
      <c r="Q498">
        <v>1</v>
      </c>
      <c r="W498">
        <v>0</v>
      </c>
      <c r="X498">
        <v>-1417349443</v>
      </c>
      <c r="Y498">
        <f t="shared" si="1406"/>
        <v>1.3200000000000001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14</v>
      </c>
      <c r="AT498">
        <v>1.3200000000000001</v>
      </c>
      <c r="AU498" t="s">
        <v>14</v>
      </c>
      <c r="AV498">
        <v>2</v>
      </c>
      <c r="AW498">
        <v>2</v>
      </c>
      <c r="AX498">
        <v>419116579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ROUND(Y498*Source!I297,7)</f>
        <v>1.3199999999999998</v>
      </c>
      <c r="CY498">
        <f t="shared" si="1410"/>
        <v>0</v>
      </c>
      <c r="CZ498">
        <f t="shared" si="1411"/>
        <v>0</v>
      </c>
      <c r="DA498">
        <f t="shared" si="1412"/>
        <v>1</v>
      </c>
      <c r="DB498">
        <f t="shared" si="1407"/>
        <v>0</v>
      </c>
      <c r="DC498">
        <f t="shared" si="1408"/>
        <v>0</v>
      </c>
      <c r="DD498" t="s">
        <v>14</v>
      </c>
      <c r="DE498" t="s">
        <v>14</v>
      </c>
      <c r="DF498">
        <f t="shared" si="1409"/>
        <v>0</v>
      </c>
      <c r="DG498">
        <f t="shared" si="1404"/>
        <v>0</v>
      </c>
      <c r="DH498">
        <f t="shared" si="1353"/>
        <v>0</v>
      </c>
      <c r="DI498">
        <f t="shared" si="1354"/>
        <v>0</v>
      </c>
      <c r="DJ498">
        <f t="shared" si="1413"/>
        <v>0</v>
      </c>
      <c r="DK498">
        <v>0</v>
      </c>
      <c r="DL498" t="s">
        <v>14</v>
      </c>
      <c r="DM498">
        <v>0</v>
      </c>
      <c r="DN498" t="s">
        <v>14</v>
      </c>
      <c r="DO498">
        <v>0</v>
      </c>
    </row>
    <row r="499">
      <c r="A499">
        <f>ROW(Source!A297)</f>
        <v>297</v>
      </c>
      <c r="B499">
        <v>419115877</v>
      </c>
      <c r="C499">
        <v>412992641</v>
      </c>
      <c r="D499">
        <v>417098134</v>
      </c>
      <c r="E499">
        <v>1</v>
      </c>
      <c r="F499">
        <v>1</v>
      </c>
      <c r="G499">
        <v>1</v>
      </c>
      <c r="H499">
        <v>2</v>
      </c>
      <c r="I499" t="s">
        <v>159</v>
      </c>
      <c r="J499" t="s">
        <v>1851</v>
      </c>
      <c r="K499" t="s">
        <v>160</v>
      </c>
      <c r="L499">
        <v>1368</v>
      </c>
      <c r="N499">
        <v>1011</v>
      </c>
      <c r="O499" t="s">
        <v>55</v>
      </c>
      <c r="P499" t="s">
        <v>55</v>
      </c>
      <c r="Q499">
        <v>1</v>
      </c>
      <c r="W499">
        <v>0</v>
      </c>
      <c r="X499">
        <v>302479695</v>
      </c>
      <c r="Y499">
        <f t="shared" si="1406"/>
        <v>1.3200000000000001</v>
      </c>
      <c r="AA499">
        <v>0</v>
      </c>
      <c r="AB499">
        <v>1274.25</v>
      </c>
      <c r="AC499">
        <v>620.24000000000001</v>
      </c>
      <c r="AD499">
        <v>0</v>
      </c>
      <c r="AE499">
        <v>0</v>
      </c>
      <c r="AF499">
        <v>995.50999999999999</v>
      </c>
      <c r="AG499">
        <v>620.24000000000001</v>
      </c>
      <c r="AH499">
        <v>0</v>
      </c>
      <c r="AI499">
        <v>1</v>
      </c>
      <c r="AJ499">
        <v>1.28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14</v>
      </c>
      <c r="AT499">
        <v>1.3200000000000001</v>
      </c>
      <c r="AU499" t="s">
        <v>14</v>
      </c>
      <c r="AV499">
        <v>1</v>
      </c>
      <c r="AW499">
        <v>2</v>
      </c>
      <c r="AX499">
        <v>419116580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1314.0732</v>
      </c>
      <c r="BL499">
        <v>818.71680000000003</v>
      </c>
      <c r="BM499">
        <v>0</v>
      </c>
      <c r="BN499">
        <v>0</v>
      </c>
      <c r="BO499">
        <v>1.3200000000000001</v>
      </c>
      <c r="BP499">
        <v>1</v>
      </c>
      <c r="BQ499">
        <v>0</v>
      </c>
      <c r="BR499">
        <v>1314.0732</v>
      </c>
      <c r="BS499">
        <v>818.71680000000003</v>
      </c>
      <c r="BT499">
        <v>0</v>
      </c>
      <c r="BU499">
        <v>0</v>
      </c>
      <c r="BV499">
        <v>1.3200000000000001</v>
      </c>
      <c r="BW499">
        <v>1</v>
      </c>
      <c r="CV499">
        <v>0</v>
      </c>
      <c r="CW499">
        <f>ROUND(Y499*Source!I297*DO499,7)</f>
        <v>1.3199999999999998</v>
      </c>
      <c r="CX499">
        <f>ROUND(Y499*Source!I297,7)</f>
        <v>1.3199999999999998</v>
      </c>
      <c r="CY499">
        <f>AB499</f>
        <v>1274.25</v>
      </c>
      <c r="CZ499">
        <f>AF499</f>
        <v>995.50999999999999</v>
      </c>
      <c r="DA499">
        <f>AJ499</f>
        <v>1.28</v>
      </c>
      <c r="DB499">
        <f t="shared" si="1407"/>
        <v>1314.0699999999999</v>
      </c>
      <c r="DC499">
        <f t="shared" si="1408"/>
        <v>818.71999999999991</v>
      </c>
      <c r="DD499" t="s">
        <v>14</v>
      </c>
      <c r="DE499" t="s">
        <v>14</v>
      </c>
      <c r="DF499">
        <f t="shared" si="1409"/>
        <v>0</v>
      </c>
      <c r="DG499">
        <f>ROUND(ROUND(AF499*AJ499,2)*CX499,2)</f>
        <v>1682.01</v>
      </c>
      <c r="DH499">
        <f t="shared" si="1353"/>
        <v>818.72000000000003</v>
      </c>
      <c r="DI499">
        <f t="shared" si="1354"/>
        <v>0</v>
      </c>
      <c r="DJ499">
        <f>DG499+DH499</f>
        <v>2500.73</v>
      </c>
      <c r="DK499">
        <v>0</v>
      </c>
      <c r="DL499" t="s">
        <v>56</v>
      </c>
      <c r="DM499">
        <v>5</v>
      </c>
      <c r="DN499" t="s">
        <v>48</v>
      </c>
      <c r="DO499">
        <v>1</v>
      </c>
    </row>
    <row r="500">
      <c r="A500">
        <f>ROW(Source!A297)</f>
        <v>297</v>
      </c>
      <c r="B500">
        <v>419115877</v>
      </c>
      <c r="C500">
        <v>412992641</v>
      </c>
      <c r="D500">
        <v>417162927</v>
      </c>
      <c r="E500">
        <v>1</v>
      </c>
      <c r="F500">
        <v>1</v>
      </c>
      <c r="G500">
        <v>1</v>
      </c>
      <c r="H500">
        <v>3</v>
      </c>
      <c r="I500" t="s">
        <v>253</v>
      </c>
      <c r="J500" t="s">
        <v>1868</v>
      </c>
      <c r="K500" t="s">
        <v>254</v>
      </c>
      <c r="L500">
        <v>1348</v>
      </c>
      <c r="N500">
        <v>1009</v>
      </c>
      <c r="O500" t="s">
        <v>148</v>
      </c>
      <c r="P500" t="s">
        <v>148</v>
      </c>
      <c r="Q500">
        <v>1000</v>
      </c>
      <c r="W500">
        <v>0</v>
      </c>
      <c r="X500">
        <v>767480554</v>
      </c>
      <c r="Y500">
        <f t="shared" ref="Y500:Y511" si="1414">(AT500*ROUND(0,7))</f>
        <v>0</v>
      </c>
      <c r="AA500">
        <v>28469.68</v>
      </c>
      <c r="AB500">
        <v>0</v>
      </c>
      <c r="AC500">
        <v>0</v>
      </c>
      <c r="AD500">
        <v>0</v>
      </c>
      <c r="AE500">
        <v>23335.799999999999</v>
      </c>
      <c r="AF500">
        <v>0</v>
      </c>
      <c r="AG500">
        <v>0</v>
      </c>
      <c r="AH500">
        <v>0</v>
      </c>
      <c r="AI500">
        <v>1.22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14</v>
      </c>
      <c r="AT500">
        <v>0.0053</v>
      </c>
      <c r="AU500" t="s">
        <v>1176</v>
      </c>
      <c r="AV500">
        <v>0</v>
      </c>
      <c r="AW500">
        <v>2</v>
      </c>
      <c r="AX500">
        <v>419116581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123.67974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ROUND(Y500*Source!I297,7)</f>
        <v>0</v>
      </c>
      <c r="CY500">
        <f t="shared" ref="CY500:CY512" si="1415">AA500</f>
        <v>28469.68</v>
      </c>
      <c r="CZ500">
        <f t="shared" ref="CZ500:CZ512" si="1416">AE500</f>
        <v>23335.799999999999</v>
      </c>
      <c r="DA500">
        <f t="shared" ref="DA500:DA512" si="1417">AI500</f>
        <v>1.22</v>
      </c>
      <c r="DB500">
        <f t="shared" ref="DB500:DB511" si="1418">ROUND((ROUND(AT500*CZ500,2)*ROUND(0,7)),6)</f>
        <v>0</v>
      </c>
      <c r="DC500">
        <f t="shared" ref="DC500:DC511" si="1419">ROUND((ROUND(AT500*AG500,2)*ROUND(0,7)),6)</f>
        <v>0</v>
      </c>
      <c r="DD500" t="s">
        <v>14</v>
      </c>
      <c r="DE500" t="s">
        <v>14</v>
      </c>
      <c r="DF500">
        <f t="shared" ref="DF500:DF511" si="1420">ROUND(ROUND(AE500*AI500,2)*CX500,2)</f>
        <v>0</v>
      </c>
      <c r="DG500">
        <f t="shared" ref="DG500:DG514" si="1421">ROUND(ROUND(AF500,2)*CX500,2)</f>
        <v>0</v>
      </c>
      <c r="DH500">
        <f t="shared" si="1353"/>
        <v>0</v>
      </c>
      <c r="DI500">
        <f t="shared" si="1354"/>
        <v>0</v>
      </c>
      <c r="DJ500">
        <f t="shared" ref="DJ500:DJ512" si="1422">DF500</f>
        <v>0</v>
      </c>
      <c r="DK500">
        <v>0</v>
      </c>
      <c r="DL500" t="s">
        <v>14</v>
      </c>
      <c r="DM500">
        <v>0</v>
      </c>
      <c r="DN500" t="s">
        <v>14</v>
      </c>
      <c r="DO500">
        <v>0</v>
      </c>
    </row>
    <row r="501">
      <c r="A501">
        <f>ROW(Source!A297)</f>
        <v>297</v>
      </c>
      <c r="B501">
        <v>419115877</v>
      </c>
      <c r="C501">
        <v>412992641</v>
      </c>
      <c r="D501">
        <v>417162991</v>
      </c>
      <c r="E501">
        <v>1</v>
      </c>
      <c r="F501">
        <v>1</v>
      </c>
      <c r="G501">
        <v>1</v>
      </c>
      <c r="H501">
        <v>3</v>
      </c>
      <c r="I501" t="s">
        <v>146</v>
      </c>
      <c r="J501" t="s">
        <v>1849</v>
      </c>
      <c r="K501" t="s">
        <v>147</v>
      </c>
      <c r="L501">
        <v>1348</v>
      </c>
      <c r="N501">
        <v>1009</v>
      </c>
      <c r="O501" t="s">
        <v>148</v>
      </c>
      <c r="P501" t="s">
        <v>148</v>
      </c>
      <c r="Q501">
        <v>1000</v>
      </c>
      <c r="W501">
        <v>0</v>
      </c>
      <c r="X501">
        <v>-465588395</v>
      </c>
      <c r="Y501">
        <f t="shared" si="1414"/>
        <v>0</v>
      </c>
      <c r="AA501">
        <v>149054.35999999999</v>
      </c>
      <c r="AB501">
        <v>0</v>
      </c>
      <c r="AC501">
        <v>0</v>
      </c>
      <c r="AD501">
        <v>0</v>
      </c>
      <c r="AE501">
        <v>116448.72</v>
      </c>
      <c r="AF501">
        <v>0</v>
      </c>
      <c r="AG501">
        <v>0</v>
      </c>
      <c r="AH501">
        <v>0</v>
      </c>
      <c r="AI501">
        <v>1.28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14</v>
      </c>
      <c r="AT501">
        <v>0.0030999999999999999</v>
      </c>
      <c r="AU501" t="s">
        <v>1176</v>
      </c>
      <c r="AV501">
        <v>0</v>
      </c>
      <c r="AW501">
        <v>2</v>
      </c>
      <c r="AX501">
        <v>419116582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360.99103200000002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ROUND(Y501*Source!I297,7)</f>
        <v>0</v>
      </c>
      <c r="CY501">
        <f t="shared" si="1415"/>
        <v>149054.35999999999</v>
      </c>
      <c r="CZ501">
        <f t="shared" si="1416"/>
        <v>116448.72</v>
      </c>
      <c r="DA501">
        <f t="shared" si="1417"/>
        <v>1.28</v>
      </c>
      <c r="DB501">
        <f t="shared" si="1418"/>
        <v>0</v>
      </c>
      <c r="DC501">
        <f t="shared" si="1419"/>
        <v>0</v>
      </c>
      <c r="DD501" t="s">
        <v>14</v>
      </c>
      <c r="DE501" t="s">
        <v>14</v>
      </c>
      <c r="DF501">
        <f t="shared" si="1420"/>
        <v>0</v>
      </c>
      <c r="DG501">
        <f t="shared" si="1421"/>
        <v>0</v>
      </c>
      <c r="DH501">
        <f t="shared" si="1353"/>
        <v>0</v>
      </c>
      <c r="DI501">
        <f t="shared" si="1354"/>
        <v>0</v>
      </c>
      <c r="DJ501">
        <f t="shared" si="1422"/>
        <v>0</v>
      </c>
      <c r="DK501">
        <v>0</v>
      </c>
      <c r="DL501" t="s">
        <v>14</v>
      </c>
      <c r="DM501">
        <v>0</v>
      </c>
      <c r="DN501" t="s">
        <v>14</v>
      </c>
      <c r="DO501">
        <v>0</v>
      </c>
    </row>
    <row r="502">
      <c r="A502">
        <f>ROW(Source!A297)</f>
        <v>297</v>
      </c>
      <c r="B502">
        <v>419115877</v>
      </c>
      <c r="C502">
        <v>412992641</v>
      </c>
      <c r="D502">
        <v>417163200</v>
      </c>
      <c r="E502">
        <v>1</v>
      </c>
      <c r="F502">
        <v>1</v>
      </c>
      <c r="G502">
        <v>1</v>
      </c>
      <c r="H502">
        <v>3</v>
      </c>
      <c r="I502" t="s">
        <v>255</v>
      </c>
      <c r="J502" t="s">
        <v>1869</v>
      </c>
      <c r="K502" t="s">
        <v>256</v>
      </c>
      <c r="L502">
        <v>1346</v>
      </c>
      <c r="N502">
        <v>1009</v>
      </c>
      <c r="O502" t="s">
        <v>151</v>
      </c>
      <c r="P502" t="s">
        <v>151</v>
      </c>
      <c r="Q502">
        <v>1</v>
      </c>
      <c r="W502">
        <v>0</v>
      </c>
      <c r="X502">
        <v>-1746966143</v>
      </c>
      <c r="Y502">
        <f t="shared" si="1414"/>
        <v>0</v>
      </c>
      <c r="AA502">
        <v>406.32999999999998</v>
      </c>
      <c r="AB502">
        <v>0</v>
      </c>
      <c r="AC502">
        <v>0</v>
      </c>
      <c r="AD502">
        <v>0</v>
      </c>
      <c r="AE502">
        <v>284.14999999999998</v>
      </c>
      <c r="AF502">
        <v>0</v>
      </c>
      <c r="AG502">
        <v>0</v>
      </c>
      <c r="AH502">
        <v>0</v>
      </c>
      <c r="AI502">
        <v>1.4299999999999999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14</v>
      </c>
      <c r="AT502">
        <v>0.0030000000000000001</v>
      </c>
      <c r="AU502" t="s">
        <v>1176</v>
      </c>
      <c r="AV502">
        <v>0</v>
      </c>
      <c r="AW502">
        <v>2</v>
      </c>
      <c r="AX502">
        <v>419116583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0.85244999999999993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ROUND(Y502*Source!I297,7)</f>
        <v>0</v>
      </c>
      <c r="CY502">
        <f t="shared" si="1415"/>
        <v>406.32999999999998</v>
      </c>
      <c r="CZ502">
        <f t="shared" si="1416"/>
        <v>284.14999999999998</v>
      </c>
      <c r="DA502">
        <f t="shared" si="1417"/>
        <v>1.4299999999999999</v>
      </c>
      <c r="DB502">
        <f t="shared" si="1418"/>
        <v>0</v>
      </c>
      <c r="DC502">
        <f t="shared" si="1419"/>
        <v>0</v>
      </c>
      <c r="DD502" t="s">
        <v>14</v>
      </c>
      <c r="DE502" t="s">
        <v>14</v>
      </c>
      <c r="DF502">
        <f t="shared" si="1420"/>
        <v>0</v>
      </c>
      <c r="DG502">
        <f t="shared" si="1421"/>
        <v>0</v>
      </c>
      <c r="DH502">
        <f t="shared" si="1353"/>
        <v>0</v>
      </c>
      <c r="DI502">
        <f t="shared" si="1354"/>
        <v>0</v>
      </c>
      <c r="DJ502">
        <f t="shared" si="1422"/>
        <v>0</v>
      </c>
      <c r="DK502">
        <v>0</v>
      </c>
      <c r="DL502" t="s">
        <v>14</v>
      </c>
      <c r="DM502">
        <v>0</v>
      </c>
      <c r="DN502" t="s">
        <v>14</v>
      </c>
      <c r="DO502">
        <v>0</v>
      </c>
    </row>
    <row r="503">
      <c r="A503">
        <f>ROW(Source!A297)</f>
        <v>297</v>
      </c>
      <c r="B503">
        <v>419115877</v>
      </c>
      <c r="C503">
        <v>412992641</v>
      </c>
      <c r="D503">
        <v>417163256</v>
      </c>
      <c r="E503">
        <v>1</v>
      </c>
      <c r="F503">
        <v>1</v>
      </c>
      <c r="G503">
        <v>1</v>
      </c>
      <c r="H503">
        <v>3</v>
      </c>
      <c r="I503" t="s">
        <v>257</v>
      </c>
      <c r="J503" t="s">
        <v>1870</v>
      </c>
      <c r="K503" t="s">
        <v>258</v>
      </c>
      <c r="L503">
        <v>1346</v>
      </c>
      <c r="N503">
        <v>1009</v>
      </c>
      <c r="O503" t="s">
        <v>151</v>
      </c>
      <c r="P503" t="s">
        <v>151</v>
      </c>
      <c r="Q503">
        <v>1</v>
      </c>
      <c r="W503">
        <v>0</v>
      </c>
      <c r="X503">
        <v>1771797515</v>
      </c>
      <c r="Y503">
        <f t="shared" si="1414"/>
        <v>0</v>
      </c>
      <c r="AA503">
        <v>199.91</v>
      </c>
      <c r="AB503">
        <v>0</v>
      </c>
      <c r="AC503">
        <v>0</v>
      </c>
      <c r="AD503">
        <v>0</v>
      </c>
      <c r="AE503">
        <v>219.68000000000001</v>
      </c>
      <c r="AF503">
        <v>0</v>
      </c>
      <c r="AG503">
        <v>0</v>
      </c>
      <c r="AH503">
        <v>0</v>
      </c>
      <c r="AI503">
        <v>0.91000000000000003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14</v>
      </c>
      <c r="AT503">
        <v>0.016</v>
      </c>
      <c r="AU503" t="s">
        <v>1176</v>
      </c>
      <c r="AV503">
        <v>0</v>
      </c>
      <c r="AW503">
        <v>2</v>
      </c>
      <c r="AX503">
        <v>419116584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3.5148800000000002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0</v>
      </c>
      <c r="CY503">
        <f t="shared" si="1415"/>
        <v>199.91</v>
      </c>
      <c r="CZ503">
        <f t="shared" si="1416"/>
        <v>219.68000000000001</v>
      </c>
      <c r="DA503">
        <f t="shared" si="1417"/>
        <v>0.91000000000000003</v>
      </c>
      <c r="DB503">
        <f t="shared" si="1418"/>
        <v>0</v>
      </c>
      <c r="DC503">
        <f t="shared" si="1419"/>
        <v>0</v>
      </c>
      <c r="DD503" t="s">
        <v>14</v>
      </c>
      <c r="DE503" t="s">
        <v>14</v>
      </c>
      <c r="DF503">
        <f t="shared" si="1420"/>
        <v>0</v>
      </c>
      <c r="DG503">
        <f t="shared" si="1421"/>
        <v>0</v>
      </c>
      <c r="DH503">
        <f t="shared" si="1353"/>
        <v>0</v>
      </c>
      <c r="DI503">
        <f t="shared" si="1354"/>
        <v>0</v>
      </c>
      <c r="DJ503">
        <f t="shared" si="1422"/>
        <v>0</v>
      </c>
      <c r="DK503">
        <v>0</v>
      </c>
      <c r="DL503" t="s">
        <v>14</v>
      </c>
      <c r="DM503">
        <v>0</v>
      </c>
      <c r="DN503" t="s">
        <v>14</v>
      </c>
      <c r="DO503">
        <v>0</v>
      </c>
    </row>
    <row r="504">
      <c r="A504">
        <f>ROW(Source!A297)</f>
        <v>297</v>
      </c>
      <c r="B504">
        <v>419115877</v>
      </c>
      <c r="C504">
        <v>412992641</v>
      </c>
      <c r="D504">
        <v>417165023</v>
      </c>
      <c r="E504">
        <v>1</v>
      </c>
      <c r="F504">
        <v>1</v>
      </c>
      <c r="G504">
        <v>1</v>
      </c>
      <c r="H504">
        <v>3</v>
      </c>
      <c r="I504" t="s">
        <v>259</v>
      </c>
      <c r="J504" t="s">
        <v>1871</v>
      </c>
      <c r="K504" t="s">
        <v>260</v>
      </c>
      <c r="L504">
        <v>1346</v>
      </c>
      <c r="N504">
        <v>1009</v>
      </c>
      <c r="O504" t="s">
        <v>151</v>
      </c>
      <c r="P504" t="s">
        <v>151</v>
      </c>
      <c r="Q504">
        <v>1</v>
      </c>
      <c r="W504">
        <v>0</v>
      </c>
      <c r="X504">
        <v>41226650</v>
      </c>
      <c r="Y504">
        <f t="shared" si="1414"/>
        <v>0</v>
      </c>
      <c r="AA504">
        <v>181.83000000000001</v>
      </c>
      <c r="AB504">
        <v>0</v>
      </c>
      <c r="AC504">
        <v>0</v>
      </c>
      <c r="AD504">
        <v>0</v>
      </c>
      <c r="AE504">
        <v>206.62</v>
      </c>
      <c r="AF504">
        <v>0</v>
      </c>
      <c r="AG504">
        <v>0</v>
      </c>
      <c r="AH504">
        <v>0</v>
      </c>
      <c r="AI504">
        <v>0.88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14</v>
      </c>
      <c r="AT504">
        <v>0.037999999999999999</v>
      </c>
      <c r="AU504" t="s">
        <v>1176</v>
      </c>
      <c r="AV504">
        <v>0</v>
      </c>
      <c r="AW504">
        <v>2</v>
      </c>
      <c r="AX504">
        <v>419116585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7.8515600000000001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ROUND(Y504*Source!I297,7)</f>
        <v>0</v>
      </c>
      <c r="CY504">
        <f t="shared" si="1415"/>
        <v>181.83000000000001</v>
      </c>
      <c r="CZ504">
        <f t="shared" si="1416"/>
        <v>206.62</v>
      </c>
      <c r="DA504">
        <f t="shared" si="1417"/>
        <v>0.88</v>
      </c>
      <c r="DB504">
        <f t="shared" si="1418"/>
        <v>0</v>
      </c>
      <c r="DC504">
        <f t="shared" si="1419"/>
        <v>0</v>
      </c>
      <c r="DD504" t="s">
        <v>14</v>
      </c>
      <c r="DE504" t="s">
        <v>14</v>
      </c>
      <c r="DF504">
        <f t="shared" si="1420"/>
        <v>0</v>
      </c>
      <c r="DG504">
        <f t="shared" si="1421"/>
        <v>0</v>
      </c>
      <c r="DH504">
        <f t="shared" si="1353"/>
        <v>0</v>
      </c>
      <c r="DI504">
        <f t="shared" si="1354"/>
        <v>0</v>
      </c>
      <c r="DJ504">
        <f t="shared" si="1422"/>
        <v>0</v>
      </c>
      <c r="DK504">
        <v>0</v>
      </c>
      <c r="DL504" t="s">
        <v>14</v>
      </c>
      <c r="DM504">
        <v>0</v>
      </c>
      <c r="DN504" t="s">
        <v>14</v>
      </c>
      <c r="DO504">
        <v>0</v>
      </c>
    </row>
    <row r="505">
      <c r="A505">
        <f>ROW(Source!A297)</f>
        <v>297</v>
      </c>
      <c r="B505">
        <v>419115877</v>
      </c>
      <c r="C505">
        <v>412992641</v>
      </c>
      <c r="D505">
        <v>417165295</v>
      </c>
      <c r="E505">
        <v>1</v>
      </c>
      <c r="F505">
        <v>1</v>
      </c>
      <c r="G505">
        <v>1</v>
      </c>
      <c r="H505">
        <v>3</v>
      </c>
      <c r="I505" t="s">
        <v>261</v>
      </c>
      <c r="J505" t="s">
        <v>1872</v>
      </c>
      <c r="K505" t="s">
        <v>262</v>
      </c>
      <c r="L505">
        <v>1301</v>
      </c>
      <c r="N505">
        <v>1003</v>
      </c>
      <c r="O505" t="s">
        <v>221</v>
      </c>
      <c r="P505" t="s">
        <v>221</v>
      </c>
      <c r="Q505">
        <v>1</v>
      </c>
      <c r="W505">
        <v>0</v>
      </c>
      <c r="X505">
        <v>-1228674265</v>
      </c>
      <c r="Y505">
        <f t="shared" si="1414"/>
        <v>0</v>
      </c>
      <c r="AA505">
        <v>22.079999999999998</v>
      </c>
      <c r="AB505">
        <v>0</v>
      </c>
      <c r="AC505">
        <v>0</v>
      </c>
      <c r="AD505">
        <v>0</v>
      </c>
      <c r="AE505">
        <v>14.43</v>
      </c>
      <c r="AF505">
        <v>0</v>
      </c>
      <c r="AG505">
        <v>0</v>
      </c>
      <c r="AH505">
        <v>0</v>
      </c>
      <c r="AI505">
        <v>1.53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14</v>
      </c>
      <c r="AT505">
        <v>5.9699999999999998</v>
      </c>
      <c r="AU505" t="s">
        <v>1176</v>
      </c>
      <c r="AV505">
        <v>0</v>
      </c>
      <c r="AW505">
        <v>2</v>
      </c>
      <c r="AX505">
        <v>419116586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86.147099999999995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ROUND(Y505*Source!I297,7)</f>
        <v>0</v>
      </c>
      <c r="CY505">
        <f t="shared" si="1415"/>
        <v>22.079999999999998</v>
      </c>
      <c r="CZ505">
        <f t="shared" si="1416"/>
        <v>14.43</v>
      </c>
      <c r="DA505">
        <f t="shared" si="1417"/>
        <v>1.53</v>
      </c>
      <c r="DB505">
        <f t="shared" si="1418"/>
        <v>0</v>
      </c>
      <c r="DC505">
        <f t="shared" si="1419"/>
        <v>0</v>
      </c>
      <c r="DD505" t="s">
        <v>14</v>
      </c>
      <c r="DE505" t="s">
        <v>14</v>
      </c>
      <c r="DF505">
        <f t="shared" si="1420"/>
        <v>0</v>
      </c>
      <c r="DG505">
        <f t="shared" si="1421"/>
        <v>0</v>
      </c>
      <c r="DH505">
        <f t="shared" si="1353"/>
        <v>0</v>
      </c>
      <c r="DI505">
        <f t="shared" si="1354"/>
        <v>0</v>
      </c>
      <c r="DJ505">
        <f t="shared" si="1422"/>
        <v>0</v>
      </c>
      <c r="DK505">
        <v>0</v>
      </c>
      <c r="DL505" t="s">
        <v>14</v>
      </c>
      <c r="DM505">
        <v>0</v>
      </c>
      <c r="DN505" t="s">
        <v>14</v>
      </c>
      <c r="DO505">
        <v>0</v>
      </c>
    </row>
    <row r="506">
      <c r="A506">
        <f>ROW(Source!A297)</f>
        <v>297</v>
      </c>
      <c r="B506">
        <v>419115877</v>
      </c>
      <c r="C506">
        <v>412992641</v>
      </c>
      <c r="D506">
        <v>417175540</v>
      </c>
      <c r="E506">
        <v>1</v>
      </c>
      <c r="F506">
        <v>1</v>
      </c>
      <c r="G506">
        <v>1</v>
      </c>
      <c r="H506">
        <v>3</v>
      </c>
      <c r="I506" t="s">
        <v>188</v>
      </c>
      <c r="J506" t="s">
        <v>1856</v>
      </c>
      <c r="K506" t="s">
        <v>189</v>
      </c>
      <c r="L506">
        <v>1348</v>
      </c>
      <c r="N506">
        <v>1009</v>
      </c>
      <c r="O506" t="s">
        <v>148</v>
      </c>
      <c r="P506" t="s">
        <v>148</v>
      </c>
      <c r="Q506">
        <v>1000</v>
      </c>
      <c r="W506">
        <v>0</v>
      </c>
      <c r="X506">
        <v>1793987537</v>
      </c>
      <c r="Y506">
        <f t="shared" si="1414"/>
        <v>0</v>
      </c>
      <c r="AA506">
        <v>1144599.95</v>
      </c>
      <c r="AB506">
        <v>0</v>
      </c>
      <c r="AC506">
        <v>0</v>
      </c>
      <c r="AD506">
        <v>0</v>
      </c>
      <c r="AE506">
        <v>1050091.7</v>
      </c>
      <c r="AF506">
        <v>0</v>
      </c>
      <c r="AG506">
        <v>0</v>
      </c>
      <c r="AH506">
        <v>0</v>
      </c>
      <c r="AI506">
        <v>1.0900000000000001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14</v>
      </c>
      <c r="AT506">
        <v>2.0000000000000002e-05</v>
      </c>
      <c r="AU506" t="s">
        <v>1176</v>
      </c>
      <c r="AV506">
        <v>0</v>
      </c>
      <c r="AW506">
        <v>2</v>
      </c>
      <c r="AX506">
        <v>419116587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21.001834000000002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ROUND(Y506*Source!I297,7)</f>
        <v>0</v>
      </c>
      <c r="CY506">
        <f t="shared" si="1415"/>
        <v>1144599.95</v>
      </c>
      <c r="CZ506">
        <f t="shared" si="1416"/>
        <v>1050091.7</v>
      </c>
      <c r="DA506">
        <f t="shared" si="1417"/>
        <v>1.0900000000000001</v>
      </c>
      <c r="DB506">
        <f t="shared" si="1418"/>
        <v>0</v>
      </c>
      <c r="DC506">
        <f t="shared" si="1419"/>
        <v>0</v>
      </c>
      <c r="DD506" t="s">
        <v>14</v>
      </c>
      <c r="DE506" t="s">
        <v>14</v>
      </c>
      <c r="DF506">
        <f t="shared" si="1420"/>
        <v>0</v>
      </c>
      <c r="DG506">
        <f t="shared" si="1421"/>
        <v>0</v>
      </c>
      <c r="DH506">
        <f t="shared" si="1353"/>
        <v>0</v>
      </c>
      <c r="DI506">
        <f t="shared" si="1354"/>
        <v>0</v>
      </c>
      <c r="DJ506">
        <f t="shared" si="1422"/>
        <v>0</v>
      </c>
      <c r="DK506">
        <v>0</v>
      </c>
      <c r="DL506" t="s">
        <v>14</v>
      </c>
      <c r="DM506">
        <v>0</v>
      </c>
      <c r="DN506" t="s">
        <v>14</v>
      </c>
      <c r="DO506">
        <v>0</v>
      </c>
    </row>
    <row r="507">
      <c r="A507">
        <f>ROW(Source!A297)</f>
        <v>297</v>
      </c>
      <c r="B507">
        <v>419115877</v>
      </c>
      <c r="C507">
        <v>412992641</v>
      </c>
      <c r="D507">
        <v>417175584</v>
      </c>
      <c r="E507">
        <v>1</v>
      </c>
      <c r="F507">
        <v>1</v>
      </c>
      <c r="G507">
        <v>1</v>
      </c>
      <c r="H507">
        <v>3</v>
      </c>
      <c r="I507" t="s">
        <v>149</v>
      </c>
      <c r="J507" t="s">
        <v>1850</v>
      </c>
      <c r="K507" t="s">
        <v>150</v>
      </c>
      <c r="L507">
        <v>1346</v>
      </c>
      <c r="N507">
        <v>1009</v>
      </c>
      <c r="O507" t="s">
        <v>151</v>
      </c>
      <c r="P507" t="s">
        <v>151</v>
      </c>
      <c r="Q507">
        <v>1</v>
      </c>
      <c r="W507">
        <v>0</v>
      </c>
      <c r="X507">
        <v>-242288594</v>
      </c>
      <c r="Y507">
        <f t="shared" si="1414"/>
        <v>0</v>
      </c>
      <c r="AA507">
        <v>1400.99</v>
      </c>
      <c r="AB507">
        <v>0</v>
      </c>
      <c r="AC507">
        <v>0</v>
      </c>
      <c r="AD507">
        <v>0</v>
      </c>
      <c r="AE507">
        <v>870.17999999999995</v>
      </c>
      <c r="AF507">
        <v>0</v>
      </c>
      <c r="AG507">
        <v>0</v>
      </c>
      <c r="AH507">
        <v>0</v>
      </c>
      <c r="AI507">
        <v>1.6100000000000001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14</v>
      </c>
      <c r="AT507">
        <v>0.37</v>
      </c>
      <c r="AU507" t="s">
        <v>1176</v>
      </c>
      <c r="AV507">
        <v>0</v>
      </c>
      <c r="AW507">
        <v>2</v>
      </c>
      <c r="AX507">
        <v>419116588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321.96659999999997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ROUND(Y507*Source!I297,7)</f>
        <v>0</v>
      </c>
      <c r="CY507">
        <f t="shared" si="1415"/>
        <v>1400.99</v>
      </c>
      <c r="CZ507">
        <f t="shared" si="1416"/>
        <v>870.17999999999995</v>
      </c>
      <c r="DA507">
        <f t="shared" si="1417"/>
        <v>1.6100000000000001</v>
      </c>
      <c r="DB507">
        <f t="shared" si="1418"/>
        <v>0</v>
      </c>
      <c r="DC507">
        <f t="shared" si="1419"/>
        <v>0</v>
      </c>
      <c r="DD507" t="s">
        <v>14</v>
      </c>
      <c r="DE507" t="s">
        <v>14</v>
      </c>
      <c r="DF507">
        <f t="shared" si="1420"/>
        <v>0</v>
      </c>
      <c r="DG507">
        <f t="shared" si="1421"/>
        <v>0</v>
      </c>
      <c r="DH507">
        <f t="shared" si="1353"/>
        <v>0</v>
      </c>
      <c r="DI507">
        <f t="shared" si="1354"/>
        <v>0</v>
      </c>
      <c r="DJ507">
        <f t="shared" si="1422"/>
        <v>0</v>
      </c>
      <c r="DK507">
        <v>0</v>
      </c>
      <c r="DL507" t="s">
        <v>14</v>
      </c>
      <c r="DM507">
        <v>0</v>
      </c>
      <c r="DN507" t="s">
        <v>14</v>
      </c>
      <c r="DO507">
        <v>0</v>
      </c>
    </row>
    <row r="508">
      <c r="A508">
        <f>ROW(Source!A297)</f>
        <v>297</v>
      </c>
      <c r="B508">
        <v>419115877</v>
      </c>
      <c r="C508">
        <v>412992641</v>
      </c>
      <c r="D508">
        <v>417191019</v>
      </c>
      <c r="E508">
        <v>1</v>
      </c>
      <c r="F508">
        <v>1</v>
      </c>
      <c r="G508">
        <v>1</v>
      </c>
      <c r="H508">
        <v>3</v>
      </c>
      <c r="I508" t="s">
        <v>263</v>
      </c>
      <c r="J508" t="s">
        <v>1873</v>
      </c>
      <c r="K508" t="s">
        <v>264</v>
      </c>
      <c r="L508">
        <v>1346</v>
      </c>
      <c r="N508">
        <v>1009</v>
      </c>
      <c r="O508" t="s">
        <v>151</v>
      </c>
      <c r="P508" t="s">
        <v>151</v>
      </c>
      <c r="Q508">
        <v>1</v>
      </c>
      <c r="W508">
        <v>0</v>
      </c>
      <c r="X508">
        <v>1105037238</v>
      </c>
      <c r="Y508">
        <f t="shared" si="1414"/>
        <v>0</v>
      </c>
      <c r="AA508">
        <v>3060.54</v>
      </c>
      <c r="AB508">
        <v>0</v>
      </c>
      <c r="AC508">
        <v>0</v>
      </c>
      <c r="AD508">
        <v>0</v>
      </c>
      <c r="AE508">
        <v>1912.8399999999999</v>
      </c>
      <c r="AF508">
        <v>0</v>
      </c>
      <c r="AG508">
        <v>0</v>
      </c>
      <c r="AH508">
        <v>0</v>
      </c>
      <c r="AI508">
        <v>1.6000000000000001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14</v>
      </c>
      <c r="AT508">
        <v>0.0060000000000000001</v>
      </c>
      <c r="AU508" t="s">
        <v>1176</v>
      </c>
      <c r="AV508">
        <v>0</v>
      </c>
      <c r="AW508">
        <v>2</v>
      </c>
      <c r="AX508">
        <v>419116589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11.477040000000001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si="1415"/>
        <v>3060.54</v>
      </c>
      <c r="CZ508">
        <f t="shared" si="1416"/>
        <v>1912.8399999999999</v>
      </c>
      <c r="DA508">
        <f t="shared" si="1417"/>
        <v>1.6000000000000001</v>
      </c>
      <c r="DB508">
        <f t="shared" si="1418"/>
        <v>0</v>
      </c>
      <c r="DC508">
        <f t="shared" si="1419"/>
        <v>0</v>
      </c>
      <c r="DD508" t="s">
        <v>14</v>
      </c>
      <c r="DE508" t="s">
        <v>14</v>
      </c>
      <c r="DF508">
        <f t="shared" si="1420"/>
        <v>0</v>
      </c>
      <c r="DG508">
        <f t="shared" si="1421"/>
        <v>0</v>
      </c>
      <c r="DH508">
        <f t="shared" si="1353"/>
        <v>0</v>
      </c>
      <c r="DI508">
        <f t="shared" si="1354"/>
        <v>0</v>
      </c>
      <c r="DJ508">
        <f t="shared" si="1422"/>
        <v>0</v>
      </c>
      <c r="DK508">
        <v>0</v>
      </c>
      <c r="DL508" t="s">
        <v>14</v>
      </c>
      <c r="DM508">
        <v>0</v>
      </c>
      <c r="DN508" t="s">
        <v>14</v>
      </c>
      <c r="DO508">
        <v>0</v>
      </c>
    </row>
    <row r="509">
      <c r="A509">
        <f>ROW(Source!A297)</f>
        <v>297</v>
      </c>
      <c r="B509">
        <v>419115877</v>
      </c>
      <c r="C509">
        <v>412992641</v>
      </c>
      <c r="D509">
        <v>417192696</v>
      </c>
      <c r="E509">
        <v>1</v>
      </c>
      <c r="F509">
        <v>1</v>
      </c>
      <c r="G509">
        <v>1</v>
      </c>
      <c r="H509">
        <v>3</v>
      </c>
      <c r="I509" t="s">
        <v>314</v>
      </c>
      <c r="J509" t="s">
        <v>1880</v>
      </c>
      <c r="K509" t="s">
        <v>315</v>
      </c>
      <c r="L509">
        <v>1371</v>
      </c>
      <c r="N509">
        <v>1013</v>
      </c>
      <c r="O509" t="s">
        <v>252</v>
      </c>
      <c r="P509" t="s">
        <v>252</v>
      </c>
      <c r="Q509">
        <v>1</v>
      </c>
      <c r="W509">
        <v>0</v>
      </c>
      <c r="X509">
        <v>-1229400259</v>
      </c>
      <c r="Y509">
        <f t="shared" si="1414"/>
        <v>0</v>
      </c>
      <c r="AA509">
        <v>718.08000000000004</v>
      </c>
      <c r="AB509">
        <v>0</v>
      </c>
      <c r="AC509">
        <v>0</v>
      </c>
      <c r="AD509">
        <v>0</v>
      </c>
      <c r="AE509">
        <v>579.10000000000002</v>
      </c>
      <c r="AF509">
        <v>0</v>
      </c>
      <c r="AG509">
        <v>0</v>
      </c>
      <c r="AH509">
        <v>0</v>
      </c>
      <c r="AI509">
        <v>1.24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14</v>
      </c>
      <c r="AT509">
        <v>1</v>
      </c>
      <c r="AU509" t="s">
        <v>1176</v>
      </c>
      <c r="AV509">
        <v>0</v>
      </c>
      <c r="AW509">
        <v>2</v>
      </c>
      <c r="AX509">
        <v>419116590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579.10000000000002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1415"/>
        <v>718.08000000000004</v>
      </c>
      <c r="CZ509">
        <f t="shared" si="1416"/>
        <v>579.10000000000002</v>
      </c>
      <c r="DA509">
        <f t="shared" si="1417"/>
        <v>1.24</v>
      </c>
      <c r="DB509">
        <f t="shared" si="1418"/>
        <v>0</v>
      </c>
      <c r="DC509">
        <f t="shared" si="1419"/>
        <v>0</v>
      </c>
      <c r="DD509" t="s">
        <v>14</v>
      </c>
      <c r="DE509" t="s">
        <v>14</v>
      </c>
      <c r="DF509">
        <f t="shared" si="1420"/>
        <v>0</v>
      </c>
      <c r="DG509">
        <f t="shared" si="1421"/>
        <v>0</v>
      </c>
      <c r="DH509">
        <f t="shared" si="1353"/>
        <v>0</v>
      </c>
      <c r="DI509">
        <f t="shared" si="1354"/>
        <v>0</v>
      </c>
      <c r="DJ509">
        <f t="shared" si="1422"/>
        <v>0</v>
      </c>
      <c r="DK509">
        <v>0</v>
      </c>
      <c r="DL509" t="s">
        <v>14</v>
      </c>
      <c r="DM509">
        <v>0</v>
      </c>
      <c r="DN509" t="s">
        <v>14</v>
      </c>
      <c r="DO509">
        <v>0</v>
      </c>
    </row>
    <row r="510">
      <c r="A510">
        <f>ROW(Source!A297)</f>
        <v>297</v>
      </c>
      <c r="B510">
        <v>419115877</v>
      </c>
      <c r="C510">
        <v>412992641</v>
      </c>
      <c r="D510">
        <v>417199972</v>
      </c>
      <c r="E510">
        <v>1</v>
      </c>
      <c r="F510">
        <v>1</v>
      </c>
      <c r="G510">
        <v>1</v>
      </c>
      <c r="H510">
        <v>3</v>
      </c>
      <c r="I510" t="s">
        <v>267</v>
      </c>
      <c r="J510" t="s">
        <v>1875</v>
      </c>
      <c r="K510" t="s">
        <v>268</v>
      </c>
      <c r="L510">
        <v>1425</v>
      </c>
      <c r="N510">
        <v>1013</v>
      </c>
      <c r="O510" t="s">
        <v>195</v>
      </c>
      <c r="P510" t="s">
        <v>195</v>
      </c>
      <c r="Q510">
        <v>1</v>
      </c>
      <c r="W510">
        <v>0</v>
      </c>
      <c r="X510">
        <v>989260561</v>
      </c>
      <c r="Y510">
        <f t="shared" si="1414"/>
        <v>0</v>
      </c>
      <c r="AA510">
        <v>119.56999999999999</v>
      </c>
      <c r="AB510">
        <v>0</v>
      </c>
      <c r="AC510">
        <v>0</v>
      </c>
      <c r="AD510">
        <v>0</v>
      </c>
      <c r="AE510">
        <v>47.259999999999998</v>
      </c>
      <c r="AF510">
        <v>0</v>
      </c>
      <c r="AG510">
        <v>0</v>
      </c>
      <c r="AH510">
        <v>0</v>
      </c>
      <c r="AI510">
        <v>2.5299999999999998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14</v>
      </c>
      <c r="AT510">
        <v>0.17000000000000001</v>
      </c>
      <c r="AU510" t="s">
        <v>1176</v>
      </c>
      <c r="AV510">
        <v>0</v>
      </c>
      <c r="AW510">
        <v>2</v>
      </c>
      <c r="AX510">
        <v>419116591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8.0342000000000002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1415"/>
        <v>119.56999999999999</v>
      </c>
      <c r="CZ510">
        <f t="shared" si="1416"/>
        <v>47.259999999999998</v>
      </c>
      <c r="DA510">
        <f t="shared" si="1417"/>
        <v>2.5299999999999998</v>
      </c>
      <c r="DB510">
        <f t="shared" si="1418"/>
        <v>0</v>
      </c>
      <c r="DC510">
        <f t="shared" si="1419"/>
        <v>0</v>
      </c>
      <c r="DD510" t="s">
        <v>14</v>
      </c>
      <c r="DE510" t="s">
        <v>14</v>
      </c>
      <c r="DF510">
        <f t="shared" si="1420"/>
        <v>0</v>
      </c>
      <c r="DG510">
        <f t="shared" si="1421"/>
        <v>0</v>
      </c>
      <c r="DH510">
        <f t="shared" si="1353"/>
        <v>0</v>
      </c>
      <c r="DI510">
        <f t="shared" si="1354"/>
        <v>0</v>
      </c>
      <c r="DJ510">
        <f t="shared" si="1422"/>
        <v>0</v>
      </c>
      <c r="DK510">
        <v>0</v>
      </c>
      <c r="DL510" t="s">
        <v>14</v>
      </c>
      <c r="DM510">
        <v>0</v>
      </c>
      <c r="DN510" t="s">
        <v>14</v>
      </c>
      <c r="DO510">
        <v>0</v>
      </c>
    </row>
    <row r="511">
      <c r="A511">
        <f>ROW(Source!A297)</f>
        <v>297</v>
      </c>
      <c r="B511">
        <v>419115877</v>
      </c>
      <c r="C511">
        <v>412992641</v>
      </c>
      <c r="D511">
        <v>417199978</v>
      </c>
      <c r="E511">
        <v>1</v>
      </c>
      <c r="F511">
        <v>1</v>
      </c>
      <c r="G511">
        <v>1</v>
      </c>
      <c r="H511">
        <v>3</v>
      </c>
      <c r="I511" t="s">
        <v>269</v>
      </c>
      <c r="J511" t="s">
        <v>1876</v>
      </c>
      <c r="K511" t="s">
        <v>270</v>
      </c>
      <c r="L511">
        <v>1407</v>
      </c>
      <c r="N511">
        <v>1013</v>
      </c>
      <c r="O511" t="s">
        <v>271</v>
      </c>
      <c r="P511" t="s">
        <v>271</v>
      </c>
      <c r="Q511">
        <v>1</v>
      </c>
      <c r="W511">
        <v>0</v>
      </c>
      <c r="X511">
        <v>168170819</v>
      </c>
      <c r="Y511">
        <f t="shared" si="1414"/>
        <v>0</v>
      </c>
      <c r="AA511">
        <v>8352.5100000000002</v>
      </c>
      <c r="AB511">
        <v>0</v>
      </c>
      <c r="AC511">
        <v>0</v>
      </c>
      <c r="AD511">
        <v>0</v>
      </c>
      <c r="AE511">
        <v>6052.54</v>
      </c>
      <c r="AF511">
        <v>0</v>
      </c>
      <c r="AG511">
        <v>0</v>
      </c>
      <c r="AH511">
        <v>0</v>
      </c>
      <c r="AI511">
        <v>1.3799999999999999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14</v>
      </c>
      <c r="AT511">
        <v>0.0089999999999999993</v>
      </c>
      <c r="AU511" t="s">
        <v>1176</v>
      </c>
      <c r="AV511">
        <v>0</v>
      </c>
      <c r="AW511">
        <v>2</v>
      </c>
      <c r="AX511">
        <v>419116592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54.472859999999997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1415"/>
        <v>8352.5100000000002</v>
      </c>
      <c r="CZ511">
        <f t="shared" si="1416"/>
        <v>6052.54</v>
      </c>
      <c r="DA511">
        <f t="shared" si="1417"/>
        <v>1.3799999999999999</v>
      </c>
      <c r="DB511">
        <f t="shared" si="1418"/>
        <v>0</v>
      </c>
      <c r="DC511">
        <f t="shared" si="1419"/>
        <v>0</v>
      </c>
      <c r="DD511" t="s">
        <v>14</v>
      </c>
      <c r="DE511" t="s">
        <v>14</v>
      </c>
      <c r="DF511">
        <f t="shared" si="1420"/>
        <v>0</v>
      </c>
      <c r="DG511">
        <f t="shared" si="1421"/>
        <v>0</v>
      </c>
      <c r="DH511">
        <f t="shared" si="1353"/>
        <v>0</v>
      </c>
      <c r="DI511">
        <f t="shared" si="1354"/>
        <v>0</v>
      </c>
      <c r="DJ511">
        <f t="shared" si="1422"/>
        <v>0</v>
      </c>
      <c r="DK511">
        <v>0</v>
      </c>
      <c r="DL511" t="s">
        <v>14</v>
      </c>
      <c r="DM511">
        <v>0</v>
      </c>
      <c r="DN511" t="s">
        <v>14</v>
      </c>
      <c r="DO511">
        <v>0</v>
      </c>
    </row>
    <row r="512">
      <c r="A512">
        <f>ROW(Source!A297)</f>
        <v>297</v>
      </c>
      <c r="B512">
        <v>419115877</v>
      </c>
      <c r="C512">
        <v>412992641</v>
      </c>
      <c r="D512">
        <v>417096729</v>
      </c>
      <c r="E512">
        <v>117</v>
      </c>
      <c r="F512">
        <v>1</v>
      </c>
      <c r="G512">
        <v>1</v>
      </c>
      <c r="H512">
        <v>3</v>
      </c>
      <c r="I512" t="s">
        <v>1847</v>
      </c>
      <c r="J512" t="s">
        <v>14</v>
      </c>
      <c r="K512" t="s">
        <v>1848</v>
      </c>
      <c r="L512">
        <v>3277935</v>
      </c>
      <c r="N512">
        <v>1013</v>
      </c>
      <c r="O512" t="s">
        <v>63</v>
      </c>
      <c r="P512" t="s">
        <v>63</v>
      </c>
      <c r="Q512">
        <v>1</v>
      </c>
      <c r="W512">
        <v>0</v>
      </c>
      <c r="X512">
        <v>274903907</v>
      </c>
      <c r="Y512">
        <f>AT512</f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14</v>
      </c>
      <c r="AT512">
        <v>2</v>
      </c>
      <c r="AU512" t="s">
        <v>14</v>
      </c>
      <c r="AV512">
        <v>0</v>
      </c>
      <c r="AW512">
        <v>2</v>
      </c>
      <c r="AX512">
        <v>419116593</v>
      </c>
      <c r="AY512">
        <v>1</v>
      </c>
      <c r="AZ512">
        <v>2048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2</v>
      </c>
      <c r="CY512">
        <f t="shared" si="1415"/>
        <v>0</v>
      </c>
      <c r="CZ512">
        <f t="shared" si="1416"/>
        <v>0</v>
      </c>
      <c r="DA512">
        <f t="shared" si="1417"/>
        <v>1</v>
      </c>
      <c r="DB512">
        <f>ROUND(ROUND(AT512*CZ512,2),6)</f>
        <v>0</v>
      </c>
      <c r="DC512">
        <f>ROUND(ROUND(AT512*AG512,2),6)</f>
        <v>0</v>
      </c>
      <c r="DD512" t="s">
        <v>14</v>
      </c>
      <c r="DE512" t="s">
        <v>14</v>
      </c>
      <c r="DF512">
        <f t="shared" ref="DF512:DF515" si="1423">ROUND(ROUND(AE512,2)*CX512,2)</f>
        <v>0</v>
      </c>
      <c r="DG512">
        <f t="shared" si="1421"/>
        <v>0</v>
      </c>
      <c r="DH512">
        <f t="shared" si="1353"/>
        <v>0</v>
      </c>
      <c r="DI512">
        <f t="shared" si="1354"/>
        <v>0</v>
      </c>
      <c r="DJ512">
        <f t="shared" si="1422"/>
        <v>0</v>
      </c>
      <c r="DK512">
        <v>0</v>
      </c>
      <c r="DL512" t="s">
        <v>14</v>
      </c>
      <c r="DM512">
        <v>0</v>
      </c>
      <c r="DN512" t="s">
        <v>14</v>
      </c>
      <c r="DO512">
        <v>0</v>
      </c>
    </row>
    <row r="513">
      <c r="A513">
        <f>ROW(Source!A298)</f>
        <v>298</v>
      </c>
      <c r="B513">
        <v>419115877</v>
      </c>
      <c r="C513">
        <v>412992674</v>
      </c>
      <c r="D513">
        <v>417090726</v>
      </c>
      <c r="E513">
        <v>117</v>
      </c>
      <c r="F513">
        <v>1</v>
      </c>
      <c r="G513">
        <v>1</v>
      </c>
      <c r="H513">
        <v>1</v>
      </c>
      <c r="I513" t="s">
        <v>136</v>
      </c>
      <c r="J513" t="s">
        <v>14</v>
      </c>
      <c r="K513" t="s">
        <v>137</v>
      </c>
      <c r="L513">
        <v>1191</v>
      </c>
      <c r="N513">
        <v>1013</v>
      </c>
      <c r="O513" t="s">
        <v>48</v>
      </c>
      <c r="P513" t="s">
        <v>48</v>
      </c>
      <c r="Q513">
        <v>1</v>
      </c>
      <c r="W513">
        <v>0</v>
      </c>
      <c r="X513">
        <v>888410196</v>
      </c>
      <c r="Y513">
        <f t="shared" ref="Y513:Y515" si="1424">(AT513*ROUND(0.3,7))</f>
        <v>3.8999999999999999</v>
      </c>
      <c r="AA513">
        <v>0</v>
      </c>
      <c r="AB513">
        <v>0</v>
      </c>
      <c r="AC513">
        <v>0</v>
      </c>
      <c r="AD513">
        <v>539.69000000000005</v>
      </c>
      <c r="AE513">
        <v>0</v>
      </c>
      <c r="AF513">
        <v>0</v>
      </c>
      <c r="AG513">
        <v>0</v>
      </c>
      <c r="AH513">
        <v>539.69000000000005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14</v>
      </c>
      <c r="AT513">
        <v>13</v>
      </c>
      <c r="AU513" t="s">
        <v>1272</v>
      </c>
      <c r="AV513">
        <v>1</v>
      </c>
      <c r="AW513">
        <v>2</v>
      </c>
      <c r="AX513">
        <v>419116594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7015.9700000000012</v>
      </c>
      <c r="BN513">
        <v>13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2104.7910000000002</v>
      </c>
      <c r="BU513">
        <v>3.8999999999999999</v>
      </c>
      <c r="BV513">
        <v>0</v>
      </c>
      <c r="BW513">
        <v>1</v>
      </c>
      <c r="CU513">
        <f>ROUND(AT513*Source!I298*AH513*AL513,2)</f>
        <v>7015.9700000000003</v>
      </c>
      <c r="CV513">
        <f>ROUND(Y513*Source!I298,7)</f>
        <v>3.8999999999999999</v>
      </c>
      <c r="CW513">
        <v>0</v>
      </c>
      <c r="CX513">
        <f>ROUND(Y513*Source!I298,7)</f>
        <v>3.8999999999999999</v>
      </c>
      <c r="CY513">
        <f t="shared" ref="CY513:CY514" si="1425">AD513</f>
        <v>539.69000000000005</v>
      </c>
      <c r="CZ513">
        <f t="shared" ref="CZ513:CZ514" si="1426">AH513</f>
        <v>539.69000000000005</v>
      </c>
      <c r="DA513">
        <f t="shared" ref="DA513:DA514" si="1427">AL513</f>
        <v>1</v>
      </c>
      <c r="DB513">
        <f t="shared" ref="DB513:DB515" si="1428">ROUND((ROUND(AT513*CZ513,2)*ROUND(0.3,7)),6)</f>
        <v>2104.7909999999997</v>
      </c>
      <c r="DC513">
        <f t="shared" ref="DC513:DC515" si="1429">ROUND((ROUND(AT513*AG513,2)*ROUND(0.3,7)),6)</f>
        <v>0</v>
      </c>
      <c r="DD513" t="s">
        <v>14</v>
      </c>
      <c r="DE513" t="s">
        <v>14</v>
      </c>
      <c r="DF513">
        <f t="shared" si="1423"/>
        <v>0</v>
      </c>
      <c r="DG513">
        <f t="shared" si="1421"/>
        <v>0</v>
      </c>
      <c r="DH513">
        <f t="shared" ref="DH513:DH576" si="1430">ROUND(ROUND(AG513,2)*CX513,2)</f>
        <v>0</v>
      </c>
      <c r="DI513">
        <f t="shared" ref="DI513:DI576" si="1431">ROUND(ROUND(AH513,2)*CX513,2)</f>
        <v>2104.79</v>
      </c>
      <c r="DJ513">
        <f t="shared" ref="DJ513:DJ514" si="1432">DI513</f>
        <v>2104.79</v>
      </c>
      <c r="DK513">
        <v>1</v>
      </c>
      <c r="DL513" t="s">
        <v>14</v>
      </c>
      <c r="DM513">
        <v>0</v>
      </c>
      <c r="DN513" t="s">
        <v>14</v>
      </c>
      <c r="DO513">
        <v>0</v>
      </c>
    </row>
    <row r="514">
      <c r="A514">
        <f>ROW(Source!A298)</f>
        <v>298</v>
      </c>
      <c r="B514">
        <v>419115877</v>
      </c>
      <c r="C514">
        <v>412992674</v>
      </c>
      <c r="D514">
        <v>417090896</v>
      </c>
      <c r="E514">
        <v>117</v>
      </c>
      <c r="F514">
        <v>1</v>
      </c>
      <c r="G514">
        <v>1</v>
      </c>
      <c r="H514">
        <v>1</v>
      </c>
      <c r="I514" t="s">
        <v>1844</v>
      </c>
      <c r="J514" t="s">
        <v>14</v>
      </c>
      <c r="K514" t="s">
        <v>1845</v>
      </c>
      <c r="L514">
        <v>1191</v>
      </c>
      <c r="N514">
        <v>1013</v>
      </c>
      <c r="O514" t="s">
        <v>48</v>
      </c>
      <c r="P514" t="s">
        <v>48</v>
      </c>
      <c r="Q514">
        <v>1</v>
      </c>
      <c r="W514">
        <v>0</v>
      </c>
      <c r="X514">
        <v>-1417349443</v>
      </c>
      <c r="Y514">
        <f t="shared" si="1424"/>
        <v>0.47999999999999998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14</v>
      </c>
      <c r="AT514">
        <v>1.6000000000000001</v>
      </c>
      <c r="AU514" t="s">
        <v>1272</v>
      </c>
      <c r="AV514">
        <v>2</v>
      </c>
      <c r="AW514">
        <v>2</v>
      </c>
      <c r="AX514">
        <v>419116595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ROUND(Y514*Source!I298,7)</f>
        <v>0.47999999999999998</v>
      </c>
      <c r="CY514">
        <f t="shared" si="1425"/>
        <v>0</v>
      </c>
      <c r="CZ514">
        <f t="shared" si="1426"/>
        <v>0</v>
      </c>
      <c r="DA514">
        <f t="shared" si="1427"/>
        <v>1</v>
      </c>
      <c r="DB514">
        <f t="shared" si="1428"/>
        <v>0</v>
      </c>
      <c r="DC514">
        <f t="shared" si="1429"/>
        <v>0</v>
      </c>
      <c r="DD514" t="s">
        <v>14</v>
      </c>
      <c r="DE514" t="s">
        <v>14</v>
      </c>
      <c r="DF514">
        <f t="shared" si="1423"/>
        <v>0</v>
      </c>
      <c r="DG514">
        <f t="shared" si="1421"/>
        <v>0</v>
      </c>
      <c r="DH514">
        <f t="shared" si="1430"/>
        <v>0</v>
      </c>
      <c r="DI514">
        <f t="shared" si="1431"/>
        <v>0</v>
      </c>
      <c r="DJ514">
        <f t="shared" si="1432"/>
        <v>0</v>
      </c>
      <c r="DK514">
        <v>0</v>
      </c>
      <c r="DL514" t="s">
        <v>14</v>
      </c>
      <c r="DM514">
        <v>0</v>
      </c>
      <c r="DN514" t="s">
        <v>14</v>
      </c>
      <c r="DO514">
        <v>0</v>
      </c>
    </row>
    <row r="515">
      <c r="A515">
        <f>ROW(Source!A298)</f>
        <v>298</v>
      </c>
      <c r="B515">
        <v>419115877</v>
      </c>
      <c r="C515">
        <v>412992674</v>
      </c>
      <c r="D515">
        <v>417098134</v>
      </c>
      <c r="E515">
        <v>1</v>
      </c>
      <c r="F515">
        <v>1</v>
      </c>
      <c r="G515">
        <v>1</v>
      </c>
      <c r="H515">
        <v>2</v>
      </c>
      <c r="I515" t="s">
        <v>159</v>
      </c>
      <c r="J515" t="s">
        <v>1851</v>
      </c>
      <c r="K515" t="s">
        <v>160</v>
      </c>
      <c r="L515">
        <v>1368</v>
      </c>
      <c r="N515">
        <v>1011</v>
      </c>
      <c r="O515" t="s">
        <v>55</v>
      </c>
      <c r="P515" t="s">
        <v>55</v>
      </c>
      <c r="Q515">
        <v>1</v>
      </c>
      <c r="W515">
        <v>0</v>
      </c>
      <c r="X515">
        <v>302479695</v>
      </c>
      <c r="Y515">
        <f t="shared" si="1424"/>
        <v>0.47999999999999998</v>
      </c>
      <c r="AA515">
        <v>0</v>
      </c>
      <c r="AB515">
        <v>1274.25</v>
      </c>
      <c r="AC515">
        <v>620.24000000000001</v>
      </c>
      <c r="AD515">
        <v>0</v>
      </c>
      <c r="AE515">
        <v>0</v>
      </c>
      <c r="AF515">
        <v>995.50999999999999</v>
      </c>
      <c r="AG515">
        <v>620.24000000000001</v>
      </c>
      <c r="AH515">
        <v>0</v>
      </c>
      <c r="AI515">
        <v>1</v>
      </c>
      <c r="AJ515">
        <v>1.28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14</v>
      </c>
      <c r="AT515">
        <v>1.6000000000000001</v>
      </c>
      <c r="AU515" t="s">
        <v>1272</v>
      </c>
      <c r="AV515">
        <v>1</v>
      </c>
      <c r="AW515">
        <v>2</v>
      </c>
      <c r="AX515">
        <v>419116596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1592.816</v>
      </c>
      <c r="BL515">
        <v>992.38400000000001</v>
      </c>
      <c r="BM515">
        <v>0</v>
      </c>
      <c r="BN515">
        <v>0</v>
      </c>
      <c r="BO515">
        <v>1.6000000000000001</v>
      </c>
      <c r="BP515">
        <v>1</v>
      </c>
      <c r="BQ515">
        <v>0</v>
      </c>
      <c r="BR515">
        <v>477.84479999999996</v>
      </c>
      <c r="BS515">
        <v>297.71519999999998</v>
      </c>
      <c r="BT515">
        <v>0</v>
      </c>
      <c r="BU515">
        <v>0</v>
      </c>
      <c r="BV515">
        <v>0.47999999999999998</v>
      </c>
      <c r="BW515">
        <v>1</v>
      </c>
      <c r="CV515">
        <v>0</v>
      </c>
      <c r="CW515">
        <f>ROUND(Y515*Source!I298*DO515,7)</f>
        <v>0.47999999999999998</v>
      </c>
      <c r="CX515">
        <f>ROUND(Y515*Source!I298,7)</f>
        <v>0.47999999999999998</v>
      </c>
      <c r="CY515">
        <f>AB515</f>
        <v>1274.25</v>
      </c>
      <c r="CZ515">
        <f>AF515</f>
        <v>995.50999999999999</v>
      </c>
      <c r="DA515">
        <f>AJ515</f>
        <v>1.28</v>
      </c>
      <c r="DB515">
        <f t="shared" si="1428"/>
        <v>477.846</v>
      </c>
      <c r="DC515">
        <f t="shared" si="1429"/>
        <v>297.714</v>
      </c>
      <c r="DD515" t="s">
        <v>14</v>
      </c>
      <c r="DE515" t="s">
        <v>14</v>
      </c>
      <c r="DF515">
        <f t="shared" si="1423"/>
        <v>0</v>
      </c>
      <c r="DG515">
        <f>ROUND(ROUND(AF515*AJ515,2)*CX515,2)</f>
        <v>611.63999999999999</v>
      </c>
      <c r="DH515">
        <f t="shared" si="1430"/>
        <v>297.72000000000003</v>
      </c>
      <c r="DI515">
        <f t="shared" si="1431"/>
        <v>0</v>
      </c>
      <c r="DJ515">
        <f>DG515+DH515</f>
        <v>909.36000000000001</v>
      </c>
      <c r="DK515">
        <v>0</v>
      </c>
      <c r="DL515" t="s">
        <v>56</v>
      </c>
      <c r="DM515">
        <v>5</v>
      </c>
      <c r="DN515" t="s">
        <v>48</v>
      </c>
      <c r="DO515">
        <v>1</v>
      </c>
    </row>
    <row r="516">
      <c r="A516">
        <f>ROW(Source!A298)</f>
        <v>298</v>
      </c>
      <c r="B516">
        <v>419115877</v>
      </c>
      <c r="C516">
        <v>412992674</v>
      </c>
      <c r="D516">
        <v>417162927</v>
      </c>
      <c r="E516">
        <v>1</v>
      </c>
      <c r="F516">
        <v>1</v>
      </c>
      <c r="G516">
        <v>1</v>
      </c>
      <c r="H516">
        <v>3</v>
      </c>
      <c r="I516" t="s">
        <v>253</v>
      </c>
      <c r="J516" t="s">
        <v>1868</v>
      </c>
      <c r="K516" t="s">
        <v>254</v>
      </c>
      <c r="L516">
        <v>1348</v>
      </c>
      <c r="N516">
        <v>1009</v>
      </c>
      <c r="O516" t="s">
        <v>148</v>
      </c>
      <c r="P516" t="s">
        <v>148</v>
      </c>
      <c r="Q516">
        <v>1000</v>
      </c>
      <c r="W516">
        <v>0</v>
      </c>
      <c r="X516">
        <v>767480554</v>
      </c>
      <c r="Y516">
        <f t="shared" ref="Y516:Y527" si="1433">(AT516*ROUND(0,7))</f>
        <v>0</v>
      </c>
      <c r="AA516">
        <v>28469.68</v>
      </c>
      <c r="AB516">
        <v>0</v>
      </c>
      <c r="AC516">
        <v>0</v>
      </c>
      <c r="AD516">
        <v>0</v>
      </c>
      <c r="AE516">
        <v>23335.799999999999</v>
      </c>
      <c r="AF516">
        <v>0</v>
      </c>
      <c r="AG516">
        <v>0</v>
      </c>
      <c r="AH516">
        <v>0</v>
      </c>
      <c r="AI516">
        <v>1.22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14</v>
      </c>
      <c r="AT516">
        <v>0.0053</v>
      </c>
      <c r="AU516" t="s">
        <v>1271</v>
      </c>
      <c r="AV516">
        <v>0</v>
      </c>
      <c r="AW516">
        <v>2</v>
      </c>
      <c r="AX516">
        <v>419116597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123.67974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ROUND(Y516*Source!I298,7)</f>
        <v>0</v>
      </c>
      <c r="CY516">
        <f t="shared" ref="CY516:CY528" si="1434">AA516</f>
        <v>28469.68</v>
      </c>
      <c r="CZ516">
        <f t="shared" ref="CZ516:CZ528" si="1435">AE516</f>
        <v>23335.799999999999</v>
      </c>
      <c r="DA516">
        <f t="shared" ref="DA516:DA528" si="1436">AI516</f>
        <v>1.22</v>
      </c>
      <c r="DB516">
        <f t="shared" ref="DB516:DB527" si="1437">ROUND((ROUND(AT516*CZ516,2)*ROUND(0,7)),6)</f>
        <v>0</v>
      </c>
      <c r="DC516">
        <f t="shared" ref="DC516:DC527" si="1438">ROUND((ROUND(AT516*AG516,2)*ROUND(0,7)),6)</f>
        <v>0</v>
      </c>
      <c r="DD516" t="s">
        <v>14</v>
      </c>
      <c r="DE516" t="s">
        <v>14</v>
      </c>
      <c r="DF516">
        <f t="shared" ref="DF516:DF527" si="1439">ROUND(ROUND(AE516*AI516,2)*CX516,2)</f>
        <v>0</v>
      </c>
      <c r="DG516">
        <f t="shared" ref="DG516:DG530" si="1440">ROUND(ROUND(AF516,2)*CX516,2)</f>
        <v>0</v>
      </c>
      <c r="DH516">
        <f t="shared" si="1430"/>
        <v>0</v>
      </c>
      <c r="DI516">
        <f t="shared" si="1431"/>
        <v>0</v>
      </c>
      <c r="DJ516">
        <f t="shared" ref="DJ516:DJ528" si="1441">DF516</f>
        <v>0</v>
      </c>
      <c r="DK516">
        <v>0</v>
      </c>
      <c r="DL516" t="s">
        <v>14</v>
      </c>
      <c r="DM516">
        <v>0</v>
      </c>
      <c r="DN516" t="s">
        <v>14</v>
      </c>
      <c r="DO516">
        <v>0</v>
      </c>
    </row>
    <row r="517">
      <c r="A517">
        <f>ROW(Source!A298)</f>
        <v>298</v>
      </c>
      <c r="B517">
        <v>419115877</v>
      </c>
      <c r="C517">
        <v>412992674</v>
      </c>
      <c r="D517">
        <v>417162991</v>
      </c>
      <c r="E517">
        <v>1</v>
      </c>
      <c r="F517">
        <v>1</v>
      </c>
      <c r="G517">
        <v>1</v>
      </c>
      <c r="H517">
        <v>3</v>
      </c>
      <c r="I517" t="s">
        <v>146</v>
      </c>
      <c r="J517" t="s">
        <v>1849</v>
      </c>
      <c r="K517" t="s">
        <v>147</v>
      </c>
      <c r="L517">
        <v>1348</v>
      </c>
      <c r="N517">
        <v>1009</v>
      </c>
      <c r="O517" t="s">
        <v>148</v>
      </c>
      <c r="P517" t="s">
        <v>148</v>
      </c>
      <c r="Q517">
        <v>1000</v>
      </c>
      <c r="W517">
        <v>0</v>
      </c>
      <c r="X517">
        <v>-465588395</v>
      </c>
      <c r="Y517">
        <f t="shared" si="1433"/>
        <v>0</v>
      </c>
      <c r="AA517">
        <v>149054.35999999999</v>
      </c>
      <c r="AB517">
        <v>0</v>
      </c>
      <c r="AC517">
        <v>0</v>
      </c>
      <c r="AD517">
        <v>0</v>
      </c>
      <c r="AE517">
        <v>116448.72</v>
      </c>
      <c r="AF517">
        <v>0</v>
      </c>
      <c r="AG517">
        <v>0</v>
      </c>
      <c r="AH517">
        <v>0</v>
      </c>
      <c r="AI517">
        <v>1.28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14</v>
      </c>
      <c r="AT517">
        <v>0.0030999999999999999</v>
      </c>
      <c r="AU517" t="s">
        <v>1271</v>
      </c>
      <c r="AV517">
        <v>0</v>
      </c>
      <c r="AW517">
        <v>2</v>
      </c>
      <c r="AX517">
        <v>419116598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360.99103200000002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ROUND(Y517*Source!I298,7)</f>
        <v>0</v>
      </c>
      <c r="CY517">
        <f t="shared" si="1434"/>
        <v>149054.35999999999</v>
      </c>
      <c r="CZ517">
        <f t="shared" si="1435"/>
        <v>116448.72</v>
      </c>
      <c r="DA517">
        <f t="shared" si="1436"/>
        <v>1.28</v>
      </c>
      <c r="DB517">
        <f t="shared" si="1437"/>
        <v>0</v>
      </c>
      <c r="DC517">
        <f t="shared" si="1438"/>
        <v>0</v>
      </c>
      <c r="DD517" t="s">
        <v>14</v>
      </c>
      <c r="DE517" t="s">
        <v>14</v>
      </c>
      <c r="DF517">
        <f t="shared" si="1439"/>
        <v>0</v>
      </c>
      <c r="DG517">
        <f t="shared" si="1440"/>
        <v>0</v>
      </c>
      <c r="DH517">
        <f t="shared" si="1430"/>
        <v>0</v>
      </c>
      <c r="DI517">
        <f t="shared" si="1431"/>
        <v>0</v>
      </c>
      <c r="DJ517">
        <f t="shared" si="1441"/>
        <v>0</v>
      </c>
      <c r="DK517">
        <v>0</v>
      </c>
      <c r="DL517" t="s">
        <v>14</v>
      </c>
      <c r="DM517">
        <v>0</v>
      </c>
      <c r="DN517" t="s">
        <v>14</v>
      </c>
      <c r="DO517">
        <v>0</v>
      </c>
    </row>
    <row r="518">
      <c r="A518">
        <f>ROW(Source!A298)</f>
        <v>298</v>
      </c>
      <c r="B518">
        <v>419115877</v>
      </c>
      <c r="C518">
        <v>412992674</v>
      </c>
      <c r="D518">
        <v>417163200</v>
      </c>
      <c r="E518">
        <v>1</v>
      </c>
      <c r="F518">
        <v>1</v>
      </c>
      <c r="G518">
        <v>1</v>
      </c>
      <c r="H518">
        <v>3</v>
      </c>
      <c r="I518" t="s">
        <v>255</v>
      </c>
      <c r="J518" t="s">
        <v>1869</v>
      </c>
      <c r="K518" t="s">
        <v>256</v>
      </c>
      <c r="L518">
        <v>1346</v>
      </c>
      <c r="N518">
        <v>1009</v>
      </c>
      <c r="O518" t="s">
        <v>151</v>
      </c>
      <c r="P518" t="s">
        <v>151</v>
      </c>
      <c r="Q518">
        <v>1</v>
      </c>
      <c r="W518">
        <v>0</v>
      </c>
      <c r="X518">
        <v>-1746966143</v>
      </c>
      <c r="Y518">
        <f t="shared" si="1433"/>
        <v>0</v>
      </c>
      <c r="AA518">
        <v>406.32999999999998</v>
      </c>
      <c r="AB518">
        <v>0</v>
      </c>
      <c r="AC518">
        <v>0</v>
      </c>
      <c r="AD518">
        <v>0</v>
      </c>
      <c r="AE518">
        <v>284.14999999999998</v>
      </c>
      <c r="AF518">
        <v>0</v>
      </c>
      <c r="AG518">
        <v>0</v>
      </c>
      <c r="AH518">
        <v>0</v>
      </c>
      <c r="AI518">
        <v>1.4299999999999999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14</v>
      </c>
      <c r="AT518">
        <v>0.0050000000000000001</v>
      </c>
      <c r="AU518" t="s">
        <v>1271</v>
      </c>
      <c r="AV518">
        <v>0</v>
      </c>
      <c r="AW518">
        <v>2</v>
      </c>
      <c r="AX518">
        <v>419116599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1.42075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ROUND(Y518*Source!I298,7)</f>
        <v>0</v>
      </c>
      <c r="CY518">
        <f t="shared" si="1434"/>
        <v>406.32999999999998</v>
      </c>
      <c r="CZ518">
        <f t="shared" si="1435"/>
        <v>284.14999999999998</v>
      </c>
      <c r="DA518">
        <f t="shared" si="1436"/>
        <v>1.4299999999999999</v>
      </c>
      <c r="DB518">
        <f t="shared" si="1437"/>
        <v>0</v>
      </c>
      <c r="DC518">
        <f t="shared" si="1438"/>
        <v>0</v>
      </c>
      <c r="DD518" t="s">
        <v>14</v>
      </c>
      <c r="DE518" t="s">
        <v>14</v>
      </c>
      <c r="DF518">
        <f t="shared" si="1439"/>
        <v>0</v>
      </c>
      <c r="DG518">
        <f t="shared" si="1440"/>
        <v>0</v>
      </c>
      <c r="DH518">
        <f t="shared" si="1430"/>
        <v>0</v>
      </c>
      <c r="DI518">
        <f t="shared" si="1431"/>
        <v>0</v>
      </c>
      <c r="DJ518">
        <f t="shared" si="1441"/>
        <v>0</v>
      </c>
      <c r="DK518">
        <v>0</v>
      </c>
      <c r="DL518" t="s">
        <v>14</v>
      </c>
      <c r="DM518">
        <v>0</v>
      </c>
      <c r="DN518" t="s">
        <v>14</v>
      </c>
      <c r="DO518">
        <v>0</v>
      </c>
    </row>
    <row r="519">
      <c r="A519">
        <f>ROW(Source!A298)</f>
        <v>298</v>
      </c>
      <c r="B519">
        <v>419115877</v>
      </c>
      <c r="C519">
        <v>412992674</v>
      </c>
      <c r="D519">
        <v>417163256</v>
      </c>
      <c r="E519">
        <v>1</v>
      </c>
      <c r="F519">
        <v>1</v>
      </c>
      <c r="G519">
        <v>1</v>
      </c>
      <c r="H519">
        <v>3</v>
      </c>
      <c r="I519" t="s">
        <v>257</v>
      </c>
      <c r="J519" t="s">
        <v>1870</v>
      </c>
      <c r="K519" t="s">
        <v>258</v>
      </c>
      <c r="L519">
        <v>1346</v>
      </c>
      <c r="N519">
        <v>1009</v>
      </c>
      <c r="O519" t="s">
        <v>151</v>
      </c>
      <c r="P519" t="s">
        <v>151</v>
      </c>
      <c r="Q519">
        <v>1</v>
      </c>
      <c r="W519">
        <v>0</v>
      </c>
      <c r="X519">
        <v>1771797515</v>
      </c>
      <c r="Y519">
        <f t="shared" si="1433"/>
        <v>0</v>
      </c>
      <c r="AA519">
        <v>199.91</v>
      </c>
      <c r="AB519">
        <v>0</v>
      </c>
      <c r="AC519">
        <v>0</v>
      </c>
      <c r="AD519">
        <v>0</v>
      </c>
      <c r="AE519">
        <v>219.68000000000001</v>
      </c>
      <c r="AF519">
        <v>0</v>
      </c>
      <c r="AG519">
        <v>0</v>
      </c>
      <c r="AH519">
        <v>0</v>
      </c>
      <c r="AI519">
        <v>0.91000000000000003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14</v>
      </c>
      <c r="AT519">
        <v>0.017999999999999999</v>
      </c>
      <c r="AU519" t="s">
        <v>1271</v>
      </c>
      <c r="AV519">
        <v>0</v>
      </c>
      <c r="AW519">
        <v>2</v>
      </c>
      <c r="AX519">
        <v>419116600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3.95424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ROUND(Y519*Source!I298,7)</f>
        <v>0</v>
      </c>
      <c r="CY519">
        <f t="shared" si="1434"/>
        <v>199.91</v>
      </c>
      <c r="CZ519">
        <f t="shared" si="1435"/>
        <v>219.68000000000001</v>
      </c>
      <c r="DA519">
        <f t="shared" si="1436"/>
        <v>0.91000000000000003</v>
      </c>
      <c r="DB519">
        <f t="shared" si="1437"/>
        <v>0</v>
      </c>
      <c r="DC519">
        <f t="shared" si="1438"/>
        <v>0</v>
      </c>
      <c r="DD519" t="s">
        <v>14</v>
      </c>
      <c r="DE519" t="s">
        <v>14</v>
      </c>
      <c r="DF519">
        <f t="shared" si="1439"/>
        <v>0</v>
      </c>
      <c r="DG519">
        <f t="shared" si="1440"/>
        <v>0</v>
      </c>
      <c r="DH519">
        <f t="shared" si="1430"/>
        <v>0</v>
      </c>
      <c r="DI519">
        <f t="shared" si="1431"/>
        <v>0</v>
      </c>
      <c r="DJ519">
        <f t="shared" si="1441"/>
        <v>0</v>
      </c>
      <c r="DK519">
        <v>0</v>
      </c>
      <c r="DL519" t="s">
        <v>14</v>
      </c>
      <c r="DM519">
        <v>0</v>
      </c>
      <c r="DN519" t="s">
        <v>14</v>
      </c>
      <c r="DO519">
        <v>0</v>
      </c>
    </row>
    <row r="520">
      <c r="A520">
        <f>ROW(Source!A298)</f>
        <v>298</v>
      </c>
      <c r="B520">
        <v>419115877</v>
      </c>
      <c r="C520">
        <v>412992674</v>
      </c>
      <c r="D520">
        <v>417165023</v>
      </c>
      <c r="E520">
        <v>1</v>
      </c>
      <c r="F520">
        <v>1</v>
      </c>
      <c r="G520">
        <v>1</v>
      </c>
      <c r="H520">
        <v>3</v>
      </c>
      <c r="I520" t="s">
        <v>259</v>
      </c>
      <c r="J520" t="s">
        <v>1871</v>
      </c>
      <c r="K520" t="s">
        <v>260</v>
      </c>
      <c r="L520">
        <v>1346</v>
      </c>
      <c r="N520">
        <v>1009</v>
      </c>
      <c r="O520" t="s">
        <v>151</v>
      </c>
      <c r="P520" t="s">
        <v>151</v>
      </c>
      <c r="Q520">
        <v>1</v>
      </c>
      <c r="W520">
        <v>0</v>
      </c>
      <c r="X520">
        <v>41226650</v>
      </c>
      <c r="Y520">
        <f t="shared" si="1433"/>
        <v>0</v>
      </c>
      <c r="AA520">
        <v>181.83000000000001</v>
      </c>
      <c r="AB520">
        <v>0</v>
      </c>
      <c r="AC520">
        <v>0</v>
      </c>
      <c r="AD520">
        <v>0</v>
      </c>
      <c r="AE520">
        <v>206.62</v>
      </c>
      <c r="AF520">
        <v>0</v>
      </c>
      <c r="AG520">
        <v>0</v>
      </c>
      <c r="AH520">
        <v>0</v>
      </c>
      <c r="AI520">
        <v>0.88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14</v>
      </c>
      <c r="AT520">
        <v>0.056000000000000001</v>
      </c>
      <c r="AU520" t="s">
        <v>1271</v>
      </c>
      <c r="AV520">
        <v>0</v>
      </c>
      <c r="AW520">
        <v>2</v>
      </c>
      <c r="AX520">
        <v>419116601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11.57072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 t="shared" si="1434"/>
        <v>181.83000000000001</v>
      </c>
      <c r="CZ520">
        <f t="shared" si="1435"/>
        <v>206.62</v>
      </c>
      <c r="DA520">
        <f t="shared" si="1436"/>
        <v>0.88</v>
      </c>
      <c r="DB520">
        <f t="shared" si="1437"/>
        <v>0</v>
      </c>
      <c r="DC520">
        <f t="shared" si="1438"/>
        <v>0</v>
      </c>
      <c r="DD520" t="s">
        <v>14</v>
      </c>
      <c r="DE520" t="s">
        <v>14</v>
      </c>
      <c r="DF520">
        <f t="shared" si="1439"/>
        <v>0</v>
      </c>
      <c r="DG520">
        <f t="shared" si="1440"/>
        <v>0</v>
      </c>
      <c r="DH520">
        <f t="shared" si="1430"/>
        <v>0</v>
      </c>
      <c r="DI520">
        <f t="shared" si="1431"/>
        <v>0</v>
      </c>
      <c r="DJ520">
        <f t="shared" si="1441"/>
        <v>0</v>
      </c>
      <c r="DK520">
        <v>0</v>
      </c>
      <c r="DL520" t="s">
        <v>14</v>
      </c>
      <c r="DM520">
        <v>0</v>
      </c>
      <c r="DN520" t="s">
        <v>14</v>
      </c>
      <c r="DO520">
        <v>0</v>
      </c>
    </row>
    <row r="521">
      <c r="A521">
        <f>ROW(Source!A298)</f>
        <v>298</v>
      </c>
      <c r="B521">
        <v>419115877</v>
      </c>
      <c r="C521">
        <v>412992674</v>
      </c>
      <c r="D521">
        <v>417165295</v>
      </c>
      <c r="E521">
        <v>1</v>
      </c>
      <c r="F521">
        <v>1</v>
      </c>
      <c r="G521">
        <v>1</v>
      </c>
      <c r="H521">
        <v>3</v>
      </c>
      <c r="I521" t="s">
        <v>261</v>
      </c>
      <c r="J521" t="s">
        <v>1872</v>
      </c>
      <c r="K521" t="s">
        <v>262</v>
      </c>
      <c r="L521">
        <v>1301</v>
      </c>
      <c r="N521">
        <v>1003</v>
      </c>
      <c r="O521" t="s">
        <v>221</v>
      </c>
      <c r="P521" t="s">
        <v>221</v>
      </c>
      <c r="Q521">
        <v>1</v>
      </c>
      <c r="W521">
        <v>0</v>
      </c>
      <c r="X521">
        <v>-1228674265</v>
      </c>
      <c r="Y521">
        <f t="shared" si="1433"/>
        <v>0</v>
      </c>
      <c r="AA521">
        <v>22.079999999999998</v>
      </c>
      <c r="AB521">
        <v>0</v>
      </c>
      <c r="AC521">
        <v>0</v>
      </c>
      <c r="AD521">
        <v>0</v>
      </c>
      <c r="AE521">
        <v>14.43</v>
      </c>
      <c r="AF521">
        <v>0</v>
      </c>
      <c r="AG521">
        <v>0</v>
      </c>
      <c r="AH521">
        <v>0</v>
      </c>
      <c r="AI521">
        <v>1.53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14</v>
      </c>
      <c r="AT521">
        <v>5.9699999999999998</v>
      </c>
      <c r="AU521" t="s">
        <v>1271</v>
      </c>
      <c r="AV521">
        <v>0</v>
      </c>
      <c r="AW521">
        <v>2</v>
      </c>
      <c r="AX521">
        <v>419116602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86.147099999999995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 t="shared" si="1434"/>
        <v>22.079999999999998</v>
      </c>
      <c r="CZ521">
        <f t="shared" si="1435"/>
        <v>14.43</v>
      </c>
      <c r="DA521">
        <f t="shared" si="1436"/>
        <v>1.53</v>
      </c>
      <c r="DB521">
        <f t="shared" si="1437"/>
        <v>0</v>
      </c>
      <c r="DC521">
        <f t="shared" si="1438"/>
        <v>0</v>
      </c>
      <c r="DD521" t="s">
        <v>14</v>
      </c>
      <c r="DE521" t="s">
        <v>14</v>
      </c>
      <c r="DF521">
        <f t="shared" si="1439"/>
        <v>0</v>
      </c>
      <c r="DG521">
        <f t="shared" si="1440"/>
        <v>0</v>
      </c>
      <c r="DH521">
        <f t="shared" si="1430"/>
        <v>0</v>
      </c>
      <c r="DI521">
        <f t="shared" si="1431"/>
        <v>0</v>
      </c>
      <c r="DJ521">
        <f t="shared" si="1441"/>
        <v>0</v>
      </c>
      <c r="DK521">
        <v>0</v>
      </c>
      <c r="DL521" t="s">
        <v>14</v>
      </c>
      <c r="DM521">
        <v>0</v>
      </c>
      <c r="DN521" t="s">
        <v>14</v>
      </c>
      <c r="DO521">
        <v>0</v>
      </c>
    </row>
    <row r="522">
      <c r="A522">
        <f>ROW(Source!A298)</f>
        <v>298</v>
      </c>
      <c r="B522">
        <v>419115877</v>
      </c>
      <c r="C522">
        <v>412992674</v>
      </c>
      <c r="D522">
        <v>417175540</v>
      </c>
      <c r="E522">
        <v>1</v>
      </c>
      <c r="F522">
        <v>1</v>
      </c>
      <c r="G522">
        <v>1</v>
      </c>
      <c r="H522">
        <v>3</v>
      </c>
      <c r="I522" t="s">
        <v>188</v>
      </c>
      <c r="J522" t="s">
        <v>1856</v>
      </c>
      <c r="K522" t="s">
        <v>189</v>
      </c>
      <c r="L522">
        <v>1348</v>
      </c>
      <c r="N522">
        <v>1009</v>
      </c>
      <c r="O522" t="s">
        <v>148</v>
      </c>
      <c r="P522" t="s">
        <v>148</v>
      </c>
      <c r="Q522">
        <v>1000</v>
      </c>
      <c r="W522">
        <v>0</v>
      </c>
      <c r="X522">
        <v>1793987537</v>
      </c>
      <c r="Y522">
        <f t="shared" si="1433"/>
        <v>0</v>
      </c>
      <c r="AA522">
        <v>1144599.95</v>
      </c>
      <c r="AB522">
        <v>0</v>
      </c>
      <c r="AC522">
        <v>0</v>
      </c>
      <c r="AD522">
        <v>0</v>
      </c>
      <c r="AE522">
        <v>1050091.7</v>
      </c>
      <c r="AF522">
        <v>0</v>
      </c>
      <c r="AG522">
        <v>0</v>
      </c>
      <c r="AH522">
        <v>0</v>
      </c>
      <c r="AI522">
        <v>1.0900000000000001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14</v>
      </c>
      <c r="AT522">
        <v>2.0000000000000002e-05</v>
      </c>
      <c r="AU522" t="s">
        <v>1271</v>
      </c>
      <c r="AV522">
        <v>0</v>
      </c>
      <c r="AW522">
        <v>2</v>
      </c>
      <c r="AX522">
        <v>419116603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21.001834000000002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 t="shared" si="1434"/>
        <v>1144599.95</v>
      </c>
      <c r="CZ522">
        <f t="shared" si="1435"/>
        <v>1050091.7</v>
      </c>
      <c r="DA522">
        <f t="shared" si="1436"/>
        <v>1.0900000000000001</v>
      </c>
      <c r="DB522">
        <f t="shared" si="1437"/>
        <v>0</v>
      </c>
      <c r="DC522">
        <f t="shared" si="1438"/>
        <v>0</v>
      </c>
      <c r="DD522" t="s">
        <v>14</v>
      </c>
      <c r="DE522" t="s">
        <v>14</v>
      </c>
      <c r="DF522">
        <f t="shared" si="1439"/>
        <v>0</v>
      </c>
      <c r="DG522">
        <f t="shared" si="1440"/>
        <v>0</v>
      </c>
      <c r="DH522">
        <f t="shared" si="1430"/>
        <v>0</v>
      </c>
      <c r="DI522">
        <f t="shared" si="1431"/>
        <v>0</v>
      </c>
      <c r="DJ522">
        <f t="shared" si="1441"/>
        <v>0</v>
      </c>
      <c r="DK522">
        <v>0</v>
      </c>
      <c r="DL522" t="s">
        <v>14</v>
      </c>
      <c r="DM522">
        <v>0</v>
      </c>
      <c r="DN522" t="s">
        <v>14</v>
      </c>
      <c r="DO522">
        <v>0</v>
      </c>
    </row>
    <row r="523">
      <c r="A523">
        <f>ROW(Source!A298)</f>
        <v>298</v>
      </c>
      <c r="B523">
        <v>419115877</v>
      </c>
      <c r="C523">
        <v>412992674</v>
      </c>
      <c r="D523">
        <v>417175584</v>
      </c>
      <c r="E523">
        <v>1</v>
      </c>
      <c r="F523">
        <v>1</v>
      </c>
      <c r="G523">
        <v>1</v>
      </c>
      <c r="H523">
        <v>3</v>
      </c>
      <c r="I523" t="s">
        <v>149</v>
      </c>
      <c r="J523" t="s">
        <v>1850</v>
      </c>
      <c r="K523" t="s">
        <v>150</v>
      </c>
      <c r="L523">
        <v>1346</v>
      </c>
      <c r="N523">
        <v>1009</v>
      </c>
      <c r="O523" t="s">
        <v>151</v>
      </c>
      <c r="P523" t="s">
        <v>151</v>
      </c>
      <c r="Q523">
        <v>1</v>
      </c>
      <c r="W523">
        <v>0</v>
      </c>
      <c r="X523">
        <v>-242288594</v>
      </c>
      <c r="Y523">
        <f t="shared" si="1433"/>
        <v>0</v>
      </c>
      <c r="AA523">
        <v>1400.99</v>
      </c>
      <c r="AB523">
        <v>0</v>
      </c>
      <c r="AC523">
        <v>0</v>
      </c>
      <c r="AD523">
        <v>0</v>
      </c>
      <c r="AE523">
        <v>870.17999999999995</v>
      </c>
      <c r="AF523">
        <v>0</v>
      </c>
      <c r="AG523">
        <v>0</v>
      </c>
      <c r="AH523">
        <v>0</v>
      </c>
      <c r="AI523">
        <v>1.6100000000000001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14</v>
      </c>
      <c r="AT523">
        <v>0.44</v>
      </c>
      <c r="AU523" t="s">
        <v>1271</v>
      </c>
      <c r="AV523">
        <v>0</v>
      </c>
      <c r="AW523">
        <v>2</v>
      </c>
      <c r="AX523">
        <v>419116604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382.87919999999997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</v>
      </c>
      <c r="CY523">
        <f t="shared" si="1434"/>
        <v>1400.99</v>
      </c>
      <c r="CZ523">
        <f t="shared" si="1435"/>
        <v>870.17999999999995</v>
      </c>
      <c r="DA523">
        <f t="shared" si="1436"/>
        <v>1.6100000000000001</v>
      </c>
      <c r="DB523">
        <f t="shared" si="1437"/>
        <v>0</v>
      </c>
      <c r="DC523">
        <f t="shared" si="1438"/>
        <v>0</v>
      </c>
      <c r="DD523" t="s">
        <v>14</v>
      </c>
      <c r="DE523" t="s">
        <v>14</v>
      </c>
      <c r="DF523">
        <f t="shared" si="1439"/>
        <v>0</v>
      </c>
      <c r="DG523">
        <f t="shared" si="1440"/>
        <v>0</v>
      </c>
      <c r="DH523">
        <f t="shared" si="1430"/>
        <v>0</v>
      </c>
      <c r="DI523">
        <f t="shared" si="1431"/>
        <v>0</v>
      </c>
      <c r="DJ523">
        <f t="shared" si="1441"/>
        <v>0</v>
      </c>
      <c r="DK523">
        <v>0</v>
      </c>
      <c r="DL523" t="s">
        <v>14</v>
      </c>
      <c r="DM523">
        <v>0</v>
      </c>
      <c r="DN523" t="s">
        <v>14</v>
      </c>
      <c r="DO523">
        <v>0</v>
      </c>
    </row>
    <row r="524">
      <c r="A524">
        <f>ROW(Source!A298)</f>
        <v>298</v>
      </c>
      <c r="B524">
        <v>419115877</v>
      </c>
      <c r="C524">
        <v>412992674</v>
      </c>
      <c r="D524">
        <v>417191019</v>
      </c>
      <c r="E524">
        <v>1</v>
      </c>
      <c r="F524">
        <v>1</v>
      </c>
      <c r="G524">
        <v>1</v>
      </c>
      <c r="H524">
        <v>3</v>
      </c>
      <c r="I524" t="s">
        <v>263</v>
      </c>
      <c r="J524" t="s">
        <v>1873</v>
      </c>
      <c r="K524" t="s">
        <v>264</v>
      </c>
      <c r="L524">
        <v>1346</v>
      </c>
      <c r="N524">
        <v>1009</v>
      </c>
      <c r="O524" t="s">
        <v>151</v>
      </c>
      <c r="P524" t="s">
        <v>151</v>
      </c>
      <c r="Q524">
        <v>1</v>
      </c>
      <c r="W524">
        <v>0</v>
      </c>
      <c r="X524">
        <v>1105037238</v>
      </c>
      <c r="Y524">
        <f t="shared" si="1433"/>
        <v>0</v>
      </c>
      <c r="AA524">
        <v>3060.54</v>
      </c>
      <c r="AB524">
        <v>0</v>
      </c>
      <c r="AC524">
        <v>0</v>
      </c>
      <c r="AD524">
        <v>0</v>
      </c>
      <c r="AE524">
        <v>1912.8399999999999</v>
      </c>
      <c r="AF524">
        <v>0</v>
      </c>
      <c r="AG524">
        <v>0</v>
      </c>
      <c r="AH524">
        <v>0</v>
      </c>
      <c r="AI524">
        <v>1.6000000000000001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14</v>
      </c>
      <c r="AT524">
        <v>0.0060000000000000001</v>
      </c>
      <c r="AU524" t="s">
        <v>1271</v>
      </c>
      <c r="AV524">
        <v>0</v>
      </c>
      <c r="AW524">
        <v>2</v>
      </c>
      <c r="AX524">
        <v>419116605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11.477040000000001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ROUND(Y524*Source!I298,7)</f>
        <v>0</v>
      </c>
      <c r="CY524">
        <f t="shared" si="1434"/>
        <v>3060.54</v>
      </c>
      <c r="CZ524">
        <f t="shared" si="1435"/>
        <v>1912.8399999999999</v>
      </c>
      <c r="DA524">
        <f t="shared" si="1436"/>
        <v>1.6000000000000001</v>
      </c>
      <c r="DB524">
        <f t="shared" si="1437"/>
        <v>0</v>
      </c>
      <c r="DC524">
        <f t="shared" si="1438"/>
        <v>0</v>
      </c>
      <c r="DD524" t="s">
        <v>14</v>
      </c>
      <c r="DE524" t="s">
        <v>14</v>
      </c>
      <c r="DF524">
        <f t="shared" si="1439"/>
        <v>0</v>
      </c>
      <c r="DG524">
        <f t="shared" si="1440"/>
        <v>0</v>
      </c>
      <c r="DH524">
        <f t="shared" si="1430"/>
        <v>0</v>
      </c>
      <c r="DI524">
        <f t="shared" si="1431"/>
        <v>0</v>
      </c>
      <c r="DJ524">
        <f t="shared" si="1441"/>
        <v>0</v>
      </c>
      <c r="DK524">
        <v>0</v>
      </c>
      <c r="DL524" t="s">
        <v>14</v>
      </c>
      <c r="DM524">
        <v>0</v>
      </c>
      <c r="DN524" t="s">
        <v>14</v>
      </c>
      <c r="DO524">
        <v>0</v>
      </c>
    </row>
    <row r="525">
      <c r="A525">
        <f>ROW(Source!A298)</f>
        <v>298</v>
      </c>
      <c r="B525">
        <v>419115877</v>
      </c>
      <c r="C525">
        <v>412992674</v>
      </c>
      <c r="D525">
        <v>417192696</v>
      </c>
      <c r="E525">
        <v>1</v>
      </c>
      <c r="F525">
        <v>1</v>
      </c>
      <c r="G525">
        <v>1</v>
      </c>
      <c r="H525">
        <v>3</v>
      </c>
      <c r="I525" t="s">
        <v>314</v>
      </c>
      <c r="J525" t="s">
        <v>1880</v>
      </c>
      <c r="K525" t="s">
        <v>315</v>
      </c>
      <c r="L525">
        <v>1371</v>
      </c>
      <c r="N525">
        <v>1013</v>
      </c>
      <c r="O525" t="s">
        <v>252</v>
      </c>
      <c r="P525" t="s">
        <v>252</v>
      </c>
      <c r="Q525">
        <v>1</v>
      </c>
      <c r="W525">
        <v>0</v>
      </c>
      <c r="X525">
        <v>-1229400259</v>
      </c>
      <c r="Y525">
        <f t="shared" si="1433"/>
        <v>0</v>
      </c>
      <c r="AA525">
        <v>718.08000000000004</v>
      </c>
      <c r="AB525">
        <v>0</v>
      </c>
      <c r="AC525">
        <v>0</v>
      </c>
      <c r="AD525">
        <v>0</v>
      </c>
      <c r="AE525">
        <v>579.10000000000002</v>
      </c>
      <c r="AF525">
        <v>0</v>
      </c>
      <c r="AG525">
        <v>0</v>
      </c>
      <c r="AH525">
        <v>0</v>
      </c>
      <c r="AI525">
        <v>1.24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14</v>
      </c>
      <c r="AT525">
        <v>1</v>
      </c>
      <c r="AU525" t="s">
        <v>1271</v>
      </c>
      <c r="AV525">
        <v>0</v>
      </c>
      <c r="AW525">
        <v>2</v>
      </c>
      <c r="AX525">
        <v>419116606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579.10000000000002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ROUND(Y525*Source!I298,7)</f>
        <v>0</v>
      </c>
      <c r="CY525">
        <f t="shared" si="1434"/>
        <v>718.08000000000004</v>
      </c>
      <c r="CZ525">
        <f t="shared" si="1435"/>
        <v>579.10000000000002</v>
      </c>
      <c r="DA525">
        <f t="shared" si="1436"/>
        <v>1.24</v>
      </c>
      <c r="DB525">
        <f t="shared" si="1437"/>
        <v>0</v>
      </c>
      <c r="DC525">
        <f t="shared" si="1438"/>
        <v>0</v>
      </c>
      <c r="DD525" t="s">
        <v>14</v>
      </c>
      <c r="DE525" t="s">
        <v>14</v>
      </c>
      <c r="DF525">
        <f t="shared" si="1439"/>
        <v>0</v>
      </c>
      <c r="DG525">
        <f t="shared" si="1440"/>
        <v>0</v>
      </c>
      <c r="DH525">
        <f t="shared" si="1430"/>
        <v>0</v>
      </c>
      <c r="DI525">
        <f t="shared" si="1431"/>
        <v>0</v>
      </c>
      <c r="DJ525">
        <f t="shared" si="1441"/>
        <v>0</v>
      </c>
      <c r="DK525">
        <v>0</v>
      </c>
      <c r="DL525" t="s">
        <v>14</v>
      </c>
      <c r="DM525">
        <v>0</v>
      </c>
      <c r="DN525" t="s">
        <v>14</v>
      </c>
      <c r="DO525">
        <v>0</v>
      </c>
    </row>
    <row r="526">
      <c r="A526">
        <f>ROW(Source!A298)</f>
        <v>298</v>
      </c>
      <c r="B526">
        <v>419115877</v>
      </c>
      <c r="C526">
        <v>412992674</v>
      </c>
      <c r="D526">
        <v>417199972</v>
      </c>
      <c r="E526">
        <v>1</v>
      </c>
      <c r="F526">
        <v>1</v>
      </c>
      <c r="G526">
        <v>1</v>
      </c>
      <c r="H526">
        <v>3</v>
      </c>
      <c r="I526" t="s">
        <v>267</v>
      </c>
      <c r="J526" t="s">
        <v>1875</v>
      </c>
      <c r="K526" t="s">
        <v>268</v>
      </c>
      <c r="L526">
        <v>1425</v>
      </c>
      <c r="N526">
        <v>1013</v>
      </c>
      <c r="O526" t="s">
        <v>195</v>
      </c>
      <c r="P526" t="s">
        <v>195</v>
      </c>
      <c r="Q526">
        <v>1</v>
      </c>
      <c r="W526">
        <v>0</v>
      </c>
      <c r="X526">
        <v>989260561</v>
      </c>
      <c r="Y526">
        <f t="shared" si="1433"/>
        <v>0</v>
      </c>
      <c r="AA526">
        <v>119.56999999999999</v>
      </c>
      <c r="AB526">
        <v>0</v>
      </c>
      <c r="AC526">
        <v>0</v>
      </c>
      <c r="AD526">
        <v>0</v>
      </c>
      <c r="AE526">
        <v>47.259999999999998</v>
      </c>
      <c r="AF526">
        <v>0</v>
      </c>
      <c r="AG526">
        <v>0</v>
      </c>
      <c r="AH526">
        <v>0</v>
      </c>
      <c r="AI526">
        <v>2.5299999999999998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14</v>
      </c>
      <c r="AT526">
        <v>0.29999999999999999</v>
      </c>
      <c r="AU526" t="s">
        <v>1271</v>
      </c>
      <c r="AV526">
        <v>0</v>
      </c>
      <c r="AW526">
        <v>2</v>
      </c>
      <c r="AX526">
        <v>419116607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14.177999999999999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ROUND(Y526*Source!I298,7)</f>
        <v>0</v>
      </c>
      <c r="CY526">
        <f t="shared" si="1434"/>
        <v>119.56999999999999</v>
      </c>
      <c r="CZ526">
        <f t="shared" si="1435"/>
        <v>47.259999999999998</v>
      </c>
      <c r="DA526">
        <f t="shared" si="1436"/>
        <v>2.5299999999999998</v>
      </c>
      <c r="DB526">
        <f t="shared" si="1437"/>
        <v>0</v>
      </c>
      <c r="DC526">
        <f t="shared" si="1438"/>
        <v>0</v>
      </c>
      <c r="DD526" t="s">
        <v>14</v>
      </c>
      <c r="DE526" t="s">
        <v>14</v>
      </c>
      <c r="DF526">
        <f t="shared" si="1439"/>
        <v>0</v>
      </c>
      <c r="DG526">
        <f t="shared" si="1440"/>
        <v>0</v>
      </c>
      <c r="DH526">
        <f t="shared" si="1430"/>
        <v>0</v>
      </c>
      <c r="DI526">
        <f t="shared" si="1431"/>
        <v>0</v>
      </c>
      <c r="DJ526">
        <f t="shared" si="1441"/>
        <v>0</v>
      </c>
      <c r="DK526">
        <v>0</v>
      </c>
      <c r="DL526" t="s">
        <v>14</v>
      </c>
      <c r="DM526">
        <v>0</v>
      </c>
      <c r="DN526" t="s">
        <v>14</v>
      </c>
      <c r="DO526">
        <v>0</v>
      </c>
    </row>
    <row r="527">
      <c r="A527">
        <f>ROW(Source!A298)</f>
        <v>298</v>
      </c>
      <c r="B527">
        <v>419115877</v>
      </c>
      <c r="C527">
        <v>412992674</v>
      </c>
      <c r="D527">
        <v>417199978</v>
      </c>
      <c r="E527">
        <v>1</v>
      </c>
      <c r="F527">
        <v>1</v>
      </c>
      <c r="G527">
        <v>1</v>
      </c>
      <c r="H527">
        <v>3</v>
      </c>
      <c r="I527" t="s">
        <v>269</v>
      </c>
      <c r="J527" t="s">
        <v>1876</v>
      </c>
      <c r="K527" t="s">
        <v>270</v>
      </c>
      <c r="L527">
        <v>1407</v>
      </c>
      <c r="N527">
        <v>1013</v>
      </c>
      <c r="O527" t="s">
        <v>271</v>
      </c>
      <c r="P527" t="s">
        <v>271</v>
      </c>
      <c r="Q527">
        <v>1</v>
      </c>
      <c r="W527">
        <v>0</v>
      </c>
      <c r="X527">
        <v>168170819</v>
      </c>
      <c r="Y527">
        <f t="shared" si="1433"/>
        <v>0</v>
      </c>
      <c r="AA527">
        <v>8352.5100000000002</v>
      </c>
      <c r="AB527">
        <v>0</v>
      </c>
      <c r="AC527">
        <v>0</v>
      </c>
      <c r="AD527">
        <v>0</v>
      </c>
      <c r="AE527">
        <v>6052.54</v>
      </c>
      <c r="AF527">
        <v>0</v>
      </c>
      <c r="AG527">
        <v>0</v>
      </c>
      <c r="AH527">
        <v>0</v>
      </c>
      <c r="AI527">
        <v>1.3799999999999999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14</v>
      </c>
      <c r="AT527">
        <v>0.014999999999999999</v>
      </c>
      <c r="AU527" t="s">
        <v>1271</v>
      </c>
      <c r="AV527">
        <v>0</v>
      </c>
      <c r="AW527">
        <v>2</v>
      </c>
      <c r="AX527">
        <v>419116608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90.7881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ROUND(Y527*Source!I298,7)</f>
        <v>0</v>
      </c>
      <c r="CY527">
        <f t="shared" si="1434"/>
        <v>8352.5100000000002</v>
      </c>
      <c r="CZ527">
        <f t="shared" si="1435"/>
        <v>6052.54</v>
      </c>
      <c r="DA527">
        <f t="shared" si="1436"/>
        <v>1.3799999999999999</v>
      </c>
      <c r="DB527">
        <f t="shared" si="1437"/>
        <v>0</v>
      </c>
      <c r="DC527">
        <f t="shared" si="1438"/>
        <v>0</v>
      </c>
      <c r="DD527" t="s">
        <v>14</v>
      </c>
      <c r="DE527" t="s">
        <v>14</v>
      </c>
      <c r="DF527">
        <f t="shared" si="1439"/>
        <v>0</v>
      </c>
      <c r="DG527">
        <f t="shared" si="1440"/>
        <v>0</v>
      </c>
      <c r="DH527">
        <f t="shared" si="1430"/>
        <v>0</v>
      </c>
      <c r="DI527">
        <f t="shared" si="1431"/>
        <v>0</v>
      </c>
      <c r="DJ527">
        <f t="shared" si="1441"/>
        <v>0</v>
      </c>
      <c r="DK527">
        <v>0</v>
      </c>
      <c r="DL527" t="s">
        <v>14</v>
      </c>
      <c r="DM527">
        <v>0</v>
      </c>
      <c r="DN527" t="s">
        <v>14</v>
      </c>
      <c r="DO527">
        <v>0</v>
      </c>
    </row>
    <row r="528">
      <c r="A528">
        <f>ROW(Source!A298)</f>
        <v>298</v>
      </c>
      <c r="B528">
        <v>419115877</v>
      </c>
      <c r="C528">
        <v>412992674</v>
      </c>
      <c r="D528">
        <v>417096729</v>
      </c>
      <c r="E528">
        <v>117</v>
      </c>
      <c r="F528">
        <v>1</v>
      </c>
      <c r="G528">
        <v>1</v>
      </c>
      <c r="H528">
        <v>3</v>
      </c>
      <c r="I528" t="s">
        <v>1847</v>
      </c>
      <c r="J528" t="s">
        <v>14</v>
      </c>
      <c r="K528" t="s">
        <v>1848</v>
      </c>
      <c r="L528">
        <v>3277935</v>
      </c>
      <c r="N528">
        <v>1013</v>
      </c>
      <c r="O528" t="s">
        <v>63</v>
      </c>
      <c r="P528" t="s">
        <v>63</v>
      </c>
      <c r="Q528">
        <v>1</v>
      </c>
      <c r="W528">
        <v>0</v>
      </c>
      <c r="X528">
        <v>274903907</v>
      </c>
      <c r="Y528">
        <f t="shared" ref="Y528:Y531" si="1442"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14</v>
      </c>
      <c r="AT528">
        <v>2</v>
      </c>
      <c r="AU528" t="s">
        <v>14</v>
      </c>
      <c r="AV528">
        <v>0</v>
      </c>
      <c r="AW528">
        <v>2</v>
      </c>
      <c r="AX528">
        <v>419116609</v>
      </c>
      <c r="AY528">
        <v>1</v>
      </c>
      <c r="AZ528">
        <v>2048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ROUND(Y528*Source!I298,7)</f>
        <v>2</v>
      </c>
      <c r="CY528">
        <f t="shared" si="1434"/>
        <v>0</v>
      </c>
      <c r="CZ528">
        <f t="shared" si="1435"/>
        <v>0</v>
      </c>
      <c r="DA528">
        <f t="shared" si="1436"/>
        <v>1</v>
      </c>
      <c r="DB528">
        <f t="shared" ref="DB528:DB531" si="1443">ROUND(ROUND(AT528*CZ528,2),6)</f>
        <v>0</v>
      </c>
      <c r="DC528">
        <f t="shared" ref="DC528:DC531" si="1444">ROUND(ROUND(AT528*AG528,2),6)</f>
        <v>0</v>
      </c>
      <c r="DD528" t="s">
        <v>14</v>
      </c>
      <c r="DE528" t="s">
        <v>14</v>
      </c>
      <c r="DF528">
        <f t="shared" ref="DF528:DF531" si="1445">ROUND(ROUND(AE528,2)*CX528,2)</f>
        <v>0</v>
      </c>
      <c r="DG528">
        <f t="shared" si="1440"/>
        <v>0</v>
      </c>
      <c r="DH528">
        <f t="shared" si="1430"/>
        <v>0</v>
      </c>
      <c r="DI528">
        <f t="shared" si="1431"/>
        <v>0</v>
      </c>
      <c r="DJ528">
        <f t="shared" si="1441"/>
        <v>0</v>
      </c>
      <c r="DK528">
        <v>0</v>
      </c>
      <c r="DL528" t="s">
        <v>14</v>
      </c>
      <c r="DM528">
        <v>0</v>
      </c>
      <c r="DN528" t="s">
        <v>14</v>
      </c>
      <c r="DO528">
        <v>0</v>
      </c>
    </row>
    <row r="529">
      <c r="A529">
        <f>ROW(Source!A299)</f>
        <v>299</v>
      </c>
      <c r="B529">
        <v>419115877</v>
      </c>
      <c r="C529">
        <v>412992707</v>
      </c>
      <c r="D529">
        <v>417090726</v>
      </c>
      <c r="E529">
        <v>117</v>
      </c>
      <c r="F529">
        <v>1</v>
      </c>
      <c r="G529">
        <v>1</v>
      </c>
      <c r="H529">
        <v>1</v>
      </c>
      <c r="I529" t="s">
        <v>136</v>
      </c>
      <c r="J529" t="s">
        <v>14</v>
      </c>
      <c r="K529" t="s">
        <v>137</v>
      </c>
      <c r="L529">
        <v>1191</v>
      </c>
      <c r="N529">
        <v>1013</v>
      </c>
      <c r="O529" t="s">
        <v>48</v>
      </c>
      <c r="P529" t="s">
        <v>48</v>
      </c>
      <c r="Q529">
        <v>1</v>
      </c>
      <c r="W529">
        <v>0</v>
      </c>
      <c r="X529">
        <v>888410196</v>
      </c>
      <c r="Y529">
        <f t="shared" si="1442"/>
        <v>13</v>
      </c>
      <c r="AA529">
        <v>0</v>
      </c>
      <c r="AB529">
        <v>0</v>
      </c>
      <c r="AC529">
        <v>0</v>
      </c>
      <c r="AD529">
        <v>539.69000000000005</v>
      </c>
      <c r="AE529">
        <v>0</v>
      </c>
      <c r="AF529">
        <v>0</v>
      </c>
      <c r="AG529">
        <v>0</v>
      </c>
      <c r="AH529">
        <v>539.69000000000005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14</v>
      </c>
      <c r="AT529">
        <v>13</v>
      </c>
      <c r="AU529" t="s">
        <v>14</v>
      </c>
      <c r="AV529">
        <v>1</v>
      </c>
      <c r="AW529">
        <v>2</v>
      </c>
      <c r="AX529">
        <v>419116610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7015.9700000000012</v>
      </c>
      <c r="BN529">
        <v>13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7015.9700000000012</v>
      </c>
      <c r="BU529">
        <v>13</v>
      </c>
      <c r="BV529">
        <v>0</v>
      </c>
      <c r="BW529">
        <v>1</v>
      </c>
      <c r="CU529">
        <f>ROUND(AT529*Source!I299*AH529*AL529,2)</f>
        <v>7015.9700000000003</v>
      </c>
      <c r="CV529">
        <f>ROUND(Y529*Source!I299,7)</f>
        <v>13</v>
      </c>
      <c r="CW529">
        <v>0</v>
      </c>
      <c r="CX529">
        <f>ROUND(Y529*Source!I299,7)</f>
        <v>13</v>
      </c>
      <c r="CY529">
        <f t="shared" ref="CY529:CY530" si="1446">AD529</f>
        <v>539.69000000000005</v>
      </c>
      <c r="CZ529">
        <f t="shared" ref="CZ529:CZ530" si="1447">AH529</f>
        <v>539.69000000000005</v>
      </c>
      <c r="DA529">
        <f t="shared" ref="DA529:DA530" si="1448">AL529</f>
        <v>1</v>
      </c>
      <c r="DB529">
        <f t="shared" si="1443"/>
        <v>7015.9699999999993</v>
      </c>
      <c r="DC529">
        <f t="shared" si="1444"/>
        <v>0</v>
      </c>
      <c r="DD529" t="s">
        <v>14</v>
      </c>
      <c r="DE529" t="s">
        <v>14</v>
      </c>
      <c r="DF529">
        <f t="shared" si="1445"/>
        <v>0</v>
      </c>
      <c r="DG529">
        <f t="shared" si="1440"/>
        <v>0</v>
      </c>
      <c r="DH529">
        <f t="shared" si="1430"/>
        <v>0</v>
      </c>
      <c r="DI529">
        <f t="shared" si="1431"/>
        <v>7015.9700000000003</v>
      </c>
      <c r="DJ529">
        <f t="shared" ref="DJ529:DJ530" si="1449">DI529</f>
        <v>7015.9700000000003</v>
      </c>
      <c r="DK529">
        <v>1</v>
      </c>
      <c r="DL529" t="s">
        <v>14</v>
      </c>
      <c r="DM529">
        <v>0</v>
      </c>
      <c r="DN529" t="s">
        <v>14</v>
      </c>
      <c r="DO529">
        <v>0</v>
      </c>
    </row>
    <row r="530">
      <c r="A530">
        <f>ROW(Source!A299)</f>
        <v>299</v>
      </c>
      <c r="B530">
        <v>419115877</v>
      </c>
      <c r="C530">
        <v>412992707</v>
      </c>
      <c r="D530">
        <v>417090896</v>
      </c>
      <c r="E530">
        <v>117</v>
      </c>
      <c r="F530">
        <v>1</v>
      </c>
      <c r="G530">
        <v>1</v>
      </c>
      <c r="H530">
        <v>1</v>
      </c>
      <c r="I530" t="s">
        <v>1844</v>
      </c>
      <c r="J530" t="s">
        <v>14</v>
      </c>
      <c r="K530" t="s">
        <v>1845</v>
      </c>
      <c r="L530">
        <v>1191</v>
      </c>
      <c r="N530">
        <v>1013</v>
      </c>
      <c r="O530" t="s">
        <v>48</v>
      </c>
      <c r="P530" t="s">
        <v>48</v>
      </c>
      <c r="Q530">
        <v>1</v>
      </c>
      <c r="W530">
        <v>0</v>
      </c>
      <c r="X530">
        <v>-1417349443</v>
      </c>
      <c r="Y530">
        <f t="shared" si="1442"/>
        <v>1.6000000000000001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14</v>
      </c>
      <c r="AT530">
        <v>1.6000000000000001</v>
      </c>
      <c r="AU530" t="s">
        <v>14</v>
      </c>
      <c r="AV530">
        <v>2</v>
      </c>
      <c r="AW530">
        <v>2</v>
      </c>
      <c r="AX530">
        <v>419116611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1.5999999999999999</v>
      </c>
      <c r="CY530">
        <f t="shared" si="1446"/>
        <v>0</v>
      </c>
      <c r="CZ530">
        <f t="shared" si="1447"/>
        <v>0</v>
      </c>
      <c r="DA530">
        <f t="shared" si="1448"/>
        <v>1</v>
      </c>
      <c r="DB530">
        <f t="shared" si="1443"/>
        <v>0</v>
      </c>
      <c r="DC530">
        <f t="shared" si="1444"/>
        <v>0</v>
      </c>
      <c r="DD530" t="s">
        <v>14</v>
      </c>
      <c r="DE530" t="s">
        <v>14</v>
      </c>
      <c r="DF530">
        <f t="shared" si="1445"/>
        <v>0</v>
      </c>
      <c r="DG530">
        <f t="shared" si="1440"/>
        <v>0</v>
      </c>
      <c r="DH530">
        <f t="shared" si="1430"/>
        <v>0</v>
      </c>
      <c r="DI530">
        <f t="shared" si="1431"/>
        <v>0</v>
      </c>
      <c r="DJ530">
        <f t="shared" si="1449"/>
        <v>0</v>
      </c>
      <c r="DK530">
        <v>0</v>
      </c>
      <c r="DL530" t="s">
        <v>14</v>
      </c>
      <c r="DM530">
        <v>0</v>
      </c>
      <c r="DN530" t="s">
        <v>14</v>
      </c>
      <c r="DO530">
        <v>0</v>
      </c>
    </row>
    <row r="531">
      <c r="A531">
        <f>ROW(Source!A299)</f>
        <v>299</v>
      </c>
      <c r="B531">
        <v>419115877</v>
      </c>
      <c r="C531">
        <v>412992707</v>
      </c>
      <c r="D531">
        <v>417098134</v>
      </c>
      <c r="E531">
        <v>1</v>
      </c>
      <c r="F531">
        <v>1</v>
      </c>
      <c r="G531">
        <v>1</v>
      </c>
      <c r="H531">
        <v>2</v>
      </c>
      <c r="I531" t="s">
        <v>159</v>
      </c>
      <c r="J531" t="s">
        <v>1851</v>
      </c>
      <c r="K531" t="s">
        <v>160</v>
      </c>
      <c r="L531">
        <v>1368</v>
      </c>
      <c r="N531">
        <v>1011</v>
      </c>
      <c r="O531" t="s">
        <v>55</v>
      </c>
      <c r="P531" t="s">
        <v>55</v>
      </c>
      <c r="Q531">
        <v>1</v>
      </c>
      <c r="W531">
        <v>0</v>
      </c>
      <c r="X531">
        <v>302479695</v>
      </c>
      <c r="Y531">
        <f t="shared" si="1442"/>
        <v>1.6000000000000001</v>
      </c>
      <c r="AA531">
        <v>0</v>
      </c>
      <c r="AB531">
        <v>1274.25</v>
      </c>
      <c r="AC531">
        <v>620.24000000000001</v>
      </c>
      <c r="AD531">
        <v>0</v>
      </c>
      <c r="AE531">
        <v>0</v>
      </c>
      <c r="AF531">
        <v>995.50999999999999</v>
      </c>
      <c r="AG531">
        <v>620.24000000000001</v>
      </c>
      <c r="AH531">
        <v>0</v>
      </c>
      <c r="AI531">
        <v>1</v>
      </c>
      <c r="AJ531">
        <v>1.28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14</v>
      </c>
      <c r="AT531">
        <v>1.6000000000000001</v>
      </c>
      <c r="AU531" t="s">
        <v>14</v>
      </c>
      <c r="AV531">
        <v>1</v>
      </c>
      <c r="AW531">
        <v>2</v>
      </c>
      <c r="AX531">
        <v>419116612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1592.816</v>
      </c>
      <c r="BL531">
        <v>992.38400000000001</v>
      </c>
      <c r="BM531">
        <v>0</v>
      </c>
      <c r="BN531">
        <v>0</v>
      </c>
      <c r="BO531">
        <v>1.6000000000000001</v>
      </c>
      <c r="BP531">
        <v>1</v>
      </c>
      <c r="BQ531">
        <v>0</v>
      </c>
      <c r="BR531">
        <v>1592.816</v>
      </c>
      <c r="BS531">
        <v>992.38400000000001</v>
      </c>
      <c r="BT531">
        <v>0</v>
      </c>
      <c r="BU531">
        <v>0</v>
      </c>
      <c r="BV531">
        <v>1.6000000000000001</v>
      </c>
      <c r="BW531">
        <v>1</v>
      </c>
      <c r="CV531">
        <v>0</v>
      </c>
      <c r="CW531">
        <f>ROUND(Y531*Source!I299*DO531,7)</f>
        <v>1.5999999999999999</v>
      </c>
      <c r="CX531">
        <f>ROUND(Y531*Source!I299,7)</f>
        <v>1.5999999999999999</v>
      </c>
      <c r="CY531">
        <f>AB531</f>
        <v>1274.25</v>
      </c>
      <c r="CZ531">
        <f>AF531</f>
        <v>995.50999999999999</v>
      </c>
      <c r="DA531">
        <f>AJ531</f>
        <v>1.28</v>
      </c>
      <c r="DB531">
        <f t="shared" si="1443"/>
        <v>1592.8199999999999</v>
      </c>
      <c r="DC531">
        <f t="shared" si="1444"/>
        <v>992.38</v>
      </c>
      <c r="DD531" t="s">
        <v>14</v>
      </c>
      <c r="DE531" t="s">
        <v>14</v>
      </c>
      <c r="DF531">
        <f t="shared" si="1445"/>
        <v>0</v>
      </c>
      <c r="DG531">
        <f>ROUND(ROUND(AF531*AJ531,2)*CX531,2)</f>
        <v>2038.8</v>
      </c>
      <c r="DH531">
        <f t="shared" si="1430"/>
        <v>992.38</v>
      </c>
      <c r="DI531">
        <f t="shared" si="1431"/>
        <v>0</v>
      </c>
      <c r="DJ531">
        <f>DG531+DH531</f>
        <v>3031.1799999999998</v>
      </c>
      <c r="DK531">
        <v>0</v>
      </c>
      <c r="DL531" t="s">
        <v>56</v>
      </c>
      <c r="DM531">
        <v>5</v>
      </c>
      <c r="DN531" t="s">
        <v>48</v>
      </c>
      <c r="DO531">
        <v>1</v>
      </c>
    </row>
    <row r="532">
      <c r="A532">
        <f>ROW(Source!A299)</f>
        <v>299</v>
      </c>
      <c r="B532">
        <v>419115877</v>
      </c>
      <c r="C532">
        <v>412992707</v>
      </c>
      <c r="D532">
        <v>417162927</v>
      </c>
      <c r="E532">
        <v>1</v>
      </c>
      <c r="F532">
        <v>1</v>
      </c>
      <c r="G532">
        <v>1</v>
      </c>
      <c r="H532">
        <v>3</v>
      </c>
      <c r="I532" t="s">
        <v>253</v>
      </c>
      <c r="J532" t="s">
        <v>1868</v>
      </c>
      <c r="K532" t="s">
        <v>254</v>
      </c>
      <c r="L532">
        <v>1348</v>
      </c>
      <c r="N532">
        <v>1009</v>
      </c>
      <c r="O532" t="s">
        <v>148</v>
      </c>
      <c r="P532" t="s">
        <v>148</v>
      </c>
      <c r="Q532">
        <v>1000</v>
      </c>
      <c r="W532">
        <v>0</v>
      </c>
      <c r="X532">
        <v>767480554</v>
      </c>
      <c r="Y532">
        <f t="shared" ref="Y532:Y543" si="1450">(AT532*ROUND(0,7))</f>
        <v>0</v>
      </c>
      <c r="AA532">
        <v>28469.68</v>
      </c>
      <c r="AB532">
        <v>0</v>
      </c>
      <c r="AC532">
        <v>0</v>
      </c>
      <c r="AD532">
        <v>0</v>
      </c>
      <c r="AE532">
        <v>23335.799999999999</v>
      </c>
      <c r="AF532">
        <v>0</v>
      </c>
      <c r="AG532">
        <v>0</v>
      </c>
      <c r="AH532">
        <v>0</v>
      </c>
      <c r="AI532">
        <v>1.22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14</v>
      </c>
      <c r="AT532">
        <v>0.0053</v>
      </c>
      <c r="AU532" t="s">
        <v>1176</v>
      </c>
      <c r="AV532">
        <v>0</v>
      </c>
      <c r="AW532">
        <v>2</v>
      </c>
      <c r="AX532">
        <v>419116613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123.67974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 t="shared" ref="CY532:CY544" si="1451">AA532</f>
        <v>28469.68</v>
      </c>
      <c r="CZ532">
        <f t="shared" ref="CZ532:CZ544" si="1452">AE532</f>
        <v>23335.799999999999</v>
      </c>
      <c r="DA532">
        <f t="shared" ref="DA532:DA544" si="1453">AI532</f>
        <v>1.22</v>
      </c>
      <c r="DB532">
        <f t="shared" ref="DB532:DB543" si="1454">ROUND((ROUND(AT532*CZ532,2)*ROUND(0,7)),6)</f>
        <v>0</v>
      </c>
      <c r="DC532">
        <f t="shared" ref="DC532:DC543" si="1455">ROUND((ROUND(AT532*AG532,2)*ROUND(0,7)),6)</f>
        <v>0</v>
      </c>
      <c r="DD532" t="s">
        <v>14</v>
      </c>
      <c r="DE532" t="s">
        <v>14</v>
      </c>
      <c r="DF532">
        <f t="shared" ref="DF532:DF543" si="1456">ROUND(ROUND(AE532*AI532,2)*CX532,2)</f>
        <v>0</v>
      </c>
      <c r="DG532">
        <f t="shared" ref="DG532:DG546" si="1457">ROUND(ROUND(AF532,2)*CX532,2)</f>
        <v>0</v>
      </c>
      <c r="DH532">
        <f t="shared" si="1430"/>
        <v>0</v>
      </c>
      <c r="DI532">
        <f t="shared" si="1431"/>
        <v>0</v>
      </c>
      <c r="DJ532">
        <f t="shared" ref="DJ532:DJ544" si="1458">DF532</f>
        <v>0</v>
      </c>
      <c r="DK532">
        <v>0</v>
      </c>
      <c r="DL532" t="s">
        <v>14</v>
      </c>
      <c r="DM532">
        <v>0</v>
      </c>
      <c r="DN532" t="s">
        <v>14</v>
      </c>
      <c r="DO532">
        <v>0</v>
      </c>
    </row>
    <row r="533">
      <c r="A533">
        <f>ROW(Source!A299)</f>
        <v>299</v>
      </c>
      <c r="B533">
        <v>419115877</v>
      </c>
      <c r="C533">
        <v>412992707</v>
      </c>
      <c r="D533">
        <v>417162991</v>
      </c>
      <c r="E533">
        <v>1</v>
      </c>
      <c r="F533">
        <v>1</v>
      </c>
      <c r="G533">
        <v>1</v>
      </c>
      <c r="H533">
        <v>3</v>
      </c>
      <c r="I533" t="s">
        <v>146</v>
      </c>
      <c r="J533" t="s">
        <v>1849</v>
      </c>
      <c r="K533" t="s">
        <v>147</v>
      </c>
      <c r="L533">
        <v>1348</v>
      </c>
      <c r="N533">
        <v>1009</v>
      </c>
      <c r="O533" t="s">
        <v>148</v>
      </c>
      <c r="P533" t="s">
        <v>148</v>
      </c>
      <c r="Q533">
        <v>1000</v>
      </c>
      <c r="W533">
        <v>0</v>
      </c>
      <c r="X533">
        <v>-465588395</v>
      </c>
      <c r="Y533">
        <f t="shared" si="1450"/>
        <v>0</v>
      </c>
      <c r="AA533">
        <v>149054.35999999999</v>
      </c>
      <c r="AB533">
        <v>0</v>
      </c>
      <c r="AC533">
        <v>0</v>
      </c>
      <c r="AD533">
        <v>0</v>
      </c>
      <c r="AE533">
        <v>116448.72</v>
      </c>
      <c r="AF533">
        <v>0</v>
      </c>
      <c r="AG533">
        <v>0</v>
      </c>
      <c r="AH533">
        <v>0</v>
      </c>
      <c r="AI533">
        <v>1.28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14</v>
      </c>
      <c r="AT533">
        <v>0.0030999999999999999</v>
      </c>
      <c r="AU533" t="s">
        <v>1176</v>
      </c>
      <c r="AV533">
        <v>0</v>
      </c>
      <c r="AW533">
        <v>2</v>
      </c>
      <c r="AX533">
        <v>419116614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360.99103200000002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</v>
      </c>
      <c r="CY533">
        <f t="shared" si="1451"/>
        <v>149054.35999999999</v>
      </c>
      <c r="CZ533">
        <f t="shared" si="1452"/>
        <v>116448.72</v>
      </c>
      <c r="DA533">
        <f t="shared" si="1453"/>
        <v>1.28</v>
      </c>
      <c r="DB533">
        <f t="shared" si="1454"/>
        <v>0</v>
      </c>
      <c r="DC533">
        <f t="shared" si="1455"/>
        <v>0</v>
      </c>
      <c r="DD533" t="s">
        <v>14</v>
      </c>
      <c r="DE533" t="s">
        <v>14</v>
      </c>
      <c r="DF533">
        <f t="shared" si="1456"/>
        <v>0</v>
      </c>
      <c r="DG533">
        <f t="shared" si="1457"/>
        <v>0</v>
      </c>
      <c r="DH533">
        <f t="shared" si="1430"/>
        <v>0</v>
      </c>
      <c r="DI533">
        <f t="shared" si="1431"/>
        <v>0</v>
      </c>
      <c r="DJ533">
        <f t="shared" si="1458"/>
        <v>0</v>
      </c>
      <c r="DK533">
        <v>0</v>
      </c>
      <c r="DL533" t="s">
        <v>14</v>
      </c>
      <c r="DM533">
        <v>0</v>
      </c>
      <c r="DN533" t="s">
        <v>14</v>
      </c>
      <c r="DO533">
        <v>0</v>
      </c>
    </row>
    <row r="534">
      <c r="A534">
        <f>ROW(Source!A299)</f>
        <v>299</v>
      </c>
      <c r="B534">
        <v>419115877</v>
      </c>
      <c r="C534">
        <v>412992707</v>
      </c>
      <c r="D534">
        <v>417163200</v>
      </c>
      <c r="E534">
        <v>1</v>
      </c>
      <c r="F534">
        <v>1</v>
      </c>
      <c r="G534">
        <v>1</v>
      </c>
      <c r="H534">
        <v>3</v>
      </c>
      <c r="I534" t="s">
        <v>255</v>
      </c>
      <c r="J534" t="s">
        <v>1869</v>
      </c>
      <c r="K534" t="s">
        <v>256</v>
      </c>
      <c r="L534">
        <v>1346</v>
      </c>
      <c r="N534">
        <v>1009</v>
      </c>
      <c r="O534" t="s">
        <v>151</v>
      </c>
      <c r="P534" t="s">
        <v>151</v>
      </c>
      <c r="Q534">
        <v>1</v>
      </c>
      <c r="W534">
        <v>0</v>
      </c>
      <c r="X534">
        <v>-1746966143</v>
      </c>
      <c r="Y534">
        <f t="shared" si="1450"/>
        <v>0</v>
      </c>
      <c r="AA534">
        <v>406.32999999999998</v>
      </c>
      <c r="AB534">
        <v>0</v>
      </c>
      <c r="AC534">
        <v>0</v>
      </c>
      <c r="AD534">
        <v>0</v>
      </c>
      <c r="AE534">
        <v>284.14999999999998</v>
      </c>
      <c r="AF534">
        <v>0</v>
      </c>
      <c r="AG534">
        <v>0</v>
      </c>
      <c r="AH534">
        <v>0</v>
      </c>
      <c r="AI534">
        <v>1.4299999999999999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14</v>
      </c>
      <c r="AT534">
        <v>0.0050000000000000001</v>
      </c>
      <c r="AU534" t="s">
        <v>1176</v>
      </c>
      <c r="AV534">
        <v>0</v>
      </c>
      <c r="AW534">
        <v>2</v>
      </c>
      <c r="AX534">
        <v>419116615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1.42075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ROUND(Y534*Source!I299,7)</f>
        <v>0</v>
      </c>
      <c r="CY534">
        <f t="shared" si="1451"/>
        <v>406.32999999999998</v>
      </c>
      <c r="CZ534">
        <f t="shared" si="1452"/>
        <v>284.14999999999998</v>
      </c>
      <c r="DA534">
        <f t="shared" si="1453"/>
        <v>1.4299999999999999</v>
      </c>
      <c r="DB534">
        <f t="shared" si="1454"/>
        <v>0</v>
      </c>
      <c r="DC534">
        <f t="shared" si="1455"/>
        <v>0</v>
      </c>
      <c r="DD534" t="s">
        <v>14</v>
      </c>
      <c r="DE534" t="s">
        <v>14</v>
      </c>
      <c r="DF534">
        <f t="shared" si="1456"/>
        <v>0</v>
      </c>
      <c r="DG534">
        <f t="shared" si="1457"/>
        <v>0</v>
      </c>
      <c r="DH534">
        <f t="shared" si="1430"/>
        <v>0</v>
      </c>
      <c r="DI534">
        <f t="shared" si="1431"/>
        <v>0</v>
      </c>
      <c r="DJ534">
        <f t="shared" si="1458"/>
        <v>0</v>
      </c>
      <c r="DK534">
        <v>0</v>
      </c>
      <c r="DL534" t="s">
        <v>14</v>
      </c>
      <c r="DM534">
        <v>0</v>
      </c>
      <c r="DN534" t="s">
        <v>14</v>
      </c>
      <c r="DO534">
        <v>0</v>
      </c>
    </row>
    <row r="535">
      <c r="A535">
        <f>ROW(Source!A299)</f>
        <v>299</v>
      </c>
      <c r="B535">
        <v>419115877</v>
      </c>
      <c r="C535">
        <v>412992707</v>
      </c>
      <c r="D535">
        <v>417163256</v>
      </c>
      <c r="E535">
        <v>1</v>
      </c>
      <c r="F535">
        <v>1</v>
      </c>
      <c r="G535">
        <v>1</v>
      </c>
      <c r="H535">
        <v>3</v>
      </c>
      <c r="I535" t="s">
        <v>257</v>
      </c>
      <c r="J535" t="s">
        <v>1870</v>
      </c>
      <c r="K535" t="s">
        <v>258</v>
      </c>
      <c r="L535">
        <v>1346</v>
      </c>
      <c r="N535">
        <v>1009</v>
      </c>
      <c r="O535" t="s">
        <v>151</v>
      </c>
      <c r="P535" t="s">
        <v>151</v>
      </c>
      <c r="Q535">
        <v>1</v>
      </c>
      <c r="W535">
        <v>0</v>
      </c>
      <c r="X535">
        <v>1771797515</v>
      </c>
      <c r="Y535">
        <f t="shared" si="1450"/>
        <v>0</v>
      </c>
      <c r="AA535">
        <v>199.91</v>
      </c>
      <c r="AB535">
        <v>0</v>
      </c>
      <c r="AC535">
        <v>0</v>
      </c>
      <c r="AD535">
        <v>0</v>
      </c>
      <c r="AE535">
        <v>219.68000000000001</v>
      </c>
      <c r="AF535">
        <v>0</v>
      </c>
      <c r="AG535">
        <v>0</v>
      </c>
      <c r="AH535">
        <v>0</v>
      </c>
      <c r="AI535">
        <v>0.91000000000000003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14</v>
      </c>
      <c r="AT535">
        <v>0.017999999999999999</v>
      </c>
      <c r="AU535" t="s">
        <v>1176</v>
      </c>
      <c r="AV535">
        <v>0</v>
      </c>
      <c r="AW535">
        <v>2</v>
      </c>
      <c r="AX535">
        <v>419116616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3.95424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ROUND(Y535*Source!I299,7)</f>
        <v>0</v>
      </c>
      <c r="CY535">
        <f t="shared" si="1451"/>
        <v>199.91</v>
      </c>
      <c r="CZ535">
        <f t="shared" si="1452"/>
        <v>219.68000000000001</v>
      </c>
      <c r="DA535">
        <f t="shared" si="1453"/>
        <v>0.91000000000000003</v>
      </c>
      <c r="DB535">
        <f t="shared" si="1454"/>
        <v>0</v>
      </c>
      <c r="DC535">
        <f t="shared" si="1455"/>
        <v>0</v>
      </c>
      <c r="DD535" t="s">
        <v>14</v>
      </c>
      <c r="DE535" t="s">
        <v>14</v>
      </c>
      <c r="DF535">
        <f t="shared" si="1456"/>
        <v>0</v>
      </c>
      <c r="DG535">
        <f t="shared" si="1457"/>
        <v>0</v>
      </c>
      <c r="DH535">
        <f t="shared" si="1430"/>
        <v>0</v>
      </c>
      <c r="DI535">
        <f t="shared" si="1431"/>
        <v>0</v>
      </c>
      <c r="DJ535">
        <f t="shared" si="1458"/>
        <v>0</v>
      </c>
      <c r="DK535">
        <v>0</v>
      </c>
      <c r="DL535" t="s">
        <v>14</v>
      </c>
      <c r="DM535">
        <v>0</v>
      </c>
      <c r="DN535" t="s">
        <v>14</v>
      </c>
      <c r="DO535">
        <v>0</v>
      </c>
    </row>
    <row r="536">
      <c r="A536">
        <f>ROW(Source!A299)</f>
        <v>299</v>
      </c>
      <c r="B536">
        <v>419115877</v>
      </c>
      <c r="C536">
        <v>412992707</v>
      </c>
      <c r="D536">
        <v>417165023</v>
      </c>
      <c r="E536">
        <v>1</v>
      </c>
      <c r="F536">
        <v>1</v>
      </c>
      <c r="G536">
        <v>1</v>
      </c>
      <c r="H536">
        <v>3</v>
      </c>
      <c r="I536" t="s">
        <v>259</v>
      </c>
      <c r="J536" t="s">
        <v>1871</v>
      </c>
      <c r="K536" t="s">
        <v>260</v>
      </c>
      <c r="L536">
        <v>1346</v>
      </c>
      <c r="N536">
        <v>1009</v>
      </c>
      <c r="O536" t="s">
        <v>151</v>
      </c>
      <c r="P536" t="s">
        <v>151</v>
      </c>
      <c r="Q536">
        <v>1</v>
      </c>
      <c r="W536">
        <v>0</v>
      </c>
      <c r="X536">
        <v>41226650</v>
      </c>
      <c r="Y536">
        <f t="shared" si="1450"/>
        <v>0</v>
      </c>
      <c r="AA536">
        <v>181.83000000000001</v>
      </c>
      <c r="AB536">
        <v>0</v>
      </c>
      <c r="AC536">
        <v>0</v>
      </c>
      <c r="AD536">
        <v>0</v>
      </c>
      <c r="AE536">
        <v>206.62</v>
      </c>
      <c r="AF536">
        <v>0</v>
      </c>
      <c r="AG536">
        <v>0</v>
      </c>
      <c r="AH536">
        <v>0</v>
      </c>
      <c r="AI536">
        <v>0.88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14</v>
      </c>
      <c r="AT536">
        <v>0.056000000000000001</v>
      </c>
      <c r="AU536" t="s">
        <v>1176</v>
      </c>
      <c r="AV536">
        <v>0</v>
      </c>
      <c r="AW536">
        <v>2</v>
      </c>
      <c r="AX536">
        <v>419116617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11.57072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ROUND(Y536*Source!I299,7)</f>
        <v>0</v>
      </c>
      <c r="CY536">
        <f t="shared" si="1451"/>
        <v>181.83000000000001</v>
      </c>
      <c r="CZ536">
        <f t="shared" si="1452"/>
        <v>206.62</v>
      </c>
      <c r="DA536">
        <f t="shared" si="1453"/>
        <v>0.88</v>
      </c>
      <c r="DB536">
        <f t="shared" si="1454"/>
        <v>0</v>
      </c>
      <c r="DC536">
        <f t="shared" si="1455"/>
        <v>0</v>
      </c>
      <c r="DD536" t="s">
        <v>14</v>
      </c>
      <c r="DE536" t="s">
        <v>14</v>
      </c>
      <c r="DF536">
        <f t="shared" si="1456"/>
        <v>0</v>
      </c>
      <c r="DG536">
        <f t="shared" si="1457"/>
        <v>0</v>
      </c>
      <c r="DH536">
        <f t="shared" si="1430"/>
        <v>0</v>
      </c>
      <c r="DI536">
        <f t="shared" si="1431"/>
        <v>0</v>
      </c>
      <c r="DJ536">
        <f t="shared" si="1458"/>
        <v>0</v>
      </c>
      <c r="DK536">
        <v>0</v>
      </c>
      <c r="DL536" t="s">
        <v>14</v>
      </c>
      <c r="DM536">
        <v>0</v>
      </c>
      <c r="DN536" t="s">
        <v>14</v>
      </c>
      <c r="DO536">
        <v>0</v>
      </c>
    </row>
    <row r="537">
      <c r="A537">
        <f>ROW(Source!A299)</f>
        <v>299</v>
      </c>
      <c r="B537">
        <v>419115877</v>
      </c>
      <c r="C537">
        <v>412992707</v>
      </c>
      <c r="D537">
        <v>417165295</v>
      </c>
      <c r="E537">
        <v>1</v>
      </c>
      <c r="F537">
        <v>1</v>
      </c>
      <c r="G537">
        <v>1</v>
      </c>
      <c r="H537">
        <v>3</v>
      </c>
      <c r="I537" t="s">
        <v>261</v>
      </c>
      <c r="J537" t="s">
        <v>1872</v>
      </c>
      <c r="K537" t="s">
        <v>262</v>
      </c>
      <c r="L537">
        <v>1301</v>
      </c>
      <c r="N537">
        <v>1003</v>
      </c>
      <c r="O537" t="s">
        <v>221</v>
      </c>
      <c r="P537" t="s">
        <v>221</v>
      </c>
      <c r="Q537">
        <v>1</v>
      </c>
      <c r="W537">
        <v>0</v>
      </c>
      <c r="X537">
        <v>-1228674265</v>
      </c>
      <c r="Y537">
        <f t="shared" si="1450"/>
        <v>0</v>
      </c>
      <c r="AA537">
        <v>22.079999999999998</v>
      </c>
      <c r="AB537">
        <v>0</v>
      </c>
      <c r="AC537">
        <v>0</v>
      </c>
      <c r="AD537">
        <v>0</v>
      </c>
      <c r="AE537">
        <v>14.43</v>
      </c>
      <c r="AF537">
        <v>0</v>
      </c>
      <c r="AG537">
        <v>0</v>
      </c>
      <c r="AH537">
        <v>0</v>
      </c>
      <c r="AI537">
        <v>1.53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14</v>
      </c>
      <c r="AT537">
        <v>5.9699999999999998</v>
      </c>
      <c r="AU537" t="s">
        <v>1176</v>
      </c>
      <c r="AV537">
        <v>0</v>
      </c>
      <c r="AW537">
        <v>2</v>
      </c>
      <c r="AX537">
        <v>419116618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86.147099999999995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ROUND(Y537*Source!I299,7)</f>
        <v>0</v>
      </c>
      <c r="CY537">
        <f t="shared" si="1451"/>
        <v>22.079999999999998</v>
      </c>
      <c r="CZ537">
        <f t="shared" si="1452"/>
        <v>14.43</v>
      </c>
      <c r="DA537">
        <f t="shared" si="1453"/>
        <v>1.53</v>
      </c>
      <c r="DB537">
        <f t="shared" si="1454"/>
        <v>0</v>
      </c>
      <c r="DC537">
        <f t="shared" si="1455"/>
        <v>0</v>
      </c>
      <c r="DD537" t="s">
        <v>14</v>
      </c>
      <c r="DE537" t="s">
        <v>14</v>
      </c>
      <c r="DF537">
        <f t="shared" si="1456"/>
        <v>0</v>
      </c>
      <c r="DG537">
        <f t="shared" si="1457"/>
        <v>0</v>
      </c>
      <c r="DH537">
        <f t="shared" si="1430"/>
        <v>0</v>
      </c>
      <c r="DI537">
        <f t="shared" si="1431"/>
        <v>0</v>
      </c>
      <c r="DJ537">
        <f t="shared" si="1458"/>
        <v>0</v>
      </c>
      <c r="DK537">
        <v>0</v>
      </c>
      <c r="DL537" t="s">
        <v>14</v>
      </c>
      <c r="DM537">
        <v>0</v>
      </c>
      <c r="DN537" t="s">
        <v>14</v>
      </c>
      <c r="DO537">
        <v>0</v>
      </c>
    </row>
    <row r="538">
      <c r="A538">
        <f>ROW(Source!A299)</f>
        <v>299</v>
      </c>
      <c r="B538">
        <v>419115877</v>
      </c>
      <c r="C538">
        <v>412992707</v>
      </c>
      <c r="D538">
        <v>417175540</v>
      </c>
      <c r="E538">
        <v>1</v>
      </c>
      <c r="F538">
        <v>1</v>
      </c>
      <c r="G538">
        <v>1</v>
      </c>
      <c r="H538">
        <v>3</v>
      </c>
      <c r="I538" t="s">
        <v>188</v>
      </c>
      <c r="J538" t="s">
        <v>1856</v>
      </c>
      <c r="K538" t="s">
        <v>189</v>
      </c>
      <c r="L538">
        <v>1348</v>
      </c>
      <c r="N538">
        <v>1009</v>
      </c>
      <c r="O538" t="s">
        <v>148</v>
      </c>
      <c r="P538" t="s">
        <v>148</v>
      </c>
      <c r="Q538">
        <v>1000</v>
      </c>
      <c r="W538">
        <v>0</v>
      </c>
      <c r="X538">
        <v>1793987537</v>
      </c>
      <c r="Y538">
        <f t="shared" si="1450"/>
        <v>0</v>
      </c>
      <c r="AA538">
        <v>1144599.95</v>
      </c>
      <c r="AB538">
        <v>0</v>
      </c>
      <c r="AC538">
        <v>0</v>
      </c>
      <c r="AD538">
        <v>0</v>
      </c>
      <c r="AE538">
        <v>1050091.7</v>
      </c>
      <c r="AF538">
        <v>0</v>
      </c>
      <c r="AG538">
        <v>0</v>
      </c>
      <c r="AH538">
        <v>0</v>
      </c>
      <c r="AI538">
        <v>1.0900000000000001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14</v>
      </c>
      <c r="AT538">
        <v>2.0000000000000002e-05</v>
      </c>
      <c r="AU538" t="s">
        <v>1176</v>
      </c>
      <c r="AV538">
        <v>0</v>
      </c>
      <c r="AW538">
        <v>2</v>
      </c>
      <c r="AX538">
        <v>419116619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21.001834000000002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ROUND(Y538*Source!I299,7)</f>
        <v>0</v>
      </c>
      <c r="CY538">
        <f t="shared" si="1451"/>
        <v>1144599.95</v>
      </c>
      <c r="CZ538">
        <f t="shared" si="1452"/>
        <v>1050091.7</v>
      </c>
      <c r="DA538">
        <f t="shared" si="1453"/>
        <v>1.0900000000000001</v>
      </c>
      <c r="DB538">
        <f t="shared" si="1454"/>
        <v>0</v>
      </c>
      <c r="DC538">
        <f t="shared" si="1455"/>
        <v>0</v>
      </c>
      <c r="DD538" t="s">
        <v>14</v>
      </c>
      <c r="DE538" t="s">
        <v>14</v>
      </c>
      <c r="DF538">
        <f t="shared" si="1456"/>
        <v>0</v>
      </c>
      <c r="DG538">
        <f t="shared" si="1457"/>
        <v>0</v>
      </c>
      <c r="DH538">
        <f t="shared" si="1430"/>
        <v>0</v>
      </c>
      <c r="DI538">
        <f t="shared" si="1431"/>
        <v>0</v>
      </c>
      <c r="DJ538">
        <f t="shared" si="1458"/>
        <v>0</v>
      </c>
      <c r="DK538">
        <v>0</v>
      </c>
      <c r="DL538" t="s">
        <v>14</v>
      </c>
      <c r="DM538">
        <v>0</v>
      </c>
      <c r="DN538" t="s">
        <v>14</v>
      </c>
      <c r="DO538">
        <v>0</v>
      </c>
    </row>
    <row r="539">
      <c r="A539">
        <f>ROW(Source!A299)</f>
        <v>299</v>
      </c>
      <c r="B539">
        <v>419115877</v>
      </c>
      <c r="C539">
        <v>412992707</v>
      </c>
      <c r="D539">
        <v>417175584</v>
      </c>
      <c r="E539">
        <v>1</v>
      </c>
      <c r="F539">
        <v>1</v>
      </c>
      <c r="G539">
        <v>1</v>
      </c>
      <c r="H539">
        <v>3</v>
      </c>
      <c r="I539" t="s">
        <v>149</v>
      </c>
      <c r="J539" t="s">
        <v>1850</v>
      </c>
      <c r="K539" t="s">
        <v>150</v>
      </c>
      <c r="L539">
        <v>1346</v>
      </c>
      <c r="N539">
        <v>1009</v>
      </c>
      <c r="O539" t="s">
        <v>151</v>
      </c>
      <c r="P539" t="s">
        <v>151</v>
      </c>
      <c r="Q539">
        <v>1</v>
      </c>
      <c r="W539">
        <v>0</v>
      </c>
      <c r="X539">
        <v>-242288594</v>
      </c>
      <c r="Y539">
        <f t="shared" si="1450"/>
        <v>0</v>
      </c>
      <c r="AA539">
        <v>1400.99</v>
      </c>
      <c r="AB539">
        <v>0</v>
      </c>
      <c r="AC539">
        <v>0</v>
      </c>
      <c r="AD539">
        <v>0</v>
      </c>
      <c r="AE539">
        <v>870.17999999999995</v>
      </c>
      <c r="AF539">
        <v>0</v>
      </c>
      <c r="AG539">
        <v>0</v>
      </c>
      <c r="AH539">
        <v>0</v>
      </c>
      <c r="AI539">
        <v>1.6100000000000001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14</v>
      </c>
      <c r="AT539">
        <v>0.44</v>
      </c>
      <c r="AU539" t="s">
        <v>1176</v>
      </c>
      <c r="AV539">
        <v>0</v>
      </c>
      <c r="AW539">
        <v>2</v>
      </c>
      <c r="AX539">
        <v>419116620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382.87919999999997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ROUND(Y539*Source!I299,7)</f>
        <v>0</v>
      </c>
      <c r="CY539">
        <f t="shared" si="1451"/>
        <v>1400.99</v>
      </c>
      <c r="CZ539">
        <f t="shared" si="1452"/>
        <v>870.17999999999995</v>
      </c>
      <c r="DA539">
        <f t="shared" si="1453"/>
        <v>1.6100000000000001</v>
      </c>
      <c r="DB539">
        <f t="shared" si="1454"/>
        <v>0</v>
      </c>
      <c r="DC539">
        <f t="shared" si="1455"/>
        <v>0</v>
      </c>
      <c r="DD539" t="s">
        <v>14</v>
      </c>
      <c r="DE539" t="s">
        <v>14</v>
      </c>
      <c r="DF539">
        <f t="shared" si="1456"/>
        <v>0</v>
      </c>
      <c r="DG539">
        <f t="shared" si="1457"/>
        <v>0</v>
      </c>
      <c r="DH539">
        <f t="shared" si="1430"/>
        <v>0</v>
      </c>
      <c r="DI539">
        <f t="shared" si="1431"/>
        <v>0</v>
      </c>
      <c r="DJ539">
        <f t="shared" si="1458"/>
        <v>0</v>
      </c>
      <c r="DK539">
        <v>0</v>
      </c>
      <c r="DL539" t="s">
        <v>14</v>
      </c>
      <c r="DM539">
        <v>0</v>
      </c>
      <c r="DN539" t="s">
        <v>14</v>
      </c>
      <c r="DO539">
        <v>0</v>
      </c>
    </row>
    <row r="540">
      <c r="A540">
        <f>ROW(Source!A299)</f>
        <v>299</v>
      </c>
      <c r="B540">
        <v>419115877</v>
      </c>
      <c r="C540">
        <v>412992707</v>
      </c>
      <c r="D540">
        <v>417191019</v>
      </c>
      <c r="E540">
        <v>1</v>
      </c>
      <c r="F540">
        <v>1</v>
      </c>
      <c r="G540">
        <v>1</v>
      </c>
      <c r="H540">
        <v>3</v>
      </c>
      <c r="I540" t="s">
        <v>263</v>
      </c>
      <c r="J540" t="s">
        <v>1873</v>
      </c>
      <c r="K540" t="s">
        <v>264</v>
      </c>
      <c r="L540">
        <v>1346</v>
      </c>
      <c r="N540">
        <v>1009</v>
      </c>
      <c r="O540" t="s">
        <v>151</v>
      </c>
      <c r="P540" t="s">
        <v>151</v>
      </c>
      <c r="Q540">
        <v>1</v>
      </c>
      <c r="W540">
        <v>0</v>
      </c>
      <c r="X540">
        <v>1105037238</v>
      </c>
      <c r="Y540">
        <f t="shared" si="1450"/>
        <v>0</v>
      </c>
      <c r="AA540">
        <v>3060.54</v>
      </c>
      <c r="AB540">
        <v>0</v>
      </c>
      <c r="AC540">
        <v>0</v>
      </c>
      <c r="AD540">
        <v>0</v>
      </c>
      <c r="AE540">
        <v>1912.8399999999999</v>
      </c>
      <c r="AF540">
        <v>0</v>
      </c>
      <c r="AG540">
        <v>0</v>
      </c>
      <c r="AH540">
        <v>0</v>
      </c>
      <c r="AI540">
        <v>1.6000000000000001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14</v>
      </c>
      <c r="AT540">
        <v>0.0060000000000000001</v>
      </c>
      <c r="AU540" t="s">
        <v>1176</v>
      </c>
      <c r="AV540">
        <v>0</v>
      </c>
      <c r="AW540">
        <v>2</v>
      </c>
      <c r="AX540">
        <v>419116621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11.477040000000001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ROUND(Y540*Source!I299,7)</f>
        <v>0</v>
      </c>
      <c r="CY540">
        <f t="shared" si="1451"/>
        <v>3060.54</v>
      </c>
      <c r="CZ540">
        <f t="shared" si="1452"/>
        <v>1912.8399999999999</v>
      </c>
      <c r="DA540">
        <f t="shared" si="1453"/>
        <v>1.6000000000000001</v>
      </c>
      <c r="DB540">
        <f t="shared" si="1454"/>
        <v>0</v>
      </c>
      <c r="DC540">
        <f t="shared" si="1455"/>
        <v>0</v>
      </c>
      <c r="DD540" t="s">
        <v>14</v>
      </c>
      <c r="DE540" t="s">
        <v>14</v>
      </c>
      <c r="DF540">
        <f t="shared" si="1456"/>
        <v>0</v>
      </c>
      <c r="DG540">
        <f t="shared" si="1457"/>
        <v>0</v>
      </c>
      <c r="DH540">
        <f t="shared" si="1430"/>
        <v>0</v>
      </c>
      <c r="DI540">
        <f t="shared" si="1431"/>
        <v>0</v>
      </c>
      <c r="DJ540">
        <f t="shared" si="1458"/>
        <v>0</v>
      </c>
      <c r="DK540">
        <v>0</v>
      </c>
      <c r="DL540" t="s">
        <v>14</v>
      </c>
      <c r="DM540">
        <v>0</v>
      </c>
      <c r="DN540" t="s">
        <v>14</v>
      </c>
      <c r="DO540">
        <v>0</v>
      </c>
    </row>
    <row r="541">
      <c r="A541">
        <f>ROW(Source!A299)</f>
        <v>299</v>
      </c>
      <c r="B541">
        <v>419115877</v>
      </c>
      <c r="C541">
        <v>412992707</v>
      </c>
      <c r="D541">
        <v>417192696</v>
      </c>
      <c r="E541">
        <v>1</v>
      </c>
      <c r="F541">
        <v>1</v>
      </c>
      <c r="G541">
        <v>1</v>
      </c>
      <c r="H541">
        <v>3</v>
      </c>
      <c r="I541" t="s">
        <v>314</v>
      </c>
      <c r="J541" t="s">
        <v>1880</v>
      </c>
      <c r="K541" t="s">
        <v>315</v>
      </c>
      <c r="L541">
        <v>1371</v>
      </c>
      <c r="N541">
        <v>1013</v>
      </c>
      <c r="O541" t="s">
        <v>252</v>
      </c>
      <c r="P541" t="s">
        <v>252</v>
      </c>
      <c r="Q541">
        <v>1</v>
      </c>
      <c r="W541">
        <v>0</v>
      </c>
      <c r="X541">
        <v>-1229400259</v>
      </c>
      <c r="Y541">
        <f t="shared" si="1450"/>
        <v>0</v>
      </c>
      <c r="AA541">
        <v>718.08000000000004</v>
      </c>
      <c r="AB541">
        <v>0</v>
      </c>
      <c r="AC541">
        <v>0</v>
      </c>
      <c r="AD541">
        <v>0</v>
      </c>
      <c r="AE541">
        <v>579.10000000000002</v>
      </c>
      <c r="AF541">
        <v>0</v>
      </c>
      <c r="AG541">
        <v>0</v>
      </c>
      <c r="AH541">
        <v>0</v>
      </c>
      <c r="AI541">
        <v>1.24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14</v>
      </c>
      <c r="AT541">
        <v>1</v>
      </c>
      <c r="AU541" t="s">
        <v>1176</v>
      </c>
      <c r="AV541">
        <v>0</v>
      </c>
      <c r="AW541">
        <v>2</v>
      </c>
      <c r="AX541">
        <v>419116622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579.10000000000002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ROUND(Y541*Source!I299,7)</f>
        <v>0</v>
      </c>
      <c r="CY541">
        <f t="shared" si="1451"/>
        <v>718.08000000000004</v>
      </c>
      <c r="CZ541">
        <f t="shared" si="1452"/>
        <v>579.10000000000002</v>
      </c>
      <c r="DA541">
        <f t="shared" si="1453"/>
        <v>1.24</v>
      </c>
      <c r="DB541">
        <f t="shared" si="1454"/>
        <v>0</v>
      </c>
      <c r="DC541">
        <f t="shared" si="1455"/>
        <v>0</v>
      </c>
      <c r="DD541" t="s">
        <v>14</v>
      </c>
      <c r="DE541" t="s">
        <v>14</v>
      </c>
      <c r="DF541">
        <f t="shared" si="1456"/>
        <v>0</v>
      </c>
      <c r="DG541">
        <f t="shared" si="1457"/>
        <v>0</v>
      </c>
      <c r="DH541">
        <f t="shared" si="1430"/>
        <v>0</v>
      </c>
      <c r="DI541">
        <f t="shared" si="1431"/>
        <v>0</v>
      </c>
      <c r="DJ541">
        <f t="shared" si="1458"/>
        <v>0</v>
      </c>
      <c r="DK541">
        <v>0</v>
      </c>
      <c r="DL541" t="s">
        <v>14</v>
      </c>
      <c r="DM541">
        <v>0</v>
      </c>
      <c r="DN541" t="s">
        <v>14</v>
      </c>
      <c r="DO541">
        <v>0</v>
      </c>
    </row>
    <row r="542">
      <c r="A542">
        <f>ROW(Source!A299)</f>
        <v>299</v>
      </c>
      <c r="B542">
        <v>419115877</v>
      </c>
      <c r="C542">
        <v>412992707</v>
      </c>
      <c r="D542">
        <v>417199972</v>
      </c>
      <c r="E542">
        <v>1</v>
      </c>
      <c r="F542">
        <v>1</v>
      </c>
      <c r="G542">
        <v>1</v>
      </c>
      <c r="H542">
        <v>3</v>
      </c>
      <c r="I542" t="s">
        <v>267</v>
      </c>
      <c r="J542" t="s">
        <v>1875</v>
      </c>
      <c r="K542" t="s">
        <v>268</v>
      </c>
      <c r="L542">
        <v>1425</v>
      </c>
      <c r="N542">
        <v>1013</v>
      </c>
      <c r="O542" t="s">
        <v>195</v>
      </c>
      <c r="P542" t="s">
        <v>195</v>
      </c>
      <c r="Q542">
        <v>1</v>
      </c>
      <c r="W542">
        <v>0</v>
      </c>
      <c r="X542">
        <v>989260561</v>
      </c>
      <c r="Y542">
        <f t="shared" si="1450"/>
        <v>0</v>
      </c>
      <c r="AA542">
        <v>119.56999999999999</v>
      </c>
      <c r="AB542">
        <v>0</v>
      </c>
      <c r="AC542">
        <v>0</v>
      </c>
      <c r="AD542">
        <v>0</v>
      </c>
      <c r="AE542">
        <v>47.259999999999998</v>
      </c>
      <c r="AF542">
        <v>0</v>
      </c>
      <c r="AG542">
        <v>0</v>
      </c>
      <c r="AH542">
        <v>0</v>
      </c>
      <c r="AI542">
        <v>2.5299999999999998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14</v>
      </c>
      <c r="AT542">
        <v>0.29999999999999999</v>
      </c>
      <c r="AU542" t="s">
        <v>1176</v>
      </c>
      <c r="AV542">
        <v>0</v>
      </c>
      <c r="AW542">
        <v>2</v>
      </c>
      <c r="AX542">
        <v>419116623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14.177999999999999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ROUND(Y542*Source!I299,7)</f>
        <v>0</v>
      </c>
      <c r="CY542">
        <f t="shared" si="1451"/>
        <v>119.56999999999999</v>
      </c>
      <c r="CZ542">
        <f t="shared" si="1452"/>
        <v>47.259999999999998</v>
      </c>
      <c r="DA542">
        <f t="shared" si="1453"/>
        <v>2.5299999999999998</v>
      </c>
      <c r="DB542">
        <f t="shared" si="1454"/>
        <v>0</v>
      </c>
      <c r="DC542">
        <f t="shared" si="1455"/>
        <v>0</v>
      </c>
      <c r="DD542" t="s">
        <v>14</v>
      </c>
      <c r="DE542" t="s">
        <v>14</v>
      </c>
      <c r="DF542">
        <f t="shared" si="1456"/>
        <v>0</v>
      </c>
      <c r="DG542">
        <f t="shared" si="1457"/>
        <v>0</v>
      </c>
      <c r="DH542">
        <f t="shared" si="1430"/>
        <v>0</v>
      </c>
      <c r="DI542">
        <f t="shared" si="1431"/>
        <v>0</v>
      </c>
      <c r="DJ542">
        <f t="shared" si="1458"/>
        <v>0</v>
      </c>
      <c r="DK542">
        <v>0</v>
      </c>
      <c r="DL542" t="s">
        <v>14</v>
      </c>
      <c r="DM542">
        <v>0</v>
      </c>
      <c r="DN542" t="s">
        <v>14</v>
      </c>
      <c r="DO542">
        <v>0</v>
      </c>
    </row>
    <row r="543">
      <c r="A543">
        <f>ROW(Source!A299)</f>
        <v>299</v>
      </c>
      <c r="B543">
        <v>419115877</v>
      </c>
      <c r="C543">
        <v>412992707</v>
      </c>
      <c r="D543">
        <v>417199978</v>
      </c>
      <c r="E543">
        <v>1</v>
      </c>
      <c r="F543">
        <v>1</v>
      </c>
      <c r="G543">
        <v>1</v>
      </c>
      <c r="H543">
        <v>3</v>
      </c>
      <c r="I543" t="s">
        <v>269</v>
      </c>
      <c r="J543" t="s">
        <v>1876</v>
      </c>
      <c r="K543" t="s">
        <v>270</v>
      </c>
      <c r="L543">
        <v>1407</v>
      </c>
      <c r="N543">
        <v>1013</v>
      </c>
      <c r="O543" t="s">
        <v>271</v>
      </c>
      <c r="P543" t="s">
        <v>271</v>
      </c>
      <c r="Q543">
        <v>1</v>
      </c>
      <c r="W543">
        <v>0</v>
      </c>
      <c r="X543">
        <v>168170819</v>
      </c>
      <c r="Y543">
        <f t="shared" si="1450"/>
        <v>0</v>
      </c>
      <c r="AA543">
        <v>8352.5100000000002</v>
      </c>
      <c r="AB543">
        <v>0</v>
      </c>
      <c r="AC543">
        <v>0</v>
      </c>
      <c r="AD543">
        <v>0</v>
      </c>
      <c r="AE543">
        <v>6052.54</v>
      </c>
      <c r="AF543">
        <v>0</v>
      </c>
      <c r="AG543">
        <v>0</v>
      </c>
      <c r="AH543">
        <v>0</v>
      </c>
      <c r="AI543">
        <v>1.3799999999999999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14</v>
      </c>
      <c r="AT543">
        <v>0.014999999999999999</v>
      </c>
      <c r="AU543" t="s">
        <v>1176</v>
      </c>
      <c r="AV543">
        <v>0</v>
      </c>
      <c r="AW543">
        <v>2</v>
      </c>
      <c r="AX543">
        <v>419116624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90.7881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ROUND(Y543*Source!I299,7)</f>
        <v>0</v>
      </c>
      <c r="CY543">
        <f t="shared" si="1451"/>
        <v>8352.5100000000002</v>
      </c>
      <c r="CZ543">
        <f t="shared" si="1452"/>
        <v>6052.54</v>
      </c>
      <c r="DA543">
        <f t="shared" si="1453"/>
        <v>1.3799999999999999</v>
      </c>
      <c r="DB543">
        <f t="shared" si="1454"/>
        <v>0</v>
      </c>
      <c r="DC543">
        <f t="shared" si="1455"/>
        <v>0</v>
      </c>
      <c r="DD543" t="s">
        <v>14</v>
      </c>
      <c r="DE543" t="s">
        <v>14</v>
      </c>
      <c r="DF543">
        <f t="shared" si="1456"/>
        <v>0</v>
      </c>
      <c r="DG543">
        <f t="shared" si="1457"/>
        <v>0</v>
      </c>
      <c r="DH543">
        <f t="shared" si="1430"/>
        <v>0</v>
      </c>
      <c r="DI543">
        <f t="shared" si="1431"/>
        <v>0</v>
      </c>
      <c r="DJ543">
        <f t="shared" si="1458"/>
        <v>0</v>
      </c>
      <c r="DK543">
        <v>0</v>
      </c>
      <c r="DL543" t="s">
        <v>14</v>
      </c>
      <c r="DM543">
        <v>0</v>
      </c>
      <c r="DN543" t="s">
        <v>14</v>
      </c>
      <c r="DO543">
        <v>0</v>
      </c>
    </row>
    <row r="544">
      <c r="A544">
        <f>ROW(Source!A299)</f>
        <v>299</v>
      </c>
      <c r="B544">
        <v>419115877</v>
      </c>
      <c r="C544">
        <v>412992707</v>
      </c>
      <c r="D544">
        <v>417096729</v>
      </c>
      <c r="E544">
        <v>117</v>
      </c>
      <c r="F544">
        <v>1</v>
      </c>
      <c r="G544">
        <v>1</v>
      </c>
      <c r="H544">
        <v>3</v>
      </c>
      <c r="I544" t="s">
        <v>1847</v>
      </c>
      <c r="J544" t="s">
        <v>14</v>
      </c>
      <c r="K544" t="s">
        <v>1848</v>
      </c>
      <c r="L544">
        <v>3277935</v>
      </c>
      <c r="N544">
        <v>1013</v>
      </c>
      <c r="O544" t="s">
        <v>63</v>
      </c>
      <c r="P544" t="s">
        <v>63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14</v>
      </c>
      <c r="AT544">
        <v>2</v>
      </c>
      <c r="AU544" t="s">
        <v>14</v>
      </c>
      <c r="AV544">
        <v>0</v>
      </c>
      <c r="AW544">
        <v>2</v>
      </c>
      <c r="AX544">
        <v>419116625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ROUND(Y544*Source!I299,7)</f>
        <v>2</v>
      </c>
      <c r="CY544">
        <f t="shared" si="1451"/>
        <v>0</v>
      </c>
      <c r="CZ544">
        <f t="shared" si="1452"/>
        <v>0</v>
      </c>
      <c r="DA544">
        <f t="shared" si="1453"/>
        <v>1</v>
      </c>
      <c r="DB544">
        <f>ROUND(ROUND(AT544*CZ544,2),6)</f>
        <v>0</v>
      </c>
      <c r="DC544">
        <f>ROUND(ROUND(AT544*AG544,2),6)</f>
        <v>0</v>
      </c>
      <c r="DD544" t="s">
        <v>14</v>
      </c>
      <c r="DE544" t="s">
        <v>14</v>
      </c>
      <c r="DF544">
        <f t="shared" ref="DF544:DF547" si="1459">ROUND(ROUND(AE544,2)*CX544,2)</f>
        <v>0</v>
      </c>
      <c r="DG544">
        <f t="shared" si="1457"/>
        <v>0</v>
      </c>
      <c r="DH544">
        <f t="shared" si="1430"/>
        <v>0</v>
      </c>
      <c r="DI544">
        <f t="shared" si="1431"/>
        <v>0</v>
      </c>
      <c r="DJ544">
        <f t="shared" si="1458"/>
        <v>0</v>
      </c>
      <c r="DK544">
        <v>0</v>
      </c>
      <c r="DL544" t="s">
        <v>14</v>
      </c>
      <c r="DM544">
        <v>0</v>
      </c>
      <c r="DN544" t="s">
        <v>14</v>
      </c>
      <c r="DO544">
        <v>0</v>
      </c>
    </row>
    <row r="545">
      <c r="A545">
        <f>ROW(Source!A300)</f>
        <v>300</v>
      </c>
      <c r="B545">
        <v>419115877</v>
      </c>
      <c r="C545">
        <v>412992740</v>
      </c>
      <c r="D545">
        <v>417090726</v>
      </c>
      <c r="E545">
        <v>117</v>
      </c>
      <c r="F545">
        <v>1</v>
      </c>
      <c r="G545">
        <v>1</v>
      </c>
      <c r="H545">
        <v>1</v>
      </c>
      <c r="I545" t="s">
        <v>136</v>
      </c>
      <c r="J545" t="s">
        <v>14</v>
      </c>
      <c r="K545" t="s">
        <v>137</v>
      </c>
      <c r="L545">
        <v>1191</v>
      </c>
      <c r="N545">
        <v>1013</v>
      </c>
      <c r="O545" t="s">
        <v>48</v>
      </c>
      <c r="P545" t="s">
        <v>48</v>
      </c>
      <c r="Q545">
        <v>1</v>
      </c>
      <c r="W545">
        <v>0</v>
      </c>
      <c r="X545">
        <v>888410196</v>
      </c>
      <c r="Y545">
        <f t="shared" ref="Y545:Y547" si="1460">(AT545*ROUND(0.3,7))</f>
        <v>4.5</v>
      </c>
      <c r="AA545">
        <v>0</v>
      </c>
      <c r="AB545">
        <v>0</v>
      </c>
      <c r="AC545">
        <v>0</v>
      </c>
      <c r="AD545">
        <v>539.69000000000005</v>
      </c>
      <c r="AE545">
        <v>0</v>
      </c>
      <c r="AF545">
        <v>0</v>
      </c>
      <c r="AG545">
        <v>0</v>
      </c>
      <c r="AH545">
        <v>539.69000000000005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14</v>
      </c>
      <c r="AT545">
        <v>15</v>
      </c>
      <c r="AU545" t="s">
        <v>1272</v>
      </c>
      <c r="AV545">
        <v>1</v>
      </c>
      <c r="AW545">
        <v>2</v>
      </c>
      <c r="AX545">
        <v>419116626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8095.3500000000004</v>
      </c>
      <c r="BN545">
        <v>15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2428.6050000000005</v>
      </c>
      <c r="BU545">
        <v>4.5</v>
      </c>
      <c r="BV545">
        <v>0</v>
      </c>
      <c r="BW545">
        <v>1</v>
      </c>
      <c r="CU545">
        <f>ROUND(AT545*Source!I300*AH545*AL545,2)</f>
        <v>8095.3500000000004</v>
      </c>
      <c r="CV545">
        <f>ROUND(Y545*Source!I300,7)</f>
        <v>4.5</v>
      </c>
      <c r="CW545">
        <v>0</v>
      </c>
      <c r="CX545">
        <f>ROUND(Y545*Source!I300,7)</f>
        <v>4.5</v>
      </c>
      <c r="CY545">
        <f t="shared" ref="CY545:CY546" si="1461">AD545</f>
        <v>539.69000000000005</v>
      </c>
      <c r="CZ545">
        <f t="shared" ref="CZ545:CZ546" si="1462">AH545</f>
        <v>539.69000000000005</v>
      </c>
      <c r="DA545">
        <f t="shared" ref="DA545:DA546" si="1463">AL545</f>
        <v>1</v>
      </c>
      <c r="DB545">
        <f t="shared" ref="DB545:DB547" si="1464">ROUND((ROUND(AT545*CZ545,2)*ROUND(0.3,7)),6)</f>
        <v>2428.605</v>
      </c>
      <c r="DC545">
        <f t="shared" ref="DC545:DC547" si="1465">ROUND((ROUND(AT545*AG545,2)*ROUND(0.3,7)),6)</f>
        <v>0</v>
      </c>
      <c r="DD545" t="s">
        <v>14</v>
      </c>
      <c r="DE545" t="s">
        <v>14</v>
      </c>
      <c r="DF545">
        <f t="shared" si="1459"/>
        <v>0</v>
      </c>
      <c r="DG545">
        <f t="shared" si="1457"/>
        <v>0</v>
      </c>
      <c r="DH545">
        <f t="shared" si="1430"/>
        <v>0</v>
      </c>
      <c r="DI545">
        <f t="shared" si="1431"/>
        <v>2428.6100000000001</v>
      </c>
      <c r="DJ545">
        <f t="shared" ref="DJ545:DJ546" si="1466">DI545</f>
        <v>2428.6100000000001</v>
      </c>
      <c r="DK545">
        <v>1</v>
      </c>
      <c r="DL545" t="s">
        <v>14</v>
      </c>
      <c r="DM545">
        <v>0</v>
      </c>
      <c r="DN545" t="s">
        <v>14</v>
      </c>
      <c r="DO545">
        <v>0</v>
      </c>
    </row>
    <row r="546">
      <c r="A546">
        <f>ROW(Source!A300)</f>
        <v>300</v>
      </c>
      <c r="B546">
        <v>419115877</v>
      </c>
      <c r="C546">
        <v>412992740</v>
      </c>
      <c r="D546">
        <v>417090896</v>
      </c>
      <c r="E546">
        <v>117</v>
      </c>
      <c r="F546">
        <v>1</v>
      </c>
      <c r="G546">
        <v>1</v>
      </c>
      <c r="H546">
        <v>1</v>
      </c>
      <c r="I546" t="s">
        <v>1844</v>
      </c>
      <c r="J546" t="s">
        <v>14</v>
      </c>
      <c r="K546" t="s">
        <v>1845</v>
      </c>
      <c r="L546">
        <v>1191</v>
      </c>
      <c r="N546">
        <v>1013</v>
      </c>
      <c r="O546" t="s">
        <v>48</v>
      </c>
      <c r="P546" t="s">
        <v>48</v>
      </c>
      <c r="Q546">
        <v>1</v>
      </c>
      <c r="W546">
        <v>0</v>
      </c>
      <c r="X546">
        <v>-1417349443</v>
      </c>
      <c r="Y546">
        <f t="shared" si="1460"/>
        <v>0.54600000000000004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14</v>
      </c>
      <c r="AT546">
        <v>1.8200000000000001</v>
      </c>
      <c r="AU546" t="s">
        <v>1272</v>
      </c>
      <c r="AV546">
        <v>2</v>
      </c>
      <c r="AW546">
        <v>2</v>
      </c>
      <c r="AX546">
        <v>419116627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ROUND(Y546*Source!I300,7)</f>
        <v>0.54599999999999993</v>
      </c>
      <c r="CY546">
        <f t="shared" si="1461"/>
        <v>0</v>
      </c>
      <c r="CZ546">
        <f t="shared" si="1462"/>
        <v>0</v>
      </c>
      <c r="DA546">
        <f t="shared" si="1463"/>
        <v>1</v>
      </c>
      <c r="DB546">
        <f t="shared" si="1464"/>
        <v>0</v>
      </c>
      <c r="DC546">
        <f t="shared" si="1465"/>
        <v>0</v>
      </c>
      <c r="DD546" t="s">
        <v>14</v>
      </c>
      <c r="DE546" t="s">
        <v>14</v>
      </c>
      <c r="DF546">
        <f t="shared" si="1459"/>
        <v>0</v>
      </c>
      <c r="DG546">
        <f t="shared" si="1457"/>
        <v>0</v>
      </c>
      <c r="DH546">
        <f t="shared" si="1430"/>
        <v>0</v>
      </c>
      <c r="DI546">
        <f t="shared" si="1431"/>
        <v>0</v>
      </c>
      <c r="DJ546">
        <f t="shared" si="1466"/>
        <v>0</v>
      </c>
      <c r="DK546">
        <v>0</v>
      </c>
      <c r="DL546" t="s">
        <v>14</v>
      </c>
      <c r="DM546">
        <v>0</v>
      </c>
      <c r="DN546" t="s">
        <v>14</v>
      </c>
      <c r="DO546">
        <v>0</v>
      </c>
    </row>
    <row r="547">
      <c r="A547">
        <f>ROW(Source!A300)</f>
        <v>300</v>
      </c>
      <c r="B547">
        <v>419115877</v>
      </c>
      <c r="C547">
        <v>412992740</v>
      </c>
      <c r="D547">
        <v>417098134</v>
      </c>
      <c r="E547">
        <v>1</v>
      </c>
      <c r="F547">
        <v>1</v>
      </c>
      <c r="G547">
        <v>1</v>
      </c>
      <c r="H547">
        <v>2</v>
      </c>
      <c r="I547" t="s">
        <v>159</v>
      </c>
      <c r="J547" t="s">
        <v>1851</v>
      </c>
      <c r="K547" t="s">
        <v>160</v>
      </c>
      <c r="L547">
        <v>1368</v>
      </c>
      <c r="N547">
        <v>1011</v>
      </c>
      <c r="O547" t="s">
        <v>55</v>
      </c>
      <c r="P547" t="s">
        <v>55</v>
      </c>
      <c r="Q547">
        <v>1</v>
      </c>
      <c r="W547">
        <v>0</v>
      </c>
      <c r="X547">
        <v>302479695</v>
      </c>
      <c r="Y547">
        <f t="shared" si="1460"/>
        <v>0.54600000000000004</v>
      </c>
      <c r="AA547">
        <v>0</v>
      </c>
      <c r="AB547">
        <v>1274.25</v>
      </c>
      <c r="AC547">
        <v>620.24000000000001</v>
      </c>
      <c r="AD547">
        <v>0</v>
      </c>
      <c r="AE547">
        <v>0</v>
      </c>
      <c r="AF547">
        <v>995.50999999999999</v>
      </c>
      <c r="AG547">
        <v>620.24000000000001</v>
      </c>
      <c r="AH547">
        <v>0</v>
      </c>
      <c r="AI547">
        <v>1</v>
      </c>
      <c r="AJ547">
        <v>1.28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14</v>
      </c>
      <c r="AT547">
        <v>1.8200000000000001</v>
      </c>
      <c r="AU547" t="s">
        <v>1272</v>
      </c>
      <c r="AV547">
        <v>1</v>
      </c>
      <c r="AW547">
        <v>2</v>
      </c>
      <c r="AX547">
        <v>419116628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1811.8282000000002</v>
      </c>
      <c r="BL547">
        <v>1128.8368</v>
      </c>
      <c r="BM547">
        <v>0</v>
      </c>
      <c r="BN547">
        <v>0</v>
      </c>
      <c r="BO547">
        <v>1.8200000000000001</v>
      </c>
      <c r="BP547">
        <v>1</v>
      </c>
      <c r="BQ547">
        <v>0</v>
      </c>
      <c r="BR547">
        <v>543.54846000000009</v>
      </c>
      <c r="BS547">
        <v>338.65104000000002</v>
      </c>
      <c r="BT547">
        <v>0</v>
      </c>
      <c r="BU547">
        <v>0</v>
      </c>
      <c r="BV547">
        <v>0.54600000000000004</v>
      </c>
      <c r="BW547">
        <v>1</v>
      </c>
      <c r="CV547">
        <v>0</v>
      </c>
      <c r="CW547">
        <f>ROUND(Y547*Source!I300*DO547,7)</f>
        <v>0.54599999999999993</v>
      </c>
      <c r="CX547">
        <f>ROUND(Y547*Source!I300,7)</f>
        <v>0.54599999999999993</v>
      </c>
      <c r="CY547">
        <f>AB547</f>
        <v>1274.25</v>
      </c>
      <c r="CZ547">
        <f>AF547</f>
        <v>995.50999999999999</v>
      </c>
      <c r="DA547">
        <f>AJ547</f>
        <v>1.28</v>
      </c>
      <c r="DB547">
        <f t="shared" si="1464"/>
        <v>543.54899999999998</v>
      </c>
      <c r="DC547">
        <f t="shared" si="1465"/>
        <v>338.65199999999999</v>
      </c>
      <c r="DD547" t="s">
        <v>14</v>
      </c>
      <c r="DE547" t="s">
        <v>14</v>
      </c>
      <c r="DF547">
        <f t="shared" si="1459"/>
        <v>0</v>
      </c>
      <c r="DG547">
        <f>ROUND(ROUND(AF547*AJ547,2)*CX547,2)</f>
        <v>695.74000000000001</v>
      </c>
      <c r="DH547">
        <f t="shared" si="1430"/>
        <v>338.65000000000003</v>
      </c>
      <c r="DI547">
        <f t="shared" si="1431"/>
        <v>0</v>
      </c>
      <c r="DJ547">
        <f>DG547+DH547</f>
        <v>1034.3900000000001</v>
      </c>
      <c r="DK547">
        <v>0</v>
      </c>
      <c r="DL547" t="s">
        <v>56</v>
      </c>
      <c r="DM547">
        <v>5</v>
      </c>
      <c r="DN547" t="s">
        <v>48</v>
      </c>
      <c r="DO547">
        <v>1</v>
      </c>
    </row>
    <row r="548">
      <c r="A548">
        <f>ROW(Source!A300)</f>
        <v>300</v>
      </c>
      <c r="B548">
        <v>419115877</v>
      </c>
      <c r="C548">
        <v>412992740</v>
      </c>
      <c r="D548">
        <v>417162927</v>
      </c>
      <c r="E548">
        <v>1</v>
      </c>
      <c r="F548">
        <v>1</v>
      </c>
      <c r="G548">
        <v>1</v>
      </c>
      <c r="H548">
        <v>3</v>
      </c>
      <c r="I548" t="s">
        <v>253</v>
      </c>
      <c r="J548" t="s">
        <v>1868</v>
      </c>
      <c r="K548" t="s">
        <v>254</v>
      </c>
      <c r="L548">
        <v>1348</v>
      </c>
      <c r="N548">
        <v>1009</v>
      </c>
      <c r="O548" t="s">
        <v>148</v>
      </c>
      <c r="P548" t="s">
        <v>148</v>
      </c>
      <c r="Q548">
        <v>1000</v>
      </c>
      <c r="W548">
        <v>0</v>
      </c>
      <c r="X548">
        <v>767480554</v>
      </c>
      <c r="Y548">
        <f t="shared" ref="Y548:Y562" si="1467">(AT548*ROUND(0,7))</f>
        <v>0</v>
      </c>
      <c r="AA548">
        <v>28469.68</v>
      </c>
      <c r="AB548">
        <v>0</v>
      </c>
      <c r="AC548">
        <v>0</v>
      </c>
      <c r="AD548">
        <v>0</v>
      </c>
      <c r="AE548">
        <v>23335.799999999999</v>
      </c>
      <c r="AF548">
        <v>0</v>
      </c>
      <c r="AG548">
        <v>0</v>
      </c>
      <c r="AH548">
        <v>0</v>
      </c>
      <c r="AI548">
        <v>1.22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14</v>
      </c>
      <c r="AT548">
        <v>0.0044999999999999997</v>
      </c>
      <c r="AU548" t="s">
        <v>1271</v>
      </c>
      <c r="AV548">
        <v>0</v>
      </c>
      <c r="AW548">
        <v>2</v>
      </c>
      <c r="AX548">
        <v>419116629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105.01109999999998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ROUND(Y548*Source!I300,7)</f>
        <v>0</v>
      </c>
      <c r="CY548">
        <f t="shared" ref="CY548:CY563" si="1468">AA548</f>
        <v>28469.68</v>
      </c>
      <c r="CZ548">
        <f t="shared" ref="CZ548:CZ563" si="1469">AE548</f>
        <v>23335.799999999999</v>
      </c>
      <c r="DA548">
        <f t="shared" ref="DA548:DA563" si="1470">AI548</f>
        <v>1.22</v>
      </c>
      <c r="DB548">
        <f t="shared" ref="DB548:DB562" si="1471">ROUND((ROUND(AT548*CZ548,2)*ROUND(0,7)),6)</f>
        <v>0</v>
      </c>
      <c r="DC548">
        <f t="shared" ref="DC548:DC562" si="1472">ROUND((ROUND(AT548*AG548,2)*ROUND(0,7)),6)</f>
        <v>0</v>
      </c>
      <c r="DD548" t="s">
        <v>14</v>
      </c>
      <c r="DE548" t="s">
        <v>14</v>
      </c>
      <c r="DF548">
        <f t="shared" ref="DF548:DF562" si="1473">ROUND(ROUND(AE548*AI548,2)*CX548,2)</f>
        <v>0</v>
      </c>
      <c r="DG548">
        <f t="shared" ref="DG548:DG565" si="1474">ROUND(ROUND(AF548,2)*CX548,2)</f>
        <v>0</v>
      </c>
      <c r="DH548">
        <f t="shared" si="1430"/>
        <v>0</v>
      </c>
      <c r="DI548">
        <f t="shared" si="1431"/>
        <v>0</v>
      </c>
      <c r="DJ548">
        <f t="shared" ref="DJ548:DJ563" si="1475">DF548</f>
        <v>0</v>
      </c>
      <c r="DK548">
        <v>0</v>
      </c>
      <c r="DL548" t="s">
        <v>14</v>
      </c>
      <c r="DM548">
        <v>0</v>
      </c>
      <c r="DN548" t="s">
        <v>14</v>
      </c>
      <c r="DO548">
        <v>0</v>
      </c>
    </row>
    <row r="549">
      <c r="A549">
        <f>ROW(Source!A300)</f>
        <v>300</v>
      </c>
      <c r="B549">
        <v>419115877</v>
      </c>
      <c r="C549">
        <v>412992740</v>
      </c>
      <c r="D549">
        <v>417162991</v>
      </c>
      <c r="E549">
        <v>1</v>
      </c>
      <c r="F549">
        <v>1</v>
      </c>
      <c r="G549">
        <v>1</v>
      </c>
      <c r="H549">
        <v>3</v>
      </c>
      <c r="I549" t="s">
        <v>146</v>
      </c>
      <c r="J549" t="s">
        <v>1849</v>
      </c>
      <c r="K549" t="s">
        <v>147</v>
      </c>
      <c r="L549">
        <v>1348</v>
      </c>
      <c r="N549">
        <v>1009</v>
      </c>
      <c r="O549" t="s">
        <v>148</v>
      </c>
      <c r="P549" t="s">
        <v>148</v>
      </c>
      <c r="Q549">
        <v>1000</v>
      </c>
      <c r="W549">
        <v>0</v>
      </c>
      <c r="X549">
        <v>-465588395</v>
      </c>
      <c r="Y549">
        <f t="shared" si="1467"/>
        <v>0</v>
      </c>
      <c r="AA549">
        <v>149054.35999999999</v>
      </c>
      <c r="AB549">
        <v>0</v>
      </c>
      <c r="AC549">
        <v>0</v>
      </c>
      <c r="AD549">
        <v>0</v>
      </c>
      <c r="AE549">
        <v>116448.72</v>
      </c>
      <c r="AF549">
        <v>0</v>
      </c>
      <c r="AG549">
        <v>0</v>
      </c>
      <c r="AH549">
        <v>0</v>
      </c>
      <c r="AI549">
        <v>1.28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14</v>
      </c>
      <c r="AT549">
        <v>0.0037000000000000002</v>
      </c>
      <c r="AU549" t="s">
        <v>1271</v>
      </c>
      <c r="AV549">
        <v>0</v>
      </c>
      <c r="AW549">
        <v>2</v>
      </c>
      <c r="AX549">
        <v>419116630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430.86026400000003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ROUND(Y549*Source!I300,7)</f>
        <v>0</v>
      </c>
      <c r="CY549">
        <f t="shared" si="1468"/>
        <v>149054.35999999999</v>
      </c>
      <c r="CZ549">
        <f t="shared" si="1469"/>
        <v>116448.72</v>
      </c>
      <c r="DA549">
        <f t="shared" si="1470"/>
        <v>1.28</v>
      </c>
      <c r="DB549">
        <f t="shared" si="1471"/>
        <v>0</v>
      </c>
      <c r="DC549">
        <f t="shared" si="1472"/>
        <v>0</v>
      </c>
      <c r="DD549" t="s">
        <v>14</v>
      </c>
      <c r="DE549" t="s">
        <v>14</v>
      </c>
      <c r="DF549">
        <f t="shared" si="1473"/>
        <v>0</v>
      </c>
      <c r="DG549">
        <f t="shared" si="1474"/>
        <v>0</v>
      </c>
      <c r="DH549">
        <f t="shared" si="1430"/>
        <v>0</v>
      </c>
      <c r="DI549">
        <f t="shared" si="1431"/>
        <v>0</v>
      </c>
      <c r="DJ549">
        <f t="shared" si="1475"/>
        <v>0</v>
      </c>
      <c r="DK549">
        <v>0</v>
      </c>
      <c r="DL549" t="s">
        <v>14</v>
      </c>
      <c r="DM549">
        <v>0</v>
      </c>
      <c r="DN549" t="s">
        <v>14</v>
      </c>
      <c r="DO549">
        <v>0</v>
      </c>
    </row>
    <row r="550">
      <c r="A550">
        <f>ROW(Source!A300)</f>
        <v>300</v>
      </c>
      <c r="B550">
        <v>419115877</v>
      </c>
      <c r="C550">
        <v>412992740</v>
      </c>
      <c r="D550">
        <v>417163200</v>
      </c>
      <c r="E550">
        <v>1</v>
      </c>
      <c r="F550">
        <v>1</v>
      </c>
      <c r="G550">
        <v>1</v>
      </c>
      <c r="H550">
        <v>3</v>
      </c>
      <c r="I550" t="s">
        <v>255</v>
      </c>
      <c r="J550" t="s">
        <v>1869</v>
      </c>
      <c r="K550" t="s">
        <v>256</v>
      </c>
      <c r="L550">
        <v>1346</v>
      </c>
      <c r="N550">
        <v>1009</v>
      </c>
      <c r="O550" t="s">
        <v>151</v>
      </c>
      <c r="P550" t="s">
        <v>151</v>
      </c>
      <c r="Q550">
        <v>1</v>
      </c>
      <c r="W550">
        <v>0</v>
      </c>
      <c r="X550">
        <v>-1746966143</v>
      </c>
      <c r="Y550">
        <f t="shared" si="1467"/>
        <v>0</v>
      </c>
      <c r="AA550">
        <v>406.32999999999998</v>
      </c>
      <c r="AB550">
        <v>0</v>
      </c>
      <c r="AC550">
        <v>0</v>
      </c>
      <c r="AD550">
        <v>0</v>
      </c>
      <c r="AE550">
        <v>284.14999999999998</v>
      </c>
      <c r="AF550">
        <v>0</v>
      </c>
      <c r="AG550">
        <v>0</v>
      </c>
      <c r="AH550">
        <v>0</v>
      </c>
      <c r="AI550">
        <v>1.4299999999999999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14</v>
      </c>
      <c r="AT550">
        <v>0.0030000000000000001</v>
      </c>
      <c r="AU550" t="s">
        <v>1271</v>
      </c>
      <c r="AV550">
        <v>0</v>
      </c>
      <c r="AW550">
        <v>2</v>
      </c>
      <c r="AX550">
        <v>419116631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0.85244999999999993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ROUND(Y550*Source!I300,7)</f>
        <v>0</v>
      </c>
      <c r="CY550">
        <f t="shared" si="1468"/>
        <v>406.32999999999998</v>
      </c>
      <c r="CZ550">
        <f t="shared" si="1469"/>
        <v>284.14999999999998</v>
      </c>
      <c r="DA550">
        <f t="shared" si="1470"/>
        <v>1.4299999999999999</v>
      </c>
      <c r="DB550">
        <f t="shared" si="1471"/>
        <v>0</v>
      </c>
      <c r="DC550">
        <f t="shared" si="1472"/>
        <v>0</v>
      </c>
      <c r="DD550" t="s">
        <v>14</v>
      </c>
      <c r="DE550" t="s">
        <v>14</v>
      </c>
      <c r="DF550">
        <f t="shared" si="1473"/>
        <v>0</v>
      </c>
      <c r="DG550">
        <f t="shared" si="1474"/>
        <v>0</v>
      </c>
      <c r="DH550">
        <f t="shared" si="1430"/>
        <v>0</v>
      </c>
      <c r="DI550">
        <f t="shared" si="1431"/>
        <v>0</v>
      </c>
      <c r="DJ550">
        <f t="shared" si="1475"/>
        <v>0</v>
      </c>
      <c r="DK550">
        <v>0</v>
      </c>
      <c r="DL550" t="s">
        <v>14</v>
      </c>
      <c r="DM550">
        <v>0</v>
      </c>
      <c r="DN550" t="s">
        <v>14</v>
      </c>
      <c r="DO550">
        <v>0</v>
      </c>
    </row>
    <row r="551">
      <c r="A551">
        <f>ROW(Source!A300)</f>
        <v>300</v>
      </c>
      <c r="B551">
        <v>419115877</v>
      </c>
      <c r="C551">
        <v>412992740</v>
      </c>
      <c r="D551">
        <v>417163256</v>
      </c>
      <c r="E551">
        <v>1</v>
      </c>
      <c r="F551">
        <v>1</v>
      </c>
      <c r="G551">
        <v>1</v>
      </c>
      <c r="H551">
        <v>3</v>
      </c>
      <c r="I551" t="s">
        <v>257</v>
      </c>
      <c r="J551" t="s">
        <v>1870</v>
      </c>
      <c r="K551" t="s">
        <v>258</v>
      </c>
      <c r="L551">
        <v>1346</v>
      </c>
      <c r="N551">
        <v>1009</v>
      </c>
      <c r="O551" t="s">
        <v>151</v>
      </c>
      <c r="P551" t="s">
        <v>151</v>
      </c>
      <c r="Q551">
        <v>1</v>
      </c>
      <c r="W551">
        <v>0</v>
      </c>
      <c r="X551">
        <v>1771797515</v>
      </c>
      <c r="Y551">
        <f t="shared" si="1467"/>
        <v>0</v>
      </c>
      <c r="AA551">
        <v>199.91</v>
      </c>
      <c r="AB551">
        <v>0</v>
      </c>
      <c r="AC551">
        <v>0</v>
      </c>
      <c r="AD551">
        <v>0</v>
      </c>
      <c r="AE551">
        <v>219.68000000000001</v>
      </c>
      <c r="AF551">
        <v>0</v>
      </c>
      <c r="AG551">
        <v>0</v>
      </c>
      <c r="AH551">
        <v>0</v>
      </c>
      <c r="AI551">
        <v>0.91000000000000003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14</v>
      </c>
      <c r="AT551">
        <v>0.016</v>
      </c>
      <c r="AU551" t="s">
        <v>1271</v>
      </c>
      <c r="AV551">
        <v>0</v>
      </c>
      <c r="AW551">
        <v>2</v>
      </c>
      <c r="AX551">
        <v>419116632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3.5148800000000002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ROUND(Y551*Source!I300,7)</f>
        <v>0</v>
      </c>
      <c r="CY551">
        <f t="shared" si="1468"/>
        <v>199.91</v>
      </c>
      <c r="CZ551">
        <f t="shared" si="1469"/>
        <v>219.68000000000001</v>
      </c>
      <c r="DA551">
        <f t="shared" si="1470"/>
        <v>0.91000000000000003</v>
      </c>
      <c r="DB551">
        <f t="shared" si="1471"/>
        <v>0</v>
      </c>
      <c r="DC551">
        <f t="shared" si="1472"/>
        <v>0</v>
      </c>
      <c r="DD551" t="s">
        <v>14</v>
      </c>
      <c r="DE551" t="s">
        <v>14</v>
      </c>
      <c r="DF551">
        <f t="shared" si="1473"/>
        <v>0</v>
      </c>
      <c r="DG551">
        <f t="shared" si="1474"/>
        <v>0</v>
      </c>
      <c r="DH551">
        <f t="shared" si="1430"/>
        <v>0</v>
      </c>
      <c r="DI551">
        <f t="shared" si="1431"/>
        <v>0</v>
      </c>
      <c r="DJ551">
        <f t="shared" si="1475"/>
        <v>0</v>
      </c>
      <c r="DK551">
        <v>0</v>
      </c>
      <c r="DL551" t="s">
        <v>14</v>
      </c>
      <c r="DM551">
        <v>0</v>
      </c>
      <c r="DN551" t="s">
        <v>14</v>
      </c>
      <c r="DO551">
        <v>0</v>
      </c>
    </row>
    <row r="552">
      <c r="A552">
        <f>ROW(Source!A300)</f>
        <v>300</v>
      </c>
      <c r="B552">
        <v>419115877</v>
      </c>
      <c r="C552">
        <v>412992740</v>
      </c>
      <c r="D552">
        <v>417165023</v>
      </c>
      <c r="E552">
        <v>1</v>
      </c>
      <c r="F552">
        <v>1</v>
      </c>
      <c r="G552">
        <v>1</v>
      </c>
      <c r="H552">
        <v>3</v>
      </c>
      <c r="I552" t="s">
        <v>259</v>
      </c>
      <c r="J552" t="s">
        <v>1871</v>
      </c>
      <c r="K552" t="s">
        <v>260</v>
      </c>
      <c r="L552">
        <v>1346</v>
      </c>
      <c r="N552">
        <v>1009</v>
      </c>
      <c r="O552" t="s">
        <v>151</v>
      </c>
      <c r="P552" t="s">
        <v>151</v>
      </c>
      <c r="Q552">
        <v>1</v>
      </c>
      <c r="W552">
        <v>0</v>
      </c>
      <c r="X552">
        <v>41226650</v>
      </c>
      <c r="Y552">
        <f t="shared" si="1467"/>
        <v>0</v>
      </c>
      <c r="AA552">
        <v>181.83000000000001</v>
      </c>
      <c r="AB552">
        <v>0</v>
      </c>
      <c r="AC552">
        <v>0</v>
      </c>
      <c r="AD552">
        <v>0</v>
      </c>
      <c r="AE552">
        <v>206.62</v>
      </c>
      <c r="AF552">
        <v>0</v>
      </c>
      <c r="AG552">
        <v>0</v>
      </c>
      <c r="AH552">
        <v>0</v>
      </c>
      <c r="AI552">
        <v>0.88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14</v>
      </c>
      <c r="AT552">
        <v>0.037999999999999999</v>
      </c>
      <c r="AU552" t="s">
        <v>1271</v>
      </c>
      <c r="AV552">
        <v>0</v>
      </c>
      <c r="AW552">
        <v>2</v>
      </c>
      <c r="AX552">
        <v>419116633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7.8515600000000001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ROUND(Y552*Source!I300,7)</f>
        <v>0</v>
      </c>
      <c r="CY552">
        <f t="shared" si="1468"/>
        <v>181.83000000000001</v>
      </c>
      <c r="CZ552">
        <f t="shared" si="1469"/>
        <v>206.62</v>
      </c>
      <c r="DA552">
        <f t="shared" si="1470"/>
        <v>0.88</v>
      </c>
      <c r="DB552">
        <f t="shared" si="1471"/>
        <v>0</v>
      </c>
      <c r="DC552">
        <f t="shared" si="1472"/>
        <v>0</v>
      </c>
      <c r="DD552" t="s">
        <v>14</v>
      </c>
      <c r="DE552" t="s">
        <v>14</v>
      </c>
      <c r="DF552">
        <f t="shared" si="1473"/>
        <v>0</v>
      </c>
      <c r="DG552">
        <f t="shared" si="1474"/>
        <v>0</v>
      </c>
      <c r="DH552">
        <f t="shared" si="1430"/>
        <v>0</v>
      </c>
      <c r="DI552">
        <f t="shared" si="1431"/>
        <v>0</v>
      </c>
      <c r="DJ552">
        <f t="shared" si="1475"/>
        <v>0</v>
      </c>
      <c r="DK552">
        <v>0</v>
      </c>
      <c r="DL552" t="s">
        <v>14</v>
      </c>
      <c r="DM552">
        <v>0</v>
      </c>
      <c r="DN552" t="s">
        <v>14</v>
      </c>
      <c r="DO552">
        <v>0</v>
      </c>
    </row>
    <row r="553">
      <c r="A553">
        <f>ROW(Source!A300)</f>
        <v>300</v>
      </c>
      <c r="B553">
        <v>419115877</v>
      </c>
      <c r="C553">
        <v>412992740</v>
      </c>
      <c r="D553">
        <v>417165295</v>
      </c>
      <c r="E553">
        <v>1</v>
      </c>
      <c r="F553">
        <v>1</v>
      </c>
      <c r="G553">
        <v>1</v>
      </c>
      <c r="H553">
        <v>3</v>
      </c>
      <c r="I553" t="s">
        <v>261</v>
      </c>
      <c r="J553" t="s">
        <v>1872</v>
      </c>
      <c r="K553" t="s">
        <v>262</v>
      </c>
      <c r="L553">
        <v>1301</v>
      </c>
      <c r="N553">
        <v>1003</v>
      </c>
      <c r="O553" t="s">
        <v>221</v>
      </c>
      <c r="P553" t="s">
        <v>221</v>
      </c>
      <c r="Q553">
        <v>1</v>
      </c>
      <c r="W553">
        <v>0</v>
      </c>
      <c r="X553">
        <v>-1228674265</v>
      </c>
      <c r="Y553">
        <f t="shared" si="1467"/>
        <v>0</v>
      </c>
      <c r="AA553">
        <v>22.079999999999998</v>
      </c>
      <c r="AB553">
        <v>0</v>
      </c>
      <c r="AC553">
        <v>0</v>
      </c>
      <c r="AD553">
        <v>0</v>
      </c>
      <c r="AE553">
        <v>14.43</v>
      </c>
      <c r="AF553">
        <v>0</v>
      </c>
      <c r="AG553">
        <v>0</v>
      </c>
      <c r="AH553">
        <v>0</v>
      </c>
      <c r="AI553">
        <v>1.53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14</v>
      </c>
      <c r="AT553">
        <v>4.9400000000000004</v>
      </c>
      <c r="AU553" t="s">
        <v>1271</v>
      </c>
      <c r="AV553">
        <v>0</v>
      </c>
      <c r="AW553">
        <v>2</v>
      </c>
      <c r="AX553">
        <v>419116634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71.284199999999998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ROUND(Y553*Source!I300,7)</f>
        <v>0</v>
      </c>
      <c r="CY553">
        <f t="shared" si="1468"/>
        <v>22.079999999999998</v>
      </c>
      <c r="CZ553">
        <f t="shared" si="1469"/>
        <v>14.43</v>
      </c>
      <c r="DA553">
        <f t="shared" si="1470"/>
        <v>1.53</v>
      </c>
      <c r="DB553">
        <f t="shared" si="1471"/>
        <v>0</v>
      </c>
      <c r="DC553">
        <f t="shared" si="1472"/>
        <v>0</v>
      </c>
      <c r="DD553" t="s">
        <v>14</v>
      </c>
      <c r="DE553" t="s">
        <v>14</v>
      </c>
      <c r="DF553">
        <f t="shared" si="1473"/>
        <v>0</v>
      </c>
      <c r="DG553">
        <f t="shared" si="1474"/>
        <v>0</v>
      </c>
      <c r="DH553">
        <f t="shared" si="1430"/>
        <v>0</v>
      </c>
      <c r="DI553">
        <f t="shared" si="1431"/>
        <v>0</v>
      </c>
      <c r="DJ553">
        <f t="shared" si="1475"/>
        <v>0</v>
      </c>
      <c r="DK553">
        <v>0</v>
      </c>
      <c r="DL553" t="s">
        <v>14</v>
      </c>
      <c r="DM553">
        <v>0</v>
      </c>
      <c r="DN553" t="s">
        <v>14</v>
      </c>
      <c r="DO553">
        <v>0</v>
      </c>
    </row>
    <row r="554">
      <c r="A554">
        <f>ROW(Source!A300)</f>
        <v>300</v>
      </c>
      <c r="B554">
        <v>419115877</v>
      </c>
      <c r="C554">
        <v>412992740</v>
      </c>
      <c r="D554">
        <v>417175540</v>
      </c>
      <c r="E554">
        <v>1</v>
      </c>
      <c r="F554">
        <v>1</v>
      </c>
      <c r="G554">
        <v>1</v>
      </c>
      <c r="H554">
        <v>3</v>
      </c>
      <c r="I554" t="s">
        <v>188</v>
      </c>
      <c r="J554" t="s">
        <v>1856</v>
      </c>
      <c r="K554" t="s">
        <v>189</v>
      </c>
      <c r="L554">
        <v>1348</v>
      </c>
      <c r="N554">
        <v>1009</v>
      </c>
      <c r="O554" t="s">
        <v>148</v>
      </c>
      <c r="P554" t="s">
        <v>148</v>
      </c>
      <c r="Q554">
        <v>1000</v>
      </c>
      <c r="W554">
        <v>0</v>
      </c>
      <c r="X554">
        <v>1793987537</v>
      </c>
      <c r="Y554">
        <f t="shared" si="1467"/>
        <v>0</v>
      </c>
      <c r="AA554">
        <v>1144599.95</v>
      </c>
      <c r="AB554">
        <v>0</v>
      </c>
      <c r="AC554">
        <v>0</v>
      </c>
      <c r="AD554">
        <v>0</v>
      </c>
      <c r="AE554">
        <v>1050091.7</v>
      </c>
      <c r="AF554">
        <v>0</v>
      </c>
      <c r="AG554">
        <v>0</v>
      </c>
      <c r="AH554">
        <v>0</v>
      </c>
      <c r="AI554">
        <v>1.0900000000000001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14</v>
      </c>
      <c r="AT554">
        <v>3.0000000000000001e-05</v>
      </c>
      <c r="AU554" t="s">
        <v>1271</v>
      </c>
      <c r="AV554">
        <v>0</v>
      </c>
      <c r="AW554">
        <v>2</v>
      </c>
      <c r="AX554">
        <v>419116635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31.502751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ROUND(Y554*Source!I300,7)</f>
        <v>0</v>
      </c>
      <c r="CY554">
        <f t="shared" si="1468"/>
        <v>1144599.95</v>
      </c>
      <c r="CZ554">
        <f t="shared" si="1469"/>
        <v>1050091.7</v>
      </c>
      <c r="DA554">
        <f t="shared" si="1470"/>
        <v>1.0900000000000001</v>
      </c>
      <c r="DB554">
        <f t="shared" si="1471"/>
        <v>0</v>
      </c>
      <c r="DC554">
        <f t="shared" si="1472"/>
        <v>0</v>
      </c>
      <c r="DD554" t="s">
        <v>14</v>
      </c>
      <c r="DE554" t="s">
        <v>14</v>
      </c>
      <c r="DF554">
        <f t="shared" si="1473"/>
        <v>0</v>
      </c>
      <c r="DG554">
        <f t="shared" si="1474"/>
        <v>0</v>
      </c>
      <c r="DH554">
        <f t="shared" si="1430"/>
        <v>0</v>
      </c>
      <c r="DI554">
        <f t="shared" si="1431"/>
        <v>0</v>
      </c>
      <c r="DJ554">
        <f t="shared" si="1475"/>
        <v>0</v>
      </c>
      <c r="DK554">
        <v>0</v>
      </c>
      <c r="DL554" t="s">
        <v>14</v>
      </c>
      <c r="DM554">
        <v>0</v>
      </c>
      <c r="DN554" t="s">
        <v>14</v>
      </c>
      <c r="DO554">
        <v>0</v>
      </c>
    </row>
    <row r="555">
      <c r="A555">
        <f>ROW(Source!A300)</f>
        <v>300</v>
      </c>
      <c r="B555">
        <v>419115877</v>
      </c>
      <c r="C555">
        <v>412992740</v>
      </c>
      <c r="D555">
        <v>417175584</v>
      </c>
      <c r="E555">
        <v>1</v>
      </c>
      <c r="F555">
        <v>1</v>
      </c>
      <c r="G555">
        <v>1</v>
      </c>
      <c r="H555">
        <v>3</v>
      </c>
      <c r="I555" t="s">
        <v>149</v>
      </c>
      <c r="J555" t="s">
        <v>1850</v>
      </c>
      <c r="K555" t="s">
        <v>150</v>
      </c>
      <c r="L555">
        <v>1346</v>
      </c>
      <c r="N555">
        <v>1009</v>
      </c>
      <c r="O555" t="s">
        <v>151</v>
      </c>
      <c r="P555" t="s">
        <v>151</v>
      </c>
      <c r="Q555">
        <v>1</v>
      </c>
      <c r="W555">
        <v>0</v>
      </c>
      <c r="X555">
        <v>-242288594</v>
      </c>
      <c r="Y555">
        <f t="shared" si="1467"/>
        <v>0</v>
      </c>
      <c r="AA555">
        <v>1400.99</v>
      </c>
      <c r="AB555">
        <v>0</v>
      </c>
      <c r="AC555">
        <v>0</v>
      </c>
      <c r="AD555">
        <v>0</v>
      </c>
      <c r="AE555">
        <v>870.17999999999995</v>
      </c>
      <c r="AF555">
        <v>0</v>
      </c>
      <c r="AG555">
        <v>0</v>
      </c>
      <c r="AH555">
        <v>0</v>
      </c>
      <c r="AI555">
        <v>1.6100000000000001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14</v>
      </c>
      <c r="AT555">
        <v>0.44</v>
      </c>
      <c r="AU555" t="s">
        <v>1271</v>
      </c>
      <c r="AV555">
        <v>0</v>
      </c>
      <c r="AW555">
        <v>2</v>
      </c>
      <c r="AX555">
        <v>419116636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382.87919999999997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ROUND(Y555*Source!I300,7)</f>
        <v>0</v>
      </c>
      <c r="CY555">
        <f t="shared" si="1468"/>
        <v>1400.99</v>
      </c>
      <c r="CZ555">
        <f t="shared" si="1469"/>
        <v>870.17999999999995</v>
      </c>
      <c r="DA555">
        <f t="shared" si="1470"/>
        <v>1.6100000000000001</v>
      </c>
      <c r="DB555">
        <f t="shared" si="1471"/>
        <v>0</v>
      </c>
      <c r="DC555">
        <f t="shared" si="1472"/>
        <v>0</v>
      </c>
      <c r="DD555" t="s">
        <v>14</v>
      </c>
      <c r="DE555" t="s">
        <v>14</v>
      </c>
      <c r="DF555">
        <f t="shared" si="1473"/>
        <v>0</v>
      </c>
      <c r="DG555">
        <f t="shared" si="1474"/>
        <v>0</v>
      </c>
      <c r="DH555">
        <f t="shared" si="1430"/>
        <v>0</v>
      </c>
      <c r="DI555">
        <f t="shared" si="1431"/>
        <v>0</v>
      </c>
      <c r="DJ555">
        <f t="shared" si="1475"/>
        <v>0</v>
      </c>
      <c r="DK555">
        <v>0</v>
      </c>
      <c r="DL555" t="s">
        <v>14</v>
      </c>
      <c r="DM555">
        <v>0</v>
      </c>
      <c r="DN555" t="s">
        <v>14</v>
      </c>
      <c r="DO555">
        <v>0</v>
      </c>
    </row>
    <row r="556">
      <c r="A556">
        <f>ROW(Source!A300)</f>
        <v>300</v>
      </c>
      <c r="B556">
        <v>419115877</v>
      </c>
      <c r="C556">
        <v>412992740</v>
      </c>
      <c r="D556">
        <v>417175605</v>
      </c>
      <c r="E556">
        <v>1</v>
      </c>
      <c r="F556">
        <v>1</v>
      </c>
      <c r="G556">
        <v>1</v>
      </c>
      <c r="H556">
        <v>3</v>
      </c>
      <c r="I556" t="s">
        <v>326</v>
      </c>
      <c r="J556" t="s">
        <v>1881</v>
      </c>
      <c r="K556" t="s">
        <v>327</v>
      </c>
      <c r="L556">
        <v>1346</v>
      </c>
      <c r="N556">
        <v>1009</v>
      </c>
      <c r="O556" t="s">
        <v>151</v>
      </c>
      <c r="P556" t="s">
        <v>151</v>
      </c>
      <c r="Q556">
        <v>1</v>
      </c>
      <c r="W556">
        <v>0</v>
      </c>
      <c r="X556">
        <v>1196185247</v>
      </c>
      <c r="Y556">
        <f t="shared" si="1467"/>
        <v>0</v>
      </c>
      <c r="AA556">
        <v>4083.6799999999998</v>
      </c>
      <c r="AB556">
        <v>0</v>
      </c>
      <c r="AC556">
        <v>0</v>
      </c>
      <c r="AD556">
        <v>0</v>
      </c>
      <c r="AE556">
        <v>2536.4499999999998</v>
      </c>
      <c r="AF556">
        <v>0</v>
      </c>
      <c r="AG556">
        <v>0</v>
      </c>
      <c r="AH556">
        <v>0</v>
      </c>
      <c r="AI556">
        <v>1.6100000000000001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14</v>
      </c>
      <c r="AT556">
        <v>0.0071999999999999998</v>
      </c>
      <c r="AU556" t="s">
        <v>1271</v>
      </c>
      <c r="AV556">
        <v>0</v>
      </c>
      <c r="AW556">
        <v>2</v>
      </c>
      <c r="AX556">
        <v>419116637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18.262439999999998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ROUND(Y556*Source!I300,7)</f>
        <v>0</v>
      </c>
      <c r="CY556">
        <f t="shared" si="1468"/>
        <v>4083.6799999999998</v>
      </c>
      <c r="CZ556">
        <f t="shared" si="1469"/>
        <v>2536.4499999999998</v>
      </c>
      <c r="DA556">
        <f t="shared" si="1470"/>
        <v>1.6100000000000001</v>
      </c>
      <c r="DB556">
        <f t="shared" si="1471"/>
        <v>0</v>
      </c>
      <c r="DC556">
        <f t="shared" si="1472"/>
        <v>0</v>
      </c>
      <c r="DD556" t="s">
        <v>14</v>
      </c>
      <c r="DE556" t="s">
        <v>14</v>
      </c>
      <c r="DF556">
        <f t="shared" si="1473"/>
        <v>0</v>
      </c>
      <c r="DG556">
        <f t="shared" si="1474"/>
        <v>0</v>
      </c>
      <c r="DH556">
        <f t="shared" si="1430"/>
        <v>0</v>
      </c>
      <c r="DI556">
        <f t="shared" si="1431"/>
        <v>0</v>
      </c>
      <c r="DJ556">
        <f t="shared" si="1475"/>
        <v>0</v>
      </c>
      <c r="DK556">
        <v>0</v>
      </c>
      <c r="DL556" t="s">
        <v>14</v>
      </c>
      <c r="DM556">
        <v>0</v>
      </c>
      <c r="DN556" t="s">
        <v>14</v>
      </c>
      <c r="DO556">
        <v>0</v>
      </c>
    </row>
    <row r="557">
      <c r="A557">
        <f>ROW(Source!A300)</f>
        <v>300</v>
      </c>
      <c r="B557">
        <v>419115877</v>
      </c>
      <c r="C557">
        <v>412992740</v>
      </c>
      <c r="D557">
        <v>417183311</v>
      </c>
      <c r="E557">
        <v>1</v>
      </c>
      <c r="F557">
        <v>1</v>
      </c>
      <c r="G557">
        <v>1</v>
      </c>
      <c r="H557">
        <v>3</v>
      </c>
      <c r="I557" t="s">
        <v>328</v>
      </c>
      <c r="J557" t="s">
        <v>1882</v>
      </c>
      <c r="K557" t="s">
        <v>329</v>
      </c>
      <c r="L557">
        <v>1346</v>
      </c>
      <c r="N557">
        <v>1009</v>
      </c>
      <c r="O557" t="s">
        <v>151</v>
      </c>
      <c r="P557" t="s">
        <v>151</v>
      </c>
      <c r="Q557">
        <v>1</v>
      </c>
      <c r="W557">
        <v>0</v>
      </c>
      <c r="X557">
        <v>-255834433</v>
      </c>
      <c r="Y557">
        <f t="shared" si="1467"/>
        <v>0</v>
      </c>
      <c r="AA557">
        <v>2043.95</v>
      </c>
      <c r="AB557">
        <v>0</v>
      </c>
      <c r="AC557">
        <v>0</v>
      </c>
      <c r="AD557">
        <v>0</v>
      </c>
      <c r="AE557">
        <v>1928.25</v>
      </c>
      <c r="AF557">
        <v>0</v>
      </c>
      <c r="AG557">
        <v>0</v>
      </c>
      <c r="AH557">
        <v>0</v>
      </c>
      <c r="AI557">
        <v>1.0600000000000001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14</v>
      </c>
      <c r="AT557">
        <v>0.012999999999999999</v>
      </c>
      <c r="AU557" t="s">
        <v>1271</v>
      </c>
      <c r="AV557">
        <v>0</v>
      </c>
      <c r="AW557">
        <v>2</v>
      </c>
      <c r="AX557">
        <v>419116638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25.067249999999998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ROUND(Y557*Source!I300,7)</f>
        <v>0</v>
      </c>
      <c r="CY557">
        <f t="shared" si="1468"/>
        <v>2043.95</v>
      </c>
      <c r="CZ557">
        <f t="shared" si="1469"/>
        <v>1928.25</v>
      </c>
      <c r="DA557">
        <f t="shared" si="1470"/>
        <v>1.0600000000000001</v>
      </c>
      <c r="DB557">
        <f t="shared" si="1471"/>
        <v>0</v>
      </c>
      <c r="DC557">
        <f t="shared" si="1472"/>
        <v>0</v>
      </c>
      <c r="DD557" t="s">
        <v>14</v>
      </c>
      <c r="DE557" t="s">
        <v>14</v>
      </c>
      <c r="DF557">
        <f t="shared" si="1473"/>
        <v>0</v>
      </c>
      <c r="DG557">
        <f t="shared" si="1474"/>
        <v>0</v>
      </c>
      <c r="DH557">
        <f t="shared" si="1430"/>
        <v>0</v>
      </c>
      <c r="DI557">
        <f t="shared" si="1431"/>
        <v>0</v>
      </c>
      <c r="DJ557">
        <f t="shared" si="1475"/>
        <v>0</v>
      </c>
      <c r="DK557">
        <v>0</v>
      </c>
      <c r="DL557" t="s">
        <v>14</v>
      </c>
      <c r="DM557">
        <v>0</v>
      </c>
      <c r="DN557" t="s">
        <v>14</v>
      </c>
      <c r="DO557">
        <v>0</v>
      </c>
    </row>
    <row r="558">
      <c r="A558">
        <f>ROW(Source!A300)</f>
        <v>300</v>
      </c>
      <c r="B558">
        <v>419115877</v>
      </c>
      <c r="C558">
        <v>412992740</v>
      </c>
      <c r="D558">
        <v>417191019</v>
      </c>
      <c r="E558">
        <v>1</v>
      </c>
      <c r="F558">
        <v>1</v>
      </c>
      <c r="G558">
        <v>1</v>
      </c>
      <c r="H558">
        <v>3</v>
      </c>
      <c r="I558" t="s">
        <v>263</v>
      </c>
      <c r="J558" t="s">
        <v>1873</v>
      </c>
      <c r="K558" t="s">
        <v>264</v>
      </c>
      <c r="L558">
        <v>1346</v>
      </c>
      <c r="N558">
        <v>1009</v>
      </c>
      <c r="O558" t="s">
        <v>151</v>
      </c>
      <c r="P558" t="s">
        <v>151</v>
      </c>
      <c r="Q558">
        <v>1</v>
      </c>
      <c r="W558">
        <v>0</v>
      </c>
      <c r="X558">
        <v>1105037238</v>
      </c>
      <c r="Y558">
        <f t="shared" si="1467"/>
        <v>0</v>
      </c>
      <c r="AA558">
        <v>3060.54</v>
      </c>
      <c r="AB558">
        <v>0</v>
      </c>
      <c r="AC558">
        <v>0</v>
      </c>
      <c r="AD558">
        <v>0</v>
      </c>
      <c r="AE558">
        <v>1912.8399999999999</v>
      </c>
      <c r="AF558">
        <v>0</v>
      </c>
      <c r="AG558">
        <v>0</v>
      </c>
      <c r="AH558">
        <v>0</v>
      </c>
      <c r="AI558">
        <v>1.6000000000000001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14</v>
      </c>
      <c r="AT558">
        <v>0.0050000000000000001</v>
      </c>
      <c r="AU558" t="s">
        <v>1271</v>
      </c>
      <c r="AV558">
        <v>0</v>
      </c>
      <c r="AW558">
        <v>2</v>
      </c>
      <c r="AX558">
        <v>419116639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9.5641999999999996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ROUND(Y558*Source!I300,7)</f>
        <v>0</v>
      </c>
      <c r="CY558">
        <f t="shared" si="1468"/>
        <v>3060.54</v>
      </c>
      <c r="CZ558">
        <f t="shared" si="1469"/>
        <v>1912.8399999999999</v>
      </c>
      <c r="DA558">
        <f t="shared" si="1470"/>
        <v>1.6000000000000001</v>
      </c>
      <c r="DB558">
        <f t="shared" si="1471"/>
        <v>0</v>
      </c>
      <c r="DC558">
        <f t="shared" si="1472"/>
        <v>0</v>
      </c>
      <c r="DD558" t="s">
        <v>14</v>
      </c>
      <c r="DE558" t="s">
        <v>14</v>
      </c>
      <c r="DF558">
        <f t="shared" si="1473"/>
        <v>0</v>
      </c>
      <c r="DG558">
        <f t="shared" si="1474"/>
        <v>0</v>
      </c>
      <c r="DH558">
        <f t="shared" si="1430"/>
        <v>0</v>
      </c>
      <c r="DI558">
        <f t="shared" si="1431"/>
        <v>0</v>
      </c>
      <c r="DJ558">
        <f t="shared" si="1475"/>
        <v>0</v>
      </c>
      <c r="DK558">
        <v>0</v>
      </c>
      <c r="DL558" t="s">
        <v>14</v>
      </c>
      <c r="DM558">
        <v>0</v>
      </c>
      <c r="DN558" t="s">
        <v>14</v>
      </c>
      <c r="DO558">
        <v>0</v>
      </c>
    </row>
    <row r="559">
      <c r="A559">
        <f>ROW(Source!A300)</f>
        <v>300</v>
      </c>
      <c r="B559">
        <v>419115877</v>
      </c>
      <c r="C559">
        <v>412992740</v>
      </c>
      <c r="D559">
        <v>417192696</v>
      </c>
      <c r="E559">
        <v>1</v>
      </c>
      <c r="F559">
        <v>1</v>
      </c>
      <c r="G559">
        <v>1</v>
      </c>
      <c r="H559">
        <v>3</v>
      </c>
      <c r="I559" t="s">
        <v>314</v>
      </c>
      <c r="J559" t="s">
        <v>1880</v>
      </c>
      <c r="K559" t="s">
        <v>315</v>
      </c>
      <c r="L559">
        <v>1371</v>
      </c>
      <c r="N559">
        <v>1013</v>
      </c>
      <c r="O559" t="s">
        <v>252</v>
      </c>
      <c r="P559" t="s">
        <v>252</v>
      </c>
      <c r="Q559">
        <v>1</v>
      </c>
      <c r="W559">
        <v>0</v>
      </c>
      <c r="X559">
        <v>-1229400259</v>
      </c>
      <c r="Y559">
        <f t="shared" si="1467"/>
        <v>0</v>
      </c>
      <c r="AA559">
        <v>718.08000000000004</v>
      </c>
      <c r="AB559">
        <v>0</v>
      </c>
      <c r="AC559">
        <v>0</v>
      </c>
      <c r="AD559">
        <v>0</v>
      </c>
      <c r="AE559">
        <v>579.10000000000002</v>
      </c>
      <c r="AF559">
        <v>0</v>
      </c>
      <c r="AG559">
        <v>0</v>
      </c>
      <c r="AH559">
        <v>0</v>
      </c>
      <c r="AI559">
        <v>1.24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14</v>
      </c>
      <c r="AT559">
        <v>1</v>
      </c>
      <c r="AU559" t="s">
        <v>1271</v>
      </c>
      <c r="AV559">
        <v>0</v>
      </c>
      <c r="AW559">
        <v>2</v>
      </c>
      <c r="AX559">
        <v>419116640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579.10000000000002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ROUND(Y559*Source!I300,7)</f>
        <v>0</v>
      </c>
      <c r="CY559">
        <f t="shared" si="1468"/>
        <v>718.08000000000004</v>
      </c>
      <c r="CZ559">
        <f t="shared" si="1469"/>
        <v>579.10000000000002</v>
      </c>
      <c r="DA559">
        <f t="shared" si="1470"/>
        <v>1.24</v>
      </c>
      <c r="DB559">
        <f t="shared" si="1471"/>
        <v>0</v>
      </c>
      <c r="DC559">
        <f t="shared" si="1472"/>
        <v>0</v>
      </c>
      <c r="DD559" t="s">
        <v>14</v>
      </c>
      <c r="DE559" t="s">
        <v>14</v>
      </c>
      <c r="DF559">
        <f t="shared" si="1473"/>
        <v>0</v>
      </c>
      <c r="DG559">
        <f t="shared" si="1474"/>
        <v>0</v>
      </c>
      <c r="DH559">
        <f t="shared" si="1430"/>
        <v>0</v>
      </c>
      <c r="DI559">
        <f t="shared" si="1431"/>
        <v>0</v>
      </c>
      <c r="DJ559">
        <f t="shared" si="1475"/>
        <v>0</v>
      </c>
      <c r="DK559">
        <v>0</v>
      </c>
      <c r="DL559" t="s">
        <v>14</v>
      </c>
      <c r="DM559">
        <v>0</v>
      </c>
      <c r="DN559" t="s">
        <v>14</v>
      </c>
      <c r="DO559">
        <v>0</v>
      </c>
    </row>
    <row r="560">
      <c r="A560">
        <f>ROW(Source!A300)</f>
        <v>300</v>
      </c>
      <c r="B560">
        <v>419115877</v>
      </c>
      <c r="C560">
        <v>412992740</v>
      </c>
      <c r="D560">
        <v>417199972</v>
      </c>
      <c r="E560">
        <v>1</v>
      </c>
      <c r="F560">
        <v>1</v>
      </c>
      <c r="G560">
        <v>1</v>
      </c>
      <c r="H560">
        <v>3</v>
      </c>
      <c r="I560" t="s">
        <v>267</v>
      </c>
      <c r="J560" t="s">
        <v>1875</v>
      </c>
      <c r="K560" t="s">
        <v>268</v>
      </c>
      <c r="L560">
        <v>1425</v>
      </c>
      <c r="N560">
        <v>1013</v>
      </c>
      <c r="O560" t="s">
        <v>195</v>
      </c>
      <c r="P560" t="s">
        <v>195</v>
      </c>
      <c r="Q560">
        <v>1</v>
      </c>
      <c r="W560">
        <v>0</v>
      </c>
      <c r="X560">
        <v>989260561</v>
      </c>
      <c r="Y560">
        <f t="shared" si="1467"/>
        <v>0</v>
      </c>
      <c r="AA560">
        <v>119.56999999999999</v>
      </c>
      <c r="AB560">
        <v>0</v>
      </c>
      <c r="AC560">
        <v>0</v>
      </c>
      <c r="AD560">
        <v>0</v>
      </c>
      <c r="AE560">
        <v>47.259999999999998</v>
      </c>
      <c r="AF560">
        <v>0</v>
      </c>
      <c r="AG560">
        <v>0</v>
      </c>
      <c r="AH560">
        <v>0</v>
      </c>
      <c r="AI560">
        <v>2.5299999999999998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14</v>
      </c>
      <c r="AT560">
        <v>0.17000000000000001</v>
      </c>
      <c r="AU560" t="s">
        <v>1271</v>
      </c>
      <c r="AV560">
        <v>0</v>
      </c>
      <c r="AW560">
        <v>2</v>
      </c>
      <c r="AX560">
        <v>419116641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8.0342000000000002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ROUND(Y560*Source!I300,7)</f>
        <v>0</v>
      </c>
      <c r="CY560">
        <f t="shared" si="1468"/>
        <v>119.56999999999999</v>
      </c>
      <c r="CZ560">
        <f t="shared" si="1469"/>
        <v>47.259999999999998</v>
      </c>
      <c r="DA560">
        <f t="shared" si="1470"/>
        <v>2.5299999999999998</v>
      </c>
      <c r="DB560">
        <f t="shared" si="1471"/>
        <v>0</v>
      </c>
      <c r="DC560">
        <f t="shared" si="1472"/>
        <v>0</v>
      </c>
      <c r="DD560" t="s">
        <v>14</v>
      </c>
      <c r="DE560" t="s">
        <v>14</v>
      </c>
      <c r="DF560">
        <f t="shared" si="1473"/>
        <v>0</v>
      </c>
      <c r="DG560">
        <f t="shared" si="1474"/>
        <v>0</v>
      </c>
      <c r="DH560">
        <f t="shared" si="1430"/>
        <v>0</v>
      </c>
      <c r="DI560">
        <f t="shared" si="1431"/>
        <v>0</v>
      </c>
      <c r="DJ560">
        <f t="shared" si="1475"/>
        <v>0</v>
      </c>
      <c r="DK560">
        <v>0</v>
      </c>
      <c r="DL560" t="s">
        <v>14</v>
      </c>
      <c r="DM560">
        <v>0</v>
      </c>
      <c r="DN560" t="s">
        <v>14</v>
      </c>
      <c r="DO560">
        <v>0</v>
      </c>
    </row>
    <row r="561">
      <c r="A561">
        <f>ROW(Source!A300)</f>
        <v>300</v>
      </c>
      <c r="B561">
        <v>419115877</v>
      </c>
      <c r="C561">
        <v>412992740</v>
      </c>
      <c r="D561">
        <v>417199978</v>
      </c>
      <c r="E561">
        <v>1</v>
      </c>
      <c r="F561">
        <v>1</v>
      </c>
      <c r="G561">
        <v>1</v>
      </c>
      <c r="H561">
        <v>3</v>
      </c>
      <c r="I561" t="s">
        <v>269</v>
      </c>
      <c r="J561" t="s">
        <v>1876</v>
      </c>
      <c r="K561" t="s">
        <v>270</v>
      </c>
      <c r="L561">
        <v>1407</v>
      </c>
      <c r="N561">
        <v>1013</v>
      </c>
      <c r="O561" t="s">
        <v>271</v>
      </c>
      <c r="P561" t="s">
        <v>271</v>
      </c>
      <c r="Q561">
        <v>1</v>
      </c>
      <c r="W561">
        <v>0</v>
      </c>
      <c r="X561">
        <v>168170819</v>
      </c>
      <c r="Y561">
        <f t="shared" si="1467"/>
        <v>0</v>
      </c>
      <c r="AA561">
        <v>8352.5100000000002</v>
      </c>
      <c r="AB561">
        <v>0</v>
      </c>
      <c r="AC561">
        <v>0</v>
      </c>
      <c r="AD561">
        <v>0</v>
      </c>
      <c r="AE561">
        <v>6052.54</v>
      </c>
      <c r="AF561">
        <v>0</v>
      </c>
      <c r="AG561">
        <v>0</v>
      </c>
      <c r="AH561">
        <v>0</v>
      </c>
      <c r="AI561">
        <v>1.3799999999999999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14</v>
      </c>
      <c r="AT561">
        <v>0.0089999999999999993</v>
      </c>
      <c r="AU561" t="s">
        <v>1271</v>
      </c>
      <c r="AV561">
        <v>0</v>
      </c>
      <c r="AW561">
        <v>2</v>
      </c>
      <c r="AX561">
        <v>419116642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54.472859999999997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ROUND(Y561*Source!I300,7)</f>
        <v>0</v>
      </c>
      <c r="CY561">
        <f t="shared" si="1468"/>
        <v>8352.5100000000002</v>
      </c>
      <c r="CZ561">
        <f t="shared" si="1469"/>
        <v>6052.54</v>
      </c>
      <c r="DA561">
        <f t="shared" si="1470"/>
        <v>1.3799999999999999</v>
      </c>
      <c r="DB561">
        <f t="shared" si="1471"/>
        <v>0</v>
      </c>
      <c r="DC561">
        <f t="shared" si="1472"/>
        <v>0</v>
      </c>
      <c r="DD561" t="s">
        <v>14</v>
      </c>
      <c r="DE561" t="s">
        <v>14</v>
      </c>
      <c r="DF561">
        <f t="shared" si="1473"/>
        <v>0</v>
      </c>
      <c r="DG561">
        <f t="shared" si="1474"/>
        <v>0</v>
      </c>
      <c r="DH561">
        <f t="shared" si="1430"/>
        <v>0</v>
      </c>
      <c r="DI561">
        <f t="shared" si="1431"/>
        <v>0</v>
      </c>
      <c r="DJ561">
        <f t="shared" si="1475"/>
        <v>0</v>
      </c>
      <c r="DK561">
        <v>0</v>
      </c>
      <c r="DL561" t="s">
        <v>14</v>
      </c>
      <c r="DM561">
        <v>0</v>
      </c>
      <c r="DN561" t="s">
        <v>14</v>
      </c>
      <c r="DO561">
        <v>0</v>
      </c>
    </row>
    <row r="562">
      <c r="A562">
        <f>ROW(Source!A300)</f>
        <v>300</v>
      </c>
      <c r="B562">
        <v>419115877</v>
      </c>
      <c r="C562">
        <v>412992740</v>
      </c>
      <c r="D562">
        <v>417206618</v>
      </c>
      <c r="E562">
        <v>1</v>
      </c>
      <c r="F562">
        <v>1</v>
      </c>
      <c r="G562">
        <v>1</v>
      </c>
      <c r="H562">
        <v>3</v>
      </c>
      <c r="I562" t="s">
        <v>330</v>
      </c>
      <c r="J562" t="s">
        <v>1883</v>
      </c>
      <c r="K562" t="s">
        <v>331</v>
      </c>
      <c r="L562">
        <v>1301</v>
      </c>
      <c r="N562">
        <v>1003</v>
      </c>
      <c r="O562" t="s">
        <v>221</v>
      </c>
      <c r="P562" t="s">
        <v>221</v>
      </c>
      <c r="Q562">
        <v>1</v>
      </c>
      <c r="W562">
        <v>0</v>
      </c>
      <c r="X562">
        <v>1142069536</v>
      </c>
      <c r="Y562">
        <f t="shared" si="1467"/>
        <v>0</v>
      </c>
      <c r="AA562">
        <v>161.46000000000001</v>
      </c>
      <c r="AB562">
        <v>0</v>
      </c>
      <c r="AC562">
        <v>0</v>
      </c>
      <c r="AD562">
        <v>0</v>
      </c>
      <c r="AE562">
        <v>123.25</v>
      </c>
      <c r="AF562">
        <v>0</v>
      </c>
      <c r="AG562">
        <v>0</v>
      </c>
      <c r="AH562">
        <v>0</v>
      </c>
      <c r="AI562">
        <v>1.3100000000000001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14</v>
      </c>
      <c r="AT562">
        <v>0.69999999999999996</v>
      </c>
      <c r="AU562" t="s">
        <v>1271</v>
      </c>
      <c r="AV562">
        <v>0</v>
      </c>
      <c r="AW562">
        <v>2</v>
      </c>
      <c r="AX562">
        <v>419116643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86.274999999999991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ROUND(Y562*Source!I300,7)</f>
        <v>0</v>
      </c>
      <c r="CY562">
        <f t="shared" si="1468"/>
        <v>161.46000000000001</v>
      </c>
      <c r="CZ562">
        <f t="shared" si="1469"/>
        <v>123.25</v>
      </c>
      <c r="DA562">
        <f t="shared" si="1470"/>
        <v>1.3100000000000001</v>
      </c>
      <c r="DB562">
        <f t="shared" si="1471"/>
        <v>0</v>
      </c>
      <c r="DC562">
        <f t="shared" si="1472"/>
        <v>0</v>
      </c>
      <c r="DD562" t="s">
        <v>14</v>
      </c>
      <c r="DE562" t="s">
        <v>14</v>
      </c>
      <c r="DF562">
        <f t="shared" si="1473"/>
        <v>0</v>
      </c>
      <c r="DG562">
        <f t="shared" si="1474"/>
        <v>0</v>
      </c>
      <c r="DH562">
        <f t="shared" si="1430"/>
        <v>0</v>
      </c>
      <c r="DI562">
        <f t="shared" si="1431"/>
        <v>0</v>
      </c>
      <c r="DJ562">
        <f t="shared" si="1475"/>
        <v>0</v>
      </c>
      <c r="DK562">
        <v>0</v>
      </c>
      <c r="DL562" t="s">
        <v>14</v>
      </c>
      <c r="DM562">
        <v>0</v>
      </c>
      <c r="DN562" t="s">
        <v>14</v>
      </c>
      <c r="DO562">
        <v>0</v>
      </c>
    </row>
    <row r="563">
      <c r="A563">
        <f>ROW(Source!A300)</f>
        <v>300</v>
      </c>
      <c r="B563">
        <v>419115877</v>
      </c>
      <c r="C563">
        <v>412992740</v>
      </c>
      <c r="D563">
        <v>417096729</v>
      </c>
      <c r="E563">
        <v>117</v>
      </c>
      <c r="F563">
        <v>1</v>
      </c>
      <c r="G563">
        <v>1</v>
      </c>
      <c r="H563">
        <v>3</v>
      </c>
      <c r="I563" t="s">
        <v>1847</v>
      </c>
      <c r="J563" t="s">
        <v>14</v>
      </c>
      <c r="K563" t="s">
        <v>1848</v>
      </c>
      <c r="L563">
        <v>3277935</v>
      </c>
      <c r="N563">
        <v>1013</v>
      </c>
      <c r="O563" t="s">
        <v>63</v>
      </c>
      <c r="P563" t="s">
        <v>63</v>
      </c>
      <c r="Q563">
        <v>1</v>
      </c>
      <c r="W563">
        <v>0</v>
      </c>
      <c r="X563">
        <v>274903907</v>
      </c>
      <c r="Y563">
        <f t="shared" ref="Y563:Y566" si="1476">AT563</f>
        <v>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14</v>
      </c>
      <c r="AT563">
        <v>2</v>
      </c>
      <c r="AU563" t="s">
        <v>14</v>
      </c>
      <c r="AV563">
        <v>0</v>
      </c>
      <c r="AW563">
        <v>2</v>
      </c>
      <c r="AX563">
        <v>419116644</v>
      </c>
      <c r="AY563">
        <v>1</v>
      </c>
      <c r="AZ563">
        <v>2048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ROUND(Y563*Source!I300,7)</f>
        <v>2</v>
      </c>
      <c r="CY563">
        <f t="shared" si="1468"/>
        <v>0</v>
      </c>
      <c r="CZ563">
        <f t="shared" si="1469"/>
        <v>0</v>
      </c>
      <c r="DA563">
        <f t="shared" si="1470"/>
        <v>1</v>
      </c>
      <c r="DB563">
        <f t="shared" ref="DB563:DB566" si="1477">ROUND(ROUND(AT563*CZ563,2),6)</f>
        <v>0</v>
      </c>
      <c r="DC563">
        <f t="shared" ref="DC563:DC566" si="1478">ROUND(ROUND(AT563*AG563,2),6)</f>
        <v>0</v>
      </c>
      <c r="DD563" t="s">
        <v>14</v>
      </c>
      <c r="DE563" t="s">
        <v>14</v>
      </c>
      <c r="DF563">
        <f t="shared" ref="DF563:DF566" si="1479">ROUND(ROUND(AE563,2)*CX563,2)</f>
        <v>0</v>
      </c>
      <c r="DG563">
        <f t="shared" si="1474"/>
        <v>0</v>
      </c>
      <c r="DH563">
        <f t="shared" si="1430"/>
        <v>0</v>
      </c>
      <c r="DI563">
        <f t="shared" si="1431"/>
        <v>0</v>
      </c>
      <c r="DJ563">
        <f t="shared" si="1475"/>
        <v>0</v>
      </c>
      <c r="DK563">
        <v>0</v>
      </c>
      <c r="DL563" t="s">
        <v>14</v>
      </c>
      <c r="DM563">
        <v>0</v>
      </c>
      <c r="DN563" t="s">
        <v>14</v>
      </c>
      <c r="DO563">
        <v>0</v>
      </c>
    </row>
    <row r="564">
      <c r="A564">
        <f>ROW(Source!A301)</f>
        <v>301</v>
      </c>
      <c r="B564">
        <v>419115877</v>
      </c>
      <c r="C564">
        <v>412992779</v>
      </c>
      <c r="D564">
        <v>417090726</v>
      </c>
      <c r="E564">
        <v>117</v>
      </c>
      <c r="F564">
        <v>1</v>
      </c>
      <c r="G564">
        <v>1</v>
      </c>
      <c r="H564">
        <v>1</v>
      </c>
      <c r="I564" t="s">
        <v>136</v>
      </c>
      <c r="J564" t="s">
        <v>14</v>
      </c>
      <c r="K564" t="s">
        <v>137</v>
      </c>
      <c r="L564">
        <v>1191</v>
      </c>
      <c r="N564">
        <v>1013</v>
      </c>
      <c r="O564" t="s">
        <v>48</v>
      </c>
      <c r="P564" t="s">
        <v>48</v>
      </c>
      <c r="Q564">
        <v>1</v>
      </c>
      <c r="W564">
        <v>0</v>
      </c>
      <c r="X564">
        <v>888410196</v>
      </c>
      <c r="Y564">
        <f t="shared" si="1476"/>
        <v>15</v>
      </c>
      <c r="AA564">
        <v>0</v>
      </c>
      <c r="AB564">
        <v>0</v>
      </c>
      <c r="AC564">
        <v>0</v>
      </c>
      <c r="AD564">
        <v>539.69000000000005</v>
      </c>
      <c r="AE564">
        <v>0</v>
      </c>
      <c r="AF564">
        <v>0</v>
      </c>
      <c r="AG564">
        <v>0</v>
      </c>
      <c r="AH564">
        <v>539.69000000000005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14</v>
      </c>
      <c r="AT564">
        <v>15</v>
      </c>
      <c r="AU564" t="s">
        <v>14</v>
      </c>
      <c r="AV564">
        <v>1</v>
      </c>
      <c r="AW564">
        <v>2</v>
      </c>
      <c r="AX564">
        <v>419116645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8095.3500000000004</v>
      </c>
      <c r="BN564">
        <v>15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8095.3500000000004</v>
      </c>
      <c r="BU564">
        <v>15</v>
      </c>
      <c r="BV564">
        <v>0</v>
      </c>
      <c r="BW564">
        <v>1</v>
      </c>
      <c r="CU564">
        <f>ROUND(AT564*Source!I301*AH564*AL564,2)</f>
        <v>8095.3500000000004</v>
      </c>
      <c r="CV564">
        <f>ROUND(Y564*Source!I301,7)</f>
        <v>15</v>
      </c>
      <c r="CW564">
        <v>0</v>
      </c>
      <c r="CX564">
        <f>ROUND(Y564*Source!I301,7)</f>
        <v>15</v>
      </c>
      <c r="CY564">
        <f t="shared" ref="CY564:CY565" si="1480">AD564</f>
        <v>539.69000000000005</v>
      </c>
      <c r="CZ564">
        <f t="shared" ref="CZ564:CZ565" si="1481">AH564</f>
        <v>539.69000000000005</v>
      </c>
      <c r="DA564">
        <f t="shared" ref="DA564:DA565" si="1482">AL564</f>
        <v>1</v>
      </c>
      <c r="DB564">
        <f t="shared" si="1477"/>
        <v>8095.3499999999995</v>
      </c>
      <c r="DC564">
        <f t="shared" si="1478"/>
        <v>0</v>
      </c>
      <c r="DD564" t="s">
        <v>14</v>
      </c>
      <c r="DE564" t="s">
        <v>14</v>
      </c>
      <c r="DF564">
        <f t="shared" si="1479"/>
        <v>0</v>
      </c>
      <c r="DG564">
        <f t="shared" si="1474"/>
        <v>0</v>
      </c>
      <c r="DH564">
        <f t="shared" si="1430"/>
        <v>0</v>
      </c>
      <c r="DI564">
        <f t="shared" si="1431"/>
        <v>8095.3500000000004</v>
      </c>
      <c r="DJ564">
        <f t="shared" ref="DJ564:DJ565" si="1483">DI564</f>
        <v>8095.3500000000004</v>
      </c>
      <c r="DK564">
        <v>1</v>
      </c>
      <c r="DL564" t="s">
        <v>14</v>
      </c>
      <c r="DM564">
        <v>0</v>
      </c>
      <c r="DN564" t="s">
        <v>14</v>
      </c>
      <c r="DO564">
        <v>0</v>
      </c>
    </row>
    <row r="565">
      <c r="A565">
        <f>ROW(Source!A301)</f>
        <v>301</v>
      </c>
      <c r="B565">
        <v>419115877</v>
      </c>
      <c r="C565">
        <v>412992779</v>
      </c>
      <c r="D565">
        <v>417090896</v>
      </c>
      <c r="E565">
        <v>117</v>
      </c>
      <c r="F565">
        <v>1</v>
      </c>
      <c r="G565">
        <v>1</v>
      </c>
      <c r="H565">
        <v>1</v>
      </c>
      <c r="I565" t="s">
        <v>1844</v>
      </c>
      <c r="J565" t="s">
        <v>14</v>
      </c>
      <c r="K565" t="s">
        <v>1845</v>
      </c>
      <c r="L565">
        <v>1191</v>
      </c>
      <c r="N565">
        <v>1013</v>
      </c>
      <c r="O565" t="s">
        <v>48</v>
      </c>
      <c r="P565" t="s">
        <v>48</v>
      </c>
      <c r="Q565">
        <v>1</v>
      </c>
      <c r="W565">
        <v>0</v>
      </c>
      <c r="X565">
        <v>-1417349443</v>
      </c>
      <c r="Y565">
        <f t="shared" si="1476"/>
        <v>1.8200000000000001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14</v>
      </c>
      <c r="AT565">
        <v>1.8200000000000001</v>
      </c>
      <c r="AU565" t="s">
        <v>14</v>
      </c>
      <c r="AV565">
        <v>2</v>
      </c>
      <c r="AW565">
        <v>2</v>
      </c>
      <c r="AX565">
        <v>419116646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ROUND(Y565*Source!I301,7)</f>
        <v>1.8199999999999998</v>
      </c>
      <c r="CY565">
        <f t="shared" si="1480"/>
        <v>0</v>
      </c>
      <c r="CZ565">
        <f t="shared" si="1481"/>
        <v>0</v>
      </c>
      <c r="DA565">
        <f t="shared" si="1482"/>
        <v>1</v>
      </c>
      <c r="DB565">
        <f t="shared" si="1477"/>
        <v>0</v>
      </c>
      <c r="DC565">
        <f t="shared" si="1478"/>
        <v>0</v>
      </c>
      <c r="DD565" t="s">
        <v>14</v>
      </c>
      <c r="DE565" t="s">
        <v>14</v>
      </c>
      <c r="DF565">
        <f t="shared" si="1479"/>
        <v>0</v>
      </c>
      <c r="DG565">
        <f t="shared" si="1474"/>
        <v>0</v>
      </c>
      <c r="DH565">
        <f t="shared" si="1430"/>
        <v>0</v>
      </c>
      <c r="DI565">
        <f t="shared" si="1431"/>
        <v>0</v>
      </c>
      <c r="DJ565">
        <f t="shared" si="1483"/>
        <v>0</v>
      </c>
      <c r="DK565">
        <v>0</v>
      </c>
      <c r="DL565" t="s">
        <v>14</v>
      </c>
      <c r="DM565">
        <v>0</v>
      </c>
      <c r="DN565" t="s">
        <v>14</v>
      </c>
      <c r="DO565">
        <v>0</v>
      </c>
    </row>
    <row r="566">
      <c r="A566">
        <f>ROW(Source!A301)</f>
        <v>301</v>
      </c>
      <c r="B566">
        <v>419115877</v>
      </c>
      <c r="C566">
        <v>412992779</v>
      </c>
      <c r="D566">
        <v>417098134</v>
      </c>
      <c r="E566">
        <v>1</v>
      </c>
      <c r="F566">
        <v>1</v>
      </c>
      <c r="G566">
        <v>1</v>
      </c>
      <c r="H566">
        <v>2</v>
      </c>
      <c r="I566" t="s">
        <v>159</v>
      </c>
      <c r="J566" t="s">
        <v>1851</v>
      </c>
      <c r="K566" t="s">
        <v>160</v>
      </c>
      <c r="L566">
        <v>1368</v>
      </c>
      <c r="N566">
        <v>1011</v>
      </c>
      <c r="O566" t="s">
        <v>55</v>
      </c>
      <c r="P566" t="s">
        <v>55</v>
      </c>
      <c r="Q566">
        <v>1</v>
      </c>
      <c r="W566">
        <v>0</v>
      </c>
      <c r="X566">
        <v>302479695</v>
      </c>
      <c r="Y566">
        <f t="shared" si="1476"/>
        <v>1.8200000000000001</v>
      </c>
      <c r="AA566">
        <v>0</v>
      </c>
      <c r="AB566">
        <v>1274.25</v>
      </c>
      <c r="AC566">
        <v>620.24000000000001</v>
      </c>
      <c r="AD566">
        <v>0</v>
      </c>
      <c r="AE566">
        <v>0</v>
      </c>
      <c r="AF566">
        <v>995.50999999999999</v>
      </c>
      <c r="AG566">
        <v>620.24000000000001</v>
      </c>
      <c r="AH566">
        <v>0</v>
      </c>
      <c r="AI566">
        <v>1</v>
      </c>
      <c r="AJ566">
        <v>1.28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14</v>
      </c>
      <c r="AT566">
        <v>1.8200000000000001</v>
      </c>
      <c r="AU566" t="s">
        <v>14</v>
      </c>
      <c r="AV566">
        <v>1</v>
      </c>
      <c r="AW566">
        <v>2</v>
      </c>
      <c r="AX566">
        <v>419116647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1811.8282000000002</v>
      </c>
      <c r="BL566">
        <v>1128.8368</v>
      </c>
      <c r="BM566">
        <v>0</v>
      </c>
      <c r="BN566">
        <v>0</v>
      </c>
      <c r="BO566">
        <v>1.8200000000000001</v>
      </c>
      <c r="BP566">
        <v>1</v>
      </c>
      <c r="BQ566">
        <v>0</v>
      </c>
      <c r="BR566">
        <v>1811.8282000000002</v>
      </c>
      <c r="BS566">
        <v>1128.8368</v>
      </c>
      <c r="BT566">
        <v>0</v>
      </c>
      <c r="BU566">
        <v>0</v>
      </c>
      <c r="BV566">
        <v>1.8200000000000001</v>
      </c>
      <c r="BW566">
        <v>1</v>
      </c>
      <c r="CV566">
        <v>0</v>
      </c>
      <c r="CW566">
        <f>ROUND(Y566*Source!I301*DO566,7)</f>
        <v>1.8199999999999998</v>
      </c>
      <c r="CX566">
        <f>ROUND(Y566*Source!I301,7)</f>
        <v>1.8199999999999998</v>
      </c>
      <c r="CY566">
        <f>AB566</f>
        <v>1274.25</v>
      </c>
      <c r="CZ566">
        <f>AF566</f>
        <v>995.50999999999999</v>
      </c>
      <c r="DA566">
        <f>AJ566</f>
        <v>1.28</v>
      </c>
      <c r="DB566">
        <f t="shared" si="1477"/>
        <v>1811.8299999999999</v>
      </c>
      <c r="DC566">
        <f t="shared" si="1478"/>
        <v>1128.8399999999999</v>
      </c>
      <c r="DD566" t="s">
        <v>14</v>
      </c>
      <c r="DE566" t="s">
        <v>14</v>
      </c>
      <c r="DF566">
        <f t="shared" si="1479"/>
        <v>0</v>
      </c>
      <c r="DG566">
        <f>ROUND(ROUND(AF566*AJ566,2)*CX566,2)</f>
        <v>2319.1399999999999</v>
      </c>
      <c r="DH566">
        <f t="shared" si="1430"/>
        <v>1128.8399999999999</v>
      </c>
      <c r="DI566">
        <f t="shared" si="1431"/>
        <v>0</v>
      </c>
      <c r="DJ566">
        <f>DG566+DH566</f>
        <v>3447.9799999999996</v>
      </c>
      <c r="DK566">
        <v>0</v>
      </c>
      <c r="DL566" t="s">
        <v>56</v>
      </c>
      <c r="DM566">
        <v>5</v>
      </c>
      <c r="DN566" t="s">
        <v>48</v>
      </c>
      <c r="DO566">
        <v>1</v>
      </c>
    </row>
    <row r="567">
      <c r="A567">
        <f>ROW(Source!A301)</f>
        <v>301</v>
      </c>
      <c r="B567">
        <v>419115877</v>
      </c>
      <c r="C567">
        <v>412992779</v>
      </c>
      <c r="D567">
        <v>417162927</v>
      </c>
      <c r="E567">
        <v>1</v>
      </c>
      <c r="F567">
        <v>1</v>
      </c>
      <c r="G567">
        <v>1</v>
      </c>
      <c r="H567">
        <v>3</v>
      </c>
      <c r="I567" t="s">
        <v>253</v>
      </c>
      <c r="J567" t="s">
        <v>1868</v>
      </c>
      <c r="K567" t="s">
        <v>254</v>
      </c>
      <c r="L567">
        <v>1348</v>
      </c>
      <c r="N567">
        <v>1009</v>
      </c>
      <c r="O567" t="s">
        <v>148</v>
      </c>
      <c r="P567" t="s">
        <v>148</v>
      </c>
      <c r="Q567">
        <v>1000</v>
      </c>
      <c r="W567">
        <v>0</v>
      </c>
      <c r="X567">
        <v>767480554</v>
      </c>
      <c r="Y567">
        <f t="shared" ref="Y567:Y581" si="1484">(AT567*ROUND(0,7))</f>
        <v>0</v>
      </c>
      <c r="AA567">
        <v>28469.68</v>
      </c>
      <c r="AB567">
        <v>0</v>
      </c>
      <c r="AC567">
        <v>0</v>
      </c>
      <c r="AD567">
        <v>0</v>
      </c>
      <c r="AE567">
        <v>23335.799999999999</v>
      </c>
      <c r="AF567">
        <v>0</v>
      </c>
      <c r="AG567">
        <v>0</v>
      </c>
      <c r="AH567">
        <v>0</v>
      </c>
      <c r="AI567">
        <v>1.22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14</v>
      </c>
      <c r="AT567">
        <v>0.0044999999999999997</v>
      </c>
      <c r="AU567" t="s">
        <v>1176</v>
      </c>
      <c r="AV567">
        <v>0</v>
      </c>
      <c r="AW567">
        <v>2</v>
      </c>
      <c r="AX567">
        <v>419116648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105.01109999999998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ROUND(Y567*Source!I301,7)</f>
        <v>0</v>
      </c>
      <c r="CY567">
        <f t="shared" ref="CY567:CY582" si="1485">AA567</f>
        <v>28469.68</v>
      </c>
      <c r="CZ567">
        <f t="shared" ref="CZ567:CZ582" si="1486">AE567</f>
        <v>23335.799999999999</v>
      </c>
      <c r="DA567">
        <f t="shared" ref="DA567:DA582" si="1487">AI567</f>
        <v>1.22</v>
      </c>
      <c r="DB567">
        <f t="shared" ref="DB567:DB581" si="1488">ROUND((ROUND(AT567*CZ567,2)*ROUND(0,7)),6)</f>
        <v>0</v>
      </c>
      <c r="DC567">
        <f t="shared" ref="DC567:DC581" si="1489">ROUND((ROUND(AT567*AG567,2)*ROUND(0,7)),6)</f>
        <v>0</v>
      </c>
      <c r="DD567" t="s">
        <v>14</v>
      </c>
      <c r="DE567" t="s">
        <v>14</v>
      </c>
      <c r="DF567">
        <f t="shared" ref="DF567:DF581" si="1490">ROUND(ROUND(AE567*AI567,2)*CX567,2)</f>
        <v>0</v>
      </c>
      <c r="DG567">
        <f t="shared" ref="DG567:DG584" si="1491">ROUND(ROUND(AF567,2)*CX567,2)</f>
        <v>0</v>
      </c>
      <c r="DH567">
        <f t="shared" si="1430"/>
        <v>0</v>
      </c>
      <c r="DI567">
        <f t="shared" si="1431"/>
        <v>0</v>
      </c>
      <c r="DJ567">
        <f t="shared" ref="DJ567:DJ582" si="1492">DF567</f>
        <v>0</v>
      </c>
      <c r="DK567">
        <v>0</v>
      </c>
      <c r="DL567" t="s">
        <v>14</v>
      </c>
      <c r="DM567">
        <v>0</v>
      </c>
      <c r="DN567" t="s">
        <v>14</v>
      </c>
      <c r="DO567">
        <v>0</v>
      </c>
    </row>
    <row r="568">
      <c r="A568">
        <f>ROW(Source!A301)</f>
        <v>301</v>
      </c>
      <c r="B568">
        <v>419115877</v>
      </c>
      <c r="C568">
        <v>412992779</v>
      </c>
      <c r="D568">
        <v>417162991</v>
      </c>
      <c r="E568">
        <v>1</v>
      </c>
      <c r="F568">
        <v>1</v>
      </c>
      <c r="G568">
        <v>1</v>
      </c>
      <c r="H568">
        <v>3</v>
      </c>
      <c r="I568" t="s">
        <v>146</v>
      </c>
      <c r="J568" t="s">
        <v>1849</v>
      </c>
      <c r="K568" t="s">
        <v>147</v>
      </c>
      <c r="L568">
        <v>1348</v>
      </c>
      <c r="N568">
        <v>1009</v>
      </c>
      <c r="O568" t="s">
        <v>148</v>
      </c>
      <c r="P568" t="s">
        <v>148</v>
      </c>
      <c r="Q568">
        <v>1000</v>
      </c>
      <c r="W568">
        <v>0</v>
      </c>
      <c r="X568">
        <v>-465588395</v>
      </c>
      <c r="Y568">
        <f t="shared" si="1484"/>
        <v>0</v>
      </c>
      <c r="AA568">
        <v>149054.35999999999</v>
      </c>
      <c r="AB568">
        <v>0</v>
      </c>
      <c r="AC568">
        <v>0</v>
      </c>
      <c r="AD568">
        <v>0</v>
      </c>
      <c r="AE568">
        <v>116448.72</v>
      </c>
      <c r="AF568">
        <v>0</v>
      </c>
      <c r="AG568">
        <v>0</v>
      </c>
      <c r="AH568">
        <v>0</v>
      </c>
      <c r="AI568">
        <v>1.28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14</v>
      </c>
      <c r="AT568">
        <v>0.0037000000000000002</v>
      </c>
      <c r="AU568" t="s">
        <v>1176</v>
      </c>
      <c r="AV568">
        <v>0</v>
      </c>
      <c r="AW568">
        <v>2</v>
      </c>
      <c r="AX568">
        <v>419116649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430.86026400000003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ROUND(Y568*Source!I301,7)</f>
        <v>0</v>
      </c>
      <c r="CY568">
        <f t="shared" si="1485"/>
        <v>149054.35999999999</v>
      </c>
      <c r="CZ568">
        <f t="shared" si="1486"/>
        <v>116448.72</v>
      </c>
      <c r="DA568">
        <f t="shared" si="1487"/>
        <v>1.28</v>
      </c>
      <c r="DB568">
        <f t="shared" si="1488"/>
        <v>0</v>
      </c>
      <c r="DC568">
        <f t="shared" si="1489"/>
        <v>0</v>
      </c>
      <c r="DD568" t="s">
        <v>14</v>
      </c>
      <c r="DE568" t="s">
        <v>14</v>
      </c>
      <c r="DF568">
        <f t="shared" si="1490"/>
        <v>0</v>
      </c>
      <c r="DG568">
        <f t="shared" si="1491"/>
        <v>0</v>
      </c>
      <c r="DH568">
        <f t="shared" si="1430"/>
        <v>0</v>
      </c>
      <c r="DI568">
        <f t="shared" si="1431"/>
        <v>0</v>
      </c>
      <c r="DJ568">
        <f t="shared" si="1492"/>
        <v>0</v>
      </c>
      <c r="DK568">
        <v>0</v>
      </c>
      <c r="DL568" t="s">
        <v>14</v>
      </c>
      <c r="DM568">
        <v>0</v>
      </c>
      <c r="DN568" t="s">
        <v>14</v>
      </c>
      <c r="DO568">
        <v>0</v>
      </c>
    </row>
    <row r="569">
      <c r="A569">
        <f>ROW(Source!A301)</f>
        <v>301</v>
      </c>
      <c r="B569">
        <v>419115877</v>
      </c>
      <c r="C569">
        <v>412992779</v>
      </c>
      <c r="D569">
        <v>417163200</v>
      </c>
      <c r="E569">
        <v>1</v>
      </c>
      <c r="F569">
        <v>1</v>
      </c>
      <c r="G569">
        <v>1</v>
      </c>
      <c r="H569">
        <v>3</v>
      </c>
      <c r="I569" t="s">
        <v>255</v>
      </c>
      <c r="J569" t="s">
        <v>1869</v>
      </c>
      <c r="K569" t="s">
        <v>256</v>
      </c>
      <c r="L569">
        <v>1346</v>
      </c>
      <c r="N569">
        <v>1009</v>
      </c>
      <c r="O569" t="s">
        <v>151</v>
      </c>
      <c r="P569" t="s">
        <v>151</v>
      </c>
      <c r="Q569">
        <v>1</v>
      </c>
      <c r="W569">
        <v>0</v>
      </c>
      <c r="X569">
        <v>-1746966143</v>
      </c>
      <c r="Y569">
        <f t="shared" si="1484"/>
        <v>0</v>
      </c>
      <c r="AA569">
        <v>406.32999999999998</v>
      </c>
      <c r="AB569">
        <v>0</v>
      </c>
      <c r="AC569">
        <v>0</v>
      </c>
      <c r="AD569">
        <v>0</v>
      </c>
      <c r="AE569">
        <v>284.14999999999998</v>
      </c>
      <c r="AF569">
        <v>0</v>
      </c>
      <c r="AG569">
        <v>0</v>
      </c>
      <c r="AH569">
        <v>0</v>
      </c>
      <c r="AI569">
        <v>1.4299999999999999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14</v>
      </c>
      <c r="AT569">
        <v>0.0030000000000000001</v>
      </c>
      <c r="AU569" t="s">
        <v>1176</v>
      </c>
      <c r="AV569">
        <v>0</v>
      </c>
      <c r="AW569">
        <v>2</v>
      </c>
      <c r="AX569">
        <v>419116650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0.85244999999999993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ROUND(Y569*Source!I301,7)</f>
        <v>0</v>
      </c>
      <c r="CY569">
        <f t="shared" si="1485"/>
        <v>406.32999999999998</v>
      </c>
      <c r="CZ569">
        <f t="shared" si="1486"/>
        <v>284.14999999999998</v>
      </c>
      <c r="DA569">
        <f t="shared" si="1487"/>
        <v>1.4299999999999999</v>
      </c>
      <c r="DB569">
        <f t="shared" si="1488"/>
        <v>0</v>
      </c>
      <c r="DC569">
        <f t="shared" si="1489"/>
        <v>0</v>
      </c>
      <c r="DD569" t="s">
        <v>14</v>
      </c>
      <c r="DE569" t="s">
        <v>14</v>
      </c>
      <c r="DF569">
        <f t="shared" si="1490"/>
        <v>0</v>
      </c>
      <c r="DG569">
        <f t="shared" si="1491"/>
        <v>0</v>
      </c>
      <c r="DH569">
        <f t="shared" si="1430"/>
        <v>0</v>
      </c>
      <c r="DI569">
        <f t="shared" si="1431"/>
        <v>0</v>
      </c>
      <c r="DJ569">
        <f t="shared" si="1492"/>
        <v>0</v>
      </c>
      <c r="DK569">
        <v>0</v>
      </c>
      <c r="DL569" t="s">
        <v>14</v>
      </c>
      <c r="DM569">
        <v>0</v>
      </c>
      <c r="DN569" t="s">
        <v>14</v>
      </c>
      <c r="DO569">
        <v>0</v>
      </c>
    </row>
    <row r="570">
      <c r="A570">
        <f>ROW(Source!A301)</f>
        <v>301</v>
      </c>
      <c r="B570">
        <v>419115877</v>
      </c>
      <c r="C570">
        <v>412992779</v>
      </c>
      <c r="D570">
        <v>417163256</v>
      </c>
      <c r="E570">
        <v>1</v>
      </c>
      <c r="F570">
        <v>1</v>
      </c>
      <c r="G570">
        <v>1</v>
      </c>
      <c r="H570">
        <v>3</v>
      </c>
      <c r="I570" t="s">
        <v>257</v>
      </c>
      <c r="J570" t="s">
        <v>1870</v>
      </c>
      <c r="K570" t="s">
        <v>258</v>
      </c>
      <c r="L570">
        <v>1346</v>
      </c>
      <c r="N570">
        <v>1009</v>
      </c>
      <c r="O570" t="s">
        <v>151</v>
      </c>
      <c r="P570" t="s">
        <v>151</v>
      </c>
      <c r="Q570">
        <v>1</v>
      </c>
      <c r="W570">
        <v>0</v>
      </c>
      <c r="X570">
        <v>1771797515</v>
      </c>
      <c r="Y570">
        <f t="shared" si="1484"/>
        <v>0</v>
      </c>
      <c r="AA570">
        <v>199.91</v>
      </c>
      <c r="AB570">
        <v>0</v>
      </c>
      <c r="AC570">
        <v>0</v>
      </c>
      <c r="AD570">
        <v>0</v>
      </c>
      <c r="AE570">
        <v>219.68000000000001</v>
      </c>
      <c r="AF570">
        <v>0</v>
      </c>
      <c r="AG570">
        <v>0</v>
      </c>
      <c r="AH570">
        <v>0</v>
      </c>
      <c r="AI570">
        <v>0.91000000000000003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14</v>
      </c>
      <c r="AT570">
        <v>0.016</v>
      </c>
      <c r="AU570" t="s">
        <v>1176</v>
      </c>
      <c r="AV570">
        <v>0</v>
      </c>
      <c r="AW570">
        <v>2</v>
      </c>
      <c r="AX570">
        <v>419116651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3.5148800000000002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ROUND(Y570*Source!I301,7)</f>
        <v>0</v>
      </c>
      <c r="CY570">
        <f t="shared" si="1485"/>
        <v>199.91</v>
      </c>
      <c r="CZ570">
        <f t="shared" si="1486"/>
        <v>219.68000000000001</v>
      </c>
      <c r="DA570">
        <f t="shared" si="1487"/>
        <v>0.91000000000000003</v>
      </c>
      <c r="DB570">
        <f t="shared" si="1488"/>
        <v>0</v>
      </c>
      <c r="DC570">
        <f t="shared" si="1489"/>
        <v>0</v>
      </c>
      <c r="DD570" t="s">
        <v>14</v>
      </c>
      <c r="DE570" t="s">
        <v>14</v>
      </c>
      <c r="DF570">
        <f t="shared" si="1490"/>
        <v>0</v>
      </c>
      <c r="DG570">
        <f t="shared" si="1491"/>
        <v>0</v>
      </c>
      <c r="DH570">
        <f t="shared" si="1430"/>
        <v>0</v>
      </c>
      <c r="DI570">
        <f t="shared" si="1431"/>
        <v>0</v>
      </c>
      <c r="DJ570">
        <f t="shared" si="1492"/>
        <v>0</v>
      </c>
      <c r="DK570">
        <v>0</v>
      </c>
      <c r="DL570" t="s">
        <v>14</v>
      </c>
      <c r="DM570">
        <v>0</v>
      </c>
      <c r="DN570" t="s">
        <v>14</v>
      </c>
      <c r="DO570">
        <v>0</v>
      </c>
    </row>
    <row r="571">
      <c r="A571">
        <f>ROW(Source!A301)</f>
        <v>301</v>
      </c>
      <c r="B571">
        <v>419115877</v>
      </c>
      <c r="C571">
        <v>412992779</v>
      </c>
      <c r="D571">
        <v>417165023</v>
      </c>
      <c r="E571">
        <v>1</v>
      </c>
      <c r="F571">
        <v>1</v>
      </c>
      <c r="G571">
        <v>1</v>
      </c>
      <c r="H571">
        <v>3</v>
      </c>
      <c r="I571" t="s">
        <v>259</v>
      </c>
      <c r="J571" t="s">
        <v>1871</v>
      </c>
      <c r="K571" t="s">
        <v>260</v>
      </c>
      <c r="L571">
        <v>1346</v>
      </c>
      <c r="N571">
        <v>1009</v>
      </c>
      <c r="O571" t="s">
        <v>151</v>
      </c>
      <c r="P571" t="s">
        <v>151</v>
      </c>
      <c r="Q571">
        <v>1</v>
      </c>
      <c r="W571">
        <v>0</v>
      </c>
      <c r="X571">
        <v>41226650</v>
      </c>
      <c r="Y571">
        <f t="shared" si="1484"/>
        <v>0</v>
      </c>
      <c r="AA571">
        <v>181.83000000000001</v>
      </c>
      <c r="AB571">
        <v>0</v>
      </c>
      <c r="AC571">
        <v>0</v>
      </c>
      <c r="AD571">
        <v>0</v>
      </c>
      <c r="AE571">
        <v>206.62</v>
      </c>
      <c r="AF571">
        <v>0</v>
      </c>
      <c r="AG571">
        <v>0</v>
      </c>
      <c r="AH571">
        <v>0</v>
      </c>
      <c r="AI571">
        <v>0.88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14</v>
      </c>
      <c r="AT571">
        <v>0.037999999999999999</v>
      </c>
      <c r="AU571" t="s">
        <v>1176</v>
      </c>
      <c r="AV571">
        <v>0</v>
      </c>
      <c r="AW571">
        <v>2</v>
      </c>
      <c r="AX571">
        <v>419116652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7.8515600000000001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ROUND(Y571*Source!I301,7)</f>
        <v>0</v>
      </c>
      <c r="CY571">
        <f t="shared" si="1485"/>
        <v>181.83000000000001</v>
      </c>
      <c r="CZ571">
        <f t="shared" si="1486"/>
        <v>206.62</v>
      </c>
      <c r="DA571">
        <f t="shared" si="1487"/>
        <v>0.88</v>
      </c>
      <c r="DB571">
        <f t="shared" si="1488"/>
        <v>0</v>
      </c>
      <c r="DC571">
        <f t="shared" si="1489"/>
        <v>0</v>
      </c>
      <c r="DD571" t="s">
        <v>14</v>
      </c>
      <c r="DE571" t="s">
        <v>14</v>
      </c>
      <c r="DF571">
        <f t="shared" si="1490"/>
        <v>0</v>
      </c>
      <c r="DG571">
        <f t="shared" si="1491"/>
        <v>0</v>
      </c>
      <c r="DH571">
        <f t="shared" si="1430"/>
        <v>0</v>
      </c>
      <c r="DI571">
        <f t="shared" si="1431"/>
        <v>0</v>
      </c>
      <c r="DJ571">
        <f t="shared" si="1492"/>
        <v>0</v>
      </c>
      <c r="DK571">
        <v>0</v>
      </c>
      <c r="DL571" t="s">
        <v>14</v>
      </c>
      <c r="DM571">
        <v>0</v>
      </c>
      <c r="DN571" t="s">
        <v>14</v>
      </c>
      <c r="DO571">
        <v>0</v>
      </c>
    </row>
    <row r="572">
      <c r="A572">
        <f>ROW(Source!A301)</f>
        <v>301</v>
      </c>
      <c r="B572">
        <v>419115877</v>
      </c>
      <c r="C572">
        <v>412992779</v>
      </c>
      <c r="D572">
        <v>417165295</v>
      </c>
      <c r="E572">
        <v>1</v>
      </c>
      <c r="F572">
        <v>1</v>
      </c>
      <c r="G572">
        <v>1</v>
      </c>
      <c r="H572">
        <v>3</v>
      </c>
      <c r="I572" t="s">
        <v>261</v>
      </c>
      <c r="J572" t="s">
        <v>1872</v>
      </c>
      <c r="K572" t="s">
        <v>262</v>
      </c>
      <c r="L572">
        <v>1301</v>
      </c>
      <c r="N572">
        <v>1003</v>
      </c>
      <c r="O572" t="s">
        <v>221</v>
      </c>
      <c r="P572" t="s">
        <v>221</v>
      </c>
      <c r="Q572">
        <v>1</v>
      </c>
      <c r="W572">
        <v>0</v>
      </c>
      <c r="X572">
        <v>-1228674265</v>
      </c>
      <c r="Y572">
        <f t="shared" si="1484"/>
        <v>0</v>
      </c>
      <c r="AA572">
        <v>22.079999999999998</v>
      </c>
      <c r="AB572">
        <v>0</v>
      </c>
      <c r="AC572">
        <v>0</v>
      </c>
      <c r="AD572">
        <v>0</v>
      </c>
      <c r="AE572">
        <v>14.43</v>
      </c>
      <c r="AF572">
        <v>0</v>
      </c>
      <c r="AG572">
        <v>0</v>
      </c>
      <c r="AH572">
        <v>0</v>
      </c>
      <c r="AI572">
        <v>1.53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14</v>
      </c>
      <c r="AT572">
        <v>4.9400000000000004</v>
      </c>
      <c r="AU572" t="s">
        <v>1176</v>
      </c>
      <c r="AV572">
        <v>0</v>
      </c>
      <c r="AW572">
        <v>2</v>
      </c>
      <c r="AX572">
        <v>419116653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71.284199999999998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ROUND(Y572*Source!I301,7)</f>
        <v>0</v>
      </c>
      <c r="CY572">
        <f t="shared" si="1485"/>
        <v>22.079999999999998</v>
      </c>
      <c r="CZ572">
        <f t="shared" si="1486"/>
        <v>14.43</v>
      </c>
      <c r="DA572">
        <f t="shared" si="1487"/>
        <v>1.53</v>
      </c>
      <c r="DB572">
        <f t="shared" si="1488"/>
        <v>0</v>
      </c>
      <c r="DC572">
        <f t="shared" si="1489"/>
        <v>0</v>
      </c>
      <c r="DD572" t="s">
        <v>14</v>
      </c>
      <c r="DE572" t="s">
        <v>14</v>
      </c>
      <c r="DF572">
        <f t="shared" si="1490"/>
        <v>0</v>
      </c>
      <c r="DG572">
        <f t="shared" si="1491"/>
        <v>0</v>
      </c>
      <c r="DH572">
        <f t="shared" si="1430"/>
        <v>0</v>
      </c>
      <c r="DI572">
        <f t="shared" si="1431"/>
        <v>0</v>
      </c>
      <c r="DJ572">
        <f t="shared" si="1492"/>
        <v>0</v>
      </c>
      <c r="DK572">
        <v>0</v>
      </c>
      <c r="DL572" t="s">
        <v>14</v>
      </c>
      <c r="DM572">
        <v>0</v>
      </c>
      <c r="DN572" t="s">
        <v>14</v>
      </c>
      <c r="DO572">
        <v>0</v>
      </c>
    </row>
    <row r="573">
      <c r="A573">
        <f>ROW(Source!A301)</f>
        <v>301</v>
      </c>
      <c r="B573">
        <v>419115877</v>
      </c>
      <c r="C573">
        <v>412992779</v>
      </c>
      <c r="D573">
        <v>417175540</v>
      </c>
      <c r="E573">
        <v>1</v>
      </c>
      <c r="F573">
        <v>1</v>
      </c>
      <c r="G573">
        <v>1</v>
      </c>
      <c r="H573">
        <v>3</v>
      </c>
      <c r="I573" t="s">
        <v>188</v>
      </c>
      <c r="J573" t="s">
        <v>1856</v>
      </c>
      <c r="K573" t="s">
        <v>189</v>
      </c>
      <c r="L573">
        <v>1348</v>
      </c>
      <c r="N573">
        <v>1009</v>
      </c>
      <c r="O573" t="s">
        <v>148</v>
      </c>
      <c r="P573" t="s">
        <v>148</v>
      </c>
      <c r="Q573">
        <v>1000</v>
      </c>
      <c r="W573">
        <v>0</v>
      </c>
      <c r="X573">
        <v>1793987537</v>
      </c>
      <c r="Y573">
        <f t="shared" si="1484"/>
        <v>0</v>
      </c>
      <c r="AA573">
        <v>1144599.95</v>
      </c>
      <c r="AB573">
        <v>0</v>
      </c>
      <c r="AC573">
        <v>0</v>
      </c>
      <c r="AD573">
        <v>0</v>
      </c>
      <c r="AE573">
        <v>1050091.7</v>
      </c>
      <c r="AF573">
        <v>0</v>
      </c>
      <c r="AG573">
        <v>0</v>
      </c>
      <c r="AH573">
        <v>0</v>
      </c>
      <c r="AI573">
        <v>1.0900000000000001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14</v>
      </c>
      <c r="AT573">
        <v>3.0000000000000001e-05</v>
      </c>
      <c r="AU573" t="s">
        <v>1176</v>
      </c>
      <c r="AV573">
        <v>0</v>
      </c>
      <c r="AW573">
        <v>2</v>
      </c>
      <c r="AX573">
        <v>419116654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31.502751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ROUND(Y573*Source!I301,7)</f>
        <v>0</v>
      </c>
      <c r="CY573">
        <f t="shared" si="1485"/>
        <v>1144599.95</v>
      </c>
      <c r="CZ573">
        <f t="shared" si="1486"/>
        <v>1050091.7</v>
      </c>
      <c r="DA573">
        <f t="shared" si="1487"/>
        <v>1.0900000000000001</v>
      </c>
      <c r="DB573">
        <f t="shared" si="1488"/>
        <v>0</v>
      </c>
      <c r="DC573">
        <f t="shared" si="1489"/>
        <v>0</v>
      </c>
      <c r="DD573" t="s">
        <v>14</v>
      </c>
      <c r="DE573" t="s">
        <v>14</v>
      </c>
      <c r="DF573">
        <f t="shared" si="1490"/>
        <v>0</v>
      </c>
      <c r="DG573">
        <f t="shared" si="1491"/>
        <v>0</v>
      </c>
      <c r="DH573">
        <f t="shared" si="1430"/>
        <v>0</v>
      </c>
      <c r="DI573">
        <f t="shared" si="1431"/>
        <v>0</v>
      </c>
      <c r="DJ573">
        <f t="shared" si="1492"/>
        <v>0</v>
      </c>
      <c r="DK573">
        <v>0</v>
      </c>
      <c r="DL573" t="s">
        <v>14</v>
      </c>
      <c r="DM573">
        <v>0</v>
      </c>
      <c r="DN573" t="s">
        <v>14</v>
      </c>
      <c r="DO573">
        <v>0</v>
      </c>
    </row>
    <row r="574">
      <c r="A574">
        <f>ROW(Source!A301)</f>
        <v>301</v>
      </c>
      <c r="B574">
        <v>419115877</v>
      </c>
      <c r="C574">
        <v>412992779</v>
      </c>
      <c r="D574">
        <v>417175584</v>
      </c>
      <c r="E574">
        <v>1</v>
      </c>
      <c r="F574">
        <v>1</v>
      </c>
      <c r="G574">
        <v>1</v>
      </c>
      <c r="H574">
        <v>3</v>
      </c>
      <c r="I574" t="s">
        <v>149</v>
      </c>
      <c r="J574" t="s">
        <v>1850</v>
      </c>
      <c r="K574" t="s">
        <v>150</v>
      </c>
      <c r="L574">
        <v>1346</v>
      </c>
      <c r="N574">
        <v>1009</v>
      </c>
      <c r="O574" t="s">
        <v>151</v>
      </c>
      <c r="P574" t="s">
        <v>151</v>
      </c>
      <c r="Q574">
        <v>1</v>
      </c>
      <c r="W574">
        <v>0</v>
      </c>
      <c r="X574">
        <v>-242288594</v>
      </c>
      <c r="Y574">
        <f t="shared" si="1484"/>
        <v>0</v>
      </c>
      <c r="AA574">
        <v>1400.99</v>
      </c>
      <c r="AB574">
        <v>0</v>
      </c>
      <c r="AC574">
        <v>0</v>
      </c>
      <c r="AD574">
        <v>0</v>
      </c>
      <c r="AE574">
        <v>870.17999999999995</v>
      </c>
      <c r="AF574">
        <v>0</v>
      </c>
      <c r="AG574">
        <v>0</v>
      </c>
      <c r="AH574">
        <v>0</v>
      </c>
      <c r="AI574">
        <v>1.6100000000000001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14</v>
      </c>
      <c r="AT574">
        <v>0.44</v>
      </c>
      <c r="AU574" t="s">
        <v>1176</v>
      </c>
      <c r="AV574">
        <v>0</v>
      </c>
      <c r="AW574">
        <v>2</v>
      </c>
      <c r="AX574">
        <v>419116655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382.87919999999997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ROUND(Y574*Source!I301,7)</f>
        <v>0</v>
      </c>
      <c r="CY574">
        <f t="shared" si="1485"/>
        <v>1400.99</v>
      </c>
      <c r="CZ574">
        <f t="shared" si="1486"/>
        <v>870.17999999999995</v>
      </c>
      <c r="DA574">
        <f t="shared" si="1487"/>
        <v>1.6100000000000001</v>
      </c>
      <c r="DB574">
        <f t="shared" si="1488"/>
        <v>0</v>
      </c>
      <c r="DC574">
        <f t="shared" si="1489"/>
        <v>0</v>
      </c>
      <c r="DD574" t="s">
        <v>14</v>
      </c>
      <c r="DE574" t="s">
        <v>14</v>
      </c>
      <c r="DF574">
        <f t="shared" si="1490"/>
        <v>0</v>
      </c>
      <c r="DG574">
        <f t="shared" si="1491"/>
        <v>0</v>
      </c>
      <c r="DH574">
        <f t="shared" si="1430"/>
        <v>0</v>
      </c>
      <c r="DI574">
        <f t="shared" si="1431"/>
        <v>0</v>
      </c>
      <c r="DJ574">
        <f t="shared" si="1492"/>
        <v>0</v>
      </c>
      <c r="DK574">
        <v>0</v>
      </c>
      <c r="DL574" t="s">
        <v>14</v>
      </c>
      <c r="DM574">
        <v>0</v>
      </c>
      <c r="DN574" t="s">
        <v>14</v>
      </c>
      <c r="DO574">
        <v>0</v>
      </c>
    </row>
    <row r="575">
      <c r="A575">
        <f>ROW(Source!A301)</f>
        <v>301</v>
      </c>
      <c r="B575">
        <v>419115877</v>
      </c>
      <c r="C575">
        <v>412992779</v>
      </c>
      <c r="D575">
        <v>417175605</v>
      </c>
      <c r="E575">
        <v>1</v>
      </c>
      <c r="F575">
        <v>1</v>
      </c>
      <c r="G575">
        <v>1</v>
      </c>
      <c r="H575">
        <v>3</v>
      </c>
      <c r="I575" t="s">
        <v>326</v>
      </c>
      <c r="J575" t="s">
        <v>1881</v>
      </c>
      <c r="K575" t="s">
        <v>327</v>
      </c>
      <c r="L575">
        <v>1346</v>
      </c>
      <c r="N575">
        <v>1009</v>
      </c>
      <c r="O575" t="s">
        <v>151</v>
      </c>
      <c r="P575" t="s">
        <v>151</v>
      </c>
      <c r="Q575">
        <v>1</v>
      </c>
      <c r="W575">
        <v>0</v>
      </c>
      <c r="X575">
        <v>1196185247</v>
      </c>
      <c r="Y575">
        <f t="shared" si="1484"/>
        <v>0</v>
      </c>
      <c r="AA575">
        <v>4083.6799999999998</v>
      </c>
      <c r="AB575">
        <v>0</v>
      </c>
      <c r="AC575">
        <v>0</v>
      </c>
      <c r="AD575">
        <v>0</v>
      </c>
      <c r="AE575">
        <v>2536.4499999999998</v>
      </c>
      <c r="AF575">
        <v>0</v>
      </c>
      <c r="AG575">
        <v>0</v>
      </c>
      <c r="AH575">
        <v>0</v>
      </c>
      <c r="AI575">
        <v>1.6100000000000001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14</v>
      </c>
      <c r="AT575">
        <v>0.0071999999999999998</v>
      </c>
      <c r="AU575" t="s">
        <v>1176</v>
      </c>
      <c r="AV575">
        <v>0</v>
      </c>
      <c r="AW575">
        <v>2</v>
      </c>
      <c r="AX575">
        <v>419116656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18.262439999999998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ROUND(Y575*Source!I301,7)</f>
        <v>0</v>
      </c>
      <c r="CY575">
        <f t="shared" si="1485"/>
        <v>4083.6799999999998</v>
      </c>
      <c r="CZ575">
        <f t="shared" si="1486"/>
        <v>2536.4499999999998</v>
      </c>
      <c r="DA575">
        <f t="shared" si="1487"/>
        <v>1.6100000000000001</v>
      </c>
      <c r="DB575">
        <f t="shared" si="1488"/>
        <v>0</v>
      </c>
      <c r="DC575">
        <f t="shared" si="1489"/>
        <v>0</v>
      </c>
      <c r="DD575" t="s">
        <v>14</v>
      </c>
      <c r="DE575" t="s">
        <v>14</v>
      </c>
      <c r="DF575">
        <f t="shared" si="1490"/>
        <v>0</v>
      </c>
      <c r="DG575">
        <f t="shared" si="1491"/>
        <v>0</v>
      </c>
      <c r="DH575">
        <f t="shared" si="1430"/>
        <v>0</v>
      </c>
      <c r="DI575">
        <f t="shared" si="1431"/>
        <v>0</v>
      </c>
      <c r="DJ575">
        <f t="shared" si="1492"/>
        <v>0</v>
      </c>
      <c r="DK575">
        <v>0</v>
      </c>
      <c r="DL575" t="s">
        <v>14</v>
      </c>
      <c r="DM575">
        <v>0</v>
      </c>
      <c r="DN575" t="s">
        <v>14</v>
      </c>
      <c r="DO575">
        <v>0</v>
      </c>
    </row>
    <row r="576">
      <c r="A576">
        <f>ROW(Source!A301)</f>
        <v>301</v>
      </c>
      <c r="B576">
        <v>419115877</v>
      </c>
      <c r="C576">
        <v>412992779</v>
      </c>
      <c r="D576">
        <v>417183311</v>
      </c>
      <c r="E576">
        <v>1</v>
      </c>
      <c r="F576">
        <v>1</v>
      </c>
      <c r="G576">
        <v>1</v>
      </c>
      <c r="H576">
        <v>3</v>
      </c>
      <c r="I576" t="s">
        <v>328</v>
      </c>
      <c r="J576" t="s">
        <v>1882</v>
      </c>
      <c r="K576" t="s">
        <v>329</v>
      </c>
      <c r="L576">
        <v>1346</v>
      </c>
      <c r="N576">
        <v>1009</v>
      </c>
      <c r="O576" t="s">
        <v>151</v>
      </c>
      <c r="P576" t="s">
        <v>151</v>
      </c>
      <c r="Q576">
        <v>1</v>
      </c>
      <c r="W576">
        <v>0</v>
      </c>
      <c r="X576">
        <v>-255834433</v>
      </c>
      <c r="Y576">
        <f t="shared" si="1484"/>
        <v>0</v>
      </c>
      <c r="AA576">
        <v>2043.95</v>
      </c>
      <c r="AB576">
        <v>0</v>
      </c>
      <c r="AC576">
        <v>0</v>
      </c>
      <c r="AD576">
        <v>0</v>
      </c>
      <c r="AE576">
        <v>1928.25</v>
      </c>
      <c r="AF576">
        <v>0</v>
      </c>
      <c r="AG576">
        <v>0</v>
      </c>
      <c r="AH576">
        <v>0</v>
      </c>
      <c r="AI576">
        <v>1.0600000000000001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14</v>
      </c>
      <c r="AT576">
        <v>0.012999999999999999</v>
      </c>
      <c r="AU576" t="s">
        <v>1176</v>
      </c>
      <c r="AV576">
        <v>0</v>
      </c>
      <c r="AW576">
        <v>2</v>
      </c>
      <c r="AX576">
        <v>419116657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25.067249999999998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ROUND(Y576*Source!I301,7)</f>
        <v>0</v>
      </c>
      <c r="CY576">
        <f t="shared" si="1485"/>
        <v>2043.95</v>
      </c>
      <c r="CZ576">
        <f t="shared" si="1486"/>
        <v>1928.25</v>
      </c>
      <c r="DA576">
        <f t="shared" si="1487"/>
        <v>1.0600000000000001</v>
      </c>
      <c r="DB576">
        <f t="shared" si="1488"/>
        <v>0</v>
      </c>
      <c r="DC576">
        <f t="shared" si="1489"/>
        <v>0</v>
      </c>
      <c r="DD576" t="s">
        <v>14</v>
      </c>
      <c r="DE576" t="s">
        <v>14</v>
      </c>
      <c r="DF576">
        <f t="shared" si="1490"/>
        <v>0</v>
      </c>
      <c r="DG576">
        <f t="shared" si="1491"/>
        <v>0</v>
      </c>
      <c r="DH576">
        <f t="shared" si="1430"/>
        <v>0</v>
      </c>
      <c r="DI576">
        <f t="shared" si="1431"/>
        <v>0</v>
      </c>
      <c r="DJ576">
        <f t="shared" si="1492"/>
        <v>0</v>
      </c>
      <c r="DK576">
        <v>0</v>
      </c>
      <c r="DL576" t="s">
        <v>14</v>
      </c>
      <c r="DM576">
        <v>0</v>
      </c>
      <c r="DN576" t="s">
        <v>14</v>
      </c>
      <c r="DO576">
        <v>0</v>
      </c>
    </row>
    <row r="577">
      <c r="A577">
        <f>ROW(Source!A301)</f>
        <v>301</v>
      </c>
      <c r="B577">
        <v>419115877</v>
      </c>
      <c r="C577">
        <v>412992779</v>
      </c>
      <c r="D577">
        <v>417191019</v>
      </c>
      <c r="E577">
        <v>1</v>
      </c>
      <c r="F577">
        <v>1</v>
      </c>
      <c r="G577">
        <v>1</v>
      </c>
      <c r="H577">
        <v>3</v>
      </c>
      <c r="I577" t="s">
        <v>263</v>
      </c>
      <c r="J577" t="s">
        <v>1873</v>
      </c>
      <c r="K577" t="s">
        <v>264</v>
      </c>
      <c r="L577">
        <v>1346</v>
      </c>
      <c r="N577">
        <v>1009</v>
      </c>
      <c r="O577" t="s">
        <v>151</v>
      </c>
      <c r="P577" t="s">
        <v>151</v>
      </c>
      <c r="Q577">
        <v>1</v>
      </c>
      <c r="W577">
        <v>0</v>
      </c>
      <c r="X577">
        <v>1105037238</v>
      </c>
      <c r="Y577">
        <f t="shared" si="1484"/>
        <v>0</v>
      </c>
      <c r="AA577">
        <v>3060.54</v>
      </c>
      <c r="AB577">
        <v>0</v>
      </c>
      <c r="AC577">
        <v>0</v>
      </c>
      <c r="AD577">
        <v>0</v>
      </c>
      <c r="AE577">
        <v>1912.8399999999999</v>
      </c>
      <c r="AF577">
        <v>0</v>
      </c>
      <c r="AG577">
        <v>0</v>
      </c>
      <c r="AH577">
        <v>0</v>
      </c>
      <c r="AI577">
        <v>1.6000000000000001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14</v>
      </c>
      <c r="AT577">
        <v>0.0050000000000000001</v>
      </c>
      <c r="AU577" t="s">
        <v>1176</v>
      </c>
      <c r="AV577">
        <v>0</v>
      </c>
      <c r="AW577">
        <v>2</v>
      </c>
      <c r="AX577">
        <v>419116658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9.5641999999999996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ROUND(Y577*Source!I301,7)</f>
        <v>0</v>
      </c>
      <c r="CY577">
        <f t="shared" si="1485"/>
        <v>3060.54</v>
      </c>
      <c r="CZ577">
        <f t="shared" si="1486"/>
        <v>1912.8399999999999</v>
      </c>
      <c r="DA577">
        <f t="shared" si="1487"/>
        <v>1.6000000000000001</v>
      </c>
      <c r="DB577">
        <f t="shared" si="1488"/>
        <v>0</v>
      </c>
      <c r="DC577">
        <f t="shared" si="1489"/>
        <v>0</v>
      </c>
      <c r="DD577" t="s">
        <v>14</v>
      </c>
      <c r="DE577" t="s">
        <v>14</v>
      </c>
      <c r="DF577">
        <f t="shared" si="1490"/>
        <v>0</v>
      </c>
      <c r="DG577">
        <f t="shared" si="1491"/>
        <v>0</v>
      </c>
      <c r="DH577">
        <f t="shared" ref="DH577:DH640" si="1493">ROUND(ROUND(AG577,2)*CX577,2)</f>
        <v>0</v>
      </c>
      <c r="DI577">
        <f t="shared" ref="DI577:DI640" si="1494">ROUND(ROUND(AH577,2)*CX577,2)</f>
        <v>0</v>
      </c>
      <c r="DJ577">
        <f t="shared" si="1492"/>
        <v>0</v>
      </c>
      <c r="DK577">
        <v>0</v>
      </c>
      <c r="DL577" t="s">
        <v>14</v>
      </c>
      <c r="DM577">
        <v>0</v>
      </c>
      <c r="DN577" t="s">
        <v>14</v>
      </c>
      <c r="DO577">
        <v>0</v>
      </c>
    </row>
    <row r="578">
      <c r="A578">
        <f>ROW(Source!A301)</f>
        <v>301</v>
      </c>
      <c r="B578">
        <v>419115877</v>
      </c>
      <c r="C578">
        <v>412992779</v>
      </c>
      <c r="D578">
        <v>417192696</v>
      </c>
      <c r="E578">
        <v>1</v>
      </c>
      <c r="F578">
        <v>1</v>
      </c>
      <c r="G578">
        <v>1</v>
      </c>
      <c r="H578">
        <v>3</v>
      </c>
      <c r="I578" t="s">
        <v>314</v>
      </c>
      <c r="J578" t="s">
        <v>1880</v>
      </c>
      <c r="K578" t="s">
        <v>315</v>
      </c>
      <c r="L578">
        <v>1371</v>
      </c>
      <c r="N578">
        <v>1013</v>
      </c>
      <c r="O578" t="s">
        <v>252</v>
      </c>
      <c r="P578" t="s">
        <v>252</v>
      </c>
      <c r="Q578">
        <v>1</v>
      </c>
      <c r="W578">
        <v>0</v>
      </c>
      <c r="X578">
        <v>-1229400259</v>
      </c>
      <c r="Y578">
        <f t="shared" si="1484"/>
        <v>0</v>
      </c>
      <c r="AA578">
        <v>718.08000000000004</v>
      </c>
      <c r="AB578">
        <v>0</v>
      </c>
      <c r="AC578">
        <v>0</v>
      </c>
      <c r="AD578">
        <v>0</v>
      </c>
      <c r="AE578">
        <v>579.10000000000002</v>
      </c>
      <c r="AF578">
        <v>0</v>
      </c>
      <c r="AG578">
        <v>0</v>
      </c>
      <c r="AH578">
        <v>0</v>
      </c>
      <c r="AI578">
        <v>1.24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14</v>
      </c>
      <c r="AT578">
        <v>1</v>
      </c>
      <c r="AU578" t="s">
        <v>1176</v>
      </c>
      <c r="AV578">
        <v>0</v>
      </c>
      <c r="AW578">
        <v>2</v>
      </c>
      <c r="AX578">
        <v>419116659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579.10000000000002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ROUND(Y578*Source!I301,7)</f>
        <v>0</v>
      </c>
      <c r="CY578">
        <f t="shared" si="1485"/>
        <v>718.08000000000004</v>
      </c>
      <c r="CZ578">
        <f t="shared" si="1486"/>
        <v>579.10000000000002</v>
      </c>
      <c r="DA578">
        <f t="shared" si="1487"/>
        <v>1.24</v>
      </c>
      <c r="DB578">
        <f t="shared" si="1488"/>
        <v>0</v>
      </c>
      <c r="DC578">
        <f t="shared" si="1489"/>
        <v>0</v>
      </c>
      <c r="DD578" t="s">
        <v>14</v>
      </c>
      <c r="DE578" t="s">
        <v>14</v>
      </c>
      <c r="DF578">
        <f t="shared" si="1490"/>
        <v>0</v>
      </c>
      <c r="DG578">
        <f t="shared" si="1491"/>
        <v>0</v>
      </c>
      <c r="DH578">
        <f t="shared" si="1493"/>
        <v>0</v>
      </c>
      <c r="DI578">
        <f t="shared" si="1494"/>
        <v>0</v>
      </c>
      <c r="DJ578">
        <f t="shared" si="1492"/>
        <v>0</v>
      </c>
      <c r="DK578">
        <v>0</v>
      </c>
      <c r="DL578" t="s">
        <v>14</v>
      </c>
      <c r="DM578">
        <v>0</v>
      </c>
      <c r="DN578" t="s">
        <v>14</v>
      </c>
      <c r="DO578">
        <v>0</v>
      </c>
    </row>
    <row r="579">
      <c r="A579">
        <f>ROW(Source!A301)</f>
        <v>301</v>
      </c>
      <c r="B579">
        <v>419115877</v>
      </c>
      <c r="C579">
        <v>412992779</v>
      </c>
      <c r="D579">
        <v>417199972</v>
      </c>
      <c r="E579">
        <v>1</v>
      </c>
      <c r="F579">
        <v>1</v>
      </c>
      <c r="G579">
        <v>1</v>
      </c>
      <c r="H579">
        <v>3</v>
      </c>
      <c r="I579" t="s">
        <v>267</v>
      </c>
      <c r="J579" t="s">
        <v>1875</v>
      </c>
      <c r="K579" t="s">
        <v>268</v>
      </c>
      <c r="L579">
        <v>1425</v>
      </c>
      <c r="N579">
        <v>1013</v>
      </c>
      <c r="O579" t="s">
        <v>195</v>
      </c>
      <c r="P579" t="s">
        <v>195</v>
      </c>
      <c r="Q579">
        <v>1</v>
      </c>
      <c r="W579">
        <v>0</v>
      </c>
      <c r="X579">
        <v>989260561</v>
      </c>
      <c r="Y579">
        <f t="shared" si="1484"/>
        <v>0</v>
      </c>
      <c r="AA579">
        <v>119.56999999999999</v>
      </c>
      <c r="AB579">
        <v>0</v>
      </c>
      <c r="AC579">
        <v>0</v>
      </c>
      <c r="AD579">
        <v>0</v>
      </c>
      <c r="AE579">
        <v>47.259999999999998</v>
      </c>
      <c r="AF579">
        <v>0</v>
      </c>
      <c r="AG579">
        <v>0</v>
      </c>
      <c r="AH579">
        <v>0</v>
      </c>
      <c r="AI579">
        <v>2.5299999999999998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14</v>
      </c>
      <c r="AT579">
        <v>0.17000000000000001</v>
      </c>
      <c r="AU579" t="s">
        <v>1176</v>
      </c>
      <c r="AV579">
        <v>0</v>
      </c>
      <c r="AW579">
        <v>2</v>
      </c>
      <c r="AX579">
        <v>419116660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8.0342000000000002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ROUND(Y579*Source!I301,7)</f>
        <v>0</v>
      </c>
      <c r="CY579">
        <f t="shared" si="1485"/>
        <v>119.56999999999999</v>
      </c>
      <c r="CZ579">
        <f t="shared" si="1486"/>
        <v>47.259999999999998</v>
      </c>
      <c r="DA579">
        <f t="shared" si="1487"/>
        <v>2.5299999999999998</v>
      </c>
      <c r="DB579">
        <f t="shared" si="1488"/>
        <v>0</v>
      </c>
      <c r="DC579">
        <f t="shared" si="1489"/>
        <v>0</v>
      </c>
      <c r="DD579" t="s">
        <v>14</v>
      </c>
      <c r="DE579" t="s">
        <v>14</v>
      </c>
      <c r="DF579">
        <f t="shared" si="1490"/>
        <v>0</v>
      </c>
      <c r="DG579">
        <f t="shared" si="1491"/>
        <v>0</v>
      </c>
      <c r="DH579">
        <f t="shared" si="1493"/>
        <v>0</v>
      </c>
      <c r="DI579">
        <f t="shared" si="1494"/>
        <v>0</v>
      </c>
      <c r="DJ579">
        <f t="shared" si="1492"/>
        <v>0</v>
      </c>
      <c r="DK579">
        <v>0</v>
      </c>
      <c r="DL579" t="s">
        <v>14</v>
      </c>
      <c r="DM579">
        <v>0</v>
      </c>
      <c r="DN579" t="s">
        <v>14</v>
      </c>
      <c r="DO579">
        <v>0</v>
      </c>
    </row>
    <row r="580">
      <c r="A580">
        <f>ROW(Source!A301)</f>
        <v>301</v>
      </c>
      <c r="B580">
        <v>419115877</v>
      </c>
      <c r="C580">
        <v>412992779</v>
      </c>
      <c r="D580">
        <v>417199978</v>
      </c>
      <c r="E580">
        <v>1</v>
      </c>
      <c r="F580">
        <v>1</v>
      </c>
      <c r="G580">
        <v>1</v>
      </c>
      <c r="H580">
        <v>3</v>
      </c>
      <c r="I580" t="s">
        <v>269</v>
      </c>
      <c r="J580" t="s">
        <v>1876</v>
      </c>
      <c r="K580" t="s">
        <v>270</v>
      </c>
      <c r="L580">
        <v>1407</v>
      </c>
      <c r="N580">
        <v>1013</v>
      </c>
      <c r="O580" t="s">
        <v>271</v>
      </c>
      <c r="P580" t="s">
        <v>271</v>
      </c>
      <c r="Q580">
        <v>1</v>
      </c>
      <c r="W580">
        <v>0</v>
      </c>
      <c r="X580">
        <v>168170819</v>
      </c>
      <c r="Y580">
        <f t="shared" si="1484"/>
        <v>0</v>
      </c>
      <c r="AA580">
        <v>8352.5100000000002</v>
      </c>
      <c r="AB580">
        <v>0</v>
      </c>
      <c r="AC580">
        <v>0</v>
      </c>
      <c r="AD580">
        <v>0</v>
      </c>
      <c r="AE580">
        <v>6052.54</v>
      </c>
      <c r="AF580">
        <v>0</v>
      </c>
      <c r="AG580">
        <v>0</v>
      </c>
      <c r="AH580">
        <v>0</v>
      </c>
      <c r="AI580">
        <v>1.3799999999999999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14</v>
      </c>
      <c r="AT580">
        <v>0.0089999999999999993</v>
      </c>
      <c r="AU580" t="s">
        <v>1176</v>
      </c>
      <c r="AV580">
        <v>0</v>
      </c>
      <c r="AW580">
        <v>2</v>
      </c>
      <c r="AX580">
        <v>419116661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54.472859999999997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ROUND(Y580*Source!I301,7)</f>
        <v>0</v>
      </c>
      <c r="CY580">
        <f t="shared" si="1485"/>
        <v>8352.5100000000002</v>
      </c>
      <c r="CZ580">
        <f t="shared" si="1486"/>
        <v>6052.54</v>
      </c>
      <c r="DA580">
        <f t="shared" si="1487"/>
        <v>1.3799999999999999</v>
      </c>
      <c r="DB580">
        <f t="shared" si="1488"/>
        <v>0</v>
      </c>
      <c r="DC580">
        <f t="shared" si="1489"/>
        <v>0</v>
      </c>
      <c r="DD580" t="s">
        <v>14</v>
      </c>
      <c r="DE580" t="s">
        <v>14</v>
      </c>
      <c r="DF580">
        <f t="shared" si="1490"/>
        <v>0</v>
      </c>
      <c r="DG580">
        <f t="shared" si="1491"/>
        <v>0</v>
      </c>
      <c r="DH580">
        <f t="shared" si="1493"/>
        <v>0</v>
      </c>
      <c r="DI580">
        <f t="shared" si="1494"/>
        <v>0</v>
      </c>
      <c r="DJ580">
        <f t="shared" si="1492"/>
        <v>0</v>
      </c>
      <c r="DK580">
        <v>0</v>
      </c>
      <c r="DL580" t="s">
        <v>14</v>
      </c>
      <c r="DM580">
        <v>0</v>
      </c>
      <c r="DN580" t="s">
        <v>14</v>
      </c>
      <c r="DO580">
        <v>0</v>
      </c>
    </row>
    <row r="581">
      <c r="A581">
        <f>ROW(Source!A301)</f>
        <v>301</v>
      </c>
      <c r="B581">
        <v>419115877</v>
      </c>
      <c r="C581">
        <v>412992779</v>
      </c>
      <c r="D581">
        <v>417206618</v>
      </c>
      <c r="E581">
        <v>1</v>
      </c>
      <c r="F581">
        <v>1</v>
      </c>
      <c r="G581">
        <v>1</v>
      </c>
      <c r="H581">
        <v>3</v>
      </c>
      <c r="I581" t="s">
        <v>330</v>
      </c>
      <c r="J581" t="s">
        <v>1883</v>
      </c>
      <c r="K581" t="s">
        <v>331</v>
      </c>
      <c r="L581">
        <v>1301</v>
      </c>
      <c r="N581">
        <v>1003</v>
      </c>
      <c r="O581" t="s">
        <v>221</v>
      </c>
      <c r="P581" t="s">
        <v>221</v>
      </c>
      <c r="Q581">
        <v>1</v>
      </c>
      <c r="W581">
        <v>0</v>
      </c>
      <c r="X581">
        <v>1142069536</v>
      </c>
      <c r="Y581">
        <f t="shared" si="1484"/>
        <v>0</v>
      </c>
      <c r="AA581">
        <v>161.46000000000001</v>
      </c>
      <c r="AB581">
        <v>0</v>
      </c>
      <c r="AC581">
        <v>0</v>
      </c>
      <c r="AD581">
        <v>0</v>
      </c>
      <c r="AE581">
        <v>123.25</v>
      </c>
      <c r="AF581">
        <v>0</v>
      </c>
      <c r="AG581">
        <v>0</v>
      </c>
      <c r="AH581">
        <v>0</v>
      </c>
      <c r="AI581">
        <v>1.3100000000000001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14</v>
      </c>
      <c r="AT581">
        <v>0.69999999999999996</v>
      </c>
      <c r="AU581" t="s">
        <v>1176</v>
      </c>
      <c r="AV581">
        <v>0</v>
      </c>
      <c r="AW581">
        <v>2</v>
      </c>
      <c r="AX581">
        <v>419116662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86.274999999999991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ROUND(Y581*Source!I301,7)</f>
        <v>0</v>
      </c>
      <c r="CY581">
        <f t="shared" si="1485"/>
        <v>161.46000000000001</v>
      </c>
      <c r="CZ581">
        <f t="shared" si="1486"/>
        <v>123.25</v>
      </c>
      <c r="DA581">
        <f t="shared" si="1487"/>
        <v>1.3100000000000001</v>
      </c>
      <c r="DB581">
        <f t="shared" si="1488"/>
        <v>0</v>
      </c>
      <c r="DC581">
        <f t="shared" si="1489"/>
        <v>0</v>
      </c>
      <c r="DD581" t="s">
        <v>14</v>
      </c>
      <c r="DE581" t="s">
        <v>14</v>
      </c>
      <c r="DF581">
        <f t="shared" si="1490"/>
        <v>0</v>
      </c>
      <c r="DG581">
        <f t="shared" si="1491"/>
        <v>0</v>
      </c>
      <c r="DH581">
        <f t="shared" si="1493"/>
        <v>0</v>
      </c>
      <c r="DI581">
        <f t="shared" si="1494"/>
        <v>0</v>
      </c>
      <c r="DJ581">
        <f t="shared" si="1492"/>
        <v>0</v>
      </c>
      <c r="DK581">
        <v>0</v>
      </c>
      <c r="DL581" t="s">
        <v>14</v>
      </c>
      <c r="DM581">
        <v>0</v>
      </c>
      <c r="DN581" t="s">
        <v>14</v>
      </c>
      <c r="DO581">
        <v>0</v>
      </c>
    </row>
    <row r="582">
      <c r="A582">
        <f>ROW(Source!A301)</f>
        <v>301</v>
      </c>
      <c r="B582">
        <v>419115877</v>
      </c>
      <c r="C582">
        <v>412992779</v>
      </c>
      <c r="D582">
        <v>417096729</v>
      </c>
      <c r="E582">
        <v>117</v>
      </c>
      <c r="F582">
        <v>1</v>
      </c>
      <c r="G582">
        <v>1</v>
      </c>
      <c r="H582">
        <v>3</v>
      </c>
      <c r="I582" t="s">
        <v>1847</v>
      </c>
      <c r="J582" t="s">
        <v>14</v>
      </c>
      <c r="K582" t="s">
        <v>1848</v>
      </c>
      <c r="L582">
        <v>3277935</v>
      </c>
      <c r="N582">
        <v>1013</v>
      </c>
      <c r="O582" t="s">
        <v>63</v>
      </c>
      <c r="P582" t="s">
        <v>63</v>
      </c>
      <c r="Q582">
        <v>1</v>
      </c>
      <c r="W582">
        <v>0</v>
      </c>
      <c r="X582">
        <v>274903907</v>
      </c>
      <c r="Y582">
        <f>AT582</f>
        <v>2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0</v>
      </c>
      <c r="AQ582">
        <v>1</v>
      </c>
      <c r="AR582">
        <v>0</v>
      </c>
      <c r="AS582" t="s">
        <v>14</v>
      </c>
      <c r="AT582">
        <v>2</v>
      </c>
      <c r="AU582" t="s">
        <v>14</v>
      </c>
      <c r="AV582">
        <v>0</v>
      </c>
      <c r="AW582">
        <v>2</v>
      </c>
      <c r="AX582">
        <v>419116663</v>
      </c>
      <c r="AY582">
        <v>1</v>
      </c>
      <c r="AZ582">
        <v>2048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ROUND(Y582*Source!I301,7)</f>
        <v>2</v>
      </c>
      <c r="CY582">
        <f t="shared" si="1485"/>
        <v>0</v>
      </c>
      <c r="CZ582">
        <f t="shared" si="1486"/>
        <v>0</v>
      </c>
      <c r="DA582">
        <f t="shared" si="1487"/>
        <v>1</v>
      </c>
      <c r="DB582">
        <f>ROUND(ROUND(AT582*CZ582,2),6)</f>
        <v>0</v>
      </c>
      <c r="DC582">
        <f>ROUND(ROUND(AT582*AG582,2),6)</f>
        <v>0</v>
      </c>
      <c r="DD582" t="s">
        <v>14</v>
      </c>
      <c r="DE582" t="s">
        <v>14</v>
      </c>
      <c r="DF582">
        <f t="shared" ref="DF582:DF585" si="1495">ROUND(ROUND(AE582,2)*CX582,2)</f>
        <v>0</v>
      </c>
      <c r="DG582">
        <f t="shared" si="1491"/>
        <v>0</v>
      </c>
      <c r="DH582">
        <f t="shared" si="1493"/>
        <v>0</v>
      </c>
      <c r="DI582">
        <f t="shared" si="1494"/>
        <v>0</v>
      </c>
      <c r="DJ582">
        <f t="shared" si="1492"/>
        <v>0</v>
      </c>
      <c r="DK582">
        <v>0</v>
      </c>
      <c r="DL582" t="s">
        <v>14</v>
      </c>
      <c r="DM582">
        <v>0</v>
      </c>
      <c r="DN582" t="s">
        <v>14</v>
      </c>
      <c r="DO582">
        <v>0</v>
      </c>
    </row>
    <row r="583">
      <c r="A583">
        <f>ROW(Source!A302)</f>
        <v>302</v>
      </c>
      <c r="B583">
        <v>419115877</v>
      </c>
      <c r="C583">
        <v>412992818</v>
      </c>
      <c r="D583">
        <v>417090726</v>
      </c>
      <c r="E583">
        <v>117</v>
      </c>
      <c r="F583">
        <v>1</v>
      </c>
      <c r="G583">
        <v>1</v>
      </c>
      <c r="H583">
        <v>1</v>
      </c>
      <c r="I583" t="s">
        <v>136</v>
      </c>
      <c r="J583" t="s">
        <v>14</v>
      </c>
      <c r="K583" t="s">
        <v>137</v>
      </c>
      <c r="L583">
        <v>1191</v>
      </c>
      <c r="N583">
        <v>1013</v>
      </c>
      <c r="O583" t="s">
        <v>48</v>
      </c>
      <c r="P583" t="s">
        <v>48</v>
      </c>
      <c r="Q583">
        <v>1</v>
      </c>
      <c r="W583">
        <v>0</v>
      </c>
      <c r="X583">
        <v>888410196</v>
      </c>
      <c r="Y583">
        <f t="shared" ref="Y583:Y585" si="1496">(AT583*ROUND(0.3,7))</f>
        <v>5.3999999999999995</v>
      </c>
      <c r="AA583">
        <v>0</v>
      </c>
      <c r="AB583">
        <v>0</v>
      </c>
      <c r="AC583">
        <v>0</v>
      </c>
      <c r="AD583">
        <v>539.69000000000005</v>
      </c>
      <c r="AE583">
        <v>0</v>
      </c>
      <c r="AF583">
        <v>0</v>
      </c>
      <c r="AG583">
        <v>0</v>
      </c>
      <c r="AH583">
        <v>539.69000000000005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14</v>
      </c>
      <c r="AT583">
        <v>18</v>
      </c>
      <c r="AU583" t="s">
        <v>1272</v>
      </c>
      <c r="AV583">
        <v>1</v>
      </c>
      <c r="AW583">
        <v>2</v>
      </c>
      <c r="AX583">
        <v>419116664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9714.4200000000019</v>
      </c>
      <c r="BN583">
        <v>18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2914.326</v>
      </c>
      <c r="BU583">
        <v>5.3999999999999995</v>
      </c>
      <c r="BV583">
        <v>0</v>
      </c>
      <c r="BW583">
        <v>1</v>
      </c>
      <c r="CU583">
        <f>ROUND(AT583*Source!I302*AH583*AL583,2)</f>
        <v>9714.4200000000001</v>
      </c>
      <c r="CV583">
        <f>ROUND(Y583*Source!I302,7)</f>
        <v>5.3999999999999995</v>
      </c>
      <c r="CW583">
        <v>0</v>
      </c>
      <c r="CX583">
        <f>ROUND(Y583*Source!I302,7)</f>
        <v>5.3999999999999995</v>
      </c>
      <c r="CY583">
        <f t="shared" ref="CY583:CY584" si="1497">AD583</f>
        <v>539.69000000000005</v>
      </c>
      <c r="CZ583">
        <f t="shared" ref="CZ583:CZ584" si="1498">AH583</f>
        <v>539.69000000000005</v>
      </c>
      <c r="DA583">
        <f t="shared" ref="DA583:DA584" si="1499">AL583</f>
        <v>1</v>
      </c>
      <c r="DB583">
        <f t="shared" ref="DB583:DB585" si="1500">ROUND((ROUND(AT583*CZ583,2)*ROUND(0.3,7)),6)</f>
        <v>2914.326</v>
      </c>
      <c r="DC583">
        <f t="shared" ref="DC583:DC585" si="1501">ROUND((ROUND(AT583*AG583,2)*ROUND(0.3,7)),6)</f>
        <v>0</v>
      </c>
      <c r="DD583" t="s">
        <v>14</v>
      </c>
      <c r="DE583" t="s">
        <v>14</v>
      </c>
      <c r="DF583">
        <f t="shared" si="1495"/>
        <v>0</v>
      </c>
      <c r="DG583">
        <f t="shared" si="1491"/>
        <v>0</v>
      </c>
      <c r="DH583">
        <f t="shared" si="1493"/>
        <v>0</v>
      </c>
      <c r="DI583">
        <f t="shared" si="1494"/>
        <v>2914.3299999999999</v>
      </c>
      <c r="DJ583">
        <f t="shared" ref="DJ583:DJ584" si="1502">DI583</f>
        <v>2914.3299999999999</v>
      </c>
      <c r="DK583">
        <v>1</v>
      </c>
      <c r="DL583" t="s">
        <v>14</v>
      </c>
      <c r="DM583">
        <v>0</v>
      </c>
      <c r="DN583" t="s">
        <v>14</v>
      </c>
      <c r="DO583">
        <v>0</v>
      </c>
    </row>
    <row r="584">
      <c r="A584">
        <f>ROW(Source!A302)</f>
        <v>302</v>
      </c>
      <c r="B584">
        <v>419115877</v>
      </c>
      <c r="C584">
        <v>412992818</v>
      </c>
      <c r="D584">
        <v>417090896</v>
      </c>
      <c r="E584">
        <v>117</v>
      </c>
      <c r="F584">
        <v>1</v>
      </c>
      <c r="G584">
        <v>1</v>
      </c>
      <c r="H584">
        <v>1</v>
      </c>
      <c r="I584" t="s">
        <v>1844</v>
      </c>
      <c r="J584" t="s">
        <v>14</v>
      </c>
      <c r="K584" t="s">
        <v>1845</v>
      </c>
      <c r="L584">
        <v>1191</v>
      </c>
      <c r="N584">
        <v>1013</v>
      </c>
      <c r="O584" t="s">
        <v>48</v>
      </c>
      <c r="P584" t="s">
        <v>48</v>
      </c>
      <c r="Q584">
        <v>1</v>
      </c>
      <c r="W584">
        <v>0</v>
      </c>
      <c r="X584">
        <v>-1417349443</v>
      </c>
      <c r="Y584">
        <f t="shared" si="1496"/>
        <v>0.6389999999999999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14</v>
      </c>
      <c r="AT584">
        <v>2.1299999999999999</v>
      </c>
      <c r="AU584" t="s">
        <v>1272</v>
      </c>
      <c r="AV584">
        <v>2</v>
      </c>
      <c r="AW584">
        <v>2</v>
      </c>
      <c r="AX584">
        <v>419116665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ROUND(Y584*Source!I302,7)</f>
        <v>0.63900000000000001</v>
      </c>
      <c r="CY584">
        <f t="shared" si="1497"/>
        <v>0</v>
      </c>
      <c r="CZ584">
        <f t="shared" si="1498"/>
        <v>0</v>
      </c>
      <c r="DA584">
        <f t="shared" si="1499"/>
        <v>1</v>
      </c>
      <c r="DB584">
        <f t="shared" si="1500"/>
        <v>0</v>
      </c>
      <c r="DC584">
        <f t="shared" si="1501"/>
        <v>0</v>
      </c>
      <c r="DD584" t="s">
        <v>14</v>
      </c>
      <c r="DE584" t="s">
        <v>14</v>
      </c>
      <c r="DF584">
        <f t="shared" si="1495"/>
        <v>0</v>
      </c>
      <c r="DG584">
        <f t="shared" si="1491"/>
        <v>0</v>
      </c>
      <c r="DH584">
        <f t="shared" si="1493"/>
        <v>0</v>
      </c>
      <c r="DI584">
        <f t="shared" si="1494"/>
        <v>0</v>
      </c>
      <c r="DJ584">
        <f t="shared" si="1502"/>
        <v>0</v>
      </c>
      <c r="DK584">
        <v>0</v>
      </c>
      <c r="DL584" t="s">
        <v>14</v>
      </c>
      <c r="DM584">
        <v>0</v>
      </c>
      <c r="DN584" t="s">
        <v>14</v>
      </c>
      <c r="DO584">
        <v>0</v>
      </c>
    </row>
    <row r="585">
      <c r="A585">
        <f>ROW(Source!A302)</f>
        <v>302</v>
      </c>
      <c r="B585">
        <v>419115877</v>
      </c>
      <c r="C585">
        <v>412992818</v>
      </c>
      <c r="D585">
        <v>417098134</v>
      </c>
      <c r="E585">
        <v>1</v>
      </c>
      <c r="F585">
        <v>1</v>
      </c>
      <c r="G585">
        <v>1</v>
      </c>
      <c r="H585">
        <v>2</v>
      </c>
      <c r="I585" t="s">
        <v>159</v>
      </c>
      <c r="J585" t="s">
        <v>1851</v>
      </c>
      <c r="K585" t="s">
        <v>160</v>
      </c>
      <c r="L585">
        <v>1368</v>
      </c>
      <c r="N585">
        <v>1011</v>
      </c>
      <c r="O585" t="s">
        <v>55</v>
      </c>
      <c r="P585" t="s">
        <v>55</v>
      </c>
      <c r="Q585">
        <v>1</v>
      </c>
      <c r="W585">
        <v>0</v>
      </c>
      <c r="X585">
        <v>302479695</v>
      </c>
      <c r="Y585">
        <f t="shared" si="1496"/>
        <v>0.6389999999999999</v>
      </c>
      <c r="AA585">
        <v>0</v>
      </c>
      <c r="AB585">
        <v>1274.25</v>
      </c>
      <c r="AC585">
        <v>620.24000000000001</v>
      </c>
      <c r="AD585">
        <v>0</v>
      </c>
      <c r="AE585">
        <v>0</v>
      </c>
      <c r="AF585">
        <v>995.50999999999999</v>
      </c>
      <c r="AG585">
        <v>620.24000000000001</v>
      </c>
      <c r="AH585">
        <v>0</v>
      </c>
      <c r="AI585">
        <v>1</v>
      </c>
      <c r="AJ585">
        <v>1.28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14</v>
      </c>
      <c r="AT585">
        <v>2.1299999999999999</v>
      </c>
      <c r="AU585" t="s">
        <v>1272</v>
      </c>
      <c r="AV585">
        <v>1</v>
      </c>
      <c r="AW585">
        <v>2</v>
      </c>
      <c r="AX585">
        <v>419116666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2120.4362999999998</v>
      </c>
      <c r="BL585">
        <v>1321.1112000000001</v>
      </c>
      <c r="BM585">
        <v>0</v>
      </c>
      <c r="BN585">
        <v>0</v>
      </c>
      <c r="BO585">
        <v>2.1299999999999999</v>
      </c>
      <c r="BP585">
        <v>1</v>
      </c>
      <c r="BQ585">
        <v>0</v>
      </c>
      <c r="BR585">
        <v>636.13088999999991</v>
      </c>
      <c r="BS585">
        <v>396.33335999999997</v>
      </c>
      <c r="BT585">
        <v>0</v>
      </c>
      <c r="BU585">
        <v>0</v>
      </c>
      <c r="BV585">
        <v>0.6389999999999999</v>
      </c>
      <c r="BW585">
        <v>1</v>
      </c>
      <c r="CV585">
        <v>0</v>
      </c>
      <c r="CW585">
        <f>ROUND(Y585*Source!I302*DO585,7)</f>
        <v>0.63900000000000001</v>
      </c>
      <c r="CX585">
        <f>ROUND(Y585*Source!I302,7)</f>
        <v>0.63900000000000001</v>
      </c>
      <c r="CY585">
        <f>AB585</f>
        <v>1274.25</v>
      </c>
      <c r="CZ585">
        <f>AF585</f>
        <v>995.50999999999999</v>
      </c>
      <c r="DA585">
        <f>AJ585</f>
        <v>1.28</v>
      </c>
      <c r="DB585">
        <f t="shared" si="1500"/>
        <v>636.13199999999995</v>
      </c>
      <c r="DC585">
        <f t="shared" si="1501"/>
        <v>396.33299999999997</v>
      </c>
      <c r="DD585" t="s">
        <v>14</v>
      </c>
      <c r="DE585" t="s">
        <v>14</v>
      </c>
      <c r="DF585">
        <f t="shared" si="1495"/>
        <v>0</v>
      </c>
      <c r="DG585">
        <f>ROUND(ROUND(AF585*AJ585,2)*CX585,2)</f>
        <v>814.25</v>
      </c>
      <c r="DH585">
        <f t="shared" si="1493"/>
        <v>396.32999999999998</v>
      </c>
      <c r="DI585">
        <f t="shared" si="1494"/>
        <v>0</v>
      </c>
      <c r="DJ585">
        <f>DG585+DH585</f>
        <v>1210.5799999999999</v>
      </c>
      <c r="DK585">
        <v>0</v>
      </c>
      <c r="DL585" t="s">
        <v>56</v>
      </c>
      <c r="DM585">
        <v>5</v>
      </c>
      <c r="DN585" t="s">
        <v>48</v>
      </c>
      <c r="DO585">
        <v>1</v>
      </c>
    </row>
    <row r="586">
      <c r="A586">
        <f>ROW(Source!A302)</f>
        <v>302</v>
      </c>
      <c r="B586">
        <v>419115877</v>
      </c>
      <c r="C586">
        <v>412992818</v>
      </c>
      <c r="D586">
        <v>417162927</v>
      </c>
      <c r="E586">
        <v>1</v>
      </c>
      <c r="F586">
        <v>1</v>
      </c>
      <c r="G586">
        <v>1</v>
      </c>
      <c r="H586">
        <v>3</v>
      </c>
      <c r="I586" t="s">
        <v>253</v>
      </c>
      <c r="J586" t="s">
        <v>1868</v>
      </c>
      <c r="K586" t="s">
        <v>254</v>
      </c>
      <c r="L586">
        <v>1348</v>
      </c>
      <c r="N586">
        <v>1009</v>
      </c>
      <c r="O586" t="s">
        <v>148</v>
      </c>
      <c r="P586" t="s">
        <v>148</v>
      </c>
      <c r="Q586">
        <v>1000</v>
      </c>
      <c r="W586">
        <v>0</v>
      </c>
      <c r="X586">
        <v>767480554</v>
      </c>
      <c r="Y586">
        <f t="shared" ref="Y586:Y600" si="1503">(AT586*ROUND(0,7))</f>
        <v>0</v>
      </c>
      <c r="AA586">
        <v>28469.68</v>
      </c>
      <c r="AB586">
        <v>0</v>
      </c>
      <c r="AC586">
        <v>0</v>
      </c>
      <c r="AD586">
        <v>0</v>
      </c>
      <c r="AE586">
        <v>23335.799999999999</v>
      </c>
      <c r="AF586">
        <v>0</v>
      </c>
      <c r="AG586">
        <v>0</v>
      </c>
      <c r="AH586">
        <v>0</v>
      </c>
      <c r="AI586">
        <v>1.22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14</v>
      </c>
      <c r="AT586">
        <v>0.0050000000000000001</v>
      </c>
      <c r="AU586" t="s">
        <v>1271</v>
      </c>
      <c r="AV586">
        <v>0</v>
      </c>
      <c r="AW586">
        <v>2</v>
      </c>
      <c r="AX586">
        <v>419116667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116.679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ROUND(Y586*Source!I302,7)</f>
        <v>0</v>
      </c>
      <c r="CY586">
        <f t="shared" ref="CY586:CY601" si="1504">AA586</f>
        <v>28469.68</v>
      </c>
      <c r="CZ586">
        <f t="shared" ref="CZ586:CZ601" si="1505">AE586</f>
        <v>23335.799999999999</v>
      </c>
      <c r="DA586">
        <f t="shared" ref="DA586:DA601" si="1506">AI586</f>
        <v>1.22</v>
      </c>
      <c r="DB586">
        <f t="shared" ref="DB586:DB600" si="1507">ROUND((ROUND(AT586*CZ586,2)*ROUND(0,7)),6)</f>
        <v>0</v>
      </c>
      <c r="DC586">
        <f t="shared" ref="DC586:DC600" si="1508">ROUND((ROUND(AT586*AG586,2)*ROUND(0,7)),6)</f>
        <v>0</v>
      </c>
      <c r="DD586" t="s">
        <v>14</v>
      </c>
      <c r="DE586" t="s">
        <v>14</v>
      </c>
      <c r="DF586">
        <f t="shared" ref="DF586:DF600" si="1509">ROUND(ROUND(AE586*AI586,2)*CX586,2)</f>
        <v>0</v>
      </c>
      <c r="DG586">
        <f t="shared" ref="DG586:DG603" si="1510">ROUND(ROUND(AF586,2)*CX586,2)</f>
        <v>0</v>
      </c>
      <c r="DH586">
        <f t="shared" si="1493"/>
        <v>0</v>
      </c>
      <c r="DI586">
        <f t="shared" si="1494"/>
        <v>0</v>
      </c>
      <c r="DJ586">
        <f t="shared" ref="DJ586:DJ601" si="1511">DF586</f>
        <v>0</v>
      </c>
      <c r="DK586">
        <v>0</v>
      </c>
      <c r="DL586" t="s">
        <v>14</v>
      </c>
      <c r="DM586">
        <v>0</v>
      </c>
      <c r="DN586" t="s">
        <v>14</v>
      </c>
      <c r="DO586">
        <v>0</v>
      </c>
    </row>
    <row r="587">
      <c r="A587">
        <f>ROW(Source!A302)</f>
        <v>302</v>
      </c>
      <c r="B587">
        <v>419115877</v>
      </c>
      <c r="C587">
        <v>412992818</v>
      </c>
      <c r="D587">
        <v>417162991</v>
      </c>
      <c r="E587">
        <v>1</v>
      </c>
      <c r="F587">
        <v>1</v>
      </c>
      <c r="G587">
        <v>1</v>
      </c>
      <c r="H587">
        <v>3</v>
      </c>
      <c r="I587" t="s">
        <v>146</v>
      </c>
      <c r="J587" t="s">
        <v>1849</v>
      </c>
      <c r="K587" t="s">
        <v>147</v>
      </c>
      <c r="L587">
        <v>1348</v>
      </c>
      <c r="N587">
        <v>1009</v>
      </c>
      <c r="O587" t="s">
        <v>148</v>
      </c>
      <c r="P587" t="s">
        <v>148</v>
      </c>
      <c r="Q587">
        <v>1000</v>
      </c>
      <c r="W587">
        <v>0</v>
      </c>
      <c r="X587">
        <v>-465588395</v>
      </c>
      <c r="Y587">
        <f t="shared" si="1503"/>
        <v>0</v>
      </c>
      <c r="AA587">
        <v>149054.35999999999</v>
      </c>
      <c r="AB587">
        <v>0</v>
      </c>
      <c r="AC587">
        <v>0</v>
      </c>
      <c r="AD587">
        <v>0</v>
      </c>
      <c r="AE587">
        <v>116448.72</v>
      </c>
      <c r="AF587">
        <v>0</v>
      </c>
      <c r="AG587">
        <v>0</v>
      </c>
      <c r="AH587">
        <v>0</v>
      </c>
      <c r="AI587">
        <v>1.28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14</v>
      </c>
      <c r="AT587">
        <v>0.0037000000000000002</v>
      </c>
      <c r="AU587" t="s">
        <v>1271</v>
      </c>
      <c r="AV587">
        <v>0</v>
      </c>
      <c r="AW587">
        <v>2</v>
      </c>
      <c r="AX587">
        <v>419116668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430.86026400000003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ROUND(Y587*Source!I302,7)</f>
        <v>0</v>
      </c>
      <c r="CY587">
        <f t="shared" si="1504"/>
        <v>149054.35999999999</v>
      </c>
      <c r="CZ587">
        <f t="shared" si="1505"/>
        <v>116448.72</v>
      </c>
      <c r="DA587">
        <f t="shared" si="1506"/>
        <v>1.28</v>
      </c>
      <c r="DB587">
        <f t="shared" si="1507"/>
        <v>0</v>
      </c>
      <c r="DC587">
        <f t="shared" si="1508"/>
        <v>0</v>
      </c>
      <c r="DD587" t="s">
        <v>14</v>
      </c>
      <c r="DE587" t="s">
        <v>14</v>
      </c>
      <c r="DF587">
        <f t="shared" si="1509"/>
        <v>0</v>
      </c>
      <c r="DG587">
        <f t="shared" si="1510"/>
        <v>0</v>
      </c>
      <c r="DH587">
        <f t="shared" si="1493"/>
        <v>0</v>
      </c>
      <c r="DI587">
        <f t="shared" si="1494"/>
        <v>0</v>
      </c>
      <c r="DJ587">
        <f t="shared" si="1511"/>
        <v>0</v>
      </c>
      <c r="DK587">
        <v>0</v>
      </c>
      <c r="DL587" t="s">
        <v>14</v>
      </c>
      <c r="DM587">
        <v>0</v>
      </c>
      <c r="DN587" t="s">
        <v>14</v>
      </c>
      <c r="DO587">
        <v>0</v>
      </c>
    </row>
    <row r="588">
      <c r="A588">
        <f>ROW(Source!A302)</f>
        <v>302</v>
      </c>
      <c r="B588">
        <v>419115877</v>
      </c>
      <c r="C588">
        <v>412992818</v>
      </c>
      <c r="D588">
        <v>417163200</v>
      </c>
      <c r="E588">
        <v>1</v>
      </c>
      <c r="F588">
        <v>1</v>
      </c>
      <c r="G588">
        <v>1</v>
      </c>
      <c r="H588">
        <v>3</v>
      </c>
      <c r="I588" t="s">
        <v>255</v>
      </c>
      <c r="J588" t="s">
        <v>1869</v>
      </c>
      <c r="K588" t="s">
        <v>256</v>
      </c>
      <c r="L588">
        <v>1346</v>
      </c>
      <c r="N588">
        <v>1009</v>
      </c>
      <c r="O588" t="s">
        <v>151</v>
      </c>
      <c r="P588" t="s">
        <v>151</v>
      </c>
      <c r="Q588">
        <v>1</v>
      </c>
      <c r="W588">
        <v>0</v>
      </c>
      <c r="X588">
        <v>-1746966143</v>
      </c>
      <c r="Y588">
        <f t="shared" si="1503"/>
        <v>0</v>
      </c>
      <c r="AA588">
        <v>406.32999999999998</v>
      </c>
      <c r="AB588">
        <v>0</v>
      </c>
      <c r="AC588">
        <v>0</v>
      </c>
      <c r="AD588">
        <v>0</v>
      </c>
      <c r="AE588">
        <v>284.14999999999998</v>
      </c>
      <c r="AF588">
        <v>0</v>
      </c>
      <c r="AG588">
        <v>0</v>
      </c>
      <c r="AH588">
        <v>0</v>
      </c>
      <c r="AI588">
        <v>1.4299999999999999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14</v>
      </c>
      <c r="AT588">
        <v>0.0030000000000000001</v>
      </c>
      <c r="AU588" t="s">
        <v>1271</v>
      </c>
      <c r="AV588">
        <v>0</v>
      </c>
      <c r="AW588">
        <v>2</v>
      </c>
      <c r="AX588">
        <v>419116669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0.85244999999999993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ROUND(Y588*Source!I302,7)</f>
        <v>0</v>
      </c>
      <c r="CY588">
        <f t="shared" si="1504"/>
        <v>406.32999999999998</v>
      </c>
      <c r="CZ588">
        <f t="shared" si="1505"/>
        <v>284.14999999999998</v>
      </c>
      <c r="DA588">
        <f t="shared" si="1506"/>
        <v>1.4299999999999999</v>
      </c>
      <c r="DB588">
        <f t="shared" si="1507"/>
        <v>0</v>
      </c>
      <c r="DC588">
        <f t="shared" si="1508"/>
        <v>0</v>
      </c>
      <c r="DD588" t="s">
        <v>14</v>
      </c>
      <c r="DE588" t="s">
        <v>14</v>
      </c>
      <c r="DF588">
        <f t="shared" si="1509"/>
        <v>0</v>
      </c>
      <c r="DG588">
        <f t="shared" si="1510"/>
        <v>0</v>
      </c>
      <c r="DH588">
        <f t="shared" si="1493"/>
        <v>0</v>
      </c>
      <c r="DI588">
        <f t="shared" si="1494"/>
        <v>0</v>
      </c>
      <c r="DJ588">
        <f t="shared" si="1511"/>
        <v>0</v>
      </c>
      <c r="DK588">
        <v>0</v>
      </c>
      <c r="DL588" t="s">
        <v>14</v>
      </c>
      <c r="DM588">
        <v>0</v>
      </c>
      <c r="DN588" t="s">
        <v>14</v>
      </c>
      <c r="DO588">
        <v>0</v>
      </c>
    </row>
    <row r="589">
      <c r="A589">
        <f>ROW(Source!A302)</f>
        <v>302</v>
      </c>
      <c r="B589">
        <v>419115877</v>
      </c>
      <c r="C589">
        <v>412992818</v>
      </c>
      <c r="D589">
        <v>417163256</v>
      </c>
      <c r="E589">
        <v>1</v>
      </c>
      <c r="F589">
        <v>1</v>
      </c>
      <c r="G589">
        <v>1</v>
      </c>
      <c r="H589">
        <v>3</v>
      </c>
      <c r="I589" t="s">
        <v>257</v>
      </c>
      <c r="J589" t="s">
        <v>1870</v>
      </c>
      <c r="K589" t="s">
        <v>258</v>
      </c>
      <c r="L589">
        <v>1346</v>
      </c>
      <c r="N589">
        <v>1009</v>
      </c>
      <c r="O589" t="s">
        <v>151</v>
      </c>
      <c r="P589" t="s">
        <v>151</v>
      </c>
      <c r="Q589">
        <v>1</v>
      </c>
      <c r="W589">
        <v>0</v>
      </c>
      <c r="X589">
        <v>1771797515</v>
      </c>
      <c r="Y589">
        <f t="shared" si="1503"/>
        <v>0</v>
      </c>
      <c r="AA589">
        <v>199.91</v>
      </c>
      <c r="AB589">
        <v>0</v>
      </c>
      <c r="AC589">
        <v>0</v>
      </c>
      <c r="AD589">
        <v>0</v>
      </c>
      <c r="AE589">
        <v>219.68000000000001</v>
      </c>
      <c r="AF589">
        <v>0</v>
      </c>
      <c r="AG589">
        <v>0</v>
      </c>
      <c r="AH589">
        <v>0</v>
      </c>
      <c r="AI589">
        <v>0.91000000000000003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14</v>
      </c>
      <c r="AT589">
        <v>0.016</v>
      </c>
      <c r="AU589" t="s">
        <v>1271</v>
      </c>
      <c r="AV589">
        <v>0</v>
      </c>
      <c r="AW589">
        <v>2</v>
      </c>
      <c r="AX589">
        <v>419116670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3.5148800000000002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ROUND(Y589*Source!I302,7)</f>
        <v>0</v>
      </c>
      <c r="CY589">
        <f t="shared" si="1504"/>
        <v>199.91</v>
      </c>
      <c r="CZ589">
        <f t="shared" si="1505"/>
        <v>219.68000000000001</v>
      </c>
      <c r="DA589">
        <f t="shared" si="1506"/>
        <v>0.91000000000000003</v>
      </c>
      <c r="DB589">
        <f t="shared" si="1507"/>
        <v>0</v>
      </c>
      <c r="DC589">
        <f t="shared" si="1508"/>
        <v>0</v>
      </c>
      <c r="DD589" t="s">
        <v>14</v>
      </c>
      <c r="DE589" t="s">
        <v>14</v>
      </c>
      <c r="DF589">
        <f t="shared" si="1509"/>
        <v>0</v>
      </c>
      <c r="DG589">
        <f t="shared" si="1510"/>
        <v>0</v>
      </c>
      <c r="DH589">
        <f t="shared" si="1493"/>
        <v>0</v>
      </c>
      <c r="DI589">
        <f t="shared" si="1494"/>
        <v>0</v>
      </c>
      <c r="DJ589">
        <f t="shared" si="1511"/>
        <v>0</v>
      </c>
      <c r="DK589">
        <v>0</v>
      </c>
      <c r="DL589" t="s">
        <v>14</v>
      </c>
      <c r="DM589">
        <v>0</v>
      </c>
      <c r="DN589" t="s">
        <v>14</v>
      </c>
      <c r="DO589">
        <v>0</v>
      </c>
    </row>
    <row r="590">
      <c r="A590">
        <f>ROW(Source!A302)</f>
        <v>302</v>
      </c>
      <c r="B590">
        <v>419115877</v>
      </c>
      <c r="C590">
        <v>412992818</v>
      </c>
      <c r="D590">
        <v>417165023</v>
      </c>
      <c r="E590">
        <v>1</v>
      </c>
      <c r="F590">
        <v>1</v>
      </c>
      <c r="G590">
        <v>1</v>
      </c>
      <c r="H590">
        <v>3</v>
      </c>
      <c r="I590" t="s">
        <v>259</v>
      </c>
      <c r="J590" t="s">
        <v>1871</v>
      </c>
      <c r="K590" t="s">
        <v>260</v>
      </c>
      <c r="L590">
        <v>1346</v>
      </c>
      <c r="N590">
        <v>1009</v>
      </c>
      <c r="O590" t="s">
        <v>151</v>
      </c>
      <c r="P590" t="s">
        <v>151</v>
      </c>
      <c r="Q590">
        <v>1</v>
      </c>
      <c r="W590">
        <v>0</v>
      </c>
      <c r="X590">
        <v>41226650</v>
      </c>
      <c r="Y590">
        <f t="shared" si="1503"/>
        <v>0</v>
      </c>
      <c r="AA590">
        <v>181.83000000000001</v>
      </c>
      <c r="AB590">
        <v>0</v>
      </c>
      <c r="AC590">
        <v>0</v>
      </c>
      <c r="AD590">
        <v>0</v>
      </c>
      <c r="AE590">
        <v>206.62</v>
      </c>
      <c r="AF590">
        <v>0</v>
      </c>
      <c r="AG590">
        <v>0</v>
      </c>
      <c r="AH590">
        <v>0</v>
      </c>
      <c r="AI590">
        <v>0.88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14</v>
      </c>
      <c r="AT590">
        <v>0.037999999999999999</v>
      </c>
      <c r="AU590" t="s">
        <v>1271</v>
      </c>
      <c r="AV590">
        <v>0</v>
      </c>
      <c r="AW590">
        <v>2</v>
      </c>
      <c r="AX590">
        <v>419116671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7.8515600000000001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ROUND(Y590*Source!I302,7)</f>
        <v>0</v>
      </c>
      <c r="CY590">
        <f t="shared" si="1504"/>
        <v>181.83000000000001</v>
      </c>
      <c r="CZ590">
        <f t="shared" si="1505"/>
        <v>206.62</v>
      </c>
      <c r="DA590">
        <f t="shared" si="1506"/>
        <v>0.88</v>
      </c>
      <c r="DB590">
        <f t="shared" si="1507"/>
        <v>0</v>
      </c>
      <c r="DC590">
        <f t="shared" si="1508"/>
        <v>0</v>
      </c>
      <c r="DD590" t="s">
        <v>14</v>
      </c>
      <c r="DE590" t="s">
        <v>14</v>
      </c>
      <c r="DF590">
        <f t="shared" si="1509"/>
        <v>0</v>
      </c>
      <c r="DG590">
        <f t="shared" si="1510"/>
        <v>0</v>
      </c>
      <c r="DH590">
        <f t="shared" si="1493"/>
        <v>0</v>
      </c>
      <c r="DI590">
        <f t="shared" si="1494"/>
        <v>0</v>
      </c>
      <c r="DJ590">
        <f t="shared" si="1511"/>
        <v>0</v>
      </c>
      <c r="DK590">
        <v>0</v>
      </c>
      <c r="DL590" t="s">
        <v>14</v>
      </c>
      <c r="DM590">
        <v>0</v>
      </c>
      <c r="DN590" t="s">
        <v>14</v>
      </c>
      <c r="DO590">
        <v>0</v>
      </c>
    </row>
    <row r="591">
      <c r="A591">
        <f>ROW(Source!A302)</f>
        <v>302</v>
      </c>
      <c r="B591">
        <v>419115877</v>
      </c>
      <c r="C591">
        <v>412992818</v>
      </c>
      <c r="D591">
        <v>417165295</v>
      </c>
      <c r="E591">
        <v>1</v>
      </c>
      <c r="F591">
        <v>1</v>
      </c>
      <c r="G591">
        <v>1</v>
      </c>
      <c r="H591">
        <v>3</v>
      </c>
      <c r="I591" t="s">
        <v>261</v>
      </c>
      <c r="J591" t="s">
        <v>1872</v>
      </c>
      <c r="K591" t="s">
        <v>262</v>
      </c>
      <c r="L591">
        <v>1301</v>
      </c>
      <c r="N591">
        <v>1003</v>
      </c>
      <c r="O591" t="s">
        <v>221</v>
      </c>
      <c r="P591" t="s">
        <v>221</v>
      </c>
      <c r="Q591">
        <v>1</v>
      </c>
      <c r="W591">
        <v>0</v>
      </c>
      <c r="X591">
        <v>-1228674265</v>
      </c>
      <c r="Y591">
        <f t="shared" si="1503"/>
        <v>0</v>
      </c>
      <c r="AA591">
        <v>22.079999999999998</v>
      </c>
      <c r="AB591">
        <v>0</v>
      </c>
      <c r="AC591">
        <v>0</v>
      </c>
      <c r="AD591">
        <v>0</v>
      </c>
      <c r="AE591">
        <v>14.43</v>
      </c>
      <c r="AF591">
        <v>0</v>
      </c>
      <c r="AG591">
        <v>0</v>
      </c>
      <c r="AH591">
        <v>0</v>
      </c>
      <c r="AI591">
        <v>1.53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14</v>
      </c>
      <c r="AT591">
        <v>4.9400000000000004</v>
      </c>
      <c r="AU591" t="s">
        <v>1271</v>
      </c>
      <c r="AV591">
        <v>0</v>
      </c>
      <c r="AW591">
        <v>2</v>
      </c>
      <c r="AX591">
        <v>419116672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71.284199999999998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ROUND(Y591*Source!I302,7)</f>
        <v>0</v>
      </c>
      <c r="CY591">
        <f t="shared" si="1504"/>
        <v>22.079999999999998</v>
      </c>
      <c r="CZ591">
        <f t="shared" si="1505"/>
        <v>14.43</v>
      </c>
      <c r="DA591">
        <f t="shared" si="1506"/>
        <v>1.53</v>
      </c>
      <c r="DB591">
        <f t="shared" si="1507"/>
        <v>0</v>
      </c>
      <c r="DC591">
        <f t="shared" si="1508"/>
        <v>0</v>
      </c>
      <c r="DD591" t="s">
        <v>14</v>
      </c>
      <c r="DE591" t="s">
        <v>14</v>
      </c>
      <c r="DF591">
        <f t="shared" si="1509"/>
        <v>0</v>
      </c>
      <c r="DG591">
        <f t="shared" si="1510"/>
        <v>0</v>
      </c>
      <c r="DH591">
        <f t="shared" si="1493"/>
        <v>0</v>
      </c>
      <c r="DI591">
        <f t="shared" si="1494"/>
        <v>0</v>
      </c>
      <c r="DJ591">
        <f t="shared" si="1511"/>
        <v>0</v>
      </c>
      <c r="DK591">
        <v>0</v>
      </c>
      <c r="DL591" t="s">
        <v>14</v>
      </c>
      <c r="DM591">
        <v>0</v>
      </c>
      <c r="DN591" t="s">
        <v>14</v>
      </c>
      <c r="DO591">
        <v>0</v>
      </c>
    </row>
    <row r="592">
      <c r="A592">
        <f>ROW(Source!A302)</f>
        <v>302</v>
      </c>
      <c r="B592">
        <v>419115877</v>
      </c>
      <c r="C592">
        <v>412992818</v>
      </c>
      <c r="D592">
        <v>417175540</v>
      </c>
      <c r="E592">
        <v>1</v>
      </c>
      <c r="F592">
        <v>1</v>
      </c>
      <c r="G592">
        <v>1</v>
      </c>
      <c r="H592">
        <v>3</v>
      </c>
      <c r="I592" t="s">
        <v>188</v>
      </c>
      <c r="J592" t="s">
        <v>1856</v>
      </c>
      <c r="K592" t="s">
        <v>189</v>
      </c>
      <c r="L592">
        <v>1348</v>
      </c>
      <c r="N592">
        <v>1009</v>
      </c>
      <c r="O592" t="s">
        <v>148</v>
      </c>
      <c r="P592" t="s">
        <v>148</v>
      </c>
      <c r="Q592">
        <v>1000</v>
      </c>
      <c r="W592">
        <v>0</v>
      </c>
      <c r="X592">
        <v>1793987537</v>
      </c>
      <c r="Y592">
        <f t="shared" si="1503"/>
        <v>0</v>
      </c>
      <c r="AA592">
        <v>1144599.95</v>
      </c>
      <c r="AB592">
        <v>0</v>
      </c>
      <c r="AC592">
        <v>0</v>
      </c>
      <c r="AD592">
        <v>0</v>
      </c>
      <c r="AE592">
        <v>1050091.7</v>
      </c>
      <c r="AF592">
        <v>0</v>
      </c>
      <c r="AG592">
        <v>0</v>
      </c>
      <c r="AH592">
        <v>0</v>
      </c>
      <c r="AI592">
        <v>1.0900000000000001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14</v>
      </c>
      <c r="AT592">
        <v>3.0000000000000001e-05</v>
      </c>
      <c r="AU592" t="s">
        <v>1271</v>
      </c>
      <c r="AV592">
        <v>0</v>
      </c>
      <c r="AW592">
        <v>2</v>
      </c>
      <c r="AX592">
        <v>419116673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31.502751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ROUND(Y592*Source!I302,7)</f>
        <v>0</v>
      </c>
      <c r="CY592">
        <f t="shared" si="1504"/>
        <v>1144599.95</v>
      </c>
      <c r="CZ592">
        <f t="shared" si="1505"/>
        <v>1050091.7</v>
      </c>
      <c r="DA592">
        <f t="shared" si="1506"/>
        <v>1.0900000000000001</v>
      </c>
      <c r="DB592">
        <f t="shared" si="1507"/>
        <v>0</v>
      </c>
      <c r="DC592">
        <f t="shared" si="1508"/>
        <v>0</v>
      </c>
      <c r="DD592" t="s">
        <v>14</v>
      </c>
      <c r="DE592" t="s">
        <v>14</v>
      </c>
      <c r="DF592">
        <f t="shared" si="1509"/>
        <v>0</v>
      </c>
      <c r="DG592">
        <f t="shared" si="1510"/>
        <v>0</v>
      </c>
      <c r="DH592">
        <f t="shared" si="1493"/>
        <v>0</v>
      </c>
      <c r="DI592">
        <f t="shared" si="1494"/>
        <v>0</v>
      </c>
      <c r="DJ592">
        <f t="shared" si="1511"/>
        <v>0</v>
      </c>
      <c r="DK592">
        <v>0</v>
      </c>
      <c r="DL592" t="s">
        <v>14</v>
      </c>
      <c r="DM592">
        <v>0</v>
      </c>
      <c r="DN592" t="s">
        <v>14</v>
      </c>
      <c r="DO592">
        <v>0</v>
      </c>
    </row>
    <row r="593">
      <c r="A593">
        <f>ROW(Source!A302)</f>
        <v>302</v>
      </c>
      <c r="B593">
        <v>419115877</v>
      </c>
      <c r="C593">
        <v>412992818</v>
      </c>
      <c r="D593">
        <v>417175584</v>
      </c>
      <c r="E593">
        <v>1</v>
      </c>
      <c r="F593">
        <v>1</v>
      </c>
      <c r="G593">
        <v>1</v>
      </c>
      <c r="H593">
        <v>3</v>
      </c>
      <c r="I593" t="s">
        <v>149</v>
      </c>
      <c r="J593" t="s">
        <v>1850</v>
      </c>
      <c r="K593" t="s">
        <v>150</v>
      </c>
      <c r="L593">
        <v>1346</v>
      </c>
      <c r="N593">
        <v>1009</v>
      </c>
      <c r="O593" t="s">
        <v>151</v>
      </c>
      <c r="P593" t="s">
        <v>151</v>
      </c>
      <c r="Q593">
        <v>1</v>
      </c>
      <c r="W593">
        <v>0</v>
      </c>
      <c r="X593">
        <v>-242288594</v>
      </c>
      <c r="Y593">
        <f t="shared" si="1503"/>
        <v>0</v>
      </c>
      <c r="AA593">
        <v>1400.99</v>
      </c>
      <c r="AB593">
        <v>0</v>
      </c>
      <c r="AC593">
        <v>0</v>
      </c>
      <c r="AD593">
        <v>0</v>
      </c>
      <c r="AE593">
        <v>870.17999999999995</v>
      </c>
      <c r="AF593">
        <v>0</v>
      </c>
      <c r="AG593">
        <v>0</v>
      </c>
      <c r="AH593">
        <v>0</v>
      </c>
      <c r="AI593">
        <v>1.6100000000000001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14</v>
      </c>
      <c r="AT593">
        <v>0.44</v>
      </c>
      <c r="AU593" t="s">
        <v>1271</v>
      </c>
      <c r="AV593">
        <v>0</v>
      </c>
      <c r="AW593">
        <v>2</v>
      </c>
      <c r="AX593">
        <v>419116674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382.87919999999997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ROUND(Y593*Source!I302,7)</f>
        <v>0</v>
      </c>
      <c r="CY593">
        <f t="shared" si="1504"/>
        <v>1400.99</v>
      </c>
      <c r="CZ593">
        <f t="shared" si="1505"/>
        <v>870.17999999999995</v>
      </c>
      <c r="DA593">
        <f t="shared" si="1506"/>
        <v>1.6100000000000001</v>
      </c>
      <c r="DB593">
        <f t="shared" si="1507"/>
        <v>0</v>
      </c>
      <c r="DC593">
        <f t="shared" si="1508"/>
        <v>0</v>
      </c>
      <c r="DD593" t="s">
        <v>14</v>
      </c>
      <c r="DE593" t="s">
        <v>14</v>
      </c>
      <c r="DF593">
        <f t="shared" si="1509"/>
        <v>0</v>
      </c>
      <c r="DG593">
        <f t="shared" si="1510"/>
        <v>0</v>
      </c>
      <c r="DH593">
        <f t="shared" si="1493"/>
        <v>0</v>
      </c>
      <c r="DI593">
        <f t="shared" si="1494"/>
        <v>0</v>
      </c>
      <c r="DJ593">
        <f t="shared" si="1511"/>
        <v>0</v>
      </c>
      <c r="DK593">
        <v>0</v>
      </c>
      <c r="DL593" t="s">
        <v>14</v>
      </c>
      <c r="DM593">
        <v>0</v>
      </c>
      <c r="DN593" t="s">
        <v>14</v>
      </c>
      <c r="DO593">
        <v>0</v>
      </c>
    </row>
    <row r="594">
      <c r="A594">
        <f>ROW(Source!A302)</f>
        <v>302</v>
      </c>
      <c r="B594">
        <v>419115877</v>
      </c>
      <c r="C594">
        <v>412992818</v>
      </c>
      <c r="D594">
        <v>417175605</v>
      </c>
      <c r="E594">
        <v>1</v>
      </c>
      <c r="F594">
        <v>1</v>
      </c>
      <c r="G594">
        <v>1</v>
      </c>
      <c r="H594">
        <v>3</v>
      </c>
      <c r="I594" t="s">
        <v>326</v>
      </c>
      <c r="J594" t="s">
        <v>1881</v>
      </c>
      <c r="K594" t="s">
        <v>327</v>
      </c>
      <c r="L594">
        <v>1346</v>
      </c>
      <c r="N594">
        <v>1009</v>
      </c>
      <c r="O594" t="s">
        <v>151</v>
      </c>
      <c r="P594" t="s">
        <v>151</v>
      </c>
      <c r="Q594">
        <v>1</v>
      </c>
      <c r="W594">
        <v>0</v>
      </c>
      <c r="X594">
        <v>1196185247</v>
      </c>
      <c r="Y594">
        <f t="shared" si="1503"/>
        <v>0</v>
      </c>
      <c r="AA594">
        <v>4083.6799999999998</v>
      </c>
      <c r="AB594">
        <v>0</v>
      </c>
      <c r="AC594">
        <v>0</v>
      </c>
      <c r="AD594">
        <v>0</v>
      </c>
      <c r="AE594">
        <v>2536.4499999999998</v>
      </c>
      <c r="AF594">
        <v>0</v>
      </c>
      <c r="AG594">
        <v>0</v>
      </c>
      <c r="AH594">
        <v>0</v>
      </c>
      <c r="AI594">
        <v>1.6100000000000001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14</v>
      </c>
      <c r="AT594">
        <v>0.0071999999999999998</v>
      </c>
      <c r="AU594" t="s">
        <v>1271</v>
      </c>
      <c r="AV594">
        <v>0</v>
      </c>
      <c r="AW594">
        <v>2</v>
      </c>
      <c r="AX594">
        <v>419116675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18.262439999999998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ROUND(Y594*Source!I302,7)</f>
        <v>0</v>
      </c>
      <c r="CY594">
        <f t="shared" si="1504"/>
        <v>4083.6799999999998</v>
      </c>
      <c r="CZ594">
        <f t="shared" si="1505"/>
        <v>2536.4499999999998</v>
      </c>
      <c r="DA594">
        <f t="shared" si="1506"/>
        <v>1.6100000000000001</v>
      </c>
      <c r="DB594">
        <f t="shared" si="1507"/>
        <v>0</v>
      </c>
      <c r="DC594">
        <f t="shared" si="1508"/>
        <v>0</v>
      </c>
      <c r="DD594" t="s">
        <v>14</v>
      </c>
      <c r="DE594" t="s">
        <v>14</v>
      </c>
      <c r="DF594">
        <f t="shared" si="1509"/>
        <v>0</v>
      </c>
      <c r="DG594">
        <f t="shared" si="1510"/>
        <v>0</v>
      </c>
      <c r="DH594">
        <f t="shared" si="1493"/>
        <v>0</v>
      </c>
      <c r="DI594">
        <f t="shared" si="1494"/>
        <v>0</v>
      </c>
      <c r="DJ594">
        <f t="shared" si="1511"/>
        <v>0</v>
      </c>
      <c r="DK594">
        <v>0</v>
      </c>
      <c r="DL594" t="s">
        <v>14</v>
      </c>
      <c r="DM594">
        <v>0</v>
      </c>
      <c r="DN594" t="s">
        <v>14</v>
      </c>
      <c r="DO594">
        <v>0</v>
      </c>
    </row>
    <row r="595">
      <c r="A595">
        <f>ROW(Source!A302)</f>
        <v>302</v>
      </c>
      <c r="B595">
        <v>419115877</v>
      </c>
      <c r="C595">
        <v>412992818</v>
      </c>
      <c r="D595">
        <v>417183311</v>
      </c>
      <c r="E595">
        <v>1</v>
      </c>
      <c r="F595">
        <v>1</v>
      </c>
      <c r="G595">
        <v>1</v>
      </c>
      <c r="H595">
        <v>3</v>
      </c>
      <c r="I595" t="s">
        <v>328</v>
      </c>
      <c r="J595" t="s">
        <v>1882</v>
      </c>
      <c r="K595" t="s">
        <v>329</v>
      </c>
      <c r="L595">
        <v>1346</v>
      </c>
      <c r="N595">
        <v>1009</v>
      </c>
      <c r="O595" t="s">
        <v>151</v>
      </c>
      <c r="P595" t="s">
        <v>151</v>
      </c>
      <c r="Q595">
        <v>1</v>
      </c>
      <c r="W595">
        <v>0</v>
      </c>
      <c r="X595">
        <v>-255834433</v>
      </c>
      <c r="Y595">
        <f t="shared" si="1503"/>
        <v>0</v>
      </c>
      <c r="AA595">
        <v>2043.95</v>
      </c>
      <c r="AB595">
        <v>0</v>
      </c>
      <c r="AC595">
        <v>0</v>
      </c>
      <c r="AD595">
        <v>0</v>
      </c>
      <c r="AE595">
        <v>1928.25</v>
      </c>
      <c r="AF595">
        <v>0</v>
      </c>
      <c r="AG595">
        <v>0</v>
      </c>
      <c r="AH595">
        <v>0</v>
      </c>
      <c r="AI595">
        <v>1.0600000000000001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14</v>
      </c>
      <c r="AT595">
        <v>0.012999999999999999</v>
      </c>
      <c r="AU595" t="s">
        <v>1271</v>
      </c>
      <c r="AV595">
        <v>0</v>
      </c>
      <c r="AW595">
        <v>2</v>
      </c>
      <c r="AX595">
        <v>419116676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25.067249999999998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ROUND(Y595*Source!I302,7)</f>
        <v>0</v>
      </c>
      <c r="CY595">
        <f t="shared" si="1504"/>
        <v>2043.95</v>
      </c>
      <c r="CZ595">
        <f t="shared" si="1505"/>
        <v>1928.25</v>
      </c>
      <c r="DA595">
        <f t="shared" si="1506"/>
        <v>1.0600000000000001</v>
      </c>
      <c r="DB595">
        <f t="shared" si="1507"/>
        <v>0</v>
      </c>
      <c r="DC595">
        <f t="shared" si="1508"/>
        <v>0</v>
      </c>
      <c r="DD595" t="s">
        <v>14</v>
      </c>
      <c r="DE595" t="s">
        <v>14</v>
      </c>
      <c r="DF595">
        <f t="shared" si="1509"/>
        <v>0</v>
      </c>
      <c r="DG595">
        <f t="shared" si="1510"/>
        <v>0</v>
      </c>
      <c r="DH595">
        <f t="shared" si="1493"/>
        <v>0</v>
      </c>
      <c r="DI595">
        <f t="shared" si="1494"/>
        <v>0</v>
      </c>
      <c r="DJ595">
        <f t="shared" si="1511"/>
        <v>0</v>
      </c>
      <c r="DK595">
        <v>0</v>
      </c>
      <c r="DL595" t="s">
        <v>14</v>
      </c>
      <c r="DM595">
        <v>0</v>
      </c>
      <c r="DN595" t="s">
        <v>14</v>
      </c>
      <c r="DO595">
        <v>0</v>
      </c>
    </row>
    <row r="596">
      <c r="A596">
        <f>ROW(Source!A302)</f>
        <v>302</v>
      </c>
      <c r="B596">
        <v>419115877</v>
      </c>
      <c r="C596">
        <v>412992818</v>
      </c>
      <c r="D596">
        <v>417191019</v>
      </c>
      <c r="E596">
        <v>1</v>
      </c>
      <c r="F596">
        <v>1</v>
      </c>
      <c r="G596">
        <v>1</v>
      </c>
      <c r="H596">
        <v>3</v>
      </c>
      <c r="I596" t="s">
        <v>263</v>
      </c>
      <c r="J596" t="s">
        <v>1873</v>
      </c>
      <c r="K596" t="s">
        <v>264</v>
      </c>
      <c r="L596">
        <v>1346</v>
      </c>
      <c r="N596">
        <v>1009</v>
      </c>
      <c r="O596" t="s">
        <v>151</v>
      </c>
      <c r="P596" t="s">
        <v>151</v>
      </c>
      <c r="Q596">
        <v>1</v>
      </c>
      <c r="W596">
        <v>0</v>
      </c>
      <c r="X596">
        <v>1105037238</v>
      </c>
      <c r="Y596">
        <f t="shared" si="1503"/>
        <v>0</v>
      </c>
      <c r="AA596">
        <v>3060.54</v>
      </c>
      <c r="AB596">
        <v>0</v>
      </c>
      <c r="AC596">
        <v>0</v>
      </c>
      <c r="AD596">
        <v>0</v>
      </c>
      <c r="AE596">
        <v>1912.8399999999999</v>
      </c>
      <c r="AF596">
        <v>0</v>
      </c>
      <c r="AG596">
        <v>0</v>
      </c>
      <c r="AH596">
        <v>0</v>
      </c>
      <c r="AI596">
        <v>1.6000000000000001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14</v>
      </c>
      <c r="AT596">
        <v>0.0050000000000000001</v>
      </c>
      <c r="AU596" t="s">
        <v>1271</v>
      </c>
      <c r="AV596">
        <v>0</v>
      </c>
      <c r="AW596">
        <v>2</v>
      </c>
      <c r="AX596">
        <v>419116677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9.5641999999999996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ROUND(Y596*Source!I302,7)</f>
        <v>0</v>
      </c>
      <c r="CY596">
        <f t="shared" si="1504"/>
        <v>3060.54</v>
      </c>
      <c r="CZ596">
        <f t="shared" si="1505"/>
        <v>1912.8399999999999</v>
      </c>
      <c r="DA596">
        <f t="shared" si="1506"/>
        <v>1.6000000000000001</v>
      </c>
      <c r="DB596">
        <f t="shared" si="1507"/>
        <v>0</v>
      </c>
      <c r="DC596">
        <f t="shared" si="1508"/>
        <v>0</v>
      </c>
      <c r="DD596" t="s">
        <v>14</v>
      </c>
      <c r="DE596" t="s">
        <v>14</v>
      </c>
      <c r="DF596">
        <f t="shared" si="1509"/>
        <v>0</v>
      </c>
      <c r="DG596">
        <f t="shared" si="1510"/>
        <v>0</v>
      </c>
      <c r="DH596">
        <f t="shared" si="1493"/>
        <v>0</v>
      </c>
      <c r="DI596">
        <f t="shared" si="1494"/>
        <v>0</v>
      </c>
      <c r="DJ596">
        <f t="shared" si="1511"/>
        <v>0</v>
      </c>
      <c r="DK596">
        <v>0</v>
      </c>
      <c r="DL596" t="s">
        <v>14</v>
      </c>
      <c r="DM596">
        <v>0</v>
      </c>
      <c r="DN596" t="s">
        <v>14</v>
      </c>
      <c r="DO596">
        <v>0</v>
      </c>
    </row>
    <row r="597">
      <c r="A597">
        <f>ROW(Source!A302)</f>
        <v>302</v>
      </c>
      <c r="B597">
        <v>419115877</v>
      </c>
      <c r="C597">
        <v>412992818</v>
      </c>
      <c r="D597">
        <v>417192696</v>
      </c>
      <c r="E597">
        <v>1</v>
      </c>
      <c r="F597">
        <v>1</v>
      </c>
      <c r="G597">
        <v>1</v>
      </c>
      <c r="H597">
        <v>3</v>
      </c>
      <c r="I597" t="s">
        <v>314</v>
      </c>
      <c r="J597" t="s">
        <v>1880</v>
      </c>
      <c r="K597" t="s">
        <v>315</v>
      </c>
      <c r="L597">
        <v>1371</v>
      </c>
      <c r="N597">
        <v>1013</v>
      </c>
      <c r="O597" t="s">
        <v>252</v>
      </c>
      <c r="P597" t="s">
        <v>252</v>
      </c>
      <c r="Q597">
        <v>1</v>
      </c>
      <c r="W597">
        <v>0</v>
      </c>
      <c r="X597">
        <v>-1229400259</v>
      </c>
      <c r="Y597">
        <f t="shared" si="1503"/>
        <v>0</v>
      </c>
      <c r="AA597">
        <v>718.08000000000004</v>
      </c>
      <c r="AB597">
        <v>0</v>
      </c>
      <c r="AC597">
        <v>0</v>
      </c>
      <c r="AD597">
        <v>0</v>
      </c>
      <c r="AE597">
        <v>579.10000000000002</v>
      </c>
      <c r="AF597">
        <v>0</v>
      </c>
      <c r="AG597">
        <v>0</v>
      </c>
      <c r="AH597">
        <v>0</v>
      </c>
      <c r="AI597">
        <v>1.24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14</v>
      </c>
      <c r="AT597">
        <v>1</v>
      </c>
      <c r="AU597" t="s">
        <v>1271</v>
      </c>
      <c r="AV597">
        <v>0</v>
      </c>
      <c r="AW597">
        <v>2</v>
      </c>
      <c r="AX597">
        <v>419116678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579.10000000000002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ROUND(Y597*Source!I302,7)</f>
        <v>0</v>
      </c>
      <c r="CY597">
        <f t="shared" si="1504"/>
        <v>718.08000000000004</v>
      </c>
      <c r="CZ597">
        <f t="shared" si="1505"/>
        <v>579.10000000000002</v>
      </c>
      <c r="DA597">
        <f t="shared" si="1506"/>
        <v>1.24</v>
      </c>
      <c r="DB597">
        <f t="shared" si="1507"/>
        <v>0</v>
      </c>
      <c r="DC597">
        <f t="shared" si="1508"/>
        <v>0</v>
      </c>
      <c r="DD597" t="s">
        <v>14</v>
      </c>
      <c r="DE597" t="s">
        <v>14</v>
      </c>
      <c r="DF597">
        <f t="shared" si="1509"/>
        <v>0</v>
      </c>
      <c r="DG597">
        <f t="shared" si="1510"/>
        <v>0</v>
      </c>
      <c r="DH597">
        <f t="shared" si="1493"/>
        <v>0</v>
      </c>
      <c r="DI597">
        <f t="shared" si="1494"/>
        <v>0</v>
      </c>
      <c r="DJ597">
        <f t="shared" si="1511"/>
        <v>0</v>
      </c>
      <c r="DK597">
        <v>0</v>
      </c>
      <c r="DL597" t="s">
        <v>14</v>
      </c>
      <c r="DM597">
        <v>0</v>
      </c>
      <c r="DN597" t="s">
        <v>14</v>
      </c>
      <c r="DO597">
        <v>0</v>
      </c>
    </row>
    <row r="598">
      <c r="A598">
        <f>ROW(Source!A302)</f>
        <v>302</v>
      </c>
      <c r="B598">
        <v>419115877</v>
      </c>
      <c r="C598">
        <v>412992818</v>
      </c>
      <c r="D598">
        <v>417199972</v>
      </c>
      <c r="E598">
        <v>1</v>
      </c>
      <c r="F598">
        <v>1</v>
      </c>
      <c r="G598">
        <v>1</v>
      </c>
      <c r="H598">
        <v>3</v>
      </c>
      <c r="I598" t="s">
        <v>267</v>
      </c>
      <c r="J598" t="s">
        <v>1875</v>
      </c>
      <c r="K598" t="s">
        <v>268</v>
      </c>
      <c r="L598">
        <v>1425</v>
      </c>
      <c r="N598">
        <v>1013</v>
      </c>
      <c r="O598" t="s">
        <v>195</v>
      </c>
      <c r="P598" t="s">
        <v>195</v>
      </c>
      <c r="Q598">
        <v>1</v>
      </c>
      <c r="W598">
        <v>0</v>
      </c>
      <c r="X598">
        <v>989260561</v>
      </c>
      <c r="Y598">
        <f t="shared" si="1503"/>
        <v>0</v>
      </c>
      <c r="AA598">
        <v>119.56999999999999</v>
      </c>
      <c r="AB598">
        <v>0</v>
      </c>
      <c r="AC598">
        <v>0</v>
      </c>
      <c r="AD598">
        <v>0</v>
      </c>
      <c r="AE598">
        <v>47.259999999999998</v>
      </c>
      <c r="AF598">
        <v>0</v>
      </c>
      <c r="AG598">
        <v>0</v>
      </c>
      <c r="AH598">
        <v>0</v>
      </c>
      <c r="AI598">
        <v>2.5299999999999998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14</v>
      </c>
      <c r="AT598">
        <v>0.17000000000000001</v>
      </c>
      <c r="AU598" t="s">
        <v>1271</v>
      </c>
      <c r="AV598">
        <v>0</v>
      </c>
      <c r="AW598">
        <v>2</v>
      </c>
      <c r="AX598">
        <v>419116679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8.0342000000000002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ROUND(Y598*Source!I302,7)</f>
        <v>0</v>
      </c>
      <c r="CY598">
        <f t="shared" si="1504"/>
        <v>119.56999999999999</v>
      </c>
      <c r="CZ598">
        <f t="shared" si="1505"/>
        <v>47.259999999999998</v>
      </c>
      <c r="DA598">
        <f t="shared" si="1506"/>
        <v>2.5299999999999998</v>
      </c>
      <c r="DB598">
        <f t="shared" si="1507"/>
        <v>0</v>
      </c>
      <c r="DC598">
        <f t="shared" si="1508"/>
        <v>0</v>
      </c>
      <c r="DD598" t="s">
        <v>14</v>
      </c>
      <c r="DE598" t="s">
        <v>14</v>
      </c>
      <c r="DF598">
        <f t="shared" si="1509"/>
        <v>0</v>
      </c>
      <c r="DG598">
        <f t="shared" si="1510"/>
        <v>0</v>
      </c>
      <c r="DH598">
        <f t="shared" si="1493"/>
        <v>0</v>
      </c>
      <c r="DI598">
        <f t="shared" si="1494"/>
        <v>0</v>
      </c>
      <c r="DJ598">
        <f t="shared" si="1511"/>
        <v>0</v>
      </c>
      <c r="DK598">
        <v>0</v>
      </c>
      <c r="DL598" t="s">
        <v>14</v>
      </c>
      <c r="DM598">
        <v>0</v>
      </c>
      <c r="DN598" t="s">
        <v>14</v>
      </c>
      <c r="DO598">
        <v>0</v>
      </c>
    </row>
    <row r="599">
      <c r="A599">
        <f>ROW(Source!A302)</f>
        <v>302</v>
      </c>
      <c r="B599">
        <v>419115877</v>
      </c>
      <c r="C599">
        <v>412992818</v>
      </c>
      <c r="D599">
        <v>417199978</v>
      </c>
      <c r="E599">
        <v>1</v>
      </c>
      <c r="F599">
        <v>1</v>
      </c>
      <c r="G599">
        <v>1</v>
      </c>
      <c r="H599">
        <v>3</v>
      </c>
      <c r="I599" t="s">
        <v>269</v>
      </c>
      <c r="J599" t="s">
        <v>1876</v>
      </c>
      <c r="K599" t="s">
        <v>270</v>
      </c>
      <c r="L599">
        <v>1407</v>
      </c>
      <c r="N599">
        <v>1013</v>
      </c>
      <c r="O599" t="s">
        <v>271</v>
      </c>
      <c r="P599" t="s">
        <v>271</v>
      </c>
      <c r="Q599">
        <v>1</v>
      </c>
      <c r="W599">
        <v>0</v>
      </c>
      <c r="X599">
        <v>168170819</v>
      </c>
      <c r="Y599">
        <f t="shared" si="1503"/>
        <v>0</v>
      </c>
      <c r="AA599">
        <v>8352.5100000000002</v>
      </c>
      <c r="AB599">
        <v>0</v>
      </c>
      <c r="AC599">
        <v>0</v>
      </c>
      <c r="AD599">
        <v>0</v>
      </c>
      <c r="AE599">
        <v>6052.54</v>
      </c>
      <c r="AF599">
        <v>0</v>
      </c>
      <c r="AG599">
        <v>0</v>
      </c>
      <c r="AH599">
        <v>0</v>
      </c>
      <c r="AI599">
        <v>1.3799999999999999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14</v>
      </c>
      <c r="AT599">
        <v>0.0089999999999999993</v>
      </c>
      <c r="AU599" t="s">
        <v>1271</v>
      </c>
      <c r="AV599">
        <v>0</v>
      </c>
      <c r="AW599">
        <v>2</v>
      </c>
      <c r="AX599">
        <v>419116680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54.472859999999997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ROUND(Y599*Source!I302,7)</f>
        <v>0</v>
      </c>
      <c r="CY599">
        <f t="shared" si="1504"/>
        <v>8352.5100000000002</v>
      </c>
      <c r="CZ599">
        <f t="shared" si="1505"/>
        <v>6052.54</v>
      </c>
      <c r="DA599">
        <f t="shared" si="1506"/>
        <v>1.3799999999999999</v>
      </c>
      <c r="DB599">
        <f t="shared" si="1507"/>
        <v>0</v>
      </c>
      <c r="DC599">
        <f t="shared" si="1508"/>
        <v>0</v>
      </c>
      <c r="DD599" t="s">
        <v>14</v>
      </c>
      <c r="DE599" t="s">
        <v>14</v>
      </c>
      <c r="DF599">
        <f t="shared" si="1509"/>
        <v>0</v>
      </c>
      <c r="DG599">
        <f t="shared" si="1510"/>
        <v>0</v>
      </c>
      <c r="DH599">
        <f t="shared" si="1493"/>
        <v>0</v>
      </c>
      <c r="DI599">
        <f t="shared" si="1494"/>
        <v>0</v>
      </c>
      <c r="DJ599">
        <f t="shared" si="1511"/>
        <v>0</v>
      </c>
      <c r="DK599">
        <v>0</v>
      </c>
      <c r="DL599" t="s">
        <v>14</v>
      </c>
      <c r="DM599">
        <v>0</v>
      </c>
      <c r="DN599" t="s">
        <v>14</v>
      </c>
      <c r="DO599">
        <v>0</v>
      </c>
    </row>
    <row r="600">
      <c r="A600">
        <f>ROW(Source!A302)</f>
        <v>302</v>
      </c>
      <c r="B600">
        <v>419115877</v>
      </c>
      <c r="C600">
        <v>412992818</v>
      </c>
      <c r="D600">
        <v>417206618</v>
      </c>
      <c r="E600">
        <v>1</v>
      </c>
      <c r="F600">
        <v>1</v>
      </c>
      <c r="G600">
        <v>1</v>
      </c>
      <c r="H600">
        <v>3</v>
      </c>
      <c r="I600" t="s">
        <v>330</v>
      </c>
      <c r="J600" t="s">
        <v>1883</v>
      </c>
      <c r="K600" t="s">
        <v>331</v>
      </c>
      <c r="L600">
        <v>1301</v>
      </c>
      <c r="N600">
        <v>1003</v>
      </c>
      <c r="O600" t="s">
        <v>221</v>
      </c>
      <c r="P600" t="s">
        <v>221</v>
      </c>
      <c r="Q600">
        <v>1</v>
      </c>
      <c r="W600">
        <v>0</v>
      </c>
      <c r="X600">
        <v>1142069536</v>
      </c>
      <c r="Y600">
        <f t="shared" si="1503"/>
        <v>0</v>
      </c>
      <c r="AA600">
        <v>161.46000000000001</v>
      </c>
      <c r="AB600">
        <v>0</v>
      </c>
      <c r="AC600">
        <v>0</v>
      </c>
      <c r="AD600">
        <v>0</v>
      </c>
      <c r="AE600">
        <v>123.25</v>
      </c>
      <c r="AF600">
        <v>0</v>
      </c>
      <c r="AG600">
        <v>0</v>
      </c>
      <c r="AH600">
        <v>0</v>
      </c>
      <c r="AI600">
        <v>1.3100000000000001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14</v>
      </c>
      <c r="AT600">
        <v>0.69999999999999996</v>
      </c>
      <c r="AU600" t="s">
        <v>1271</v>
      </c>
      <c r="AV600">
        <v>0</v>
      </c>
      <c r="AW600">
        <v>2</v>
      </c>
      <c r="AX600">
        <v>419116681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86.274999999999991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ROUND(Y600*Source!I302,7)</f>
        <v>0</v>
      </c>
      <c r="CY600">
        <f t="shared" si="1504"/>
        <v>161.46000000000001</v>
      </c>
      <c r="CZ600">
        <f t="shared" si="1505"/>
        <v>123.25</v>
      </c>
      <c r="DA600">
        <f t="shared" si="1506"/>
        <v>1.3100000000000001</v>
      </c>
      <c r="DB600">
        <f t="shared" si="1507"/>
        <v>0</v>
      </c>
      <c r="DC600">
        <f t="shared" si="1508"/>
        <v>0</v>
      </c>
      <c r="DD600" t="s">
        <v>14</v>
      </c>
      <c r="DE600" t="s">
        <v>14</v>
      </c>
      <c r="DF600">
        <f t="shared" si="1509"/>
        <v>0</v>
      </c>
      <c r="DG600">
        <f t="shared" si="1510"/>
        <v>0</v>
      </c>
      <c r="DH600">
        <f t="shared" si="1493"/>
        <v>0</v>
      </c>
      <c r="DI600">
        <f t="shared" si="1494"/>
        <v>0</v>
      </c>
      <c r="DJ600">
        <f t="shared" si="1511"/>
        <v>0</v>
      </c>
      <c r="DK600">
        <v>0</v>
      </c>
      <c r="DL600" t="s">
        <v>14</v>
      </c>
      <c r="DM600">
        <v>0</v>
      </c>
      <c r="DN600" t="s">
        <v>14</v>
      </c>
      <c r="DO600">
        <v>0</v>
      </c>
    </row>
    <row r="601">
      <c r="A601">
        <f>ROW(Source!A302)</f>
        <v>302</v>
      </c>
      <c r="B601">
        <v>419115877</v>
      </c>
      <c r="C601">
        <v>412992818</v>
      </c>
      <c r="D601">
        <v>417096729</v>
      </c>
      <c r="E601">
        <v>117</v>
      </c>
      <c r="F601">
        <v>1</v>
      </c>
      <c r="G601">
        <v>1</v>
      </c>
      <c r="H601">
        <v>3</v>
      </c>
      <c r="I601" t="s">
        <v>1847</v>
      </c>
      <c r="J601" t="s">
        <v>14</v>
      </c>
      <c r="K601" t="s">
        <v>1848</v>
      </c>
      <c r="L601">
        <v>3277935</v>
      </c>
      <c r="N601">
        <v>1013</v>
      </c>
      <c r="O601" t="s">
        <v>63</v>
      </c>
      <c r="P601" t="s">
        <v>63</v>
      </c>
      <c r="Q601">
        <v>1</v>
      </c>
      <c r="W601">
        <v>0</v>
      </c>
      <c r="X601">
        <v>274903907</v>
      </c>
      <c r="Y601">
        <f t="shared" ref="Y601:Y604" si="1512"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14</v>
      </c>
      <c r="AT601">
        <v>2</v>
      </c>
      <c r="AU601" t="s">
        <v>14</v>
      </c>
      <c r="AV601">
        <v>0</v>
      </c>
      <c r="AW601">
        <v>2</v>
      </c>
      <c r="AX601">
        <v>419116682</v>
      </c>
      <c r="AY601">
        <v>1</v>
      </c>
      <c r="AZ601">
        <v>2048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ROUND(Y601*Source!I302,7)</f>
        <v>2</v>
      </c>
      <c r="CY601">
        <f t="shared" si="1504"/>
        <v>0</v>
      </c>
      <c r="CZ601">
        <f t="shared" si="1505"/>
        <v>0</v>
      </c>
      <c r="DA601">
        <f t="shared" si="1506"/>
        <v>1</v>
      </c>
      <c r="DB601">
        <f t="shared" ref="DB601:DB604" si="1513">ROUND(ROUND(AT601*CZ601,2),6)</f>
        <v>0</v>
      </c>
      <c r="DC601">
        <f t="shared" ref="DC601:DC604" si="1514">ROUND(ROUND(AT601*AG601,2),6)</f>
        <v>0</v>
      </c>
      <c r="DD601" t="s">
        <v>14</v>
      </c>
      <c r="DE601" t="s">
        <v>14</v>
      </c>
      <c r="DF601">
        <f t="shared" ref="DF601:DF604" si="1515">ROUND(ROUND(AE601,2)*CX601,2)</f>
        <v>0</v>
      </c>
      <c r="DG601">
        <f t="shared" si="1510"/>
        <v>0</v>
      </c>
      <c r="DH601">
        <f t="shared" si="1493"/>
        <v>0</v>
      </c>
      <c r="DI601">
        <f t="shared" si="1494"/>
        <v>0</v>
      </c>
      <c r="DJ601">
        <f t="shared" si="1511"/>
        <v>0</v>
      </c>
      <c r="DK601">
        <v>0</v>
      </c>
      <c r="DL601" t="s">
        <v>14</v>
      </c>
      <c r="DM601">
        <v>0</v>
      </c>
      <c r="DN601" t="s">
        <v>14</v>
      </c>
      <c r="DO601">
        <v>0</v>
      </c>
    </row>
    <row r="602">
      <c r="A602">
        <f>ROW(Source!A303)</f>
        <v>303</v>
      </c>
      <c r="B602">
        <v>419115877</v>
      </c>
      <c r="C602">
        <v>412992857</v>
      </c>
      <c r="D602">
        <v>417090726</v>
      </c>
      <c r="E602">
        <v>117</v>
      </c>
      <c r="F602">
        <v>1</v>
      </c>
      <c r="G602">
        <v>1</v>
      </c>
      <c r="H602">
        <v>1</v>
      </c>
      <c r="I602" t="s">
        <v>136</v>
      </c>
      <c r="J602" t="s">
        <v>14</v>
      </c>
      <c r="K602" t="s">
        <v>137</v>
      </c>
      <c r="L602">
        <v>1191</v>
      </c>
      <c r="N602">
        <v>1013</v>
      </c>
      <c r="O602" t="s">
        <v>48</v>
      </c>
      <c r="P602" t="s">
        <v>48</v>
      </c>
      <c r="Q602">
        <v>1</v>
      </c>
      <c r="W602">
        <v>0</v>
      </c>
      <c r="X602">
        <v>888410196</v>
      </c>
      <c r="Y602">
        <f t="shared" si="1512"/>
        <v>18</v>
      </c>
      <c r="AA602">
        <v>0</v>
      </c>
      <c r="AB602">
        <v>0</v>
      </c>
      <c r="AC602">
        <v>0</v>
      </c>
      <c r="AD602">
        <v>539.69000000000005</v>
      </c>
      <c r="AE602">
        <v>0</v>
      </c>
      <c r="AF602">
        <v>0</v>
      </c>
      <c r="AG602">
        <v>0</v>
      </c>
      <c r="AH602">
        <v>539.69000000000005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14</v>
      </c>
      <c r="AT602">
        <v>18</v>
      </c>
      <c r="AU602" t="s">
        <v>14</v>
      </c>
      <c r="AV602">
        <v>1</v>
      </c>
      <c r="AW602">
        <v>2</v>
      </c>
      <c r="AX602">
        <v>419116683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9714.4200000000019</v>
      </c>
      <c r="BN602">
        <v>18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9714.4200000000019</v>
      </c>
      <c r="BU602">
        <v>18</v>
      </c>
      <c r="BV602">
        <v>0</v>
      </c>
      <c r="BW602">
        <v>1</v>
      </c>
      <c r="CU602">
        <f>ROUND(AT602*Source!I303*AH602*AL602,2)</f>
        <v>9714.4200000000001</v>
      </c>
      <c r="CV602">
        <f>ROUND(Y602*Source!I303,7)</f>
        <v>18</v>
      </c>
      <c r="CW602">
        <v>0</v>
      </c>
      <c r="CX602">
        <f>ROUND(Y602*Source!I303,7)</f>
        <v>18</v>
      </c>
      <c r="CY602">
        <f t="shared" ref="CY602:CY603" si="1516">AD602</f>
        <v>539.69000000000005</v>
      </c>
      <c r="CZ602">
        <f t="shared" ref="CZ602:CZ603" si="1517">AH602</f>
        <v>539.69000000000005</v>
      </c>
      <c r="DA602">
        <f t="shared" ref="DA602:DA603" si="1518">AL602</f>
        <v>1</v>
      </c>
      <c r="DB602">
        <f t="shared" si="1513"/>
        <v>9714.4200000000001</v>
      </c>
      <c r="DC602">
        <f t="shared" si="1514"/>
        <v>0</v>
      </c>
      <c r="DD602" t="s">
        <v>14</v>
      </c>
      <c r="DE602" t="s">
        <v>14</v>
      </c>
      <c r="DF602">
        <f t="shared" si="1515"/>
        <v>0</v>
      </c>
      <c r="DG602">
        <f t="shared" si="1510"/>
        <v>0</v>
      </c>
      <c r="DH602">
        <f t="shared" si="1493"/>
        <v>0</v>
      </c>
      <c r="DI602">
        <f t="shared" si="1494"/>
        <v>9714.4200000000001</v>
      </c>
      <c r="DJ602">
        <f t="shared" ref="DJ602:DJ603" si="1519">DI602</f>
        <v>9714.4200000000001</v>
      </c>
      <c r="DK602">
        <v>1</v>
      </c>
      <c r="DL602" t="s">
        <v>14</v>
      </c>
      <c r="DM602">
        <v>0</v>
      </c>
      <c r="DN602" t="s">
        <v>14</v>
      </c>
      <c r="DO602">
        <v>0</v>
      </c>
    </row>
    <row r="603">
      <c r="A603">
        <f>ROW(Source!A303)</f>
        <v>303</v>
      </c>
      <c r="B603">
        <v>419115877</v>
      </c>
      <c r="C603">
        <v>412992857</v>
      </c>
      <c r="D603">
        <v>417090896</v>
      </c>
      <c r="E603">
        <v>117</v>
      </c>
      <c r="F603">
        <v>1</v>
      </c>
      <c r="G603">
        <v>1</v>
      </c>
      <c r="H603">
        <v>1</v>
      </c>
      <c r="I603" t="s">
        <v>1844</v>
      </c>
      <c r="J603" t="s">
        <v>14</v>
      </c>
      <c r="K603" t="s">
        <v>1845</v>
      </c>
      <c r="L603">
        <v>1191</v>
      </c>
      <c r="N603">
        <v>1013</v>
      </c>
      <c r="O603" t="s">
        <v>48</v>
      </c>
      <c r="P603" t="s">
        <v>48</v>
      </c>
      <c r="Q603">
        <v>1</v>
      </c>
      <c r="W603">
        <v>0</v>
      </c>
      <c r="X603">
        <v>-1417349443</v>
      </c>
      <c r="Y603">
        <f t="shared" si="1512"/>
        <v>2.1299999999999999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14</v>
      </c>
      <c r="AT603">
        <v>2.1299999999999999</v>
      </c>
      <c r="AU603" t="s">
        <v>14</v>
      </c>
      <c r="AV603">
        <v>2</v>
      </c>
      <c r="AW603">
        <v>2</v>
      </c>
      <c r="AX603">
        <v>419116684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ROUND(Y603*Source!I303,7)</f>
        <v>2.1299999999999999</v>
      </c>
      <c r="CY603">
        <f t="shared" si="1516"/>
        <v>0</v>
      </c>
      <c r="CZ603">
        <f t="shared" si="1517"/>
        <v>0</v>
      </c>
      <c r="DA603">
        <f t="shared" si="1518"/>
        <v>1</v>
      </c>
      <c r="DB603">
        <f t="shared" si="1513"/>
        <v>0</v>
      </c>
      <c r="DC603">
        <f t="shared" si="1514"/>
        <v>0</v>
      </c>
      <c r="DD603" t="s">
        <v>14</v>
      </c>
      <c r="DE603" t="s">
        <v>14</v>
      </c>
      <c r="DF603">
        <f t="shared" si="1515"/>
        <v>0</v>
      </c>
      <c r="DG603">
        <f t="shared" si="1510"/>
        <v>0</v>
      </c>
      <c r="DH603">
        <f t="shared" si="1493"/>
        <v>0</v>
      </c>
      <c r="DI603">
        <f t="shared" si="1494"/>
        <v>0</v>
      </c>
      <c r="DJ603">
        <f t="shared" si="1519"/>
        <v>0</v>
      </c>
      <c r="DK603">
        <v>0</v>
      </c>
      <c r="DL603" t="s">
        <v>14</v>
      </c>
      <c r="DM603">
        <v>0</v>
      </c>
      <c r="DN603" t="s">
        <v>14</v>
      </c>
      <c r="DO603">
        <v>0</v>
      </c>
    </row>
    <row r="604">
      <c r="A604">
        <f>ROW(Source!A303)</f>
        <v>303</v>
      </c>
      <c r="B604">
        <v>419115877</v>
      </c>
      <c r="C604">
        <v>412992857</v>
      </c>
      <c r="D604">
        <v>417098134</v>
      </c>
      <c r="E604">
        <v>1</v>
      </c>
      <c r="F604">
        <v>1</v>
      </c>
      <c r="G604">
        <v>1</v>
      </c>
      <c r="H604">
        <v>2</v>
      </c>
      <c r="I604" t="s">
        <v>159</v>
      </c>
      <c r="J604" t="s">
        <v>1851</v>
      </c>
      <c r="K604" t="s">
        <v>160</v>
      </c>
      <c r="L604">
        <v>1368</v>
      </c>
      <c r="N604">
        <v>1011</v>
      </c>
      <c r="O604" t="s">
        <v>55</v>
      </c>
      <c r="P604" t="s">
        <v>55</v>
      </c>
      <c r="Q604">
        <v>1</v>
      </c>
      <c r="W604">
        <v>0</v>
      </c>
      <c r="X604">
        <v>302479695</v>
      </c>
      <c r="Y604">
        <f t="shared" si="1512"/>
        <v>2.1299999999999999</v>
      </c>
      <c r="AA604">
        <v>0</v>
      </c>
      <c r="AB604">
        <v>1274.25</v>
      </c>
      <c r="AC604">
        <v>620.24000000000001</v>
      </c>
      <c r="AD604">
        <v>0</v>
      </c>
      <c r="AE604">
        <v>0</v>
      </c>
      <c r="AF604">
        <v>995.50999999999999</v>
      </c>
      <c r="AG604">
        <v>620.24000000000001</v>
      </c>
      <c r="AH604">
        <v>0</v>
      </c>
      <c r="AI604">
        <v>1</v>
      </c>
      <c r="AJ604">
        <v>1.28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14</v>
      </c>
      <c r="AT604">
        <v>2.1299999999999999</v>
      </c>
      <c r="AU604" t="s">
        <v>14</v>
      </c>
      <c r="AV604">
        <v>1</v>
      </c>
      <c r="AW604">
        <v>2</v>
      </c>
      <c r="AX604">
        <v>419116685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2120.4362999999998</v>
      </c>
      <c r="BL604">
        <v>1321.1112000000001</v>
      </c>
      <c r="BM604">
        <v>0</v>
      </c>
      <c r="BN604">
        <v>0</v>
      </c>
      <c r="BO604">
        <v>2.1299999999999999</v>
      </c>
      <c r="BP604">
        <v>1</v>
      </c>
      <c r="BQ604">
        <v>0</v>
      </c>
      <c r="BR604">
        <v>2120.4362999999998</v>
      </c>
      <c r="BS604">
        <v>1321.1112000000001</v>
      </c>
      <c r="BT604">
        <v>0</v>
      </c>
      <c r="BU604">
        <v>0</v>
      </c>
      <c r="BV604">
        <v>2.1299999999999999</v>
      </c>
      <c r="BW604">
        <v>1</v>
      </c>
      <c r="CV604">
        <v>0</v>
      </c>
      <c r="CW604">
        <f>ROUND(Y604*Source!I303*DO604,7)</f>
        <v>2.1299999999999999</v>
      </c>
      <c r="CX604">
        <f>ROUND(Y604*Source!I303,7)</f>
        <v>2.1299999999999999</v>
      </c>
      <c r="CY604">
        <f>AB604</f>
        <v>1274.25</v>
      </c>
      <c r="CZ604">
        <f>AF604</f>
        <v>995.50999999999999</v>
      </c>
      <c r="DA604">
        <f>AJ604</f>
        <v>1.28</v>
      </c>
      <c r="DB604">
        <f t="shared" si="1513"/>
        <v>2120.4400000000001</v>
      </c>
      <c r="DC604">
        <f t="shared" si="1514"/>
        <v>1321.1099999999999</v>
      </c>
      <c r="DD604" t="s">
        <v>14</v>
      </c>
      <c r="DE604" t="s">
        <v>14</v>
      </c>
      <c r="DF604">
        <f t="shared" si="1515"/>
        <v>0</v>
      </c>
      <c r="DG604">
        <f>ROUND(ROUND(AF604*AJ604,2)*CX604,2)</f>
        <v>2714.1500000000001</v>
      </c>
      <c r="DH604">
        <f t="shared" si="1493"/>
        <v>1321.1100000000001</v>
      </c>
      <c r="DI604">
        <f t="shared" si="1494"/>
        <v>0</v>
      </c>
      <c r="DJ604">
        <f>DG604+DH604</f>
        <v>4035.2600000000002</v>
      </c>
      <c r="DK604">
        <v>0</v>
      </c>
      <c r="DL604" t="s">
        <v>56</v>
      </c>
      <c r="DM604">
        <v>5</v>
      </c>
      <c r="DN604" t="s">
        <v>48</v>
      </c>
      <c r="DO604">
        <v>1</v>
      </c>
    </row>
    <row r="605">
      <c r="A605">
        <f>ROW(Source!A303)</f>
        <v>303</v>
      </c>
      <c r="B605">
        <v>419115877</v>
      </c>
      <c r="C605">
        <v>412992857</v>
      </c>
      <c r="D605">
        <v>417162927</v>
      </c>
      <c r="E605">
        <v>1</v>
      </c>
      <c r="F605">
        <v>1</v>
      </c>
      <c r="G605">
        <v>1</v>
      </c>
      <c r="H605">
        <v>3</v>
      </c>
      <c r="I605" t="s">
        <v>253</v>
      </c>
      <c r="J605" t="s">
        <v>1868</v>
      </c>
      <c r="K605" t="s">
        <v>254</v>
      </c>
      <c r="L605">
        <v>1348</v>
      </c>
      <c r="N605">
        <v>1009</v>
      </c>
      <c r="O605" t="s">
        <v>148</v>
      </c>
      <c r="P605" t="s">
        <v>148</v>
      </c>
      <c r="Q605">
        <v>1000</v>
      </c>
      <c r="W605">
        <v>0</v>
      </c>
      <c r="X605">
        <v>767480554</v>
      </c>
      <c r="Y605">
        <f t="shared" ref="Y605:Y619" si="1520">(AT605*ROUND(0,7))</f>
        <v>0</v>
      </c>
      <c r="AA605">
        <v>28469.68</v>
      </c>
      <c r="AB605">
        <v>0</v>
      </c>
      <c r="AC605">
        <v>0</v>
      </c>
      <c r="AD605">
        <v>0</v>
      </c>
      <c r="AE605">
        <v>23335.799999999999</v>
      </c>
      <c r="AF605">
        <v>0</v>
      </c>
      <c r="AG605">
        <v>0</v>
      </c>
      <c r="AH605">
        <v>0</v>
      </c>
      <c r="AI605">
        <v>1.22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14</v>
      </c>
      <c r="AT605">
        <v>0.0050000000000000001</v>
      </c>
      <c r="AU605" t="s">
        <v>1176</v>
      </c>
      <c r="AV605">
        <v>0</v>
      </c>
      <c r="AW605">
        <v>2</v>
      </c>
      <c r="AX605">
        <v>419116686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116.679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ROUND(Y605*Source!I303,7)</f>
        <v>0</v>
      </c>
      <c r="CY605">
        <f t="shared" ref="CY605:CY620" si="1521">AA605</f>
        <v>28469.68</v>
      </c>
      <c r="CZ605">
        <f t="shared" ref="CZ605:CZ620" si="1522">AE605</f>
        <v>23335.799999999999</v>
      </c>
      <c r="DA605">
        <f t="shared" ref="DA605:DA620" si="1523">AI605</f>
        <v>1.22</v>
      </c>
      <c r="DB605">
        <f t="shared" ref="DB605:DB619" si="1524">ROUND((ROUND(AT605*CZ605,2)*ROUND(0,7)),6)</f>
        <v>0</v>
      </c>
      <c r="DC605">
        <f t="shared" ref="DC605:DC619" si="1525">ROUND((ROUND(AT605*AG605,2)*ROUND(0,7)),6)</f>
        <v>0</v>
      </c>
      <c r="DD605" t="s">
        <v>14</v>
      </c>
      <c r="DE605" t="s">
        <v>14</v>
      </c>
      <c r="DF605">
        <f t="shared" ref="DF605:DF619" si="1526">ROUND(ROUND(AE605*AI605,2)*CX605,2)</f>
        <v>0</v>
      </c>
      <c r="DG605">
        <f t="shared" ref="DG605:DG622" si="1527">ROUND(ROUND(AF605,2)*CX605,2)</f>
        <v>0</v>
      </c>
      <c r="DH605">
        <f t="shared" si="1493"/>
        <v>0</v>
      </c>
      <c r="DI605">
        <f t="shared" si="1494"/>
        <v>0</v>
      </c>
      <c r="DJ605">
        <f t="shared" ref="DJ605:DJ620" si="1528">DF605</f>
        <v>0</v>
      </c>
      <c r="DK605">
        <v>0</v>
      </c>
      <c r="DL605" t="s">
        <v>14</v>
      </c>
      <c r="DM605">
        <v>0</v>
      </c>
      <c r="DN605" t="s">
        <v>14</v>
      </c>
      <c r="DO605">
        <v>0</v>
      </c>
    </row>
    <row r="606">
      <c r="A606">
        <f>ROW(Source!A303)</f>
        <v>303</v>
      </c>
      <c r="B606">
        <v>419115877</v>
      </c>
      <c r="C606">
        <v>412992857</v>
      </c>
      <c r="D606">
        <v>417162991</v>
      </c>
      <c r="E606">
        <v>1</v>
      </c>
      <c r="F606">
        <v>1</v>
      </c>
      <c r="G606">
        <v>1</v>
      </c>
      <c r="H606">
        <v>3</v>
      </c>
      <c r="I606" t="s">
        <v>146</v>
      </c>
      <c r="J606" t="s">
        <v>1849</v>
      </c>
      <c r="K606" t="s">
        <v>147</v>
      </c>
      <c r="L606">
        <v>1348</v>
      </c>
      <c r="N606">
        <v>1009</v>
      </c>
      <c r="O606" t="s">
        <v>148</v>
      </c>
      <c r="P606" t="s">
        <v>148</v>
      </c>
      <c r="Q606">
        <v>1000</v>
      </c>
      <c r="W606">
        <v>0</v>
      </c>
      <c r="X606">
        <v>-465588395</v>
      </c>
      <c r="Y606">
        <f t="shared" si="1520"/>
        <v>0</v>
      </c>
      <c r="AA606">
        <v>149054.35999999999</v>
      </c>
      <c r="AB606">
        <v>0</v>
      </c>
      <c r="AC606">
        <v>0</v>
      </c>
      <c r="AD606">
        <v>0</v>
      </c>
      <c r="AE606">
        <v>116448.72</v>
      </c>
      <c r="AF606">
        <v>0</v>
      </c>
      <c r="AG606">
        <v>0</v>
      </c>
      <c r="AH606">
        <v>0</v>
      </c>
      <c r="AI606">
        <v>1.28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14</v>
      </c>
      <c r="AT606">
        <v>0.0037000000000000002</v>
      </c>
      <c r="AU606" t="s">
        <v>1176</v>
      </c>
      <c r="AV606">
        <v>0</v>
      </c>
      <c r="AW606">
        <v>2</v>
      </c>
      <c r="AX606">
        <v>419116687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430.86026400000003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ROUND(Y606*Source!I303,7)</f>
        <v>0</v>
      </c>
      <c r="CY606">
        <f t="shared" si="1521"/>
        <v>149054.35999999999</v>
      </c>
      <c r="CZ606">
        <f t="shared" si="1522"/>
        <v>116448.72</v>
      </c>
      <c r="DA606">
        <f t="shared" si="1523"/>
        <v>1.28</v>
      </c>
      <c r="DB606">
        <f t="shared" si="1524"/>
        <v>0</v>
      </c>
      <c r="DC606">
        <f t="shared" si="1525"/>
        <v>0</v>
      </c>
      <c r="DD606" t="s">
        <v>14</v>
      </c>
      <c r="DE606" t="s">
        <v>14</v>
      </c>
      <c r="DF606">
        <f t="shared" si="1526"/>
        <v>0</v>
      </c>
      <c r="DG606">
        <f t="shared" si="1527"/>
        <v>0</v>
      </c>
      <c r="DH606">
        <f t="shared" si="1493"/>
        <v>0</v>
      </c>
      <c r="DI606">
        <f t="shared" si="1494"/>
        <v>0</v>
      </c>
      <c r="DJ606">
        <f t="shared" si="1528"/>
        <v>0</v>
      </c>
      <c r="DK606">
        <v>0</v>
      </c>
      <c r="DL606" t="s">
        <v>14</v>
      </c>
      <c r="DM606">
        <v>0</v>
      </c>
      <c r="DN606" t="s">
        <v>14</v>
      </c>
      <c r="DO606">
        <v>0</v>
      </c>
    </row>
    <row r="607">
      <c r="A607">
        <f>ROW(Source!A303)</f>
        <v>303</v>
      </c>
      <c r="B607">
        <v>419115877</v>
      </c>
      <c r="C607">
        <v>412992857</v>
      </c>
      <c r="D607">
        <v>417163200</v>
      </c>
      <c r="E607">
        <v>1</v>
      </c>
      <c r="F607">
        <v>1</v>
      </c>
      <c r="G607">
        <v>1</v>
      </c>
      <c r="H607">
        <v>3</v>
      </c>
      <c r="I607" t="s">
        <v>255</v>
      </c>
      <c r="J607" t="s">
        <v>1869</v>
      </c>
      <c r="K607" t="s">
        <v>256</v>
      </c>
      <c r="L607">
        <v>1346</v>
      </c>
      <c r="N607">
        <v>1009</v>
      </c>
      <c r="O607" t="s">
        <v>151</v>
      </c>
      <c r="P607" t="s">
        <v>151</v>
      </c>
      <c r="Q607">
        <v>1</v>
      </c>
      <c r="W607">
        <v>0</v>
      </c>
      <c r="X607">
        <v>-1746966143</v>
      </c>
      <c r="Y607">
        <f t="shared" si="1520"/>
        <v>0</v>
      </c>
      <c r="AA607">
        <v>406.32999999999998</v>
      </c>
      <c r="AB607">
        <v>0</v>
      </c>
      <c r="AC607">
        <v>0</v>
      </c>
      <c r="AD607">
        <v>0</v>
      </c>
      <c r="AE607">
        <v>284.14999999999998</v>
      </c>
      <c r="AF607">
        <v>0</v>
      </c>
      <c r="AG607">
        <v>0</v>
      </c>
      <c r="AH607">
        <v>0</v>
      </c>
      <c r="AI607">
        <v>1.4299999999999999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14</v>
      </c>
      <c r="AT607">
        <v>0.0030000000000000001</v>
      </c>
      <c r="AU607" t="s">
        <v>1176</v>
      </c>
      <c r="AV607">
        <v>0</v>
      </c>
      <c r="AW607">
        <v>2</v>
      </c>
      <c r="AX607">
        <v>419116688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0.85244999999999993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ROUND(Y607*Source!I303,7)</f>
        <v>0</v>
      </c>
      <c r="CY607">
        <f t="shared" si="1521"/>
        <v>406.32999999999998</v>
      </c>
      <c r="CZ607">
        <f t="shared" si="1522"/>
        <v>284.14999999999998</v>
      </c>
      <c r="DA607">
        <f t="shared" si="1523"/>
        <v>1.4299999999999999</v>
      </c>
      <c r="DB607">
        <f t="shared" si="1524"/>
        <v>0</v>
      </c>
      <c r="DC607">
        <f t="shared" si="1525"/>
        <v>0</v>
      </c>
      <c r="DD607" t="s">
        <v>14</v>
      </c>
      <c r="DE607" t="s">
        <v>14</v>
      </c>
      <c r="DF607">
        <f t="shared" si="1526"/>
        <v>0</v>
      </c>
      <c r="DG607">
        <f t="shared" si="1527"/>
        <v>0</v>
      </c>
      <c r="DH607">
        <f t="shared" si="1493"/>
        <v>0</v>
      </c>
      <c r="DI607">
        <f t="shared" si="1494"/>
        <v>0</v>
      </c>
      <c r="DJ607">
        <f t="shared" si="1528"/>
        <v>0</v>
      </c>
      <c r="DK607">
        <v>0</v>
      </c>
      <c r="DL607" t="s">
        <v>14</v>
      </c>
      <c r="DM607">
        <v>0</v>
      </c>
      <c r="DN607" t="s">
        <v>14</v>
      </c>
      <c r="DO607">
        <v>0</v>
      </c>
    </row>
    <row r="608">
      <c r="A608">
        <f>ROW(Source!A303)</f>
        <v>303</v>
      </c>
      <c r="B608">
        <v>419115877</v>
      </c>
      <c r="C608">
        <v>412992857</v>
      </c>
      <c r="D608">
        <v>417163256</v>
      </c>
      <c r="E608">
        <v>1</v>
      </c>
      <c r="F608">
        <v>1</v>
      </c>
      <c r="G608">
        <v>1</v>
      </c>
      <c r="H608">
        <v>3</v>
      </c>
      <c r="I608" t="s">
        <v>257</v>
      </c>
      <c r="J608" t="s">
        <v>1870</v>
      </c>
      <c r="K608" t="s">
        <v>258</v>
      </c>
      <c r="L608">
        <v>1346</v>
      </c>
      <c r="N608">
        <v>1009</v>
      </c>
      <c r="O608" t="s">
        <v>151</v>
      </c>
      <c r="P608" t="s">
        <v>151</v>
      </c>
      <c r="Q608">
        <v>1</v>
      </c>
      <c r="W608">
        <v>0</v>
      </c>
      <c r="X608">
        <v>1771797515</v>
      </c>
      <c r="Y608">
        <f t="shared" si="1520"/>
        <v>0</v>
      </c>
      <c r="AA608">
        <v>199.91</v>
      </c>
      <c r="AB608">
        <v>0</v>
      </c>
      <c r="AC608">
        <v>0</v>
      </c>
      <c r="AD608">
        <v>0</v>
      </c>
      <c r="AE608">
        <v>219.68000000000001</v>
      </c>
      <c r="AF608">
        <v>0</v>
      </c>
      <c r="AG608">
        <v>0</v>
      </c>
      <c r="AH608">
        <v>0</v>
      </c>
      <c r="AI608">
        <v>0.91000000000000003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14</v>
      </c>
      <c r="AT608">
        <v>0.016</v>
      </c>
      <c r="AU608" t="s">
        <v>1176</v>
      </c>
      <c r="AV608">
        <v>0</v>
      </c>
      <c r="AW608">
        <v>2</v>
      </c>
      <c r="AX608">
        <v>419116689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3.5148800000000002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ROUND(Y608*Source!I303,7)</f>
        <v>0</v>
      </c>
      <c r="CY608">
        <f t="shared" si="1521"/>
        <v>199.91</v>
      </c>
      <c r="CZ608">
        <f t="shared" si="1522"/>
        <v>219.68000000000001</v>
      </c>
      <c r="DA608">
        <f t="shared" si="1523"/>
        <v>0.91000000000000003</v>
      </c>
      <c r="DB608">
        <f t="shared" si="1524"/>
        <v>0</v>
      </c>
      <c r="DC608">
        <f t="shared" si="1525"/>
        <v>0</v>
      </c>
      <c r="DD608" t="s">
        <v>14</v>
      </c>
      <c r="DE608" t="s">
        <v>14</v>
      </c>
      <c r="DF608">
        <f t="shared" si="1526"/>
        <v>0</v>
      </c>
      <c r="DG608">
        <f t="shared" si="1527"/>
        <v>0</v>
      </c>
      <c r="DH608">
        <f t="shared" si="1493"/>
        <v>0</v>
      </c>
      <c r="DI608">
        <f t="shared" si="1494"/>
        <v>0</v>
      </c>
      <c r="DJ608">
        <f t="shared" si="1528"/>
        <v>0</v>
      </c>
      <c r="DK608">
        <v>0</v>
      </c>
      <c r="DL608" t="s">
        <v>14</v>
      </c>
      <c r="DM608">
        <v>0</v>
      </c>
      <c r="DN608" t="s">
        <v>14</v>
      </c>
      <c r="DO608">
        <v>0</v>
      </c>
    </row>
    <row r="609">
      <c r="A609">
        <f>ROW(Source!A303)</f>
        <v>303</v>
      </c>
      <c r="B609">
        <v>419115877</v>
      </c>
      <c r="C609">
        <v>412992857</v>
      </c>
      <c r="D609">
        <v>417165023</v>
      </c>
      <c r="E609">
        <v>1</v>
      </c>
      <c r="F609">
        <v>1</v>
      </c>
      <c r="G609">
        <v>1</v>
      </c>
      <c r="H609">
        <v>3</v>
      </c>
      <c r="I609" t="s">
        <v>259</v>
      </c>
      <c r="J609" t="s">
        <v>1871</v>
      </c>
      <c r="K609" t="s">
        <v>260</v>
      </c>
      <c r="L609">
        <v>1346</v>
      </c>
      <c r="N609">
        <v>1009</v>
      </c>
      <c r="O609" t="s">
        <v>151</v>
      </c>
      <c r="P609" t="s">
        <v>151</v>
      </c>
      <c r="Q609">
        <v>1</v>
      </c>
      <c r="W609">
        <v>0</v>
      </c>
      <c r="X609">
        <v>41226650</v>
      </c>
      <c r="Y609">
        <f t="shared" si="1520"/>
        <v>0</v>
      </c>
      <c r="AA609">
        <v>181.83000000000001</v>
      </c>
      <c r="AB609">
        <v>0</v>
      </c>
      <c r="AC609">
        <v>0</v>
      </c>
      <c r="AD609">
        <v>0</v>
      </c>
      <c r="AE609">
        <v>206.62</v>
      </c>
      <c r="AF609">
        <v>0</v>
      </c>
      <c r="AG609">
        <v>0</v>
      </c>
      <c r="AH609">
        <v>0</v>
      </c>
      <c r="AI609">
        <v>0.88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14</v>
      </c>
      <c r="AT609">
        <v>0.037999999999999999</v>
      </c>
      <c r="AU609" t="s">
        <v>1176</v>
      </c>
      <c r="AV609">
        <v>0</v>
      </c>
      <c r="AW609">
        <v>2</v>
      </c>
      <c r="AX609">
        <v>419116690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7.8515600000000001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ROUND(Y609*Source!I303,7)</f>
        <v>0</v>
      </c>
      <c r="CY609">
        <f t="shared" si="1521"/>
        <v>181.83000000000001</v>
      </c>
      <c r="CZ609">
        <f t="shared" si="1522"/>
        <v>206.62</v>
      </c>
      <c r="DA609">
        <f t="shared" si="1523"/>
        <v>0.88</v>
      </c>
      <c r="DB609">
        <f t="shared" si="1524"/>
        <v>0</v>
      </c>
      <c r="DC609">
        <f t="shared" si="1525"/>
        <v>0</v>
      </c>
      <c r="DD609" t="s">
        <v>14</v>
      </c>
      <c r="DE609" t="s">
        <v>14</v>
      </c>
      <c r="DF609">
        <f t="shared" si="1526"/>
        <v>0</v>
      </c>
      <c r="DG609">
        <f t="shared" si="1527"/>
        <v>0</v>
      </c>
      <c r="DH609">
        <f t="shared" si="1493"/>
        <v>0</v>
      </c>
      <c r="DI609">
        <f t="shared" si="1494"/>
        <v>0</v>
      </c>
      <c r="DJ609">
        <f t="shared" si="1528"/>
        <v>0</v>
      </c>
      <c r="DK609">
        <v>0</v>
      </c>
      <c r="DL609" t="s">
        <v>14</v>
      </c>
      <c r="DM609">
        <v>0</v>
      </c>
      <c r="DN609" t="s">
        <v>14</v>
      </c>
      <c r="DO609">
        <v>0</v>
      </c>
    </row>
    <row r="610">
      <c r="A610">
        <f>ROW(Source!A303)</f>
        <v>303</v>
      </c>
      <c r="B610">
        <v>419115877</v>
      </c>
      <c r="C610">
        <v>412992857</v>
      </c>
      <c r="D610">
        <v>417165295</v>
      </c>
      <c r="E610">
        <v>1</v>
      </c>
      <c r="F610">
        <v>1</v>
      </c>
      <c r="G610">
        <v>1</v>
      </c>
      <c r="H610">
        <v>3</v>
      </c>
      <c r="I610" t="s">
        <v>261</v>
      </c>
      <c r="J610" t="s">
        <v>1872</v>
      </c>
      <c r="K610" t="s">
        <v>262</v>
      </c>
      <c r="L610">
        <v>1301</v>
      </c>
      <c r="N610">
        <v>1003</v>
      </c>
      <c r="O610" t="s">
        <v>221</v>
      </c>
      <c r="P610" t="s">
        <v>221</v>
      </c>
      <c r="Q610">
        <v>1</v>
      </c>
      <c r="W610">
        <v>0</v>
      </c>
      <c r="X610">
        <v>-1228674265</v>
      </c>
      <c r="Y610">
        <f t="shared" si="1520"/>
        <v>0</v>
      </c>
      <c r="AA610">
        <v>22.079999999999998</v>
      </c>
      <c r="AB610">
        <v>0</v>
      </c>
      <c r="AC610">
        <v>0</v>
      </c>
      <c r="AD610">
        <v>0</v>
      </c>
      <c r="AE610">
        <v>14.43</v>
      </c>
      <c r="AF610">
        <v>0</v>
      </c>
      <c r="AG610">
        <v>0</v>
      </c>
      <c r="AH610">
        <v>0</v>
      </c>
      <c r="AI610">
        <v>1.53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14</v>
      </c>
      <c r="AT610">
        <v>4.9400000000000004</v>
      </c>
      <c r="AU610" t="s">
        <v>1176</v>
      </c>
      <c r="AV610">
        <v>0</v>
      </c>
      <c r="AW610">
        <v>2</v>
      </c>
      <c r="AX610">
        <v>419116691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71.284199999999998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ROUND(Y610*Source!I303,7)</f>
        <v>0</v>
      </c>
      <c r="CY610">
        <f t="shared" si="1521"/>
        <v>22.079999999999998</v>
      </c>
      <c r="CZ610">
        <f t="shared" si="1522"/>
        <v>14.43</v>
      </c>
      <c r="DA610">
        <f t="shared" si="1523"/>
        <v>1.53</v>
      </c>
      <c r="DB610">
        <f t="shared" si="1524"/>
        <v>0</v>
      </c>
      <c r="DC610">
        <f t="shared" si="1525"/>
        <v>0</v>
      </c>
      <c r="DD610" t="s">
        <v>14</v>
      </c>
      <c r="DE610" t="s">
        <v>14</v>
      </c>
      <c r="DF610">
        <f t="shared" si="1526"/>
        <v>0</v>
      </c>
      <c r="DG610">
        <f t="shared" si="1527"/>
        <v>0</v>
      </c>
      <c r="DH610">
        <f t="shared" si="1493"/>
        <v>0</v>
      </c>
      <c r="DI610">
        <f t="shared" si="1494"/>
        <v>0</v>
      </c>
      <c r="DJ610">
        <f t="shared" si="1528"/>
        <v>0</v>
      </c>
      <c r="DK610">
        <v>0</v>
      </c>
      <c r="DL610" t="s">
        <v>14</v>
      </c>
      <c r="DM610">
        <v>0</v>
      </c>
      <c r="DN610" t="s">
        <v>14</v>
      </c>
      <c r="DO610">
        <v>0</v>
      </c>
    </row>
    <row r="611">
      <c r="A611">
        <f>ROW(Source!A303)</f>
        <v>303</v>
      </c>
      <c r="B611">
        <v>419115877</v>
      </c>
      <c r="C611">
        <v>412992857</v>
      </c>
      <c r="D611">
        <v>417175540</v>
      </c>
      <c r="E611">
        <v>1</v>
      </c>
      <c r="F611">
        <v>1</v>
      </c>
      <c r="G611">
        <v>1</v>
      </c>
      <c r="H611">
        <v>3</v>
      </c>
      <c r="I611" t="s">
        <v>188</v>
      </c>
      <c r="J611" t="s">
        <v>1856</v>
      </c>
      <c r="K611" t="s">
        <v>189</v>
      </c>
      <c r="L611">
        <v>1348</v>
      </c>
      <c r="N611">
        <v>1009</v>
      </c>
      <c r="O611" t="s">
        <v>148</v>
      </c>
      <c r="P611" t="s">
        <v>148</v>
      </c>
      <c r="Q611">
        <v>1000</v>
      </c>
      <c r="W611">
        <v>0</v>
      </c>
      <c r="X611">
        <v>1793987537</v>
      </c>
      <c r="Y611">
        <f t="shared" si="1520"/>
        <v>0</v>
      </c>
      <c r="AA611">
        <v>1144599.95</v>
      </c>
      <c r="AB611">
        <v>0</v>
      </c>
      <c r="AC611">
        <v>0</v>
      </c>
      <c r="AD611">
        <v>0</v>
      </c>
      <c r="AE611">
        <v>1050091.7</v>
      </c>
      <c r="AF611">
        <v>0</v>
      </c>
      <c r="AG611">
        <v>0</v>
      </c>
      <c r="AH611">
        <v>0</v>
      </c>
      <c r="AI611">
        <v>1.0900000000000001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14</v>
      </c>
      <c r="AT611">
        <v>3.0000000000000001e-05</v>
      </c>
      <c r="AU611" t="s">
        <v>1176</v>
      </c>
      <c r="AV611">
        <v>0</v>
      </c>
      <c r="AW611">
        <v>2</v>
      </c>
      <c r="AX611">
        <v>419116692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31.502751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ROUND(Y611*Source!I303,7)</f>
        <v>0</v>
      </c>
      <c r="CY611">
        <f t="shared" si="1521"/>
        <v>1144599.95</v>
      </c>
      <c r="CZ611">
        <f t="shared" si="1522"/>
        <v>1050091.7</v>
      </c>
      <c r="DA611">
        <f t="shared" si="1523"/>
        <v>1.0900000000000001</v>
      </c>
      <c r="DB611">
        <f t="shared" si="1524"/>
        <v>0</v>
      </c>
      <c r="DC611">
        <f t="shared" si="1525"/>
        <v>0</v>
      </c>
      <c r="DD611" t="s">
        <v>14</v>
      </c>
      <c r="DE611" t="s">
        <v>14</v>
      </c>
      <c r="DF611">
        <f t="shared" si="1526"/>
        <v>0</v>
      </c>
      <c r="DG611">
        <f t="shared" si="1527"/>
        <v>0</v>
      </c>
      <c r="DH611">
        <f t="shared" si="1493"/>
        <v>0</v>
      </c>
      <c r="DI611">
        <f t="shared" si="1494"/>
        <v>0</v>
      </c>
      <c r="DJ611">
        <f t="shared" si="1528"/>
        <v>0</v>
      </c>
      <c r="DK611">
        <v>0</v>
      </c>
      <c r="DL611" t="s">
        <v>14</v>
      </c>
      <c r="DM611">
        <v>0</v>
      </c>
      <c r="DN611" t="s">
        <v>14</v>
      </c>
      <c r="DO611">
        <v>0</v>
      </c>
    </row>
    <row r="612">
      <c r="A612">
        <f>ROW(Source!A303)</f>
        <v>303</v>
      </c>
      <c r="B612">
        <v>419115877</v>
      </c>
      <c r="C612">
        <v>412992857</v>
      </c>
      <c r="D612">
        <v>417175584</v>
      </c>
      <c r="E612">
        <v>1</v>
      </c>
      <c r="F612">
        <v>1</v>
      </c>
      <c r="G612">
        <v>1</v>
      </c>
      <c r="H612">
        <v>3</v>
      </c>
      <c r="I612" t="s">
        <v>149</v>
      </c>
      <c r="J612" t="s">
        <v>1850</v>
      </c>
      <c r="K612" t="s">
        <v>150</v>
      </c>
      <c r="L612">
        <v>1346</v>
      </c>
      <c r="N612">
        <v>1009</v>
      </c>
      <c r="O612" t="s">
        <v>151</v>
      </c>
      <c r="P612" t="s">
        <v>151</v>
      </c>
      <c r="Q612">
        <v>1</v>
      </c>
      <c r="W612">
        <v>0</v>
      </c>
      <c r="X612">
        <v>-242288594</v>
      </c>
      <c r="Y612">
        <f t="shared" si="1520"/>
        <v>0</v>
      </c>
      <c r="AA612">
        <v>1400.99</v>
      </c>
      <c r="AB612">
        <v>0</v>
      </c>
      <c r="AC612">
        <v>0</v>
      </c>
      <c r="AD612">
        <v>0</v>
      </c>
      <c r="AE612">
        <v>870.17999999999995</v>
      </c>
      <c r="AF612">
        <v>0</v>
      </c>
      <c r="AG612">
        <v>0</v>
      </c>
      <c r="AH612">
        <v>0</v>
      </c>
      <c r="AI612">
        <v>1.6100000000000001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14</v>
      </c>
      <c r="AT612">
        <v>0.44</v>
      </c>
      <c r="AU612" t="s">
        <v>1176</v>
      </c>
      <c r="AV612">
        <v>0</v>
      </c>
      <c r="AW612">
        <v>2</v>
      </c>
      <c r="AX612">
        <v>419116693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382.87919999999997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ROUND(Y612*Source!I303,7)</f>
        <v>0</v>
      </c>
      <c r="CY612">
        <f t="shared" si="1521"/>
        <v>1400.99</v>
      </c>
      <c r="CZ612">
        <f t="shared" si="1522"/>
        <v>870.17999999999995</v>
      </c>
      <c r="DA612">
        <f t="shared" si="1523"/>
        <v>1.6100000000000001</v>
      </c>
      <c r="DB612">
        <f t="shared" si="1524"/>
        <v>0</v>
      </c>
      <c r="DC612">
        <f t="shared" si="1525"/>
        <v>0</v>
      </c>
      <c r="DD612" t="s">
        <v>14</v>
      </c>
      <c r="DE612" t="s">
        <v>14</v>
      </c>
      <c r="DF612">
        <f t="shared" si="1526"/>
        <v>0</v>
      </c>
      <c r="DG612">
        <f t="shared" si="1527"/>
        <v>0</v>
      </c>
      <c r="DH612">
        <f t="shared" si="1493"/>
        <v>0</v>
      </c>
      <c r="DI612">
        <f t="shared" si="1494"/>
        <v>0</v>
      </c>
      <c r="DJ612">
        <f t="shared" si="1528"/>
        <v>0</v>
      </c>
      <c r="DK612">
        <v>0</v>
      </c>
      <c r="DL612" t="s">
        <v>14</v>
      </c>
      <c r="DM612">
        <v>0</v>
      </c>
      <c r="DN612" t="s">
        <v>14</v>
      </c>
      <c r="DO612">
        <v>0</v>
      </c>
    </row>
    <row r="613">
      <c r="A613">
        <f>ROW(Source!A303)</f>
        <v>303</v>
      </c>
      <c r="B613">
        <v>419115877</v>
      </c>
      <c r="C613">
        <v>412992857</v>
      </c>
      <c r="D613">
        <v>417175605</v>
      </c>
      <c r="E613">
        <v>1</v>
      </c>
      <c r="F613">
        <v>1</v>
      </c>
      <c r="G613">
        <v>1</v>
      </c>
      <c r="H613">
        <v>3</v>
      </c>
      <c r="I613" t="s">
        <v>326</v>
      </c>
      <c r="J613" t="s">
        <v>1881</v>
      </c>
      <c r="K613" t="s">
        <v>327</v>
      </c>
      <c r="L613">
        <v>1346</v>
      </c>
      <c r="N613">
        <v>1009</v>
      </c>
      <c r="O613" t="s">
        <v>151</v>
      </c>
      <c r="P613" t="s">
        <v>151</v>
      </c>
      <c r="Q613">
        <v>1</v>
      </c>
      <c r="W613">
        <v>0</v>
      </c>
      <c r="X613">
        <v>1196185247</v>
      </c>
      <c r="Y613">
        <f t="shared" si="1520"/>
        <v>0</v>
      </c>
      <c r="AA613">
        <v>4083.6799999999998</v>
      </c>
      <c r="AB613">
        <v>0</v>
      </c>
      <c r="AC613">
        <v>0</v>
      </c>
      <c r="AD613">
        <v>0</v>
      </c>
      <c r="AE613">
        <v>2536.4499999999998</v>
      </c>
      <c r="AF613">
        <v>0</v>
      </c>
      <c r="AG613">
        <v>0</v>
      </c>
      <c r="AH613">
        <v>0</v>
      </c>
      <c r="AI613">
        <v>1.6100000000000001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14</v>
      </c>
      <c r="AT613">
        <v>0.0071999999999999998</v>
      </c>
      <c r="AU613" t="s">
        <v>1176</v>
      </c>
      <c r="AV613">
        <v>0</v>
      </c>
      <c r="AW613">
        <v>2</v>
      </c>
      <c r="AX613">
        <v>419116694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18.262439999999998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ROUND(Y613*Source!I303,7)</f>
        <v>0</v>
      </c>
      <c r="CY613">
        <f t="shared" si="1521"/>
        <v>4083.6799999999998</v>
      </c>
      <c r="CZ613">
        <f t="shared" si="1522"/>
        <v>2536.4499999999998</v>
      </c>
      <c r="DA613">
        <f t="shared" si="1523"/>
        <v>1.6100000000000001</v>
      </c>
      <c r="DB613">
        <f t="shared" si="1524"/>
        <v>0</v>
      </c>
      <c r="DC613">
        <f t="shared" si="1525"/>
        <v>0</v>
      </c>
      <c r="DD613" t="s">
        <v>14</v>
      </c>
      <c r="DE613" t="s">
        <v>14</v>
      </c>
      <c r="DF613">
        <f t="shared" si="1526"/>
        <v>0</v>
      </c>
      <c r="DG613">
        <f t="shared" si="1527"/>
        <v>0</v>
      </c>
      <c r="DH613">
        <f t="shared" si="1493"/>
        <v>0</v>
      </c>
      <c r="DI613">
        <f t="shared" si="1494"/>
        <v>0</v>
      </c>
      <c r="DJ613">
        <f t="shared" si="1528"/>
        <v>0</v>
      </c>
      <c r="DK613">
        <v>0</v>
      </c>
      <c r="DL613" t="s">
        <v>14</v>
      </c>
      <c r="DM613">
        <v>0</v>
      </c>
      <c r="DN613" t="s">
        <v>14</v>
      </c>
      <c r="DO613">
        <v>0</v>
      </c>
    </row>
    <row r="614">
      <c r="A614">
        <f>ROW(Source!A303)</f>
        <v>303</v>
      </c>
      <c r="B614">
        <v>419115877</v>
      </c>
      <c r="C614">
        <v>412992857</v>
      </c>
      <c r="D614">
        <v>417183311</v>
      </c>
      <c r="E614">
        <v>1</v>
      </c>
      <c r="F614">
        <v>1</v>
      </c>
      <c r="G614">
        <v>1</v>
      </c>
      <c r="H614">
        <v>3</v>
      </c>
      <c r="I614" t="s">
        <v>328</v>
      </c>
      <c r="J614" t="s">
        <v>1882</v>
      </c>
      <c r="K614" t="s">
        <v>329</v>
      </c>
      <c r="L614">
        <v>1346</v>
      </c>
      <c r="N614">
        <v>1009</v>
      </c>
      <c r="O614" t="s">
        <v>151</v>
      </c>
      <c r="P614" t="s">
        <v>151</v>
      </c>
      <c r="Q614">
        <v>1</v>
      </c>
      <c r="W614">
        <v>0</v>
      </c>
      <c r="X614">
        <v>-255834433</v>
      </c>
      <c r="Y614">
        <f t="shared" si="1520"/>
        <v>0</v>
      </c>
      <c r="AA614">
        <v>2043.95</v>
      </c>
      <c r="AB614">
        <v>0</v>
      </c>
      <c r="AC614">
        <v>0</v>
      </c>
      <c r="AD614">
        <v>0</v>
      </c>
      <c r="AE614">
        <v>1928.25</v>
      </c>
      <c r="AF614">
        <v>0</v>
      </c>
      <c r="AG614">
        <v>0</v>
      </c>
      <c r="AH614">
        <v>0</v>
      </c>
      <c r="AI614">
        <v>1.0600000000000001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14</v>
      </c>
      <c r="AT614">
        <v>0.012999999999999999</v>
      </c>
      <c r="AU614" t="s">
        <v>1176</v>
      </c>
      <c r="AV614">
        <v>0</v>
      </c>
      <c r="AW614">
        <v>2</v>
      </c>
      <c r="AX614">
        <v>419116695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25.067249999999998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ROUND(Y614*Source!I303,7)</f>
        <v>0</v>
      </c>
      <c r="CY614">
        <f t="shared" si="1521"/>
        <v>2043.95</v>
      </c>
      <c r="CZ614">
        <f t="shared" si="1522"/>
        <v>1928.25</v>
      </c>
      <c r="DA614">
        <f t="shared" si="1523"/>
        <v>1.0600000000000001</v>
      </c>
      <c r="DB614">
        <f t="shared" si="1524"/>
        <v>0</v>
      </c>
      <c r="DC614">
        <f t="shared" si="1525"/>
        <v>0</v>
      </c>
      <c r="DD614" t="s">
        <v>14</v>
      </c>
      <c r="DE614" t="s">
        <v>14</v>
      </c>
      <c r="DF614">
        <f t="shared" si="1526"/>
        <v>0</v>
      </c>
      <c r="DG614">
        <f t="shared" si="1527"/>
        <v>0</v>
      </c>
      <c r="DH614">
        <f t="shared" si="1493"/>
        <v>0</v>
      </c>
      <c r="DI614">
        <f t="shared" si="1494"/>
        <v>0</v>
      </c>
      <c r="DJ614">
        <f t="shared" si="1528"/>
        <v>0</v>
      </c>
      <c r="DK614">
        <v>0</v>
      </c>
      <c r="DL614" t="s">
        <v>14</v>
      </c>
      <c r="DM614">
        <v>0</v>
      </c>
      <c r="DN614" t="s">
        <v>14</v>
      </c>
      <c r="DO614">
        <v>0</v>
      </c>
    </row>
    <row r="615">
      <c r="A615">
        <f>ROW(Source!A303)</f>
        <v>303</v>
      </c>
      <c r="B615">
        <v>419115877</v>
      </c>
      <c r="C615">
        <v>412992857</v>
      </c>
      <c r="D615">
        <v>417191019</v>
      </c>
      <c r="E615">
        <v>1</v>
      </c>
      <c r="F615">
        <v>1</v>
      </c>
      <c r="G615">
        <v>1</v>
      </c>
      <c r="H615">
        <v>3</v>
      </c>
      <c r="I615" t="s">
        <v>263</v>
      </c>
      <c r="J615" t="s">
        <v>1873</v>
      </c>
      <c r="K615" t="s">
        <v>264</v>
      </c>
      <c r="L615">
        <v>1346</v>
      </c>
      <c r="N615">
        <v>1009</v>
      </c>
      <c r="O615" t="s">
        <v>151</v>
      </c>
      <c r="P615" t="s">
        <v>151</v>
      </c>
      <c r="Q615">
        <v>1</v>
      </c>
      <c r="W615">
        <v>0</v>
      </c>
      <c r="X615">
        <v>1105037238</v>
      </c>
      <c r="Y615">
        <f t="shared" si="1520"/>
        <v>0</v>
      </c>
      <c r="AA615">
        <v>3060.54</v>
      </c>
      <c r="AB615">
        <v>0</v>
      </c>
      <c r="AC615">
        <v>0</v>
      </c>
      <c r="AD615">
        <v>0</v>
      </c>
      <c r="AE615">
        <v>1912.8399999999999</v>
      </c>
      <c r="AF615">
        <v>0</v>
      </c>
      <c r="AG615">
        <v>0</v>
      </c>
      <c r="AH615">
        <v>0</v>
      </c>
      <c r="AI615">
        <v>1.6000000000000001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14</v>
      </c>
      <c r="AT615">
        <v>0.0050000000000000001</v>
      </c>
      <c r="AU615" t="s">
        <v>1176</v>
      </c>
      <c r="AV615">
        <v>0</v>
      </c>
      <c r="AW615">
        <v>2</v>
      </c>
      <c r="AX615">
        <v>419116696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9.5641999999999996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ROUND(Y615*Source!I303,7)</f>
        <v>0</v>
      </c>
      <c r="CY615">
        <f t="shared" si="1521"/>
        <v>3060.54</v>
      </c>
      <c r="CZ615">
        <f t="shared" si="1522"/>
        <v>1912.8399999999999</v>
      </c>
      <c r="DA615">
        <f t="shared" si="1523"/>
        <v>1.6000000000000001</v>
      </c>
      <c r="DB615">
        <f t="shared" si="1524"/>
        <v>0</v>
      </c>
      <c r="DC615">
        <f t="shared" si="1525"/>
        <v>0</v>
      </c>
      <c r="DD615" t="s">
        <v>14</v>
      </c>
      <c r="DE615" t="s">
        <v>14</v>
      </c>
      <c r="DF615">
        <f t="shared" si="1526"/>
        <v>0</v>
      </c>
      <c r="DG615">
        <f t="shared" si="1527"/>
        <v>0</v>
      </c>
      <c r="DH615">
        <f t="shared" si="1493"/>
        <v>0</v>
      </c>
      <c r="DI615">
        <f t="shared" si="1494"/>
        <v>0</v>
      </c>
      <c r="DJ615">
        <f t="shared" si="1528"/>
        <v>0</v>
      </c>
      <c r="DK615">
        <v>0</v>
      </c>
      <c r="DL615" t="s">
        <v>14</v>
      </c>
      <c r="DM615">
        <v>0</v>
      </c>
      <c r="DN615" t="s">
        <v>14</v>
      </c>
      <c r="DO615">
        <v>0</v>
      </c>
    </row>
    <row r="616">
      <c r="A616">
        <f>ROW(Source!A303)</f>
        <v>303</v>
      </c>
      <c r="B616">
        <v>419115877</v>
      </c>
      <c r="C616">
        <v>412992857</v>
      </c>
      <c r="D616">
        <v>417192696</v>
      </c>
      <c r="E616">
        <v>1</v>
      </c>
      <c r="F616">
        <v>1</v>
      </c>
      <c r="G616">
        <v>1</v>
      </c>
      <c r="H616">
        <v>3</v>
      </c>
      <c r="I616" t="s">
        <v>314</v>
      </c>
      <c r="J616" t="s">
        <v>1880</v>
      </c>
      <c r="K616" t="s">
        <v>315</v>
      </c>
      <c r="L616">
        <v>1371</v>
      </c>
      <c r="N616">
        <v>1013</v>
      </c>
      <c r="O616" t="s">
        <v>252</v>
      </c>
      <c r="P616" t="s">
        <v>252</v>
      </c>
      <c r="Q616">
        <v>1</v>
      </c>
      <c r="W616">
        <v>0</v>
      </c>
      <c r="X616">
        <v>-1229400259</v>
      </c>
      <c r="Y616">
        <f t="shared" si="1520"/>
        <v>0</v>
      </c>
      <c r="AA616">
        <v>718.08000000000004</v>
      </c>
      <c r="AB616">
        <v>0</v>
      </c>
      <c r="AC616">
        <v>0</v>
      </c>
      <c r="AD616">
        <v>0</v>
      </c>
      <c r="AE616">
        <v>579.10000000000002</v>
      </c>
      <c r="AF616">
        <v>0</v>
      </c>
      <c r="AG616">
        <v>0</v>
      </c>
      <c r="AH616">
        <v>0</v>
      </c>
      <c r="AI616">
        <v>1.24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14</v>
      </c>
      <c r="AT616">
        <v>1</v>
      </c>
      <c r="AU616" t="s">
        <v>1176</v>
      </c>
      <c r="AV616">
        <v>0</v>
      </c>
      <c r="AW616">
        <v>2</v>
      </c>
      <c r="AX616">
        <v>419116697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579.10000000000002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ROUND(Y616*Source!I303,7)</f>
        <v>0</v>
      </c>
      <c r="CY616">
        <f t="shared" si="1521"/>
        <v>718.08000000000004</v>
      </c>
      <c r="CZ616">
        <f t="shared" si="1522"/>
        <v>579.10000000000002</v>
      </c>
      <c r="DA616">
        <f t="shared" si="1523"/>
        <v>1.24</v>
      </c>
      <c r="DB616">
        <f t="shared" si="1524"/>
        <v>0</v>
      </c>
      <c r="DC616">
        <f t="shared" si="1525"/>
        <v>0</v>
      </c>
      <c r="DD616" t="s">
        <v>14</v>
      </c>
      <c r="DE616" t="s">
        <v>14</v>
      </c>
      <c r="DF616">
        <f t="shared" si="1526"/>
        <v>0</v>
      </c>
      <c r="DG616">
        <f t="shared" si="1527"/>
        <v>0</v>
      </c>
      <c r="DH616">
        <f t="shared" si="1493"/>
        <v>0</v>
      </c>
      <c r="DI616">
        <f t="shared" si="1494"/>
        <v>0</v>
      </c>
      <c r="DJ616">
        <f t="shared" si="1528"/>
        <v>0</v>
      </c>
      <c r="DK616">
        <v>0</v>
      </c>
      <c r="DL616" t="s">
        <v>14</v>
      </c>
      <c r="DM616">
        <v>0</v>
      </c>
      <c r="DN616" t="s">
        <v>14</v>
      </c>
      <c r="DO616">
        <v>0</v>
      </c>
    </row>
    <row r="617">
      <c r="A617">
        <f>ROW(Source!A303)</f>
        <v>303</v>
      </c>
      <c r="B617">
        <v>419115877</v>
      </c>
      <c r="C617">
        <v>412992857</v>
      </c>
      <c r="D617">
        <v>417199972</v>
      </c>
      <c r="E617">
        <v>1</v>
      </c>
      <c r="F617">
        <v>1</v>
      </c>
      <c r="G617">
        <v>1</v>
      </c>
      <c r="H617">
        <v>3</v>
      </c>
      <c r="I617" t="s">
        <v>267</v>
      </c>
      <c r="J617" t="s">
        <v>1875</v>
      </c>
      <c r="K617" t="s">
        <v>268</v>
      </c>
      <c r="L617">
        <v>1425</v>
      </c>
      <c r="N617">
        <v>1013</v>
      </c>
      <c r="O617" t="s">
        <v>195</v>
      </c>
      <c r="P617" t="s">
        <v>195</v>
      </c>
      <c r="Q617">
        <v>1</v>
      </c>
      <c r="W617">
        <v>0</v>
      </c>
      <c r="X617">
        <v>989260561</v>
      </c>
      <c r="Y617">
        <f t="shared" si="1520"/>
        <v>0</v>
      </c>
      <c r="AA617">
        <v>119.56999999999999</v>
      </c>
      <c r="AB617">
        <v>0</v>
      </c>
      <c r="AC617">
        <v>0</v>
      </c>
      <c r="AD617">
        <v>0</v>
      </c>
      <c r="AE617">
        <v>47.259999999999998</v>
      </c>
      <c r="AF617">
        <v>0</v>
      </c>
      <c r="AG617">
        <v>0</v>
      </c>
      <c r="AH617">
        <v>0</v>
      </c>
      <c r="AI617">
        <v>2.5299999999999998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14</v>
      </c>
      <c r="AT617">
        <v>0.17000000000000001</v>
      </c>
      <c r="AU617" t="s">
        <v>1176</v>
      </c>
      <c r="AV617">
        <v>0</v>
      </c>
      <c r="AW617">
        <v>2</v>
      </c>
      <c r="AX617">
        <v>419116698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8.0342000000000002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ROUND(Y617*Source!I303,7)</f>
        <v>0</v>
      </c>
      <c r="CY617">
        <f t="shared" si="1521"/>
        <v>119.56999999999999</v>
      </c>
      <c r="CZ617">
        <f t="shared" si="1522"/>
        <v>47.259999999999998</v>
      </c>
      <c r="DA617">
        <f t="shared" si="1523"/>
        <v>2.5299999999999998</v>
      </c>
      <c r="DB617">
        <f t="shared" si="1524"/>
        <v>0</v>
      </c>
      <c r="DC617">
        <f t="shared" si="1525"/>
        <v>0</v>
      </c>
      <c r="DD617" t="s">
        <v>14</v>
      </c>
      <c r="DE617" t="s">
        <v>14</v>
      </c>
      <c r="DF617">
        <f t="shared" si="1526"/>
        <v>0</v>
      </c>
      <c r="DG617">
        <f t="shared" si="1527"/>
        <v>0</v>
      </c>
      <c r="DH617">
        <f t="shared" si="1493"/>
        <v>0</v>
      </c>
      <c r="DI617">
        <f t="shared" si="1494"/>
        <v>0</v>
      </c>
      <c r="DJ617">
        <f t="shared" si="1528"/>
        <v>0</v>
      </c>
      <c r="DK617">
        <v>0</v>
      </c>
      <c r="DL617" t="s">
        <v>14</v>
      </c>
      <c r="DM617">
        <v>0</v>
      </c>
      <c r="DN617" t="s">
        <v>14</v>
      </c>
      <c r="DO617">
        <v>0</v>
      </c>
    </row>
    <row r="618">
      <c r="A618">
        <f>ROW(Source!A303)</f>
        <v>303</v>
      </c>
      <c r="B618">
        <v>419115877</v>
      </c>
      <c r="C618">
        <v>412992857</v>
      </c>
      <c r="D618">
        <v>417199978</v>
      </c>
      <c r="E618">
        <v>1</v>
      </c>
      <c r="F618">
        <v>1</v>
      </c>
      <c r="G618">
        <v>1</v>
      </c>
      <c r="H618">
        <v>3</v>
      </c>
      <c r="I618" t="s">
        <v>269</v>
      </c>
      <c r="J618" t="s">
        <v>1876</v>
      </c>
      <c r="K618" t="s">
        <v>270</v>
      </c>
      <c r="L618">
        <v>1407</v>
      </c>
      <c r="N618">
        <v>1013</v>
      </c>
      <c r="O618" t="s">
        <v>271</v>
      </c>
      <c r="P618" t="s">
        <v>271</v>
      </c>
      <c r="Q618">
        <v>1</v>
      </c>
      <c r="W618">
        <v>0</v>
      </c>
      <c r="X618">
        <v>168170819</v>
      </c>
      <c r="Y618">
        <f t="shared" si="1520"/>
        <v>0</v>
      </c>
      <c r="AA618">
        <v>8352.5100000000002</v>
      </c>
      <c r="AB618">
        <v>0</v>
      </c>
      <c r="AC618">
        <v>0</v>
      </c>
      <c r="AD618">
        <v>0</v>
      </c>
      <c r="AE618">
        <v>6052.54</v>
      </c>
      <c r="AF618">
        <v>0</v>
      </c>
      <c r="AG618">
        <v>0</v>
      </c>
      <c r="AH618">
        <v>0</v>
      </c>
      <c r="AI618">
        <v>1.3799999999999999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14</v>
      </c>
      <c r="AT618">
        <v>0.0089999999999999993</v>
      </c>
      <c r="AU618" t="s">
        <v>1176</v>
      </c>
      <c r="AV618">
        <v>0</v>
      </c>
      <c r="AW618">
        <v>2</v>
      </c>
      <c r="AX618">
        <v>419116699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54.472859999999997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ROUND(Y618*Source!I303,7)</f>
        <v>0</v>
      </c>
      <c r="CY618">
        <f t="shared" si="1521"/>
        <v>8352.5100000000002</v>
      </c>
      <c r="CZ618">
        <f t="shared" si="1522"/>
        <v>6052.54</v>
      </c>
      <c r="DA618">
        <f t="shared" si="1523"/>
        <v>1.3799999999999999</v>
      </c>
      <c r="DB618">
        <f t="shared" si="1524"/>
        <v>0</v>
      </c>
      <c r="DC618">
        <f t="shared" si="1525"/>
        <v>0</v>
      </c>
      <c r="DD618" t="s">
        <v>14</v>
      </c>
      <c r="DE618" t="s">
        <v>14</v>
      </c>
      <c r="DF618">
        <f t="shared" si="1526"/>
        <v>0</v>
      </c>
      <c r="DG618">
        <f t="shared" si="1527"/>
        <v>0</v>
      </c>
      <c r="DH618">
        <f t="shared" si="1493"/>
        <v>0</v>
      </c>
      <c r="DI618">
        <f t="shared" si="1494"/>
        <v>0</v>
      </c>
      <c r="DJ618">
        <f t="shared" si="1528"/>
        <v>0</v>
      </c>
      <c r="DK618">
        <v>0</v>
      </c>
      <c r="DL618" t="s">
        <v>14</v>
      </c>
      <c r="DM618">
        <v>0</v>
      </c>
      <c r="DN618" t="s">
        <v>14</v>
      </c>
      <c r="DO618">
        <v>0</v>
      </c>
    </row>
    <row r="619">
      <c r="A619">
        <f>ROW(Source!A303)</f>
        <v>303</v>
      </c>
      <c r="B619">
        <v>419115877</v>
      </c>
      <c r="C619">
        <v>412992857</v>
      </c>
      <c r="D619">
        <v>417206618</v>
      </c>
      <c r="E619">
        <v>1</v>
      </c>
      <c r="F619">
        <v>1</v>
      </c>
      <c r="G619">
        <v>1</v>
      </c>
      <c r="H619">
        <v>3</v>
      </c>
      <c r="I619" t="s">
        <v>330</v>
      </c>
      <c r="J619" t="s">
        <v>1883</v>
      </c>
      <c r="K619" t="s">
        <v>331</v>
      </c>
      <c r="L619">
        <v>1301</v>
      </c>
      <c r="N619">
        <v>1003</v>
      </c>
      <c r="O619" t="s">
        <v>221</v>
      </c>
      <c r="P619" t="s">
        <v>221</v>
      </c>
      <c r="Q619">
        <v>1</v>
      </c>
      <c r="W619">
        <v>0</v>
      </c>
      <c r="X619">
        <v>1142069536</v>
      </c>
      <c r="Y619">
        <f t="shared" si="1520"/>
        <v>0</v>
      </c>
      <c r="AA619">
        <v>161.46000000000001</v>
      </c>
      <c r="AB619">
        <v>0</v>
      </c>
      <c r="AC619">
        <v>0</v>
      </c>
      <c r="AD619">
        <v>0</v>
      </c>
      <c r="AE619">
        <v>123.25</v>
      </c>
      <c r="AF619">
        <v>0</v>
      </c>
      <c r="AG619">
        <v>0</v>
      </c>
      <c r="AH619">
        <v>0</v>
      </c>
      <c r="AI619">
        <v>1.3100000000000001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14</v>
      </c>
      <c r="AT619">
        <v>0.69999999999999996</v>
      </c>
      <c r="AU619" t="s">
        <v>1176</v>
      </c>
      <c r="AV619">
        <v>0</v>
      </c>
      <c r="AW619">
        <v>2</v>
      </c>
      <c r="AX619">
        <v>419116700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86.274999999999991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ROUND(Y619*Source!I303,7)</f>
        <v>0</v>
      </c>
      <c r="CY619">
        <f t="shared" si="1521"/>
        <v>161.46000000000001</v>
      </c>
      <c r="CZ619">
        <f t="shared" si="1522"/>
        <v>123.25</v>
      </c>
      <c r="DA619">
        <f t="shared" si="1523"/>
        <v>1.3100000000000001</v>
      </c>
      <c r="DB619">
        <f t="shared" si="1524"/>
        <v>0</v>
      </c>
      <c r="DC619">
        <f t="shared" si="1525"/>
        <v>0</v>
      </c>
      <c r="DD619" t="s">
        <v>14</v>
      </c>
      <c r="DE619" t="s">
        <v>14</v>
      </c>
      <c r="DF619">
        <f t="shared" si="1526"/>
        <v>0</v>
      </c>
      <c r="DG619">
        <f t="shared" si="1527"/>
        <v>0</v>
      </c>
      <c r="DH619">
        <f t="shared" si="1493"/>
        <v>0</v>
      </c>
      <c r="DI619">
        <f t="shared" si="1494"/>
        <v>0</v>
      </c>
      <c r="DJ619">
        <f t="shared" si="1528"/>
        <v>0</v>
      </c>
      <c r="DK619">
        <v>0</v>
      </c>
      <c r="DL619" t="s">
        <v>14</v>
      </c>
      <c r="DM619">
        <v>0</v>
      </c>
      <c r="DN619" t="s">
        <v>14</v>
      </c>
      <c r="DO619">
        <v>0</v>
      </c>
    </row>
    <row r="620">
      <c r="A620">
        <f>ROW(Source!A303)</f>
        <v>303</v>
      </c>
      <c r="B620">
        <v>419115877</v>
      </c>
      <c r="C620">
        <v>412992857</v>
      </c>
      <c r="D620">
        <v>417096729</v>
      </c>
      <c r="E620">
        <v>117</v>
      </c>
      <c r="F620">
        <v>1</v>
      </c>
      <c r="G620">
        <v>1</v>
      </c>
      <c r="H620">
        <v>3</v>
      </c>
      <c r="I620" t="s">
        <v>1847</v>
      </c>
      <c r="J620" t="s">
        <v>14</v>
      </c>
      <c r="K620" t="s">
        <v>1848</v>
      </c>
      <c r="L620">
        <v>3277935</v>
      </c>
      <c r="N620">
        <v>1013</v>
      </c>
      <c r="O620" t="s">
        <v>63</v>
      </c>
      <c r="P620" t="s">
        <v>63</v>
      </c>
      <c r="Q620">
        <v>1</v>
      </c>
      <c r="W620">
        <v>0</v>
      </c>
      <c r="X620">
        <v>274903907</v>
      </c>
      <c r="Y620">
        <f>AT620</f>
        <v>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0</v>
      </c>
      <c r="AQ620">
        <v>1</v>
      </c>
      <c r="AR620">
        <v>0</v>
      </c>
      <c r="AS620" t="s">
        <v>14</v>
      </c>
      <c r="AT620">
        <v>2</v>
      </c>
      <c r="AU620" t="s">
        <v>14</v>
      </c>
      <c r="AV620">
        <v>0</v>
      </c>
      <c r="AW620">
        <v>2</v>
      </c>
      <c r="AX620">
        <v>419116701</v>
      </c>
      <c r="AY620">
        <v>1</v>
      </c>
      <c r="AZ620">
        <v>2048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ROUND(Y620*Source!I303,7)</f>
        <v>2</v>
      </c>
      <c r="CY620">
        <f t="shared" si="1521"/>
        <v>0</v>
      </c>
      <c r="CZ620">
        <f t="shared" si="1522"/>
        <v>0</v>
      </c>
      <c r="DA620">
        <f t="shared" si="1523"/>
        <v>1</v>
      </c>
      <c r="DB620">
        <f>ROUND(ROUND(AT620*CZ620,2),6)</f>
        <v>0</v>
      </c>
      <c r="DC620">
        <f>ROUND(ROUND(AT620*AG620,2),6)</f>
        <v>0</v>
      </c>
      <c r="DD620" t="s">
        <v>14</v>
      </c>
      <c r="DE620" t="s">
        <v>14</v>
      </c>
      <c r="DF620">
        <f t="shared" ref="DF620:DF623" si="1529">ROUND(ROUND(AE620,2)*CX620,2)</f>
        <v>0</v>
      </c>
      <c r="DG620">
        <f t="shared" si="1527"/>
        <v>0</v>
      </c>
      <c r="DH620">
        <f t="shared" si="1493"/>
        <v>0</v>
      </c>
      <c r="DI620">
        <f t="shared" si="1494"/>
        <v>0</v>
      </c>
      <c r="DJ620">
        <f t="shared" si="1528"/>
        <v>0</v>
      </c>
      <c r="DK620">
        <v>0</v>
      </c>
      <c r="DL620" t="s">
        <v>14</v>
      </c>
      <c r="DM620">
        <v>0</v>
      </c>
      <c r="DN620" t="s">
        <v>14</v>
      </c>
      <c r="DO620">
        <v>0</v>
      </c>
    </row>
    <row r="621">
      <c r="A621">
        <f>ROW(Source!A304)</f>
        <v>304</v>
      </c>
      <c r="B621">
        <v>419115877</v>
      </c>
      <c r="C621">
        <v>412992896</v>
      </c>
      <c r="D621">
        <v>417090726</v>
      </c>
      <c r="E621">
        <v>117</v>
      </c>
      <c r="F621">
        <v>1</v>
      </c>
      <c r="G621">
        <v>1</v>
      </c>
      <c r="H621">
        <v>1</v>
      </c>
      <c r="I621" t="s">
        <v>136</v>
      </c>
      <c r="J621" t="s">
        <v>14</v>
      </c>
      <c r="K621" t="s">
        <v>137</v>
      </c>
      <c r="L621">
        <v>1191</v>
      </c>
      <c r="N621">
        <v>1013</v>
      </c>
      <c r="O621" t="s">
        <v>48</v>
      </c>
      <c r="P621" t="s">
        <v>48</v>
      </c>
      <c r="Q621">
        <v>1</v>
      </c>
      <c r="W621">
        <v>0</v>
      </c>
      <c r="X621">
        <v>888410196</v>
      </c>
      <c r="Y621">
        <f t="shared" ref="Y621:Y623" si="1530">(AT621*ROUND(0.3,7))</f>
        <v>5.3999999999999995</v>
      </c>
      <c r="AA621">
        <v>0</v>
      </c>
      <c r="AB621">
        <v>0</v>
      </c>
      <c r="AC621">
        <v>0</v>
      </c>
      <c r="AD621">
        <v>539.69000000000005</v>
      </c>
      <c r="AE621">
        <v>0</v>
      </c>
      <c r="AF621">
        <v>0</v>
      </c>
      <c r="AG621">
        <v>0</v>
      </c>
      <c r="AH621">
        <v>539.69000000000005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14</v>
      </c>
      <c r="AT621">
        <v>18</v>
      </c>
      <c r="AU621" t="s">
        <v>1272</v>
      </c>
      <c r="AV621">
        <v>1</v>
      </c>
      <c r="AW621">
        <v>2</v>
      </c>
      <c r="AX621">
        <v>419116702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9714.4200000000019</v>
      </c>
      <c r="BN621">
        <v>18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2914.326</v>
      </c>
      <c r="BU621">
        <v>5.3999999999999995</v>
      </c>
      <c r="BV621">
        <v>0</v>
      </c>
      <c r="BW621">
        <v>1</v>
      </c>
      <c r="CU621">
        <f>ROUND(AT621*Source!I304*AH621*AL621,2)</f>
        <v>9714.4200000000001</v>
      </c>
      <c r="CV621">
        <f>ROUND(Y621*Source!I304,7)</f>
        <v>5.3999999999999995</v>
      </c>
      <c r="CW621">
        <v>0</v>
      </c>
      <c r="CX621">
        <f>ROUND(Y621*Source!I304,7)</f>
        <v>5.3999999999999995</v>
      </c>
      <c r="CY621">
        <f t="shared" ref="CY621:CY622" si="1531">AD621</f>
        <v>539.69000000000005</v>
      </c>
      <c r="CZ621">
        <f t="shared" ref="CZ621:CZ622" si="1532">AH621</f>
        <v>539.69000000000005</v>
      </c>
      <c r="DA621">
        <f t="shared" ref="DA621:DA622" si="1533">AL621</f>
        <v>1</v>
      </c>
      <c r="DB621">
        <f t="shared" ref="DB621:DB623" si="1534">ROUND((ROUND(AT621*CZ621,2)*ROUND(0.3,7)),6)</f>
        <v>2914.326</v>
      </c>
      <c r="DC621">
        <f t="shared" ref="DC621:DC623" si="1535">ROUND((ROUND(AT621*AG621,2)*ROUND(0.3,7)),6)</f>
        <v>0</v>
      </c>
      <c r="DD621" t="s">
        <v>14</v>
      </c>
      <c r="DE621" t="s">
        <v>14</v>
      </c>
      <c r="DF621">
        <f t="shared" si="1529"/>
        <v>0</v>
      </c>
      <c r="DG621">
        <f t="shared" si="1527"/>
        <v>0</v>
      </c>
      <c r="DH621">
        <f t="shared" si="1493"/>
        <v>0</v>
      </c>
      <c r="DI621">
        <f t="shared" si="1494"/>
        <v>2914.3299999999999</v>
      </c>
      <c r="DJ621">
        <f t="shared" ref="DJ621:DJ622" si="1536">DI621</f>
        <v>2914.3299999999999</v>
      </c>
      <c r="DK621">
        <v>1</v>
      </c>
      <c r="DL621" t="s">
        <v>14</v>
      </c>
      <c r="DM621">
        <v>0</v>
      </c>
      <c r="DN621" t="s">
        <v>14</v>
      </c>
      <c r="DO621">
        <v>0</v>
      </c>
    </row>
    <row r="622">
      <c r="A622">
        <f>ROW(Source!A304)</f>
        <v>304</v>
      </c>
      <c r="B622">
        <v>419115877</v>
      </c>
      <c r="C622">
        <v>412992896</v>
      </c>
      <c r="D622">
        <v>417090896</v>
      </c>
      <c r="E622">
        <v>117</v>
      </c>
      <c r="F622">
        <v>1</v>
      </c>
      <c r="G622">
        <v>1</v>
      </c>
      <c r="H622">
        <v>1</v>
      </c>
      <c r="I622" t="s">
        <v>1844</v>
      </c>
      <c r="J622" t="s">
        <v>14</v>
      </c>
      <c r="K622" t="s">
        <v>1845</v>
      </c>
      <c r="L622">
        <v>1191</v>
      </c>
      <c r="N622">
        <v>1013</v>
      </c>
      <c r="O622" t="s">
        <v>48</v>
      </c>
      <c r="P622" t="s">
        <v>48</v>
      </c>
      <c r="Q622">
        <v>1</v>
      </c>
      <c r="W622">
        <v>0</v>
      </c>
      <c r="X622">
        <v>-1417349443</v>
      </c>
      <c r="Y622">
        <f t="shared" si="1530"/>
        <v>0.63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14</v>
      </c>
      <c r="AT622">
        <v>2.1000000000000001</v>
      </c>
      <c r="AU622" t="s">
        <v>1272</v>
      </c>
      <c r="AV622">
        <v>2</v>
      </c>
      <c r="AW622">
        <v>2</v>
      </c>
      <c r="AX622">
        <v>419116703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ROUND(Y622*Source!I304,7)</f>
        <v>0.63</v>
      </c>
      <c r="CY622">
        <f t="shared" si="1531"/>
        <v>0</v>
      </c>
      <c r="CZ622">
        <f t="shared" si="1532"/>
        <v>0</v>
      </c>
      <c r="DA622">
        <f t="shared" si="1533"/>
        <v>1</v>
      </c>
      <c r="DB622">
        <f t="shared" si="1534"/>
        <v>0</v>
      </c>
      <c r="DC622">
        <f t="shared" si="1535"/>
        <v>0</v>
      </c>
      <c r="DD622" t="s">
        <v>14</v>
      </c>
      <c r="DE622" t="s">
        <v>14</v>
      </c>
      <c r="DF622">
        <f t="shared" si="1529"/>
        <v>0</v>
      </c>
      <c r="DG622">
        <f t="shared" si="1527"/>
        <v>0</v>
      </c>
      <c r="DH622">
        <f t="shared" si="1493"/>
        <v>0</v>
      </c>
      <c r="DI622">
        <f t="shared" si="1494"/>
        <v>0</v>
      </c>
      <c r="DJ622">
        <f t="shared" si="1536"/>
        <v>0</v>
      </c>
      <c r="DK622">
        <v>0</v>
      </c>
      <c r="DL622" t="s">
        <v>14</v>
      </c>
      <c r="DM622">
        <v>0</v>
      </c>
      <c r="DN622" t="s">
        <v>14</v>
      </c>
      <c r="DO622">
        <v>0</v>
      </c>
    </row>
    <row r="623">
      <c r="A623">
        <f>ROW(Source!A304)</f>
        <v>304</v>
      </c>
      <c r="B623">
        <v>419115877</v>
      </c>
      <c r="C623">
        <v>412992896</v>
      </c>
      <c r="D623">
        <v>417098134</v>
      </c>
      <c r="E623">
        <v>1</v>
      </c>
      <c r="F623">
        <v>1</v>
      </c>
      <c r="G623">
        <v>1</v>
      </c>
      <c r="H623">
        <v>2</v>
      </c>
      <c r="I623" t="s">
        <v>159</v>
      </c>
      <c r="J623" t="s">
        <v>1851</v>
      </c>
      <c r="K623" t="s">
        <v>160</v>
      </c>
      <c r="L623">
        <v>1368</v>
      </c>
      <c r="N623">
        <v>1011</v>
      </c>
      <c r="O623" t="s">
        <v>55</v>
      </c>
      <c r="P623" t="s">
        <v>55</v>
      </c>
      <c r="Q623">
        <v>1</v>
      </c>
      <c r="W623">
        <v>0</v>
      </c>
      <c r="X623">
        <v>302479695</v>
      </c>
      <c r="Y623">
        <f t="shared" si="1530"/>
        <v>0.63</v>
      </c>
      <c r="AA623">
        <v>0</v>
      </c>
      <c r="AB623">
        <v>1274.25</v>
      </c>
      <c r="AC623">
        <v>620.24000000000001</v>
      </c>
      <c r="AD623">
        <v>0</v>
      </c>
      <c r="AE623">
        <v>0</v>
      </c>
      <c r="AF623">
        <v>995.50999999999999</v>
      </c>
      <c r="AG623">
        <v>620.24000000000001</v>
      </c>
      <c r="AH623">
        <v>0</v>
      </c>
      <c r="AI623">
        <v>1</v>
      </c>
      <c r="AJ623">
        <v>1.28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14</v>
      </c>
      <c r="AT623">
        <v>2.1000000000000001</v>
      </c>
      <c r="AU623" t="s">
        <v>1272</v>
      </c>
      <c r="AV623">
        <v>1</v>
      </c>
      <c r="AW623">
        <v>2</v>
      </c>
      <c r="AX623">
        <v>419116704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2090.5709999999999</v>
      </c>
      <c r="BL623">
        <v>1302.5040000000001</v>
      </c>
      <c r="BM623">
        <v>0</v>
      </c>
      <c r="BN623">
        <v>0</v>
      </c>
      <c r="BO623">
        <v>2.1000000000000001</v>
      </c>
      <c r="BP623">
        <v>1</v>
      </c>
      <c r="BQ623">
        <v>0</v>
      </c>
      <c r="BR623">
        <v>627.17129999999997</v>
      </c>
      <c r="BS623">
        <v>390.75119999999998</v>
      </c>
      <c r="BT623">
        <v>0</v>
      </c>
      <c r="BU623">
        <v>0</v>
      </c>
      <c r="BV623">
        <v>0.63</v>
      </c>
      <c r="BW623">
        <v>1</v>
      </c>
      <c r="CV623">
        <v>0</v>
      </c>
      <c r="CW623">
        <f>ROUND(Y623*Source!I304*DO623,7)</f>
        <v>0.63</v>
      </c>
      <c r="CX623">
        <f>ROUND(Y623*Source!I304,7)</f>
        <v>0.63</v>
      </c>
      <c r="CY623">
        <f>AB623</f>
        <v>1274.25</v>
      </c>
      <c r="CZ623">
        <f>AF623</f>
        <v>995.50999999999999</v>
      </c>
      <c r="DA623">
        <f>AJ623</f>
        <v>1.28</v>
      </c>
      <c r="DB623">
        <f t="shared" si="1534"/>
        <v>627.17099999999994</v>
      </c>
      <c r="DC623">
        <f t="shared" si="1535"/>
        <v>390.75</v>
      </c>
      <c r="DD623" t="s">
        <v>14</v>
      </c>
      <c r="DE623" t="s">
        <v>14</v>
      </c>
      <c r="DF623">
        <f t="shared" si="1529"/>
        <v>0</v>
      </c>
      <c r="DG623">
        <f>ROUND(ROUND(AF623*AJ623,2)*CX623,2)</f>
        <v>802.77999999999997</v>
      </c>
      <c r="DH623">
        <f t="shared" si="1493"/>
        <v>390.75</v>
      </c>
      <c r="DI623">
        <f t="shared" si="1494"/>
        <v>0</v>
      </c>
      <c r="DJ623">
        <f>DG623+DH623</f>
        <v>1193.53</v>
      </c>
      <c r="DK623">
        <v>0</v>
      </c>
      <c r="DL623" t="s">
        <v>56</v>
      </c>
      <c r="DM623">
        <v>5</v>
      </c>
      <c r="DN623" t="s">
        <v>48</v>
      </c>
      <c r="DO623">
        <v>1</v>
      </c>
    </row>
    <row r="624">
      <c r="A624">
        <f>ROW(Source!A304)</f>
        <v>304</v>
      </c>
      <c r="B624">
        <v>419115877</v>
      </c>
      <c r="C624">
        <v>412992896</v>
      </c>
      <c r="D624">
        <v>417162927</v>
      </c>
      <c r="E624">
        <v>1</v>
      </c>
      <c r="F624">
        <v>1</v>
      </c>
      <c r="G624">
        <v>1</v>
      </c>
      <c r="H624">
        <v>3</v>
      </c>
      <c r="I624" t="s">
        <v>253</v>
      </c>
      <c r="J624" t="s">
        <v>1868</v>
      </c>
      <c r="K624" t="s">
        <v>254</v>
      </c>
      <c r="L624">
        <v>1348</v>
      </c>
      <c r="N624">
        <v>1009</v>
      </c>
      <c r="O624" t="s">
        <v>148</v>
      </c>
      <c r="P624" t="s">
        <v>148</v>
      </c>
      <c r="Q624">
        <v>1000</v>
      </c>
      <c r="W624">
        <v>0</v>
      </c>
      <c r="X624">
        <v>767480554</v>
      </c>
      <c r="Y624">
        <f t="shared" ref="Y624:Y638" si="1537">(AT624*ROUND(0,7))</f>
        <v>0</v>
      </c>
      <c r="AA624">
        <v>28469.68</v>
      </c>
      <c r="AB624">
        <v>0</v>
      </c>
      <c r="AC624">
        <v>0</v>
      </c>
      <c r="AD624">
        <v>0</v>
      </c>
      <c r="AE624">
        <v>23335.799999999999</v>
      </c>
      <c r="AF624">
        <v>0</v>
      </c>
      <c r="AG624">
        <v>0</v>
      </c>
      <c r="AH624">
        <v>0</v>
      </c>
      <c r="AI624">
        <v>1.22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14</v>
      </c>
      <c r="AT624">
        <v>0.0044999999999999997</v>
      </c>
      <c r="AU624" t="s">
        <v>1271</v>
      </c>
      <c r="AV624">
        <v>0</v>
      </c>
      <c r="AW624">
        <v>2</v>
      </c>
      <c r="AX624">
        <v>419116705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105.01109999999998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ROUND(Y624*Source!I304,7)</f>
        <v>0</v>
      </c>
      <c r="CY624">
        <f t="shared" ref="CY624:CY639" si="1538">AA624</f>
        <v>28469.68</v>
      </c>
      <c r="CZ624">
        <f t="shared" ref="CZ624:CZ639" si="1539">AE624</f>
        <v>23335.799999999999</v>
      </c>
      <c r="DA624">
        <f t="shared" ref="DA624:DA639" si="1540">AI624</f>
        <v>1.22</v>
      </c>
      <c r="DB624">
        <f t="shared" ref="DB624:DB638" si="1541">ROUND((ROUND(AT624*CZ624,2)*ROUND(0,7)),6)</f>
        <v>0</v>
      </c>
      <c r="DC624">
        <f t="shared" ref="DC624:DC638" si="1542">ROUND((ROUND(AT624*AG624,2)*ROUND(0,7)),6)</f>
        <v>0</v>
      </c>
      <c r="DD624" t="s">
        <v>14</v>
      </c>
      <c r="DE624" t="s">
        <v>14</v>
      </c>
      <c r="DF624">
        <f t="shared" ref="DF624:DF638" si="1543">ROUND(ROUND(AE624*AI624,2)*CX624,2)</f>
        <v>0</v>
      </c>
      <c r="DG624">
        <f t="shared" ref="DG624:DG641" si="1544">ROUND(ROUND(AF624,2)*CX624,2)</f>
        <v>0</v>
      </c>
      <c r="DH624">
        <f t="shared" si="1493"/>
        <v>0</v>
      </c>
      <c r="DI624">
        <f t="shared" si="1494"/>
        <v>0</v>
      </c>
      <c r="DJ624">
        <f t="shared" ref="DJ624:DJ639" si="1545">DF624</f>
        <v>0</v>
      </c>
      <c r="DK624">
        <v>0</v>
      </c>
      <c r="DL624" t="s">
        <v>14</v>
      </c>
      <c r="DM624">
        <v>0</v>
      </c>
      <c r="DN624" t="s">
        <v>14</v>
      </c>
      <c r="DO624">
        <v>0</v>
      </c>
    </row>
    <row r="625">
      <c r="A625">
        <f>ROW(Source!A304)</f>
        <v>304</v>
      </c>
      <c r="B625">
        <v>419115877</v>
      </c>
      <c r="C625">
        <v>412992896</v>
      </c>
      <c r="D625">
        <v>417162991</v>
      </c>
      <c r="E625">
        <v>1</v>
      </c>
      <c r="F625">
        <v>1</v>
      </c>
      <c r="G625">
        <v>1</v>
      </c>
      <c r="H625">
        <v>3</v>
      </c>
      <c r="I625" t="s">
        <v>146</v>
      </c>
      <c r="J625" t="s">
        <v>1849</v>
      </c>
      <c r="K625" t="s">
        <v>147</v>
      </c>
      <c r="L625">
        <v>1348</v>
      </c>
      <c r="N625">
        <v>1009</v>
      </c>
      <c r="O625" t="s">
        <v>148</v>
      </c>
      <c r="P625" t="s">
        <v>148</v>
      </c>
      <c r="Q625">
        <v>1000</v>
      </c>
      <c r="W625">
        <v>0</v>
      </c>
      <c r="X625">
        <v>-465588395</v>
      </c>
      <c r="Y625">
        <f t="shared" si="1537"/>
        <v>0</v>
      </c>
      <c r="AA625">
        <v>149054.35999999999</v>
      </c>
      <c r="AB625">
        <v>0</v>
      </c>
      <c r="AC625">
        <v>0</v>
      </c>
      <c r="AD625">
        <v>0</v>
      </c>
      <c r="AE625">
        <v>116448.72</v>
      </c>
      <c r="AF625">
        <v>0</v>
      </c>
      <c r="AG625">
        <v>0</v>
      </c>
      <c r="AH625">
        <v>0</v>
      </c>
      <c r="AI625">
        <v>1.28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14</v>
      </c>
      <c r="AT625">
        <v>0.0038999999999999998</v>
      </c>
      <c r="AU625" t="s">
        <v>1271</v>
      </c>
      <c r="AV625">
        <v>0</v>
      </c>
      <c r="AW625">
        <v>2</v>
      </c>
      <c r="AX625">
        <v>419116706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454.15000799999996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ROUND(Y625*Source!I304,7)</f>
        <v>0</v>
      </c>
      <c r="CY625">
        <f t="shared" si="1538"/>
        <v>149054.35999999999</v>
      </c>
      <c r="CZ625">
        <f t="shared" si="1539"/>
        <v>116448.72</v>
      </c>
      <c r="DA625">
        <f t="shared" si="1540"/>
        <v>1.28</v>
      </c>
      <c r="DB625">
        <f t="shared" si="1541"/>
        <v>0</v>
      </c>
      <c r="DC625">
        <f t="shared" si="1542"/>
        <v>0</v>
      </c>
      <c r="DD625" t="s">
        <v>14</v>
      </c>
      <c r="DE625" t="s">
        <v>14</v>
      </c>
      <c r="DF625">
        <f t="shared" si="1543"/>
        <v>0</v>
      </c>
      <c r="DG625">
        <f t="shared" si="1544"/>
        <v>0</v>
      </c>
      <c r="DH625">
        <f t="shared" si="1493"/>
        <v>0</v>
      </c>
      <c r="DI625">
        <f t="shared" si="1494"/>
        <v>0</v>
      </c>
      <c r="DJ625">
        <f t="shared" si="1545"/>
        <v>0</v>
      </c>
      <c r="DK625">
        <v>0</v>
      </c>
      <c r="DL625" t="s">
        <v>14</v>
      </c>
      <c r="DM625">
        <v>0</v>
      </c>
      <c r="DN625" t="s">
        <v>14</v>
      </c>
      <c r="DO625">
        <v>0</v>
      </c>
    </row>
    <row r="626">
      <c r="A626">
        <f>ROW(Source!A304)</f>
        <v>304</v>
      </c>
      <c r="B626">
        <v>419115877</v>
      </c>
      <c r="C626">
        <v>412992896</v>
      </c>
      <c r="D626">
        <v>417163200</v>
      </c>
      <c r="E626">
        <v>1</v>
      </c>
      <c r="F626">
        <v>1</v>
      </c>
      <c r="G626">
        <v>1</v>
      </c>
      <c r="H626">
        <v>3</v>
      </c>
      <c r="I626" t="s">
        <v>255</v>
      </c>
      <c r="J626" t="s">
        <v>1869</v>
      </c>
      <c r="K626" t="s">
        <v>256</v>
      </c>
      <c r="L626">
        <v>1346</v>
      </c>
      <c r="N626">
        <v>1009</v>
      </c>
      <c r="O626" t="s">
        <v>151</v>
      </c>
      <c r="P626" t="s">
        <v>151</v>
      </c>
      <c r="Q626">
        <v>1</v>
      </c>
      <c r="W626">
        <v>0</v>
      </c>
      <c r="X626">
        <v>-1746966143</v>
      </c>
      <c r="Y626">
        <f t="shared" si="1537"/>
        <v>0</v>
      </c>
      <c r="AA626">
        <v>406.32999999999998</v>
      </c>
      <c r="AB626">
        <v>0</v>
      </c>
      <c r="AC626">
        <v>0</v>
      </c>
      <c r="AD626">
        <v>0</v>
      </c>
      <c r="AE626">
        <v>284.14999999999998</v>
      </c>
      <c r="AF626">
        <v>0</v>
      </c>
      <c r="AG626">
        <v>0</v>
      </c>
      <c r="AH626">
        <v>0</v>
      </c>
      <c r="AI626">
        <v>1.4299999999999999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14</v>
      </c>
      <c r="AT626">
        <v>0.0050000000000000001</v>
      </c>
      <c r="AU626" t="s">
        <v>1271</v>
      </c>
      <c r="AV626">
        <v>0</v>
      </c>
      <c r="AW626">
        <v>2</v>
      </c>
      <c r="AX626">
        <v>419116707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1.42075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ROUND(Y626*Source!I304,7)</f>
        <v>0</v>
      </c>
      <c r="CY626">
        <f t="shared" si="1538"/>
        <v>406.32999999999998</v>
      </c>
      <c r="CZ626">
        <f t="shared" si="1539"/>
        <v>284.14999999999998</v>
      </c>
      <c r="DA626">
        <f t="shared" si="1540"/>
        <v>1.4299999999999999</v>
      </c>
      <c r="DB626">
        <f t="shared" si="1541"/>
        <v>0</v>
      </c>
      <c r="DC626">
        <f t="shared" si="1542"/>
        <v>0</v>
      </c>
      <c r="DD626" t="s">
        <v>14</v>
      </c>
      <c r="DE626" t="s">
        <v>14</v>
      </c>
      <c r="DF626">
        <f t="shared" si="1543"/>
        <v>0</v>
      </c>
      <c r="DG626">
        <f t="shared" si="1544"/>
        <v>0</v>
      </c>
      <c r="DH626">
        <f t="shared" si="1493"/>
        <v>0</v>
      </c>
      <c r="DI626">
        <f t="shared" si="1494"/>
        <v>0</v>
      </c>
      <c r="DJ626">
        <f t="shared" si="1545"/>
        <v>0</v>
      </c>
      <c r="DK626">
        <v>0</v>
      </c>
      <c r="DL626" t="s">
        <v>14</v>
      </c>
      <c r="DM626">
        <v>0</v>
      </c>
      <c r="DN626" t="s">
        <v>14</v>
      </c>
      <c r="DO626">
        <v>0</v>
      </c>
    </row>
    <row r="627">
      <c r="A627">
        <f>ROW(Source!A304)</f>
        <v>304</v>
      </c>
      <c r="B627">
        <v>419115877</v>
      </c>
      <c r="C627">
        <v>412992896</v>
      </c>
      <c r="D627">
        <v>417163256</v>
      </c>
      <c r="E627">
        <v>1</v>
      </c>
      <c r="F627">
        <v>1</v>
      </c>
      <c r="G627">
        <v>1</v>
      </c>
      <c r="H627">
        <v>3</v>
      </c>
      <c r="I627" t="s">
        <v>257</v>
      </c>
      <c r="J627" t="s">
        <v>1870</v>
      </c>
      <c r="K627" t="s">
        <v>258</v>
      </c>
      <c r="L627">
        <v>1346</v>
      </c>
      <c r="N627">
        <v>1009</v>
      </c>
      <c r="O627" t="s">
        <v>151</v>
      </c>
      <c r="P627" t="s">
        <v>151</v>
      </c>
      <c r="Q627">
        <v>1</v>
      </c>
      <c r="W627">
        <v>0</v>
      </c>
      <c r="X627">
        <v>1771797515</v>
      </c>
      <c r="Y627">
        <f t="shared" si="1537"/>
        <v>0</v>
      </c>
      <c r="AA627">
        <v>199.91</v>
      </c>
      <c r="AB627">
        <v>0</v>
      </c>
      <c r="AC627">
        <v>0</v>
      </c>
      <c r="AD627">
        <v>0</v>
      </c>
      <c r="AE627">
        <v>219.68000000000001</v>
      </c>
      <c r="AF627">
        <v>0</v>
      </c>
      <c r="AG627">
        <v>0</v>
      </c>
      <c r="AH627">
        <v>0</v>
      </c>
      <c r="AI627">
        <v>0.91000000000000003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14</v>
      </c>
      <c r="AT627">
        <v>0.017999999999999999</v>
      </c>
      <c r="AU627" t="s">
        <v>1271</v>
      </c>
      <c r="AV627">
        <v>0</v>
      </c>
      <c r="AW627">
        <v>2</v>
      </c>
      <c r="AX627">
        <v>419116708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3.95424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ROUND(Y627*Source!I304,7)</f>
        <v>0</v>
      </c>
      <c r="CY627">
        <f t="shared" si="1538"/>
        <v>199.91</v>
      </c>
      <c r="CZ627">
        <f t="shared" si="1539"/>
        <v>219.68000000000001</v>
      </c>
      <c r="DA627">
        <f t="shared" si="1540"/>
        <v>0.91000000000000003</v>
      </c>
      <c r="DB627">
        <f t="shared" si="1541"/>
        <v>0</v>
      </c>
      <c r="DC627">
        <f t="shared" si="1542"/>
        <v>0</v>
      </c>
      <c r="DD627" t="s">
        <v>14</v>
      </c>
      <c r="DE627" t="s">
        <v>14</v>
      </c>
      <c r="DF627">
        <f t="shared" si="1543"/>
        <v>0</v>
      </c>
      <c r="DG627">
        <f t="shared" si="1544"/>
        <v>0</v>
      </c>
      <c r="DH627">
        <f t="shared" si="1493"/>
        <v>0</v>
      </c>
      <c r="DI627">
        <f t="shared" si="1494"/>
        <v>0</v>
      </c>
      <c r="DJ627">
        <f t="shared" si="1545"/>
        <v>0</v>
      </c>
      <c r="DK627">
        <v>0</v>
      </c>
      <c r="DL627" t="s">
        <v>14</v>
      </c>
      <c r="DM627">
        <v>0</v>
      </c>
      <c r="DN627" t="s">
        <v>14</v>
      </c>
      <c r="DO627">
        <v>0</v>
      </c>
    </row>
    <row r="628">
      <c r="A628">
        <f>ROW(Source!A304)</f>
        <v>304</v>
      </c>
      <c r="B628">
        <v>419115877</v>
      </c>
      <c r="C628">
        <v>412992896</v>
      </c>
      <c r="D628">
        <v>417165023</v>
      </c>
      <c r="E628">
        <v>1</v>
      </c>
      <c r="F628">
        <v>1</v>
      </c>
      <c r="G628">
        <v>1</v>
      </c>
      <c r="H628">
        <v>3</v>
      </c>
      <c r="I628" t="s">
        <v>259</v>
      </c>
      <c r="J628" t="s">
        <v>1871</v>
      </c>
      <c r="K628" t="s">
        <v>260</v>
      </c>
      <c r="L628">
        <v>1346</v>
      </c>
      <c r="N628">
        <v>1009</v>
      </c>
      <c r="O628" t="s">
        <v>151</v>
      </c>
      <c r="P628" t="s">
        <v>151</v>
      </c>
      <c r="Q628">
        <v>1</v>
      </c>
      <c r="W628">
        <v>0</v>
      </c>
      <c r="X628">
        <v>41226650</v>
      </c>
      <c r="Y628">
        <f t="shared" si="1537"/>
        <v>0</v>
      </c>
      <c r="AA628">
        <v>181.83000000000001</v>
      </c>
      <c r="AB628">
        <v>0</v>
      </c>
      <c r="AC628">
        <v>0</v>
      </c>
      <c r="AD628">
        <v>0</v>
      </c>
      <c r="AE628">
        <v>206.62</v>
      </c>
      <c r="AF628">
        <v>0</v>
      </c>
      <c r="AG628">
        <v>0</v>
      </c>
      <c r="AH628">
        <v>0</v>
      </c>
      <c r="AI628">
        <v>0.88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14</v>
      </c>
      <c r="AT628">
        <v>0.056000000000000001</v>
      </c>
      <c r="AU628" t="s">
        <v>1271</v>
      </c>
      <c r="AV628">
        <v>0</v>
      </c>
      <c r="AW628">
        <v>2</v>
      </c>
      <c r="AX628">
        <v>419116709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11.57072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ROUND(Y628*Source!I304,7)</f>
        <v>0</v>
      </c>
      <c r="CY628">
        <f t="shared" si="1538"/>
        <v>181.83000000000001</v>
      </c>
      <c r="CZ628">
        <f t="shared" si="1539"/>
        <v>206.62</v>
      </c>
      <c r="DA628">
        <f t="shared" si="1540"/>
        <v>0.88</v>
      </c>
      <c r="DB628">
        <f t="shared" si="1541"/>
        <v>0</v>
      </c>
      <c r="DC628">
        <f t="shared" si="1542"/>
        <v>0</v>
      </c>
      <c r="DD628" t="s">
        <v>14</v>
      </c>
      <c r="DE628" t="s">
        <v>14</v>
      </c>
      <c r="DF628">
        <f t="shared" si="1543"/>
        <v>0</v>
      </c>
      <c r="DG628">
        <f t="shared" si="1544"/>
        <v>0</v>
      </c>
      <c r="DH628">
        <f t="shared" si="1493"/>
        <v>0</v>
      </c>
      <c r="DI628">
        <f t="shared" si="1494"/>
        <v>0</v>
      </c>
      <c r="DJ628">
        <f t="shared" si="1545"/>
        <v>0</v>
      </c>
      <c r="DK628">
        <v>0</v>
      </c>
      <c r="DL628" t="s">
        <v>14</v>
      </c>
      <c r="DM628">
        <v>0</v>
      </c>
      <c r="DN628" t="s">
        <v>14</v>
      </c>
      <c r="DO628">
        <v>0</v>
      </c>
    </row>
    <row r="629">
      <c r="A629">
        <f>ROW(Source!A304)</f>
        <v>304</v>
      </c>
      <c r="B629">
        <v>419115877</v>
      </c>
      <c r="C629">
        <v>412992896</v>
      </c>
      <c r="D629">
        <v>417165295</v>
      </c>
      <c r="E629">
        <v>1</v>
      </c>
      <c r="F629">
        <v>1</v>
      </c>
      <c r="G629">
        <v>1</v>
      </c>
      <c r="H629">
        <v>3</v>
      </c>
      <c r="I629" t="s">
        <v>261</v>
      </c>
      <c r="J629" t="s">
        <v>1872</v>
      </c>
      <c r="K629" t="s">
        <v>262</v>
      </c>
      <c r="L629">
        <v>1301</v>
      </c>
      <c r="N629">
        <v>1003</v>
      </c>
      <c r="O629" t="s">
        <v>221</v>
      </c>
      <c r="P629" t="s">
        <v>221</v>
      </c>
      <c r="Q629">
        <v>1</v>
      </c>
      <c r="W629">
        <v>0</v>
      </c>
      <c r="X629">
        <v>-1228674265</v>
      </c>
      <c r="Y629">
        <f t="shared" si="1537"/>
        <v>0</v>
      </c>
      <c r="AA629">
        <v>22.079999999999998</v>
      </c>
      <c r="AB629">
        <v>0</v>
      </c>
      <c r="AC629">
        <v>0</v>
      </c>
      <c r="AD629">
        <v>0</v>
      </c>
      <c r="AE629">
        <v>14.43</v>
      </c>
      <c r="AF629">
        <v>0</v>
      </c>
      <c r="AG629">
        <v>0</v>
      </c>
      <c r="AH629">
        <v>0</v>
      </c>
      <c r="AI629">
        <v>1.53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14</v>
      </c>
      <c r="AT629">
        <v>4.9900000000000002</v>
      </c>
      <c r="AU629" t="s">
        <v>1271</v>
      </c>
      <c r="AV629">
        <v>0</v>
      </c>
      <c r="AW629">
        <v>2</v>
      </c>
      <c r="AX629">
        <v>419116710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72.005700000000004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ROUND(Y629*Source!I304,7)</f>
        <v>0</v>
      </c>
      <c r="CY629">
        <f t="shared" si="1538"/>
        <v>22.079999999999998</v>
      </c>
      <c r="CZ629">
        <f t="shared" si="1539"/>
        <v>14.43</v>
      </c>
      <c r="DA629">
        <f t="shared" si="1540"/>
        <v>1.53</v>
      </c>
      <c r="DB629">
        <f t="shared" si="1541"/>
        <v>0</v>
      </c>
      <c r="DC629">
        <f t="shared" si="1542"/>
        <v>0</v>
      </c>
      <c r="DD629" t="s">
        <v>14</v>
      </c>
      <c r="DE629" t="s">
        <v>14</v>
      </c>
      <c r="DF629">
        <f t="shared" si="1543"/>
        <v>0</v>
      </c>
      <c r="DG629">
        <f t="shared" si="1544"/>
        <v>0</v>
      </c>
      <c r="DH629">
        <f t="shared" si="1493"/>
        <v>0</v>
      </c>
      <c r="DI629">
        <f t="shared" si="1494"/>
        <v>0</v>
      </c>
      <c r="DJ629">
        <f t="shared" si="1545"/>
        <v>0</v>
      </c>
      <c r="DK629">
        <v>0</v>
      </c>
      <c r="DL629" t="s">
        <v>14</v>
      </c>
      <c r="DM629">
        <v>0</v>
      </c>
      <c r="DN629" t="s">
        <v>14</v>
      </c>
      <c r="DO629">
        <v>0</v>
      </c>
    </row>
    <row r="630">
      <c r="A630">
        <f>ROW(Source!A304)</f>
        <v>304</v>
      </c>
      <c r="B630">
        <v>419115877</v>
      </c>
      <c r="C630">
        <v>412992896</v>
      </c>
      <c r="D630">
        <v>417175540</v>
      </c>
      <c r="E630">
        <v>1</v>
      </c>
      <c r="F630">
        <v>1</v>
      </c>
      <c r="G630">
        <v>1</v>
      </c>
      <c r="H630">
        <v>3</v>
      </c>
      <c r="I630" t="s">
        <v>188</v>
      </c>
      <c r="J630" t="s">
        <v>1856</v>
      </c>
      <c r="K630" t="s">
        <v>189</v>
      </c>
      <c r="L630">
        <v>1348</v>
      </c>
      <c r="N630">
        <v>1009</v>
      </c>
      <c r="O630" t="s">
        <v>148</v>
      </c>
      <c r="P630" t="s">
        <v>148</v>
      </c>
      <c r="Q630">
        <v>1000</v>
      </c>
      <c r="W630">
        <v>0</v>
      </c>
      <c r="X630">
        <v>1793987537</v>
      </c>
      <c r="Y630">
        <f t="shared" si="1537"/>
        <v>0</v>
      </c>
      <c r="AA630">
        <v>1144599.95</v>
      </c>
      <c r="AB630">
        <v>0</v>
      </c>
      <c r="AC630">
        <v>0</v>
      </c>
      <c r="AD630">
        <v>0</v>
      </c>
      <c r="AE630">
        <v>1050091.7</v>
      </c>
      <c r="AF630">
        <v>0</v>
      </c>
      <c r="AG630">
        <v>0</v>
      </c>
      <c r="AH630">
        <v>0</v>
      </c>
      <c r="AI630">
        <v>1.0900000000000001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14</v>
      </c>
      <c r="AT630">
        <v>3.0000000000000001e-05</v>
      </c>
      <c r="AU630" t="s">
        <v>1271</v>
      </c>
      <c r="AV630">
        <v>0</v>
      </c>
      <c r="AW630">
        <v>2</v>
      </c>
      <c r="AX630">
        <v>419116711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31.502751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ROUND(Y630*Source!I304,7)</f>
        <v>0</v>
      </c>
      <c r="CY630">
        <f t="shared" si="1538"/>
        <v>1144599.95</v>
      </c>
      <c r="CZ630">
        <f t="shared" si="1539"/>
        <v>1050091.7</v>
      </c>
      <c r="DA630">
        <f t="shared" si="1540"/>
        <v>1.0900000000000001</v>
      </c>
      <c r="DB630">
        <f t="shared" si="1541"/>
        <v>0</v>
      </c>
      <c r="DC630">
        <f t="shared" si="1542"/>
        <v>0</v>
      </c>
      <c r="DD630" t="s">
        <v>14</v>
      </c>
      <c r="DE630" t="s">
        <v>14</v>
      </c>
      <c r="DF630">
        <f t="shared" si="1543"/>
        <v>0</v>
      </c>
      <c r="DG630">
        <f t="shared" si="1544"/>
        <v>0</v>
      </c>
      <c r="DH630">
        <f t="shared" si="1493"/>
        <v>0</v>
      </c>
      <c r="DI630">
        <f t="shared" si="1494"/>
        <v>0</v>
      </c>
      <c r="DJ630">
        <f t="shared" si="1545"/>
        <v>0</v>
      </c>
      <c r="DK630">
        <v>0</v>
      </c>
      <c r="DL630" t="s">
        <v>14</v>
      </c>
      <c r="DM630">
        <v>0</v>
      </c>
      <c r="DN630" t="s">
        <v>14</v>
      </c>
      <c r="DO630">
        <v>0</v>
      </c>
    </row>
    <row r="631">
      <c r="A631">
        <f>ROW(Source!A304)</f>
        <v>304</v>
      </c>
      <c r="B631">
        <v>419115877</v>
      </c>
      <c r="C631">
        <v>412992896</v>
      </c>
      <c r="D631">
        <v>417175584</v>
      </c>
      <c r="E631">
        <v>1</v>
      </c>
      <c r="F631">
        <v>1</v>
      </c>
      <c r="G631">
        <v>1</v>
      </c>
      <c r="H631">
        <v>3</v>
      </c>
      <c r="I631" t="s">
        <v>149</v>
      </c>
      <c r="J631" t="s">
        <v>1850</v>
      </c>
      <c r="K631" t="s">
        <v>150</v>
      </c>
      <c r="L631">
        <v>1346</v>
      </c>
      <c r="N631">
        <v>1009</v>
      </c>
      <c r="O631" t="s">
        <v>151</v>
      </c>
      <c r="P631" t="s">
        <v>151</v>
      </c>
      <c r="Q631">
        <v>1</v>
      </c>
      <c r="W631">
        <v>0</v>
      </c>
      <c r="X631">
        <v>-242288594</v>
      </c>
      <c r="Y631">
        <f t="shared" si="1537"/>
        <v>0</v>
      </c>
      <c r="AA631">
        <v>1400.99</v>
      </c>
      <c r="AB631">
        <v>0</v>
      </c>
      <c r="AC631">
        <v>0</v>
      </c>
      <c r="AD631">
        <v>0</v>
      </c>
      <c r="AE631">
        <v>870.17999999999995</v>
      </c>
      <c r="AF631">
        <v>0</v>
      </c>
      <c r="AG631">
        <v>0</v>
      </c>
      <c r="AH631">
        <v>0</v>
      </c>
      <c r="AI631">
        <v>1.6100000000000001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14</v>
      </c>
      <c r="AT631">
        <v>0.53000000000000003</v>
      </c>
      <c r="AU631" t="s">
        <v>1271</v>
      </c>
      <c r="AV631">
        <v>0</v>
      </c>
      <c r="AW631">
        <v>2</v>
      </c>
      <c r="AX631">
        <v>419116712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461.19540000000001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ROUND(Y631*Source!I304,7)</f>
        <v>0</v>
      </c>
      <c r="CY631">
        <f t="shared" si="1538"/>
        <v>1400.99</v>
      </c>
      <c r="CZ631">
        <f t="shared" si="1539"/>
        <v>870.17999999999995</v>
      </c>
      <c r="DA631">
        <f t="shared" si="1540"/>
        <v>1.6100000000000001</v>
      </c>
      <c r="DB631">
        <f t="shared" si="1541"/>
        <v>0</v>
      </c>
      <c r="DC631">
        <f t="shared" si="1542"/>
        <v>0</v>
      </c>
      <c r="DD631" t="s">
        <v>14</v>
      </c>
      <c r="DE631" t="s">
        <v>14</v>
      </c>
      <c r="DF631">
        <f t="shared" si="1543"/>
        <v>0</v>
      </c>
      <c r="DG631">
        <f t="shared" si="1544"/>
        <v>0</v>
      </c>
      <c r="DH631">
        <f t="shared" si="1493"/>
        <v>0</v>
      </c>
      <c r="DI631">
        <f t="shared" si="1494"/>
        <v>0</v>
      </c>
      <c r="DJ631">
        <f t="shared" si="1545"/>
        <v>0</v>
      </c>
      <c r="DK631">
        <v>0</v>
      </c>
      <c r="DL631" t="s">
        <v>14</v>
      </c>
      <c r="DM631">
        <v>0</v>
      </c>
      <c r="DN631" t="s">
        <v>14</v>
      </c>
      <c r="DO631">
        <v>0</v>
      </c>
    </row>
    <row r="632">
      <c r="A632">
        <f>ROW(Source!A304)</f>
        <v>304</v>
      </c>
      <c r="B632">
        <v>419115877</v>
      </c>
      <c r="C632">
        <v>412992896</v>
      </c>
      <c r="D632">
        <v>417175605</v>
      </c>
      <c r="E632">
        <v>1</v>
      </c>
      <c r="F632">
        <v>1</v>
      </c>
      <c r="G632">
        <v>1</v>
      </c>
      <c r="H632">
        <v>3</v>
      </c>
      <c r="I632" t="s">
        <v>326</v>
      </c>
      <c r="J632" t="s">
        <v>1881</v>
      </c>
      <c r="K632" t="s">
        <v>327</v>
      </c>
      <c r="L632">
        <v>1346</v>
      </c>
      <c r="N632">
        <v>1009</v>
      </c>
      <c r="O632" t="s">
        <v>151</v>
      </c>
      <c r="P632" t="s">
        <v>151</v>
      </c>
      <c r="Q632">
        <v>1</v>
      </c>
      <c r="W632">
        <v>0</v>
      </c>
      <c r="X632">
        <v>1196185247</v>
      </c>
      <c r="Y632">
        <f t="shared" si="1537"/>
        <v>0</v>
      </c>
      <c r="AA632">
        <v>4083.6799999999998</v>
      </c>
      <c r="AB632">
        <v>0</v>
      </c>
      <c r="AC632">
        <v>0</v>
      </c>
      <c r="AD632">
        <v>0</v>
      </c>
      <c r="AE632">
        <v>2536.4499999999998</v>
      </c>
      <c r="AF632">
        <v>0</v>
      </c>
      <c r="AG632">
        <v>0</v>
      </c>
      <c r="AH632">
        <v>0</v>
      </c>
      <c r="AI632">
        <v>1.6100000000000001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14</v>
      </c>
      <c r="AT632">
        <v>0.0091999999999999998</v>
      </c>
      <c r="AU632" t="s">
        <v>1271</v>
      </c>
      <c r="AV632">
        <v>0</v>
      </c>
      <c r="AW632">
        <v>2</v>
      </c>
      <c r="AX632">
        <v>419116713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23.335339999999999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ROUND(Y632*Source!I304,7)</f>
        <v>0</v>
      </c>
      <c r="CY632">
        <f t="shared" si="1538"/>
        <v>4083.6799999999998</v>
      </c>
      <c r="CZ632">
        <f t="shared" si="1539"/>
        <v>2536.4499999999998</v>
      </c>
      <c r="DA632">
        <f t="shared" si="1540"/>
        <v>1.6100000000000001</v>
      </c>
      <c r="DB632">
        <f t="shared" si="1541"/>
        <v>0</v>
      </c>
      <c r="DC632">
        <f t="shared" si="1542"/>
        <v>0</v>
      </c>
      <c r="DD632" t="s">
        <v>14</v>
      </c>
      <c r="DE632" t="s">
        <v>14</v>
      </c>
      <c r="DF632">
        <f t="shared" si="1543"/>
        <v>0</v>
      </c>
      <c r="DG632">
        <f t="shared" si="1544"/>
        <v>0</v>
      </c>
      <c r="DH632">
        <f t="shared" si="1493"/>
        <v>0</v>
      </c>
      <c r="DI632">
        <f t="shared" si="1494"/>
        <v>0</v>
      </c>
      <c r="DJ632">
        <f t="shared" si="1545"/>
        <v>0</v>
      </c>
      <c r="DK632">
        <v>0</v>
      </c>
      <c r="DL632" t="s">
        <v>14</v>
      </c>
      <c r="DM632">
        <v>0</v>
      </c>
      <c r="DN632" t="s">
        <v>14</v>
      </c>
      <c r="DO632">
        <v>0</v>
      </c>
    </row>
    <row r="633">
      <c r="A633">
        <f>ROW(Source!A304)</f>
        <v>304</v>
      </c>
      <c r="B633">
        <v>419115877</v>
      </c>
      <c r="C633">
        <v>412992896</v>
      </c>
      <c r="D633">
        <v>417183311</v>
      </c>
      <c r="E633">
        <v>1</v>
      </c>
      <c r="F633">
        <v>1</v>
      </c>
      <c r="G633">
        <v>1</v>
      </c>
      <c r="H633">
        <v>3</v>
      </c>
      <c r="I633" t="s">
        <v>328</v>
      </c>
      <c r="J633" t="s">
        <v>1882</v>
      </c>
      <c r="K633" t="s">
        <v>329</v>
      </c>
      <c r="L633">
        <v>1346</v>
      </c>
      <c r="N633">
        <v>1009</v>
      </c>
      <c r="O633" t="s">
        <v>151</v>
      </c>
      <c r="P633" t="s">
        <v>151</v>
      </c>
      <c r="Q633">
        <v>1</v>
      </c>
      <c r="W633">
        <v>0</v>
      </c>
      <c r="X633">
        <v>-255834433</v>
      </c>
      <c r="Y633">
        <f t="shared" si="1537"/>
        <v>0</v>
      </c>
      <c r="AA633">
        <v>2043.95</v>
      </c>
      <c r="AB633">
        <v>0</v>
      </c>
      <c r="AC633">
        <v>0</v>
      </c>
      <c r="AD633">
        <v>0</v>
      </c>
      <c r="AE633">
        <v>1928.25</v>
      </c>
      <c r="AF633">
        <v>0</v>
      </c>
      <c r="AG633">
        <v>0</v>
      </c>
      <c r="AH633">
        <v>0</v>
      </c>
      <c r="AI633">
        <v>1.0600000000000001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14</v>
      </c>
      <c r="AT633">
        <v>0.012999999999999999</v>
      </c>
      <c r="AU633" t="s">
        <v>1271</v>
      </c>
      <c r="AV633">
        <v>0</v>
      </c>
      <c r="AW633">
        <v>2</v>
      </c>
      <c r="AX633">
        <v>419116714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25.067249999999998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ROUND(Y633*Source!I304,7)</f>
        <v>0</v>
      </c>
      <c r="CY633">
        <f t="shared" si="1538"/>
        <v>2043.95</v>
      </c>
      <c r="CZ633">
        <f t="shared" si="1539"/>
        <v>1928.25</v>
      </c>
      <c r="DA633">
        <f t="shared" si="1540"/>
        <v>1.0600000000000001</v>
      </c>
      <c r="DB633">
        <f t="shared" si="1541"/>
        <v>0</v>
      </c>
      <c r="DC633">
        <f t="shared" si="1542"/>
        <v>0</v>
      </c>
      <c r="DD633" t="s">
        <v>14</v>
      </c>
      <c r="DE633" t="s">
        <v>14</v>
      </c>
      <c r="DF633">
        <f t="shared" si="1543"/>
        <v>0</v>
      </c>
      <c r="DG633">
        <f t="shared" si="1544"/>
        <v>0</v>
      </c>
      <c r="DH633">
        <f t="shared" si="1493"/>
        <v>0</v>
      </c>
      <c r="DI633">
        <f t="shared" si="1494"/>
        <v>0</v>
      </c>
      <c r="DJ633">
        <f t="shared" si="1545"/>
        <v>0</v>
      </c>
      <c r="DK633">
        <v>0</v>
      </c>
      <c r="DL633" t="s">
        <v>14</v>
      </c>
      <c r="DM633">
        <v>0</v>
      </c>
      <c r="DN633" t="s">
        <v>14</v>
      </c>
      <c r="DO633">
        <v>0</v>
      </c>
    </row>
    <row r="634">
      <c r="A634">
        <f>ROW(Source!A304)</f>
        <v>304</v>
      </c>
      <c r="B634">
        <v>419115877</v>
      </c>
      <c r="C634">
        <v>412992896</v>
      </c>
      <c r="D634">
        <v>417191019</v>
      </c>
      <c r="E634">
        <v>1</v>
      </c>
      <c r="F634">
        <v>1</v>
      </c>
      <c r="G634">
        <v>1</v>
      </c>
      <c r="H634">
        <v>3</v>
      </c>
      <c r="I634" t="s">
        <v>263</v>
      </c>
      <c r="J634" t="s">
        <v>1873</v>
      </c>
      <c r="K634" t="s">
        <v>264</v>
      </c>
      <c r="L634">
        <v>1346</v>
      </c>
      <c r="N634">
        <v>1009</v>
      </c>
      <c r="O634" t="s">
        <v>151</v>
      </c>
      <c r="P634" t="s">
        <v>151</v>
      </c>
      <c r="Q634">
        <v>1</v>
      </c>
      <c r="W634">
        <v>0</v>
      </c>
      <c r="X634">
        <v>1105037238</v>
      </c>
      <c r="Y634">
        <f t="shared" si="1537"/>
        <v>0</v>
      </c>
      <c r="AA634">
        <v>3060.54</v>
      </c>
      <c r="AB634">
        <v>0</v>
      </c>
      <c r="AC634">
        <v>0</v>
      </c>
      <c r="AD634">
        <v>0</v>
      </c>
      <c r="AE634">
        <v>1912.8399999999999</v>
      </c>
      <c r="AF634">
        <v>0</v>
      </c>
      <c r="AG634">
        <v>0</v>
      </c>
      <c r="AH634">
        <v>0</v>
      </c>
      <c r="AI634">
        <v>1.6000000000000001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14</v>
      </c>
      <c r="AT634">
        <v>0.0050000000000000001</v>
      </c>
      <c r="AU634" t="s">
        <v>1271</v>
      </c>
      <c r="AV634">
        <v>0</v>
      </c>
      <c r="AW634">
        <v>2</v>
      </c>
      <c r="AX634">
        <v>419116715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9.5641999999999996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ROUND(Y634*Source!I304,7)</f>
        <v>0</v>
      </c>
      <c r="CY634">
        <f t="shared" si="1538"/>
        <v>3060.54</v>
      </c>
      <c r="CZ634">
        <f t="shared" si="1539"/>
        <v>1912.8399999999999</v>
      </c>
      <c r="DA634">
        <f t="shared" si="1540"/>
        <v>1.6000000000000001</v>
      </c>
      <c r="DB634">
        <f t="shared" si="1541"/>
        <v>0</v>
      </c>
      <c r="DC634">
        <f t="shared" si="1542"/>
        <v>0</v>
      </c>
      <c r="DD634" t="s">
        <v>14</v>
      </c>
      <c r="DE634" t="s">
        <v>14</v>
      </c>
      <c r="DF634">
        <f t="shared" si="1543"/>
        <v>0</v>
      </c>
      <c r="DG634">
        <f t="shared" si="1544"/>
        <v>0</v>
      </c>
      <c r="DH634">
        <f t="shared" si="1493"/>
        <v>0</v>
      </c>
      <c r="DI634">
        <f t="shared" si="1494"/>
        <v>0</v>
      </c>
      <c r="DJ634">
        <f t="shared" si="1545"/>
        <v>0</v>
      </c>
      <c r="DK634">
        <v>0</v>
      </c>
      <c r="DL634" t="s">
        <v>14</v>
      </c>
      <c r="DM634">
        <v>0</v>
      </c>
      <c r="DN634" t="s">
        <v>14</v>
      </c>
      <c r="DO634">
        <v>0</v>
      </c>
    </row>
    <row r="635">
      <c r="A635">
        <f>ROW(Source!A304)</f>
        <v>304</v>
      </c>
      <c r="B635">
        <v>419115877</v>
      </c>
      <c r="C635">
        <v>412992896</v>
      </c>
      <c r="D635">
        <v>417192696</v>
      </c>
      <c r="E635">
        <v>1</v>
      </c>
      <c r="F635">
        <v>1</v>
      </c>
      <c r="G635">
        <v>1</v>
      </c>
      <c r="H635">
        <v>3</v>
      </c>
      <c r="I635" t="s">
        <v>314</v>
      </c>
      <c r="J635" t="s">
        <v>1880</v>
      </c>
      <c r="K635" t="s">
        <v>315</v>
      </c>
      <c r="L635">
        <v>1371</v>
      </c>
      <c r="N635">
        <v>1013</v>
      </c>
      <c r="O635" t="s">
        <v>252</v>
      </c>
      <c r="P635" t="s">
        <v>252</v>
      </c>
      <c r="Q635">
        <v>1</v>
      </c>
      <c r="W635">
        <v>0</v>
      </c>
      <c r="X635">
        <v>-1229400259</v>
      </c>
      <c r="Y635">
        <f t="shared" si="1537"/>
        <v>0</v>
      </c>
      <c r="AA635">
        <v>718.08000000000004</v>
      </c>
      <c r="AB635">
        <v>0</v>
      </c>
      <c r="AC635">
        <v>0</v>
      </c>
      <c r="AD635">
        <v>0</v>
      </c>
      <c r="AE635">
        <v>579.10000000000002</v>
      </c>
      <c r="AF635">
        <v>0</v>
      </c>
      <c r="AG635">
        <v>0</v>
      </c>
      <c r="AH635">
        <v>0</v>
      </c>
      <c r="AI635">
        <v>1.24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14</v>
      </c>
      <c r="AT635">
        <v>1</v>
      </c>
      <c r="AU635" t="s">
        <v>1271</v>
      </c>
      <c r="AV635">
        <v>0</v>
      </c>
      <c r="AW635">
        <v>2</v>
      </c>
      <c r="AX635">
        <v>419116716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579.10000000000002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ROUND(Y635*Source!I304,7)</f>
        <v>0</v>
      </c>
      <c r="CY635">
        <f t="shared" si="1538"/>
        <v>718.08000000000004</v>
      </c>
      <c r="CZ635">
        <f t="shared" si="1539"/>
        <v>579.10000000000002</v>
      </c>
      <c r="DA635">
        <f t="shared" si="1540"/>
        <v>1.24</v>
      </c>
      <c r="DB635">
        <f t="shared" si="1541"/>
        <v>0</v>
      </c>
      <c r="DC635">
        <f t="shared" si="1542"/>
        <v>0</v>
      </c>
      <c r="DD635" t="s">
        <v>14</v>
      </c>
      <c r="DE635" t="s">
        <v>14</v>
      </c>
      <c r="DF635">
        <f t="shared" si="1543"/>
        <v>0</v>
      </c>
      <c r="DG635">
        <f t="shared" si="1544"/>
        <v>0</v>
      </c>
      <c r="DH635">
        <f t="shared" si="1493"/>
        <v>0</v>
      </c>
      <c r="DI635">
        <f t="shared" si="1494"/>
        <v>0</v>
      </c>
      <c r="DJ635">
        <f t="shared" si="1545"/>
        <v>0</v>
      </c>
      <c r="DK635">
        <v>0</v>
      </c>
      <c r="DL635" t="s">
        <v>14</v>
      </c>
      <c r="DM635">
        <v>0</v>
      </c>
      <c r="DN635" t="s">
        <v>14</v>
      </c>
      <c r="DO635">
        <v>0</v>
      </c>
    </row>
    <row r="636">
      <c r="A636">
        <f>ROW(Source!A304)</f>
        <v>304</v>
      </c>
      <c r="B636">
        <v>419115877</v>
      </c>
      <c r="C636">
        <v>412992896</v>
      </c>
      <c r="D636">
        <v>417199972</v>
      </c>
      <c r="E636">
        <v>1</v>
      </c>
      <c r="F636">
        <v>1</v>
      </c>
      <c r="G636">
        <v>1</v>
      </c>
      <c r="H636">
        <v>3</v>
      </c>
      <c r="I636" t="s">
        <v>267</v>
      </c>
      <c r="J636" t="s">
        <v>1875</v>
      </c>
      <c r="K636" t="s">
        <v>268</v>
      </c>
      <c r="L636">
        <v>1425</v>
      </c>
      <c r="N636">
        <v>1013</v>
      </c>
      <c r="O636" t="s">
        <v>195</v>
      </c>
      <c r="P636" t="s">
        <v>195</v>
      </c>
      <c r="Q636">
        <v>1</v>
      </c>
      <c r="W636">
        <v>0</v>
      </c>
      <c r="X636">
        <v>989260561</v>
      </c>
      <c r="Y636">
        <f t="shared" si="1537"/>
        <v>0</v>
      </c>
      <c r="AA636">
        <v>119.56999999999999</v>
      </c>
      <c r="AB636">
        <v>0</v>
      </c>
      <c r="AC636">
        <v>0</v>
      </c>
      <c r="AD636">
        <v>0</v>
      </c>
      <c r="AE636">
        <v>47.259999999999998</v>
      </c>
      <c r="AF636">
        <v>0</v>
      </c>
      <c r="AG636">
        <v>0</v>
      </c>
      <c r="AH636">
        <v>0</v>
      </c>
      <c r="AI636">
        <v>2.5299999999999998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14</v>
      </c>
      <c r="AT636">
        <v>0.29999999999999999</v>
      </c>
      <c r="AU636" t="s">
        <v>1271</v>
      </c>
      <c r="AV636">
        <v>0</v>
      </c>
      <c r="AW636">
        <v>2</v>
      </c>
      <c r="AX636">
        <v>419116717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14.177999999999999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ROUND(Y636*Source!I304,7)</f>
        <v>0</v>
      </c>
      <c r="CY636">
        <f t="shared" si="1538"/>
        <v>119.56999999999999</v>
      </c>
      <c r="CZ636">
        <f t="shared" si="1539"/>
        <v>47.259999999999998</v>
      </c>
      <c r="DA636">
        <f t="shared" si="1540"/>
        <v>2.5299999999999998</v>
      </c>
      <c r="DB636">
        <f t="shared" si="1541"/>
        <v>0</v>
      </c>
      <c r="DC636">
        <f t="shared" si="1542"/>
        <v>0</v>
      </c>
      <c r="DD636" t="s">
        <v>14</v>
      </c>
      <c r="DE636" t="s">
        <v>14</v>
      </c>
      <c r="DF636">
        <f t="shared" si="1543"/>
        <v>0</v>
      </c>
      <c r="DG636">
        <f t="shared" si="1544"/>
        <v>0</v>
      </c>
      <c r="DH636">
        <f t="shared" si="1493"/>
        <v>0</v>
      </c>
      <c r="DI636">
        <f t="shared" si="1494"/>
        <v>0</v>
      </c>
      <c r="DJ636">
        <f t="shared" si="1545"/>
        <v>0</v>
      </c>
      <c r="DK636">
        <v>0</v>
      </c>
      <c r="DL636" t="s">
        <v>14</v>
      </c>
      <c r="DM636">
        <v>0</v>
      </c>
      <c r="DN636" t="s">
        <v>14</v>
      </c>
      <c r="DO636">
        <v>0</v>
      </c>
    </row>
    <row r="637">
      <c r="A637">
        <f>ROW(Source!A304)</f>
        <v>304</v>
      </c>
      <c r="B637">
        <v>419115877</v>
      </c>
      <c r="C637">
        <v>412992896</v>
      </c>
      <c r="D637">
        <v>417199978</v>
      </c>
      <c r="E637">
        <v>1</v>
      </c>
      <c r="F637">
        <v>1</v>
      </c>
      <c r="G637">
        <v>1</v>
      </c>
      <c r="H637">
        <v>3</v>
      </c>
      <c r="I637" t="s">
        <v>269</v>
      </c>
      <c r="J637" t="s">
        <v>1876</v>
      </c>
      <c r="K637" t="s">
        <v>270</v>
      </c>
      <c r="L637">
        <v>1407</v>
      </c>
      <c r="N637">
        <v>1013</v>
      </c>
      <c r="O637" t="s">
        <v>271</v>
      </c>
      <c r="P637" t="s">
        <v>271</v>
      </c>
      <c r="Q637">
        <v>1</v>
      </c>
      <c r="W637">
        <v>0</v>
      </c>
      <c r="X637">
        <v>168170819</v>
      </c>
      <c r="Y637">
        <f t="shared" si="1537"/>
        <v>0</v>
      </c>
      <c r="AA637">
        <v>8352.5100000000002</v>
      </c>
      <c r="AB637">
        <v>0</v>
      </c>
      <c r="AC637">
        <v>0</v>
      </c>
      <c r="AD637">
        <v>0</v>
      </c>
      <c r="AE637">
        <v>6052.54</v>
      </c>
      <c r="AF637">
        <v>0</v>
      </c>
      <c r="AG637">
        <v>0</v>
      </c>
      <c r="AH637">
        <v>0</v>
      </c>
      <c r="AI637">
        <v>1.3799999999999999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14</v>
      </c>
      <c r="AT637">
        <v>0.014999999999999999</v>
      </c>
      <c r="AU637" t="s">
        <v>1271</v>
      </c>
      <c r="AV637">
        <v>0</v>
      </c>
      <c r="AW637">
        <v>2</v>
      </c>
      <c r="AX637">
        <v>419116718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90.7881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ROUND(Y637*Source!I304,7)</f>
        <v>0</v>
      </c>
      <c r="CY637">
        <f t="shared" si="1538"/>
        <v>8352.5100000000002</v>
      </c>
      <c r="CZ637">
        <f t="shared" si="1539"/>
        <v>6052.54</v>
      </c>
      <c r="DA637">
        <f t="shared" si="1540"/>
        <v>1.3799999999999999</v>
      </c>
      <c r="DB637">
        <f t="shared" si="1541"/>
        <v>0</v>
      </c>
      <c r="DC637">
        <f t="shared" si="1542"/>
        <v>0</v>
      </c>
      <c r="DD637" t="s">
        <v>14</v>
      </c>
      <c r="DE637" t="s">
        <v>14</v>
      </c>
      <c r="DF637">
        <f t="shared" si="1543"/>
        <v>0</v>
      </c>
      <c r="DG637">
        <f t="shared" si="1544"/>
        <v>0</v>
      </c>
      <c r="DH637">
        <f t="shared" si="1493"/>
        <v>0</v>
      </c>
      <c r="DI637">
        <f t="shared" si="1494"/>
        <v>0</v>
      </c>
      <c r="DJ637">
        <f t="shared" si="1545"/>
        <v>0</v>
      </c>
      <c r="DK637">
        <v>0</v>
      </c>
      <c r="DL637" t="s">
        <v>14</v>
      </c>
      <c r="DM637">
        <v>0</v>
      </c>
      <c r="DN637" t="s">
        <v>14</v>
      </c>
      <c r="DO637">
        <v>0</v>
      </c>
    </row>
    <row r="638">
      <c r="A638">
        <f>ROW(Source!A304)</f>
        <v>304</v>
      </c>
      <c r="B638">
        <v>419115877</v>
      </c>
      <c r="C638">
        <v>412992896</v>
      </c>
      <c r="D638">
        <v>417206618</v>
      </c>
      <c r="E638">
        <v>1</v>
      </c>
      <c r="F638">
        <v>1</v>
      </c>
      <c r="G638">
        <v>1</v>
      </c>
      <c r="H638">
        <v>3</v>
      </c>
      <c r="I638" t="s">
        <v>330</v>
      </c>
      <c r="J638" t="s">
        <v>1883</v>
      </c>
      <c r="K638" t="s">
        <v>331</v>
      </c>
      <c r="L638">
        <v>1301</v>
      </c>
      <c r="N638">
        <v>1003</v>
      </c>
      <c r="O638" t="s">
        <v>221</v>
      </c>
      <c r="P638" t="s">
        <v>221</v>
      </c>
      <c r="Q638">
        <v>1</v>
      </c>
      <c r="W638">
        <v>0</v>
      </c>
      <c r="X638">
        <v>1142069536</v>
      </c>
      <c r="Y638">
        <f t="shared" si="1537"/>
        <v>0</v>
      </c>
      <c r="AA638">
        <v>161.46000000000001</v>
      </c>
      <c r="AB638">
        <v>0</v>
      </c>
      <c r="AC638">
        <v>0</v>
      </c>
      <c r="AD638">
        <v>0</v>
      </c>
      <c r="AE638">
        <v>123.25</v>
      </c>
      <c r="AF638">
        <v>0</v>
      </c>
      <c r="AG638">
        <v>0</v>
      </c>
      <c r="AH638">
        <v>0</v>
      </c>
      <c r="AI638">
        <v>1.3100000000000001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14</v>
      </c>
      <c r="AT638">
        <v>0.69999999999999996</v>
      </c>
      <c r="AU638" t="s">
        <v>1271</v>
      </c>
      <c r="AV638">
        <v>0</v>
      </c>
      <c r="AW638">
        <v>2</v>
      </c>
      <c r="AX638">
        <v>419116719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86.274999999999991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ROUND(Y638*Source!I304,7)</f>
        <v>0</v>
      </c>
      <c r="CY638">
        <f t="shared" si="1538"/>
        <v>161.46000000000001</v>
      </c>
      <c r="CZ638">
        <f t="shared" si="1539"/>
        <v>123.25</v>
      </c>
      <c r="DA638">
        <f t="shared" si="1540"/>
        <v>1.3100000000000001</v>
      </c>
      <c r="DB638">
        <f t="shared" si="1541"/>
        <v>0</v>
      </c>
      <c r="DC638">
        <f t="shared" si="1542"/>
        <v>0</v>
      </c>
      <c r="DD638" t="s">
        <v>14</v>
      </c>
      <c r="DE638" t="s">
        <v>14</v>
      </c>
      <c r="DF638">
        <f t="shared" si="1543"/>
        <v>0</v>
      </c>
      <c r="DG638">
        <f t="shared" si="1544"/>
        <v>0</v>
      </c>
      <c r="DH638">
        <f t="shared" si="1493"/>
        <v>0</v>
      </c>
      <c r="DI638">
        <f t="shared" si="1494"/>
        <v>0</v>
      </c>
      <c r="DJ638">
        <f t="shared" si="1545"/>
        <v>0</v>
      </c>
      <c r="DK638">
        <v>0</v>
      </c>
      <c r="DL638" t="s">
        <v>14</v>
      </c>
      <c r="DM638">
        <v>0</v>
      </c>
      <c r="DN638" t="s">
        <v>14</v>
      </c>
      <c r="DO638">
        <v>0</v>
      </c>
    </row>
    <row r="639">
      <c r="A639">
        <f>ROW(Source!A304)</f>
        <v>304</v>
      </c>
      <c r="B639">
        <v>419115877</v>
      </c>
      <c r="C639">
        <v>412992896</v>
      </c>
      <c r="D639">
        <v>417096729</v>
      </c>
      <c r="E639">
        <v>117</v>
      </c>
      <c r="F639">
        <v>1</v>
      </c>
      <c r="G639">
        <v>1</v>
      </c>
      <c r="H639">
        <v>3</v>
      </c>
      <c r="I639" t="s">
        <v>1847</v>
      </c>
      <c r="J639" t="s">
        <v>14</v>
      </c>
      <c r="K639" t="s">
        <v>1848</v>
      </c>
      <c r="L639">
        <v>3277935</v>
      </c>
      <c r="N639">
        <v>1013</v>
      </c>
      <c r="O639" t="s">
        <v>63</v>
      </c>
      <c r="P639" t="s">
        <v>63</v>
      </c>
      <c r="Q639">
        <v>1</v>
      </c>
      <c r="W639">
        <v>0</v>
      </c>
      <c r="X639">
        <v>274903907</v>
      </c>
      <c r="Y639">
        <f t="shared" ref="Y639:Y642" si="1546"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0</v>
      </c>
      <c r="AQ639">
        <v>1</v>
      </c>
      <c r="AR639">
        <v>0</v>
      </c>
      <c r="AS639" t="s">
        <v>14</v>
      </c>
      <c r="AT639">
        <v>2</v>
      </c>
      <c r="AU639" t="s">
        <v>14</v>
      </c>
      <c r="AV639">
        <v>0</v>
      </c>
      <c r="AW639">
        <v>2</v>
      </c>
      <c r="AX639">
        <v>419116720</v>
      </c>
      <c r="AY639">
        <v>1</v>
      </c>
      <c r="AZ639">
        <v>2048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ROUND(Y639*Source!I304,7)</f>
        <v>2</v>
      </c>
      <c r="CY639">
        <f t="shared" si="1538"/>
        <v>0</v>
      </c>
      <c r="CZ639">
        <f t="shared" si="1539"/>
        <v>0</v>
      </c>
      <c r="DA639">
        <f t="shared" si="1540"/>
        <v>1</v>
      </c>
      <c r="DB639">
        <f t="shared" ref="DB639:DB642" si="1547">ROUND(ROUND(AT639*CZ639,2),6)</f>
        <v>0</v>
      </c>
      <c r="DC639">
        <f t="shared" ref="DC639:DC642" si="1548">ROUND(ROUND(AT639*AG639,2),6)</f>
        <v>0</v>
      </c>
      <c r="DD639" t="s">
        <v>14</v>
      </c>
      <c r="DE639" t="s">
        <v>14</v>
      </c>
      <c r="DF639">
        <f t="shared" ref="DF639:DF642" si="1549">ROUND(ROUND(AE639,2)*CX639,2)</f>
        <v>0</v>
      </c>
      <c r="DG639">
        <f t="shared" si="1544"/>
        <v>0</v>
      </c>
      <c r="DH639">
        <f t="shared" si="1493"/>
        <v>0</v>
      </c>
      <c r="DI639">
        <f t="shared" si="1494"/>
        <v>0</v>
      </c>
      <c r="DJ639">
        <f t="shared" si="1545"/>
        <v>0</v>
      </c>
      <c r="DK639">
        <v>0</v>
      </c>
      <c r="DL639" t="s">
        <v>14</v>
      </c>
      <c r="DM639">
        <v>0</v>
      </c>
      <c r="DN639" t="s">
        <v>14</v>
      </c>
      <c r="DO639">
        <v>0</v>
      </c>
    </row>
    <row r="640">
      <c r="A640">
        <f>ROW(Source!A305)</f>
        <v>305</v>
      </c>
      <c r="B640">
        <v>419115877</v>
      </c>
      <c r="C640">
        <v>412992935</v>
      </c>
      <c r="D640">
        <v>417090726</v>
      </c>
      <c r="E640">
        <v>117</v>
      </c>
      <c r="F640">
        <v>1</v>
      </c>
      <c r="G640">
        <v>1</v>
      </c>
      <c r="H640">
        <v>1</v>
      </c>
      <c r="I640" t="s">
        <v>136</v>
      </c>
      <c r="J640" t="s">
        <v>14</v>
      </c>
      <c r="K640" t="s">
        <v>137</v>
      </c>
      <c r="L640">
        <v>1191</v>
      </c>
      <c r="N640">
        <v>1013</v>
      </c>
      <c r="O640" t="s">
        <v>48</v>
      </c>
      <c r="P640" t="s">
        <v>48</v>
      </c>
      <c r="Q640">
        <v>1</v>
      </c>
      <c r="W640">
        <v>0</v>
      </c>
      <c r="X640">
        <v>888410196</v>
      </c>
      <c r="Y640">
        <f t="shared" si="1546"/>
        <v>18</v>
      </c>
      <c r="AA640">
        <v>0</v>
      </c>
      <c r="AB640">
        <v>0</v>
      </c>
      <c r="AC640">
        <v>0</v>
      </c>
      <c r="AD640">
        <v>539.69000000000005</v>
      </c>
      <c r="AE640">
        <v>0</v>
      </c>
      <c r="AF640">
        <v>0</v>
      </c>
      <c r="AG640">
        <v>0</v>
      </c>
      <c r="AH640">
        <v>539.69000000000005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14</v>
      </c>
      <c r="AT640">
        <v>18</v>
      </c>
      <c r="AU640" t="s">
        <v>14</v>
      </c>
      <c r="AV640">
        <v>1</v>
      </c>
      <c r="AW640">
        <v>2</v>
      </c>
      <c r="AX640">
        <v>419116721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9714.4200000000019</v>
      </c>
      <c r="BN640">
        <v>18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9714.4200000000019</v>
      </c>
      <c r="BU640">
        <v>18</v>
      </c>
      <c r="BV640">
        <v>0</v>
      </c>
      <c r="BW640">
        <v>1</v>
      </c>
      <c r="CU640">
        <f>ROUND(AT640*Source!I305*AH640*AL640,2)</f>
        <v>9714.4200000000001</v>
      </c>
      <c r="CV640">
        <f>ROUND(Y640*Source!I305,7)</f>
        <v>18</v>
      </c>
      <c r="CW640">
        <v>0</v>
      </c>
      <c r="CX640">
        <f>ROUND(Y640*Source!I305,7)</f>
        <v>18</v>
      </c>
      <c r="CY640">
        <f t="shared" ref="CY640:CY641" si="1550">AD640</f>
        <v>539.69000000000005</v>
      </c>
      <c r="CZ640">
        <f t="shared" ref="CZ640:CZ641" si="1551">AH640</f>
        <v>539.69000000000005</v>
      </c>
      <c r="DA640">
        <f t="shared" ref="DA640:DA641" si="1552">AL640</f>
        <v>1</v>
      </c>
      <c r="DB640">
        <f t="shared" si="1547"/>
        <v>9714.4200000000001</v>
      </c>
      <c r="DC640">
        <f t="shared" si="1548"/>
        <v>0</v>
      </c>
      <c r="DD640" t="s">
        <v>14</v>
      </c>
      <c r="DE640" t="s">
        <v>14</v>
      </c>
      <c r="DF640">
        <f t="shared" si="1549"/>
        <v>0</v>
      </c>
      <c r="DG640">
        <f t="shared" si="1544"/>
        <v>0</v>
      </c>
      <c r="DH640">
        <f t="shared" si="1493"/>
        <v>0</v>
      </c>
      <c r="DI640">
        <f t="shared" si="1494"/>
        <v>9714.4200000000001</v>
      </c>
      <c r="DJ640">
        <f t="shared" ref="DJ640:DJ641" si="1553">DI640</f>
        <v>9714.4200000000001</v>
      </c>
      <c r="DK640">
        <v>1</v>
      </c>
      <c r="DL640" t="s">
        <v>14</v>
      </c>
      <c r="DM640">
        <v>0</v>
      </c>
      <c r="DN640" t="s">
        <v>14</v>
      </c>
      <c r="DO640">
        <v>0</v>
      </c>
    </row>
    <row r="641">
      <c r="A641">
        <f>ROW(Source!A305)</f>
        <v>305</v>
      </c>
      <c r="B641">
        <v>419115877</v>
      </c>
      <c r="C641">
        <v>412992935</v>
      </c>
      <c r="D641">
        <v>417090896</v>
      </c>
      <c r="E641">
        <v>117</v>
      </c>
      <c r="F641">
        <v>1</v>
      </c>
      <c r="G641">
        <v>1</v>
      </c>
      <c r="H641">
        <v>1</v>
      </c>
      <c r="I641" t="s">
        <v>1844</v>
      </c>
      <c r="J641" t="s">
        <v>14</v>
      </c>
      <c r="K641" t="s">
        <v>1845</v>
      </c>
      <c r="L641">
        <v>1191</v>
      </c>
      <c r="N641">
        <v>1013</v>
      </c>
      <c r="O641" t="s">
        <v>48</v>
      </c>
      <c r="P641" t="s">
        <v>48</v>
      </c>
      <c r="Q641">
        <v>1</v>
      </c>
      <c r="W641">
        <v>0</v>
      </c>
      <c r="X641">
        <v>-1417349443</v>
      </c>
      <c r="Y641">
        <f t="shared" si="1546"/>
        <v>2.1000000000000001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14</v>
      </c>
      <c r="AT641">
        <v>2.1000000000000001</v>
      </c>
      <c r="AU641" t="s">
        <v>14</v>
      </c>
      <c r="AV641">
        <v>2</v>
      </c>
      <c r="AW641">
        <v>2</v>
      </c>
      <c r="AX641">
        <v>419116722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ROUND(Y641*Source!I305,7)</f>
        <v>2.1000000000000001</v>
      </c>
      <c r="CY641">
        <f t="shared" si="1550"/>
        <v>0</v>
      </c>
      <c r="CZ641">
        <f t="shared" si="1551"/>
        <v>0</v>
      </c>
      <c r="DA641">
        <f t="shared" si="1552"/>
        <v>1</v>
      </c>
      <c r="DB641">
        <f t="shared" si="1547"/>
        <v>0</v>
      </c>
      <c r="DC641">
        <f t="shared" si="1548"/>
        <v>0</v>
      </c>
      <c r="DD641" t="s">
        <v>14</v>
      </c>
      <c r="DE641" t="s">
        <v>14</v>
      </c>
      <c r="DF641">
        <f t="shared" si="1549"/>
        <v>0</v>
      </c>
      <c r="DG641">
        <f t="shared" si="1544"/>
        <v>0</v>
      </c>
      <c r="DH641">
        <f t="shared" ref="DH641:DH704" si="1554">ROUND(ROUND(AG641,2)*CX641,2)</f>
        <v>0</v>
      </c>
      <c r="DI641">
        <f t="shared" ref="DI641:DI704" si="1555">ROUND(ROUND(AH641,2)*CX641,2)</f>
        <v>0</v>
      </c>
      <c r="DJ641">
        <f t="shared" si="1553"/>
        <v>0</v>
      </c>
      <c r="DK641">
        <v>0</v>
      </c>
      <c r="DL641" t="s">
        <v>14</v>
      </c>
      <c r="DM641">
        <v>0</v>
      </c>
      <c r="DN641" t="s">
        <v>14</v>
      </c>
      <c r="DO641">
        <v>0</v>
      </c>
    </row>
    <row r="642">
      <c r="A642">
        <f>ROW(Source!A305)</f>
        <v>305</v>
      </c>
      <c r="B642">
        <v>419115877</v>
      </c>
      <c r="C642">
        <v>412992935</v>
      </c>
      <c r="D642">
        <v>417098134</v>
      </c>
      <c r="E642">
        <v>1</v>
      </c>
      <c r="F642">
        <v>1</v>
      </c>
      <c r="G642">
        <v>1</v>
      </c>
      <c r="H642">
        <v>2</v>
      </c>
      <c r="I642" t="s">
        <v>159</v>
      </c>
      <c r="J642" t="s">
        <v>1851</v>
      </c>
      <c r="K642" t="s">
        <v>160</v>
      </c>
      <c r="L642">
        <v>1368</v>
      </c>
      <c r="N642">
        <v>1011</v>
      </c>
      <c r="O642" t="s">
        <v>55</v>
      </c>
      <c r="P642" t="s">
        <v>55</v>
      </c>
      <c r="Q642">
        <v>1</v>
      </c>
      <c r="W642">
        <v>0</v>
      </c>
      <c r="X642">
        <v>302479695</v>
      </c>
      <c r="Y642">
        <f t="shared" si="1546"/>
        <v>2.1000000000000001</v>
      </c>
      <c r="AA642">
        <v>0</v>
      </c>
      <c r="AB642">
        <v>1274.25</v>
      </c>
      <c r="AC642">
        <v>620.24000000000001</v>
      </c>
      <c r="AD642">
        <v>0</v>
      </c>
      <c r="AE642">
        <v>0</v>
      </c>
      <c r="AF642">
        <v>995.50999999999999</v>
      </c>
      <c r="AG642">
        <v>620.24000000000001</v>
      </c>
      <c r="AH642">
        <v>0</v>
      </c>
      <c r="AI642">
        <v>1</v>
      </c>
      <c r="AJ642">
        <v>1.28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14</v>
      </c>
      <c r="AT642">
        <v>2.1000000000000001</v>
      </c>
      <c r="AU642" t="s">
        <v>14</v>
      </c>
      <c r="AV642">
        <v>1</v>
      </c>
      <c r="AW642">
        <v>2</v>
      </c>
      <c r="AX642">
        <v>419116723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2090.5709999999999</v>
      </c>
      <c r="BL642">
        <v>1302.5040000000001</v>
      </c>
      <c r="BM642">
        <v>0</v>
      </c>
      <c r="BN642">
        <v>0</v>
      </c>
      <c r="BO642">
        <v>2.1000000000000001</v>
      </c>
      <c r="BP642">
        <v>1</v>
      </c>
      <c r="BQ642">
        <v>0</v>
      </c>
      <c r="BR642">
        <v>2090.5709999999999</v>
      </c>
      <c r="BS642">
        <v>1302.5040000000001</v>
      </c>
      <c r="BT642">
        <v>0</v>
      </c>
      <c r="BU642">
        <v>0</v>
      </c>
      <c r="BV642">
        <v>2.1000000000000001</v>
      </c>
      <c r="BW642">
        <v>1</v>
      </c>
      <c r="CV642">
        <v>0</v>
      </c>
      <c r="CW642">
        <f>ROUND(Y642*Source!I305*DO642,7)</f>
        <v>2.1000000000000001</v>
      </c>
      <c r="CX642">
        <f>ROUND(Y642*Source!I305,7)</f>
        <v>2.1000000000000001</v>
      </c>
      <c r="CY642">
        <f>AB642</f>
        <v>1274.25</v>
      </c>
      <c r="CZ642">
        <f>AF642</f>
        <v>995.50999999999999</v>
      </c>
      <c r="DA642">
        <f>AJ642</f>
        <v>1.28</v>
      </c>
      <c r="DB642">
        <f t="shared" si="1547"/>
        <v>2090.5699999999997</v>
      </c>
      <c r="DC642">
        <f t="shared" si="1548"/>
        <v>1302.5</v>
      </c>
      <c r="DD642" t="s">
        <v>14</v>
      </c>
      <c r="DE642" t="s">
        <v>14</v>
      </c>
      <c r="DF642">
        <f t="shared" si="1549"/>
        <v>0</v>
      </c>
      <c r="DG642">
        <f>ROUND(ROUND(AF642*AJ642,2)*CX642,2)</f>
        <v>2675.9299999999998</v>
      </c>
      <c r="DH642">
        <f t="shared" si="1554"/>
        <v>1302.5</v>
      </c>
      <c r="DI642">
        <f t="shared" si="1555"/>
        <v>0</v>
      </c>
      <c r="DJ642">
        <f>DG642+DH642</f>
        <v>3978.4299999999998</v>
      </c>
      <c r="DK642">
        <v>0</v>
      </c>
      <c r="DL642" t="s">
        <v>56</v>
      </c>
      <c r="DM642">
        <v>5</v>
      </c>
      <c r="DN642" t="s">
        <v>48</v>
      </c>
      <c r="DO642">
        <v>1</v>
      </c>
    </row>
    <row r="643">
      <c r="A643">
        <f>ROW(Source!A305)</f>
        <v>305</v>
      </c>
      <c r="B643">
        <v>419115877</v>
      </c>
      <c r="C643">
        <v>412992935</v>
      </c>
      <c r="D643">
        <v>417162927</v>
      </c>
      <c r="E643">
        <v>1</v>
      </c>
      <c r="F643">
        <v>1</v>
      </c>
      <c r="G643">
        <v>1</v>
      </c>
      <c r="H643">
        <v>3</v>
      </c>
      <c r="I643" t="s">
        <v>253</v>
      </c>
      <c r="J643" t="s">
        <v>1868</v>
      </c>
      <c r="K643" t="s">
        <v>254</v>
      </c>
      <c r="L643">
        <v>1348</v>
      </c>
      <c r="N643">
        <v>1009</v>
      </c>
      <c r="O643" t="s">
        <v>148</v>
      </c>
      <c r="P643" t="s">
        <v>148</v>
      </c>
      <c r="Q643">
        <v>1000</v>
      </c>
      <c r="W643">
        <v>0</v>
      </c>
      <c r="X643">
        <v>767480554</v>
      </c>
      <c r="Y643">
        <f t="shared" ref="Y643:Y657" si="1556">(AT643*ROUND(0,7))</f>
        <v>0</v>
      </c>
      <c r="AA643">
        <v>28469.68</v>
      </c>
      <c r="AB643">
        <v>0</v>
      </c>
      <c r="AC643">
        <v>0</v>
      </c>
      <c r="AD643">
        <v>0</v>
      </c>
      <c r="AE643">
        <v>23335.799999999999</v>
      </c>
      <c r="AF643">
        <v>0</v>
      </c>
      <c r="AG643">
        <v>0</v>
      </c>
      <c r="AH643">
        <v>0</v>
      </c>
      <c r="AI643">
        <v>1.22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14</v>
      </c>
      <c r="AT643">
        <v>0.0044999999999999997</v>
      </c>
      <c r="AU643" t="s">
        <v>1176</v>
      </c>
      <c r="AV643">
        <v>0</v>
      </c>
      <c r="AW643">
        <v>2</v>
      </c>
      <c r="AX643">
        <v>419116724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105.01109999999998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ROUND(Y643*Source!I305,7)</f>
        <v>0</v>
      </c>
      <c r="CY643">
        <f t="shared" ref="CY643:CY658" si="1557">AA643</f>
        <v>28469.68</v>
      </c>
      <c r="CZ643">
        <f t="shared" ref="CZ643:CZ658" si="1558">AE643</f>
        <v>23335.799999999999</v>
      </c>
      <c r="DA643">
        <f t="shared" ref="DA643:DA658" si="1559">AI643</f>
        <v>1.22</v>
      </c>
      <c r="DB643">
        <f t="shared" ref="DB643:DB657" si="1560">ROUND((ROUND(AT643*CZ643,2)*ROUND(0,7)),6)</f>
        <v>0</v>
      </c>
      <c r="DC643">
        <f t="shared" ref="DC643:DC657" si="1561">ROUND((ROUND(AT643*AG643,2)*ROUND(0,7)),6)</f>
        <v>0</v>
      </c>
      <c r="DD643" t="s">
        <v>14</v>
      </c>
      <c r="DE643" t="s">
        <v>14</v>
      </c>
      <c r="DF643">
        <f t="shared" ref="DF643:DF657" si="1562">ROUND(ROUND(AE643*AI643,2)*CX643,2)</f>
        <v>0</v>
      </c>
      <c r="DG643">
        <f t="shared" ref="DG643:DG660" si="1563">ROUND(ROUND(AF643,2)*CX643,2)</f>
        <v>0</v>
      </c>
      <c r="DH643">
        <f t="shared" si="1554"/>
        <v>0</v>
      </c>
      <c r="DI643">
        <f t="shared" si="1555"/>
        <v>0</v>
      </c>
      <c r="DJ643">
        <f t="shared" ref="DJ643:DJ658" si="1564">DF643</f>
        <v>0</v>
      </c>
      <c r="DK643">
        <v>0</v>
      </c>
      <c r="DL643" t="s">
        <v>14</v>
      </c>
      <c r="DM643">
        <v>0</v>
      </c>
      <c r="DN643" t="s">
        <v>14</v>
      </c>
      <c r="DO643">
        <v>0</v>
      </c>
    </row>
    <row r="644">
      <c r="A644">
        <f>ROW(Source!A305)</f>
        <v>305</v>
      </c>
      <c r="B644">
        <v>419115877</v>
      </c>
      <c r="C644">
        <v>412992935</v>
      </c>
      <c r="D644">
        <v>417162991</v>
      </c>
      <c r="E644">
        <v>1</v>
      </c>
      <c r="F644">
        <v>1</v>
      </c>
      <c r="G644">
        <v>1</v>
      </c>
      <c r="H644">
        <v>3</v>
      </c>
      <c r="I644" t="s">
        <v>146</v>
      </c>
      <c r="J644" t="s">
        <v>1849</v>
      </c>
      <c r="K644" t="s">
        <v>147</v>
      </c>
      <c r="L644">
        <v>1348</v>
      </c>
      <c r="N644">
        <v>1009</v>
      </c>
      <c r="O644" t="s">
        <v>148</v>
      </c>
      <c r="P644" t="s">
        <v>148</v>
      </c>
      <c r="Q644">
        <v>1000</v>
      </c>
      <c r="W644">
        <v>0</v>
      </c>
      <c r="X644">
        <v>-465588395</v>
      </c>
      <c r="Y644">
        <f t="shared" si="1556"/>
        <v>0</v>
      </c>
      <c r="AA644">
        <v>149054.35999999999</v>
      </c>
      <c r="AB644">
        <v>0</v>
      </c>
      <c r="AC644">
        <v>0</v>
      </c>
      <c r="AD644">
        <v>0</v>
      </c>
      <c r="AE644">
        <v>116448.72</v>
      </c>
      <c r="AF644">
        <v>0</v>
      </c>
      <c r="AG644">
        <v>0</v>
      </c>
      <c r="AH644">
        <v>0</v>
      </c>
      <c r="AI644">
        <v>1.28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14</v>
      </c>
      <c r="AT644">
        <v>0.0038999999999999998</v>
      </c>
      <c r="AU644" t="s">
        <v>1176</v>
      </c>
      <c r="AV644">
        <v>0</v>
      </c>
      <c r="AW644">
        <v>2</v>
      </c>
      <c r="AX644">
        <v>419116725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454.15000799999996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ROUND(Y644*Source!I305,7)</f>
        <v>0</v>
      </c>
      <c r="CY644">
        <f t="shared" si="1557"/>
        <v>149054.35999999999</v>
      </c>
      <c r="CZ644">
        <f t="shared" si="1558"/>
        <v>116448.72</v>
      </c>
      <c r="DA644">
        <f t="shared" si="1559"/>
        <v>1.28</v>
      </c>
      <c r="DB644">
        <f t="shared" si="1560"/>
        <v>0</v>
      </c>
      <c r="DC644">
        <f t="shared" si="1561"/>
        <v>0</v>
      </c>
      <c r="DD644" t="s">
        <v>14</v>
      </c>
      <c r="DE644" t="s">
        <v>14</v>
      </c>
      <c r="DF644">
        <f t="shared" si="1562"/>
        <v>0</v>
      </c>
      <c r="DG644">
        <f t="shared" si="1563"/>
        <v>0</v>
      </c>
      <c r="DH644">
        <f t="shared" si="1554"/>
        <v>0</v>
      </c>
      <c r="DI644">
        <f t="shared" si="1555"/>
        <v>0</v>
      </c>
      <c r="DJ644">
        <f t="shared" si="1564"/>
        <v>0</v>
      </c>
      <c r="DK644">
        <v>0</v>
      </c>
      <c r="DL644" t="s">
        <v>14</v>
      </c>
      <c r="DM644">
        <v>0</v>
      </c>
      <c r="DN644" t="s">
        <v>14</v>
      </c>
      <c r="DO644">
        <v>0</v>
      </c>
    </row>
    <row r="645">
      <c r="A645">
        <f>ROW(Source!A305)</f>
        <v>305</v>
      </c>
      <c r="B645">
        <v>419115877</v>
      </c>
      <c r="C645">
        <v>412992935</v>
      </c>
      <c r="D645">
        <v>417163200</v>
      </c>
      <c r="E645">
        <v>1</v>
      </c>
      <c r="F645">
        <v>1</v>
      </c>
      <c r="G645">
        <v>1</v>
      </c>
      <c r="H645">
        <v>3</v>
      </c>
      <c r="I645" t="s">
        <v>255</v>
      </c>
      <c r="J645" t="s">
        <v>1869</v>
      </c>
      <c r="K645" t="s">
        <v>256</v>
      </c>
      <c r="L645">
        <v>1346</v>
      </c>
      <c r="N645">
        <v>1009</v>
      </c>
      <c r="O645" t="s">
        <v>151</v>
      </c>
      <c r="P645" t="s">
        <v>151</v>
      </c>
      <c r="Q645">
        <v>1</v>
      </c>
      <c r="W645">
        <v>0</v>
      </c>
      <c r="X645">
        <v>-1746966143</v>
      </c>
      <c r="Y645">
        <f t="shared" si="1556"/>
        <v>0</v>
      </c>
      <c r="AA645">
        <v>406.32999999999998</v>
      </c>
      <c r="AB645">
        <v>0</v>
      </c>
      <c r="AC645">
        <v>0</v>
      </c>
      <c r="AD645">
        <v>0</v>
      </c>
      <c r="AE645">
        <v>284.14999999999998</v>
      </c>
      <c r="AF645">
        <v>0</v>
      </c>
      <c r="AG645">
        <v>0</v>
      </c>
      <c r="AH645">
        <v>0</v>
      </c>
      <c r="AI645">
        <v>1.4299999999999999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14</v>
      </c>
      <c r="AT645">
        <v>0.0050000000000000001</v>
      </c>
      <c r="AU645" t="s">
        <v>1176</v>
      </c>
      <c r="AV645">
        <v>0</v>
      </c>
      <c r="AW645">
        <v>2</v>
      </c>
      <c r="AX645">
        <v>419116726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1.42075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ROUND(Y645*Source!I305,7)</f>
        <v>0</v>
      </c>
      <c r="CY645">
        <f t="shared" si="1557"/>
        <v>406.32999999999998</v>
      </c>
      <c r="CZ645">
        <f t="shared" si="1558"/>
        <v>284.14999999999998</v>
      </c>
      <c r="DA645">
        <f t="shared" si="1559"/>
        <v>1.4299999999999999</v>
      </c>
      <c r="DB645">
        <f t="shared" si="1560"/>
        <v>0</v>
      </c>
      <c r="DC645">
        <f t="shared" si="1561"/>
        <v>0</v>
      </c>
      <c r="DD645" t="s">
        <v>14</v>
      </c>
      <c r="DE645" t="s">
        <v>14</v>
      </c>
      <c r="DF645">
        <f t="shared" si="1562"/>
        <v>0</v>
      </c>
      <c r="DG645">
        <f t="shared" si="1563"/>
        <v>0</v>
      </c>
      <c r="DH645">
        <f t="shared" si="1554"/>
        <v>0</v>
      </c>
      <c r="DI645">
        <f t="shared" si="1555"/>
        <v>0</v>
      </c>
      <c r="DJ645">
        <f t="shared" si="1564"/>
        <v>0</v>
      </c>
      <c r="DK645">
        <v>0</v>
      </c>
      <c r="DL645" t="s">
        <v>14</v>
      </c>
      <c r="DM645">
        <v>0</v>
      </c>
      <c r="DN645" t="s">
        <v>14</v>
      </c>
      <c r="DO645">
        <v>0</v>
      </c>
    </row>
    <row r="646">
      <c r="A646">
        <f>ROW(Source!A305)</f>
        <v>305</v>
      </c>
      <c r="B646">
        <v>419115877</v>
      </c>
      <c r="C646">
        <v>412992935</v>
      </c>
      <c r="D646">
        <v>417163256</v>
      </c>
      <c r="E646">
        <v>1</v>
      </c>
      <c r="F646">
        <v>1</v>
      </c>
      <c r="G646">
        <v>1</v>
      </c>
      <c r="H646">
        <v>3</v>
      </c>
      <c r="I646" t="s">
        <v>257</v>
      </c>
      <c r="J646" t="s">
        <v>1870</v>
      </c>
      <c r="K646" t="s">
        <v>258</v>
      </c>
      <c r="L646">
        <v>1346</v>
      </c>
      <c r="N646">
        <v>1009</v>
      </c>
      <c r="O646" t="s">
        <v>151</v>
      </c>
      <c r="P646" t="s">
        <v>151</v>
      </c>
      <c r="Q646">
        <v>1</v>
      </c>
      <c r="W646">
        <v>0</v>
      </c>
      <c r="X646">
        <v>1771797515</v>
      </c>
      <c r="Y646">
        <f t="shared" si="1556"/>
        <v>0</v>
      </c>
      <c r="AA646">
        <v>199.91</v>
      </c>
      <c r="AB646">
        <v>0</v>
      </c>
      <c r="AC646">
        <v>0</v>
      </c>
      <c r="AD646">
        <v>0</v>
      </c>
      <c r="AE646">
        <v>219.68000000000001</v>
      </c>
      <c r="AF646">
        <v>0</v>
      </c>
      <c r="AG646">
        <v>0</v>
      </c>
      <c r="AH646">
        <v>0</v>
      </c>
      <c r="AI646">
        <v>0.91000000000000003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14</v>
      </c>
      <c r="AT646">
        <v>0.017999999999999999</v>
      </c>
      <c r="AU646" t="s">
        <v>1176</v>
      </c>
      <c r="AV646">
        <v>0</v>
      </c>
      <c r="AW646">
        <v>2</v>
      </c>
      <c r="AX646">
        <v>419116727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3.95424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ROUND(Y646*Source!I305,7)</f>
        <v>0</v>
      </c>
      <c r="CY646">
        <f t="shared" si="1557"/>
        <v>199.91</v>
      </c>
      <c r="CZ646">
        <f t="shared" si="1558"/>
        <v>219.68000000000001</v>
      </c>
      <c r="DA646">
        <f t="shared" si="1559"/>
        <v>0.91000000000000003</v>
      </c>
      <c r="DB646">
        <f t="shared" si="1560"/>
        <v>0</v>
      </c>
      <c r="DC646">
        <f t="shared" si="1561"/>
        <v>0</v>
      </c>
      <c r="DD646" t="s">
        <v>14</v>
      </c>
      <c r="DE646" t="s">
        <v>14</v>
      </c>
      <c r="DF646">
        <f t="shared" si="1562"/>
        <v>0</v>
      </c>
      <c r="DG646">
        <f t="shared" si="1563"/>
        <v>0</v>
      </c>
      <c r="DH646">
        <f t="shared" si="1554"/>
        <v>0</v>
      </c>
      <c r="DI646">
        <f t="shared" si="1555"/>
        <v>0</v>
      </c>
      <c r="DJ646">
        <f t="shared" si="1564"/>
        <v>0</v>
      </c>
      <c r="DK646">
        <v>0</v>
      </c>
      <c r="DL646" t="s">
        <v>14</v>
      </c>
      <c r="DM646">
        <v>0</v>
      </c>
      <c r="DN646" t="s">
        <v>14</v>
      </c>
      <c r="DO646">
        <v>0</v>
      </c>
    </row>
    <row r="647">
      <c r="A647">
        <f>ROW(Source!A305)</f>
        <v>305</v>
      </c>
      <c r="B647">
        <v>419115877</v>
      </c>
      <c r="C647">
        <v>412992935</v>
      </c>
      <c r="D647">
        <v>417165023</v>
      </c>
      <c r="E647">
        <v>1</v>
      </c>
      <c r="F647">
        <v>1</v>
      </c>
      <c r="G647">
        <v>1</v>
      </c>
      <c r="H647">
        <v>3</v>
      </c>
      <c r="I647" t="s">
        <v>259</v>
      </c>
      <c r="J647" t="s">
        <v>1871</v>
      </c>
      <c r="K647" t="s">
        <v>260</v>
      </c>
      <c r="L647">
        <v>1346</v>
      </c>
      <c r="N647">
        <v>1009</v>
      </c>
      <c r="O647" t="s">
        <v>151</v>
      </c>
      <c r="P647" t="s">
        <v>151</v>
      </c>
      <c r="Q647">
        <v>1</v>
      </c>
      <c r="W647">
        <v>0</v>
      </c>
      <c r="X647">
        <v>41226650</v>
      </c>
      <c r="Y647">
        <f t="shared" si="1556"/>
        <v>0</v>
      </c>
      <c r="AA647">
        <v>181.83000000000001</v>
      </c>
      <c r="AB647">
        <v>0</v>
      </c>
      <c r="AC647">
        <v>0</v>
      </c>
      <c r="AD647">
        <v>0</v>
      </c>
      <c r="AE647">
        <v>206.62</v>
      </c>
      <c r="AF647">
        <v>0</v>
      </c>
      <c r="AG647">
        <v>0</v>
      </c>
      <c r="AH647">
        <v>0</v>
      </c>
      <c r="AI647">
        <v>0.88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14</v>
      </c>
      <c r="AT647">
        <v>0.056000000000000001</v>
      </c>
      <c r="AU647" t="s">
        <v>1176</v>
      </c>
      <c r="AV647">
        <v>0</v>
      </c>
      <c r="AW647">
        <v>2</v>
      </c>
      <c r="AX647">
        <v>419116728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11.57072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ROUND(Y647*Source!I305,7)</f>
        <v>0</v>
      </c>
      <c r="CY647">
        <f t="shared" si="1557"/>
        <v>181.83000000000001</v>
      </c>
      <c r="CZ647">
        <f t="shared" si="1558"/>
        <v>206.62</v>
      </c>
      <c r="DA647">
        <f t="shared" si="1559"/>
        <v>0.88</v>
      </c>
      <c r="DB647">
        <f t="shared" si="1560"/>
        <v>0</v>
      </c>
      <c r="DC647">
        <f t="shared" si="1561"/>
        <v>0</v>
      </c>
      <c r="DD647" t="s">
        <v>14</v>
      </c>
      <c r="DE647" t="s">
        <v>14</v>
      </c>
      <c r="DF647">
        <f t="shared" si="1562"/>
        <v>0</v>
      </c>
      <c r="DG647">
        <f t="shared" si="1563"/>
        <v>0</v>
      </c>
      <c r="DH647">
        <f t="shared" si="1554"/>
        <v>0</v>
      </c>
      <c r="DI647">
        <f t="shared" si="1555"/>
        <v>0</v>
      </c>
      <c r="DJ647">
        <f t="shared" si="1564"/>
        <v>0</v>
      </c>
      <c r="DK647">
        <v>0</v>
      </c>
      <c r="DL647" t="s">
        <v>14</v>
      </c>
      <c r="DM647">
        <v>0</v>
      </c>
      <c r="DN647" t="s">
        <v>14</v>
      </c>
      <c r="DO647">
        <v>0</v>
      </c>
    </row>
    <row r="648">
      <c r="A648">
        <f>ROW(Source!A305)</f>
        <v>305</v>
      </c>
      <c r="B648">
        <v>419115877</v>
      </c>
      <c r="C648">
        <v>412992935</v>
      </c>
      <c r="D648">
        <v>417165295</v>
      </c>
      <c r="E648">
        <v>1</v>
      </c>
      <c r="F648">
        <v>1</v>
      </c>
      <c r="G648">
        <v>1</v>
      </c>
      <c r="H648">
        <v>3</v>
      </c>
      <c r="I648" t="s">
        <v>261</v>
      </c>
      <c r="J648" t="s">
        <v>1872</v>
      </c>
      <c r="K648" t="s">
        <v>262</v>
      </c>
      <c r="L648">
        <v>1301</v>
      </c>
      <c r="N648">
        <v>1003</v>
      </c>
      <c r="O648" t="s">
        <v>221</v>
      </c>
      <c r="P648" t="s">
        <v>221</v>
      </c>
      <c r="Q648">
        <v>1</v>
      </c>
      <c r="W648">
        <v>0</v>
      </c>
      <c r="X648">
        <v>-1228674265</v>
      </c>
      <c r="Y648">
        <f t="shared" si="1556"/>
        <v>0</v>
      </c>
      <c r="AA648">
        <v>22.079999999999998</v>
      </c>
      <c r="AB648">
        <v>0</v>
      </c>
      <c r="AC648">
        <v>0</v>
      </c>
      <c r="AD648">
        <v>0</v>
      </c>
      <c r="AE648">
        <v>14.43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14</v>
      </c>
      <c r="AT648">
        <v>4.9900000000000002</v>
      </c>
      <c r="AU648" t="s">
        <v>1176</v>
      </c>
      <c r="AV648">
        <v>0</v>
      </c>
      <c r="AW648">
        <v>2</v>
      </c>
      <c r="AX648">
        <v>419116729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72.005700000000004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ROUND(Y648*Source!I305,7)</f>
        <v>0</v>
      </c>
      <c r="CY648">
        <f t="shared" si="1557"/>
        <v>22.079999999999998</v>
      </c>
      <c r="CZ648">
        <f t="shared" si="1558"/>
        <v>14.43</v>
      </c>
      <c r="DA648">
        <f t="shared" si="1559"/>
        <v>1.53</v>
      </c>
      <c r="DB648">
        <f t="shared" si="1560"/>
        <v>0</v>
      </c>
      <c r="DC648">
        <f t="shared" si="1561"/>
        <v>0</v>
      </c>
      <c r="DD648" t="s">
        <v>14</v>
      </c>
      <c r="DE648" t="s">
        <v>14</v>
      </c>
      <c r="DF648">
        <f t="shared" si="1562"/>
        <v>0</v>
      </c>
      <c r="DG648">
        <f t="shared" si="1563"/>
        <v>0</v>
      </c>
      <c r="DH648">
        <f t="shared" si="1554"/>
        <v>0</v>
      </c>
      <c r="DI648">
        <f t="shared" si="1555"/>
        <v>0</v>
      </c>
      <c r="DJ648">
        <f t="shared" si="1564"/>
        <v>0</v>
      </c>
      <c r="DK648">
        <v>0</v>
      </c>
      <c r="DL648" t="s">
        <v>14</v>
      </c>
      <c r="DM648">
        <v>0</v>
      </c>
      <c r="DN648" t="s">
        <v>14</v>
      </c>
      <c r="DO648">
        <v>0</v>
      </c>
    </row>
    <row r="649">
      <c r="A649">
        <f>ROW(Source!A305)</f>
        <v>305</v>
      </c>
      <c r="B649">
        <v>419115877</v>
      </c>
      <c r="C649">
        <v>412992935</v>
      </c>
      <c r="D649">
        <v>417175540</v>
      </c>
      <c r="E649">
        <v>1</v>
      </c>
      <c r="F649">
        <v>1</v>
      </c>
      <c r="G649">
        <v>1</v>
      </c>
      <c r="H649">
        <v>3</v>
      </c>
      <c r="I649" t="s">
        <v>188</v>
      </c>
      <c r="J649" t="s">
        <v>1856</v>
      </c>
      <c r="K649" t="s">
        <v>189</v>
      </c>
      <c r="L649">
        <v>1348</v>
      </c>
      <c r="N649">
        <v>1009</v>
      </c>
      <c r="O649" t="s">
        <v>148</v>
      </c>
      <c r="P649" t="s">
        <v>148</v>
      </c>
      <c r="Q649">
        <v>1000</v>
      </c>
      <c r="W649">
        <v>0</v>
      </c>
      <c r="X649">
        <v>1793987537</v>
      </c>
      <c r="Y649">
        <f t="shared" si="1556"/>
        <v>0</v>
      </c>
      <c r="AA649">
        <v>1144599.95</v>
      </c>
      <c r="AB649">
        <v>0</v>
      </c>
      <c r="AC649">
        <v>0</v>
      </c>
      <c r="AD649">
        <v>0</v>
      </c>
      <c r="AE649">
        <v>1050091.7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14</v>
      </c>
      <c r="AT649">
        <v>3.0000000000000001e-05</v>
      </c>
      <c r="AU649" t="s">
        <v>1176</v>
      </c>
      <c r="AV649">
        <v>0</v>
      </c>
      <c r="AW649">
        <v>2</v>
      </c>
      <c r="AX649">
        <v>419116730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31.502751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ROUND(Y649*Source!I305,7)</f>
        <v>0</v>
      </c>
      <c r="CY649">
        <f t="shared" si="1557"/>
        <v>1144599.95</v>
      </c>
      <c r="CZ649">
        <f t="shared" si="1558"/>
        <v>1050091.7</v>
      </c>
      <c r="DA649">
        <f t="shared" si="1559"/>
        <v>1.0900000000000001</v>
      </c>
      <c r="DB649">
        <f t="shared" si="1560"/>
        <v>0</v>
      </c>
      <c r="DC649">
        <f t="shared" si="1561"/>
        <v>0</v>
      </c>
      <c r="DD649" t="s">
        <v>14</v>
      </c>
      <c r="DE649" t="s">
        <v>14</v>
      </c>
      <c r="DF649">
        <f t="shared" si="1562"/>
        <v>0</v>
      </c>
      <c r="DG649">
        <f t="shared" si="1563"/>
        <v>0</v>
      </c>
      <c r="DH649">
        <f t="shared" si="1554"/>
        <v>0</v>
      </c>
      <c r="DI649">
        <f t="shared" si="1555"/>
        <v>0</v>
      </c>
      <c r="DJ649">
        <f t="shared" si="1564"/>
        <v>0</v>
      </c>
      <c r="DK649">
        <v>0</v>
      </c>
      <c r="DL649" t="s">
        <v>14</v>
      </c>
      <c r="DM649">
        <v>0</v>
      </c>
      <c r="DN649" t="s">
        <v>14</v>
      </c>
      <c r="DO649">
        <v>0</v>
      </c>
    </row>
    <row r="650">
      <c r="A650">
        <f>ROW(Source!A305)</f>
        <v>305</v>
      </c>
      <c r="B650">
        <v>419115877</v>
      </c>
      <c r="C650">
        <v>412992935</v>
      </c>
      <c r="D650">
        <v>417175584</v>
      </c>
      <c r="E650">
        <v>1</v>
      </c>
      <c r="F650">
        <v>1</v>
      </c>
      <c r="G650">
        <v>1</v>
      </c>
      <c r="H650">
        <v>3</v>
      </c>
      <c r="I650" t="s">
        <v>149</v>
      </c>
      <c r="J650" t="s">
        <v>1850</v>
      </c>
      <c r="K650" t="s">
        <v>150</v>
      </c>
      <c r="L650">
        <v>1346</v>
      </c>
      <c r="N650">
        <v>1009</v>
      </c>
      <c r="O650" t="s">
        <v>151</v>
      </c>
      <c r="P650" t="s">
        <v>151</v>
      </c>
      <c r="Q650">
        <v>1</v>
      </c>
      <c r="W650">
        <v>0</v>
      </c>
      <c r="X650">
        <v>-242288594</v>
      </c>
      <c r="Y650">
        <f t="shared" si="1556"/>
        <v>0</v>
      </c>
      <c r="AA650">
        <v>1400.99</v>
      </c>
      <c r="AB650">
        <v>0</v>
      </c>
      <c r="AC650">
        <v>0</v>
      </c>
      <c r="AD650">
        <v>0</v>
      </c>
      <c r="AE650">
        <v>870.17999999999995</v>
      </c>
      <c r="AF650">
        <v>0</v>
      </c>
      <c r="AG650">
        <v>0</v>
      </c>
      <c r="AH650">
        <v>0</v>
      </c>
      <c r="AI650">
        <v>1.6100000000000001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14</v>
      </c>
      <c r="AT650">
        <v>0.53000000000000003</v>
      </c>
      <c r="AU650" t="s">
        <v>1176</v>
      </c>
      <c r="AV650">
        <v>0</v>
      </c>
      <c r="AW650">
        <v>2</v>
      </c>
      <c r="AX650">
        <v>419116731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461.19540000000001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ROUND(Y650*Source!I305,7)</f>
        <v>0</v>
      </c>
      <c r="CY650">
        <f t="shared" si="1557"/>
        <v>1400.99</v>
      </c>
      <c r="CZ650">
        <f t="shared" si="1558"/>
        <v>870.17999999999995</v>
      </c>
      <c r="DA650">
        <f t="shared" si="1559"/>
        <v>1.6100000000000001</v>
      </c>
      <c r="DB650">
        <f t="shared" si="1560"/>
        <v>0</v>
      </c>
      <c r="DC650">
        <f t="shared" si="1561"/>
        <v>0</v>
      </c>
      <c r="DD650" t="s">
        <v>14</v>
      </c>
      <c r="DE650" t="s">
        <v>14</v>
      </c>
      <c r="DF650">
        <f t="shared" si="1562"/>
        <v>0</v>
      </c>
      <c r="DG650">
        <f t="shared" si="1563"/>
        <v>0</v>
      </c>
      <c r="DH650">
        <f t="shared" si="1554"/>
        <v>0</v>
      </c>
      <c r="DI650">
        <f t="shared" si="1555"/>
        <v>0</v>
      </c>
      <c r="DJ650">
        <f t="shared" si="1564"/>
        <v>0</v>
      </c>
      <c r="DK650">
        <v>0</v>
      </c>
      <c r="DL650" t="s">
        <v>14</v>
      </c>
      <c r="DM650">
        <v>0</v>
      </c>
      <c r="DN650" t="s">
        <v>14</v>
      </c>
      <c r="DO650">
        <v>0</v>
      </c>
    </row>
    <row r="651">
      <c r="A651">
        <f>ROW(Source!A305)</f>
        <v>305</v>
      </c>
      <c r="B651">
        <v>419115877</v>
      </c>
      <c r="C651">
        <v>412992935</v>
      </c>
      <c r="D651">
        <v>417175605</v>
      </c>
      <c r="E651">
        <v>1</v>
      </c>
      <c r="F651">
        <v>1</v>
      </c>
      <c r="G651">
        <v>1</v>
      </c>
      <c r="H651">
        <v>3</v>
      </c>
      <c r="I651" t="s">
        <v>326</v>
      </c>
      <c r="J651" t="s">
        <v>1881</v>
      </c>
      <c r="K651" t="s">
        <v>327</v>
      </c>
      <c r="L651">
        <v>1346</v>
      </c>
      <c r="N651">
        <v>1009</v>
      </c>
      <c r="O651" t="s">
        <v>151</v>
      </c>
      <c r="P651" t="s">
        <v>151</v>
      </c>
      <c r="Q651">
        <v>1</v>
      </c>
      <c r="W651">
        <v>0</v>
      </c>
      <c r="X651">
        <v>1196185247</v>
      </c>
      <c r="Y651">
        <f t="shared" si="1556"/>
        <v>0</v>
      </c>
      <c r="AA651">
        <v>4083.6799999999998</v>
      </c>
      <c r="AB651">
        <v>0</v>
      </c>
      <c r="AC651">
        <v>0</v>
      </c>
      <c r="AD651">
        <v>0</v>
      </c>
      <c r="AE651">
        <v>2536.4499999999998</v>
      </c>
      <c r="AF651">
        <v>0</v>
      </c>
      <c r="AG651">
        <v>0</v>
      </c>
      <c r="AH651">
        <v>0</v>
      </c>
      <c r="AI651">
        <v>1.6100000000000001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14</v>
      </c>
      <c r="AT651">
        <v>0.0091999999999999998</v>
      </c>
      <c r="AU651" t="s">
        <v>1176</v>
      </c>
      <c r="AV651">
        <v>0</v>
      </c>
      <c r="AW651">
        <v>2</v>
      </c>
      <c r="AX651">
        <v>419116732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23.335339999999999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ROUND(Y651*Source!I305,7)</f>
        <v>0</v>
      </c>
      <c r="CY651">
        <f t="shared" si="1557"/>
        <v>4083.6799999999998</v>
      </c>
      <c r="CZ651">
        <f t="shared" si="1558"/>
        <v>2536.4499999999998</v>
      </c>
      <c r="DA651">
        <f t="shared" si="1559"/>
        <v>1.6100000000000001</v>
      </c>
      <c r="DB651">
        <f t="shared" si="1560"/>
        <v>0</v>
      </c>
      <c r="DC651">
        <f t="shared" si="1561"/>
        <v>0</v>
      </c>
      <c r="DD651" t="s">
        <v>14</v>
      </c>
      <c r="DE651" t="s">
        <v>14</v>
      </c>
      <c r="DF651">
        <f t="shared" si="1562"/>
        <v>0</v>
      </c>
      <c r="DG651">
        <f t="shared" si="1563"/>
        <v>0</v>
      </c>
      <c r="DH651">
        <f t="shared" si="1554"/>
        <v>0</v>
      </c>
      <c r="DI651">
        <f t="shared" si="1555"/>
        <v>0</v>
      </c>
      <c r="DJ651">
        <f t="shared" si="1564"/>
        <v>0</v>
      </c>
      <c r="DK651">
        <v>0</v>
      </c>
      <c r="DL651" t="s">
        <v>14</v>
      </c>
      <c r="DM651">
        <v>0</v>
      </c>
      <c r="DN651" t="s">
        <v>14</v>
      </c>
      <c r="DO651">
        <v>0</v>
      </c>
    </row>
    <row r="652">
      <c r="A652">
        <f>ROW(Source!A305)</f>
        <v>305</v>
      </c>
      <c r="B652">
        <v>419115877</v>
      </c>
      <c r="C652">
        <v>412992935</v>
      </c>
      <c r="D652">
        <v>417183311</v>
      </c>
      <c r="E652">
        <v>1</v>
      </c>
      <c r="F652">
        <v>1</v>
      </c>
      <c r="G652">
        <v>1</v>
      </c>
      <c r="H652">
        <v>3</v>
      </c>
      <c r="I652" t="s">
        <v>328</v>
      </c>
      <c r="J652" t="s">
        <v>1882</v>
      </c>
      <c r="K652" t="s">
        <v>329</v>
      </c>
      <c r="L652">
        <v>1346</v>
      </c>
      <c r="N652">
        <v>1009</v>
      </c>
      <c r="O652" t="s">
        <v>151</v>
      </c>
      <c r="P652" t="s">
        <v>151</v>
      </c>
      <c r="Q652">
        <v>1</v>
      </c>
      <c r="W652">
        <v>0</v>
      </c>
      <c r="X652">
        <v>-255834433</v>
      </c>
      <c r="Y652">
        <f t="shared" si="1556"/>
        <v>0</v>
      </c>
      <c r="AA652">
        <v>2043.95</v>
      </c>
      <c r="AB652">
        <v>0</v>
      </c>
      <c r="AC652">
        <v>0</v>
      </c>
      <c r="AD652">
        <v>0</v>
      </c>
      <c r="AE652">
        <v>1928.25</v>
      </c>
      <c r="AF652">
        <v>0</v>
      </c>
      <c r="AG652">
        <v>0</v>
      </c>
      <c r="AH652">
        <v>0</v>
      </c>
      <c r="AI652">
        <v>1.0600000000000001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14</v>
      </c>
      <c r="AT652">
        <v>0.012999999999999999</v>
      </c>
      <c r="AU652" t="s">
        <v>1176</v>
      </c>
      <c r="AV652">
        <v>0</v>
      </c>
      <c r="AW652">
        <v>2</v>
      </c>
      <c r="AX652">
        <v>419116733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25.067249999999998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ROUND(Y652*Source!I305,7)</f>
        <v>0</v>
      </c>
      <c r="CY652">
        <f t="shared" si="1557"/>
        <v>2043.95</v>
      </c>
      <c r="CZ652">
        <f t="shared" si="1558"/>
        <v>1928.25</v>
      </c>
      <c r="DA652">
        <f t="shared" si="1559"/>
        <v>1.0600000000000001</v>
      </c>
      <c r="DB652">
        <f t="shared" si="1560"/>
        <v>0</v>
      </c>
      <c r="DC652">
        <f t="shared" si="1561"/>
        <v>0</v>
      </c>
      <c r="DD652" t="s">
        <v>14</v>
      </c>
      <c r="DE652" t="s">
        <v>14</v>
      </c>
      <c r="DF652">
        <f t="shared" si="1562"/>
        <v>0</v>
      </c>
      <c r="DG652">
        <f t="shared" si="1563"/>
        <v>0</v>
      </c>
      <c r="DH652">
        <f t="shared" si="1554"/>
        <v>0</v>
      </c>
      <c r="DI652">
        <f t="shared" si="1555"/>
        <v>0</v>
      </c>
      <c r="DJ652">
        <f t="shared" si="1564"/>
        <v>0</v>
      </c>
      <c r="DK652">
        <v>0</v>
      </c>
      <c r="DL652" t="s">
        <v>14</v>
      </c>
      <c r="DM652">
        <v>0</v>
      </c>
      <c r="DN652" t="s">
        <v>14</v>
      </c>
      <c r="DO652">
        <v>0</v>
      </c>
    </row>
    <row r="653">
      <c r="A653">
        <f>ROW(Source!A305)</f>
        <v>305</v>
      </c>
      <c r="B653">
        <v>419115877</v>
      </c>
      <c r="C653">
        <v>412992935</v>
      </c>
      <c r="D653">
        <v>417191019</v>
      </c>
      <c r="E653">
        <v>1</v>
      </c>
      <c r="F653">
        <v>1</v>
      </c>
      <c r="G653">
        <v>1</v>
      </c>
      <c r="H653">
        <v>3</v>
      </c>
      <c r="I653" t="s">
        <v>263</v>
      </c>
      <c r="J653" t="s">
        <v>1873</v>
      </c>
      <c r="K653" t="s">
        <v>264</v>
      </c>
      <c r="L653">
        <v>1346</v>
      </c>
      <c r="N653">
        <v>1009</v>
      </c>
      <c r="O653" t="s">
        <v>151</v>
      </c>
      <c r="P653" t="s">
        <v>151</v>
      </c>
      <c r="Q653">
        <v>1</v>
      </c>
      <c r="W653">
        <v>0</v>
      </c>
      <c r="X653">
        <v>1105037238</v>
      </c>
      <c r="Y653">
        <f t="shared" si="1556"/>
        <v>0</v>
      </c>
      <c r="AA653">
        <v>3060.54</v>
      </c>
      <c r="AB653">
        <v>0</v>
      </c>
      <c r="AC653">
        <v>0</v>
      </c>
      <c r="AD653">
        <v>0</v>
      </c>
      <c r="AE653">
        <v>1912.8399999999999</v>
      </c>
      <c r="AF653">
        <v>0</v>
      </c>
      <c r="AG653">
        <v>0</v>
      </c>
      <c r="AH653">
        <v>0</v>
      </c>
      <c r="AI653">
        <v>1.6000000000000001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14</v>
      </c>
      <c r="AT653">
        <v>0.0050000000000000001</v>
      </c>
      <c r="AU653" t="s">
        <v>1176</v>
      </c>
      <c r="AV653">
        <v>0</v>
      </c>
      <c r="AW653">
        <v>2</v>
      </c>
      <c r="AX653">
        <v>419116734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9.5641999999999996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ROUND(Y653*Source!I305,7)</f>
        <v>0</v>
      </c>
      <c r="CY653">
        <f t="shared" si="1557"/>
        <v>3060.54</v>
      </c>
      <c r="CZ653">
        <f t="shared" si="1558"/>
        <v>1912.8399999999999</v>
      </c>
      <c r="DA653">
        <f t="shared" si="1559"/>
        <v>1.6000000000000001</v>
      </c>
      <c r="DB653">
        <f t="shared" si="1560"/>
        <v>0</v>
      </c>
      <c r="DC653">
        <f t="shared" si="1561"/>
        <v>0</v>
      </c>
      <c r="DD653" t="s">
        <v>14</v>
      </c>
      <c r="DE653" t="s">
        <v>14</v>
      </c>
      <c r="DF653">
        <f t="shared" si="1562"/>
        <v>0</v>
      </c>
      <c r="DG653">
        <f t="shared" si="1563"/>
        <v>0</v>
      </c>
      <c r="DH653">
        <f t="shared" si="1554"/>
        <v>0</v>
      </c>
      <c r="DI653">
        <f t="shared" si="1555"/>
        <v>0</v>
      </c>
      <c r="DJ653">
        <f t="shared" si="1564"/>
        <v>0</v>
      </c>
      <c r="DK653">
        <v>0</v>
      </c>
      <c r="DL653" t="s">
        <v>14</v>
      </c>
      <c r="DM653">
        <v>0</v>
      </c>
      <c r="DN653" t="s">
        <v>14</v>
      </c>
      <c r="DO653">
        <v>0</v>
      </c>
    </row>
    <row r="654">
      <c r="A654">
        <f>ROW(Source!A305)</f>
        <v>305</v>
      </c>
      <c r="B654">
        <v>419115877</v>
      </c>
      <c r="C654">
        <v>412992935</v>
      </c>
      <c r="D654">
        <v>417192696</v>
      </c>
      <c r="E654">
        <v>1</v>
      </c>
      <c r="F654">
        <v>1</v>
      </c>
      <c r="G654">
        <v>1</v>
      </c>
      <c r="H654">
        <v>3</v>
      </c>
      <c r="I654" t="s">
        <v>314</v>
      </c>
      <c r="J654" t="s">
        <v>1880</v>
      </c>
      <c r="K654" t="s">
        <v>315</v>
      </c>
      <c r="L654">
        <v>1371</v>
      </c>
      <c r="N654">
        <v>1013</v>
      </c>
      <c r="O654" t="s">
        <v>252</v>
      </c>
      <c r="P654" t="s">
        <v>252</v>
      </c>
      <c r="Q654">
        <v>1</v>
      </c>
      <c r="W654">
        <v>0</v>
      </c>
      <c r="X654">
        <v>-1229400259</v>
      </c>
      <c r="Y654">
        <f t="shared" si="1556"/>
        <v>0</v>
      </c>
      <c r="AA654">
        <v>718.08000000000004</v>
      </c>
      <c r="AB654">
        <v>0</v>
      </c>
      <c r="AC654">
        <v>0</v>
      </c>
      <c r="AD654">
        <v>0</v>
      </c>
      <c r="AE654">
        <v>579.10000000000002</v>
      </c>
      <c r="AF654">
        <v>0</v>
      </c>
      <c r="AG654">
        <v>0</v>
      </c>
      <c r="AH654">
        <v>0</v>
      </c>
      <c r="AI654">
        <v>1.24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14</v>
      </c>
      <c r="AT654">
        <v>1</v>
      </c>
      <c r="AU654" t="s">
        <v>1176</v>
      </c>
      <c r="AV654">
        <v>0</v>
      </c>
      <c r="AW654">
        <v>2</v>
      </c>
      <c r="AX654">
        <v>419116735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579.10000000000002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ROUND(Y654*Source!I305,7)</f>
        <v>0</v>
      </c>
      <c r="CY654">
        <f t="shared" si="1557"/>
        <v>718.08000000000004</v>
      </c>
      <c r="CZ654">
        <f t="shared" si="1558"/>
        <v>579.10000000000002</v>
      </c>
      <c r="DA654">
        <f t="shared" si="1559"/>
        <v>1.24</v>
      </c>
      <c r="DB654">
        <f t="shared" si="1560"/>
        <v>0</v>
      </c>
      <c r="DC654">
        <f t="shared" si="1561"/>
        <v>0</v>
      </c>
      <c r="DD654" t="s">
        <v>14</v>
      </c>
      <c r="DE654" t="s">
        <v>14</v>
      </c>
      <c r="DF654">
        <f t="shared" si="1562"/>
        <v>0</v>
      </c>
      <c r="DG654">
        <f t="shared" si="1563"/>
        <v>0</v>
      </c>
      <c r="DH654">
        <f t="shared" si="1554"/>
        <v>0</v>
      </c>
      <c r="DI654">
        <f t="shared" si="1555"/>
        <v>0</v>
      </c>
      <c r="DJ654">
        <f t="shared" si="1564"/>
        <v>0</v>
      </c>
      <c r="DK654">
        <v>0</v>
      </c>
      <c r="DL654" t="s">
        <v>14</v>
      </c>
      <c r="DM654">
        <v>0</v>
      </c>
      <c r="DN654" t="s">
        <v>14</v>
      </c>
      <c r="DO654">
        <v>0</v>
      </c>
    </row>
    <row r="655">
      <c r="A655">
        <f>ROW(Source!A305)</f>
        <v>305</v>
      </c>
      <c r="B655">
        <v>419115877</v>
      </c>
      <c r="C655">
        <v>412992935</v>
      </c>
      <c r="D655">
        <v>417199972</v>
      </c>
      <c r="E655">
        <v>1</v>
      </c>
      <c r="F655">
        <v>1</v>
      </c>
      <c r="G655">
        <v>1</v>
      </c>
      <c r="H655">
        <v>3</v>
      </c>
      <c r="I655" t="s">
        <v>267</v>
      </c>
      <c r="J655" t="s">
        <v>1875</v>
      </c>
      <c r="K655" t="s">
        <v>268</v>
      </c>
      <c r="L655">
        <v>1425</v>
      </c>
      <c r="N655">
        <v>1013</v>
      </c>
      <c r="O655" t="s">
        <v>195</v>
      </c>
      <c r="P655" t="s">
        <v>195</v>
      </c>
      <c r="Q655">
        <v>1</v>
      </c>
      <c r="W655">
        <v>0</v>
      </c>
      <c r="X655">
        <v>989260561</v>
      </c>
      <c r="Y655">
        <f t="shared" si="1556"/>
        <v>0</v>
      </c>
      <c r="AA655">
        <v>119.56999999999999</v>
      </c>
      <c r="AB655">
        <v>0</v>
      </c>
      <c r="AC655">
        <v>0</v>
      </c>
      <c r="AD655">
        <v>0</v>
      </c>
      <c r="AE655">
        <v>47.259999999999998</v>
      </c>
      <c r="AF655">
        <v>0</v>
      </c>
      <c r="AG655">
        <v>0</v>
      </c>
      <c r="AH655">
        <v>0</v>
      </c>
      <c r="AI655">
        <v>2.5299999999999998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14</v>
      </c>
      <c r="AT655">
        <v>0.29999999999999999</v>
      </c>
      <c r="AU655" t="s">
        <v>1176</v>
      </c>
      <c r="AV655">
        <v>0</v>
      </c>
      <c r="AW655">
        <v>2</v>
      </c>
      <c r="AX655">
        <v>419116736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14.177999999999999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ROUND(Y655*Source!I305,7)</f>
        <v>0</v>
      </c>
      <c r="CY655">
        <f t="shared" si="1557"/>
        <v>119.56999999999999</v>
      </c>
      <c r="CZ655">
        <f t="shared" si="1558"/>
        <v>47.259999999999998</v>
      </c>
      <c r="DA655">
        <f t="shared" si="1559"/>
        <v>2.5299999999999998</v>
      </c>
      <c r="DB655">
        <f t="shared" si="1560"/>
        <v>0</v>
      </c>
      <c r="DC655">
        <f t="shared" si="1561"/>
        <v>0</v>
      </c>
      <c r="DD655" t="s">
        <v>14</v>
      </c>
      <c r="DE655" t="s">
        <v>14</v>
      </c>
      <c r="DF655">
        <f t="shared" si="1562"/>
        <v>0</v>
      </c>
      <c r="DG655">
        <f t="shared" si="1563"/>
        <v>0</v>
      </c>
      <c r="DH655">
        <f t="shared" si="1554"/>
        <v>0</v>
      </c>
      <c r="DI655">
        <f t="shared" si="1555"/>
        <v>0</v>
      </c>
      <c r="DJ655">
        <f t="shared" si="1564"/>
        <v>0</v>
      </c>
      <c r="DK655">
        <v>0</v>
      </c>
      <c r="DL655" t="s">
        <v>14</v>
      </c>
      <c r="DM655">
        <v>0</v>
      </c>
      <c r="DN655" t="s">
        <v>14</v>
      </c>
      <c r="DO655">
        <v>0</v>
      </c>
    </row>
    <row r="656">
      <c r="A656">
        <f>ROW(Source!A305)</f>
        <v>305</v>
      </c>
      <c r="B656">
        <v>419115877</v>
      </c>
      <c r="C656">
        <v>412992935</v>
      </c>
      <c r="D656">
        <v>417199978</v>
      </c>
      <c r="E656">
        <v>1</v>
      </c>
      <c r="F656">
        <v>1</v>
      </c>
      <c r="G656">
        <v>1</v>
      </c>
      <c r="H656">
        <v>3</v>
      </c>
      <c r="I656" t="s">
        <v>269</v>
      </c>
      <c r="J656" t="s">
        <v>1876</v>
      </c>
      <c r="K656" t="s">
        <v>270</v>
      </c>
      <c r="L656">
        <v>1407</v>
      </c>
      <c r="N656">
        <v>1013</v>
      </c>
      <c r="O656" t="s">
        <v>271</v>
      </c>
      <c r="P656" t="s">
        <v>271</v>
      </c>
      <c r="Q656">
        <v>1</v>
      </c>
      <c r="W656">
        <v>0</v>
      </c>
      <c r="X656">
        <v>168170819</v>
      </c>
      <c r="Y656">
        <f t="shared" si="1556"/>
        <v>0</v>
      </c>
      <c r="AA656">
        <v>8352.5100000000002</v>
      </c>
      <c r="AB656">
        <v>0</v>
      </c>
      <c r="AC656">
        <v>0</v>
      </c>
      <c r="AD656">
        <v>0</v>
      </c>
      <c r="AE656">
        <v>6052.54</v>
      </c>
      <c r="AF656">
        <v>0</v>
      </c>
      <c r="AG656">
        <v>0</v>
      </c>
      <c r="AH656">
        <v>0</v>
      </c>
      <c r="AI656">
        <v>1.3799999999999999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14</v>
      </c>
      <c r="AT656">
        <v>0.014999999999999999</v>
      </c>
      <c r="AU656" t="s">
        <v>1176</v>
      </c>
      <c r="AV656">
        <v>0</v>
      </c>
      <c r="AW656">
        <v>2</v>
      </c>
      <c r="AX656">
        <v>419116737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90.7881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ROUND(Y656*Source!I305,7)</f>
        <v>0</v>
      </c>
      <c r="CY656">
        <f t="shared" si="1557"/>
        <v>8352.5100000000002</v>
      </c>
      <c r="CZ656">
        <f t="shared" si="1558"/>
        <v>6052.54</v>
      </c>
      <c r="DA656">
        <f t="shared" si="1559"/>
        <v>1.3799999999999999</v>
      </c>
      <c r="DB656">
        <f t="shared" si="1560"/>
        <v>0</v>
      </c>
      <c r="DC656">
        <f t="shared" si="1561"/>
        <v>0</v>
      </c>
      <c r="DD656" t="s">
        <v>14</v>
      </c>
      <c r="DE656" t="s">
        <v>14</v>
      </c>
      <c r="DF656">
        <f t="shared" si="1562"/>
        <v>0</v>
      </c>
      <c r="DG656">
        <f t="shared" si="1563"/>
        <v>0</v>
      </c>
      <c r="DH656">
        <f t="shared" si="1554"/>
        <v>0</v>
      </c>
      <c r="DI656">
        <f t="shared" si="1555"/>
        <v>0</v>
      </c>
      <c r="DJ656">
        <f t="shared" si="1564"/>
        <v>0</v>
      </c>
      <c r="DK656">
        <v>0</v>
      </c>
      <c r="DL656" t="s">
        <v>14</v>
      </c>
      <c r="DM656">
        <v>0</v>
      </c>
      <c r="DN656" t="s">
        <v>14</v>
      </c>
      <c r="DO656">
        <v>0</v>
      </c>
    </row>
    <row r="657">
      <c r="A657">
        <f>ROW(Source!A305)</f>
        <v>305</v>
      </c>
      <c r="B657">
        <v>419115877</v>
      </c>
      <c r="C657">
        <v>412992935</v>
      </c>
      <c r="D657">
        <v>417206618</v>
      </c>
      <c r="E657">
        <v>1</v>
      </c>
      <c r="F657">
        <v>1</v>
      </c>
      <c r="G657">
        <v>1</v>
      </c>
      <c r="H657">
        <v>3</v>
      </c>
      <c r="I657" t="s">
        <v>330</v>
      </c>
      <c r="J657" t="s">
        <v>1883</v>
      </c>
      <c r="K657" t="s">
        <v>331</v>
      </c>
      <c r="L657">
        <v>1301</v>
      </c>
      <c r="N657">
        <v>1003</v>
      </c>
      <c r="O657" t="s">
        <v>221</v>
      </c>
      <c r="P657" t="s">
        <v>221</v>
      </c>
      <c r="Q657">
        <v>1</v>
      </c>
      <c r="W657">
        <v>0</v>
      </c>
      <c r="X657">
        <v>1142069536</v>
      </c>
      <c r="Y657">
        <f t="shared" si="1556"/>
        <v>0</v>
      </c>
      <c r="AA657">
        <v>161.46000000000001</v>
      </c>
      <c r="AB657">
        <v>0</v>
      </c>
      <c r="AC657">
        <v>0</v>
      </c>
      <c r="AD657">
        <v>0</v>
      </c>
      <c r="AE657">
        <v>123.25</v>
      </c>
      <c r="AF657">
        <v>0</v>
      </c>
      <c r="AG657">
        <v>0</v>
      </c>
      <c r="AH657">
        <v>0</v>
      </c>
      <c r="AI657">
        <v>1.3100000000000001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14</v>
      </c>
      <c r="AT657">
        <v>0.69999999999999996</v>
      </c>
      <c r="AU657" t="s">
        <v>1176</v>
      </c>
      <c r="AV657">
        <v>0</v>
      </c>
      <c r="AW657">
        <v>2</v>
      </c>
      <c r="AX657">
        <v>419116738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86.274999999999991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ROUND(Y657*Source!I305,7)</f>
        <v>0</v>
      </c>
      <c r="CY657">
        <f t="shared" si="1557"/>
        <v>161.46000000000001</v>
      </c>
      <c r="CZ657">
        <f t="shared" si="1558"/>
        <v>123.25</v>
      </c>
      <c r="DA657">
        <f t="shared" si="1559"/>
        <v>1.3100000000000001</v>
      </c>
      <c r="DB657">
        <f t="shared" si="1560"/>
        <v>0</v>
      </c>
      <c r="DC657">
        <f t="shared" si="1561"/>
        <v>0</v>
      </c>
      <c r="DD657" t="s">
        <v>14</v>
      </c>
      <c r="DE657" t="s">
        <v>14</v>
      </c>
      <c r="DF657">
        <f t="shared" si="1562"/>
        <v>0</v>
      </c>
      <c r="DG657">
        <f t="shared" si="1563"/>
        <v>0</v>
      </c>
      <c r="DH657">
        <f t="shared" si="1554"/>
        <v>0</v>
      </c>
      <c r="DI657">
        <f t="shared" si="1555"/>
        <v>0</v>
      </c>
      <c r="DJ657">
        <f t="shared" si="1564"/>
        <v>0</v>
      </c>
      <c r="DK657">
        <v>0</v>
      </c>
      <c r="DL657" t="s">
        <v>14</v>
      </c>
      <c r="DM657">
        <v>0</v>
      </c>
      <c r="DN657" t="s">
        <v>14</v>
      </c>
      <c r="DO657">
        <v>0</v>
      </c>
    </row>
    <row r="658">
      <c r="A658">
        <f>ROW(Source!A305)</f>
        <v>305</v>
      </c>
      <c r="B658">
        <v>419115877</v>
      </c>
      <c r="C658">
        <v>412992935</v>
      </c>
      <c r="D658">
        <v>417096729</v>
      </c>
      <c r="E658">
        <v>117</v>
      </c>
      <c r="F658">
        <v>1</v>
      </c>
      <c r="G658">
        <v>1</v>
      </c>
      <c r="H658">
        <v>3</v>
      </c>
      <c r="I658" t="s">
        <v>1847</v>
      </c>
      <c r="J658" t="s">
        <v>14</v>
      </c>
      <c r="K658" t="s">
        <v>1848</v>
      </c>
      <c r="L658">
        <v>3277935</v>
      </c>
      <c r="N658">
        <v>1013</v>
      </c>
      <c r="O658" t="s">
        <v>63</v>
      </c>
      <c r="P658" t="s">
        <v>63</v>
      </c>
      <c r="Q658">
        <v>1</v>
      </c>
      <c r="W658">
        <v>0</v>
      </c>
      <c r="X658">
        <v>274903907</v>
      </c>
      <c r="Y658">
        <f>AT658</f>
        <v>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0</v>
      </c>
      <c r="AQ658">
        <v>1</v>
      </c>
      <c r="AR658">
        <v>0</v>
      </c>
      <c r="AS658" t="s">
        <v>14</v>
      </c>
      <c r="AT658">
        <v>2</v>
      </c>
      <c r="AU658" t="s">
        <v>14</v>
      </c>
      <c r="AV658">
        <v>0</v>
      </c>
      <c r="AW658">
        <v>2</v>
      </c>
      <c r="AX658">
        <v>419116739</v>
      </c>
      <c r="AY658">
        <v>1</v>
      </c>
      <c r="AZ658">
        <v>2048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ROUND(Y658*Source!I305,7)</f>
        <v>2</v>
      </c>
      <c r="CY658">
        <f t="shared" si="1557"/>
        <v>0</v>
      </c>
      <c r="CZ658">
        <f t="shared" si="1558"/>
        <v>0</v>
      </c>
      <c r="DA658">
        <f t="shared" si="1559"/>
        <v>1</v>
      </c>
      <c r="DB658">
        <f>ROUND(ROUND(AT658*CZ658,2),6)</f>
        <v>0</v>
      </c>
      <c r="DC658">
        <f>ROUND(ROUND(AT658*AG658,2),6)</f>
        <v>0</v>
      </c>
      <c r="DD658" t="s">
        <v>14</v>
      </c>
      <c r="DE658" t="s">
        <v>14</v>
      </c>
      <c r="DF658">
        <f t="shared" ref="DF658:DF661" si="1565">ROUND(ROUND(AE658,2)*CX658,2)</f>
        <v>0</v>
      </c>
      <c r="DG658">
        <f t="shared" si="1563"/>
        <v>0</v>
      </c>
      <c r="DH658">
        <f t="shared" si="1554"/>
        <v>0</v>
      </c>
      <c r="DI658">
        <f t="shared" si="1555"/>
        <v>0</v>
      </c>
      <c r="DJ658">
        <f t="shared" si="1564"/>
        <v>0</v>
      </c>
      <c r="DK658">
        <v>0</v>
      </c>
      <c r="DL658" t="s">
        <v>14</v>
      </c>
      <c r="DM658">
        <v>0</v>
      </c>
      <c r="DN658" t="s">
        <v>14</v>
      </c>
      <c r="DO658">
        <v>0</v>
      </c>
    </row>
    <row r="659">
      <c r="A659">
        <f>ROW(Source!A306)</f>
        <v>306</v>
      </c>
      <c r="B659">
        <v>419115877</v>
      </c>
      <c r="C659">
        <v>412992974</v>
      </c>
      <c r="D659">
        <v>417090726</v>
      </c>
      <c r="E659">
        <v>117</v>
      </c>
      <c r="F659">
        <v>1</v>
      </c>
      <c r="G659">
        <v>1</v>
      </c>
      <c r="H659">
        <v>1</v>
      </c>
      <c r="I659" t="s">
        <v>136</v>
      </c>
      <c r="J659" t="s">
        <v>14</v>
      </c>
      <c r="K659" t="s">
        <v>137</v>
      </c>
      <c r="L659">
        <v>1191</v>
      </c>
      <c r="N659">
        <v>1013</v>
      </c>
      <c r="O659" t="s">
        <v>48</v>
      </c>
      <c r="P659" t="s">
        <v>48</v>
      </c>
      <c r="Q659">
        <v>1</v>
      </c>
      <c r="W659">
        <v>0</v>
      </c>
      <c r="X659">
        <v>888410196</v>
      </c>
      <c r="Y659">
        <f t="shared" ref="Y659:Y661" si="1566">(AT659*ROUND(0.3,7))</f>
        <v>6</v>
      </c>
      <c r="AA659">
        <v>0</v>
      </c>
      <c r="AB659">
        <v>0</v>
      </c>
      <c r="AC659">
        <v>0</v>
      </c>
      <c r="AD659">
        <v>539.69000000000005</v>
      </c>
      <c r="AE659">
        <v>0</v>
      </c>
      <c r="AF659">
        <v>0</v>
      </c>
      <c r="AG659">
        <v>0</v>
      </c>
      <c r="AH659">
        <v>539.69000000000005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14</v>
      </c>
      <c r="AT659">
        <v>20</v>
      </c>
      <c r="AU659" t="s">
        <v>1272</v>
      </c>
      <c r="AV659">
        <v>1</v>
      </c>
      <c r="AW659">
        <v>2</v>
      </c>
      <c r="AX659">
        <v>419116740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10793.800000000001</v>
      </c>
      <c r="BN659">
        <v>20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3238.1400000000003</v>
      </c>
      <c r="BU659">
        <v>6</v>
      </c>
      <c r="BV659">
        <v>0</v>
      </c>
      <c r="BW659">
        <v>1</v>
      </c>
      <c r="CU659">
        <f>ROUND(AT659*Source!I306*AH659*AL659,2)</f>
        <v>10793.800000000001</v>
      </c>
      <c r="CV659">
        <f>ROUND(Y659*Source!I306,7)</f>
        <v>6</v>
      </c>
      <c r="CW659">
        <v>0</v>
      </c>
      <c r="CX659">
        <f>ROUND(Y659*Source!I306,7)</f>
        <v>6</v>
      </c>
      <c r="CY659">
        <f t="shared" ref="CY659:CY660" si="1567">AD659</f>
        <v>539.69000000000005</v>
      </c>
      <c r="CZ659">
        <f t="shared" ref="CZ659:CZ660" si="1568">AH659</f>
        <v>539.69000000000005</v>
      </c>
      <c r="DA659">
        <f t="shared" ref="DA659:DA660" si="1569">AL659</f>
        <v>1</v>
      </c>
      <c r="DB659">
        <f t="shared" ref="DB659:DB661" si="1570">ROUND((ROUND(AT659*CZ659,2)*ROUND(0.3,7)),6)</f>
        <v>3238.1399999999999</v>
      </c>
      <c r="DC659">
        <f t="shared" ref="DC659:DC661" si="1571">ROUND((ROUND(AT659*AG659,2)*ROUND(0.3,7)),6)</f>
        <v>0</v>
      </c>
      <c r="DD659" t="s">
        <v>14</v>
      </c>
      <c r="DE659" t="s">
        <v>14</v>
      </c>
      <c r="DF659">
        <f t="shared" si="1565"/>
        <v>0</v>
      </c>
      <c r="DG659">
        <f t="shared" si="1563"/>
        <v>0</v>
      </c>
      <c r="DH659">
        <f t="shared" si="1554"/>
        <v>0</v>
      </c>
      <c r="DI659">
        <f t="shared" si="1555"/>
        <v>3238.1399999999999</v>
      </c>
      <c r="DJ659">
        <f t="shared" ref="DJ659:DJ660" si="1572">DI659</f>
        <v>3238.1399999999999</v>
      </c>
      <c r="DK659">
        <v>1</v>
      </c>
      <c r="DL659" t="s">
        <v>14</v>
      </c>
      <c r="DM659">
        <v>0</v>
      </c>
      <c r="DN659" t="s">
        <v>14</v>
      </c>
      <c r="DO659">
        <v>0</v>
      </c>
    </row>
    <row r="660">
      <c r="A660">
        <f>ROW(Source!A306)</f>
        <v>306</v>
      </c>
      <c r="B660">
        <v>419115877</v>
      </c>
      <c r="C660">
        <v>412992974</v>
      </c>
      <c r="D660">
        <v>417090896</v>
      </c>
      <c r="E660">
        <v>117</v>
      </c>
      <c r="F660">
        <v>1</v>
      </c>
      <c r="G660">
        <v>1</v>
      </c>
      <c r="H660">
        <v>1</v>
      </c>
      <c r="I660" t="s">
        <v>1844</v>
      </c>
      <c r="J660" t="s">
        <v>14</v>
      </c>
      <c r="K660" t="s">
        <v>1845</v>
      </c>
      <c r="L660">
        <v>1191</v>
      </c>
      <c r="N660">
        <v>1013</v>
      </c>
      <c r="O660" t="s">
        <v>48</v>
      </c>
      <c r="P660" t="s">
        <v>48</v>
      </c>
      <c r="Q660">
        <v>1</v>
      </c>
      <c r="W660">
        <v>0</v>
      </c>
      <c r="X660">
        <v>-1417349443</v>
      </c>
      <c r="Y660">
        <f t="shared" si="1566"/>
        <v>0.72599999999999998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14</v>
      </c>
      <c r="AT660">
        <v>2.4199999999999999</v>
      </c>
      <c r="AU660" t="s">
        <v>1272</v>
      </c>
      <c r="AV660">
        <v>2</v>
      </c>
      <c r="AW660">
        <v>2</v>
      </c>
      <c r="AX660">
        <v>419116741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ROUND(Y660*Source!I306,7)</f>
        <v>0.72599999999999998</v>
      </c>
      <c r="CY660">
        <f t="shared" si="1567"/>
        <v>0</v>
      </c>
      <c r="CZ660">
        <f t="shared" si="1568"/>
        <v>0</v>
      </c>
      <c r="DA660">
        <f t="shared" si="1569"/>
        <v>1</v>
      </c>
      <c r="DB660">
        <f t="shared" si="1570"/>
        <v>0</v>
      </c>
      <c r="DC660">
        <f t="shared" si="1571"/>
        <v>0</v>
      </c>
      <c r="DD660" t="s">
        <v>14</v>
      </c>
      <c r="DE660" t="s">
        <v>14</v>
      </c>
      <c r="DF660">
        <f t="shared" si="1565"/>
        <v>0</v>
      </c>
      <c r="DG660">
        <f t="shared" si="1563"/>
        <v>0</v>
      </c>
      <c r="DH660">
        <f t="shared" si="1554"/>
        <v>0</v>
      </c>
      <c r="DI660">
        <f t="shared" si="1555"/>
        <v>0</v>
      </c>
      <c r="DJ660">
        <f t="shared" si="1572"/>
        <v>0</v>
      </c>
      <c r="DK660">
        <v>0</v>
      </c>
      <c r="DL660" t="s">
        <v>14</v>
      </c>
      <c r="DM660">
        <v>0</v>
      </c>
      <c r="DN660" t="s">
        <v>14</v>
      </c>
      <c r="DO660">
        <v>0</v>
      </c>
    </row>
    <row r="661">
      <c r="A661">
        <f>ROW(Source!A306)</f>
        <v>306</v>
      </c>
      <c r="B661">
        <v>419115877</v>
      </c>
      <c r="C661">
        <v>412992974</v>
      </c>
      <c r="D661">
        <v>417098134</v>
      </c>
      <c r="E661">
        <v>1</v>
      </c>
      <c r="F661">
        <v>1</v>
      </c>
      <c r="G661">
        <v>1</v>
      </c>
      <c r="H661">
        <v>2</v>
      </c>
      <c r="I661" t="s">
        <v>159</v>
      </c>
      <c r="J661" t="s">
        <v>1851</v>
      </c>
      <c r="K661" t="s">
        <v>160</v>
      </c>
      <c r="L661">
        <v>1368</v>
      </c>
      <c r="N661">
        <v>1011</v>
      </c>
      <c r="O661" t="s">
        <v>55</v>
      </c>
      <c r="P661" t="s">
        <v>55</v>
      </c>
      <c r="Q661">
        <v>1</v>
      </c>
      <c r="W661">
        <v>0</v>
      </c>
      <c r="X661">
        <v>302479695</v>
      </c>
      <c r="Y661">
        <f t="shared" si="1566"/>
        <v>0.72599999999999998</v>
      </c>
      <c r="AA661">
        <v>0</v>
      </c>
      <c r="AB661">
        <v>1274.25</v>
      </c>
      <c r="AC661">
        <v>620.24000000000001</v>
      </c>
      <c r="AD661">
        <v>0</v>
      </c>
      <c r="AE661">
        <v>0</v>
      </c>
      <c r="AF661">
        <v>995.50999999999999</v>
      </c>
      <c r="AG661">
        <v>620.24000000000001</v>
      </c>
      <c r="AH661">
        <v>0</v>
      </c>
      <c r="AI661">
        <v>1</v>
      </c>
      <c r="AJ661">
        <v>1.28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14</v>
      </c>
      <c r="AT661">
        <v>2.4199999999999999</v>
      </c>
      <c r="AU661" t="s">
        <v>1272</v>
      </c>
      <c r="AV661">
        <v>1</v>
      </c>
      <c r="AW661">
        <v>2</v>
      </c>
      <c r="AX661">
        <v>419116742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2409.1342</v>
      </c>
      <c r="BL661">
        <v>1500.9808</v>
      </c>
      <c r="BM661">
        <v>0</v>
      </c>
      <c r="BN661">
        <v>0</v>
      </c>
      <c r="BO661">
        <v>2.4199999999999999</v>
      </c>
      <c r="BP661">
        <v>1</v>
      </c>
      <c r="BQ661">
        <v>0</v>
      </c>
      <c r="BR661">
        <v>722.74025999999992</v>
      </c>
      <c r="BS661">
        <v>450.29424</v>
      </c>
      <c r="BT661">
        <v>0</v>
      </c>
      <c r="BU661">
        <v>0</v>
      </c>
      <c r="BV661">
        <v>0.72599999999999998</v>
      </c>
      <c r="BW661">
        <v>1</v>
      </c>
      <c r="CV661">
        <v>0</v>
      </c>
      <c r="CW661">
        <f>ROUND(Y661*Source!I306*DO661,7)</f>
        <v>0.72599999999999998</v>
      </c>
      <c r="CX661">
        <f>ROUND(Y661*Source!I306,7)</f>
        <v>0.72599999999999998</v>
      </c>
      <c r="CY661">
        <f>AB661</f>
        <v>1274.25</v>
      </c>
      <c r="CZ661">
        <f>AF661</f>
        <v>995.50999999999999</v>
      </c>
      <c r="DA661">
        <f>AJ661</f>
        <v>1.28</v>
      </c>
      <c r="DB661">
        <f t="shared" si="1570"/>
        <v>722.73899999999992</v>
      </c>
      <c r="DC661">
        <f t="shared" si="1571"/>
        <v>450.29399999999998</v>
      </c>
      <c r="DD661" t="s">
        <v>14</v>
      </c>
      <c r="DE661" t="s">
        <v>14</v>
      </c>
      <c r="DF661">
        <f t="shared" si="1565"/>
        <v>0</v>
      </c>
      <c r="DG661">
        <f>ROUND(ROUND(AF661*AJ661,2)*CX661,2)</f>
        <v>925.11000000000001</v>
      </c>
      <c r="DH661">
        <f t="shared" si="1554"/>
        <v>450.29000000000002</v>
      </c>
      <c r="DI661">
        <f t="shared" si="1555"/>
        <v>0</v>
      </c>
      <c r="DJ661">
        <f>DG661+DH661</f>
        <v>1375.4000000000001</v>
      </c>
      <c r="DK661">
        <v>0</v>
      </c>
      <c r="DL661" t="s">
        <v>56</v>
      </c>
      <c r="DM661">
        <v>5</v>
      </c>
      <c r="DN661" t="s">
        <v>48</v>
      </c>
      <c r="DO661">
        <v>1</v>
      </c>
    </row>
    <row r="662">
      <c r="A662">
        <f>ROW(Source!A306)</f>
        <v>306</v>
      </c>
      <c r="B662">
        <v>419115877</v>
      </c>
      <c r="C662">
        <v>412992974</v>
      </c>
      <c r="D662">
        <v>417162927</v>
      </c>
      <c r="E662">
        <v>1</v>
      </c>
      <c r="F662">
        <v>1</v>
      </c>
      <c r="G662">
        <v>1</v>
      </c>
      <c r="H662">
        <v>3</v>
      </c>
      <c r="I662" t="s">
        <v>253</v>
      </c>
      <c r="J662" t="s">
        <v>1868</v>
      </c>
      <c r="K662" t="s">
        <v>254</v>
      </c>
      <c r="L662">
        <v>1348</v>
      </c>
      <c r="N662">
        <v>1009</v>
      </c>
      <c r="O662" t="s">
        <v>148</v>
      </c>
      <c r="P662" t="s">
        <v>148</v>
      </c>
      <c r="Q662">
        <v>1000</v>
      </c>
      <c r="W662">
        <v>0</v>
      </c>
      <c r="X662">
        <v>767480554</v>
      </c>
      <c r="Y662">
        <f t="shared" ref="Y662:Y676" si="1573">(AT662*ROUND(0,7))</f>
        <v>0</v>
      </c>
      <c r="AA662">
        <v>28469.68</v>
      </c>
      <c r="AB662">
        <v>0</v>
      </c>
      <c r="AC662">
        <v>0</v>
      </c>
      <c r="AD662">
        <v>0</v>
      </c>
      <c r="AE662">
        <v>23335.799999999999</v>
      </c>
      <c r="AF662">
        <v>0</v>
      </c>
      <c r="AG662">
        <v>0</v>
      </c>
      <c r="AH662">
        <v>0</v>
      </c>
      <c r="AI662">
        <v>1.22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14</v>
      </c>
      <c r="AT662">
        <v>0.0044999999999999997</v>
      </c>
      <c r="AU662" t="s">
        <v>1271</v>
      </c>
      <c r="AV662">
        <v>0</v>
      </c>
      <c r="AW662">
        <v>2</v>
      </c>
      <c r="AX662">
        <v>419116743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105.01109999999998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ROUND(Y662*Source!I306,7)</f>
        <v>0</v>
      </c>
      <c r="CY662">
        <f t="shared" ref="CY662:CY677" si="1574">AA662</f>
        <v>28469.68</v>
      </c>
      <c r="CZ662">
        <f t="shared" ref="CZ662:CZ677" si="1575">AE662</f>
        <v>23335.799999999999</v>
      </c>
      <c r="DA662">
        <f t="shared" ref="DA662:DA677" si="1576">AI662</f>
        <v>1.22</v>
      </c>
      <c r="DB662">
        <f t="shared" ref="DB662:DB676" si="1577">ROUND((ROUND(AT662*CZ662,2)*ROUND(0,7)),6)</f>
        <v>0</v>
      </c>
      <c r="DC662">
        <f t="shared" ref="DC662:DC676" si="1578">ROUND((ROUND(AT662*AG662,2)*ROUND(0,7)),6)</f>
        <v>0</v>
      </c>
      <c r="DD662" t="s">
        <v>14</v>
      </c>
      <c r="DE662" t="s">
        <v>14</v>
      </c>
      <c r="DF662">
        <f t="shared" ref="DF662:DF676" si="1579">ROUND(ROUND(AE662*AI662,2)*CX662,2)</f>
        <v>0</v>
      </c>
      <c r="DG662">
        <f t="shared" ref="DG662:DG679" si="1580">ROUND(ROUND(AF662,2)*CX662,2)</f>
        <v>0</v>
      </c>
      <c r="DH662">
        <f t="shared" si="1554"/>
        <v>0</v>
      </c>
      <c r="DI662">
        <f t="shared" si="1555"/>
        <v>0</v>
      </c>
      <c r="DJ662">
        <f t="shared" ref="DJ662:DJ677" si="1581">DF662</f>
        <v>0</v>
      </c>
      <c r="DK662">
        <v>0</v>
      </c>
      <c r="DL662" t="s">
        <v>14</v>
      </c>
      <c r="DM662">
        <v>0</v>
      </c>
      <c r="DN662" t="s">
        <v>14</v>
      </c>
      <c r="DO662">
        <v>0</v>
      </c>
    </row>
    <row r="663">
      <c r="A663">
        <f>ROW(Source!A306)</f>
        <v>306</v>
      </c>
      <c r="B663">
        <v>419115877</v>
      </c>
      <c r="C663">
        <v>412992974</v>
      </c>
      <c r="D663">
        <v>417162991</v>
      </c>
      <c r="E663">
        <v>1</v>
      </c>
      <c r="F663">
        <v>1</v>
      </c>
      <c r="G663">
        <v>1</v>
      </c>
      <c r="H663">
        <v>3</v>
      </c>
      <c r="I663" t="s">
        <v>146</v>
      </c>
      <c r="J663" t="s">
        <v>1849</v>
      </c>
      <c r="K663" t="s">
        <v>147</v>
      </c>
      <c r="L663">
        <v>1348</v>
      </c>
      <c r="N663">
        <v>1009</v>
      </c>
      <c r="O663" t="s">
        <v>148</v>
      </c>
      <c r="P663" t="s">
        <v>148</v>
      </c>
      <c r="Q663">
        <v>1000</v>
      </c>
      <c r="W663">
        <v>0</v>
      </c>
      <c r="X663">
        <v>-465588395</v>
      </c>
      <c r="Y663">
        <f t="shared" si="1573"/>
        <v>0</v>
      </c>
      <c r="AA663">
        <v>149054.35999999999</v>
      </c>
      <c r="AB663">
        <v>0</v>
      </c>
      <c r="AC663">
        <v>0</v>
      </c>
      <c r="AD663">
        <v>0</v>
      </c>
      <c r="AE663">
        <v>116448.72</v>
      </c>
      <c r="AF663">
        <v>0</v>
      </c>
      <c r="AG663">
        <v>0</v>
      </c>
      <c r="AH663">
        <v>0</v>
      </c>
      <c r="AI663">
        <v>1.28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14</v>
      </c>
      <c r="AT663">
        <v>0.0038999999999999998</v>
      </c>
      <c r="AU663" t="s">
        <v>1271</v>
      </c>
      <c r="AV663">
        <v>0</v>
      </c>
      <c r="AW663">
        <v>2</v>
      </c>
      <c r="AX663">
        <v>419116744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454.15000799999996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ROUND(Y663*Source!I306,7)</f>
        <v>0</v>
      </c>
      <c r="CY663">
        <f t="shared" si="1574"/>
        <v>149054.35999999999</v>
      </c>
      <c r="CZ663">
        <f t="shared" si="1575"/>
        <v>116448.72</v>
      </c>
      <c r="DA663">
        <f t="shared" si="1576"/>
        <v>1.28</v>
      </c>
      <c r="DB663">
        <f t="shared" si="1577"/>
        <v>0</v>
      </c>
      <c r="DC663">
        <f t="shared" si="1578"/>
        <v>0</v>
      </c>
      <c r="DD663" t="s">
        <v>14</v>
      </c>
      <c r="DE663" t="s">
        <v>14</v>
      </c>
      <c r="DF663">
        <f t="shared" si="1579"/>
        <v>0</v>
      </c>
      <c r="DG663">
        <f t="shared" si="1580"/>
        <v>0</v>
      </c>
      <c r="DH663">
        <f t="shared" si="1554"/>
        <v>0</v>
      </c>
      <c r="DI663">
        <f t="shared" si="1555"/>
        <v>0</v>
      </c>
      <c r="DJ663">
        <f t="shared" si="1581"/>
        <v>0</v>
      </c>
      <c r="DK663">
        <v>0</v>
      </c>
      <c r="DL663" t="s">
        <v>14</v>
      </c>
      <c r="DM663">
        <v>0</v>
      </c>
      <c r="DN663" t="s">
        <v>14</v>
      </c>
      <c r="DO663">
        <v>0</v>
      </c>
    </row>
    <row r="664">
      <c r="A664">
        <f>ROW(Source!A306)</f>
        <v>306</v>
      </c>
      <c r="B664">
        <v>419115877</v>
      </c>
      <c r="C664">
        <v>412992974</v>
      </c>
      <c r="D664">
        <v>417163200</v>
      </c>
      <c r="E664">
        <v>1</v>
      </c>
      <c r="F664">
        <v>1</v>
      </c>
      <c r="G664">
        <v>1</v>
      </c>
      <c r="H664">
        <v>3</v>
      </c>
      <c r="I664" t="s">
        <v>255</v>
      </c>
      <c r="J664" t="s">
        <v>1869</v>
      </c>
      <c r="K664" t="s">
        <v>256</v>
      </c>
      <c r="L664">
        <v>1346</v>
      </c>
      <c r="N664">
        <v>1009</v>
      </c>
      <c r="O664" t="s">
        <v>151</v>
      </c>
      <c r="P664" t="s">
        <v>151</v>
      </c>
      <c r="Q664">
        <v>1</v>
      </c>
      <c r="W664">
        <v>0</v>
      </c>
      <c r="X664">
        <v>-1746966143</v>
      </c>
      <c r="Y664">
        <f t="shared" si="1573"/>
        <v>0</v>
      </c>
      <c r="AA664">
        <v>406.32999999999998</v>
      </c>
      <c r="AB664">
        <v>0</v>
      </c>
      <c r="AC664">
        <v>0</v>
      </c>
      <c r="AD664">
        <v>0</v>
      </c>
      <c r="AE664">
        <v>284.14999999999998</v>
      </c>
      <c r="AF664">
        <v>0</v>
      </c>
      <c r="AG664">
        <v>0</v>
      </c>
      <c r="AH664">
        <v>0</v>
      </c>
      <c r="AI664">
        <v>1.4299999999999999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14</v>
      </c>
      <c r="AT664">
        <v>0.0050000000000000001</v>
      </c>
      <c r="AU664" t="s">
        <v>1271</v>
      </c>
      <c r="AV664">
        <v>0</v>
      </c>
      <c r="AW664">
        <v>2</v>
      </c>
      <c r="AX664">
        <v>419116745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1.42075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ROUND(Y664*Source!I306,7)</f>
        <v>0</v>
      </c>
      <c r="CY664">
        <f t="shared" si="1574"/>
        <v>406.32999999999998</v>
      </c>
      <c r="CZ664">
        <f t="shared" si="1575"/>
        <v>284.14999999999998</v>
      </c>
      <c r="DA664">
        <f t="shared" si="1576"/>
        <v>1.4299999999999999</v>
      </c>
      <c r="DB664">
        <f t="shared" si="1577"/>
        <v>0</v>
      </c>
      <c r="DC664">
        <f t="shared" si="1578"/>
        <v>0</v>
      </c>
      <c r="DD664" t="s">
        <v>14</v>
      </c>
      <c r="DE664" t="s">
        <v>14</v>
      </c>
      <c r="DF664">
        <f t="shared" si="1579"/>
        <v>0</v>
      </c>
      <c r="DG664">
        <f t="shared" si="1580"/>
        <v>0</v>
      </c>
      <c r="DH664">
        <f t="shared" si="1554"/>
        <v>0</v>
      </c>
      <c r="DI664">
        <f t="shared" si="1555"/>
        <v>0</v>
      </c>
      <c r="DJ664">
        <f t="shared" si="1581"/>
        <v>0</v>
      </c>
      <c r="DK664">
        <v>0</v>
      </c>
      <c r="DL664" t="s">
        <v>14</v>
      </c>
      <c r="DM664">
        <v>0</v>
      </c>
      <c r="DN664" t="s">
        <v>14</v>
      </c>
      <c r="DO664">
        <v>0</v>
      </c>
    </row>
    <row r="665">
      <c r="A665">
        <f>ROW(Source!A306)</f>
        <v>306</v>
      </c>
      <c r="B665">
        <v>419115877</v>
      </c>
      <c r="C665">
        <v>412992974</v>
      </c>
      <c r="D665">
        <v>417163256</v>
      </c>
      <c r="E665">
        <v>1</v>
      </c>
      <c r="F665">
        <v>1</v>
      </c>
      <c r="G665">
        <v>1</v>
      </c>
      <c r="H665">
        <v>3</v>
      </c>
      <c r="I665" t="s">
        <v>257</v>
      </c>
      <c r="J665" t="s">
        <v>1870</v>
      </c>
      <c r="K665" t="s">
        <v>258</v>
      </c>
      <c r="L665">
        <v>1346</v>
      </c>
      <c r="N665">
        <v>1009</v>
      </c>
      <c r="O665" t="s">
        <v>151</v>
      </c>
      <c r="P665" t="s">
        <v>151</v>
      </c>
      <c r="Q665">
        <v>1</v>
      </c>
      <c r="W665">
        <v>0</v>
      </c>
      <c r="X665">
        <v>1771797515</v>
      </c>
      <c r="Y665">
        <f t="shared" si="1573"/>
        <v>0</v>
      </c>
      <c r="AA665">
        <v>199.91</v>
      </c>
      <c r="AB665">
        <v>0</v>
      </c>
      <c r="AC665">
        <v>0</v>
      </c>
      <c r="AD665">
        <v>0</v>
      </c>
      <c r="AE665">
        <v>219.68000000000001</v>
      </c>
      <c r="AF665">
        <v>0</v>
      </c>
      <c r="AG665">
        <v>0</v>
      </c>
      <c r="AH665">
        <v>0</v>
      </c>
      <c r="AI665">
        <v>0.91000000000000003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14</v>
      </c>
      <c r="AT665">
        <v>0.017999999999999999</v>
      </c>
      <c r="AU665" t="s">
        <v>1271</v>
      </c>
      <c r="AV665">
        <v>0</v>
      </c>
      <c r="AW665">
        <v>2</v>
      </c>
      <c r="AX665">
        <v>419116746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3.95424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ROUND(Y665*Source!I306,7)</f>
        <v>0</v>
      </c>
      <c r="CY665">
        <f t="shared" si="1574"/>
        <v>199.91</v>
      </c>
      <c r="CZ665">
        <f t="shared" si="1575"/>
        <v>219.68000000000001</v>
      </c>
      <c r="DA665">
        <f t="shared" si="1576"/>
        <v>0.91000000000000003</v>
      </c>
      <c r="DB665">
        <f t="shared" si="1577"/>
        <v>0</v>
      </c>
      <c r="DC665">
        <f t="shared" si="1578"/>
        <v>0</v>
      </c>
      <c r="DD665" t="s">
        <v>14</v>
      </c>
      <c r="DE665" t="s">
        <v>14</v>
      </c>
      <c r="DF665">
        <f t="shared" si="1579"/>
        <v>0</v>
      </c>
      <c r="DG665">
        <f t="shared" si="1580"/>
        <v>0</v>
      </c>
      <c r="DH665">
        <f t="shared" si="1554"/>
        <v>0</v>
      </c>
      <c r="DI665">
        <f t="shared" si="1555"/>
        <v>0</v>
      </c>
      <c r="DJ665">
        <f t="shared" si="1581"/>
        <v>0</v>
      </c>
      <c r="DK665">
        <v>0</v>
      </c>
      <c r="DL665" t="s">
        <v>14</v>
      </c>
      <c r="DM665">
        <v>0</v>
      </c>
      <c r="DN665" t="s">
        <v>14</v>
      </c>
      <c r="DO665">
        <v>0</v>
      </c>
    </row>
    <row r="666">
      <c r="A666">
        <f>ROW(Source!A306)</f>
        <v>306</v>
      </c>
      <c r="B666">
        <v>419115877</v>
      </c>
      <c r="C666">
        <v>412992974</v>
      </c>
      <c r="D666">
        <v>417165023</v>
      </c>
      <c r="E666">
        <v>1</v>
      </c>
      <c r="F666">
        <v>1</v>
      </c>
      <c r="G666">
        <v>1</v>
      </c>
      <c r="H666">
        <v>3</v>
      </c>
      <c r="I666" t="s">
        <v>259</v>
      </c>
      <c r="J666" t="s">
        <v>1871</v>
      </c>
      <c r="K666" t="s">
        <v>260</v>
      </c>
      <c r="L666">
        <v>1346</v>
      </c>
      <c r="N666">
        <v>1009</v>
      </c>
      <c r="O666" t="s">
        <v>151</v>
      </c>
      <c r="P666" t="s">
        <v>151</v>
      </c>
      <c r="Q666">
        <v>1</v>
      </c>
      <c r="W666">
        <v>0</v>
      </c>
      <c r="X666">
        <v>41226650</v>
      </c>
      <c r="Y666">
        <f t="shared" si="1573"/>
        <v>0</v>
      </c>
      <c r="AA666">
        <v>181.83000000000001</v>
      </c>
      <c r="AB666">
        <v>0</v>
      </c>
      <c r="AC666">
        <v>0</v>
      </c>
      <c r="AD666">
        <v>0</v>
      </c>
      <c r="AE666">
        <v>206.62</v>
      </c>
      <c r="AF666">
        <v>0</v>
      </c>
      <c r="AG666">
        <v>0</v>
      </c>
      <c r="AH666">
        <v>0</v>
      </c>
      <c r="AI666">
        <v>0.88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14</v>
      </c>
      <c r="AT666">
        <v>0.056000000000000001</v>
      </c>
      <c r="AU666" t="s">
        <v>1271</v>
      </c>
      <c r="AV666">
        <v>0</v>
      </c>
      <c r="AW666">
        <v>2</v>
      </c>
      <c r="AX666">
        <v>419116747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11.57072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ROUND(Y666*Source!I306,7)</f>
        <v>0</v>
      </c>
      <c r="CY666">
        <f t="shared" si="1574"/>
        <v>181.83000000000001</v>
      </c>
      <c r="CZ666">
        <f t="shared" si="1575"/>
        <v>206.62</v>
      </c>
      <c r="DA666">
        <f t="shared" si="1576"/>
        <v>0.88</v>
      </c>
      <c r="DB666">
        <f t="shared" si="1577"/>
        <v>0</v>
      </c>
      <c r="DC666">
        <f t="shared" si="1578"/>
        <v>0</v>
      </c>
      <c r="DD666" t="s">
        <v>14</v>
      </c>
      <c r="DE666" t="s">
        <v>14</v>
      </c>
      <c r="DF666">
        <f t="shared" si="1579"/>
        <v>0</v>
      </c>
      <c r="DG666">
        <f t="shared" si="1580"/>
        <v>0</v>
      </c>
      <c r="DH666">
        <f t="shared" si="1554"/>
        <v>0</v>
      </c>
      <c r="DI666">
        <f t="shared" si="1555"/>
        <v>0</v>
      </c>
      <c r="DJ666">
        <f t="shared" si="1581"/>
        <v>0</v>
      </c>
      <c r="DK666">
        <v>0</v>
      </c>
      <c r="DL666" t="s">
        <v>14</v>
      </c>
      <c r="DM666">
        <v>0</v>
      </c>
      <c r="DN666" t="s">
        <v>14</v>
      </c>
      <c r="DO666">
        <v>0</v>
      </c>
    </row>
    <row r="667">
      <c r="A667">
        <f>ROW(Source!A306)</f>
        <v>306</v>
      </c>
      <c r="B667">
        <v>419115877</v>
      </c>
      <c r="C667">
        <v>412992974</v>
      </c>
      <c r="D667">
        <v>417165295</v>
      </c>
      <c r="E667">
        <v>1</v>
      </c>
      <c r="F667">
        <v>1</v>
      </c>
      <c r="G667">
        <v>1</v>
      </c>
      <c r="H667">
        <v>3</v>
      </c>
      <c r="I667" t="s">
        <v>261</v>
      </c>
      <c r="J667" t="s">
        <v>1872</v>
      </c>
      <c r="K667" t="s">
        <v>262</v>
      </c>
      <c r="L667">
        <v>1301</v>
      </c>
      <c r="N667">
        <v>1003</v>
      </c>
      <c r="O667" t="s">
        <v>221</v>
      </c>
      <c r="P667" t="s">
        <v>221</v>
      </c>
      <c r="Q667">
        <v>1</v>
      </c>
      <c r="W667">
        <v>0</v>
      </c>
      <c r="X667">
        <v>-1228674265</v>
      </c>
      <c r="Y667">
        <f t="shared" si="1573"/>
        <v>0</v>
      </c>
      <c r="AA667">
        <v>22.079999999999998</v>
      </c>
      <c r="AB667">
        <v>0</v>
      </c>
      <c r="AC667">
        <v>0</v>
      </c>
      <c r="AD667">
        <v>0</v>
      </c>
      <c r="AE667">
        <v>14.43</v>
      </c>
      <c r="AF667">
        <v>0</v>
      </c>
      <c r="AG667">
        <v>0</v>
      </c>
      <c r="AH667">
        <v>0</v>
      </c>
      <c r="AI667">
        <v>1.53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14</v>
      </c>
      <c r="AT667">
        <v>4.9900000000000002</v>
      </c>
      <c r="AU667" t="s">
        <v>1271</v>
      </c>
      <c r="AV667">
        <v>0</v>
      </c>
      <c r="AW667">
        <v>2</v>
      </c>
      <c r="AX667">
        <v>419116748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72.005700000000004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ROUND(Y667*Source!I306,7)</f>
        <v>0</v>
      </c>
      <c r="CY667">
        <f t="shared" si="1574"/>
        <v>22.079999999999998</v>
      </c>
      <c r="CZ667">
        <f t="shared" si="1575"/>
        <v>14.43</v>
      </c>
      <c r="DA667">
        <f t="shared" si="1576"/>
        <v>1.53</v>
      </c>
      <c r="DB667">
        <f t="shared" si="1577"/>
        <v>0</v>
      </c>
      <c r="DC667">
        <f t="shared" si="1578"/>
        <v>0</v>
      </c>
      <c r="DD667" t="s">
        <v>14</v>
      </c>
      <c r="DE667" t="s">
        <v>14</v>
      </c>
      <c r="DF667">
        <f t="shared" si="1579"/>
        <v>0</v>
      </c>
      <c r="DG667">
        <f t="shared" si="1580"/>
        <v>0</v>
      </c>
      <c r="DH667">
        <f t="shared" si="1554"/>
        <v>0</v>
      </c>
      <c r="DI667">
        <f t="shared" si="1555"/>
        <v>0</v>
      </c>
      <c r="DJ667">
        <f t="shared" si="1581"/>
        <v>0</v>
      </c>
      <c r="DK667">
        <v>0</v>
      </c>
      <c r="DL667" t="s">
        <v>14</v>
      </c>
      <c r="DM667">
        <v>0</v>
      </c>
      <c r="DN667" t="s">
        <v>14</v>
      </c>
      <c r="DO667">
        <v>0</v>
      </c>
    </row>
    <row r="668">
      <c r="A668">
        <f>ROW(Source!A306)</f>
        <v>306</v>
      </c>
      <c r="B668">
        <v>419115877</v>
      </c>
      <c r="C668">
        <v>412992974</v>
      </c>
      <c r="D668">
        <v>417175540</v>
      </c>
      <c r="E668">
        <v>1</v>
      </c>
      <c r="F668">
        <v>1</v>
      </c>
      <c r="G668">
        <v>1</v>
      </c>
      <c r="H668">
        <v>3</v>
      </c>
      <c r="I668" t="s">
        <v>188</v>
      </c>
      <c r="J668" t="s">
        <v>1856</v>
      </c>
      <c r="K668" t="s">
        <v>189</v>
      </c>
      <c r="L668">
        <v>1348</v>
      </c>
      <c r="N668">
        <v>1009</v>
      </c>
      <c r="O668" t="s">
        <v>148</v>
      </c>
      <c r="P668" t="s">
        <v>148</v>
      </c>
      <c r="Q668">
        <v>1000</v>
      </c>
      <c r="W668">
        <v>0</v>
      </c>
      <c r="X668">
        <v>1793987537</v>
      </c>
      <c r="Y668">
        <f t="shared" si="1573"/>
        <v>0</v>
      </c>
      <c r="AA668">
        <v>1144599.95</v>
      </c>
      <c r="AB668">
        <v>0</v>
      </c>
      <c r="AC668">
        <v>0</v>
      </c>
      <c r="AD668">
        <v>0</v>
      </c>
      <c r="AE668">
        <v>1050091.7</v>
      </c>
      <c r="AF668">
        <v>0</v>
      </c>
      <c r="AG668">
        <v>0</v>
      </c>
      <c r="AH668">
        <v>0</v>
      </c>
      <c r="AI668">
        <v>1.0900000000000001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14</v>
      </c>
      <c r="AT668">
        <v>3.0000000000000001e-05</v>
      </c>
      <c r="AU668" t="s">
        <v>1271</v>
      </c>
      <c r="AV668">
        <v>0</v>
      </c>
      <c r="AW668">
        <v>2</v>
      </c>
      <c r="AX668">
        <v>419116749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31.502751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ROUND(Y668*Source!I306,7)</f>
        <v>0</v>
      </c>
      <c r="CY668">
        <f t="shared" si="1574"/>
        <v>1144599.95</v>
      </c>
      <c r="CZ668">
        <f t="shared" si="1575"/>
        <v>1050091.7</v>
      </c>
      <c r="DA668">
        <f t="shared" si="1576"/>
        <v>1.0900000000000001</v>
      </c>
      <c r="DB668">
        <f t="shared" si="1577"/>
        <v>0</v>
      </c>
      <c r="DC668">
        <f t="shared" si="1578"/>
        <v>0</v>
      </c>
      <c r="DD668" t="s">
        <v>14</v>
      </c>
      <c r="DE668" t="s">
        <v>14</v>
      </c>
      <c r="DF668">
        <f t="shared" si="1579"/>
        <v>0</v>
      </c>
      <c r="DG668">
        <f t="shared" si="1580"/>
        <v>0</v>
      </c>
      <c r="DH668">
        <f t="shared" si="1554"/>
        <v>0</v>
      </c>
      <c r="DI668">
        <f t="shared" si="1555"/>
        <v>0</v>
      </c>
      <c r="DJ668">
        <f t="shared" si="1581"/>
        <v>0</v>
      </c>
      <c r="DK668">
        <v>0</v>
      </c>
      <c r="DL668" t="s">
        <v>14</v>
      </c>
      <c r="DM668">
        <v>0</v>
      </c>
      <c r="DN668" t="s">
        <v>14</v>
      </c>
      <c r="DO668">
        <v>0</v>
      </c>
    </row>
    <row r="669">
      <c r="A669">
        <f>ROW(Source!A306)</f>
        <v>306</v>
      </c>
      <c r="B669">
        <v>419115877</v>
      </c>
      <c r="C669">
        <v>412992974</v>
      </c>
      <c r="D669">
        <v>417175584</v>
      </c>
      <c r="E669">
        <v>1</v>
      </c>
      <c r="F669">
        <v>1</v>
      </c>
      <c r="G669">
        <v>1</v>
      </c>
      <c r="H669">
        <v>3</v>
      </c>
      <c r="I669" t="s">
        <v>149</v>
      </c>
      <c r="J669" t="s">
        <v>1850</v>
      </c>
      <c r="K669" t="s">
        <v>150</v>
      </c>
      <c r="L669">
        <v>1346</v>
      </c>
      <c r="N669">
        <v>1009</v>
      </c>
      <c r="O669" t="s">
        <v>151</v>
      </c>
      <c r="P669" t="s">
        <v>151</v>
      </c>
      <c r="Q669">
        <v>1</v>
      </c>
      <c r="W669">
        <v>0</v>
      </c>
      <c r="X669">
        <v>-242288594</v>
      </c>
      <c r="Y669">
        <f t="shared" si="1573"/>
        <v>0</v>
      </c>
      <c r="AA669">
        <v>1400.99</v>
      </c>
      <c r="AB669">
        <v>0</v>
      </c>
      <c r="AC669">
        <v>0</v>
      </c>
      <c r="AD669">
        <v>0</v>
      </c>
      <c r="AE669">
        <v>870.17999999999995</v>
      </c>
      <c r="AF669">
        <v>0</v>
      </c>
      <c r="AG669">
        <v>0</v>
      </c>
      <c r="AH669">
        <v>0</v>
      </c>
      <c r="AI669">
        <v>1.6100000000000001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14</v>
      </c>
      <c r="AT669">
        <v>0.53000000000000003</v>
      </c>
      <c r="AU669" t="s">
        <v>1271</v>
      </c>
      <c r="AV669">
        <v>0</v>
      </c>
      <c r="AW669">
        <v>2</v>
      </c>
      <c r="AX669">
        <v>419116750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461.19540000000001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ROUND(Y669*Source!I306,7)</f>
        <v>0</v>
      </c>
      <c r="CY669">
        <f t="shared" si="1574"/>
        <v>1400.99</v>
      </c>
      <c r="CZ669">
        <f t="shared" si="1575"/>
        <v>870.17999999999995</v>
      </c>
      <c r="DA669">
        <f t="shared" si="1576"/>
        <v>1.6100000000000001</v>
      </c>
      <c r="DB669">
        <f t="shared" si="1577"/>
        <v>0</v>
      </c>
      <c r="DC669">
        <f t="shared" si="1578"/>
        <v>0</v>
      </c>
      <c r="DD669" t="s">
        <v>14</v>
      </c>
      <c r="DE669" t="s">
        <v>14</v>
      </c>
      <c r="DF669">
        <f t="shared" si="1579"/>
        <v>0</v>
      </c>
      <c r="DG669">
        <f t="shared" si="1580"/>
        <v>0</v>
      </c>
      <c r="DH669">
        <f t="shared" si="1554"/>
        <v>0</v>
      </c>
      <c r="DI669">
        <f t="shared" si="1555"/>
        <v>0</v>
      </c>
      <c r="DJ669">
        <f t="shared" si="1581"/>
        <v>0</v>
      </c>
      <c r="DK669">
        <v>0</v>
      </c>
      <c r="DL669" t="s">
        <v>14</v>
      </c>
      <c r="DM669">
        <v>0</v>
      </c>
      <c r="DN669" t="s">
        <v>14</v>
      </c>
      <c r="DO669">
        <v>0</v>
      </c>
    </row>
    <row r="670">
      <c r="A670">
        <f>ROW(Source!A306)</f>
        <v>306</v>
      </c>
      <c r="B670">
        <v>419115877</v>
      </c>
      <c r="C670">
        <v>412992974</v>
      </c>
      <c r="D670">
        <v>417175605</v>
      </c>
      <c r="E670">
        <v>1</v>
      </c>
      <c r="F670">
        <v>1</v>
      </c>
      <c r="G670">
        <v>1</v>
      </c>
      <c r="H670">
        <v>3</v>
      </c>
      <c r="I670" t="s">
        <v>326</v>
      </c>
      <c r="J670" t="s">
        <v>1881</v>
      </c>
      <c r="K670" t="s">
        <v>327</v>
      </c>
      <c r="L670">
        <v>1346</v>
      </c>
      <c r="N670">
        <v>1009</v>
      </c>
      <c r="O670" t="s">
        <v>151</v>
      </c>
      <c r="P670" t="s">
        <v>151</v>
      </c>
      <c r="Q670">
        <v>1</v>
      </c>
      <c r="W670">
        <v>0</v>
      </c>
      <c r="X670">
        <v>1196185247</v>
      </c>
      <c r="Y670">
        <f t="shared" si="1573"/>
        <v>0</v>
      </c>
      <c r="AA670">
        <v>4083.6799999999998</v>
      </c>
      <c r="AB670">
        <v>0</v>
      </c>
      <c r="AC670">
        <v>0</v>
      </c>
      <c r="AD670">
        <v>0</v>
      </c>
      <c r="AE670">
        <v>2536.4499999999998</v>
      </c>
      <c r="AF670">
        <v>0</v>
      </c>
      <c r="AG670">
        <v>0</v>
      </c>
      <c r="AH670">
        <v>0</v>
      </c>
      <c r="AI670">
        <v>1.6100000000000001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14</v>
      </c>
      <c r="AT670">
        <v>0.0091999999999999998</v>
      </c>
      <c r="AU670" t="s">
        <v>1271</v>
      </c>
      <c r="AV670">
        <v>0</v>
      </c>
      <c r="AW670">
        <v>2</v>
      </c>
      <c r="AX670">
        <v>419116751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23.335339999999999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ROUND(Y670*Source!I306,7)</f>
        <v>0</v>
      </c>
      <c r="CY670">
        <f t="shared" si="1574"/>
        <v>4083.6799999999998</v>
      </c>
      <c r="CZ670">
        <f t="shared" si="1575"/>
        <v>2536.4499999999998</v>
      </c>
      <c r="DA670">
        <f t="shared" si="1576"/>
        <v>1.6100000000000001</v>
      </c>
      <c r="DB670">
        <f t="shared" si="1577"/>
        <v>0</v>
      </c>
      <c r="DC670">
        <f t="shared" si="1578"/>
        <v>0</v>
      </c>
      <c r="DD670" t="s">
        <v>14</v>
      </c>
      <c r="DE670" t="s">
        <v>14</v>
      </c>
      <c r="DF670">
        <f t="shared" si="1579"/>
        <v>0</v>
      </c>
      <c r="DG670">
        <f t="shared" si="1580"/>
        <v>0</v>
      </c>
      <c r="DH670">
        <f t="shared" si="1554"/>
        <v>0</v>
      </c>
      <c r="DI670">
        <f t="shared" si="1555"/>
        <v>0</v>
      </c>
      <c r="DJ670">
        <f t="shared" si="1581"/>
        <v>0</v>
      </c>
      <c r="DK670">
        <v>0</v>
      </c>
      <c r="DL670" t="s">
        <v>14</v>
      </c>
      <c r="DM670">
        <v>0</v>
      </c>
      <c r="DN670" t="s">
        <v>14</v>
      </c>
      <c r="DO670">
        <v>0</v>
      </c>
    </row>
    <row r="671">
      <c r="A671">
        <f>ROW(Source!A306)</f>
        <v>306</v>
      </c>
      <c r="B671">
        <v>419115877</v>
      </c>
      <c r="C671">
        <v>412992974</v>
      </c>
      <c r="D671">
        <v>417183311</v>
      </c>
      <c r="E671">
        <v>1</v>
      </c>
      <c r="F671">
        <v>1</v>
      </c>
      <c r="G671">
        <v>1</v>
      </c>
      <c r="H671">
        <v>3</v>
      </c>
      <c r="I671" t="s">
        <v>328</v>
      </c>
      <c r="J671" t="s">
        <v>1882</v>
      </c>
      <c r="K671" t="s">
        <v>329</v>
      </c>
      <c r="L671">
        <v>1346</v>
      </c>
      <c r="N671">
        <v>1009</v>
      </c>
      <c r="O671" t="s">
        <v>151</v>
      </c>
      <c r="P671" t="s">
        <v>151</v>
      </c>
      <c r="Q671">
        <v>1</v>
      </c>
      <c r="W671">
        <v>0</v>
      </c>
      <c r="X671">
        <v>-255834433</v>
      </c>
      <c r="Y671">
        <f t="shared" si="1573"/>
        <v>0</v>
      </c>
      <c r="AA671">
        <v>2043.95</v>
      </c>
      <c r="AB671">
        <v>0</v>
      </c>
      <c r="AC671">
        <v>0</v>
      </c>
      <c r="AD671">
        <v>0</v>
      </c>
      <c r="AE671">
        <v>1928.25</v>
      </c>
      <c r="AF671">
        <v>0</v>
      </c>
      <c r="AG671">
        <v>0</v>
      </c>
      <c r="AH671">
        <v>0</v>
      </c>
      <c r="AI671">
        <v>1.0600000000000001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14</v>
      </c>
      <c r="AT671">
        <v>0.012999999999999999</v>
      </c>
      <c r="AU671" t="s">
        <v>1271</v>
      </c>
      <c r="AV671">
        <v>0</v>
      </c>
      <c r="AW671">
        <v>2</v>
      </c>
      <c r="AX671">
        <v>419116752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25.067249999999998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ROUND(Y671*Source!I306,7)</f>
        <v>0</v>
      </c>
      <c r="CY671">
        <f t="shared" si="1574"/>
        <v>2043.95</v>
      </c>
      <c r="CZ671">
        <f t="shared" si="1575"/>
        <v>1928.25</v>
      </c>
      <c r="DA671">
        <f t="shared" si="1576"/>
        <v>1.0600000000000001</v>
      </c>
      <c r="DB671">
        <f t="shared" si="1577"/>
        <v>0</v>
      </c>
      <c r="DC671">
        <f t="shared" si="1578"/>
        <v>0</v>
      </c>
      <c r="DD671" t="s">
        <v>14</v>
      </c>
      <c r="DE671" t="s">
        <v>14</v>
      </c>
      <c r="DF671">
        <f t="shared" si="1579"/>
        <v>0</v>
      </c>
      <c r="DG671">
        <f t="shared" si="1580"/>
        <v>0</v>
      </c>
      <c r="DH671">
        <f t="shared" si="1554"/>
        <v>0</v>
      </c>
      <c r="DI671">
        <f t="shared" si="1555"/>
        <v>0</v>
      </c>
      <c r="DJ671">
        <f t="shared" si="1581"/>
        <v>0</v>
      </c>
      <c r="DK671">
        <v>0</v>
      </c>
      <c r="DL671" t="s">
        <v>14</v>
      </c>
      <c r="DM671">
        <v>0</v>
      </c>
      <c r="DN671" t="s">
        <v>14</v>
      </c>
      <c r="DO671">
        <v>0</v>
      </c>
    </row>
    <row r="672">
      <c r="A672">
        <f>ROW(Source!A306)</f>
        <v>306</v>
      </c>
      <c r="B672">
        <v>419115877</v>
      </c>
      <c r="C672">
        <v>412992974</v>
      </c>
      <c r="D672">
        <v>417191019</v>
      </c>
      <c r="E672">
        <v>1</v>
      </c>
      <c r="F672">
        <v>1</v>
      </c>
      <c r="G672">
        <v>1</v>
      </c>
      <c r="H672">
        <v>3</v>
      </c>
      <c r="I672" t="s">
        <v>263</v>
      </c>
      <c r="J672" t="s">
        <v>1873</v>
      </c>
      <c r="K672" t="s">
        <v>264</v>
      </c>
      <c r="L672">
        <v>1346</v>
      </c>
      <c r="N672">
        <v>1009</v>
      </c>
      <c r="O672" t="s">
        <v>151</v>
      </c>
      <c r="P672" t="s">
        <v>151</v>
      </c>
      <c r="Q672">
        <v>1</v>
      </c>
      <c r="W672">
        <v>0</v>
      </c>
      <c r="X672">
        <v>1105037238</v>
      </c>
      <c r="Y672">
        <f t="shared" si="1573"/>
        <v>0</v>
      </c>
      <c r="AA672">
        <v>3060.54</v>
      </c>
      <c r="AB672">
        <v>0</v>
      </c>
      <c r="AC672">
        <v>0</v>
      </c>
      <c r="AD672">
        <v>0</v>
      </c>
      <c r="AE672">
        <v>1912.8399999999999</v>
      </c>
      <c r="AF672">
        <v>0</v>
      </c>
      <c r="AG672">
        <v>0</v>
      </c>
      <c r="AH672">
        <v>0</v>
      </c>
      <c r="AI672">
        <v>1.6000000000000001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14</v>
      </c>
      <c r="AT672">
        <v>0.0050000000000000001</v>
      </c>
      <c r="AU672" t="s">
        <v>1271</v>
      </c>
      <c r="AV672">
        <v>0</v>
      </c>
      <c r="AW672">
        <v>2</v>
      </c>
      <c r="AX672">
        <v>419116753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9.5641999999999996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ROUND(Y672*Source!I306,7)</f>
        <v>0</v>
      </c>
      <c r="CY672">
        <f t="shared" si="1574"/>
        <v>3060.54</v>
      </c>
      <c r="CZ672">
        <f t="shared" si="1575"/>
        <v>1912.8399999999999</v>
      </c>
      <c r="DA672">
        <f t="shared" si="1576"/>
        <v>1.6000000000000001</v>
      </c>
      <c r="DB672">
        <f t="shared" si="1577"/>
        <v>0</v>
      </c>
      <c r="DC672">
        <f t="shared" si="1578"/>
        <v>0</v>
      </c>
      <c r="DD672" t="s">
        <v>14</v>
      </c>
      <c r="DE672" t="s">
        <v>14</v>
      </c>
      <c r="DF672">
        <f t="shared" si="1579"/>
        <v>0</v>
      </c>
      <c r="DG672">
        <f t="shared" si="1580"/>
        <v>0</v>
      </c>
      <c r="DH672">
        <f t="shared" si="1554"/>
        <v>0</v>
      </c>
      <c r="DI672">
        <f t="shared" si="1555"/>
        <v>0</v>
      </c>
      <c r="DJ672">
        <f t="shared" si="1581"/>
        <v>0</v>
      </c>
      <c r="DK672">
        <v>0</v>
      </c>
      <c r="DL672" t="s">
        <v>14</v>
      </c>
      <c r="DM672">
        <v>0</v>
      </c>
      <c r="DN672" t="s">
        <v>14</v>
      </c>
      <c r="DO672">
        <v>0</v>
      </c>
    </row>
    <row r="673">
      <c r="A673">
        <f>ROW(Source!A306)</f>
        <v>306</v>
      </c>
      <c r="B673">
        <v>419115877</v>
      </c>
      <c r="C673">
        <v>412992974</v>
      </c>
      <c r="D673">
        <v>417192696</v>
      </c>
      <c r="E673">
        <v>1</v>
      </c>
      <c r="F673">
        <v>1</v>
      </c>
      <c r="G673">
        <v>1</v>
      </c>
      <c r="H673">
        <v>3</v>
      </c>
      <c r="I673" t="s">
        <v>314</v>
      </c>
      <c r="J673" t="s">
        <v>1880</v>
      </c>
      <c r="K673" t="s">
        <v>315</v>
      </c>
      <c r="L673">
        <v>1371</v>
      </c>
      <c r="N673">
        <v>1013</v>
      </c>
      <c r="O673" t="s">
        <v>252</v>
      </c>
      <c r="P673" t="s">
        <v>252</v>
      </c>
      <c r="Q673">
        <v>1</v>
      </c>
      <c r="W673">
        <v>0</v>
      </c>
      <c r="X673">
        <v>-1229400259</v>
      </c>
      <c r="Y673">
        <f t="shared" si="1573"/>
        <v>0</v>
      </c>
      <c r="AA673">
        <v>718.08000000000004</v>
      </c>
      <c r="AB673">
        <v>0</v>
      </c>
      <c r="AC673">
        <v>0</v>
      </c>
      <c r="AD673">
        <v>0</v>
      </c>
      <c r="AE673">
        <v>579.10000000000002</v>
      </c>
      <c r="AF673">
        <v>0</v>
      </c>
      <c r="AG673">
        <v>0</v>
      </c>
      <c r="AH673">
        <v>0</v>
      </c>
      <c r="AI673">
        <v>1.24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14</v>
      </c>
      <c r="AT673">
        <v>1</v>
      </c>
      <c r="AU673" t="s">
        <v>1271</v>
      </c>
      <c r="AV673">
        <v>0</v>
      </c>
      <c r="AW673">
        <v>2</v>
      </c>
      <c r="AX673">
        <v>419116754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579.10000000000002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ROUND(Y673*Source!I306,7)</f>
        <v>0</v>
      </c>
      <c r="CY673">
        <f t="shared" si="1574"/>
        <v>718.08000000000004</v>
      </c>
      <c r="CZ673">
        <f t="shared" si="1575"/>
        <v>579.10000000000002</v>
      </c>
      <c r="DA673">
        <f t="shared" si="1576"/>
        <v>1.24</v>
      </c>
      <c r="DB673">
        <f t="shared" si="1577"/>
        <v>0</v>
      </c>
      <c r="DC673">
        <f t="shared" si="1578"/>
        <v>0</v>
      </c>
      <c r="DD673" t="s">
        <v>14</v>
      </c>
      <c r="DE673" t="s">
        <v>14</v>
      </c>
      <c r="DF673">
        <f t="shared" si="1579"/>
        <v>0</v>
      </c>
      <c r="DG673">
        <f t="shared" si="1580"/>
        <v>0</v>
      </c>
      <c r="DH673">
        <f t="shared" si="1554"/>
        <v>0</v>
      </c>
      <c r="DI673">
        <f t="shared" si="1555"/>
        <v>0</v>
      </c>
      <c r="DJ673">
        <f t="shared" si="1581"/>
        <v>0</v>
      </c>
      <c r="DK673">
        <v>0</v>
      </c>
      <c r="DL673" t="s">
        <v>14</v>
      </c>
      <c r="DM673">
        <v>0</v>
      </c>
      <c r="DN673" t="s">
        <v>14</v>
      </c>
      <c r="DO673">
        <v>0</v>
      </c>
    </row>
    <row r="674">
      <c r="A674">
        <f>ROW(Source!A306)</f>
        <v>306</v>
      </c>
      <c r="B674">
        <v>419115877</v>
      </c>
      <c r="C674">
        <v>412992974</v>
      </c>
      <c r="D674">
        <v>417199972</v>
      </c>
      <c r="E674">
        <v>1</v>
      </c>
      <c r="F674">
        <v>1</v>
      </c>
      <c r="G674">
        <v>1</v>
      </c>
      <c r="H674">
        <v>3</v>
      </c>
      <c r="I674" t="s">
        <v>267</v>
      </c>
      <c r="J674" t="s">
        <v>1875</v>
      </c>
      <c r="K674" t="s">
        <v>268</v>
      </c>
      <c r="L674">
        <v>1425</v>
      </c>
      <c r="N674">
        <v>1013</v>
      </c>
      <c r="O674" t="s">
        <v>195</v>
      </c>
      <c r="P674" t="s">
        <v>195</v>
      </c>
      <c r="Q674">
        <v>1</v>
      </c>
      <c r="W674">
        <v>0</v>
      </c>
      <c r="X674">
        <v>989260561</v>
      </c>
      <c r="Y674">
        <f t="shared" si="1573"/>
        <v>0</v>
      </c>
      <c r="AA674">
        <v>119.56999999999999</v>
      </c>
      <c r="AB674">
        <v>0</v>
      </c>
      <c r="AC674">
        <v>0</v>
      </c>
      <c r="AD674">
        <v>0</v>
      </c>
      <c r="AE674">
        <v>47.259999999999998</v>
      </c>
      <c r="AF674">
        <v>0</v>
      </c>
      <c r="AG674">
        <v>0</v>
      </c>
      <c r="AH674">
        <v>0</v>
      </c>
      <c r="AI674">
        <v>2.5299999999999998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14</v>
      </c>
      <c r="AT674">
        <v>0.29999999999999999</v>
      </c>
      <c r="AU674" t="s">
        <v>1271</v>
      </c>
      <c r="AV674">
        <v>0</v>
      </c>
      <c r="AW674">
        <v>2</v>
      </c>
      <c r="AX674">
        <v>419116755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14.177999999999999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ROUND(Y674*Source!I306,7)</f>
        <v>0</v>
      </c>
      <c r="CY674">
        <f t="shared" si="1574"/>
        <v>119.56999999999999</v>
      </c>
      <c r="CZ674">
        <f t="shared" si="1575"/>
        <v>47.259999999999998</v>
      </c>
      <c r="DA674">
        <f t="shared" si="1576"/>
        <v>2.5299999999999998</v>
      </c>
      <c r="DB674">
        <f t="shared" si="1577"/>
        <v>0</v>
      </c>
      <c r="DC674">
        <f t="shared" si="1578"/>
        <v>0</v>
      </c>
      <c r="DD674" t="s">
        <v>14</v>
      </c>
      <c r="DE674" t="s">
        <v>14</v>
      </c>
      <c r="DF674">
        <f t="shared" si="1579"/>
        <v>0</v>
      </c>
      <c r="DG674">
        <f t="shared" si="1580"/>
        <v>0</v>
      </c>
      <c r="DH674">
        <f t="shared" si="1554"/>
        <v>0</v>
      </c>
      <c r="DI674">
        <f t="shared" si="1555"/>
        <v>0</v>
      </c>
      <c r="DJ674">
        <f t="shared" si="1581"/>
        <v>0</v>
      </c>
      <c r="DK674">
        <v>0</v>
      </c>
      <c r="DL674" t="s">
        <v>14</v>
      </c>
      <c r="DM674">
        <v>0</v>
      </c>
      <c r="DN674" t="s">
        <v>14</v>
      </c>
      <c r="DO674">
        <v>0</v>
      </c>
    </row>
    <row r="675">
      <c r="A675">
        <f>ROW(Source!A306)</f>
        <v>306</v>
      </c>
      <c r="B675">
        <v>419115877</v>
      </c>
      <c r="C675">
        <v>412992974</v>
      </c>
      <c r="D675">
        <v>417199978</v>
      </c>
      <c r="E675">
        <v>1</v>
      </c>
      <c r="F675">
        <v>1</v>
      </c>
      <c r="G675">
        <v>1</v>
      </c>
      <c r="H675">
        <v>3</v>
      </c>
      <c r="I675" t="s">
        <v>269</v>
      </c>
      <c r="J675" t="s">
        <v>1876</v>
      </c>
      <c r="K675" t="s">
        <v>270</v>
      </c>
      <c r="L675">
        <v>1407</v>
      </c>
      <c r="N675">
        <v>1013</v>
      </c>
      <c r="O675" t="s">
        <v>271</v>
      </c>
      <c r="P675" t="s">
        <v>271</v>
      </c>
      <c r="Q675">
        <v>1</v>
      </c>
      <c r="W675">
        <v>0</v>
      </c>
      <c r="X675">
        <v>168170819</v>
      </c>
      <c r="Y675">
        <f t="shared" si="1573"/>
        <v>0</v>
      </c>
      <c r="AA675">
        <v>8352.5100000000002</v>
      </c>
      <c r="AB675">
        <v>0</v>
      </c>
      <c r="AC675">
        <v>0</v>
      </c>
      <c r="AD675">
        <v>0</v>
      </c>
      <c r="AE675">
        <v>6052.54</v>
      </c>
      <c r="AF675">
        <v>0</v>
      </c>
      <c r="AG675">
        <v>0</v>
      </c>
      <c r="AH675">
        <v>0</v>
      </c>
      <c r="AI675">
        <v>1.3799999999999999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14</v>
      </c>
      <c r="AT675">
        <v>0.014999999999999999</v>
      </c>
      <c r="AU675" t="s">
        <v>1271</v>
      </c>
      <c r="AV675">
        <v>0</v>
      </c>
      <c r="AW675">
        <v>2</v>
      </c>
      <c r="AX675">
        <v>419116756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90.7881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ROUND(Y675*Source!I306,7)</f>
        <v>0</v>
      </c>
      <c r="CY675">
        <f t="shared" si="1574"/>
        <v>8352.5100000000002</v>
      </c>
      <c r="CZ675">
        <f t="shared" si="1575"/>
        <v>6052.54</v>
      </c>
      <c r="DA675">
        <f t="shared" si="1576"/>
        <v>1.3799999999999999</v>
      </c>
      <c r="DB675">
        <f t="shared" si="1577"/>
        <v>0</v>
      </c>
      <c r="DC675">
        <f t="shared" si="1578"/>
        <v>0</v>
      </c>
      <c r="DD675" t="s">
        <v>14</v>
      </c>
      <c r="DE675" t="s">
        <v>14</v>
      </c>
      <c r="DF675">
        <f t="shared" si="1579"/>
        <v>0</v>
      </c>
      <c r="DG675">
        <f t="shared" si="1580"/>
        <v>0</v>
      </c>
      <c r="DH675">
        <f t="shared" si="1554"/>
        <v>0</v>
      </c>
      <c r="DI675">
        <f t="shared" si="1555"/>
        <v>0</v>
      </c>
      <c r="DJ675">
        <f t="shared" si="1581"/>
        <v>0</v>
      </c>
      <c r="DK675">
        <v>0</v>
      </c>
      <c r="DL675" t="s">
        <v>14</v>
      </c>
      <c r="DM675">
        <v>0</v>
      </c>
      <c r="DN675" t="s">
        <v>14</v>
      </c>
      <c r="DO675">
        <v>0</v>
      </c>
    </row>
    <row r="676">
      <c r="A676">
        <f>ROW(Source!A306)</f>
        <v>306</v>
      </c>
      <c r="B676">
        <v>419115877</v>
      </c>
      <c r="C676">
        <v>412992974</v>
      </c>
      <c r="D676">
        <v>417206618</v>
      </c>
      <c r="E676">
        <v>1</v>
      </c>
      <c r="F676">
        <v>1</v>
      </c>
      <c r="G676">
        <v>1</v>
      </c>
      <c r="H676">
        <v>3</v>
      </c>
      <c r="I676" t="s">
        <v>330</v>
      </c>
      <c r="J676" t="s">
        <v>1883</v>
      </c>
      <c r="K676" t="s">
        <v>331</v>
      </c>
      <c r="L676">
        <v>1301</v>
      </c>
      <c r="N676">
        <v>1003</v>
      </c>
      <c r="O676" t="s">
        <v>221</v>
      </c>
      <c r="P676" t="s">
        <v>221</v>
      </c>
      <c r="Q676">
        <v>1</v>
      </c>
      <c r="W676">
        <v>0</v>
      </c>
      <c r="X676">
        <v>1142069536</v>
      </c>
      <c r="Y676">
        <f t="shared" si="1573"/>
        <v>0</v>
      </c>
      <c r="AA676">
        <v>161.46000000000001</v>
      </c>
      <c r="AB676">
        <v>0</v>
      </c>
      <c r="AC676">
        <v>0</v>
      </c>
      <c r="AD676">
        <v>0</v>
      </c>
      <c r="AE676">
        <v>123.25</v>
      </c>
      <c r="AF676">
        <v>0</v>
      </c>
      <c r="AG676">
        <v>0</v>
      </c>
      <c r="AH676">
        <v>0</v>
      </c>
      <c r="AI676">
        <v>1.3100000000000001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14</v>
      </c>
      <c r="AT676">
        <v>0.69999999999999996</v>
      </c>
      <c r="AU676" t="s">
        <v>1271</v>
      </c>
      <c r="AV676">
        <v>0</v>
      </c>
      <c r="AW676">
        <v>2</v>
      </c>
      <c r="AX676">
        <v>419116757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86.274999999999991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ROUND(Y676*Source!I306,7)</f>
        <v>0</v>
      </c>
      <c r="CY676">
        <f t="shared" si="1574"/>
        <v>161.46000000000001</v>
      </c>
      <c r="CZ676">
        <f t="shared" si="1575"/>
        <v>123.25</v>
      </c>
      <c r="DA676">
        <f t="shared" si="1576"/>
        <v>1.3100000000000001</v>
      </c>
      <c r="DB676">
        <f t="shared" si="1577"/>
        <v>0</v>
      </c>
      <c r="DC676">
        <f t="shared" si="1578"/>
        <v>0</v>
      </c>
      <c r="DD676" t="s">
        <v>14</v>
      </c>
      <c r="DE676" t="s">
        <v>14</v>
      </c>
      <c r="DF676">
        <f t="shared" si="1579"/>
        <v>0</v>
      </c>
      <c r="DG676">
        <f t="shared" si="1580"/>
        <v>0</v>
      </c>
      <c r="DH676">
        <f t="shared" si="1554"/>
        <v>0</v>
      </c>
      <c r="DI676">
        <f t="shared" si="1555"/>
        <v>0</v>
      </c>
      <c r="DJ676">
        <f t="shared" si="1581"/>
        <v>0</v>
      </c>
      <c r="DK676">
        <v>0</v>
      </c>
      <c r="DL676" t="s">
        <v>14</v>
      </c>
      <c r="DM676">
        <v>0</v>
      </c>
      <c r="DN676" t="s">
        <v>14</v>
      </c>
      <c r="DO676">
        <v>0</v>
      </c>
    </row>
    <row r="677">
      <c r="A677">
        <f>ROW(Source!A306)</f>
        <v>306</v>
      </c>
      <c r="B677">
        <v>419115877</v>
      </c>
      <c r="C677">
        <v>412992974</v>
      </c>
      <c r="D677">
        <v>417096729</v>
      </c>
      <c r="E677">
        <v>117</v>
      </c>
      <c r="F677">
        <v>1</v>
      </c>
      <c r="G677">
        <v>1</v>
      </c>
      <c r="H677">
        <v>3</v>
      </c>
      <c r="I677" t="s">
        <v>1847</v>
      </c>
      <c r="J677" t="s">
        <v>14</v>
      </c>
      <c r="K677" t="s">
        <v>1848</v>
      </c>
      <c r="L677">
        <v>3277935</v>
      </c>
      <c r="N677">
        <v>1013</v>
      </c>
      <c r="O677" t="s">
        <v>63</v>
      </c>
      <c r="P677" t="s">
        <v>63</v>
      </c>
      <c r="Q677">
        <v>1</v>
      </c>
      <c r="W677">
        <v>0</v>
      </c>
      <c r="X677">
        <v>274903907</v>
      </c>
      <c r="Y677">
        <f t="shared" ref="Y677:Y680" si="1582">AT677</f>
        <v>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0</v>
      </c>
      <c r="AQ677">
        <v>1</v>
      </c>
      <c r="AR677">
        <v>0</v>
      </c>
      <c r="AS677" t="s">
        <v>14</v>
      </c>
      <c r="AT677">
        <v>2</v>
      </c>
      <c r="AU677" t="s">
        <v>14</v>
      </c>
      <c r="AV677">
        <v>0</v>
      </c>
      <c r="AW677">
        <v>2</v>
      </c>
      <c r="AX677">
        <v>419116758</v>
      </c>
      <c r="AY677">
        <v>1</v>
      </c>
      <c r="AZ677">
        <v>2048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ROUND(Y677*Source!I306,7)</f>
        <v>2</v>
      </c>
      <c r="CY677">
        <f t="shared" si="1574"/>
        <v>0</v>
      </c>
      <c r="CZ677">
        <f t="shared" si="1575"/>
        <v>0</v>
      </c>
      <c r="DA677">
        <f t="shared" si="1576"/>
        <v>1</v>
      </c>
      <c r="DB677">
        <f t="shared" ref="DB677:DB680" si="1583">ROUND(ROUND(AT677*CZ677,2),6)</f>
        <v>0</v>
      </c>
      <c r="DC677">
        <f t="shared" ref="DC677:DC680" si="1584">ROUND(ROUND(AT677*AG677,2),6)</f>
        <v>0</v>
      </c>
      <c r="DD677" t="s">
        <v>14</v>
      </c>
      <c r="DE677" t="s">
        <v>14</v>
      </c>
      <c r="DF677">
        <f t="shared" ref="DF677:DF680" si="1585">ROUND(ROUND(AE677,2)*CX677,2)</f>
        <v>0</v>
      </c>
      <c r="DG677">
        <f t="shared" si="1580"/>
        <v>0</v>
      </c>
      <c r="DH677">
        <f t="shared" si="1554"/>
        <v>0</v>
      </c>
      <c r="DI677">
        <f t="shared" si="1555"/>
        <v>0</v>
      </c>
      <c r="DJ677">
        <f t="shared" si="1581"/>
        <v>0</v>
      </c>
      <c r="DK677">
        <v>0</v>
      </c>
      <c r="DL677" t="s">
        <v>14</v>
      </c>
      <c r="DM677">
        <v>0</v>
      </c>
      <c r="DN677" t="s">
        <v>14</v>
      </c>
      <c r="DO677">
        <v>0</v>
      </c>
    </row>
    <row r="678">
      <c r="A678">
        <f>ROW(Source!A307)</f>
        <v>307</v>
      </c>
      <c r="B678">
        <v>419115877</v>
      </c>
      <c r="C678">
        <v>412993013</v>
      </c>
      <c r="D678">
        <v>417090726</v>
      </c>
      <c r="E678">
        <v>117</v>
      </c>
      <c r="F678">
        <v>1</v>
      </c>
      <c r="G678">
        <v>1</v>
      </c>
      <c r="H678">
        <v>1</v>
      </c>
      <c r="I678" t="s">
        <v>136</v>
      </c>
      <c r="J678" t="s">
        <v>14</v>
      </c>
      <c r="K678" t="s">
        <v>137</v>
      </c>
      <c r="L678">
        <v>1191</v>
      </c>
      <c r="N678">
        <v>1013</v>
      </c>
      <c r="O678" t="s">
        <v>48</v>
      </c>
      <c r="P678" t="s">
        <v>48</v>
      </c>
      <c r="Q678">
        <v>1</v>
      </c>
      <c r="W678">
        <v>0</v>
      </c>
      <c r="X678">
        <v>888410196</v>
      </c>
      <c r="Y678">
        <f t="shared" si="1582"/>
        <v>20</v>
      </c>
      <c r="AA678">
        <v>0</v>
      </c>
      <c r="AB678">
        <v>0</v>
      </c>
      <c r="AC678">
        <v>0</v>
      </c>
      <c r="AD678">
        <v>539.69000000000005</v>
      </c>
      <c r="AE678">
        <v>0</v>
      </c>
      <c r="AF678">
        <v>0</v>
      </c>
      <c r="AG678">
        <v>0</v>
      </c>
      <c r="AH678">
        <v>539.69000000000005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14</v>
      </c>
      <c r="AT678">
        <v>20</v>
      </c>
      <c r="AU678" t="s">
        <v>14</v>
      </c>
      <c r="AV678">
        <v>1</v>
      </c>
      <c r="AW678">
        <v>2</v>
      </c>
      <c r="AX678">
        <v>419116759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10793.800000000001</v>
      </c>
      <c r="BN678">
        <v>20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10793.800000000001</v>
      </c>
      <c r="BU678">
        <v>20</v>
      </c>
      <c r="BV678">
        <v>0</v>
      </c>
      <c r="BW678">
        <v>1</v>
      </c>
      <c r="CU678">
        <f>ROUND(AT678*Source!I307*AH678*AL678,2)</f>
        <v>10793.800000000001</v>
      </c>
      <c r="CV678">
        <f>ROUND(Y678*Source!I307,7)</f>
        <v>20</v>
      </c>
      <c r="CW678">
        <v>0</v>
      </c>
      <c r="CX678">
        <f>ROUND(Y678*Source!I307,7)</f>
        <v>20</v>
      </c>
      <c r="CY678">
        <f t="shared" ref="CY678:CY679" si="1586">AD678</f>
        <v>539.69000000000005</v>
      </c>
      <c r="CZ678">
        <f t="shared" ref="CZ678:CZ679" si="1587">AH678</f>
        <v>539.69000000000005</v>
      </c>
      <c r="DA678">
        <f t="shared" ref="DA678:DA679" si="1588">AL678</f>
        <v>1</v>
      </c>
      <c r="DB678">
        <f t="shared" si="1583"/>
        <v>10793.799999999999</v>
      </c>
      <c r="DC678">
        <f t="shared" si="1584"/>
        <v>0</v>
      </c>
      <c r="DD678" t="s">
        <v>14</v>
      </c>
      <c r="DE678" t="s">
        <v>14</v>
      </c>
      <c r="DF678">
        <f t="shared" si="1585"/>
        <v>0</v>
      </c>
      <c r="DG678">
        <f t="shared" si="1580"/>
        <v>0</v>
      </c>
      <c r="DH678">
        <f t="shared" si="1554"/>
        <v>0</v>
      </c>
      <c r="DI678">
        <f t="shared" si="1555"/>
        <v>10793.800000000001</v>
      </c>
      <c r="DJ678">
        <f t="shared" ref="DJ678:DJ679" si="1589">DI678</f>
        <v>10793.800000000001</v>
      </c>
      <c r="DK678">
        <v>1</v>
      </c>
      <c r="DL678" t="s">
        <v>14</v>
      </c>
      <c r="DM678">
        <v>0</v>
      </c>
      <c r="DN678" t="s">
        <v>14</v>
      </c>
      <c r="DO678">
        <v>0</v>
      </c>
    </row>
    <row r="679">
      <c r="A679">
        <f>ROW(Source!A307)</f>
        <v>307</v>
      </c>
      <c r="B679">
        <v>419115877</v>
      </c>
      <c r="C679">
        <v>412993013</v>
      </c>
      <c r="D679">
        <v>417090896</v>
      </c>
      <c r="E679">
        <v>117</v>
      </c>
      <c r="F679">
        <v>1</v>
      </c>
      <c r="G679">
        <v>1</v>
      </c>
      <c r="H679">
        <v>1</v>
      </c>
      <c r="I679" t="s">
        <v>1844</v>
      </c>
      <c r="J679" t="s">
        <v>14</v>
      </c>
      <c r="K679" t="s">
        <v>1845</v>
      </c>
      <c r="L679">
        <v>1191</v>
      </c>
      <c r="N679">
        <v>1013</v>
      </c>
      <c r="O679" t="s">
        <v>48</v>
      </c>
      <c r="P679" t="s">
        <v>48</v>
      </c>
      <c r="Q679">
        <v>1</v>
      </c>
      <c r="W679">
        <v>0</v>
      </c>
      <c r="X679">
        <v>-1417349443</v>
      </c>
      <c r="Y679">
        <f t="shared" si="1582"/>
        <v>2.4199999999999999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14</v>
      </c>
      <c r="AT679">
        <v>2.4199999999999999</v>
      </c>
      <c r="AU679" t="s">
        <v>14</v>
      </c>
      <c r="AV679">
        <v>2</v>
      </c>
      <c r="AW679">
        <v>2</v>
      </c>
      <c r="AX679">
        <v>419116760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ROUND(Y679*Source!I307,7)</f>
        <v>2.4199999999999999</v>
      </c>
      <c r="CY679">
        <f t="shared" si="1586"/>
        <v>0</v>
      </c>
      <c r="CZ679">
        <f t="shared" si="1587"/>
        <v>0</v>
      </c>
      <c r="DA679">
        <f t="shared" si="1588"/>
        <v>1</v>
      </c>
      <c r="DB679">
        <f t="shared" si="1583"/>
        <v>0</v>
      </c>
      <c r="DC679">
        <f t="shared" si="1584"/>
        <v>0</v>
      </c>
      <c r="DD679" t="s">
        <v>14</v>
      </c>
      <c r="DE679" t="s">
        <v>14</v>
      </c>
      <c r="DF679">
        <f t="shared" si="1585"/>
        <v>0</v>
      </c>
      <c r="DG679">
        <f t="shared" si="1580"/>
        <v>0</v>
      </c>
      <c r="DH679">
        <f t="shared" si="1554"/>
        <v>0</v>
      </c>
      <c r="DI679">
        <f t="shared" si="1555"/>
        <v>0</v>
      </c>
      <c r="DJ679">
        <f t="shared" si="1589"/>
        <v>0</v>
      </c>
      <c r="DK679">
        <v>0</v>
      </c>
      <c r="DL679" t="s">
        <v>14</v>
      </c>
      <c r="DM679">
        <v>0</v>
      </c>
      <c r="DN679" t="s">
        <v>14</v>
      </c>
      <c r="DO679">
        <v>0</v>
      </c>
    </row>
    <row r="680">
      <c r="A680">
        <f>ROW(Source!A307)</f>
        <v>307</v>
      </c>
      <c r="B680">
        <v>419115877</v>
      </c>
      <c r="C680">
        <v>412993013</v>
      </c>
      <c r="D680">
        <v>417098134</v>
      </c>
      <c r="E680">
        <v>1</v>
      </c>
      <c r="F680">
        <v>1</v>
      </c>
      <c r="G680">
        <v>1</v>
      </c>
      <c r="H680">
        <v>2</v>
      </c>
      <c r="I680" t="s">
        <v>159</v>
      </c>
      <c r="J680" t="s">
        <v>1851</v>
      </c>
      <c r="K680" t="s">
        <v>160</v>
      </c>
      <c r="L680">
        <v>1368</v>
      </c>
      <c r="N680">
        <v>1011</v>
      </c>
      <c r="O680" t="s">
        <v>55</v>
      </c>
      <c r="P680" t="s">
        <v>55</v>
      </c>
      <c r="Q680">
        <v>1</v>
      </c>
      <c r="W680">
        <v>0</v>
      </c>
      <c r="X680">
        <v>302479695</v>
      </c>
      <c r="Y680">
        <f t="shared" si="1582"/>
        <v>2.4199999999999999</v>
      </c>
      <c r="AA680">
        <v>0</v>
      </c>
      <c r="AB680">
        <v>1274.25</v>
      </c>
      <c r="AC680">
        <v>620.24000000000001</v>
      </c>
      <c r="AD680">
        <v>0</v>
      </c>
      <c r="AE680">
        <v>0</v>
      </c>
      <c r="AF680">
        <v>995.50999999999999</v>
      </c>
      <c r="AG680">
        <v>620.24000000000001</v>
      </c>
      <c r="AH680">
        <v>0</v>
      </c>
      <c r="AI680">
        <v>1</v>
      </c>
      <c r="AJ680">
        <v>1.28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14</v>
      </c>
      <c r="AT680">
        <v>2.4199999999999999</v>
      </c>
      <c r="AU680" t="s">
        <v>14</v>
      </c>
      <c r="AV680">
        <v>1</v>
      </c>
      <c r="AW680">
        <v>2</v>
      </c>
      <c r="AX680">
        <v>419116761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2409.1342</v>
      </c>
      <c r="BL680">
        <v>1500.9808</v>
      </c>
      <c r="BM680">
        <v>0</v>
      </c>
      <c r="BN680">
        <v>0</v>
      </c>
      <c r="BO680">
        <v>2.4199999999999999</v>
      </c>
      <c r="BP680">
        <v>1</v>
      </c>
      <c r="BQ680">
        <v>0</v>
      </c>
      <c r="BR680">
        <v>2409.1342</v>
      </c>
      <c r="BS680">
        <v>1500.9808</v>
      </c>
      <c r="BT680">
        <v>0</v>
      </c>
      <c r="BU680">
        <v>0</v>
      </c>
      <c r="BV680">
        <v>2.4199999999999999</v>
      </c>
      <c r="BW680">
        <v>1</v>
      </c>
      <c r="CV680">
        <v>0</v>
      </c>
      <c r="CW680">
        <f>ROUND(Y680*Source!I307*DO680,7)</f>
        <v>2.4199999999999999</v>
      </c>
      <c r="CX680">
        <f>ROUND(Y680*Source!I307,7)</f>
        <v>2.4199999999999999</v>
      </c>
      <c r="CY680">
        <f>AB680</f>
        <v>1274.25</v>
      </c>
      <c r="CZ680">
        <f>AF680</f>
        <v>995.50999999999999</v>
      </c>
      <c r="DA680">
        <f>AJ680</f>
        <v>1.28</v>
      </c>
      <c r="DB680">
        <f t="shared" si="1583"/>
        <v>2409.1300000000001</v>
      </c>
      <c r="DC680">
        <f t="shared" si="1584"/>
        <v>1500.98</v>
      </c>
      <c r="DD680" t="s">
        <v>14</v>
      </c>
      <c r="DE680" t="s">
        <v>14</v>
      </c>
      <c r="DF680">
        <f t="shared" si="1585"/>
        <v>0</v>
      </c>
      <c r="DG680">
        <f>ROUND(ROUND(AF680*AJ680,2)*CX680,2)</f>
        <v>3083.6900000000001</v>
      </c>
      <c r="DH680">
        <f t="shared" si="1554"/>
        <v>1500.98</v>
      </c>
      <c r="DI680">
        <f t="shared" si="1555"/>
        <v>0</v>
      </c>
      <c r="DJ680">
        <f>DG680+DH680</f>
        <v>4584.6700000000001</v>
      </c>
      <c r="DK680">
        <v>0</v>
      </c>
      <c r="DL680" t="s">
        <v>56</v>
      </c>
      <c r="DM680">
        <v>5</v>
      </c>
      <c r="DN680" t="s">
        <v>48</v>
      </c>
      <c r="DO680">
        <v>1</v>
      </c>
    </row>
    <row r="681">
      <c r="A681">
        <f>ROW(Source!A307)</f>
        <v>307</v>
      </c>
      <c r="B681">
        <v>419115877</v>
      </c>
      <c r="C681">
        <v>412993013</v>
      </c>
      <c r="D681">
        <v>417162927</v>
      </c>
      <c r="E681">
        <v>1</v>
      </c>
      <c r="F681">
        <v>1</v>
      </c>
      <c r="G681">
        <v>1</v>
      </c>
      <c r="H681">
        <v>3</v>
      </c>
      <c r="I681" t="s">
        <v>253</v>
      </c>
      <c r="J681" t="s">
        <v>1868</v>
      </c>
      <c r="K681" t="s">
        <v>254</v>
      </c>
      <c r="L681">
        <v>1348</v>
      </c>
      <c r="N681">
        <v>1009</v>
      </c>
      <c r="O681" t="s">
        <v>148</v>
      </c>
      <c r="P681" t="s">
        <v>148</v>
      </c>
      <c r="Q681">
        <v>1000</v>
      </c>
      <c r="W681">
        <v>0</v>
      </c>
      <c r="X681">
        <v>767480554</v>
      </c>
      <c r="Y681">
        <f t="shared" ref="Y681:Y695" si="1590">(AT681*ROUND(0,7))</f>
        <v>0</v>
      </c>
      <c r="AA681">
        <v>28469.68</v>
      </c>
      <c r="AB681">
        <v>0</v>
      </c>
      <c r="AC681">
        <v>0</v>
      </c>
      <c r="AD681">
        <v>0</v>
      </c>
      <c r="AE681">
        <v>23335.799999999999</v>
      </c>
      <c r="AF681">
        <v>0</v>
      </c>
      <c r="AG681">
        <v>0</v>
      </c>
      <c r="AH681">
        <v>0</v>
      </c>
      <c r="AI681">
        <v>1.22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14</v>
      </c>
      <c r="AT681">
        <v>0.0044999999999999997</v>
      </c>
      <c r="AU681" t="s">
        <v>1176</v>
      </c>
      <c r="AV681">
        <v>0</v>
      </c>
      <c r="AW681">
        <v>2</v>
      </c>
      <c r="AX681">
        <v>419116762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105.01109999999998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ROUND(Y681*Source!I307,7)</f>
        <v>0</v>
      </c>
      <c r="CY681">
        <f t="shared" ref="CY681:CY696" si="1591">AA681</f>
        <v>28469.68</v>
      </c>
      <c r="CZ681">
        <f t="shared" ref="CZ681:CZ696" si="1592">AE681</f>
        <v>23335.799999999999</v>
      </c>
      <c r="DA681">
        <f t="shared" ref="DA681:DA696" si="1593">AI681</f>
        <v>1.22</v>
      </c>
      <c r="DB681">
        <f t="shared" ref="DB681:DB695" si="1594">ROUND((ROUND(AT681*CZ681,2)*ROUND(0,7)),6)</f>
        <v>0</v>
      </c>
      <c r="DC681">
        <f t="shared" ref="DC681:DC695" si="1595">ROUND((ROUND(AT681*AG681,2)*ROUND(0,7)),6)</f>
        <v>0</v>
      </c>
      <c r="DD681" t="s">
        <v>14</v>
      </c>
      <c r="DE681" t="s">
        <v>14</v>
      </c>
      <c r="DF681">
        <f t="shared" ref="DF681:DF695" si="1596">ROUND(ROUND(AE681*AI681,2)*CX681,2)</f>
        <v>0</v>
      </c>
      <c r="DG681">
        <f t="shared" ref="DG681:DG698" si="1597">ROUND(ROUND(AF681,2)*CX681,2)</f>
        <v>0</v>
      </c>
      <c r="DH681">
        <f t="shared" si="1554"/>
        <v>0</v>
      </c>
      <c r="DI681">
        <f t="shared" si="1555"/>
        <v>0</v>
      </c>
      <c r="DJ681">
        <f t="shared" ref="DJ681:DJ696" si="1598">DF681</f>
        <v>0</v>
      </c>
      <c r="DK681">
        <v>0</v>
      </c>
      <c r="DL681" t="s">
        <v>14</v>
      </c>
      <c r="DM681">
        <v>0</v>
      </c>
      <c r="DN681" t="s">
        <v>14</v>
      </c>
      <c r="DO681">
        <v>0</v>
      </c>
    </row>
    <row r="682">
      <c r="A682">
        <f>ROW(Source!A307)</f>
        <v>307</v>
      </c>
      <c r="B682">
        <v>419115877</v>
      </c>
      <c r="C682">
        <v>412993013</v>
      </c>
      <c r="D682">
        <v>417162991</v>
      </c>
      <c r="E682">
        <v>1</v>
      </c>
      <c r="F682">
        <v>1</v>
      </c>
      <c r="G682">
        <v>1</v>
      </c>
      <c r="H682">
        <v>3</v>
      </c>
      <c r="I682" t="s">
        <v>146</v>
      </c>
      <c r="J682" t="s">
        <v>1849</v>
      </c>
      <c r="K682" t="s">
        <v>147</v>
      </c>
      <c r="L682">
        <v>1348</v>
      </c>
      <c r="N682">
        <v>1009</v>
      </c>
      <c r="O682" t="s">
        <v>148</v>
      </c>
      <c r="P682" t="s">
        <v>148</v>
      </c>
      <c r="Q682">
        <v>1000</v>
      </c>
      <c r="W682">
        <v>0</v>
      </c>
      <c r="X682">
        <v>-465588395</v>
      </c>
      <c r="Y682">
        <f t="shared" si="1590"/>
        <v>0</v>
      </c>
      <c r="AA682">
        <v>149054.35999999999</v>
      </c>
      <c r="AB682">
        <v>0</v>
      </c>
      <c r="AC682">
        <v>0</v>
      </c>
      <c r="AD682">
        <v>0</v>
      </c>
      <c r="AE682">
        <v>116448.72</v>
      </c>
      <c r="AF682">
        <v>0</v>
      </c>
      <c r="AG682">
        <v>0</v>
      </c>
      <c r="AH682">
        <v>0</v>
      </c>
      <c r="AI682">
        <v>1.28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14</v>
      </c>
      <c r="AT682">
        <v>0.0038999999999999998</v>
      </c>
      <c r="AU682" t="s">
        <v>1176</v>
      </c>
      <c r="AV682">
        <v>0</v>
      </c>
      <c r="AW682">
        <v>2</v>
      </c>
      <c r="AX682">
        <v>419116763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454.15000799999996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ROUND(Y682*Source!I307,7)</f>
        <v>0</v>
      </c>
      <c r="CY682">
        <f t="shared" si="1591"/>
        <v>149054.35999999999</v>
      </c>
      <c r="CZ682">
        <f t="shared" si="1592"/>
        <v>116448.72</v>
      </c>
      <c r="DA682">
        <f t="shared" si="1593"/>
        <v>1.28</v>
      </c>
      <c r="DB682">
        <f t="shared" si="1594"/>
        <v>0</v>
      </c>
      <c r="DC682">
        <f t="shared" si="1595"/>
        <v>0</v>
      </c>
      <c r="DD682" t="s">
        <v>14</v>
      </c>
      <c r="DE682" t="s">
        <v>14</v>
      </c>
      <c r="DF682">
        <f t="shared" si="1596"/>
        <v>0</v>
      </c>
      <c r="DG682">
        <f t="shared" si="1597"/>
        <v>0</v>
      </c>
      <c r="DH682">
        <f t="shared" si="1554"/>
        <v>0</v>
      </c>
      <c r="DI682">
        <f t="shared" si="1555"/>
        <v>0</v>
      </c>
      <c r="DJ682">
        <f t="shared" si="1598"/>
        <v>0</v>
      </c>
      <c r="DK682">
        <v>0</v>
      </c>
      <c r="DL682" t="s">
        <v>14</v>
      </c>
      <c r="DM682">
        <v>0</v>
      </c>
      <c r="DN682" t="s">
        <v>14</v>
      </c>
      <c r="DO682">
        <v>0</v>
      </c>
    </row>
    <row r="683">
      <c r="A683">
        <f>ROW(Source!A307)</f>
        <v>307</v>
      </c>
      <c r="B683">
        <v>419115877</v>
      </c>
      <c r="C683">
        <v>412993013</v>
      </c>
      <c r="D683">
        <v>417163200</v>
      </c>
      <c r="E683">
        <v>1</v>
      </c>
      <c r="F683">
        <v>1</v>
      </c>
      <c r="G683">
        <v>1</v>
      </c>
      <c r="H683">
        <v>3</v>
      </c>
      <c r="I683" t="s">
        <v>255</v>
      </c>
      <c r="J683" t="s">
        <v>1869</v>
      </c>
      <c r="K683" t="s">
        <v>256</v>
      </c>
      <c r="L683">
        <v>1346</v>
      </c>
      <c r="N683">
        <v>1009</v>
      </c>
      <c r="O683" t="s">
        <v>151</v>
      </c>
      <c r="P683" t="s">
        <v>151</v>
      </c>
      <c r="Q683">
        <v>1</v>
      </c>
      <c r="W683">
        <v>0</v>
      </c>
      <c r="X683">
        <v>-1746966143</v>
      </c>
      <c r="Y683">
        <f t="shared" si="1590"/>
        <v>0</v>
      </c>
      <c r="AA683">
        <v>406.32999999999998</v>
      </c>
      <c r="AB683">
        <v>0</v>
      </c>
      <c r="AC683">
        <v>0</v>
      </c>
      <c r="AD683">
        <v>0</v>
      </c>
      <c r="AE683">
        <v>284.14999999999998</v>
      </c>
      <c r="AF683">
        <v>0</v>
      </c>
      <c r="AG683">
        <v>0</v>
      </c>
      <c r="AH683">
        <v>0</v>
      </c>
      <c r="AI683">
        <v>1.4299999999999999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14</v>
      </c>
      <c r="AT683">
        <v>0.0050000000000000001</v>
      </c>
      <c r="AU683" t="s">
        <v>1176</v>
      </c>
      <c r="AV683">
        <v>0</v>
      </c>
      <c r="AW683">
        <v>2</v>
      </c>
      <c r="AX683">
        <v>419116764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1.42075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ROUND(Y683*Source!I307,7)</f>
        <v>0</v>
      </c>
      <c r="CY683">
        <f t="shared" si="1591"/>
        <v>406.32999999999998</v>
      </c>
      <c r="CZ683">
        <f t="shared" si="1592"/>
        <v>284.14999999999998</v>
      </c>
      <c r="DA683">
        <f t="shared" si="1593"/>
        <v>1.4299999999999999</v>
      </c>
      <c r="DB683">
        <f t="shared" si="1594"/>
        <v>0</v>
      </c>
      <c r="DC683">
        <f t="shared" si="1595"/>
        <v>0</v>
      </c>
      <c r="DD683" t="s">
        <v>14</v>
      </c>
      <c r="DE683" t="s">
        <v>14</v>
      </c>
      <c r="DF683">
        <f t="shared" si="1596"/>
        <v>0</v>
      </c>
      <c r="DG683">
        <f t="shared" si="1597"/>
        <v>0</v>
      </c>
      <c r="DH683">
        <f t="shared" si="1554"/>
        <v>0</v>
      </c>
      <c r="DI683">
        <f t="shared" si="1555"/>
        <v>0</v>
      </c>
      <c r="DJ683">
        <f t="shared" si="1598"/>
        <v>0</v>
      </c>
      <c r="DK683">
        <v>0</v>
      </c>
      <c r="DL683" t="s">
        <v>14</v>
      </c>
      <c r="DM683">
        <v>0</v>
      </c>
      <c r="DN683" t="s">
        <v>14</v>
      </c>
      <c r="DO683">
        <v>0</v>
      </c>
    </row>
    <row r="684">
      <c r="A684">
        <f>ROW(Source!A307)</f>
        <v>307</v>
      </c>
      <c r="B684">
        <v>419115877</v>
      </c>
      <c r="C684">
        <v>412993013</v>
      </c>
      <c r="D684">
        <v>417163256</v>
      </c>
      <c r="E684">
        <v>1</v>
      </c>
      <c r="F684">
        <v>1</v>
      </c>
      <c r="G684">
        <v>1</v>
      </c>
      <c r="H684">
        <v>3</v>
      </c>
      <c r="I684" t="s">
        <v>257</v>
      </c>
      <c r="J684" t="s">
        <v>1870</v>
      </c>
      <c r="K684" t="s">
        <v>258</v>
      </c>
      <c r="L684">
        <v>1346</v>
      </c>
      <c r="N684">
        <v>1009</v>
      </c>
      <c r="O684" t="s">
        <v>151</v>
      </c>
      <c r="P684" t="s">
        <v>151</v>
      </c>
      <c r="Q684">
        <v>1</v>
      </c>
      <c r="W684">
        <v>0</v>
      </c>
      <c r="X684">
        <v>1771797515</v>
      </c>
      <c r="Y684">
        <f t="shared" si="1590"/>
        <v>0</v>
      </c>
      <c r="AA684">
        <v>199.91</v>
      </c>
      <c r="AB684">
        <v>0</v>
      </c>
      <c r="AC684">
        <v>0</v>
      </c>
      <c r="AD684">
        <v>0</v>
      </c>
      <c r="AE684">
        <v>219.68000000000001</v>
      </c>
      <c r="AF684">
        <v>0</v>
      </c>
      <c r="AG684">
        <v>0</v>
      </c>
      <c r="AH684">
        <v>0</v>
      </c>
      <c r="AI684">
        <v>0.91000000000000003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14</v>
      </c>
      <c r="AT684">
        <v>0.017999999999999999</v>
      </c>
      <c r="AU684" t="s">
        <v>1176</v>
      </c>
      <c r="AV684">
        <v>0</v>
      </c>
      <c r="AW684">
        <v>2</v>
      </c>
      <c r="AX684">
        <v>419116765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3.95424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ROUND(Y684*Source!I307,7)</f>
        <v>0</v>
      </c>
      <c r="CY684">
        <f t="shared" si="1591"/>
        <v>199.91</v>
      </c>
      <c r="CZ684">
        <f t="shared" si="1592"/>
        <v>219.68000000000001</v>
      </c>
      <c r="DA684">
        <f t="shared" si="1593"/>
        <v>0.91000000000000003</v>
      </c>
      <c r="DB684">
        <f t="shared" si="1594"/>
        <v>0</v>
      </c>
      <c r="DC684">
        <f t="shared" si="1595"/>
        <v>0</v>
      </c>
      <c r="DD684" t="s">
        <v>14</v>
      </c>
      <c r="DE684" t="s">
        <v>14</v>
      </c>
      <c r="DF684">
        <f t="shared" si="1596"/>
        <v>0</v>
      </c>
      <c r="DG684">
        <f t="shared" si="1597"/>
        <v>0</v>
      </c>
      <c r="DH684">
        <f t="shared" si="1554"/>
        <v>0</v>
      </c>
      <c r="DI684">
        <f t="shared" si="1555"/>
        <v>0</v>
      </c>
      <c r="DJ684">
        <f t="shared" si="1598"/>
        <v>0</v>
      </c>
      <c r="DK684">
        <v>0</v>
      </c>
      <c r="DL684" t="s">
        <v>14</v>
      </c>
      <c r="DM684">
        <v>0</v>
      </c>
      <c r="DN684" t="s">
        <v>14</v>
      </c>
      <c r="DO684">
        <v>0</v>
      </c>
    </row>
    <row r="685">
      <c r="A685">
        <f>ROW(Source!A307)</f>
        <v>307</v>
      </c>
      <c r="B685">
        <v>419115877</v>
      </c>
      <c r="C685">
        <v>412993013</v>
      </c>
      <c r="D685">
        <v>417165023</v>
      </c>
      <c r="E685">
        <v>1</v>
      </c>
      <c r="F685">
        <v>1</v>
      </c>
      <c r="G685">
        <v>1</v>
      </c>
      <c r="H685">
        <v>3</v>
      </c>
      <c r="I685" t="s">
        <v>259</v>
      </c>
      <c r="J685" t="s">
        <v>1871</v>
      </c>
      <c r="K685" t="s">
        <v>260</v>
      </c>
      <c r="L685">
        <v>1346</v>
      </c>
      <c r="N685">
        <v>1009</v>
      </c>
      <c r="O685" t="s">
        <v>151</v>
      </c>
      <c r="P685" t="s">
        <v>151</v>
      </c>
      <c r="Q685">
        <v>1</v>
      </c>
      <c r="W685">
        <v>0</v>
      </c>
      <c r="X685">
        <v>41226650</v>
      </c>
      <c r="Y685">
        <f t="shared" si="1590"/>
        <v>0</v>
      </c>
      <c r="AA685">
        <v>181.83000000000001</v>
      </c>
      <c r="AB685">
        <v>0</v>
      </c>
      <c r="AC685">
        <v>0</v>
      </c>
      <c r="AD685">
        <v>0</v>
      </c>
      <c r="AE685">
        <v>206.62</v>
      </c>
      <c r="AF685">
        <v>0</v>
      </c>
      <c r="AG685">
        <v>0</v>
      </c>
      <c r="AH685">
        <v>0</v>
      </c>
      <c r="AI685">
        <v>0.88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14</v>
      </c>
      <c r="AT685">
        <v>0.056000000000000001</v>
      </c>
      <c r="AU685" t="s">
        <v>1176</v>
      </c>
      <c r="AV685">
        <v>0</v>
      </c>
      <c r="AW685">
        <v>2</v>
      </c>
      <c r="AX685">
        <v>419116766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11.57072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ROUND(Y685*Source!I307,7)</f>
        <v>0</v>
      </c>
      <c r="CY685">
        <f t="shared" si="1591"/>
        <v>181.83000000000001</v>
      </c>
      <c r="CZ685">
        <f t="shared" si="1592"/>
        <v>206.62</v>
      </c>
      <c r="DA685">
        <f t="shared" si="1593"/>
        <v>0.88</v>
      </c>
      <c r="DB685">
        <f t="shared" si="1594"/>
        <v>0</v>
      </c>
      <c r="DC685">
        <f t="shared" si="1595"/>
        <v>0</v>
      </c>
      <c r="DD685" t="s">
        <v>14</v>
      </c>
      <c r="DE685" t="s">
        <v>14</v>
      </c>
      <c r="DF685">
        <f t="shared" si="1596"/>
        <v>0</v>
      </c>
      <c r="DG685">
        <f t="shared" si="1597"/>
        <v>0</v>
      </c>
      <c r="DH685">
        <f t="shared" si="1554"/>
        <v>0</v>
      </c>
      <c r="DI685">
        <f t="shared" si="1555"/>
        <v>0</v>
      </c>
      <c r="DJ685">
        <f t="shared" si="1598"/>
        <v>0</v>
      </c>
      <c r="DK685">
        <v>0</v>
      </c>
      <c r="DL685" t="s">
        <v>14</v>
      </c>
      <c r="DM685">
        <v>0</v>
      </c>
      <c r="DN685" t="s">
        <v>14</v>
      </c>
      <c r="DO685">
        <v>0</v>
      </c>
    </row>
    <row r="686">
      <c r="A686">
        <f>ROW(Source!A307)</f>
        <v>307</v>
      </c>
      <c r="B686">
        <v>419115877</v>
      </c>
      <c r="C686">
        <v>412993013</v>
      </c>
      <c r="D686">
        <v>417165295</v>
      </c>
      <c r="E686">
        <v>1</v>
      </c>
      <c r="F686">
        <v>1</v>
      </c>
      <c r="G686">
        <v>1</v>
      </c>
      <c r="H686">
        <v>3</v>
      </c>
      <c r="I686" t="s">
        <v>261</v>
      </c>
      <c r="J686" t="s">
        <v>1872</v>
      </c>
      <c r="K686" t="s">
        <v>262</v>
      </c>
      <c r="L686">
        <v>1301</v>
      </c>
      <c r="N686">
        <v>1003</v>
      </c>
      <c r="O686" t="s">
        <v>221</v>
      </c>
      <c r="P686" t="s">
        <v>221</v>
      </c>
      <c r="Q686">
        <v>1</v>
      </c>
      <c r="W686">
        <v>0</v>
      </c>
      <c r="X686">
        <v>-1228674265</v>
      </c>
      <c r="Y686">
        <f t="shared" si="1590"/>
        <v>0</v>
      </c>
      <c r="AA686">
        <v>22.079999999999998</v>
      </c>
      <c r="AB686">
        <v>0</v>
      </c>
      <c r="AC686">
        <v>0</v>
      </c>
      <c r="AD686">
        <v>0</v>
      </c>
      <c r="AE686">
        <v>14.43</v>
      </c>
      <c r="AF686">
        <v>0</v>
      </c>
      <c r="AG686">
        <v>0</v>
      </c>
      <c r="AH686">
        <v>0</v>
      </c>
      <c r="AI686">
        <v>1.53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14</v>
      </c>
      <c r="AT686">
        <v>4.9900000000000002</v>
      </c>
      <c r="AU686" t="s">
        <v>1176</v>
      </c>
      <c r="AV686">
        <v>0</v>
      </c>
      <c r="AW686">
        <v>2</v>
      </c>
      <c r="AX686">
        <v>419116767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72.005700000000004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ROUND(Y686*Source!I307,7)</f>
        <v>0</v>
      </c>
      <c r="CY686">
        <f t="shared" si="1591"/>
        <v>22.079999999999998</v>
      </c>
      <c r="CZ686">
        <f t="shared" si="1592"/>
        <v>14.43</v>
      </c>
      <c r="DA686">
        <f t="shared" si="1593"/>
        <v>1.53</v>
      </c>
      <c r="DB686">
        <f t="shared" si="1594"/>
        <v>0</v>
      </c>
      <c r="DC686">
        <f t="shared" si="1595"/>
        <v>0</v>
      </c>
      <c r="DD686" t="s">
        <v>14</v>
      </c>
      <c r="DE686" t="s">
        <v>14</v>
      </c>
      <c r="DF686">
        <f t="shared" si="1596"/>
        <v>0</v>
      </c>
      <c r="DG686">
        <f t="shared" si="1597"/>
        <v>0</v>
      </c>
      <c r="DH686">
        <f t="shared" si="1554"/>
        <v>0</v>
      </c>
      <c r="DI686">
        <f t="shared" si="1555"/>
        <v>0</v>
      </c>
      <c r="DJ686">
        <f t="shared" si="1598"/>
        <v>0</v>
      </c>
      <c r="DK686">
        <v>0</v>
      </c>
      <c r="DL686" t="s">
        <v>14</v>
      </c>
      <c r="DM686">
        <v>0</v>
      </c>
      <c r="DN686" t="s">
        <v>14</v>
      </c>
      <c r="DO686">
        <v>0</v>
      </c>
    </row>
    <row r="687">
      <c r="A687">
        <f>ROW(Source!A307)</f>
        <v>307</v>
      </c>
      <c r="B687">
        <v>419115877</v>
      </c>
      <c r="C687">
        <v>412993013</v>
      </c>
      <c r="D687">
        <v>417175540</v>
      </c>
      <c r="E687">
        <v>1</v>
      </c>
      <c r="F687">
        <v>1</v>
      </c>
      <c r="G687">
        <v>1</v>
      </c>
      <c r="H687">
        <v>3</v>
      </c>
      <c r="I687" t="s">
        <v>188</v>
      </c>
      <c r="J687" t="s">
        <v>1856</v>
      </c>
      <c r="K687" t="s">
        <v>189</v>
      </c>
      <c r="L687">
        <v>1348</v>
      </c>
      <c r="N687">
        <v>1009</v>
      </c>
      <c r="O687" t="s">
        <v>148</v>
      </c>
      <c r="P687" t="s">
        <v>148</v>
      </c>
      <c r="Q687">
        <v>1000</v>
      </c>
      <c r="W687">
        <v>0</v>
      </c>
      <c r="X687">
        <v>1793987537</v>
      </c>
      <c r="Y687">
        <f t="shared" si="1590"/>
        <v>0</v>
      </c>
      <c r="AA687">
        <v>1144599.95</v>
      </c>
      <c r="AB687">
        <v>0</v>
      </c>
      <c r="AC687">
        <v>0</v>
      </c>
      <c r="AD687">
        <v>0</v>
      </c>
      <c r="AE687">
        <v>1050091.7</v>
      </c>
      <c r="AF687">
        <v>0</v>
      </c>
      <c r="AG687">
        <v>0</v>
      </c>
      <c r="AH687">
        <v>0</v>
      </c>
      <c r="AI687">
        <v>1.0900000000000001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14</v>
      </c>
      <c r="AT687">
        <v>3.0000000000000001e-05</v>
      </c>
      <c r="AU687" t="s">
        <v>1176</v>
      </c>
      <c r="AV687">
        <v>0</v>
      </c>
      <c r="AW687">
        <v>2</v>
      </c>
      <c r="AX687">
        <v>419116768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31.502751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ROUND(Y687*Source!I307,7)</f>
        <v>0</v>
      </c>
      <c r="CY687">
        <f t="shared" si="1591"/>
        <v>1144599.95</v>
      </c>
      <c r="CZ687">
        <f t="shared" si="1592"/>
        <v>1050091.7</v>
      </c>
      <c r="DA687">
        <f t="shared" si="1593"/>
        <v>1.0900000000000001</v>
      </c>
      <c r="DB687">
        <f t="shared" si="1594"/>
        <v>0</v>
      </c>
      <c r="DC687">
        <f t="shared" si="1595"/>
        <v>0</v>
      </c>
      <c r="DD687" t="s">
        <v>14</v>
      </c>
      <c r="DE687" t="s">
        <v>14</v>
      </c>
      <c r="DF687">
        <f t="shared" si="1596"/>
        <v>0</v>
      </c>
      <c r="DG687">
        <f t="shared" si="1597"/>
        <v>0</v>
      </c>
      <c r="DH687">
        <f t="shared" si="1554"/>
        <v>0</v>
      </c>
      <c r="DI687">
        <f t="shared" si="1555"/>
        <v>0</v>
      </c>
      <c r="DJ687">
        <f t="shared" si="1598"/>
        <v>0</v>
      </c>
      <c r="DK687">
        <v>0</v>
      </c>
      <c r="DL687" t="s">
        <v>14</v>
      </c>
      <c r="DM687">
        <v>0</v>
      </c>
      <c r="DN687" t="s">
        <v>14</v>
      </c>
      <c r="DO687">
        <v>0</v>
      </c>
    </row>
    <row r="688">
      <c r="A688">
        <f>ROW(Source!A307)</f>
        <v>307</v>
      </c>
      <c r="B688">
        <v>419115877</v>
      </c>
      <c r="C688">
        <v>412993013</v>
      </c>
      <c r="D688">
        <v>417175584</v>
      </c>
      <c r="E688">
        <v>1</v>
      </c>
      <c r="F688">
        <v>1</v>
      </c>
      <c r="G688">
        <v>1</v>
      </c>
      <c r="H688">
        <v>3</v>
      </c>
      <c r="I688" t="s">
        <v>149</v>
      </c>
      <c r="J688" t="s">
        <v>1850</v>
      </c>
      <c r="K688" t="s">
        <v>150</v>
      </c>
      <c r="L688">
        <v>1346</v>
      </c>
      <c r="N688">
        <v>1009</v>
      </c>
      <c r="O688" t="s">
        <v>151</v>
      </c>
      <c r="P688" t="s">
        <v>151</v>
      </c>
      <c r="Q688">
        <v>1</v>
      </c>
      <c r="W688">
        <v>0</v>
      </c>
      <c r="X688">
        <v>-242288594</v>
      </c>
      <c r="Y688">
        <f t="shared" si="1590"/>
        <v>0</v>
      </c>
      <c r="AA688">
        <v>1400.99</v>
      </c>
      <c r="AB688">
        <v>0</v>
      </c>
      <c r="AC688">
        <v>0</v>
      </c>
      <c r="AD688">
        <v>0</v>
      </c>
      <c r="AE688">
        <v>870.17999999999995</v>
      </c>
      <c r="AF688">
        <v>0</v>
      </c>
      <c r="AG688">
        <v>0</v>
      </c>
      <c r="AH688">
        <v>0</v>
      </c>
      <c r="AI688">
        <v>1.6100000000000001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14</v>
      </c>
      <c r="AT688">
        <v>0.53000000000000003</v>
      </c>
      <c r="AU688" t="s">
        <v>1176</v>
      </c>
      <c r="AV688">
        <v>0</v>
      </c>
      <c r="AW688">
        <v>2</v>
      </c>
      <c r="AX688">
        <v>419116769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461.19540000000001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ROUND(Y688*Source!I307,7)</f>
        <v>0</v>
      </c>
      <c r="CY688">
        <f t="shared" si="1591"/>
        <v>1400.99</v>
      </c>
      <c r="CZ688">
        <f t="shared" si="1592"/>
        <v>870.17999999999995</v>
      </c>
      <c r="DA688">
        <f t="shared" si="1593"/>
        <v>1.6100000000000001</v>
      </c>
      <c r="DB688">
        <f t="shared" si="1594"/>
        <v>0</v>
      </c>
      <c r="DC688">
        <f t="shared" si="1595"/>
        <v>0</v>
      </c>
      <c r="DD688" t="s">
        <v>14</v>
      </c>
      <c r="DE688" t="s">
        <v>14</v>
      </c>
      <c r="DF688">
        <f t="shared" si="1596"/>
        <v>0</v>
      </c>
      <c r="DG688">
        <f t="shared" si="1597"/>
        <v>0</v>
      </c>
      <c r="DH688">
        <f t="shared" si="1554"/>
        <v>0</v>
      </c>
      <c r="DI688">
        <f t="shared" si="1555"/>
        <v>0</v>
      </c>
      <c r="DJ688">
        <f t="shared" si="1598"/>
        <v>0</v>
      </c>
      <c r="DK688">
        <v>0</v>
      </c>
      <c r="DL688" t="s">
        <v>14</v>
      </c>
      <c r="DM688">
        <v>0</v>
      </c>
      <c r="DN688" t="s">
        <v>14</v>
      </c>
      <c r="DO688">
        <v>0</v>
      </c>
    </row>
    <row r="689">
      <c r="A689">
        <f>ROW(Source!A307)</f>
        <v>307</v>
      </c>
      <c r="B689">
        <v>419115877</v>
      </c>
      <c r="C689">
        <v>412993013</v>
      </c>
      <c r="D689">
        <v>417175605</v>
      </c>
      <c r="E689">
        <v>1</v>
      </c>
      <c r="F689">
        <v>1</v>
      </c>
      <c r="G689">
        <v>1</v>
      </c>
      <c r="H689">
        <v>3</v>
      </c>
      <c r="I689" t="s">
        <v>326</v>
      </c>
      <c r="J689" t="s">
        <v>1881</v>
      </c>
      <c r="K689" t="s">
        <v>327</v>
      </c>
      <c r="L689">
        <v>1346</v>
      </c>
      <c r="N689">
        <v>1009</v>
      </c>
      <c r="O689" t="s">
        <v>151</v>
      </c>
      <c r="P689" t="s">
        <v>151</v>
      </c>
      <c r="Q689">
        <v>1</v>
      </c>
      <c r="W689">
        <v>0</v>
      </c>
      <c r="X689">
        <v>1196185247</v>
      </c>
      <c r="Y689">
        <f t="shared" si="1590"/>
        <v>0</v>
      </c>
      <c r="AA689">
        <v>4083.6799999999998</v>
      </c>
      <c r="AB689">
        <v>0</v>
      </c>
      <c r="AC689">
        <v>0</v>
      </c>
      <c r="AD689">
        <v>0</v>
      </c>
      <c r="AE689">
        <v>2536.4499999999998</v>
      </c>
      <c r="AF689">
        <v>0</v>
      </c>
      <c r="AG689">
        <v>0</v>
      </c>
      <c r="AH689">
        <v>0</v>
      </c>
      <c r="AI689">
        <v>1.6100000000000001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14</v>
      </c>
      <c r="AT689">
        <v>0.0091999999999999998</v>
      </c>
      <c r="AU689" t="s">
        <v>1176</v>
      </c>
      <c r="AV689">
        <v>0</v>
      </c>
      <c r="AW689">
        <v>2</v>
      </c>
      <c r="AX689">
        <v>419116770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23.335339999999999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ROUND(Y689*Source!I307,7)</f>
        <v>0</v>
      </c>
      <c r="CY689">
        <f t="shared" si="1591"/>
        <v>4083.6799999999998</v>
      </c>
      <c r="CZ689">
        <f t="shared" si="1592"/>
        <v>2536.4499999999998</v>
      </c>
      <c r="DA689">
        <f t="shared" si="1593"/>
        <v>1.6100000000000001</v>
      </c>
      <c r="DB689">
        <f t="shared" si="1594"/>
        <v>0</v>
      </c>
      <c r="DC689">
        <f t="shared" si="1595"/>
        <v>0</v>
      </c>
      <c r="DD689" t="s">
        <v>14</v>
      </c>
      <c r="DE689" t="s">
        <v>14</v>
      </c>
      <c r="DF689">
        <f t="shared" si="1596"/>
        <v>0</v>
      </c>
      <c r="DG689">
        <f t="shared" si="1597"/>
        <v>0</v>
      </c>
      <c r="DH689">
        <f t="shared" si="1554"/>
        <v>0</v>
      </c>
      <c r="DI689">
        <f t="shared" si="1555"/>
        <v>0</v>
      </c>
      <c r="DJ689">
        <f t="shared" si="1598"/>
        <v>0</v>
      </c>
      <c r="DK689">
        <v>0</v>
      </c>
      <c r="DL689" t="s">
        <v>14</v>
      </c>
      <c r="DM689">
        <v>0</v>
      </c>
      <c r="DN689" t="s">
        <v>14</v>
      </c>
      <c r="DO689">
        <v>0</v>
      </c>
    </row>
    <row r="690">
      <c r="A690">
        <f>ROW(Source!A307)</f>
        <v>307</v>
      </c>
      <c r="B690">
        <v>419115877</v>
      </c>
      <c r="C690">
        <v>412993013</v>
      </c>
      <c r="D690">
        <v>417183311</v>
      </c>
      <c r="E690">
        <v>1</v>
      </c>
      <c r="F690">
        <v>1</v>
      </c>
      <c r="G690">
        <v>1</v>
      </c>
      <c r="H690">
        <v>3</v>
      </c>
      <c r="I690" t="s">
        <v>328</v>
      </c>
      <c r="J690" t="s">
        <v>1882</v>
      </c>
      <c r="K690" t="s">
        <v>329</v>
      </c>
      <c r="L690">
        <v>1346</v>
      </c>
      <c r="N690">
        <v>1009</v>
      </c>
      <c r="O690" t="s">
        <v>151</v>
      </c>
      <c r="P690" t="s">
        <v>151</v>
      </c>
      <c r="Q690">
        <v>1</v>
      </c>
      <c r="W690">
        <v>0</v>
      </c>
      <c r="X690">
        <v>-255834433</v>
      </c>
      <c r="Y690">
        <f t="shared" si="1590"/>
        <v>0</v>
      </c>
      <c r="AA690">
        <v>2043.95</v>
      </c>
      <c r="AB690">
        <v>0</v>
      </c>
      <c r="AC690">
        <v>0</v>
      </c>
      <c r="AD690">
        <v>0</v>
      </c>
      <c r="AE690">
        <v>1928.25</v>
      </c>
      <c r="AF690">
        <v>0</v>
      </c>
      <c r="AG690">
        <v>0</v>
      </c>
      <c r="AH690">
        <v>0</v>
      </c>
      <c r="AI690">
        <v>1.0600000000000001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14</v>
      </c>
      <c r="AT690">
        <v>0.012999999999999999</v>
      </c>
      <c r="AU690" t="s">
        <v>1176</v>
      </c>
      <c r="AV690">
        <v>0</v>
      </c>
      <c r="AW690">
        <v>2</v>
      </c>
      <c r="AX690">
        <v>419116771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25.067249999999998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ROUND(Y690*Source!I307,7)</f>
        <v>0</v>
      </c>
      <c r="CY690">
        <f t="shared" si="1591"/>
        <v>2043.95</v>
      </c>
      <c r="CZ690">
        <f t="shared" si="1592"/>
        <v>1928.25</v>
      </c>
      <c r="DA690">
        <f t="shared" si="1593"/>
        <v>1.0600000000000001</v>
      </c>
      <c r="DB690">
        <f t="shared" si="1594"/>
        <v>0</v>
      </c>
      <c r="DC690">
        <f t="shared" si="1595"/>
        <v>0</v>
      </c>
      <c r="DD690" t="s">
        <v>14</v>
      </c>
      <c r="DE690" t="s">
        <v>14</v>
      </c>
      <c r="DF690">
        <f t="shared" si="1596"/>
        <v>0</v>
      </c>
      <c r="DG690">
        <f t="shared" si="1597"/>
        <v>0</v>
      </c>
      <c r="DH690">
        <f t="shared" si="1554"/>
        <v>0</v>
      </c>
      <c r="DI690">
        <f t="shared" si="1555"/>
        <v>0</v>
      </c>
      <c r="DJ690">
        <f t="shared" si="1598"/>
        <v>0</v>
      </c>
      <c r="DK690">
        <v>0</v>
      </c>
      <c r="DL690" t="s">
        <v>14</v>
      </c>
      <c r="DM690">
        <v>0</v>
      </c>
      <c r="DN690" t="s">
        <v>14</v>
      </c>
      <c r="DO690">
        <v>0</v>
      </c>
    </row>
    <row r="691">
      <c r="A691">
        <f>ROW(Source!A307)</f>
        <v>307</v>
      </c>
      <c r="B691">
        <v>419115877</v>
      </c>
      <c r="C691">
        <v>412993013</v>
      </c>
      <c r="D691">
        <v>417191019</v>
      </c>
      <c r="E691">
        <v>1</v>
      </c>
      <c r="F691">
        <v>1</v>
      </c>
      <c r="G691">
        <v>1</v>
      </c>
      <c r="H691">
        <v>3</v>
      </c>
      <c r="I691" t="s">
        <v>263</v>
      </c>
      <c r="J691" t="s">
        <v>1873</v>
      </c>
      <c r="K691" t="s">
        <v>264</v>
      </c>
      <c r="L691">
        <v>1346</v>
      </c>
      <c r="N691">
        <v>1009</v>
      </c>
      <c r="O691" t="s">
        <v>151</v>
      </c>
      <c r="P691" t="s">
        <v>151</v>
      </c>
      <c r="Q691">
        <v>1</v>
      </c>
      <c r="W691">
        <v>0</v>
      </c>
      <c r="X691">
        <v>1105037238</v>
      </c>
      <c r="Y691">
        <f t="shared" si="1590"/>
        <v>0</v>
      </c>
      <c r="AA691">
        <v>3060.54</v>
      </c>
      <c r="AB691">
        <v>0</v>
      </c>
      <c r="AC691">
        <v>0</v>
      </c>
      <c r="AD691">
        <v>0</v>
      </c>
      <c r="AE691">
        <v>1912.8399999999999</v>
      </c>
      <c r="AF691">
        <v>0</v>
      </c>
      <c r="AG691">
        <v>0</v>
      </c>
      <c r="AH691">
        <v>0</v>
      </c>
      <c r="AI691">
        <v>1.6000000000000001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14</v>
      </c>
      <c r="AT691">
        <v>0.0050000000000000001</v>
      </c>
      <c r="AU691" t="s">
        <v>1176</v>
      </c>
      <c r="AV691">
        <v>0</v>
      </c>
      <c r="AW691">
        <v>2</v>
      </c>
      <c r="AX691">
        <v>419116772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9.5641999999999996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ROUND(Y691*Source!I307,7)</f>
        <v>0</v>
      </c>
      <c r="CY691">
        <f t="shared" si="1591"/>
        <v>3060.54</v>
      </c>
      <c r="CZ691">
        <f t="shared" si="1592"/>
        <v>1912.8399999999999</v>
      </c>
      <c r="DA691">
        <f t="shared" si="1593"/>
        <v>1.6000000000000001</v>
      </c>
      <c r="DB691">
        <f t="shared" si="1594"/>
        <v>0</v>
      </c>
      <c r="DC691">
        <f t="shared" si="1595"/>
        <v>0</v>
      </c>
      <c r="DD691" t="s">
        <v>14</v>
      </c>
      <c r="DE691" t="s">
        <v>14</v>
      </c>
      <c r="DF691">
        <f t="shared" si="1596"/>
        <v>0</v>
      </c>
      <c r="DG691">
        <f t="shared" si="1597"/>
        <v>0</v>
      </c>
      <c r="DH691">
        <f t="shared" si="1554"/>
        <v>0</v>
      </c>
      <c r="DI691">
        <f t="shared" si="1555"/>
        <v>0</v>
      </c>
      <c r="DJ691">
        <f t="shared" si="1598"/>
        <v>0</v>
      </c>
      <c r="DK691">
        <v>0</v>
      </c>
      <c r="DL691" t="s">
        <v>14</v>
      </c>
      <c r="DM691">
        <v>0</v>
      </c>
      <c r="DN691" t="s">
        <v>14</v>
      </c>
      <c r="DO691">
        <v>0</v>
      </c>
    </row>
    <row r="692">
      <c r="A692">
        <f>ROW(Source!A307)</f>
        <v>307</v>
      </c>
      <c r="B692">
        <v>419115877</v>
      </c>
      <c r="C692">
        <v>412993013</v>
      </c>
      <c r="D692">
        <v>417192696</v>
      </c>
      <c r="E692">
        <v>1</v>
      </c>
      <c r="F692">
        <v>1</v>
      </c>
      <c r="G692">
        <v>1</v>
      </c>
      <c r="H692">
        <v>3</v>
      </c>
      <c r="I692" t="s">
        <v>314</v>
      </c>
      <c r="J692" t="s">
        <v>1880</v>
      </c>
      <c r="K692" t="s">
        <v>315</v>
      </c>
      <c r="L692">
        <v>1371</v>
      </c>
      <c r="N692">
        <v>1013</v>
      </c>
      <c r="O692" t="s">
        <v>252</v>
      </c>
      <c r="P692" t="s">
        <v>252</v>
      </c>
      <c r="Q692">
        <v>1</v>
      </c>
      <c r="W692">
        <v>0</v>
      </c>
      <c r="X692">
        <v>-1229400259</v>
      </c>
      <c r="Y692">
        <f t="shared" si="1590"/>
        <v>0</v>
      </c>
      <c r="AA692">
        <v>718.08000000000004</v>
      </c>
      <c r="AB692">
        <v>0</v>
      </c>
      <c r="AC692">
        <v>0</v>
      </c>
      <c r="AD692">
        <v>0</v>
      </c>
      <c r="AE692">
        <v>579.10000000000002</v>
      </c>
      <c r="AF692">
        <v>0</v>
      </c>
      <c r="AG692">
        <v>0</v>
      </c>
      <c r="AH692">
        <v>0</v>
      </c>
      <c r="AI692">
        <v>1.24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14</v>
      </c>
      <c r="AT692">
        <v>1</v>
      </c>
      <c r="AU692" t="s">
        <v>1176</v>
      </c>
      <c r="AV692">
        <v>0</v>
      </c>
      <c r="AW692">
        <v>2</v>
      </c>
      <c r="AX692">
        <v>419116773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579.10000000000002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ROUND(Y692*Source!I307,7)</f>
        <v>0</v>
      </c>
      <c r="CY692">
        <f t="shared" si="1591"/>
        <v>718.08000000000004</v>
      </c>
      <c r="CZ692">
        <f t="shared" si="1592"/>
        <v>579.10000000000002</v>
      </c>
      <c r="DA692">
        <f t="shared" si="1593"/>
        <v>1.24</v>
      </c>
      <c r="DB692">
        <f t="shared" si="1594"/>
        <v>0</v>
      </c>
      <c r="DC692">
        <f t="shared" si="1595"/>
        <v>0</v>
      </c>
      <c r="DD692" t="s">
        <v>14</v>
      </c>
      <c r="DE692" t="s">
        <v>14</v>
      </c>
      <c r="DF692">
        <f t="shared" si="1596"/>
        <v>0</v>
      </c>
      <c r="DG692">
        <f t="shared" si="1597"/>
        <v>0</v>
      </c>
      <c r="DH692">
        <f t="shared" si="1554"/>
        <v>0</v>
      </c>
      <c r="DI692">
        <f t="shared" si="1555"/>
        <v>0</v>
      </c>
      <c r="DJ692">
        <f t="shared" si="1598"/>
        <v>0</v>
      </c>
      <c r="DK692">
        <v>0</v>
      </c>
      <c r="DL692" t="s">
        <v>14</v>
      </c>
      <c r="DM692">
        <v>0</v>
      </c>
      <c r="DN692" t="s">
        <v>14</v>
      </c>
      <c r="DO692">
        <v>0</v>
      </c>
    </row>
    <row r="693">
      <c r="A693">
        <f>ROW(Source!A307)</f>
        <v>307</v>
      </c>
      <c r="B693">
        <v>419115877</v>
      </c>
      <c r="C693">
        <v>412993013</v>
      </c>
      <c r="D693">
        <v>417199972</v>
      </c>
      <c r="E693">
        <v>1</v>
      </c>
      <c r="F693">
        <v>1</v>
      </c>
      <c r="G693">
        <v>1</v>
      </c>
      <c r="H693">
        <v>3</v>
      </c>
      <c r="I693" t="s">
        <v>267</v>
      </c>
      <c r="J693" t="s">
        <v>1875</v>
      </c>
      <c r="K693" t="s">
        <v>268</v>
      </c>
      <c r="L693">
        <v>1425</v>
      </c>
      <c r="N693">
        <v>1013</v>
      </c>
      <c r="O693" t="s">
        <v>195</v>
      </c>
      <c r="P693" t="s">
        <v>195</v>
      </c>
      <c r="Q693">
        <v>1</v>
      </c>
      <c r="W693">
        <v>0</v>
      </c>
      <c r="X693">
        <v>989260561</v>
      </c>
      <c r="Y693">
        <f t="shared" si="1590"/>
        <v>0</v>
      </c>
      <c r="AA693">
        <v>119.56999999999999</v>
      </c>
      <c r="AB693">
        <v>0</v>
      </c>
      <c r="AC693">
        <v>0</v>
      </c>
      <c r="AD693">
        <v>0</v>
      </c>
      <c r="AE693">
        <v>47.259999999999998</v>
      </c>
      <c r="AF693">
        <v>0</v>
      </c>
      <c r="AG693">
        <v>0</v>
      </c>
      <c r="AH693">
        <v>0</v>
      </c>
      <c r="AI693">
        <v>2.5299999999999998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14</v>
      </c>
      <c r="AT693">
        <v>0.29999999999999999</v>
      </c>
      <c r="AU693" t="s">
        <v>1176</v>
      </c>
      <c r="AV693">
        <v>0</v>
      </c>
      <c r="AW693">
        <v>2</v>
      </c>
      <c r="AX693">
        <v>419116774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14.177999999999999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ROUND(Y693*Source!I307,7)</f>
        <v>0</v>
      </c>
      <c r="CY693">
        <f t="shared" si="1591"/>
        <v>119.56999999999999</v>
      </c>
      <c r="CZ693">
        <f t="shared" si="1592"/>
        <v>47.259999999999998</v>
      </c>
      <c r="DA693">
        <f t="shared" si="1593"/>
        <v>2.5299999999999998</v>
      </c>
      <c r="DB693">
        <f t="shared" si="1594"/>
        <v>0</v>
      </c>
      <c r="DC693">
        <f t="shared" si="1595"/>
        <v>0</v>
      </c>
      <c r="DD693" t="s">
        <v>14</v>
      </c>
      <c r="DE693" t="s">
        <v>14</v>
      </c>
      <c r="DF693">
        <f t="shared" si="1596"/>
        <v>0</v>
      </c>
      <c r="DG693">
        <f t="shared" si="1597"/>
        <v>0</v>
      </c>
      <c r="DH693">
        <f t="shared" si="1554"/>
        <v>0</v>
      </c>
      <c r="DI693">
        <f t="shared" si="1555"/>
        <v>0</v>
      </c>
      <c r="DJ693">
        <f t="shared" si="1598"/>
        <v>0</v>
      </c>
      <c r="DK693">
        <v>0</v>
      </c>
      <c r="DL693" t="s">
        <v>14</v>
      </c>
      <c r="DM693">
        <v>0</v>
      </c>
      <c r="DN693" t="s">
        <v>14</v>
      </c>
      <c r="DO693">
        <v>0</v>
      </c>
    </row>
    <row r="694">
      <c r="A694">
        <f>ROW(Source!A307)</f>
        <v>307</v>
      </c>
      <c r="B694">
        <v>419115877</v>
      </c>
      <c r="C694">
        <v>412993013</v>
      </c>
      <c r="D694">
        <v>417199978</v>
      </c>
      <c r="E694">
        <v>1</v>
      </c>
      <c r="F694">
        <v>1</v>
      </c>
      <c r="G694">
        <v>1</v>
      </c>
      <c r="H694">
        <v>3</v>
      </c>
      <c r="I694" t="s">
        <v>269</v>
      </c>
      <c r="J694" t="s">
        <v>1876</v>
      </c>
      <c r="K694" t="s">
        <v>270</v>
      </c>
      <c r="L694">
        <v>1407</v>
      </c>
      <c r="N694">
        <v>1013</v>
      </c>
      <c r="O694" t="s">
        <v>271</v>
      </c>
      <c r="P694" t="s">
        <v>271</v>
      </c>
      <c r="Q694">
        <v>1</v>
      </c>
      <c r="W694">
        <v>0</v>
      </c>
      <c r="X694">
        <v>168170819</v>
      </c>
      <c r="Y694">
        <f t="shared" si="1590"/>
        <v>0</v>
      </c>
      <c r="AA694">
        <v>8352.5100000000002</v>
      </c>
      <c r="AB694">
        <v>0</v>
      </c>
      <c r="AC694">
        <v>0</v>
      </c>
      <c r="AD694">
        <v>0</v>
      </c>
      <c r="AE694">
        <v>6052.54</v>
      </c>
      <c r="AF694">
        <v>0</v>
      </c>
      <c r="AG694">
        <v>0</v>
      </c>
      <c r="AH694">
        <v>0</v>
      </c>
      <c r="AI694">
        <v>1.3799999999999999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14</v>
      </c>
      <c r="AT694">
        <v>0.014999999999999999</v>
      </c>
      <c r="AU694" t="s">
        <v>1176</v>
      </c>
      <c r="AV694">
        <v>0</v>
      </c>
      <c r="AW694">
        <v>2</v>
      </c>
      <c r="AX694">
        <v>419116775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90.7881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ROUND(Y694*Source!I307,7)</f>
        <v>0</v>
      </c>
      <c r="CY694">
        <f t="shared" si="1591"/>
        <v>8352.5100000000002</v>
      </c>
      <c r="CZ694">
        <f t="shared" si="1592"/>
        <v>6052.54</v>
      </c>
      <c r="DA694">
        <f t="shared" si="1593"/>
        <v>1.3799999999999999</v>
      </c>
      <c r="DB694">
        <f t="shared" si="1594"/>
        <v>0</v>
      </c>
      <c r="DC694">
        <f t="shared" si="1595"/>
        <v>0</v>
      </c>
      <c r="DD694" t="s">
        <v>14</v>
      </c>
      <c r="DE694" t="s">
        <v>14</v>
      </c>
      <c r="DF694">
        <f t="shared" si="1596"/>
        <v>0</v>
      </c>
      <c r="DG694">
        <f t="shared" si="1597"/>
        <v>0</v>
      </c>
      <c r="DH694">
        <f t="shared" si="1554"/>
        <v>0</v>
      </c>
      <c r="DI694">
        <f t="shared" si="1555"/>
        <v>0</v>
      </c>
      <c r="DJ694">
        <f t="shared" si="1598"/>
        <v>0</v>
      </c>
      <c r="DK694">
        <v>0</v>
      </c>
      <c r="DL694" t="s">
        <v>14</v>
      </c>
      <c r="DM694">
        <v>0</v>
      </c>
      <c r="DN694" t="s">
        <v>14</v>
      </c>
      <c r="DO694">
        <v>0</v>
      </c>
    </row>
    <row r="695">
      <c r="A695">
        <f>ROW(Source!A307)</f>
        <v>307</v>
      </c>
      <c r="B695">
        <v>419115877</v>
      </c>
      <c r="C695">
        <v>412993013</v>
      </c>
      <c r="D695">
        <v>417206618</v>
      </c>
      <c r="E695">
        <v>1</v>
      </c>
      <c r="F695">
        <v>1</v>
      </c>
      <c r="G695">
        <v>1</v>
      </c>
      <c r="H695">
        <v>3</v>
      </c>
      <c r="I695" t="s">
        <v>330</v>
      </c>
      <c r="J695" t="s">
        <v>1883</v>
      </c>
      <c r="K695" t="s">
        <v>331</v>
      </c>
      <c r="L695">
        <v>1301</v>
      </c>
      <c r="N695">
        <v>1003</v>
      </c>
      <c r="O695" t="s">
        <v>221</v>
      </c>
      <c r="P695" t="s">
        <v>221</v>
      </c>
      <c r="Q695">
        <v>1</v>
      </c>
      <c r="W695">
        <v>0</v>
      </c>
      <c r="X695">
        <v>1142069536</v>
      </c>
      <c r="Y695">
        <f t="shared" si="1590"/>
        <v>0</v>
      </c>
      <c r="AA695">
        <v>161.46000000000001</v>
      </c>
      <c r="AB695">
        <v>0</v>
      </c>
      <c r="AC695">
        <v>0</v>
      </c>
      <c r="AD695">
        <v>0</v>
      </c>
      <c r="AE695">
        <v>123.25</v>
      </c>
      <c r="AF695">
        <v>0</v>
      </c>
      <c r="AG695">
        <v>0</v>
      </c>
      <c r="AH695">
        <v>0</v>
      </c>
      <c r="AI695">
        <v>1.3100000000000001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14</v>
      </c>
      <c r="AT695">
        <v>0.69999999999999996</v>
      </c>
      <c r="AU695" t="s">
        <v>1176</v>
      </c>
      <c r="AV695">
        <v>0</v>
      </c>
      <c r="AW695">
        <v>2</v>
      </c>
      <c r="AX695">
        <v>419116776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86.274999999999991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ROUND(Y695*Source!I307,7)</f>
        <v>0</v>
      </c>
      <c r="CY695">
        <f t="shared" si="1591"/>
        <v>161.46000000000001</v>
      </c>
      <c r="CZ695">
        <f t="shared" si="1592"/>
        <v>123.25</v>
      </c>
      <c r="DA695">
        <f t="shared" si="1593"/>
        <v>1.3100000000000001</v>
      </c>
      <c r="DB695">
        <f t="shared" si="1594"/>
        <v>0</v>
      </c>
      <c r="DC695">
        <f t="shared" si="1595"/>
        <v>0</v>
      </c>
      <c r="DD695" t="s">
        <v>14</v>
      </c>
      <c r="DE695" t="s">
        <v>14</v>
      </c>
      <c r="DF695">
        <f t="shared" si="1596"/>
        <v>0</v>
      </c>
      <c r="DG695">
        <f t="shared" si="1597"/>
        <v>0</v>
      </c>
      <c r="DH695">
        <f t="shared" si="1554"/>
        <v>0</v>
      </c>
      <c r="DI695">
        <f t="shared" si="1555"/>
        <v>0</v>
      </c>
      <c r="DJ695">
        <f t="shared" si="1598"/>
        <v>0</v>
      </c>
      <c r="DK695">
        <v>0</v>
      </c>
      <c r="DL695" t="s">
        <v>14</v>
      </c>
      <c r="DM695">
        <v>0</v>
      </c>
      <c r="DN695" t="s">
        <v>14</v>
      </c>
      <c r="DO695">
        <v>0</v>
      </c>
    </row>
    <row r="696">
      <c r="A696">
        <f>ROW(Source!A307)</f>
        <v>307</v>
      </c>
      <c r="B696">
        <v>419115877</v>
      </c>
      <c r="C696">
        <v>412993013</v>
      </c>
      <c r="D696">
        <v>417096729</v>
      </c>
      <c r="E696">
        <v>117</v>
      </c>
      <c r="F696">
        <v>1</v>
      </c>
      <c r="G696">
        <v>1</v>
      </c>
      <c r="H696">
        <v>3</v>
      </c>
      <c r="I696" t="s">
        <v>1847</v>
      </c>
      <c r="J696" t="s">
        <v>14</v>
      </c>
      <c r="K696" t="s">
        <v>1848</v>
      </c>
      <c r="L696">
        <v>3277935</v>
      </c>
      <c r="N696">
        <v>1013</v>
      </c>
      <c r="O696" t="s">
        <v>63</v>
      </c>
      <c r="P696" t="s">
        <v>63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14</v>
      </c>
      <c r="AT696">
        <v>2</v>
      </c>
      <c r="AU696" t="s">
        <v>14</v>
      </c>
      <c r="AV696">
        <v>0</v>
      </c>
      <c r="AW696">
        <v>2</v>
      </c>
      <c r="AX696">
        <v>419116777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ROUND(Y696*Source!I307,7)</f>
        <v>2</v>
      </c>
      <c r="CY696">
        <f t="shared" si="1591"/>
        <v>0</v>
      </c>
      <c r="CZ696">
        <f t="shared" si="1592"/>
        <v>0</v>
      </c>
      <c r="DA696">
        <f t="shared" si="1593"/>
        <v>1</v>
      </c>
      <c r="DB696">
        <f>ROUND(ROUND(AT696*CZ696,2),6)</f>
        <v>0</v>
      </c>
      <c r="DC696">
        <f>ROUND(ROUND(AT696*AG696,2),6)</f>
        <v>0</v>
      </c>
      <c r="DD696" t="s">
        <v>14</v>
      </c>
      <c r="DE696" t="s">
        <v>14</v>
      </c>
      <c r="DF696">
        <f t="shared" ref="DF696:DF699" si="1599">ROUND(ROUND(AE696,2)*CX696,2)</f>
        <v>0</v>
      </c>
      <c r="DG696">
        <f t="shared" si="1597"/>
        <v>0</v>
      </c>
      <c r="DH696">
        <f t="shared" si="1554"/>
        <v>0</v>
      </c>
      <c r="DI696">
        <f t="shared" si="1555"/>
        <v>0</v>
      </c>
      <c r="DJ696">
        <f t="shared" si="1598"/>
        <v>0</v>
      </c>
      <c r="DK696">
        <v>0</v>
      </c>
      <c r="DL696" t="s">
        <v>14</v>
      </c>
      <c r="DM696">
        <v>0</v>
      </c>
      <c r="DN696" t="s">
        <v>14</v>
      </c>
      <c r="DO696">
        <v>0</v>
      </c>
    </row>
    <row r="697">
      <c r="A697">
        <f>ROW(Source!A343)</f>
        <v>343</v>
      </c>
      <c r="B697">
        <v>419115877</v>
      </c>
      <c r="C697">
        <v>412993052</v>
      </c>
      <c r="D697">
        <v>417090726</v>
      </c>
      <c r="E697">
        <v>117</v>
      </c>
      <c r="F697">
        <v>1</v>
      </c>
      <c r="G697">
        <v>1</v>
      </c>
      <c r="H697">
        <v>1</v>
      </c>
      <c r="I697" t="s">
        <v>136</v>
      </c>
      <c r="J697" t="s">
        <v>14</v>
      </c>
      <c r="K697" t="s">
        <v>137</v>
      </c>
      <c r="L697">
        <v>1191</v>
      </c>
      <c r="N697">
        <v>1013</v>
      </c>
      <c r="O697" t="s">
        <v>48</v>
      </c>
      <c r="P697" t="s">
        <v>48</v>
      </c>
      <c r="Q697">
        <v>1</v>
      </c>
      <c r="W697">
        <v>0</v>
      </c>
      <c r="X697">
        <v>888410196</v>
      </c>
      <c r="Y697">
        <f t="shared" ref="Y697:Y699" si="1600">(AT697*ROUND(0.3,7))</f>
        <v>3.5999999999999996</v>
      </c>
      <c r="AA697">
        <v>0</v>
      </c>
      <c r="AB697">
        <v>0</v>
      </c>
      <c r="AC697">
        <v>0</v>
      </c>
      <c r="AD697">
        <v>539.69000000000005</v>
      </c>
      <c r="AE697">
        <v>0</v>
      </c>
      <c r="AF697">
        <v>0</v>
      </c>
      <c r="AG697">
        <v>0</v>
      </c>
      <c r="AH697">
        <v>539.69000000000005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14</v>
      </c>
      <c r="AT697">
        <v>12</v>
      </c>
      <c r="AU697" t="s">
        <v>1272</v>
      </c>
      <c r="AV697">
        <v>1</v>
      </c>
      <c r="AW697">
        <v>2</v>
      </c>
      <c r="AX697">
        <v>419116778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6476.2800000000007</v>
      </c>
      <c r="BN697">
        <v>12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1942.884</v>
      </c>
      <c r="BU697">
        <v>3.5999999999999996</v>
      </c>
      <c r="BV697">
        <v>0</v>
      </c>
      <c r="BW697">
        <v>1</v>
      </c>
      <c r="CU697">
        <f>ROUND(AT697*Source!I343*AH697*AL697,2)</f>
        <v>6476.2799999999997</v>
      </c>
      <c r="CV697">
        <f>ROUND(Y697*Source!I343,7)</f>
        <v>3.5999999999999996</v>
      </c>
      <c r="CW697">
        <v>0</v>
      </c>
      <c r="CX697">
        <f>ROUND(Y697*Source!I343,7)</f>
        <v>3.5999999999999996</v>
      </c>
      <c r="CY697">
        <f t="shared" ref="CY697:CY698" si="1601">AD697</f>
        <v>539.69000000000005</v>
      </c>
      <c r="CZ697">
        <f t="shared" ref="CZ697:CZ698" si="1602">AH697</f>
        <v>539.69000000000005</v>
      </c>
      <c r="DA697">
        <f t="shared" ref="DA697:DA698" si="1603">AL697</f>
        <v>1</v>
      </c>
      <c r="DB697">
        <f t="shared" ref="DB697:DB699" si="1604">ROUND((ROUND(AT697*CZ697,2)*ROUND(0.3,7)),6)</f>
        <v>1942.884</v>
      </c>
      <c r="DC697">
        <f t="shared" ref="DC697:DC699" si="1605">ROUND((ROUND(AT697*AG697,2)*ROUND(0.3,7)),6)</f>
        <v>0</v>
      </c>
      <c r="DD697" t="s">
        <v>14</v>
      </c>
      <c r="DE697" t="s">
        <v>14</v>
      </c>
      <c r="DF697">
        <f t="shared" si="1599"/>
        <v>0</v>
      </c>
      <c r="DG697">
        <f t="shared" si="1597"/>
        <v>0</v>
      </c>
      <c r="DH697">
        <f t="shared" si="1554"/>
        <v>0</v>
      </c>
      <c r="DI697">
        <f t="shared" si="1555"/>
        <v>1942.8800000000001</v>
      </c>
      <c r="DJ697">
        <f t="shared" ref="DJ697:DJ698" si="1606">DI697</f>
        <v>1942.8800000000001</v>
      </c>
      <c r="DK697">
        <v>1</v>
      </c>
      <c r="DL697" t="s">
        <v>14</v>
      </c>
      <c r="DM697">
        <v>0</v>
      </c>
      <c r="DN697" t="s">
        <v>14</v>
      </c>
      <c r="DO697">
        <v>0</v>
      </c>
    </row>
    <row r="698">
      <c r="A698">
        <f>ROW(Source!A343)</f>
        <v>343</v>
      </c>
      <c r="B698">
        <v>419115877</v>
      </c>
      <c r="C698">
        <v>412993052</v>
      </c>
      <c r="D698">
        <v>417090896</v>
      </c>
      <c r="E698">
        <v>117</v>
      </c>
      <c r="F698">
        <v>1</v>
      </c>
      <c r="G698">
        <v>1</v>
      </c>
      <c r="H698">
        <v>1</v>
      </c>
      <c r="I698" t="s">
        <v>1844</v>
      </c>
      <c r="J698" t="s">
        <v>14</v>
      </c>
      <c r="K698" t="s">
        <v>1845</v>
      </c>
      <c r="L698">
        <v>1191</v>
      </c>
      <c r="N698">
        <v>1013</v>
      </c>
      <c r="O698" t="s">
        <v>48</v>
      </c>
      <c r="P698" t="s">
        <v>48</v>
      </c>
      <c r="Q698">
        <v>1</v>
      </c>
      <c r="W698">
        <v>0</v>
      </c>
      <c r="X698">
        <v>-1417349443</v>
      </c>
      <c r="Y698">
        <f t="shared" si="1600"/>
        <v>0.45599999999999996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14</v>
      </c>
      <c r="AT698">
        <v>1.52</v>
      </c>
      <c r="AU698" t="s">
        <v>1272</v>
      </c>
      <c r="AV698">
        <v>2</v>
      </c>
      <c r="AW698">
        <v>2</v>
      </c>
      <c r="AX698">
        <v>419116779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ROUND(Y698*Source!I343,7)</f>
        <v>0.45599999999999996</v>
      </c>
      <c r="CY698">
        <f t="shared" si="1601"/>
        <v>0</v>
      </c>
      <c r="CZ698">
        <f t="shared" si="1602"/>
        <v>0</v>
      </c>
      <c r="DA698">
        <f t="shared" si="1603"/>
        <v>1</v>
      </c>
      <c r="DB698">
        <f t="shared" si="1604"/>
        <v>0</v>
      </c>
      <c r="DC698">
        <f t="shared" si="1605"/>
        <v>0</v>
      </c>
      <c r="DD698" t="s">
        <v>14</v>
      </c>
      <c r="DE698" t="s">
        <v>14</v>
      </c>
      <c r="DF698">
        <f t="shared" si="1599"/>
        <v>0</v>
      </c>
      <c r="DG698">
        <f t="shared" si="1597"/>
        <v>0</v>
      </c>
      <c r="DH698">
        <f t="shared" si="1554"/>
        <v>0</v>
      </c>
      <c r="DI698">
        <f t="shared" si="1555"/>
        <v>0</v>
      </c>
      <c r="DJ698">
        <f t="shared" si="1606"/>
        <v>0</v>
      </c>
      <c r="DK698">
        <v>0</v>
      </c>
      <c r="DL698" t="s">
        <v>14</v>
      </c>
      <c r="DM698">
        <v>0</v>
      </c>
      <c r="DN698" t="s">
        <v>14</v>
      </c>
      <c r="DO698">
        <v>0</v>
      </c>
    </row>
    <row r="699">
      <c r="A699">
        <f>ROW(Source!A343)</f>
        <v>343</v>
      </c>
      <c r="B699">
        <v>419115877</v>
      </c>
      <c r="C699">
        <v>412993052</v>
      </c>
      <c r="D699">
        <v>417098134</v>
      </c>
      <c r="E699">
        <v>1</v>
      </c>
      <c r="F699">
        <v>1</v>
      </c>
      <c r="G699">
        <v>1</v>
      </c>
      <c r="H699">
        <v>2</v>
      </c>
      <c r="I699" t="s">
        <v>159</v>
      </c>
      <c r="J699" t="s">
        <v>1851</v>
      </c>
      <c r="K699" t="s">
        <v>160</v>
      </c>
      <c r="L699">
        <v>1368</v>
      </c>
      <c r="N699">
        <v>1011</v>
      </c>
      <c r="O699" t="s">
        <v>55</v>
      </c>
      <c r="P699" t="s">
        <v>55</v>
      </c>
      <c r="Q699">
        <v>1</v>
      </c>
      <c r="W699">
        <v>0</v>
      </c>
      <c r="X699">
        <v>302479695</v>
      </c>
      <c r="Y699">
        <f t="shared" si="1600"/>
        <v>0.45599999999999996</v>
      </c>
      <c r="AA699">
        <v>0</v>
      </c>
      <c r="AB699">
        <v>1274.25</v>
      </c>
      <c r="AC699">
        <v>620.24000000000001</v>
      </c>
      <c r="AD699">
        <v>0</v>
      </c>
      <c r="AE699">
        <v>0</v>
      </c>
      <c r="AF699">
        <v>995.50999999999999</v>
      </c>
      <c r="AG699">
        <v>620.24000000000001</v>
      </c>
      <c r="AH699">
        <v>0</v>
      </c>
      <c r="AI699">
        <v>1</v>
      </c>
      <c r="AJ699">
        <v>1.28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14</v>
      </c>
      <c r="AT699">
        <v>1.52</v>
      </c>
      <c r="AU699" t="s">
        <v>1272</v>
      </c>
      <c r="AV699">
        <v>1</v>
      </c>
      <c r="AW699">
        <v>2</v>
      </c>
      <c r="AX699">
        <v>419116780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1513.1751999999999</v>
      </c>
      <c r="BL699">
        <v>942.76480000000004</v>
      </c>
      <c r="BM699">
        <v>0</v>
      </c>
      <c r="BN699">
        <v>0</v>
      </c>
      <c r="BO699">
        <v>1.52</v>
      </c>
      <c r="BP699">
        <v>1</v>
      </c>
      <c r="BQ699">
        <v>0</v>
      </c>
      <c r="BR699">
        <v>453.95255999999995</v>
      </c>
      <c r="BS699">
        <v>282.82943999999998</v>
      </c>
      <c r="BT699">
        <v>0</v>
      </c>
      <c r="BU699">
        <v>0</v>
      </c>
      <c r="BV699">
        <v>0.45599999999999996</v>
      </c>
      <c r="BW699">
        <v>1</v>
      </c>
      <c r="CV699">
        <v>0</v>
      </c>
      <c r="CW699">
        <f>ROUND(Y699*Source!I343*DO699,7)</f>
        <v>0.45599999999999996</v>
      </c>
      <c r="CX699">
        <f>ROUND(Y699*Source!I343,7)</f>
        <v>0.45599999999999996</v>
      </c>
      <c r="CY699">
        <f>AB699</f>
        <v>1274.25</v>
      </c>
      <c r="CZ699">
        <f>AF699</f>
        <v>995.50999999999999</v>
      </c>
      <c r="DA699">
        <f>AJ699</f>
        <v>1.28</v>
      </c>
      <c r="DB699">
        <f t="shared" si="1604"/>
        <v>453.95400000000001</v>
      </c>
      <c r="DC699">
        <f t="shared" si="1605"/>
        <v>282.82799999999997</v>
      </c>
      <c r="DD699" t="s">
        <v>14</v>
      </c>
      <c r="DE699" t="s">
        <v>14</v>
      </c>
      <c r="DF699">
        <f t="shared" si="1599"/>
        <v>0</v>
      </c>
      <c r="DG699">
        <f>ROUND(ROUND(AF699*AJ699,2)*CX699,2)</f>
        <v>581.06000000000006</v>
      </c>
      <c r="DH699">
        <f t="shared" si="1554"/>
        <v>282.82999999999998</v>
      </c>
      <c r="DI699">
        <f t="shared" si="1555"/>
        <v>0</v>
      </c>
      <c r="DJ699">
        <f>DG699+DH699</f>
        <v>863.8900000000001</v>
      </c>
      <c r="DK699">
        <v>0</v>
      </c>
      <c r="DL699" t="s">
        <v>56</v>
      </c>
      <c r="DM699">
        <v>5</v>
      </c>
      <c r="DN699" t="s">
        <v>48</v>
      </c>
      <c r="DO699">
        <v>1</v>
      </c>
    </row>
    <row r="700">
      <c r="A700">
        <f>ROW(Source!A343)</f>
        <v>343</v>
      </c>
      <c r="B700">
        <v>419115877</v>
      </c>
      <c r="C700">
        <v>412993052</v>
      </c>
      <c r="D700">
        <v>417162927</v>
      </c>
      <c r="E700">
        <v>1</v>
      </c>
      <c r="F700">
        <v>1</v>
      </c>
      <c r="G700">
        <v>1</v>
      </c>
      <c r="H700">
        <v>3</v>
      </c>
      <c r="I700" t="s">
        <v>253</v>
      </c>
      <c r="J700" t="s">
        <v>1868</v>
      </c>
      <c r="K700" t="s">
        <v>254</v>
      </c>
      <c r="L700">
        <v>1348</v>
      </c>
      <c r="N700">
        <v>1009</v>
      </c>
      <c r="O700" t="s">
        <v>148</v>
      </c>
      <c r="P700" t="s">
        <v>148</v>
      </c>
      <c r="Q700">
        <v>1000</v>
      </c>
      <c r="W700">
        <v>0</v>
      </c>
      <c r="X700">
        <v>767480554</v>
      </c>
      <c r="Y700">
        <f t="shared" ref="Y700:Y712" si="1607">(AT700*ROUND(0,7))</f>
        <v>0</v>
      </c>
      <c r="AA700">
        <v>28469.68</v>
      </c>
      <c r="AB700">
        <v>0</v>
      </c>
      <c r="AC700">
        <v>0</v>
      </c>
      <c r="AD700">
        <v>0</v>
      </c>
      <c r="AE700">
        <v>23335.799999999999</v>
      </c>
      <c r="AF700">
        <v>0</v>
      </c>
      <c r="AG700">
        <v>0</v>
      </c>
      <c r="AH700">
        <v>0</v>
      </c>
      <c r="AI700">
        <v>1.22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14</v>
      </c>
      <c r="AT700">
        <v>0.0050000000000000001</v>
      </c>
      <c r="AU700" t="s">
        <v>1271</v>
      </c>
      <c r="AV700">
        <v>0</v>
      </c>
      <c r="AW700">
        <v>2</v>
      </c>
      <c r="AX700">
        <v>419116781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116.679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ROUND(Y700*Source!I343,7)</f>
        <v>0</v>
      </c>
      <c r="CY700">
        <f t="shared" ref="CY700:CY713" si="1608">AA700</f>
        <v>28469.68</v>
      </c>
      <c r="CZ700">
        <f t="shared" ref="CZ700:CZ713" si="1609">AE700</f>
        <v>23335.799999999999</v>
      </c>
      <c r="DA700">
        <f t="shared" ref="DA700:DA713" si="1610">AI700</f>
        <v>1.22</v>
      </c>
      <c r="DB700">
        <f t="shared" ref="DB700:DB712" si="1611">ROUND((ROUND(AT700*CZ700,2)*ROUND(0,7)),6)</f>
        <v>0</v>
      </c>
      <c r="DC700">
        <f t="shared" ref="DC700:DC712" si="1612">ROUND((ROUND(AT700*AG700,2)*ROUND(0,7)),6)</f>
        <v>0</v>
      </c>
      <c r="DD700" t="s">
        <v>14</v>
      </c>
      <c r="DE700" t="s">
        <v>14</v>
      </c>
      <c r="DF700">
        <f t="shared" ref="DF700:DF712" si="1613">ROUND(ROUND(AE700*AI700,2)*CX700,2)</f>
        <v>0</v>
      </c>
      <c r="DG700">
        <f t="shared" ref="DG700:DG715" si="1614">ROUND(ROUND(AF700,2)*CX700,2)</f>
        <v>0</v>
      </c>
      <c r="DH700">
        <f t="shared" si="1554"/>
        <v>0</v>
      </c>
      <c r="DI700">
        <f t="shared" si="1555"/>
        <v>0</v>
      </c>
      <c r="DJ700">
        <f t="shared" ref="DJ700:DJ713" si="1615">DF700</f>
        <v>0</v>
      </c>
      <c r="DK700">
        <v>0</v>
      </c>
      <c r="DL700" t="s">
        <v>14</v>
      </c>
      <c r="DM700">
        <v>0</v>
      </c>
      <c r="DN700" t="s">
        <v>14</v>
      </c>
      <c r="DO700">
        <v>0</v>
      </c>
    </row>
    <row r="701">
      <c r="A701">
        <f>ROW(Source!A343)</f>
        <v>343</v>
      </c>
      <c r="B701">
        <v>419115877</v>
      </c>
      <c r="C701">
        <v>412993052</v>
      </c>
      <c r="D701">
        <v>417162991</v>
      </c>
      <c r="E701">
        <v>1</v>
      </c>
      <c r="F701">
        <v>1</v>
      </c>
      <c r="G701">
        <v>1</v>
      </c>
      <c r="H701">
        <v>3</v>
      </c>
      <c r="I701" t="s">
        <v>146</v>
      </c>
      <c r="J701" t="s">
        <v>1849</v>
      </c>
      <c r="K701" t="s">
        <v>147</v>
      </c>
      <c r="L701">
        <v>1348</v>
      </c>
      <c r="N701">
        <v>1009</v>
      </c>
      <c r="O701" t="s">
        <v>148</v>
      </c>
      <c r="P701" t="s">
        <v>148</v>
      </c>
      <c r="Q701">
        <v>1000</v>
      </c>
      <c r="W701">
        <v>0</v>
      </c>
      <c r="X701">
        <v>-465588395</v>
      </c>
      <c r="Y701">
        <f t="shared" si="1607"/>
        <v>0</v>
      </c>
      <c r="AA701">
        <v>149054.35999999999</v>
      </c>
      <c r="AB701">
        <v>0</v>
      </c>
      <c r="AC701">
        <v>0</v>
      </c>
      <c r="AD701">
        <v>0</v>
      </c>
      <c r="AE701">
        <v>116448.72</v>
      </c>
      <c r="AF701">
        <v>0</v>
      </c>
      <c r="AG701">
        <v>0</v>
      </c>
      <c r="AH701">
        <v>0</v>
      </c>
      <c r="AI701">
        <v>1.28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14</v>
      </c>
      <c r="AT701">
        <v>0.0019</v>
      </c>
      <c r="AU701" t="s">
        <v>1271</v>
      </c>
      <c r="AV701">
        <v>0</v>
      </c>
      <c r="AW701">
        <v>2</v>
      </c>
      <c r="AX701">
        <v>419116782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221.252568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ROUND(Y701*Source!I343,7)</f>
        <v>0</v>
      </c>
      <c r="CY701">
        <f t="shared" si="1608"/>
        <v>149054.35999999999</v>
      </c>
      <c r="CZ701">
        <f t="shared" si="1609"/>
        <v>116448.72</v>
      </c>
      <c r="DA701">
        <f t="shared" si="1610"/>
        <v>1.28</v>
      </c>
      <c r="DB701">
        <f t="shared" si="1611"/>
        <v>0</v>
      </c>
      <c r="DC701">
        <f t="shared" si="1612"/>
        <v>0</v>
      </c>
      <c r="DD701" t="s">
        <v>14</v>
      </c>
      <c r="DE701" t="s">
        <v>14</v>
      </c>
      <c r="DF701">
        <f t="shared" si="1613"/>
        <v>0</v>
      </c>
      <c r="DG701">
        <f t="shared" si="1614"/>
        <v>0</v>
      </c>
      <c r="DH701">
        <f t="shared" si="1554"/>
        <v>0</v>
      </c>
      <c r="DI701">
        <f t="shared" si="1555"/>
        <v>0</v>
      </c>
      <c r="DJ701">
        <f t="shared" si="1615"/>
        <v>0</v>
      </c>
      <c r="DK701">
        <v>0</v>
      </c>
      <c r="DL701" t="s">
        <v>14</v>
      </c>
      <c r="DM701">
        <v>0</v>
      </c>
      <c r="DN701" t="s">
        <v>14</v>
      </c>
      <c r="DO701">
        <v>0</v>
      </c>
    </row>
    <row r="702">
      <c r="A702">
        <f>ROW(Source!A343)</f>
        <v>343</v>
      </c>
      <c r="B702">
        <v>419115877</v>
      </c>
      <c r="C702">
        <v>412993052</v>
      </c>
      <c r="D702">
        <v>417163200</v>
      </c>
      <c r="E702">
        <v>1</v>
      </c>
      <c r="F702">
        <v>1</v>
      </c>
      <c r="G702">
        <v>1</v>
      </c>
      <c r="H702">
        <v>3</v>
      </c>
      <c r="I702" t="s">
        <v>255</v>
      </c>
      <c r="J702" t="s">
        <v>1869</v>
      </c>
      <c r="K702" t="s">
        <v>256</v>
      </c>
      <c r="L702">
        <v>1346</v>
      </c>
      <c r="N702">
        <v>1009</v>
      </c>
      <c r="O702" t="s">
        <v>151</v>
      </c>
      <c r="P702" t="s">
        <v>151</v>
      </c>
      <c r="Q702">
        <v>1</v>
      </c>
      <c r="W702">
        <v>0</v>
      </c>
      <c r="X702">
        <v>-1746966143</v>
      </c>
      <c r="Y702">
        <f t="shared" si="1607"/>
        <v>0</v>
      </c>
      <c r="AA702">
        <v>406.32999999999998</v>
      </c>
      <c r="AB702">
        <v>0</v>
      </c>
      <c r="AC702">
        <v>0</v>
      </c>
      <c r="AD702">
        <v>0</v>
      </c>
      <c r="AE702">
        <v>284.14999999999998</v>
      </c>
      <c r="AF702">
        <v>0</v>
      </c>
      <c r="AG702">
        <v>0</v>
      </c>
      <c r="AH702">
        <v>0</v>
      </c>
      <c r="AI702">
        <v>1.4299999999999999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14</v>
      </c>
      <c r="AT702">
        <v>0.0043</v>
      </c>
      <c r="AU702" t="s">
        <v>1271</v>
      </c>
      <c r="AV702">
        <v>0</v>
      </c>
      <c r="AW702">
        <v>2</v>
      </c>
      <c r="AX702">
        <v>419116783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1.2218449999999998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ROUND(Y702*Source!I343,7)</f>
        <v>0</v>
      </c>
      <c r="CY702">
        <f t="shared" si="1608"/>
        <v>406.32999999999998</v>
      </c>
      <c r="CZ702">
        <f t="shared" si="1609"/>
        <v>284.14999999999998</v>
      </c>
      <c r="DA702">
        <f t="shared" si="1610"/>
        <v>1.4299999999999999</v>
      </c>
      <c r="DB702">
        <f t="shared" si="1611"/>
        <v>0</v>
      </c>
      <c r="DC702">
        <f t="shared" si="1612"/>
        <v>0</v>
      </c>
      <c r="DD702" t="s">
        <v>14</v>
      </c>
      <c r="DE702" t="s">
        <v>14</v>
      </c>
      <c r="DF702">
        <f t="shared" si="1613"/>
        <v>0</v>
      </c>
      <c r="DG702">
        <f t="shared" si="1614"/>
        <v>0</v>
      </c>
      <c r="DH702">
        <f t="shared" si="1554"/>
        <v>0</v>
      </c>
      <c r="DI702">
        <f t="shared" si="1555"/>
        <v>0</v>
      </c>
      <c r="DJ702">
        <f t="shared" si="1615"/>
        <v>0</v>
      </c>
      <c r="DK702">
        <v>0</v>
      </c>
      <c r="DL702" t="s">
        <v>14</v>
      </c>
      <c r="DM702">
        <v>0</v>
      </c>
      <c r="DN702" t="s">
        <v>14</v>
      </c>
      <c r="DO702">
        <v>0</v>
      </c>
    </row>
    <row r="703">
      <c r="A703">
        <f>ROW(Source!A343)</f>
        <v>343</v>
      </c>
      <c r="B703">
        <v>419115877</v>
      </c>
      <c r="C703">
        <v>412993052</v>
      </c>
      <c r="D703">
        <v>417163256</v>
      </c>
      <c r="E703">
        <v>1</v>
      </c>
      <c r="F703">
        <v>1</v>
      </c>
      <c r="G703">
        <v>1</v>
      </c>
      <c r="H703">
        <v>3</v>
      </c>
      <c r="I703" t="s">
        <v>257</v>
      </c>
      <c r="J703" t="s">
        <v>1870</v>
      </c>
      <c r="K703" t="s">
        <v>258</v>
      </c>
      <c r="L703">
        <v>1346</v>
      </c>
      <c r="N703">
        <v>1009</v>
      </c>
      <c r="O703" t="s">
        <v>151</v>
      </c>
      <c r="P703" t="s">
        <v>151</v>
      </c>
      <c r="Q703">
        <v>1</v>
      </c>
      <c r="W703">
        <v>0</v>
      </c>
      <c r="X703">
        <v>1771797515</v>
      </c>
      <c r="Y703">
        <f t="shared" si="1607"/>
        <v>0</v>
      </c>
      <c r="AA703">
        <v>199.91</v>
      </c>
      <c r="AB703">
        <v>0</v>
      </c>
      <c r="AC703">
        <v>0</v>
      </c>
      <c r="AD703">
        <v>0</v>
      </c>
      <c r="AE703">
        <v>219.68000000000001</v>
      </c>
      <c r="AF703">
        <v>0</v>
      </c>
      <c r="AG703">
        <v>0</v>
      </c>
      <c r="AH703">
        <v>0</v>
      </c>
      <c r="AI703">
        <v>0.91000000000000003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14</v>
      </c>
      <c r="AT703">
        <v>0.035999999999999997</v>
      </c>
      <c r="AU703" t="s">
        <v>1271</v>
      </c>
      <c r="AV703">
        <v>0</v>
      </c>
      <c r="AW703">
        <v>2</v>
      </c>
      <c r="AX703">
        <v>419116784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7.90848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ROUND(Y703*Source!I343,7)</f>
        <v>0</v>
      </c>
      <c r="CY703">
        <f t="shared" si="1608"/>
        <v>199.91</v>
      </c>
      <c r="CZ703">
        <f t="shared" si="1609"/>
        <v>219.68000000000001</v>
      </c>
      <c r="DA703">
        <f t="shared" si="1610"/>
        <v>0.91000000000000003</v>
      </c>
      <c r="DB703">
        <f t="shared" si="1611"/>
        <v>0</v>
      </c>
      <c r="DC703">
        <f t="shared" si="1612"/>
        <v>0</v>
      </c>
      <c r="DD703" t="s">
        <v>14</v>
      </c>
      <c r="DE703" t="s">
        <v>14</v>
      </c>
      <c r="DF703">
        <f t="shared" si="1613"/>
        <v>0</v>
      </c>
      <c r="DG703">
        <f t="shared" si="1614"/>
        <v>0</v>
      </c>
      <c r="DH703">
        <f t="shared" si="1554"/>
        <v>0</v>
      </c>
      <c r="DI703">
        <f t="shared" si="1555"/>
        <v>0</v>
      </c>
      <c r="DJ703">
        <f t="shared" si="1615"/>
        <v>0</v>
      </c>
      <c r="DK703">
        <v>0</v>
      </c>
      <c r="DL703" t="s">
        <v>14</v>
      </c>
      <c r="DM703">
        <v>0</v>
      </c>
      <c r="DN703" t="s">
        <v>14</v>
      </c>
      <c r="DO703">
        <v>0</v>
      </c>
    </row>
    <row r="704">
      <c r="A704">
        <f>ROW(Source!A343)</f>
        <v>343</v>
      </c>
      <c r="B704">
        <v>419115877</v>
      </c>
      <c r="C704">
        <v>412993052</v>
      </c>
      <c r="D704">
        <v>417165023</v>
      </c>
      <c r="E704">
        <v>1</v>
      </c>
      <c r="F704">
        <v>1</v>
      </c>
      <c r="G704">
        <v>1</v>
      </c>
      <c r="H704">
        <v>3</v>
      </c>
      <c r="I704" t="s">
        <v>259</v>
      </c>
      <c r="J704" t="s">
        <v>1871</v>
      </c>
      <c r="K704" t="s">
        <v>260</v>
      </c>
      <c r="L704">
        <v>1346</v>
      </c>
      <c r="N704">
        <v>1009</v>
      </c>
      <c r="O704" t="s">
        <v>151</v>
      </c>
      <c r="P704" t="s">
        <v>151</v>
      </c>
      <c r="Q704">
        <v>1</v>
      </c>
      <c r="W704">
        <v>0</v>
      </c>
      <c r="X704">
        <v>41226650</v>
      </c>
      <c r="Y704">
        <f t="shared" si="1607"/>
        <v>0</v>
      </c>
      <c r="AA704">
        <v>181.83000000000001</v>
      </c>
      <c r="AB704">
        <v>0</v>
      </c>
      <c r="AC704">
        <v>0</v>
      </c>
      <c r="AD704">
        <v>0</v>
      </c>
      <c r="AE704">
        <v>206.62</v>
      </c>
      <c r="AF704">
        <v>0</v>
      </c>
      <c r="AG704">
        <v>0</v>
      </c>
      <c r="AH704">
        <v>0</v>
      </c>
      <c r="AI704">
        <v>0.88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14</v>
      </c>
      <c r="AT704">
        <v>0.02</v>
      </c>
      <c r="AU704" t="s">
        <v>1271</v>
      </c>
      <c r="AV704">
        <v>0</v>
      </c>
      <c r="AW704">
        <v>2</v>
      </c>
      <c r="AX704">
        <v>419116785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4.1324000000000005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ROUND(Y704*Source!I343,7)</f>
        <v>0</v>
      </c>
      <c r="CY704">
        <f t="shared" si="1608"/>
        <v>181.83000000000001</v>
      </c>
      <c r="CZ704">
        <f t="shared" si="1609"/>
        <v>206.62</v>
      </c>
      <c r="DA704">
        <f t="shared" si="1610"/>
        <v>0.88</v>
      </c>
      <c r="DB704">
        <f t="shared" si="1611"/>
        <v>0</v>
      </c>
      <c r="DC704">
        <f t="shared" si="1612"/>
        <v>0</v>
      </c>
      <c r="DD704" t="s">
        <v>14</v>
      </c>
      <c r="DE704" t="s">
        <v>14</v>
      </c>
      <c r="DF704">
        <f t="shared" si="1613"/>
        <v>0</v>
      </c>
      <c r="DG704">
        <f t="shared" si="1614"/>
        <v>0</v>
      </c>
      <c r="DH704">
        <f t="shared" si="1554"/>
        <v>0</v>
      </c>
      <c r="DI704">
        <f t="shared" si="1555"/>
        <v>0</v>
      </c>
      <c r="DJ704">
        <f t="shared" si="1615"/>
        <v>0</v>
      </c>
      <c r="DK704">
        <v>0</v>
      </c>
      <c r="DL704" t="s">
        <v>14</v>
      </c>
      <c r="DM704">
        <v>0</v>
      </c>
      <c r="DN704" t="s">
        <v>14</v>
      </c>
      <c r="DO704">
        <v>0</v>
      </c>
    </row>
    <row r="705">
      <c r="A705">
        <f>ROW(Source!A343)</f>
        <v>343</v>
      </c>
      <c r="B705">
        <v>419115877</v>
      </c>
      <c r="C705">
        <v>412993052</v>
      </c>
      <c r="D705">
        <v>417165295</v>
      </c>
      <c r="E705">
        <v>1</v>
      </c>
      <c r="F705">
        <v>1</v>
      </c>
      <c r="G705">
        <v>1</v>
      </c>
      <c r="H705">
        <v>3</v>
      </c>
      <c r="I705" t="s">
        <v>261</v>
      </c>
      <c r="J705" t="s">
        <v>1872</v>
      </c>
      <c r="K705" t="s">
        <v>262</v>
      </c>
      <c r="L705">
        <v>1301</v>
      </c>
      <c r="N705">
        <v>1003</v>
      </c>
      <c r="O705" t="s">
        <v>221</v>
      </c>
      <c r="P705" t="s">
        <v>221</v>
      </c>
      <c r="Q705">
        <v>1</v>
      </c>
      <c r="W705">
        <v>0</v>
      </c>
      <c r="X705">
        <v>-1228674265</v>
      </c>
      <c r="Y705">
        <f t="shared" si="1607"/>
        <v>0</v>
      </c>
      <c r="AA705">
        <v>22.079999999999998</v>
      </c>
      <c r="AB705">
        <v>0</v>
      </c>
      <c r="AC705">
        <v>0</v>
      </c>
      <c r="AD705">
        <v>0</v>
      </c>
      <c r="AE705">
        <v>14.43</v>
      </c>
      <c r="AF705">
        <v>0</v>
      </c>
      <c r="AG705">
        <v>0</v>
      </c>
      <c r="AH705">
        <v>0</v>
      </c>
      <c r="AI705">
        <v>1.53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14</v>
      </c>
      <c r="AT705">
        <v>4.5499999999999998</v>
      </c>
      <c r="AU705" t="s">
        <v>1271</v>
      </c>
      <c r="AV705">
        <v>0</v>
      </c>
      <c r="AW705">
        <v>2</v>
      </c>
      <c r="AX705">
        <v>419116786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65.656499999999994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ROUND(Y705*Source!I343,7)</f>
        <v>0</v>
      </c>
      <c r="CY705">
        <f t="shared" si="1608"/>
        <v>22.079999999999998</v>
      </c>
      <c r="CZ705">
        <f t="shared" si="1609"/>
        <v>14.43</v>
      </c>
      <c r="DA705">
        <f t="shared" si="1610"/>
        <v>1.53</v>
      </c>
      <c r="DB705">
        <f t="shared" si="1611"/>
        <v>0</v>
      </c>
      <c r="DC705">
        <f t="shared" si="1612"/>
        <v>0</v>
      </c>
      <c r="DD705" t="s">
        <v>14</v>
      </c>
      <c r="DE705" t="s">
        <v>14</v>
      </c>
      <c r="DF705">
        <f t="shared" si="1613"/>
        <v>0</v>
      </c>
      <c r="DG705">
        <f t="shared" si="1614"/>
        <v>0</v>
      </c>
      <c r="DH705">
        <f t="shared" ref="DH705:DH768" si="1616">ROUND(ROUND(AG705,2)*CX705,2)</f>
        <v>0</v>
      </c>
      <c r="DI705">
        <f t="shared" ref="DI705:DI768" si="1617">ROUND(ROUND(AH705,2)*CX705,2)</f>
        <v>0</v>
      </c>
      <c r="DJ705">
        <f t="shared" si="1615"/>
        <v>0</v>
      </c>
      <c r="DK705">
        <v>0</v>
      </c>
      <c r="DL705" t="s">
        <v>14</v>
      </c>
      <c r="DM705">
        <v>0</v>
      </c>
      <c r="DN705" t="s">
        <v>14</v>
      </c>
      <c r="DO705">
        <v>0</v>
      </c>
    </row>
    <row r="706">
      <c r="A706">
        <f>ROW(Source!A343)</f>
        <v>343</v>
      </c>
      <c r="B706">
        <v>419115877</v>
      </c>
      <c r="C706">
        <v>412993052</v>
      </c>
      <c r="D706">
        <v>417175540</v>
      </c>
      <c r="E706">
        <v>1</v>
      </c>
      <c r="F706">
        <v>1</v>
      </c>
      <c r="G706">
        <v>1</v>
      </c>
      <c r="H706">
        <v>3</v>
      </c>
      <c r="I706" t="s">
        <v>188</v>
      </c>
      <c r="J706" t="s">
        <v>1856</v>
      </c>
      <c r="K706" t="s">
        <v>189</v>
      </c>
      <c r="L706">
        <v>1348</v>
      </c>
      <c r="N706">
        <v>1009</v>
      </c>
      <c r="O706" t="s">
        <v>148</v>
      </c>
      <c r="P706" t="s">
        <v>148</v>
      </c>
      <c r="Q706">
        <v>1000</v>
      </c>
      <c r="W706">
        <v>0</v>
      </c>
      <c r="X706">
        <v>1793987537</v>
      </c>
      <c r="Y706">
        <f t="shared" si="1607"/>
        <v>0</v>
      </c>
      <c r="AA706">
        <v>1144599.95</v>
      </c>
      <c r="AB706">
        <v>0</v>
      </c>
      <c r="AC706">
        <v>0</v>
      </c>
      <c r="AD706">
        <v>0</v>
      </c>
      <c r="AE706">
        <v>1050091.7</v>
      </c>
      <c r="AF706">
        <v>0</v>
      </c>
      <c r="AG706">
        <v>0</v>
      </c>
      <c r="AH706">
        <v>0</v>
      </c>
      <c r="AI706">
        <v>1.0900000000000001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14</v>
      </c>
      <c r="AT706">
        <v>3.0000000000000001e-05</v>
      </c>
      <c r="AU706" t="s">
        <v>1271</v>
      </c>
      <c r="AV706">
        <v>0</v>
      </c>
      <c r="AW706">
        <v>2</v>
      </c>
      <c r="AX706">
        <v>419116787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31.502751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ROUND(Y706*Source!I343,7)</f>
        <v>0</v>
      </c>
      <c r="CY706">
        <f t="shared" si="1608"/>
        <v>1144599.95</v>
      </c>
      <c r="CZ706">
        <f t="shared" si="1609"/>
        <v>1050091.7</v>
      </c>
      <c r="DA706">
        <f t="shared" si="1610"/>
        <v>1.0900000000000001</v>
      </c>
      <c r="DB706">
        <f t="shared" si="1611"/>
        <v>0</v>
      </c>
      <c r="DC706">
        <f t="shared" si="1612"/>
        <v>0</v>
      </c>
      <c r="DD706" t="s">
        <v>14</v>
      </c>
      <c r="DE706" t="s">
        <v>14</v>
      </c>
      <c r="DF706">
        <f t="shared" si="1613"/>
        <v>0</v>
      </c>
      <c r="DG706">
        <f t="shared" si="1614"/>
        <v>0</v>
      </c>
      <c r="DH706">
        <f t="shared" si="1616"/>
        <v>0</v>
      </c>
      <c r="DI706">
        <f t="shared" si="1617"/>
        <v>0</v>
      </c>
      <c r="DJ706">
        <f t="shared" si="1615"/>
        <v>0</v>
      </c>
      <c r="DK706">
        <v>0</v>
      </c>
      <c r="DL706" t="s">
        <v>14</v>
      </c>
      <c r="DM706">
        <v>0</v>
      </c>
      <c r="DN706" t="s">
        <v>14</v>
      </c>
      <c r="DO706">
        <v>0</v>
      </c>
    </row>
    <row r="707">
      <c r="A707">
        <f>ROW(Source!A343)</f>
        <v>343</v>
      </c>
      <c r="B707">
        <v>419115877</v>
      </c>
      <c r="C707">
        <v>412993052</v>
      </c>
      <c r="D707">
        <v>417175584</v>
      </c>
      <c r="E707">
        <v>1</v>
      </c>
      <c r="F707">
        <v>1</v>
      </c>
      <c r="G707">
        <v>1</v>
      </c>
      <c r="H707">
        <v>3</v>
      </c>
      <c r="I707" t="s">
        <v>149</v>
      </c>
      <c r="J707" t="s">
        <v>1850</v>
      </c>
      <c r="K707" t="s">
        <v>150</v>
      </c>
      <c r="L707">
        <v>1346</v>
      </c>
      <c r="N707">
        <v>1009</v>
      </c>
      <c r="O707" t="s">
        <v>151</v>
      </c>
      <c r="P707" t="s">
        <v>151</v>
      </c>
      <c r="Q707">
        <v>1</v>
      </c>
      <c r="W707">
        <v>0</v>
      </c>
      <c r="X707">
        <v>-242288594</v>
      </c>
      <c r="Y707">
        <f t="shared" si="1607"/>
        <v>0</v>
      </c>
      <c r="AA707">
        <v>1400.99</v>
      </c>
      <c r="AB707">
        <v>0</v>
      </c>
      <c r="AC707">
        <v>0</v>
      </c>
      <c r="AD707">
        <v>0</v>
      </c>
      <c r="AE707">
        <v>870.17999999999995</v>
      </c>
      <c r="AF707">
        <v>0</v>
      </c>
      <c r="AG707">
        <v>0</v>
      </c>
      <c r="AH707">
        <v>0</v>
      </c>
      <c r="AI707">
        <v>1.6100000000000001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14</v>
      </c>
      <c r="AT707">
        <v>0.46000000000000002</v>
      </c>
      <c r="AU707" t="s">
        <v>1271</v>
      </c>
      <c r="AV707">
        <v>0</v>
      </c>
      <c r="AW707">
        <v>2</v>
      </c>
      <c r="AX707">
        <v>419116788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400.28280000000001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ROUND(Y707*Source!I343,7)</f>
        <v>0</v>
      </c>
      <c r="CY707">
        <f t="shared" si="1608"/>
        <v>1400.99</v>
      </c>
      <c r="CZ707">
        <f t="shared" si="1609"/>
        <v>870.17999999999995</v>
      </c>
      <c r="DA707">
        <f t="shared" si="1610"/>
        <v>1.6100000000000001</v>
      </c>
      <c r="DB707">
        <f t="shared" si="1611"/>
        <v>0</v>
      </c>
      <c r="DC707">
        <f t="shared" si="1612"/>
        <v>0</v>
      </c>
      <c r="DD707" t="s">
        <v>14</v>
      </c>
      <c r="DE707" t="s">
        <v>14</v>
      </c>
      <c r="DF707">
        <f t="shared" si="1613"/>
        <v>0</v>
      </c>
      <c r="DG707">
        <f t="shared" si="1614"/>
        <v>0</v>
      </c>
      <c r="DH707">
        <f t="shared" si="1616"/>
        <v>0</v>
      </c>
      <c r="DI707">
        <f t="shared" si="1617"/>
        <v>0</v>
      </c>
      <c r="DJ707">
        <f t="shared" si="1615"/>
        <v>0</v>
      </c>
      <c r="DK707">
        <v>0</v>
      </c>
      <c r="DL707" t="s">
        <v>14</v>
      </c>
      <c r="DM707">
        <v>0</v>
      </c>
      <c r="DN707" t="s">
        <v>14</v>
      </c>
      <c r="DO707">
        <v>0</v>
      </c>
    </row>
    <row r="708">
      <c r="A708">
        <f>ROW(Source!A343)</f>
        <v>343</v>
      </c>
      <c r="B708">
        <v>419115877</v>
      </c>
      <c r="C708">
        <v>412993052</v>
      </c>
      <c r="D708">
        <v>417191019</v>
      </c>
      <c r="E708">
        <v>1</v>
      </c>
      <c r="F708">
        <v>1</v>
      </c>
      <c r="G708">
        <v>1</v>
      </c>
      <c r="H708">
        <v>3</v>
      </c>
      <c r="I708" t="s">
        <v>263</v>
      </c>
      <c r="J708" t="s">
        <v>1873</v>
      </c>
      <c r="K708" t="s">
        <v>264</v>
      </c>
      <c r="L708">
        <v>1346</v>
      </c>
      <c r="N708">
        <v>1009</v>
      </c>
      <c r="O708" t="s">
        <v>151</v>
      </c>
      <c r="P708" t="s">
        <v>151</v>
      </c>
      <c r="Q708">
        <v>1</v>
      </c>
      <c r="W708">
        <v>0</v>
      </c>
      <c r="X708">
        <v>1105037238</v>
      </c>
      <c r="Y708">
        <f t="shared" si="1607"/>
        <v>0</v>
      </c>
      <c r="AA708">
        <v>3060.54</v>
      </c>
      <c r="AB708">
        <v>0</v>
      </c>
      <c r="AC708">
        <v>0</v>
      </c>
      <c r="AD708">
        <v>0</v>
      </c>
      <c r="AE708">
        <v>1912.8399999999999</v>
      </c>
      <c r="AF708">
        <v>0</v>
      </c>
      <c r="AG708">
        <v>0</v>
      </c>
      <c r="AH708">
        <v>0</v>
      </c>
      <c r="AI708">
        <v>1.6000000000000001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14</v>
      </c>
      <c r="AT708">
        <v>0.0050000000000000001</v>
      </c>
      <c r="AU708" t="s">
        <v>1271</v>
      </c>
      <c r="AV708">
        <v>0</v>
      </c>
      <c r="AW708">
        <v>2</v>
      </c>
      <c r="AX708">
        <v>419116789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9.5641999999999996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ROUND(Y708*Source!I343,7)</f>
        <v>0</v>
      </c>
      <c r="CY708">
        <f t="shared" si="1608"/>
        <v>3060.54</v>
      </c>
      <c r="CZ708">
        <f t="shared" si="1609"/>
        <v>1912.8399999999999</v>
      </c>
      <c r="DA708">
        <f t="shared" si="1610"/>
        <v>1.6000000000000001</v>
      </c>
      <c r="DB708">
        <f t="shared" si="1611"/>
        <v>0</v>
      </c>
      <c r="DC708">
        <f t="shared" si="1612"/>
        <v>0</v>
      </c>
      <c r="DD708" t="s">
        <v>14</v>
      </c>
      <c r="DE708" t="s">
        <v>14</v>
      </c>
      <c r="DF708">
        <f t="shared" si="1613"/>
        <v>0</v>
      </c>
      <c r="DG708">
        <f t="shared" si="1614"/>
        <v>0</v>
      </c>
      <c r="DH708">
        <f t="shared" si="1616"/>
        <v>0</v>
      </c>
      <c r="DI708">
        <f t="shared" si="1617"/>
        <v>0</v>
      </c>
      <c r="DJ708">
        <f t="shared" si="1615"/>
        <v>0</v>
      </c>
      <c r="DK708">
        <v>0</v>
      </c>
      <c r="DL708" t="s">
        <v>14</v>
      </c>
      <c r="DM708">
        <v>0</v>
      </c>
      <c r="DN708" t="s">
        <v>14</v>
      </c>
      <c r="DO708">
        <v>0</v>
      </c>
    </row>
    <row r="709">
      <c r="A709">
        <f>ROW(Source!A343)</f>
        <v>343</v>
      </c>
      <c r="B709">
        <v>419115877</v>
      </c>
      <c r="C709">
        <v>412993052</v>
      </c>
      <c r="D709">
        <v>417192565</v>
      </c>
      <c r="E709">
        <v>1</v>
      </c>
      <c r="F709">
        <v>1</v>
      </c>
      <c r="G709">
        <v>1</v>
      </c>
      <c r="H709">
        <v>3</v>
      </c>
      <c r="I709" t="s">
        <v>353</v>
      </c>
      <c r="J709" t="s">
        <v>1884</v>
      </c>
      <c r="K709" t="s">
        <v>354</v>
      </c>
      <c r="L709">
        <v>1371</v>
      </c>
      <c r="N709">
        <v>1013</v>
      </c>
      <c r="O709" t="s">
        <v>252</v>
      </c>
      <c r="P709" t="s">
        <v>252</v>
      </c>
      <c r="Q709">
        <v>1</v>
      </c>
      <c r="W709">
        <v>0</v>
      </c>
      <c r="X709">
        <v>775080425</v>
      </c>
      <c r="Y709">
        <f t="shared" si="1607"/>
        <v>0</v>
      </c>
      <c r="AA709">
        <v>17.379999999999999</v>
      </c>
      <c r="AB709">
        <v>0</v>
      </c>
      <c r="AC709">
        <v>0</v>
      </c>
      <c r="AD709">
        <v>0</v>
      </c>
      <c r="AE709">
        <v>19.100000000000001</v>
      </c>
      <c r="AF709">
        <v>0</v>
      </c>
      <c r="AG709">
        <v>0</v>
      </c>
      <c r="AH709">
        <v>0</v>
      </c>
      <c r="AI709">
        <v>0.91000000000000003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14</v>
      </c>
      <c r="AT709">
        <v>4</v>
      </c>
      <c r="AU709" t="s">
        <v>1271</v>
      </c>
      <c r="AV709">
        <v>0</v>
      </c>
      <c r="AW709">
        <v>2</v>
      </c>
      <c r="AX709">
        <v>419116790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76.400000000000006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ROUND(Y709*Source!I343,7)</f>
        <v>0</v>
      </c>
      <c r="CY709">
        <f t="shared" si="1608"/>
        <v>17.379999999999999</v>
      </c>
      <c r="CZ709">
        <f t="shared" si="1609"/>
        <v>19.100000000000001</v>
      </c>
      <c r="DA709">
        <f t="shared" si="1610"/>
        <v>0.91000000000000003</v>
      </c>
      <c r="DB709">
        <f t="shared" si="1611"/>
        <v>0</v>
      </c>
      <c r="DC709">
        <f t="shared" si="1612"/>
        <v>0</v>
      </c>
      <c r="DD709" t="s">
        <v>14</v>
      </c>
      <c r="DE709" t="s">
        <v>14</v>
      </c>
      <c r="DF709">
        <f t="shared" si="1613"/>
        <v>0</v>
      </c>
      <c r="DG709">
        <f t="shared" si="1614"/>
        <v>0</v>
      </c>
      <c r="DH709">
        <f t="shared" si="1616"/>
        <v>0</v>
      </c>
      <c r="DI709">
        <f t="shared" si="1617"/>
        <v>0</v>
      </c>
      <c r="DJ709">
        <f t="shared" si="1615"/>
        <v>0</v>
      </c>
      <c r="DK709">
        <v>0</v>
      </c>
      <c r="DL709" t="s">
        <v>14</v>
      </c>
      <c r="DM709">
        <v>0</v>
      </c>
      <c r="DN709" t="s">
        <v>14</v>
      </c>
      <c r="DO709">
        <v>0</v>
      </c>
    </row>
    <row r="710">
      <c r="A710">
        <f>ROW(Source!A343)</f>
        <v>343</v>
      </c>
      <c r="B710">
        <v>419115877</v>
      </c>
      <c r="C710">
        <v>412993052</v>
      </c>
      <c r="D710">
        <v>417192695</v>
      </c>
      <c r="E710">
        <v>1</v>
      </c>
      <c r="F710">
        <v>1</v>
      </c>
      <c r="G710">
        <v>1</v>
      </c>
      <c r="H710">
        <v>3</v>
      </c>
      <c r="I710" t="s">
        <v>265</v>
      </c>
      <c r="J710" t="s">
        <v>1874</v>
      </c>
      <c r="K710" t="s">
        <v>266</v>
      </c>
      <c r="L710">
        <v>1371</v>
      </c>
      <c r="N710">
        <v>1013</v>
      </c>
      <c r="O710" t="s">
        <v>252</v>
      </c>
      <c r="P710" t="s">
        <v>252</v>
      </c>
      <c r="Q710">
        <v>1</v>
      </c>
      <c r="W710">
        <v>0</v>
      </c>
      <c r="X710">
        <v>-666410265</v>
      </c>
      <c r="Y710">
        <f t="shared" si="1607"/>
        <v>0</v>
      </c>
      <c r="AA710">
        <v>517.14999999999998</v>
      </c>
      <c r="AB710">
        <v>0</v>
      </c>
      <c r="AC710">
        <v>0</v>
      </c>
      <c r="AD710">
        <v>0</v>
      </c>
      <c r="AE710">
        <v>417.06</v>
      </c>
      <c r="AF710">
        <v>0</v>
      </c>
      <c r="AG710">
        <v>0</v>
      </c>
      <c r="AH710">
        <v>0</v>
      </c>
      <c r="AI710">
        <v>1.24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14</v>
      </c>
      <c r="AT710">
        <v>1</v>
      </c>
      <c r="AU710" t="s">
        <v>1271</v>
      </c>
      <c r="AV710">
        <v>0</v>
      </c>
      <c r="AW710">
        <v>2</v>
      </c>
      <c r="AX710">
        <v>419116791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417.06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ROUND(Y710*Source!I343,7)</f>
        <v>0</v>
      </c>
      <c r="CY710">
        <f t="shared" si="1608"/>
        <v>517.14999999999998</v>
      </c>
      <c r="CZ710">
        <f t="shared" si="1609"/>
        <v>417.06</v>
      </c>
      <c r="DA710">
        <f t="shared" si="1610"/>
        <v>1.24</v>
      </c>
      <c r="DB710">
        <f t="shared" si="1611"/>
        <v>0</v>
      </c>
      <c r="DC710">
        <f t="shared" si="1612"/>
        <v>0</v>
      </c>
      <c r="DD710" t="s">
        <v>14</v>
      </c>
      <c r="DE710" t="s">
        <v>14</v>
      </c>
      <c r="DF710">
        <f t="shared" si="1613"/>
        <v>0</v>
      </c>
      <c r="DG710">
        <f t="shared" si="1614"/>
        <v>0</v>
      </c>
      <c r="DH710">
        <f t="shared" si="1616"/>
        <v>0</v>
      </c>
      <c r="DI710">
        <f t="shared" si="1617"/>
        <v>0</v>
      </c>
      <c r="DJ710">
        <f t="shared" si="1615"/>
        <v>0</v>
      </c>
      <c r="DK710">
        <v>0</v>
      </c>
      <c r="DL710" t="s">
        <v>14</v>
      </c>
      <c r="DM710">
        <v>0</v>
      </c>
      <c r="DN710" t="s">
        <v>14</v>
      </c>
      <c r="DO710">
        <v>0</v>
      </c>
    </row>
    <row r="711">
      <c r="A711">
        <f>ROW(Source!A343)</f>
        <v>343</v>
      </c>
      <c r="B711">
        <v>419115877</v>
      </c>
      <c r="C711">
        <v>412993052</v>
      </c>
      <c r="D711">
        <v>417199972</v>
      </c>
      <c r="E711">
        <v>1</v>
      </c>
      <c r="F711">
        <v>1</v>
      </c>
      <c r="G711">
        <v>1</v>
      </c>
      <c r="H711">
        <v>3</v>
      </c>
      <c r="I711" t="s">
        <v>267</v>
      </c>
      <c r="J711" t="s">
        <v>1875</v>
      </c>
      <c r="K711" t="s">
        <v>268</v>
      </c>
      <c r="L711">
        <v>1425</v>
      </c>
      <c r="N711">
        <v>1013</v>
      </c>
      <c r="O711" t="s">
        <v>195</v>
      </c>
      <c r="P711" t="s">
        <v>195</v>
      </c>
      <c r="Q711">
        <v>1</v>
      </c>
      <c r="W711">
        <v>0</v>
      </c>
      <c r="X711">
        <v>989260561</v>
      </c>
      <c r="Y711">
        <f t="shared" si="1607"/>
        <v>0</v>
      </c>
      <c r="AA711">
        <v>119.56999999999999</v>
      </c>
      <c r="AB711">
        <v>0</v>
      </c>
      <c r="AC711">
        <v>0</v>
      </c>
      <c r="AD711">
        <v>0</v>
      </c>
      <c r="AE711">
        <v>47.259999999999998</v>
      </c>
      <c r="AF711">
        <v>0</v>
      </c>
      <c r="AG711">
        <v>0</v>
      </c>
      <c r="AH711">
        <v>0</v>
      </c>
      <c r="AI711">
        <v>2.5299999999999998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14</v>
      </c>
      <c r="AT711">
        <v>0.25</v>
      </c>
      <c r="AU711" t="s">
        <v>1271</v>
      </c>
      <c r="AV711">
        <v>0</v>
      </c>
      <c r="AW711">
        <v>2</v>
      </c>
      <c r="AX711">
        <v>419116792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11.815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ROUND(Y711*Source!I343,7)</f>
        <v>0</v>
      </c>
      <c r="CY711">
        <f t="shared" si="1608"/>
        <v>119.56999999999999</v>
      </c>
      <c r="CZ711">
        <f t="shared" si="1609"/>
        <v>47.259999999999998</v>
      </c>
      <c r="DA711">
        <f t="shared" si="1610"/>
        <v>2.5299999999999998</v>
      </c>
      <c r="DB711">
        <f t="shared" si="1611"/>
        <v>0</v>
      </c>
      <c r="DC711">
        <f t="shared" si="1612"/>
        <v>0</v>
      </c>
      <c r="DD711" t="s">
        <v>14</v>
      </c>
      <c r="DE711" t="s">
        <v>14</v>
      </c>
      <c r="DF711">
        <f t="shared" si="1613"/>
        <v>0</v>
      </c>
      <c r="DG711">
        <f t="shared" si="1614"/>
        <v>0</v>
      </c>
      <c r="DH711">
        <f t="shared" si="1616"/>
        <v>0</v>
      </c>
      <c r="DI711">
        <f t="shared" si="1617"/>
        <v>0</v>
      </c>
      <c r="DJ711">
        <f t="shared" si="1615"/>
        <v>0</v>
      </c>
      <c r="DK711">
        <v>0</v>
      </c>
      <c r="DL711" t="s">
        <v>14</v>
      </c>
      <c r="DM711">
        <v>0</v>
      </c>
      <c r="DN711" t="s">
        <v>14</v>
      </c>
      <c r="DO711">
        <v>0</v>
      </c>
    </row>
    <row r="712">
      <c r="A712">
        <f>ROW(Source!A343)</f>
        <v>343</v>
      </c>
      <c r="B712">
        <v>419115877</v>
      </c>
      <c r="C712">
        <v>412993052</v>
      </c>
      <c r="D712">
        <v>417199978</v>
      </c>
      <c r="E712">
        <v>1</v>
      </c>
      <c r="F712">
        <v>1</v>
      </c>
      <c r="G712">
        <v>1</v>
      </c>
      <c r="H712">
        <v>3</v>
      </c>
      <c r="I712" t="s">
        <v>269</v>
      </c>
      <c r="J712" t="s">
        <v>1876</v>
      </c>
      <c r="K712" t="s">
        <v>270</v>
      </c>
      <c r="L712">
        <v>1407</v>
      </c>
      <c r="N712">
        <v>1013</v>
      </c>
      <c r="O712" t="s">
        <v>271</v>
      </c>
      <c r="P712" t="s">
        <v>271</v>
      </c>
      <c r="Q712">
        <v>1</v>
      </c>
      <c r="W712">
        <v>0</v>
      </c>
      <c r="X712">
        <v>168170819</v>
      </c>
      <c r="Y712">
        <f t="shared" si="1607"/>
        <v>0</v>
      </c>
      <c r="AA712">
        <v>8352.5100000000002</v>
      </c>
      <c r="AB712">
        <v>0</v>
      </c>
      <c r="AC712">
        <v>0</v>
      </c>
      <c r="AD712">
        <v>0</v>
      </c>
      <c r="AE712">
        <v>6052.54</v>
      </c>
      <c r="AF712">
        <v>0</v>
      </c>
      <c r="AG712">
        <v>0</v>
      </c>
      <c r="AH712">
        <v>0</v>
      </c>
      <c r="AI712">
        <v>1.3799999999999999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14</v>
      </c>
      <c r="AT712">
        <v>0.012999999999999999</v>
      </c>
      <c r="AU712" t="s">
        <v>1271</v>
      </c>
      <c r="AV712">
        <v>0</v>
      </c>
      <c r="AW712">
        <v>2</v>
      </c>
      <c r="AX712">
        <v>419116793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78.683019999999999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ROUND(Y712*Source!I343,7)</f>
        <v>0</v>
      </c>
      <c r="CY712">
        <f t="shared" si="1608"/>
        <v>8352.5100000000002</v>
      </c>
      <c r="CZ712">
        <f t="shared" si="1609"/>
        <v>6052.54</v>
      </c>
      <c r="DA712">
        <f t="shared" si="1610"/>
        <v>1.3799999999999999</v>
      </c>
      <c r="DB712">
        <f t="shared" si="1611"/>
        <v>0</v>
      </c>
      <c r="DC712">
        <f t="shared" si="1612"/>
        <v>0</v>
      </c>
      <c r="DD712" t="s">
        <v>14</v>
      </c>
      <c r="DE712" t="s">
        <v>14</v>
      </c>
      <c r="DF712">
        <f t="shared" si="1613"/>
        <v>0</v>
      </c>
      <c r="DG712">
        <f t="shared" si="1614"/>
        <v>0</v>
      </c>
      <c r="DH712">
        <f t="shared" si="1616"/>
        <v>0</v>
      </c>
      <c r="DI712">
        <f t="shared" si="1617"/>
        <v>0</v>
      </c>
      <c r="DJ712">
        <f t="shared" si="1615"/>
        <v>0</v>
      </c>
      <c r="DK712">
        <v>0</v>
      </c>
      <c r="DL712" t="s">
        <v>14</v>
      </c>
      <c r="DM712">
        <v>0</v>
      </c>
      <c r="DN712" t="s">
        <v>14</v>
      </c>
      <c r="DO712">
        <v>0</v>
      </c>
    </row>
    <row r="713">
      <c r="A713">
        <f>ROW(Source!A343)</f>
        <v>343</v>
      </c>
      <c r="B713">
        <v>419115877</v>
      </c>
      <c r="C713">
        <v>412993052</v>
      </c>
      <c r="D713">
        <v>417096729</v>
      </c>
      <c r="E713">
        <v>117</v>
      </c>
      <c r="F713">
        <v>1</v>
      </c>
      <c r="G713">
        <v>1</v>
      </c>
      <c r="H713">
        <v>3</v>
      </c>
      <c r="I713" t="s">
        <v>1847</v>
      </c>
      <c r="J713" t="s">
        <v>14</v>
      </c>
      <c r="K713" t="s">
        <v>1848</v>
      </c>
      <c r="L713">
        <v>3277935</v>
      </c>
      <c r="N713">
        <v>1013</v>
      </c>
      <c r="O713" t="s">
        <v>63</v>
      </c>
      <c r="P713" t="s">
        <v>63</v>
      </c>
      <c r="Q713">
        <v>1</v>
      </c>
      <c r="W713">
        <v>0</v>
      </c>
      <c r="X713">
        <v>274903907</v>
      </c>
      <c r="Y713">
        <f t="shared" ref="Y713:Y716" si="1618"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14</v>
      </c>
      <c r="AT713">
        <v>2</v>
      </c>
      <c r="AU713" t="s">
        <v>14</v>
      </c>
      <c r="AV713">
        <v>0</v>
      </c>
      <c r="AW713">
        <v>2</v>
      </c>
      <c r="AX713">
        <v>419116794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ROUND(Y713*Source!I343,7)</f>
        <v>2</v>
      </c>
      <c r="CY713">
        <f t="shared" si="1608"/>
        <v>0</v>
      </c>
      <c r="CZ713">
        <f t="shared" si="1609"/>
        <v>0</v>
      </c>
      <c r="DA713">
        <f t="shared" si="1610"/>
        <v>1</v>
      </c>
      <c r="DB713">
        <f t="shared" ref="DB713:DB716" si="1619">ROUND(ROUND(AT713*CZ713,2),6)</f>
        <v>0</v>
      </c>
      <c r="DC713">
        <f t="shared" ref="DC713:DC716" si="1620">ROUND(ROUND(AT713*AG713,2),6)</f>
        <v>0</v>
      </c>
      <c r="DD713" t="s">
        <v>14</v>
      </c>
      <c r="DE713" t="s">
        <v>14</v>
      </c>
      <c r="DF713">
        <f t="shared" ref="DF713:DF716" si="1621">ROUND(ROUND(AE713,2)*CX713,2)</f>
        <v>0</v>
      </c>
      <c r="DG713">
        <f t="shared" si="1614"/>
        <v>0</v>
      </c>
      <c r="DH713">
        <f t="shared" si="1616"/>
        <v>0</v>
      </c>
      <c r="DI713">
        <f t="shared" si="1617"/>
        <v>0</v>
      </c>
      <c r="DJ713">
        <f t="shared" si="1615"/>
        <v>0</v>
      </c>
      <c r="DK713">
        <v>0</v>
      </c>
      <c r="DL713" t="s">
        <v>14</v>
      </c>
      <c r="DM713">
        <v>0</v>
      </c>
      <c r="DN713" t="s">
        <v>14</v>
      </c>
      <c r="DO713">
        <v>0</v>
      </c>
    </row>
    <row r="714">
      <c r="A714">
        <f>ROW(Source!A344)</f>
        <v>344</v>
      </c>
      <c r="B714">
        <v>419115877</v>
      </c>
      <c r="C714">
        <v>412993087</v>
      </c>
      <c r="D714">
        <v>417090726</v>
      </c>
      <c r="E714">
        <v>117</v>
      </c>
      <c r="F714">
        <v>1</v>
      </c>
      <c r="G714">
        <v>1</v>
      </c>
      <c r="H714">
        <v>1</v>
      </c>
      <c r="I714" t="s">
        <v>136</v>
      </c>
      <c r="J714" t="s">
        <v>14</v>
      </c>
      <c r="K714" t="s">
        <v>137</v>
      </c>
      <c r="L714">
        <v>1191</v>
      </c>
      <c r="N714">
        <v>1013</v>
      </c>
      <c r="O714" t="s">
        <v>48</v>
      </c>
      <c r="P714" t="s">
        <v>48</v>
      </c>
      <c r="Q714">
        <v>1</v>
      </c>
      <c r="W714">
        <v>0</v>
      </c>
      <c r="X714">
        <v>888410196</v>
      </c>
      <c r="Y714">
        <f t="shared" si="1618"/>
        <v>12</v>
      </c>
      <c r="AA714">
        <v>0</v>
      </c>
      <c r="AB714">
        <v>0</v>
      </c>
      <c r="AC714">
        <v>0</v>
      </c>
      <c r="AD714">
        <v>539.69000000000005</v>
      </c>
      <c r="AE714">
        <v>0</v>
      </c>
      <c r="AF714">
        <v>0</v>
      </c>
      <c r="AG714">
        <v>0</v>
      </c>
      <c r="AH714">
        <v>539.69000000000005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14</v>
      </c>
      <c r="AT714">
        <v>12</v>
      </c>
      <c r="AU714" t="s">
        <v>14</v>
      </c>
      <c r="AV714">
        <v>1</v>
      </c>
      <c r="AW714">
        <v>2</v>
      </c>
      <c r="AX714">
        <v>419116795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6476.2800000000007</v>
      </c>
      <c r="BN714">
        <v>12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6476.2800000000007</v>
      </c>
      <c r="BU714">
        <v>12</v>
      </c>
      <c r="BV714">
        <v>0</v>
      </c>
      <c r="BW714">
        <v>1</v>
      </c>
      <c r="CU714">
        <f>ROUND(AT714*Source!I344*AH714*AL714,2)</f>
        <v>6476.2799999999997</v>
      </c>
      <c r="CV714">
        <f>ROUND(Y714*Source!I344,7)</f>
        <v>12</v>
      </c>
      <c r="CW714">
        <v>0</v>
      </c>
      <c r="CX714">
        <f>ROUND(Y714*Source!I344,7)</f>
        <v>12</v>
      </c>
      <c r="CY714">
        <f t="shared" ref="CY714:CY715" si="1622">AD714</f>
        <v>539.69000000000005</v>
      </c>
      <c r="CZ714">
        <f t="shared" ref="CZ714:CZ715" si="1623">AH714</f>
        <v>539.69000000000005</v>
      </c>
      <c r="DA714">
        <f t="shared" ref="DA714:DA715" si="1624">AL714</f>
        <v>1</v>
      </c>
      <c r="DB714">
        <f t="shared" si="1619"/>
        <v>6476.2799999999997</v>
      </c>
      <c r="DC714">
        <f t="shared" si="1620"/>
        <v>0</v>
      </c>
      <c r="DD714" t="s">
        <v>14</v>
      </c>
      <c r="DE714" t="s">
        <v>14</v>
      </c>
      <c r="DF714">
        <f t="shared" si="1621"/>
        <v>0</v>
      </c>
      <c r="DG714">
        <f t="shared" si="1614"/>
        <v>0</v>
      </c>
      <c r="DH714">
        <f t="shared" si="1616"/>
        <v>0</v>
      </c>
      <c r="DI714">
        <f t="shared" si="1617"/>
        <v>6476.2799999999997</v>
      </c>
      <c r="DJ714">
        <f t="shared" ref="DJ714:DJ715" si="1625">DI714</f>
        <v>6476.2799999999997</v>
      </c>
      <c r="DK714">
        <v>1</v>
      </c>
      <c r="DL714" t="s">
        <v>14</v>
      </c>
      <c r="DM714">
        <v>0</v>
      </c>
      <c r="DN714" t="s">
        <v>14</v>
      </c>
      <c r="DO714">
        <v>0</v>
      </c>
    </row>
    <row r="715">
      <c r="A715">
        <f>ROW(Source!A344)</f>
        <v>344</v>
      </c>
      <c r="B715">
        <v>419115877</v>
      </c>
      <c r="C715">
        <v>412993087</v>
      </c>
      <c r="D715">
        <v>417090896</v>
      </c>
      <c r="E715">
        <v>117</v>
      </c>
      <c r="F715">
        <v>1</v>
      </c>
      <c r="G715">
        <v>1</v>
      </c>
      <c r="H715">
        <v>1</v>
      </c>
      <c r="I715" t="s">
        <v>1844</v>
      </c>
      <c r="J715" t="s">
        <v>14</v>
      </c>
      <c r="K715" t="s">
        <v>1845</v>
      </c>
      <c r="L715">
        <v>1191</v>
      </c>
      <c r="N715">
        <v>1013</v>
      </c>
      <c r="O715" t="s">
        <v>48</v>
      </c>
      <c r="P715" t="s">
        <v>48</v>
      </c>
      <c r="Q715">
        <v>1</v>
      </c>
      <c r="W715">
        <v>0</v>
      </c>
      <c r="X715">
        <v>-1417349443</v>
      </c>
      <c r="Y715">
        <f t="shared" si="1618"/>
        <v>1.52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14</v>
      </c>
      <c r="AT715">
        <v>1.52</v>
      </c>
      <c r="AU715" t="s">
        <v>14</v>
      </c>
      <c r="AV715">
        <v>2</v>
      </c>
      <c r="AW715">
        <v>2</v>
      </c>
      <c r="AX715">
        <v>419116796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ROUND(Y715*Source!I344,7)</f>
        <v>1.52</v>
      </c>
      <c r="CY715">
        <f t="shared" si="1622"/>
        <v>0</v>
      </c>
      <c r="CZ715">
        <f t="shared" si="1623"/>
        <v>0</v>
      </c>
      <c r="DA715">
        <f t="shared" si="1624"/>
        <v>1</v>
      </c>
      <c r="DB715">
        <f t="shared" si="1619"/>
        <v>0</v>
      </c>
      <c r="DC715">
        <f t="shared" si="1620"/>
        <v>0</v>
      </c>
      <c r="DD715" t="s">
        <v>14</v>
      </c>
      <c r="DE715" t="s">
        <v>14</v>
      </c>
      <c r="DF715">
        <f t="shared" si="1621"/>
        <v>0</v>
      </c>
      <c r="DG715">
        <f t="shared" si="1614"/>
        <v>0</v>
      </c>
      <c r="DH715">
        <f t="shared" si="1616"/>
        <v>0</v>
      </c>
      <c r="DI715">
        <f t="shared" si="1617"/>
        <v>0</v>
      </c>
      <c r="DJ715">
        <f t="shared" si="1625"/>
        <v>0</v>
      </c>
      <c r="DK715">
        <v>0</v>
      </c>
      <c r="DL715" t="s">
        <v>14</v>
      </c>
      <c r="DM715">
        <v>0</v>
      </c>
      <c r="DN715" t="s">
        <v>14</v>
      </c>
      <c r="DO715">
        <v>0</v>
      </c>
    </row>
    <row r="716">
      <c r="A716">
        <f>ROW(Source!A344)</f>
        <v>344</v>
      </c>
      <c r="B716">
        <v>419115877</v>
      </c>
      <c r="C716">
        <v>412993087</v>
      </c>
      <c r="D716">
        <v>417098134</v>
      </c>
      <c r="E716">
        <v>1</v>
      </c>
      <c r="F716">
        <v>1</v>
      </c>
      <c r="G716">
        <v>1</v>
      </c>
      <c r="H716">
        <v>2</v>
      </c>
      <c r="I716" t="s">
        <v>159</v>
      </c>
      <c r="J716" t="s">
        <v>1851</v>
      </c>
      <c r="K716" t="s">
        <v>160</v>
      </c>
      <c r="L716">
        <v>1368</v>
      </c>
      <c r="N716">
        <v>1011</v>
      </c>
      <c r="O716" t="s">
        <v>55</v>
      </c>
      <c r="P716" t="s">
        <v>55</v>
      </c>
      <c r="Q716">
        <v>1</v>
      </c>
      <c r="W716">
        <v>0</v>
      </c>
      <c r="X716">
        <v>302479695</v>
      </c>
      <c r="Y716">
        <f t="shared" si="1618"/>
        <v>1.52</v>
      </c>
      <c r="AA716">
        <v>0</v>
      </c>
      <c r="AB716">
        <v>1274.25</v>
      </c>
      <c r="AC716">
        <v>620.24000000000001</v>
      </c>
      <c r="AD716">
        <v>0</v>
      </c>
      <c r="AE716">
        <v>0</v>
      </c>
      <c r="AF716">
        <v>995.50999999999999</v>
      </c>
      <c r="AG716">
        <v>620.24000000000001</v>
      </c>
      <c r="AH716">
        <v>0</v>
      </c>
      <c r="AI716">
        <v>1</v>
      </c>
      <c r="AJ716">
        <v>1.28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14</v>
      </c>
      <c r="AT716">
        <v>1.52</v>
      </c>
      <c r="AU716" t="s">
        <v>14</v>
      </c>
      <c r="AV716">
        <v>1</v>
      </c>
      <c r="AW716">
        <v>2</v>
      </c>
      <c r="AX716">
        <v>419116797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1513.1751999999999</v>
      </c>
      <c r="BL716">
        <v>942.76480000000004</v>
      </c>
      <c r="BM716">
        <v>0</v>
      </c>
      <c r="BN716">
        <v>0</v>
      </c>
      <c r="BO716">
        <v>1.52</v>
      </c>
      <c r="BP716">
        <v>1</v>
      </c>
      <c r="BQ716">
        <v>0</v>
      </c>
      <c r="BR716">
        <v>1513.1751999999999</v>
      </c>
      <c r="BS716">
        <v>942.76480000000004</v>
      </c>
      <c r="BT716">
        <v>0</v>
      </c>
      <c r="BU716">
        <v>0</v>
      </c>
      <c r="BV716">
        <v>1.52</v>
      </c>
      <c r="BW716">
        <v>1</v>
      </c>
      <c r="CV716">
        <v>0</v>
      </c>
      <c r="CW716">
        <f>ROUND(Y716*Source!I344*DO716,7)</f>
        <v>1.52</v>
      </c>
      <c r="CX716">
        <f>ROUND(Y716*Source!I344,7)</f>
        <v>1.52</v>
      </c>
      <c r="CY716">
        <f>AB716</f>
        <v>1274.25</v>
      </c>
      <c r="CZ716">
        <f>AF716</f>
        <v>995.50999999999999</v>
      </c>
      <c r="DA716">
        <f>AJ716</f>
        <v>1.28</v>
      </c>
      <c r="DB716">
        <f t="shared" si="1619"/>
        <v>1513.1799999999998</v>
      </c>
      <c r="DC716">
        <f t="shared" si="1620"/>
        <v>942.75999999999999</v>
      </c>
      <c r="DD716" t="s">
        <v>14</v>
      </c>
      <c r="DE716" t="s">
        <v>14</v>
      </c>
      <c r="DF716">
        <f t="shared" si="1621"/>
        <v>0</v>
      </c>
      <c r="DG716">
        <f>ROUND(ROUND(AF716*AJ716,2)*CX716,2)</f>
        <v>1936.8600000000001</v>
      </c>
      <c r="DH716">
        <f t="shared" si="1616"/>
        <v>942.75999999999999</v>
      </c>
      <c r="DI716">
        <f t="shared" si="1617"/>
        <v>0</v>
      </c>
      <c r="DJ716">
        <f>DG716+DH716</f>
        <v>2879.6199999999999</v>
      </c>
      <c r="DK716">
        <v>0</v>
      </c>
      <c r="DL716" t="s">
        <v>56</v>
      </c>
      <c r="DM716">
        <v>5</v>
      </c>
      <c r="DN716" t="s">
        <v>48</v>
      </c>
      <c r="DO716">
        <v>1</v>
      </c>
    </row>
    <row r="717">
      <c r="A717">
        <f>ROW(Source!A344)</f>
        <v>344</v>
      </c>
      <c r="B717">
        <v>419115877</v>
      </c>
      <c r="C717">
        <v>412993087</v>
      </c>
      <c r="D717">
        <v>417162927</v>
      </c>
      <c r="E717">
        <v>1</v>
      </c>
      <c r="F717">
        <v>1</v>
      </c>
      <c r="G717">
        <v>1</v>
      </c>
      <c r="H717">
        <v>3</v>
      </c>
      <c r="I717" t="s">
        <v>253</v>
      </c>
      <c r="J717" t="s">
        <v>1868</v>
      </c>
      <c r="K717" t="s">
        <v>254</v>
      </c>
      <c r="L717">
        <v>1348</v>
      </c>
      <c r="N717">
        <v>1009</v>
      </c>
      <c r="O717" t="s">
        <v>148</v>
      </c>
      <c r="P717" t="s">
        <v>148</v>
      </c>
      <c r="Q717">
        <v>1000</v>
      </c>
      <c r="W717">
        <v>0</v>
      </c>
      <c r="X717">
        <v>767480554</v>
      </c>
      <c r="Y717">
        <f t="shared" ref="Y717:Y729" si="1626">(AT717*ROUND(0,7))</f>
        <v>0</v>
      </c>
      <c r="AA717">
        <v>28469.68</v>
      </c>
      <c r="AB717">
        <v>0</v>
      </c>
      <c r="AC717">
        <v>0</v>
      </c>
      <c r="AD717">
        <v>0</v>
      </c>
      <c r="AE717">
        <v>23335.799999999999</v>
      </c>
      <c r="AF717">
        <v>0</v>
      </c>
      <c r="AG717">
        <v>0</v>
      </c>
      <c r="AH717">
        <v>0</v>
      </c>
      <c r="AI717">
        <v>1.22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14</v>
      </c>
      <c r="AT717">
        <v>0.0050000000000000001</v>
      </c>
      <c r="AU717" t="s">
        <v>1176</v>
      </c>
      <c r="AV717">
        <v>0</v>
      </c>
      <c r="AW717">
        <v>2</v>
      </c>
      <c r="AX717">
        <v>419116798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116.679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ROUND(Y717*Source!I344,7)</f>
        <v>0</v>
      </c>
      <c r="CY717">
        <f t="shared" ref="CY717:CY730" si="1627">AA717</f>
        <v>28469.68</v>
      </c>
      <c r="CZ717">
        <f t="shared" ref="CZ717:CZ730" si="1628">AE717</f>
        <v>23335.799999999999</v>
      </c>
      <c r="DA717">
        <f t="shared" ref="DA717:DA730" si="1629">AI717</f>
        <v>1.22</v>
      </c>
      <c r="DB717">
        <f t="shared" ref="DB717:DB729" si="1630">ROUND((ROUND(AT717*CZ717,2)*ROUND(0,7)),6)</f>
        <v>0</v>
      </c>
      <c r="DC717">
        <f t="shared" ref="DC717:DC729" si="1631">ROUND((ROUND(AT717*AG717,2)*ROUND(0,7)),6)</f>
        <v>0</v>
      </c>
      <c r="DD717" t="s">
        <v>14</v>
      </c>
      <c r="DE717" t="s">
        <v>14</v>
      </c>
      <c r="DF717">
        <f t="shared" ref="DF717:DF729" si="1632">ROUND(ROUND(AE717*AI717,2)*CX717,2)</f>
        <v>0</v>
      </c>
      <c r="DG717">
        <f t="shared" ref="DG717:DG732" si="1633">ROUND(ROUND(AF717,2)*CX717,2)</f>
        <v>0</v>
      </c>
      <c r="DH717">
        <f t="shared" si="1616"/>
        <v>0</v>
      </c>
      <c r="DI717">
        <f t="shared" si="1617"/>
        <v>0</v>
      </c>
      <c r="DJ717">
        <f t="shared" ref="DJ717:DJ730" si="1634">DF717</f>
        <v>0</v>
      </c>
      <c r="DK717">
        <v>0</v>
      </c>
      <c r="DL717" t="s">
        <v>14</v>
      </c>
      <c r="DM717">
        <v>0</v>
      </c>
      <c r="DN717" t="s">
        <v>14</v>
      </c>
      <c r="DO717">
        <v>0</v>
      </c>
    </row>
    <row r="718">
      <c r="A718">
        <f>ROW(Source!A344)</f>
        <v>344</v>
      </c>
      <c r="B718">
        <v>419115877</v>
      </c>
      <c r="C718">
        <v>412993087</v>
      </c>
      <c r="D718">
        <v>417162991</v>
      </c>
      <c r="E718">
        <v>1</v>
      </c>
      <c r="F718">
        <v>1</v>
      </c>
      <c r="G718">
        <v>1</v>
      </c>
      <c r="H718">
        <v>3</v>
      </c>
      <c r="I718" t="s">
        <v>146</v>
      </c>
      <c r="J718" t="s">
        <v>1849</v>
      </c>
      <c r="K718" t="s">
        <v>147</v>
      </c>
      <c r="L718">
        <v>1348</v>
      </c>
      <c r="N718">
        <v>1009</v>
      </c>
      <c r="O718" t="s">
        <v>148</v>
      </c>
      <c r="P718" t="s">
        <v>148</v>
      </c>
      <c r="Q718">
        <v>1000</v>
      </c>
      <c r="W718">
        <v>0</v>
      </c>
      <c r="X718">
        <v>-465588395</v>
      </c>
      <c r="Y718">
        <f t="shared" si="1626"/>
        <v>0</v>
      </c>
      <c r="AA718">
        <v>149054.35999999999</v>
      </c>
      <c r="AB718">
        <v>0</v>
      </c>
      <c r="AC718">
        <v>0</v>
      </c>
      <c r="AD718">
        <v>0</v>
      </c>
      <c r="AE718">
        <v>116448.72</v>
      </c>
      <c r="AF718">
        <v>0</v>
      </c>
      <c r="AG718">
        <v>0</v>
      </c>
      <c r="AH718">
        <v>0</v>
      </c>
      <c r="AI718">
        <v>1.28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14</v>
      </c>
      <c r="AT718">
        <v>0.0019</v>
      </c>
      <c r="AU718" t="s">
        <v>1176</v>
      </c>
      <c r="AV718">
        <v>0</v>
      </c>
      <c r="AW718">
        <v>2</v>
      </c>
      <c r="AX718">
        <v>419116799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221.252568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ROUND(Y718*Source!I344,7)</f>
        <v>0</v>
      </c>
      <c r="CY718">
        <f t="shared" si="1627"/>
        <v>149054.35999999999</v>
      </c>
      <c r="CZ718">
        <f t="shared" si="1628"/>
        <v>116448.72</v>
      </c>
      <c r="DA718">
        <f t="shared" si="1629"/>
        <v>1.28</v>
      </c>
      <c r="DB718">
        <f t="shared" si="1630"/>
        <v>0</v>
      </c>
      <c r="DC718">
        <f t="shared" si="1631"/>
        <v>0</v>
      </c>
      <c r="DD718" t="s">
        <v>14</v>
      </c>
      <c r="DE718" t="s">
        <v>14</v>
      </c>
      <c r="DF718">
        <f t="shared" si="1632"/>
        <v>0</v>
      </c>
      <c r="DG718">
        <f t="shared" si="1633"/>
        <v>0</v>
      </c>
      <c r="DH718">
        <f t="shared" si="1616"/>
        <v>0</v>
      </c>
      <c r="DI718">
        <f t="shared" si="1617"/>
        <v>0</v>
      </c>
      <c r="DJ718">
        <f t="shared" si="1634"/>
        <v>0</v>
      </c>
      <c r="DK718">
        <v>0</v>
      </c>
      <c r="DL718" t="s">
        <v>14</v>
      </c>
      <c r="DM718">
        <v>0</v>
      </c>
      <c r="DN718" t="s">
        <v>14</v>
      </c>
      <c r="DO718">
        <v>0</v>
      </c>
    </row>
    <row r="719">
      <c r="A719">
        <f>ROW(Source!A344)</f>
        <v>344</v>
      </c>
      <c r="B719">
        <v>419115877</v>
      </c>
      <c r="C719">
        <v>412993087</v>
      </c>
      <c r="D719">
        <v>417163200</v>
      </c>
      <c r="E719">
        <v>1</v>
      </c>
      <c r="F719">
        <v>1</v>
      </c>
      <c r="G719">
        <v>1</v>
      </c>
      <c r="H719">
        <v>3</v>
      </c>
      <c r="I719" t="s">
        <v>255</v>
      </c>
      <c r="J719" t="s">
        <v>1869</v>
      </c>
      <c r="K719" t="s">
        <v>256</v>
      </c>
      <c r="L719">
        <v>1346</v>
      </c>
      <c r="N719">
        <v>1009</v>
      </c>
      <c r="O719" t="s">
        <v>151</v>
      </c>
      <c r="P719" t="s">
        <v>151</v>
      </c>
      <c r="Q719">
        <v>1</v>
      </c>
      <c r="W719">
        <v>0</v>
      </c>
      <c r="X719">
        <v>-1746966143</v>
      </c>
      <c r="Y719">
        <f t="shared" si="1626"/>
        <v>0</v>
      </c>
      <c r="AA719">
        <v>406.32999999999998</v>
      </c>
      <c r="AB719">
        <v>0</v>
      </c>
      <c r="AC719">
        <v>0</v>
      </c>
      <c r="AD719">
        <v>0</v>
      </c>
      <c r="AE719">
        <v>284.14999999999998</v>
      </c>
      <c r="AF719">
        <v>0</v>
      </c>
      <c r="AG719">
        <v>0</v>
      </c>
      <c r="AH719">
        <v>0</v>
      </c>
      <c r="AI719">
        <v>1.4299999999999999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14</v>
      </c>
      <c r="AT719">
        <v>0.0043</v>
      </c>
      <c r="AU719" t="s">
        <v>1176</v>
      </c>
      <c r="AV719">
        <v>0</v>
      </c>
      <c r="AW719">
        <v>2</v>
      </c>
      <c r="AX719">
        <v>419116800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1.2218449999999998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ROUND(Y719*Source!I344,7)</f>
        <v>0</v>
      </c>
      <c r="CY719">
        <f t="shared" si="1627"/>
        <v>406.32999999999998</v>
      </c>
      <c r="CZ719">
        <f t="shared" si="1628"/>
        <v>284.14999999999998</v>
      </c>
      <c r="DA719">
        <f t="shared" si="1629"/>
        <v>1.4299999999999999</v>
      </c>
      <c r="DB719">
        <f t="shared" si="1630"/>
        <v>0</v>
      </c>
      <c r="DC719">
        <f t="shared" si="1631"/>
        <v>0</v>
      </c>
      <c r="DD719" t="s">
        <v>14</v>
      </c>
      <c r="DE719" t="s">
        <v>14</v>
      </c>
      <c r="DF719">
        <f t="shared" si="1632"/>
        <v>0</v>
      </c>
      <c r="DG719">
        <f t="shared" si="1633"/>
        <v>0</v>
      </c>
      <c r="DH719">
        <f t="shared" si="1616"/>
        <v>0</v>
      </c>
      <c r="DI719">
        <f t="shared" si="1617"/>
        <v>0</v>
      </c>
      <c r="DJ719">
        <f t="shared" si="1634"/>
        <v>0</v>
      </c>
      <c r="DK719">
        <v>0</v>
      </c>
      <c r="DL719" t="s">
        <v>14</v>
      </c>
      <c r="DM719">
        <v>0</v>
      </c>
      <c r="DN719" t="s">
        <v>14</v>
      </c>
      <c r="DO719">
        <v>0</v>
      </c>
    </row>
    <row r="720">
      <c r="A720">
        <f>ROW(Source!A344)</f>
        <v>344</v>
      </c>
      <c r="B720">
        <v>419115877</v>
      </c>
      <c r="C720">
        <v>412993087</v>
      </c>
      <c r="D720">
        <v>417163256</v>
      </c>
      <c r="E720">
        <v>1</v>
      </c>
      <c r="F720">
        <v>1</v>
      </c>
      <c r="G720">
        <v>1</v>
      </c>
      <c r="H720">
        <v>3</v>
      </c>
      <c r="I720" t="s">
        <v>257</v>
      </c>
      <c r="J720" t="s">
        <v>1870</v>
      </c>
      <c r="K720" t="s">
        <v>258</v>
      </c>
      <c r="L720">
        <v>1346</v>
      </c>
      <c r="N720">
        <v>1009</v>
      </c>
      <c r="O720" t="s">
        <v>151</v>
      </c>
      <c r="P720" t="s">
        <v>151</v>
      </c>
      <c r="Q720">
        <v>1</v>
      </c>
      <c r="W720">
        <v>0</v>
      </c>
      <c r="X720">
        <v>1771797515</v>
      </c>
      <c r="Y720">
        <f t="shared" si="1626"/>
        <v>0</v>
      </c>
      <c r="AA720">
        <v>199.91</v>
      </c>
      <c r="AB720">
        <v>0</v>
      </c>
      <c r="AC720">
        <v>0</v>
      </c>
      <c r="AD720">
        <v>0</v>
      </c>
      <c r="AE720">
        <v>219.68000000000001</v>
      </c>
      <c r="AF720">
        <v>0</v>
      </c>
      <c r="AG720">
        <v>0</v>
      </c>
      <c r="AH720">
        <v>0</v>
      </c>
      <c r="AI720">
        <v>0.91000000000000003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14</v>
      </c>
      <c r="AT720">
        <v>0.035999999999999997</v>
      </c>
      <c r="AU720" t="s">
        <v>1176</v>
      </c>
      <c r="AV720">
        <v>0</v>
      </c>
      <c r="AW720">
        <v>2</v>
      </c>
      <c r="AX720">
        <v>419116801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7.90848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ROUND(Y720*Source!I344,7)</f>
        <v>0</v>
      </c>
      <c r="CY720">
        <f t="shared" si="1627"/>
        <v>199.91</v>
      </c>
      <c r="CZ720">
        <f t="shared" si="1628"/>
        <v>219.68000000000001</v>
      </c>
      <c r="DA720">
        <f t="shared" si="1629"/>
        <v>0.91000000000000003</v>
      </c>
      <c r="DB720">
        <f t="shared" si="1630"/>
        <v>0</v>
      </c>
      <c r="DC720">
        <f t="shared" si="1631"/>
        <v>0</v>
      </c>
      <c r="DD720" t="s">
        <v>14</v>
      </c>
      <c r="DE720" t="s">
        <v>14</v>
      </c>
      <c r="DF720">
        <f t="shared" si="1632"/>
        <v>0</v>
      </c>
      <c r="DG720">
        <f t="shared" si="1633"/>
        <v>0</v>
      </c>
      <c r="DH720">
        <f t="shared" si="1616"/>
        <v>0</v>
      </c>
      <c r="DI720">
        <f t="shared" si="1617"/>
        <v>0</v>
      </c>
      <c r="DJ720">
        <f t="shared" si="1634"/>
        <v>0</v>
      </c>
      <c r="DK720">
        <v>0</v>
      </c>
      <c r="DL720" t="s">
        <v>14</v>
      </c>
      <c r="DM720">
        <v>0</v>
      </c>
      <c r="DN720" t="s">
        <v>14</v>
      </c>
      <c r="DO720">
        <v>0</v>
      </c>
    </row>
    <row r="721">
      <c r="A721">
        <f>ROW(Source!A344)</f>
        <v>344</v>
      </c>
      <c r="B721">
        <v>419115877</v>
      </c>
      <c r="C721">
        <v>412993087</v>
      </c>
      <c r="D721">
        <v>417165023</v>
      </c>
      <c r="E721">
        <v>1</v>
      </c>
      <c r="F721">
        <v>1</v>
      </c>
      <c r="G721">
        <v>1</v>
      </c>
      <c r="H721">
        <v>3</v>
      </c>
      <c r="I721" t="s">
        <v>259</v>
      </c>
      <c r="J721" t="s">
        <v>1871</v>
      </c>
      <c r="K721" t="s">
        <v>260</v>
      </c>
      <c r="L721">
        <v>1346</v>
      </c>
      <c r="N721">
        <v>1009</v>
      </c>
      <c r="O721" t="s">
        <v>151</v>
      </c>
      <c r="P721" t="s">
        <v>151</v>
      </c>
      <c r="Q721">
        <v>1</v>
      </c>
      <c r="W721">
        <v>0</v>
      </c>
      <c r="X721">
        <v>41226650</v>
      </c>
      <c r="Y721">
        <f t="shared" si="1626"/>
        <v>0</v>
      </c>
      <c r="AA721">
        <v>181.83000000000001</v>
      </c>
      <c r="AB721">
        <v>0</v>
      </c>
      <c r="AC721">
        <v>0</v>
      </c>
      <c r="AD721">
        <v>0</v>
      </c>
      <c r="AE721">
        <v>206.62</v>
      </c>
      <c r="AF721">
        <v>0</v>
      </c>
      <c r="AG721">
        <v>0</v>
      </c>
      <c r="AH721">
        <v>0</v>
      </c>
      <c r="AI721">
        <v>0.88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14</v>
      </c>
      <c r="AT721">
        <v>0.02</v>
      </c>
      <c r="AU721" t="s">
        <v>1176</v>
      </c>
      <c r="AV721">
        <v>0</v>
      </c>
      <c r="AW721">
        <v>2</v>
      </c>
      <c r="AX721">
        <v>419116802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4.1324000000000005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ROUND(Y721*Source!I344,7)</f>
        <v>0</v>
      </c>
      <c r="CY721">
        <f t="shared" si="1627"/>
        <v>181.83000000000001</v>
      </c>
      <c r="CZ721">
        <f t="shared" si="1628"/>
        <v>206.62</v>
      </c>
      <c r="DA721">
        <f t="shared" si="1629"/>
        <v>0.88</v>
      </c>
      <c r="DB721">
        <f t="shared" si="1630"/>
        <v>0</v>
      </c>
      <c r="DC721">
        <f t="shared" si="1631"/>
        <v>0</v>
      </c>
      <c r="DD721" t="s">
        <v>14</v>
      </c>
      <c r="DE721" t="s">
        <v>14</v>
      </c>
      <c r="DF721">
        <f t="shared" si="1632"/>
        <v>0</v>
      </c>
      <c r="DG721">
        <f t="shared" si="1633"/>
        <v>0</v>
      </c>
      <c r="DH721">
        <f t="shared" si="1616"/>
        <v>0</v>
      </c>
      <c r="DI721">
        <f t="shared" si="1617"/>
        <v>0</v>
      </c>
      <c r="DJ721">
        <f t="shared" si="1634"/>
        <v>0</v>
      </c>
      <c r="DK721">
        <v>0</v>
      </c>
      <c r="DL721" t="s">
        <v>14</v>
      </c>
      <c r="DM721">
        <v>0</v>
      </c>
      <c r="DN721" t="s">
        <v>14</v>
      </c>
      <c r="DO721">
        <v>0</v>
      </c>
    </row>
    <row r="722">
      <c r="A722">
        <f>ROW(Source!A344)</f>
        <v>344</v>
      </c>
      <c r="B722">
        <v>419115877</v>
      </c>
      <c r="C722">
        <v>412993087</v>
      </c>
      <c r="D722">
        <v>417165295</v>
      </c>
      <c r="E722">
        <v>1</v>
      </c>
      <c r="F722">
        <v>1</v>
      </c>
      <c r="G722">
        <v>1</v>
      </c>
      <c r="H722">
        <v>3</v>
      </c>
      <c r="I722" t="s">
        <v>261</v>
      </c>
      <c r="J722" t="s">
        <v>1872</v>
      </c>
      <c r="K722" t="s">
        <v>262</v>
      </c>
      <c r="L722">
        <v>1301</v>
      </c>
      <c r="N722">
        <v>1003</v>
      </c>
      <c r="O722" t="s">
        <v>221</v>
      </c>
      <c r="P722" t="s">
        <v>221</v>
      </c>
      <c r="Q722">
        <v>1</v>
      </c>
      <c r="W722">
        <v>0</v>
      </c>
      <c r="X722">
        <v>-1228674265</v>
      </c>
      <c r="Y722">
        <f t="shared" si="1626"/>
        <v>0</v>
      </c>
      <c r="AA722">
        <v>22.079999999999998</v>
      </c>
      <c r="AB722">
        <v>0</v>
      </c>
      <c r="AC722">
        <v>0</v>
      </c>
      <c r="AD722">
        <v>0</v>
      </c>
      <c r="AE722">
        <v>14.43</v>
      </c>
      <c r="AF722">
        <v>0</v>
      </c>
      <c r="AG722">
        <v>0</v>
      </c>
      <c r="AH722">
        <v>0</v>
      </c>
      <c r="AI722">
        <v>1.53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14</v>
      </c>
      <c r="AT722">
        <v>4.5499999999999998</v>
      </c>
      <c r="AU722" t="s">
        <v>1176</v>
      </c>
      <c r="AV722">
        <v>0</v>
      </c>
      <c r="AW722">
        <v>2</v>
      </c>
      <c r="AX722">
        <v>419116803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65.656499999999994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ROUND(Y722*Source!I344,7)</f>
        <v>0</v>
      </c>
      <c r="CY722">
        <f t="shared" si="1627"/>
        <v>22.079999999999998</v>
      </c>
      <c r="CZ722">
        <f t="shared" si="1628"/>
        <v>14.43</v>
      </c>
      <c r="DA722">
        <f t="shared" si="1629"/>
        <v>1.53</v>
      </c>
      <c r="DB722">
        <f t="shared" si="1630"/>
        <v>0</v>
      </c>
      <c r="DC722">
        <f t="shared" si="1631"/>
        <v>0</v>
      </c>
      <c r="DD722" t="s">
        <v>14</v>
      </c>
      <c r="DE722" t="s">
        <v>14</v>
      </c>
      <c r="DF722">
        <f t="shared" si="1632"/>
        <v>0</v>
      </c>
      <c r="DG722">
        <f t="shared" si="1633"/>
        <v>0</v>
      </c>
      <c r="DH722">
        <f t="shared" si="1616"/>
        <v>0</v>
      </c>
      <c r="DI722">
        <f t="shared" si="1617"/>
        <v>0</v>
      </c>
      <c r="DJ722">
        <f t="shared" si="1634"/>
        <v>0</v>
      </c>
      <c r="DK722">
        <v>0</v>
      </c>
      <c r="DL722" t="s">
        <v>14</v>
      </c>
      <c r="DM722">
        <v>0</v>
      </c>
      <c r="DN722" t="s">
        <v>14</v>
      </c>
      <c r="DO722">
        <v>0</v>
      </c>
    </row>
    <row r="723">
      <c r="A723">
        <f>ROW(Source!A344)</f>
        <v>344</v>
      </c>
      <c r="B723">
        <v>419115877</v>
      </c>
      <c r="C723">
        <v>412993087</v>
      </c>
      <c r="D723">
        <v>417175540</v>
      </c>
      <c r="E723">
        <v>1</v>
      </c>
      <c r="F723">
        <v>1</v>
      </c>
      <c r="G723">
        <v>1</v>
      </c>
      <c r="H723">
        <v>3</v>
      </c>
      <c r="I723" t="s">
        <v>188</v>
      </c>
      <c r="J723" t="s">
        <v>1856</v>
      </c>
      <c r="K723" t="s">
        <v>189</v>
      </c>
      <c r="L723">
        <v>1348</v>
      </c>
      <c r="N723">
        <v>1009</v>
      </c>
      <c r="O723" t="s">
        <v>148</v>
      </c>
      <c r="P723" t="s">
        <v>148</v>
      </c>
      <c r="Q723">
        <v>1000</v>
      </c>
      <c r="W723">
        <v>0</v>
      </c>
      <c r="X723">
        <v>1793987537</v>
      </c>
      <c r="Y723">
        <f t="shared" si="1626"/>
        <v>0</v>
      </c>
      <c r="AA723">
        <v>1144599.95</v>
      </c>
      <c r="AB723">
        <v>0</v>
      </c>
      <c r="AC723">
        <v>0</v>
      </c>
      <c r="AD723">
        <v>0</v>
      </c>
      <c r="AE723">
        <v>1050091.7</v>
      </c>
      <c r="AF723">
        <v>0</v>
      </c>
      <c r="AG723">
        <v>0</v>
      </c>
      <c r="AH723">
        <v>0</v>
      </c>
      <c r="AI723">
        <v>1.0900000000000001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14</v>
      </c>
      <c r="AT723">
        <v>3.0000000000000001e-05</v>
      </c>
      <c r="AU723" t="s">
        <v>1176</v>
      </c>
      <c r="AV723">
        <v>0</v>
      </c>
      <c r="AW723">
        <v>2</v>
      </c>
      <c r="AX723">
        <v>419116804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31.502751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ROUND(Y723*Source!I344,7)</f>
        <v>0</v>
      </c>
      <c r="CY723">
        <f t="shared" si="1627"/>
        <v>1144599.95</v>
      </c>
      <c r="CZ723">
        <f t="shared" si="1628"/>
        <v>1050091.7</v>
      </c>
      <c r="DA723">
        <f t="shared" si="1629"/>
        <v>1.0900000000000001</v>
      </c>
      <c r="DB723">
        <f t="shared" si="1630"/>
        <v>0</v>
      </c>
      <c r="DC723">
        <f t="shared" si="1631"/>
        <v>0</v>
      </c>
      <c r="DD723" t="s">
        <v>14</v>
      </c>
      <c r="DE723" t="s">
        <v>14</v>
      </c>
      <c r="DF723">
        <f t="shared" si="1632"/>
        <v>0</v>
      </c>
      <c r="DG723">
        <f t="shared" si="1633"/>
        <v>0</v>
      </c>
      <c r="DH723">
        <f t="shared" si="1616"/>
        <v>0</v>
      </c>
      <c r="DI723">
        <f t="shared" si="1617"/>
        <v>0</v>
      </c>
      <c r="DJ723">
        <f t="shared" si="1634"/>
        <v>0</v>
      </c>
      <c r="DK723">
        <v>0</v>
      </c>
      <c r="DL723" t="s">
        <v>14</v>
      </c>
      <c r="DM723">
        <v>0</v>
      </c>
      <c r="DN723" t="s">
        <v>14</v>
      </c>
      <c r="DO723">
        <v>0</v>
      </c>
    </row>
    <row r="724">
      <c r="A724">
        <f>ROW(Source!A344)</f>
        <v>344</v>
      </c>
      <c r="B724">
        <v>419115877</v>
      </c>
      <c r="C724">
        <v>412993087</v>
      </c>
      <c r="D724">
        <v>417175584</v>
      </c>
      <c r="E724">
        <v>1</v>
      </c>
      <c r="F724">
        <v>1</v>
      </c>
      <c r="G724">
        <v>1</v>
      </c>
      <c r="H724">
        <v>3</v>
      </c>
      <c r="I724" t="s">
        <v>149</v>
      </c>
      <c r="J724" t="s">
        <v>1850</v>
      </c>
      <c r="K724" t="s">
        <v>150</v>
      </c>
      <c r="L724">
        <v>1346</v>
      </c>
      <c r="N724">
        <v>1009</v>
      </c>
      <c r="O724" t="s">
        <v>151</v>
      </c>
      <c r="P724" t="s">
        <v>151</v>
      </c>
      <c r="Q724">
        <v>1</v>
      </c>
      <c r="W724">
        <v>0</v>
      </c>
      <c r="X724">
        <v>-242288594</v>
      </c>
      <c r="Y724">
        <f t="shared" si="1626"/>
        <v>0</v>
      </c>
      <c r="AA724">
        <v>1400.99</v>
      </c>
      <c r="AB724">
        <v>0</v>
      </c>
      <c r="AC724">
        <v>0</v>
      </c>
      <c r="AD724">
        <v>0</v>
      </c>
      <c r="AE724">
        <v>870.17999999999995</v>
      </c>
      <c r="AF724">
        <v>0</v>
      </c>
      <c r="AG724">
        <v>0</v>
      </c>
      <c r="AH724">
        <v>0</v>
      </c>
      <c r="AI724">
        <v>1.6100000000000001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14</v>
      </c>
      <c r="AT724">
        <v>0.46000000000000002</v>
      </c>
      <c r="AU724" t="s">
        <v>1176</v>
      </c>
      <c r="AV724">
        <v>0</v>
      </c>
      <c r="AW724">
        <v>2</v>
      </c>
      <c r="AX724">
        <v>419116805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400.28280000000001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ROUND(Y724*Source!I344,7)</f>
        <v>0</v>
      </c>
      <c r="CY724">
        <f t="shared" si="1627"/>
        <v>1400.99</v>
      </c>
      <c r="CZ724">
        <f t="shared" si="1628"/>
        <v>870.17999999999995</v>
      </c>
      <c r="DA724">
        <f t="shared" si="1629"/>
        <v>1.6100000000000001</v>
      </c>
      <c r="DB724">
        <f t="shared" si="1630"/>
        <v>0</v>
      </c>
      <c r="DC724">
        <f t="shared" si="1631"/>
        <v>0</v>
      </c>
      <c r="DD724" t="s">
        <v>14</v>
      </c>
      <c r="DE724" t="s">
        <v>14</v>
      </c>
      <c r="DF724">
        <f t="shared" si="1632"/>
        <v>0</v>
      </c>
      <c r="DG724">
        <f t="shared" si="1633"/>
        <v>0</v>
      </c>
      <c r="DH724">
        <f t="shared" si="1616"/>
        <v>0</v>
      </c>
      <c r="DI724">
        <f t="shared" si="1617"/>
        <v>0</v>
      </c>
      <c r="DJ724">
        <f t="shared" si="1634"/>
        <v>0</v>
      </c>
      <c r="DK724">
        <v>0</v>
      </c>
      <c r="DL724" t="s">
        <v>14</v>
      </c>
      <c r="DM724">
        <v>0</v>
      </c>
      <c r="DN724" t="s">
        <v>14</v>
      </c>
      <c r="DO724">
        <v>0</v>
      </c>
    </row>
    <row r="725">
      <c r="A725">
        <f>ROW(Source!A344)</f>
        <v>344</v>
      </c>
      <c r="B725">
        <v>419115877</v>
      </c>
      <c r="C725">
        <v>412993087</v>
      </c>
      <c r="D725">
        <v>417191019</v>
      </c>
      <c r="E725">
        <v>1</v>
      </c>
      <c r="F725">
        <v>1</v>
      </c>
      <c r="G725">
        <v>1</v>
      </c>
      <c r="H725">
        <v>3</v>
      </c>
      <c r="I725" t="s">
        <v>263</v>
      </c>
      <c r="J725" t="s">
        <v>1873</v>
      </c>
      <c r="K725" t="s">
        <v>264</v>
      </c>
      <c r="L725">
        <v>1346</v>
      </c>
      <c r="N725">
        <v>1009</v>
      </c>
      <c r="O725" t="s">
        <v>151</v>
      </c>
      <c r="P725" t="s">
        <v>151</v>
      </c>
      <c r="Q725">
        <v>1</v>
      </c>
      <c r="W725">
        <v>0</v>
      </c>
      <c r="X725">
        <v>1105037238</v>
      </c>
      <c r="Y725">
        <f t="shared" si="1626"/>
        <v>0</v>
      </c>
      <c r="AA725">
        <v>3060.54</v>
      </c>
      <c r="AB725">
        <v>0</v>
      </c>
      <c r="AC725">
        <v>0</v>
      </c>
      <c r="AD725">
        <v>0</v>
      </c>
      <c r="AE725">
        <v>1912.8399999999999</v>
      </c>
      <c r="AF725">
        <v>0</v>
      </c>
      <c r="AG725">
        <v>0</v>
      </c>
      <c r="AH725">
        <v>0</v>
      </c>
      <c r="AI725">
        <v>1.6000000000000001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14</v>
      </c>
      <c r="AT725">
        <v>0.0050000000000000001</v>
      </c>
      <c r="AU725" t="s">
        <v>1176</v>
      </c>
      <c r="AV725">
        <v>0</v>
      </c>
      <c r="AW725">
        <v>2</v>
      </c>
      <c r="AX725">
        <v>419116806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9.5641999999999996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ROUND(Y725*Source!I344,7)</f>
        <v>0</v>
      </c>
      <c r="CY725">
        <f t="shared" si="1627"/>
        <v>3060.54</v>
      </c>
      <c r="CZ725">
        <f t="shared" si="1628"/>
        <v>1912.8399999999999</v>
      </c>
      <c r="DA725">
        <f t="shared" si="1629"/>
        <v>1.6000000000000001</v>
      </c>
      <c r="DB725">
        <f t="shared" si="1630"/>
        <v>0</v>
      </c>
      <c r="DC725">
        <f t="shared" si="1631"/>
        <v>0</v>
      </c>
      <c r="DD725" t="s">
        <v>14</v>
      </c>
      <c r="DE725" t="s">
        <v>14</v>
      </c>
      <c r="DF725">
        <f t="shared" si="1632"/>
        <v>0</v>
      </c>
      <c r="DG725">
        <f t="shared" si="1633"/>
        <v>0</v>
      </c>
      <c r="DH725">
        <f t="shared" si="1616"/>
        <v>0</v>
      </c>
      <c r="DI725">
        <f t="shared" si="1617"/>
        <v>0</v>
      </c>
      <c r="DJ725">
        <f t="shared" si="1634"/>
        <v>0</v>
      </c>
      <c r="DK725">
        <v>0</v>
      </c>
      <c r="DL725" t="s">
        <v>14</v>
      </c>
      <c r="DM725">
        <v>0</v>
      </c>
      <c r="DN725" t="s">
        <v>14</v>
      </c>
      <c r="DO725">
        <v>0</v>
      </c>
    </row>
    <row r="726">
      <c r="A726">
        <f>ROW(Source!A344)</f>
        <v>344</v>
      </c>
      <c r="B726">
        <v>419115877</v>
      </c>
      <c r="C726">
        <v>412993087</v>
      </c>
      <c r="D726">
        <v>417192565</v>
      </c>
      <c r="E726">
        <v>1</v>
      </c>
      <c r="F726">
        <v>1</v>
      </c>
      <c r="G726">
        <v>1</v>
      </c>
      <c r="H726">
        <v>3</v>
      </c>
      <c r="I726" t="s">
        <v>353</v>
      </c>
      <c r="J726" t="s">
        <v>1884</v>
      </c>
      <c r="K726" t="s">
        <v>354</v>
      </c>
      <c r="L726">
        <v>1371</v>
      </c>
      <c r="N726">
        <v>1013</v>
      </c>
      <c r="O726" t="s">
        <v>252</v>
      </c>
      <c r="P726" t="s">
        <v>252</v>
      </c>
      <c r="Q726">
        <v>1</v>
      </c>
      <c r="W726">
        <v>0</v>
      </c>
      <c r="X726">
        <v>775080425</v>
      </c>
      <c r="Y726">
        <f t="shared" si="1626"/>
        <v>0</v>
      </c>
      <c r="AA726">
        <v>17.379999999999999</v>
      </c>
      <c r="AB726">
        <v>0</v>
      </c>
      <c r="AC726">
        <v>0</v>
      </c>
      <c r="AD726">
        <v>0</v>
      </c>
      <c r="AE726">
        <v>19.100000000000001</v>
      </c>
      <c r="AF726">
        <v>0</v>
      </c>
      <c r="AG726">
        <v>0</v>
      </c>
      <c r="AH726">
        <v>0</v>
      </c>
      <c r="AI726">
        <v>0.91000000000000003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14</v>
      </c>
      <c r="AT726">
        <v>4</v>
      </c>
      <c r="AU726" t="s">
        <v>1176</v>
      </c>
      <c r="AV726">
        <v>0</v>
      </c>
      <c r="AW726">
        <v>2</v>
      </c>
      <c r="AX726">
        <v>419116807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76.400000000000006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ROUND(Y726*Source!I344,7)</f>
        <v>0</v>
      </c>
      <c r="CY726">
        <f t="shared" si="1627"/>
        <v>17.379999999999999</v>
      </c>
      <c r="CZ726">
        <f t="shared" si="1628"/>
        <v>19.100000000000001</v>
      </c>
      <c r="DA726">
        <f t="shared" si="1629"/>
        <v>0.91000000000000003</v>
      </c>
      <c r="DB726">
        <f t="shared" si="1630"/>
        <v>0</v>
      </c>
      <c r="DC726">
        <f t="shared" si="1631"/>
        <v>0</v>
      </c>
      <c r="DD726" t="s">
        <v>14</v>
      </c>
      <c r="DE726" t="s">
        <v>14</v>
      </c>
      <c r="DF726">
        <f t="shared" si="1632"/>
        <v>0</v>
      </c>
      <c r="DG726">
        <f t="shared" si="1633"/>
        <v>0</v>
      </c>
      <c r="DH726">
        <f t="shared" si="1616"/>
        <v>0</v>
      </c>
      <c r="DI726">
        <f t="shared" si="1617"/>
        <v>0</v>
      </c>
      <c r="DJ726">
        <f t="shared" si="1634"/>
        <v>0</v>
      </c>
      <c r="DK726">
        <v>0</v>
      </c>
      <c r="DL726" t="s">
        <v>14</v>
      </c>
      <c r="DM726">
        <v>0</v>
      </c>
      <c r="DN726" t="s">
        <v>14</v>
      </c>
      <c r="DO726">
        <v>0</v>
      </c>
    </row>
    <row r="727">
      <c r="A727">
        <f>ROW(Source!A344)</f>
        <v>344</v>
      </c>
      <c r="B727">
        <v>419115877</v>
      </c>
      <c r="C727">
        <v>412993087</v>
      </c>
      <c r="D727">
        <v>417192695</v>
      </c>
      <c r="E727">
        <v>1</v>
      </c>
      <c r="F727">
        <v>1</v>
      </c>
      <c r="G727">
        <v>1</v>
      </c>
      <c r="H727">
        <v>3</v>
      </c>
      <c r="I727" t="s">
        <v>265</v>
      </c>
      <c r="J727" t="s">
        <v>1874</v>
      </c>
      <c r="K727" t="s">
        <v>266</v>
      </c>
      <c r="L727">
        <v>1371</v>
      </c>
      <c r="N727">
        <v>1013</v>
      </c>
      <c r="O727" t="s">
        <v>252</v>
      </c>
      <c r="P727" t="s">
        <v>252</v>
      </c>
      <c r="Q727">
        <v>1</v>
      </c>
      <c r="W727">
        <v>0</v>
      </c>
      <c r="X727">
        <v>-666410265</v>
      </c>
      <c r="Y727">
        <f t="shared" si="1626"/>
        <v>0</v>
      </c>
      <c r="AA727">
        <v>517.14999999999998</v>
      </c>
      <c r="AB727">
        <v>0</v>
      </c>
      <c r="AC727">
        <v>0</v>
      </c>
      <c r="AD727">
        <v>0</v>
      </c>
      <c r="AE727">
        <v>417.06</v>
      </c>
      <c r="AF727">
        <v>0</v>
      </c>
      <c r="AG727">
        <v>0</v>
      </c>
      <c r="AH727">
        <v>0</v>
      </c>
      <c r="AI727">
        <v>1.24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14</v>
      </c>
      <c r="AT727">
        <v>1</v>
      </c>
      <c r="AU727" t="s">
        <v>1176</v>
      </c>
      <c r="AV727">
        <v>0</v>
      </c>
      <c r="AW727">
        <v>2</v>
      </c>
      <c r="AX727">
        <v>419116808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417.06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ROUND(Y727*Source!I344,7)</f>
        <v>0</v>
      </c>
      <c r="CY727">
        <f t="shared" si="1627"/>
        <v>517.14999999999998</v>
      </c>
      <c r="CZ727">
        <f t="shared" si="1628"/>
        <v>417.06</v>
      </c>
      <c r="DA727">
        <f t="shared" si="1629"/>
        <v>1.24</v>
      </c>
      <c r="DB727">
        <f t="shared" si="1630"/>
        <v>0</v>
      </c>
      <c r="DC727">
        <f t="shared" si="1631"/>
        <v>0</v>
      </c>
      <c r="DD727" t="s">
        <v>14</v>
      </c>
      <c r="DE727" t="s">
        <v>14</v>
      </c>
      <c r="DF727">
        <f t="shared" si="1632"/>
        <v>0</v>
      </c>
      <c r="DG727">
        <f t="shared" si="1633"/>
        <v>0</v>
      </c>
      <c r="DH727">
        <f t="shared" si="1616"/>
        <v>0</v>
      </c>
      <c r="DI727">
        <f t="shared" si="1617"/>
        <v>0</v>
      </c>
      <c r="DJ727">
        <f t="shared" si="1634"/>
        <v>0</v>
      </c>
      <c r="DK727">
        <v>0</v>
      </c>
      <c r="DL727" t="s">
        <v>14</v>
      </c>
      <c r="DM727">
        <v>0</v>
      </c>
      <c r="DN727" t="s">
        <v>14</v>
      </c>
      <c r="DO727">
        <v>0</v>
      </c>
    </row>
    <row r="728">
      <c r="A728">
        <f>ROW(Source!A344)</f>
        <v>344</v>
      </c>
      <c r="B728">
        <v>419115877</v>
      </c>
      <c r="C728">
        <v>412993087</v>
      </c>
      <c r="D728">
        <v>417199972</v>
      </c>
      <c r="E728">
        <v>1</v>
      </c>
      <c r="F728">
        <v>1</v>
      </c>
      <c r="G728">
        <v>1</v>
      </c>
      <c r="H728">
        <v>3</v>
      </c>
      <c r="I728" t="s">
        <v>267</v>
      </c>
      <c r="J728" t="s">
        <v>1875</v>
      </c>
      <c r="K728" t="s">
        <v>268</v>
      </c>
      <c r="L728">
        <v>1425</v>
      </c>
      <c r="N728">
        <v>1013</v>
      </c>
      <c r="O728" t="s">
        <v>195</v>
      </c>
      <c r="P728" t="s">
        <v>195</v>
      </c>
      <c r="Q728">
        <v>1</v>
      </c>
      <c r="W728">
        <v>0</v>
      </c>
      <c r="X728">
        <v>989260561</v>
      </c>
      <c r="Y728">
        <f t="shared" si="1626"/>
        <v>0</v>
      </c>
      <c r="AA728">
        <v>119.56999999999999</v>
      </c>
      <c r="AB728">
        <v>0</v>
      </c>
      <c r="AC728">
        <v>0</v>
      </c>
      <c r="AD728">
        <v>0</v>
      </c>
      <c r="AE728">
        <v>47.259999999999998</v>
      </c>
      <c r="AF728">
        <v>0</v>
      </c>
      <c r="AG728">
        <v>0</v>
      </c>
      <c r="AH728">
        <v>0</v>
      </c>
      <c r="AI728">
        <v>2.5299999999999998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14</v>
      </c>
      <c r="AT728">
        <v>0.25</v>
      </c>
      <c r="AU728" t="s">
        <v>1176</v>
      </c>
      <c r="AV728">
        <v>0</v>
      </c>
      <c r="AW728">
        <v>2</v>
      </c>
      <c r="AX728">
        <v>419116809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11.815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ROUND(Y728*Source!I344,7)</f>
        <v>0</v>
      </c>
      <c r="CY728">
        <f t="shared" si="1627"/>
        <v>119.56999999999999</v>
      </c>
      <c r="CZ728">
        <f t="shared" si="1628"/>
        <v>47.259999999999998</v>
      </c>
      <c r="DA728">
        <f t="shared" si="1629"/>
        <v>2.5299999999999998</v>
      </c>
      <c r="DB728">
        <f t="shared" si="1630"/>
        <v>0</v>
      </c>
      <c r="DC728">
        <f t="shared" si="1631"/>
        <v>0</v>
      </c>
      <c r="DD728" t="s">
        <v>14</v>
      </c>
      <c r="DE728" t="s">
        <v>14</v>
      </c>
      <c r="DF728">
        <f t="shared" si="1632"/>
        <v>0</v>
      </c>
      <c r="DG728">
        <f t="shared" si="1633"/>
        <v>0</v>
      </c>
      <c r="DH728">
        <f t="shared" si="1616"/>
        <v>0</v>
      </c>
      <c r="DI728">
        <f t="shared" si="1617"/>
        <v>0</v>
      </c>
      <c r="DJ728">
        <f t="shared" si="1634"/>
        <v>0</v>
      </c>
      <c r="DK728">
        <v>0</v>
      </c>
      <c r="DL728" t="s">
        <v>14</v>
      </c>
      <c r="DM728">
        <v>0</v>
      </c>
      <c r="DN728" t="s">
        <v>14</v>
      </c>
      <c r="DO728">
        <v>0</v>
      </c>
    </row>
    <row r="729">
      <c r="A729">
        <f>ROW(Source!A344)</f>
        <v>344</v>
      </c>
      <c r="B729">
        <v>419115877</v>
      </c>
      <c r="C729">
        <v>412993087</v>
      </c>
      <c r="D729">
        <v>417199978</v>
      </c>
      <c r="E729">
        <v>1</v>
      </c>
      <c r="F729">
        <v>1</v>
      </c>
      <c r="G729">
        <v>1</v>
      </c>
      <c r="H729">
        <v>3</v>
      </c>
      <c r="I729" t="s">
        <v>269</v>
      </c>
      <c r="J729" t="s">
        <v>1876</v>
      </c>
      <c r="K729" t="s">
        <v>270</v>
      </c>
      <c r="L729">
        <v>1407</v>
      </c>
      <c r="N729">
        <v>1013</v>
      </c>
      <c r="O729" t="s">
        <v>271</v>
      </c>
      <c r="P729" t="s">
        <v>271</v>
      </c>
      <c r="Q729">
        <v>1</v>
      </c>
      <c r="W729">
        <v>0</v>
      </c>
      <c r="X729">
        <v>168170819</v>
      </c>
      <c r="Y729">
        <f t="shared" si="1626"/>
        <v>0</v>
      </c>
      <c r="AA729">
        <v>8352.5100000000002</v>
      </c>
      <c r="AB729">
        <v>0</v>
      </c>
      <c r="AC729">
        <v>0</v>
      </c>
      <c r="AD729">
        <v>0</v>
      </c>
      <c r="AE729">
        <v>6052.54</v>
      </c>
      <c r="AF729">
        <v>0</v>
      </c>
      <c r="AG729">
        <v>0</v>
      </c>
      <c r="AH729">
        <v>0</v>
      </c>
      <c r="AI729">
        <v>1.3799999999999999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14</v>
      </c>
      <c r="AT729">
        <v>0.012999999999999999</v>
      </c>
      <c r="AU729" t="s">
        <v>1176</v>
      </c>
      <c r="AV729">
        <v>0</v>
      </c>
      <c r="AW729">
        <v>2</v>
      </c>
      <c r="AX729">
        <v>419116810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78.683019999999999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ROUND(Y729*Source!I344,7)</f>
        <v>0</v>
      </c>
      <c r="CY729">
        <f t="shared" si="1627"/>
        <v>8352.5100000000002</v>
      </c>
      <c r="CZ729">
        <f t="shared" si="1628"/>
        <v>6052.54</v>
      </c>
      <c r="DA729">
        <f t="shared" si="1629"/>
        <v>1.3799999999999999</v>
      </c>
      <c r="DB729">
        <f t="shared" si="1630"/>
        <v>0</v>
      </c>
      <c r="DC729">
        <f t="shared" si="1631"/>
        <v>0</v>
      </c>
      <c r="DD729" t="s">
        <v>14</v>
      </c>
      <c r="DE729" t="s">
        <v>14</v>
      </c>
      <c r="DF729">
        <f t="shared" si="1632"/>
        <v>0</v>
      </c>
      <c r="DG729">
        <f t="shared" si="1633"/>
        <v>0</v>
      </c>
      <c r="DH729">
        <f t="shared" si="1616"/>
        <v>0</v>
      </c>
      <c r="DI729">
        <f t="shared" si="1617"/>
        <v>0</v>
      </c>
      <c r="DJ729">
        <f t="shared" si="1634"/>
        <v>0</v>
      </c>
      <c r="DK729">
        <v>0</v>
      </c>
      <c r="DL729" t="s">
        <v>14</v>
      </c>
      <c r="DM729">
        <v>0</v>
      </c>
      <c r="DN729" t="s">
        <v>14</v>
      </c>
      <c r="DO729">
        <v>0</v>
      </c>
    </row>
    <row r="730">
      <c r="A730">
        <f>ROW(Source!A344)</f>
        <v>344</v>
      </c>
      <c r="B730">
        <v>419115877</v>
      </c>
      <c r="C730">
        <v>412993087</v>
      </c>
      <c r="D730">
        <v>417096729</v>
      </c>
      <c r="E730">
        <v>117</v>
      </c>
      <c r="F730">
        <v>1</v>
      </c>
      <c r="G730">
        <v>1</v>
      </c>
      <c r="H730">
        <v>3</v>
      </c>
      <c r="I730" t="s">
        <v>1847</v>
      </c>
      <c r="J730" t="s">
        <v>14</v>
      </c>
      <c r="K730" t="s">
        <v>1848</v>
      </c>
      <c r="L730">
        <v>3277935</v>
      </c>
      <c r="N730">
        <v>1013</v>
      </c>
      <c r="O730" t="s">
        <v>63</v>
      </c>
      <c r="P730" t="s">
        <v>63</v>
      </c>
      <c r="Q730">
        <v>1</v>
      </c>
      <c r="W730">
        <v>0</v>
      </c>
      <c r="X730">
        <v>274903907</v>
      </c>
      <c r="Y730">
        <f>AT730</f>
        <v>2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0</v>
      </c>
      <c r="AQ730">
        <v>1</v>
      </c>
      <c r="AR730">
        <v>0</v>
      </c>
      <c r="AS730" t="s">
        <v>14</v>
      </c>
      <c r="AT730">
        <v>2</v>
      </c>
      <c r="AU730" t="s">
        <v>14</v>
      </c>
      <c r="AV730">
        <v>0</v>
      </c>
      <c r="AW730">
        <v>2</v>
      </c>
      <c r="AX730">
        <v>419116811</v>
      </c>
      <c r="AY730">
        <v>1</v>
      </c>
      <c r="AZ730">
        <v>2048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ROUND(Y730*Source!I344,7)</f>
        <v>2</v>
      </c>
      <c r="CY730">
        <f t="shared" si="1627"/>
        <v>0</v>
      </c>
      <c r="CZ730">
        <f t="shared" si="1628"/>
        <v>0</v>
      </c>
      <c r="DA730">
        <f t="shared" si="1629"/>
        <v>1</v>
      </c>
      <c r="DB730">
        <f>ROUND(ROUND(AT730*CZ730,2),6)</f>
        <v>0</v>
      </c>
      <c r="DC730">
        <f>ROUND(ROUND(AT730*AG730,2),6)</f>
        <v>0</v>
      </c>
      <c r="DD730" t="s">
        <v>14</v>
      </c>
      <c r="DE730" t="s">
        <v>14</v>
      </c>
      <c r="DF730">
        <f t="shared" ref="DF730:DF733" si="1635">ROUND(ROUND(AE730,2)*CX730,2)</f>
        <v>0</v>
      </c>
      <c r="DG730">
        <f t="shared" si="1633"/>
        <v>0</v>
      </c>
      <c r="DH730">
        <f t="shared" si="1616"/>
        <v>0</v>
      </c>
      <c r="DI730">
        <f t="shared" si="1617"/>
        <v>0</v>
      </c>
      <c r="DJ730">
        <f t="shared" si="1634"/>
        <v>0</v>
      </c>
      <c r="DK730">
        <v>0</v>
      </c>
      <c r="DL730" t="s">
        <v>14</v>
      </c>
      <c r="DM730">
        <v>0</v>
      </c>
      <c r="DN730" t="s">
        <v>14</v>
      </c>
      <c r="DO730">
        <v>0</v>
      </c>
    </row>
    <row r="731">
      <c r="A731">
        <f>ROW(Source!A345)</f>
        <v>345</v>
      </c>
      <c r="B731">
        <v>419115877</v>
      </c>
      <c r="C731">
        <v>412993122</v>
      </c>
      <c r="D731">
        <v>417090726</v>
      </c>
      <c r="E731">
        <v>117</v>
      </c>
      <c r="F731">
        <v>1</v>
      </c>
      <c r="G731">
        <v>1</v>
      </c>
      <c r="H731">
        <v>1</v>
      </c>
      <c r="I731" t="s">
        <v>136</v>
      </c>
      <c r="J731" t="s">
        <v>14</v>
      </c>
      <c r="K731" t="s">
        <v>137</v>
      </c>
      <c r="L731">
        <v>1191</v>
      </c>
      <c r="N731">
        <v>1013</v>
      </c>
      <c r="O731" t="s">
        <v>48</v>
      </c>
      <c r="P731" t="s">
        <v>48</v>
      </c>
      <c r="Q731">
        <v>1</v>
      </c>
      <c r="W731">
        <v>0</v>
      </c>
      <c r="X731">
        <v>888410196</v>
      </c>
      <c r="Y731">
        <f t="shared" ref="Y731:Y733" si="1636">(AT731*ROUND(0.3,7))</f>
        <v>4.5</v>
      </c>
      <c r="AA731">
        <v>0</v>
      </c>
      <c r="AB731">
        <v>0</v>
      </c>
      <c r="AC731">
        <v>0</v>
      </c>
      <c r="AD731">
        <v>539.69000000000005</v>
      </c>
      <c r="AE731">
        <v>0</v>
      </c>
      <c r="AF731">
        <v>0</v>
      </c>
      <c r="AG731">
        <v>0</v>
      </c>
      <c r="AH731">
        <v>539.69000000000005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14</v>
      </c>
      <c r="AT731">
        <v>15</v>
      </c>
      <c r="AU731" t="s">
        <v>1272</v>
      </c>
      <c r="AV731">
        <v>1</v>
      </c>
      <c r="AW731">
        <v>2</v>
      </c>
      <c r="AX731">
        <v>419116812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8095.3500000000004</v>
      </c>
      <c r="BN731">
        <v>15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2428.6050000000005</v>
      </c>
      <c r="BU731">
        <v>4.5</v>
      </c>
      <c r="BV731">
        <v>0</v>
      </c>
      <c r="BW731">
        <v>1</v>
      </c>
      <c r="CU731">
        <f>ROUND(AT731*Source!I345*AH731*AL731,2)</f>
        <v>8095.3500000000004</v>
      </c>
      <c r="CV731">
        <f>ROUND(Y731*Source!I345,7)</f>
        <v>4.5</v>
      </c>
      <c r="CW731">
        <v>0</v>
      </c>
      <c r="CX731">
        <f>ROUND(Y731*Source!I345,7)</f>
        <v>4.5</v>
      </c>
      <c r="CY731">
        <f t="shared" ref="CY731:CY732" si="1637">AD731</f>
        <v>539.69000000000005</v>
      </c>
      <c r="CZ731">
        <f t="shared" ref="CZ731:CZ732" si="1638">AH731</f>
        <v>539.69000000000005</v>
      </c>
      <c r="DA731">
        <f t="shared" ref="DA731:DA732" si="1639">AL731</f>
        <v>1</v>
      </c>
      <c r="DB731">
        <f t="shared" ref="DB731:DB733" si="1640">ROUND((ROUND(AT731*CZ731,2)*ROUND(0.3,7)),6)</f>
        <v>2428.605</v>
      </c>
      <c r="DC731">
        <f t="shared" ref="DC731:DC733" si="1641">ROUND((ROUND(AT731*AG731,2)*ROUND(0.3,7)),6)</f>
        <v>0</v>
      </c>
      <c r="DD731" t="s">
        <v>14</v>
      </c>
      <c r="DE731" t="s">
        <v>14</v>
      </c>
      <c r="DF731">
        <f t="shared" si="1635"/>
        <v>0</v>
      </c>
      <c r="DG731">
        <f t="shared" si="1633"/>
        <v>0</v>
      </c>
      <c r="DH731">
        <f t="shared" si="1616"/>
        <v>0</v>
      </c>
      <c r="DI731">
        <f t="shared" si="1617"/>
        <v>2428.6100000000001</v>
      </c>
      <c r="DJ731">
        <f t="shared" ref="DJ731:DJ732" si="1642">DI731</f>
        <v>2428.6100000000001</v>
      </c>
      <c r="DK731">
        <v>1</v>
      </c>
      <c r="DL731" t="s">
        <v>14</v>
      </c>
      <c r="DM731">
        <v>0</v>
      </c>
      <c r="DN731" t="s">
        <v>14</v>
      </c>
      <c r="DO731">
        <v>0</v>
      </c>
    </row>
    <row r="732">
      <c r="A732">
        <f>ROW(Source!A345)</f>
        <v>345</v>
      </c>
      <c r="B732">
        <v>419115877</v>
      </c>
      <c r="C732">
        <v>412993122</v>
      </c>
      <c r="D732">
        <v>417090896</v>
      </c>
      <c r="E732">
        <v>117</v>
      </c>
      <c r="F732">
        <v>1</v>
      </c>
      <c r="G732">
        <v>1</v>
      </c>
      <c r="H732">
        <v>1</v>
      </c>
      <c r="I732" t="s">
        <v>1844</v>
      </c>
      <c r="J732" t="s">
        <v>14</v>
      </c>
      <c r="K732" t="s">
        <v>1845</v>
      </c>
      <c r="L732">
        <v>1191</v>
      </c>
      <c r="N732">
        <v>1013</v>
      </c>
      <c r="O732" t="s">
        <v>48</v>
      </c>
      <c r="P732" t="s">
        <v>48</v>
      </c>
      <c r="Q732">
        <v>1</v>
      </c>
      <c r="W732">
        <v>0</v>
      </c>
      <c r="X732">
        <v>-1417349443</v>
      </c>
      <c r="Y732">
        <f t="shared" si="1636"/>
        <v>0.54300000000000004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14</v>
      </c>
      <c r="AT732">
        <v>1.8100000000000001</v>
      </c>
      <c r="AU732" t="s">
        <v>1272</v>
      </c>
      <c r="AV732">
        <v>2</v>
      </c>
      <c r="AW732">
        <v>2</v>
      </c>
      <c r="AX732">
        <v>419116813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ROUND(Y732*Source!I345,7)</f>
        <v>0.54299999999999993</v>
      </c>
      <c r="CY732">
        <f t="shared" si="1637"/>
        <v>0</v>
      </c>
      <c r="CZ732">
        <f t="shared" si="1638"/>
        <v>0</v>
      </c>
      <c r="DA732">
        <f t="shared" si="1639"/>
        <v>1</v>
      </c>
      <c r="DB732">
        <f t="shared" si="1640"/>
        <v>0</v>
      </c>
      <c r="DC732">
        <f t="shared" si="1641"/>
        <v>0</v>
      </c>
      <c r="DD732" t="s">
        <v>14</v>
      </c>
      <c r="DE732" t="s">
        <v>14</v>
      </c>
      <c r="DF732">
        <f t="shared" si="1635"/>
        <v>0</v>
      </c>
      <c r="DG732">
        <f t="shared" si="1633"/>
        <v>0</v>
      </c>
      <c r="DH732">
        <f t="shared" si="1616"/>
        <v>0</v>
      </c>
      <c r="DI732">
        <f t="shared" si="1617"/>
        <v>0</v>
      </c>
      <c r="DJ732">
        <f t="shared" si="1642"/>
        <v>0</v>
      </c>
      <c r="DK732">
        <v>0</v>
      </c>
      <c r="DL732" t="s">
        <v>14</v>
      </c>
      <c r="DM732">
        <v>0</v>
      </c>
      <c r="DN732" t="s">
        <v>14</v>
      </c>
      <c r="DO732">
        <v>0</v>
      </c>
    </row>
    <row r="733">
      <c r="A733">
        <f>ROW(Source!A345)</f>
        <v>345</v>
      </c>
      <c r="B733">
        <v>419115877</v>
      </c>
      <c r="C733">
        <v>412993122</v>
      </c>
      <c r="D733">
        <v>417098134</v>
      </c>
      <c r="E733">
        <v>1</v>
      </c>
      <c r="F733">
        <v>1</v>
      </c>
      <c r="G733">
        <v>1</v>
      </c>
      <c r="H733">
        <v>2</v>
      </c>
      <c r="I733" t="s">
        <v>159</v>
      </c>
      <c r="J733" t="s">
        <v>1851</v>
      </c>
      <c r="K733" t="s">
        <v>160</v>
      </c>
      <c r="L733">
        <v>1368</v>
      </c>
      <c r="N733">
        <v>1011</v>
      </c>
      <c r="O733" t="s">
        <v>55</v>
      </c>
      <c r="P733" t="s">
        <v>55</v>
      </c>
      <c r="Q733">
        <v>1</v>
      </c>
      <c r="W733">
        <v>0</v>
      </c>
      <c r="X733">
        <v>302479695</v>
      </c>
      <c r="Y733">
        <f t="shared" si="1636"/>
        <v>0.54300000000000004</v>
      </c>
      <c r="AA733">
        <v>0</v>
      </c>
      <c r="AB733">
        <v>1274.25</v>
      </c>
      <c r="AC733">
        <v>620.24000000000001</v>
      </c>
      <c r="AD733">
        <v>0</v>
      </c>
      <c r="AE733">
        <v>0</v>
      </c>
      <c r="AF733">
        <v>995.50999999999999</v>
      </c>
      <c r="AG733">
        <v>620.24000000000001</v>
      </c>
      <c r="AH733">
        <v>0</v>
      </c>
      <c r="AI733">
        <v>1</v>
      </c>
      <c r="AJ733">
        <v>1.28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14</v>
      </c>
      <c r="AT733">
        <v>1.8100000000000001</v>
      </c>
      <c r="AU733" t="s">
        <v>1272</v>
      </c>
      <c r="AV733">
        <v>1</v>
      </c>
      <c r="AW733">
        <v>2</v>
      </c>
      <c r="AX733">
        <v>419116814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1801.8731</v>
      </c>
      <c r="BL733">
        <v>1122.6344000000001</v>
      </c>
      <c r="BM733">
        <v>0</v>
      </c>
      <c r="BN733">
        <v>0</v>
      </c>
      <c r="BO733">
        <v>1.8100000000000001</v>
      </c>
      <c r="BP733">
        <v>1</v>
      </c>
      <c r="BQ733">
        <v>0</v>
      </c>
      <c r="BR733">
        <v>540.56193000000007</v>
      </c>
      <c r="BS733">
        <v>336.79032000000001</v>
      </c>
      <c r="BT733">
        <v>0</v>
      </c>
      <c r="BU733">
        <v>0</v>
      </c>
      <c r="BV733">
        <v>0.54300000000000004</v>
      </c>
      <c r="BW733">
        <v>1</v>
      </c>
      <c r="CV733">
        <v>0</v>
      </c>
      <c r="CW733">
        <f>ROUND(Y733*Source!I345*DO733,7)</f>
        <v>0.54299999999999993</v>
      </c>
      <c r="CX733">
        <f>ROUND(Y733*Source!I345,7)</f>
        <v>0.54299999999999993</v>
      </c>
      <c r="CY733">
        <f>AB733</f>
        <v>1274.25</v>
      </c>
      <c r="CZ733">
        <f>AF733</f>
        <v>995.50999999999999</v>
      </c>
      <c r="DA733">
        <f>AJ733</f>
        <v>1.28</v>
      </c>
      <c r="DB733">
        <f t="shared" si="1640"/>
        <v>540.56099999999992</v>
      </c>
      <c r="DC733">
        <f t="shared" si="1641"/>
        <v>336.78899999999999</v>
      </c>
      <c r="DD733" t="s">
        <v>14</v>
      </c>
      <c r="DE733" t="s">
        <v>14</v>
      </c>
      <c r="DF733">
        <f t="shared" si="1635"/>
        <v>0</v>
      </c>
      <c r="DG733">
        <f>ROUND(ROUND(AF733*AJ733,2)*CX733,2)</f>
        <v>691.91999999999996</v>
      </c>
      <c r="DH733">
        <f t="shared" si="1616"/>
        <v>336.79000000000002</v>
      </c>
      <c r="DI733">
        <f t="shared" si="1617"/>
        <v>0</v>
      </c>
      <c r="DJ733">
        <f>DG733+DH733</f>
        <v>1028.71</v>
      </c>
      <c r="DK733">
        <v>0</v>
      </c>
      <c r="DL733" t="s">
        <v>56</v>
      </c>
      <c r="DM733">
        <v>5</v>
      </c>
      <c r="DN733" t="s">
        <v>48</v>
      </c>
      <c r="DO733">
        <v>1</v>
      </c>
    </row>
    <row r="734">
      <c r="A734">
        <f>ROW(Source!A345)</f>
        <v>345</v>
      </c>
      <c r="B734">
        <v>419115877</v>
      </c>
      <c r="C734">
        <v>412993122</v>
      </c>
      <c r="D734">
        <v>417162927</v>
      </c>
      <c r="E734">
        <v>1</v>
      </c>
      <c r="F734">
        <v>1</v>
      </c>
      <c r="G734">
        <v>1</v>
      </c>
      <c r="H734">
        <v>3</v>
      </c>
      <c r="I734" t="s">
        <v>253</v>
      </c>
      <c r="J734" t="s">
        <v>1868</v>
      </c>
      <c r="K734" t="s">
        <v>254</v>
      </c>
      <c r="L734">
        <v>1348</v>
      </c>
      <c r="N734">
        <v>1009</v>
      </c>
      <c r="O734" t="s">
        <v>148</v>
      </c>
      <c r="P734" t="s">
        <v>148</v>
      </c>
      <c r="Q734">
        <v>1000</v>
      </c>
      <c r="W734">
        <v>0</v>
      </c>
      <c r="X734">
        <v>767480554</v>
      </c>
      <c r="Y734">
        <f t="shared" ref="Y734:Y746" si="1643">(AT734*ROUND(0,7))</f>
        <v>0</v>
      </c>
      <c r="AA734">
        <v>28469.68</v>
      </c>
      <c r="AB734">
        <v>0</v>
      </c>
      <c r="AC734">
        <v>0</v>
      </c>
      <c r="AD734">
        <v>0</v>
      </c>
      <c r="AE734">
        <v>23335.799999999999</v>
      </c>
      <c r="AF734">
        <v>0</v>
      </c>
      <c r="AG734">
        <v>0</v>
      </c>
      <c r="AH734">
        <v>0</v>
      </c>
      <c r="AI734">
        <v>1.22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14</v>
      </c>
      <c r="AT734">
        <v>0.0050000000000000001</v>
      </c>
      <c r="AU734" t="s">
        <v>1271</v>
      </c>
      <c r="AV734">
        <v>0</v>
      </c>
      <c r="AW734">
        <v>2</v>
      </c>
      <c r="AX734">
        <v>419116815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116.679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ROUND(Y734*Source!I345,7)</f>
        <v>0</v>
      </c>
      <c r="CY734">
        <f t="shared" ref="CY734:CY747" si="1644">AA734</f>
        <v>28469.68</v>
      </c>
      <c r="CZ734">
        <f t="shared" ref="CZ734:CZ747" si="1645">AE734</f>
        <v>23335.799999999999</v>
      </c>
      <c r="DA734">
        <f t="shared" ref="DA734:DA747" si="1646">AI734</f>
        <v>1.22</v>
      </c>
      <c r="DB734">
        <f t="shared" ref="DB734:DB746" si="1647">ROUND((ROUND(AT734*CZ734,2)*ROUND(0,7)),6)</f>
        <v>0</v>
      </c>
      <c r="DC734">
        <f t="shared" ref="DC734:DC746" si="1648">ROUND((ROUND(AT734*AG734,2)*ROUND(0,7)),6)</f>
        <v>0</v>
      </c>
      <c r="DD734" t="s">
        <v>14</v>
      </c>
      <c r="DE734" t="s">
        <v>14</v>
      </c>
      <c r="DF734">
        <f t="shared" ref="DF734:DF746" si="1649">ROUND(ROUND(AE734*AI734,2)*CX734,2)</f>
        <v>0</v>
      </c>
      <c r="DG734">
        <f t="shared" ref="DG734:DG749" si="1650">ROUND(ROUND(AF734,2)*CX734,2)</f>
        <v>0</v>
      </c>
      <c r="DH734">
        <f t="shared" si="1616"/>
        <v>0</v>
      </c>
      <c r="DI734">
        <f t="shared" si="1617"/>
        <v>0</v>
      </c>
      <c r="DJ734">
        <f t="shared" ref="DJ734:DJ747" si="1651">DF734</f>
        <v>0</v>
      </c>
      <c r="DK734">
        <v>0</v>
      </c>
      <c r="DL734" t="s">
        <v>14</v>
      </c>
      <c r="DM734">
        <v>0</v>
      </c>
      <c r="DN734" t="s">
        <v>14</v>
      </c>
      <c r="DO734">
        <v>0</v>
      </c>
    </row>
    <row r="735">
      <c r="A735">
        <f>ROW(Source!A345)</f>
        <v>345</v>
      </c>
      <c r="B735">
        <v>419115877</v>
      </c>
      <c r="C735">
        <v>412993122</v>
      </c>
      <c r="D735">
        <v>417162991</v>
      </c>
      <c r="E735">
        <v>1</v>
      </c>
      <c r="F735">
        <v>1</v>
      </c>
      <c r="G735">
        <v>1</v>
      </c>
      <c r="H735">
        <v>3</v>
      </c>
      <c r="I735" t="s">
        <v>146</v>
      </c>
      <c r="J735" t="s">
        <v>1849</v>
      </c>
      <c r="K735" t="s">
        <v>147</v>
      </c>
      <c r="L735">
        <v>1348</v>
      </c>
      <c r="N735">
        <v>1009</v>
      </c>
      <c r="O735" t="s">
        <v>148</v>
      </c>
      <c r="P735" t="s">
        <v>148</v>
      </c>
      <c r="Q735">
        <v>1000</v>
      </c>
      <c r="W735">
        <v>0</v>
      </c>
      <c r="X735">
        <v>-465588395</v>
      </c>
      <c r="Y735">
        <f t="shared" si="1643"/>
        <v>0</v>
      </c>
      <c r="AA735">
        <v>149054.35999999999</v>
      </c>
      <c r="AB735">
        <v>0</v>
      </c>
      <c r="AC735">
        <v>0</v>
      </c>
      <c r="AD735">
        <v>0</v>
      </c>
      <c r="AE735">
        <v>116448.72</v>
      </c>
      <c r="AF735">
        <v>0</v>
      </c>
      <c r="AG735">
        <v>0</v>
      </c>
      <c r="AH735">
        <v>0</v>
      </c>
      <c r="AI735">
        <v>1.28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14</v>
      </c>
      <c r="AT735">
        <v>0.0019</v>
      </c>
      <c r="AU735" t="s">
        <v>1271</v>
      </c>
      <c r="AV735">
        <v>0</v>
      </c>
      <c r="AW735">
        <v>2</v>
      </c>
      <c r="AX735">
        <v>419116816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221.252568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ROUND(Y735*Source!I345,7)</f>
        <v>0</v>
      </c>
      <c r="CY735">
        <f t="shared" si="1644"/>
        <v>149054.35999999999</v>
      </c>
      <c r="CZ735">
        <f t="shared" si="1645"/>
        <v>116448.72</v>
      </c>
      <c r="DA735">
        <f t="shared" si="1646"/>
        <v>1.28</v>
      </c>
      <c r="DB735">
        <f t="shared" si="1647"/>
        <v>0</v>
      </c>
      <c r="DC735">
        <f t="shared" si="1648"/>
        <v>0</v>
      </c>
      <c r="DD735" t="s">
        <v>14</v>
      </c>
      <c r="DE735" t="s">
        <v>14</v>
      </c>
      <c r="DF735">
        <f t="shared" si="1649"/>
        <v>0</v>
      </c>
      <c r="DG735">
        <f t="shared" si="1650"/>
        <v>0</v>
      </c>
      <c r="DH735">
        <f t="shared" si="1616"/>
        <v>0</v>
      </c>
      <c r="DI735">
        <f t="shared" si="1617"/>
        <v>0</v>
      </c>
      <c r="DJ735">
        <f t="shared" si="1651"/>
        <v>0</v>
      </c>
      <c r="DK735">
        <v>0</v>
      </c>
      <c r="DL735" t="s">
        <v>14</v>
      </c>
      <c r="DM735">
        <v>0</v>
      </c>
      <c r="DN735" t="s">
        <v>14</v>
      </c>
      <c r="DO735">
        <v>0</v>
      </c>
    </row>
    <row r="736">
      <c r="A736">
        <f>ROW(Source!A345)</f>
        <v>345</v>
      </c>
      <c r="B736">
        <v>419115877</v>
      </c>
      <c r="C736">
        <v>412993122</v>
      </c>
      <c r="D736">
        <v>417163200</v>
      </c>
      <c r="E736">
        <v>1</v>
      </c>
      <c r="F736">
        <v>1</v>
      </c>
      <c r="G736">
        <v>1</v>
      </c>
      <c r="H736">
        <v>3</v>
      </c>
      <c r="I736" t="s">
        <v>255</v>
      </c>
      <c r="J736" t="s">
        <v>1869</v>
      </c>
      <c r="K736" t="s">
        <v>256</v>
      </c>
      <c r="L736">
        <v>1346</v>
      </c>
      <c r="N736">
        <v>1009</v>
      </c>
      <c r="O736" t="s">
        <v>151</v>
      </c>
      <c r="P736" t="s">
        <v>151</v>
      </c>
      <c r="Q736">
        <v>1</v>
      </c>
      <c r="W736">
        <v>0</v>
      </c>
      <c r="X736">
        <v>-1746966143</v>
      </c>
      <c r="Y736">
        <f t="shared" si="1643"/>
        <v>0</v>
      </c>
      <c r="AA736">
        <v>406.32999999999998</v>
      </c>
      <c r="AB736">
        <v>0</v>
      </c>
      <c r="AC736">
        <v>0</v>
      </c>
      <c r="AD736">
        <v>0</v>
      </c>
      <c r="AE736">
        <v>284.14999999999998</v>
      </c>
      <c r="AF736">
        <v>0</v>
      </c>
      <c r="AG736">
        <v>0</v>
      </c>
      <c r="AH736">
        <v>0</v>
      </c>
      <c r="AI736">
        <v>1.4299999999999999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14</v>
      </c>
      <c r="AT736">
        <v>0.0071999999999999998</v>
      </c>
      <c r="AU736" t="s">
        <v>1271</v>
      </c>
      <c r="AV736">
        <v>0</v>
      </c>
      <c r="AW736">
        <v>2</v>
      </c>
      <c r="AX736">
        <v>419116817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2.0458799999999999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ROUND(Y736*Source!I345,7)</f>
        <v>0</v>
      </c>
      <c r="CY736">
        <f t="shared" si="1644"/>
        <v>406.32999999999998</v>
      </c>
      <c r="CZ736">
        <f t="shared" si="1645"/>
        <v>284.14999999999998</v>
      </c>
      <c r="DA736">
        <f t="shared" si="1646"/>
        <v>1.4299999999999999</v>
      </c>
      <c r="DB736">
        <f t="shared" si="1647"/>
        <v>0</v>
      </c>
      <c r="DC736">
        <f t="shared" si="1648"/>
        <v>0</v>
      </c>
      <c r="DD736" t="s">
        <v>14</v>
      </c>
      <c r="DE736" t="s">
        <v>14</v>
      </c>
      <c r="DF736">
        <f t="shared" si="1649"/>
        <v>0</v>
      </c>
      <c r="DG736">
        <f t="shared" si="1650"/>
        <v>0</v>
      </c>
      <c r="DH736">
        <f t="shared" si="1616"/>
        <v>0</v>
      </c>
      <c r="DI736">
        <f t="shared" si="1617"/>
        <v>0</v>
      </c>
      <c r="DJ736">
        <f t="shared" si="1651"/>
        <v>0</v>
      </c>
      <c r="DK736">
        <v>0</v>
      </c>
      <c r="DL736" t="s">
        <v>14</v>
      </c>
      <c r="DM736">
        <v>0</v>
      </c>
      <c r="DN736" t="s">
        <v>14</v>
      </c>
      <c r="DO736">
        <v>0</v>
      </c>
    </row>
    <row r="737">
      <c r="A737">
        <f>ROW(Source!A345)</f>
        <v>345</v>
      </c>
      <c r="B737">
        <v>419115877</v>
      </c>
      <c r="C737">
        <v>412993122</v>
      </c>
      <c r="D737">
        <v>417163256</v>
      </c>
      <c r="E737">
        <v>1</v>
      </c>
      <c r="F737">
        <v>1</v>
      </c>
      <c r="G737">
        <v>1</v>
      </c>
      <c r="H737">
        <v>3</v>
      </c>
      <c r="I737" t="s">
        <v>257</v>
      </c>
      <c r="J737" t="s">
        <v>1870</v>
      </c>
      <c r="K737" t="s">
        <v>258</v>
      </c>
      <c r="L737">
        <v>1346</v>
      </c>
      <c r="N737">
        <v>1009</v>
      </c>
      <c r="O737" t="s">
        <v>151</v>
      </c>
      <c r="P737" t="s">
        <v>151</v>
      </c>
      <c r="Q737">
        <v>1</v>
      </c>
      <c r="W737">
        <v>0</v>
      </c>
      <c r="X737">
        <v>1771797515</v>
      </c>
      <c r="Y737">
        <f t="shared" si="1643"/>
        <v>0</v>
      </c>
      <c r="AA737">
        <v>199.91</v>
      </c>
      <c r="AB737">
        <v>0</v>
      </c>
      <c r="AC737">
        <v>0</v>
      </c>
      <c r="AD737">
        <v>0</v>
      </c>
      <c r="AE737">
        <v>219.68000000000001</v>
      </c>
      <c r="AF737">
        <v>0</v>
      </c>
      <c r="AG737">
        <v>0</v>
      </c>
      <c r="AH737">
        <v>0</v>
      </c>
      <c r="AI737">
        <v>0.91000000000000003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14</v>
      </c>
      <c r="AT737">
        <v>0.035999999999999997</v>
      </c>
      <c r="AU737" t="s">
        <v>1271</v>
      </c>
      <c r="AV737">
        <v>0</v>
      </c>
      <c r="AW737">
        <v>2</v>
      </c>
      <c r="AX737">
        <v>419116818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7.90848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ROUND(Y737*Source!I345,7)</f>
        <v>0</v>
      </c>
      <c r="CY737">
        <f t="shared" si="1644"/>
        <v>199.91</v>
      </c>
      <c r="CZ737">
        <f t="shared" si="1645"/>
        <v>219.68000000000001</v>
      </c>
      <c r="DA737">
        <f t="shared" si="1646"/>
        <v>0.91000000000000003</v>
      </c>
      <c r="DB737">
        <f t="shared" si="1647"/>
        <v>0</v>
      </c>
      <c r="DC737">
        <f t="shared" si="1648"/>
        <v>0</v>
      </c>
      <c r="DD737" t="s">
        <v>14</v>
      </c>
      <c r="DE737" t="s">
        <v>14</v>
      </c>
      <c r="DF737">
        <f t="shared" si="1649"/>
        <v>0</v>
      </c>
      <c r="DG737">
        <f t="shared" si="1650"/>
        <v>0</v>
      </c>
      <c r="DH737">
        <f t="shared" si="1616"/>
        <v>0</v>
      </c>
      <c r="DI737">
        <f t="shared" si="1617"/>
        <v>0</v>
      </c>
      <c r="DJ737">
        <f t="shared" si="1651"/>
        <v>0</v>
      </c>
      <c r="DK737">
        <v>0</v>
      </c>
      <c r="DL737" t="s">
        <v>14</v>
      </c>
      <c r="DM737">
        <v>0</v>
      </c>
      <c r="DN737" t="s">
        <v>14</v>
      </c>
      <c r="DO737">
        <v>0</v>
      </c>
    </row>
    <row r="738">
      <c r="A738">
        <f>ROW(Source!A345)</f>
        <v>345</v>
      </c>
      <c r="B738">
        <v>419115877</v>
      </c>
      <c r="C738">
        <v>412993122</v>
      </c>
      <c r="D738">
        <v>417165023</v>
      </c>
      <c r="E738">
        <v>1</v>
      </c>
      <c r="F738">
        <v>1</v>
      </c>
      <c r="G738">
        <v>1</v>
      </c>
      <c r="H738">
        <v>3</v>
      </c>
      <c r="I738" t="s">
        <v>259</v>
      </c>
      <c r="J738" t="s">
        <v>1871</v>
      </c>
      <c r="K738" t="s">
        <v>260</v>
      </c>
      <c r="L738">
        <v>1346</v>
      </c>
      <c r="N738">
        <v>1009</v>
      </c>
      <c r="O738" t="s">
        <v>151</v>
      </c>
      <c r="P738" t="s">
        <v>151</v>
      </c>
      <c r="Q738">
        <v>1</v>
      </c>
      <c r="W738">
        <v>0</v>
      </c>
      <c r="X738">
        <v>41226650</v>
      </c>
      <c r="Y738">
        <f t="shared" si="1643"/>
        <v>0</v>
      </c>
      <c r="AA738">
        <v>181.83000000000001</v>
      </c>
      <c r="AB738">
        <v>0</v>
      </c>
      <c r="AC738">
        <v>0</v>
      </c>
      <c r="AD738">
        <v>0</v>
      </c>
      <c r="AE738">
        <v>206.62</v>
      </c>
      <c r="AF738">
        <v>0</v>
      </c>
      <c r="AG738">
        <v>0</v>
      </c>
      <c r="AH738">
        <v>0</v>
      </c>
      <c r="AI738">
        <v>0.88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14</v>
      </c>
      <c r="AT738">
        <v>0.0276</v>
      </c>
      <c r="AU738" t="s">
        <v>1271</v>
      </c>
      <c r="AV738">
        <v>0</v>
      </c>
      <c r="AW738">
        <v>2</v>
      </c>
      <c r="AX738">
        <v>419116819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5.702712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ROUND(Y738*Source!I345,7)</f>
        <v>0</v>
      </c>
      <c r="CY738">
        <f t="shared" si="1644"/>
        <v>181.83000000000001</v>
      </c>
      <c r="CZ738">
        <f t="shared" si="1645"/>
        <v>206.62</v>
      </c>
      <c r="DA738">
        <f t="shared" si="1646"/>
        <v>0.88</v>
      </c>
      <c r="DB738">
        <f t="shared" si="1647"/>
        <v>0</v>
      </c>
      <c r="DC738">
        <f t="shared" si="1648"/>
        <v>0</v>
      </c>
      <c r="DD738" t="s">
        <v>14</v>
      </c>
      <c r="DE738" t="s">
        <v>14</v>
      </c>
      <c r="DF738">
        <f t="shared" si="1649"/>
        <v>0</v>
      </c>
      <c r="DG738">
        <f t="shared" si="1650"/>
        <v>0</v>
      </c>
      <c r="DH738">
        <f t="shared" si="1616"/>
        <v>0</v>
      </c>
      <c r="DI738">
        <f t="shared" si="1617"/>
        <v>0</v>
      </c>
      <c r="DJ738">
        <f t="shared" si="1651"/>
        <v>0</v>
      </c>
      <c r="DK738">
        <v>0</v>
      </c>
      <c r="DL738" t="s">
        <v>14</v>
      </c>
      <c r="DM738">
        <v>0</v>
      </c>
      <c r="DN738" t="s">
        <v>14</v>
      </c>
      <c r="DO738">
        <v>0</v>
      </c>
    </row>
    <row r="739">
      <c r="A739">
        <f>ROW(Source!A345)</f>
        <v>345</v>
      </c>
      <c r="B739">
        <v>419115877</v>
      </c>
      <c r="C739">
        <v>412993122</v>
      </c>
      <c r="D739">
        <v>417165295</v>
      </c>
      <c r="E739">
        <v>1</v>
      </c>
      <c r="F739">
        <v>1</v>
      </c>
      <c r="G739">
        <v>1</v>
      </c>
      <c r="H739">
        <v>3</v>
      </c>
      <c r="I739" t="s">
        <v>261</v>
      </c>
      <c r="J739" t="s">
        <v>1872</v>
      </c>
      <c r="K739" t="s">
        <v>262</v>
      </c>
      <c r="L739">
        <v>1301</v>
      </c>
      <c r="N739">
        <v>1003</v>
      </c>
      <c r="O739" t="s">
        <v>221</v>
      </c>
      <c r="P739" t="s">
        <v>221</v>
      </c>
      <c r="Q739">
        <v>1</v>
      </c>
      <c r="W739">
        <v>0</v>
      </c>
      <c r="X739">
        <v>-1228674265</v>
      </c>
      <c r="Y739">
        <f t="shared" si="1643"/>
        <v>0</v>
      </c>
      <c r="AA739">
        <v>22.079999999999998</v>
      </c>
      <c r="AB739">
        <v>0</v>
      </c>
      <c r="AC739">
        <v>0</v>
      </c>
      <c r="AD739">
        <v>0</v>
      </c>
      <c r="AE739">
        <v>14.43</v>
      </c>
      <c r="AF739">
        <v>0</v>
      </c>
      <c r="AG739">
        <v>0</v>
      </c>
      <c r="AH739">
        <v>0</v>
      </c>
      <c r="AI739">
        <v>1.53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14</v>
      </c>
      <c r="AT739">
        <v>4.5499999999999998</v>
      </c>
      <c r="AU739" t="s">
        <v>1271</v>
      </c>
      <c r="AV739">
        <v>0</v>
      </c>
      <c r="AW739">
        <v>2</v>
      </c>
      <c r="AX739">
        <v>419116820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65.656499999999994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ROUND(Y739*Source!I345,7)</f>
        <v>0</v>
      </c>
      <c r="CY739">
        <f t="shared" si="1644"/>
        <v>22.079999999999998</v>
      </c>
      <c r="CZ739">
        <f t="shared" si="1645"/>
        <v>14.43</v>
      </c>
      <c r="DA739">
        <f t="shared" si="1646"/>
        <v>1.53</v>
      </c>
      <c r="DB739">
        <f t="shared" si="1647"/>
        <v>0</v>
      </c>
      <c r="DC739">
        <f t="shared" si="1648"/>
        <v>0</v>
      </c>
      <c r="DD739" t="s">
        <v>14</v>
      </c>
      <c r="DE739" t="s">
        <v>14</v>
      </c>
      <c r="DF739">
        <f t="shared" si="1649"/>
        <v>0</v>
      </c>
      <c r="DG739">
        <f t="shared" si="1650"/>
        <v>0</v>
      </c>
      <c r="DH739">
        <f t="shared" si="1616"/>
        <v>0</v>
      </c>
      <c r="DI739">
        <f t="shared" si="1617"/>
        <v>0</v>
      </c>
      <c r="DJ739">
        <f t="shared" si="1651"/>
        <v>0</v>
      </c>
      <c r="DK739">
        <v>0</v>
      </c>
      <c r="DL739" t="s">
        <v>14</v>
      </c>
      <c r="DM739">
        <v>0</v>
      </c>
      <c r="DN739" t="s">
        <v>14</v>
      </c>
      <c r="DO739">
        <v>0</v>
      </c>
    </row>
    <row r="740">
      <c r="A740">
        <f>ROW(Source!A345)</f>
        <v>345</v>
      </c>
      <c r="B740">
        <v>419115877</v>
      </c>
      <c r="C740">
        <v>412993122</v>
      </c>
      <c r="D740">
        <v>417175540</v>
      </c>
      <c r="E740">
        <v>1</v>
      </c>
      <c r="F740">
        <v>1</v>
      </c>
      <c r="G740">
        <v>1</v>
      </c>
      <c r="H740">
        <v>3</v>
      </c>
      <c r="I740" t="s">
        <v>188</v>
      </c>
      <c r="J740" t="s">
        <v>1856</v>
      </c>
      <c r="K740" t="s">
        <v>189</v>
      </c>
      <c r="L740">
        <v>1348</v>
      </c>
      <c r="N740">
        <v>1009</v>
      </c>
      <c r="O740" t="s">
        <v>148</v>
      </c>
      <c r="P740" t="s">
        <v>148</v>
      </c>
      <c r="Q740">
        <v>1000</v>
      </c>
      <c r="W740">
        <v>0</v>
      </c>
      <c r="X740">
        <v>1793987537</v>
      </c>
      <c r="Y740">
        <f t="shared" si="1643"/>
        <v>0</v>
      </c>
      <c r="AA740">
        <v>1144599.95</v>
      </c>
      <c r="AB740">
        <v>0</v>
      </c>
      <c r="AC740">
        <v>0</v>
      </c>
      <c r="AD740">
        <v>0</v>
      </c>
      <c r="AE740">
        <v>1050091.7</v>
      </c>
      <c r="AF740">
        <v>0</v>
      </c>
      <c r="AG740">
        <v>0</v>
      </c>
      <c r="AH740">
        <v>0</v>
      </c>
      <c r="AI740">
        <v>1.0900000000000001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14</v>
      </c>
      <c r="AT740">
        <v>3.0000000000000001e-05</v>
      </c>
      <c r="AU740" t="s">
        <v>1271</v>
      </c>
      <c r="AV740">
        <v>0</v>
      </c>
      <c r="AW740">
        <v>2</v>
      </c>
      <c r="AX740">
        <v>419116821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31.502751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ROUND(Y740*Source!I345,7)</f>
        <v>0</v>
      </c>
      <c r="CY740">
        <f t="shared" si="1644"/>
        <v>1144599.95</v>
      </c>
      <c r="CZ740">
        <f t="shared" si="1645"/>
        <v>1050091.7</v>
      </c>
      <c r="DA740">
        <f t="shared" si="1646"/>
        <v>1.0900000000000001</v>
      </c>
      <c r="DB740">
        <f t="shared" si="1647"/>
        <v>0</v>
      </c>
      <c r="DC740">
        <f t="shared" si="1648"/>
        <v>0</v>
      </c>
      <c r="DD740" t="s">
        <v>14</v>
      </c>
      <c r="DE740" t="s">
        <v>14</v>
      </c>
      <c r="DF740">
        <f t="shared" si="1649"/>
        <v>0</v>
      </c>
      <c r="DG740">
        <f t="shared" si="1650"/>
        <v>0</v>
      </c>
      <c r="DH740">
        <f t="shared" si="1616"/>
        <v>0</v>
      </c>
      <c r="DI740">
        <f t="shared" si="1617"/>
        <v>0</v>
      </c>
      <c r="DJ740">
        <f t="shared" si="1651"/>
        <v>0</v>
      </c>
      <c r="DK740">
        <v>0</v>
      </c>
      <c r="DL740" t="s">
        <v>14</v>
      </c>
      <c r="DM740">
        <v>0</v>
      </c>
      <c r="DN740" t="s">
        <v>14</v>
      </c>
      <c r="DO740">
        <v>0</v>
      </c>
    </row>
    <row r="741">
      <c r="A741">
        <f>ROW(Source!A345)</f>
        <v>345</v>
      </c>
      <c r="B741">
        <v>419115877</v>
      </c>
      <c r="C741">
        <v>412993122</v>
      </c>
      <c r="D741">
        <v>417175584</v>
      </c>
      <c r="E741">
        <v>1</v>
      </c>
      <c r="F741">
        <v>1</v>
      </c>
      <c r="G741">
        <v>1</v>
      </c>
      <c r="H741">
        <v>3</v>
      </c>
      <c r="I741" t="s">
        <v>149</v>
      </c>
      <c r="J741" t="s">
        <v>1850</v>
      </c>
      <c r="K741" t="s">
        <v>150</v>
      </c>
      <c r="L741">
        <v>1346</v>
      </c>
      <c r="N741">
        <v>1009</v>
      </c>
      <c r="O741" t="s">
        <v>151</v>
      </c>
      <c r="P741" t="s">
        <v>151</v>
      </c>
      <c r="Q741">
        <v>1</v>
      </c>
      <c r="W741">
        <v>0</v>
      </c>
      <c r="X741">
        <v>-242288594</v>
      </c>
      <c r="Y741">
        <f t="shared" si="1643"/>
        <v>0</v>
      </c>
      <c r="AA741">
        <v>1400.99</v>
      </c>
      <c r="AB741">
        <v>0</v>
      </c>
      <c r="AC741">
        <v>0</v>
      </c>
      <c r="AD741">
        <v>0</v>
      </c>
      <c r="AE741">
        <v>870.17999999999995</v>
      </c>
      <c r="AF741">
        <v>0</v>
      </c>
      <c r="AG741">
        <v>0</v>
      </c>
      <c r="AH741">
        <v>0</v>
      </c>
      <c r="AI741">
        <v>1.6100000000000001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14</v>
      </c>
      <c r="AT741">
        <v>0.54000000000000004</v>
      </c>
      <c r="AU741" t="s">
        <v>1271</v>
      </c>
      <c r="AV741">
        <v>0</v>
      </c>
      <c r="AW741">
        <v>2</v>
      </c>
      <c r="AX741">
        <v>419116822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469.8972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ROUND(Y741*Source!I345,7)</f>
        <v>0</v>
      </c>
      <c r="CY741">
        <f t="shared" si="1644"/>
        <v>1400.99</v>
      </c>
      <c r="CZ741">
        <f t="shared" si="1645"/>
        <v>870.17999999999995</v>
      </c>
      <c r="DA741">
        <f t="shared" si="1646"/>
        <v>1.6100000000000001</v>
      </c>
      <c r="DB741">
        <f t="shared" si="1647"/>
        <v>0</v>
      </c>
      <c r="DC741">
        <f t="shared" si="1648"/>
        <v>0</v>
      </c>
      <c r="DD741" t="s">
        <v>14</v>
      </c>
      <c r="DE741" t="s">
        <v>14</v>
      </c>
      <c r="DF741">
        <f t="shared" si="1649"/>
        <v>0</v>
      </c>
      <c r="DG741">
        <f t="shared" si="1650"/>
        <v>0</v>
      </c>
      <c r="DH741">
        <f t="shared" si="1616"/>
        <v>0</v>
      </c>
      <c r="DI741">
        <f t="shared" si="1617"/>
        <v>0</v>
      </c>
      <c r="DJ741">
        <f t="shared" si="1651"/>
        <v>0</v>
      </c>
      <c r="DK741">
        <v>0</v>
      </c>
      <c r="DL741" t="s">
        <v>14</v>
      </c>
      <c r="DM741">
        <v>0</v>
      </c>
      <c r="DN741" t="s">
        <v>14</v>
      </c>
      <c r="DO741">
        <v>0</v>
      </c>
    </row>
    <row r="742">
      <c r="A742">
        <f>ROW(Source!A345)</f>
        <v>345</v>
      </c>
      <c r="B742">
        <v>419115877</v>
      </c>
      <c r="C742">
        <v>412993122</v>
      </c>
      <c r="D742">
        <v>417191019</v>
      </c>
      <c r="E742">
        <v>1</v>
      </c>
      <c r="F742">
        <v>1</v>
      </c>
      <c r="G742">
        <v>1</v>
      </c>
      <c r="H742">
        <v>3</v>
      </c>
      <c r="I742" t="s">
        <v>263</v>
      </c>
      <c r="J742" t="s">
        <v>1873</v>
      </c>
      <c r="K742" t="s">
        <v>264</v>
      </c>
      <c r="L742">
        <v>1346</v>
      </c>
      <c r="N742">
        <v>1009</v>
      </c>
      <c r="O742" t="s">
        <v>151</v>
      </c>
      <c r="P742" t="s">
        <v>151</v>
      </c>
      <c r="Q742">
        <v>1</v>
      </c>
      <c r="W742">
        <v>0</v>
      </c>
      <c r="X742">
        <v>1105037238</v>
      </c>
      <c r="Y742">
        <f t="shared" si="1643"/>
        <v>0</v>
      </c>
      <c r="AA742">
        <v>3060.54</v>
      </c>
      <c r="AB742">
        <v>0</v>
      </c>
      <c r="AC742">
        <v>0</v>
      </c>
      <c r="AD742">
        <v>0</v>
      </c>
      <c r="AE742">
        <v>1912.8399999999999</v>
      </c>
      <c r="AF742">
        <v>0</v>
      </c>
      <c r="AG742">
        <v>0</v>
      </c>
      <c r="AH742">
        <v>0</v>
      </c>
      <c r="AI742">
        <v>1.6000000000000001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14</v>
      </c>
      <c r="AT742">
        <v>0.0050000000000000001</v>
      </c>
      <c r="AU742" t="s">
        <v>1271</v>
      </c>
      <c r="AV742">
        <v>0</v>
      </c>
      <c r="AW742">
        <v>2</v>
      </c>
      <c r="AX742">
        <v>419116823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9.5641999999999996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ROUND(Y742*Source!I345,7)</f>
        <v>0</v>
      </c>
      <c r="CY742">
        <f t="shared" si="1644"/>
        <v>3060.54</v>
      </c>
      <c r="CZ742">
        <f t="shared" si="1645"/>
        <v>1912.8399999999999</v>
      </c>
      <c r="DA742">
        <f t="shared" si="1646"/>
        <v>1.6000000000000001</v>
      </c>
      <c r="DB742">
        <f t="shared" si="1647"/>
        <v>0</v>
      </c>
      <c r="DC742">
        <f t="shared" si="1648"/>
        <v>0</v>
      </c>
      <c r="DD742" t="s">
        <v>14</v>
      </c>
      <c r="DE742" t="s">
        <v>14</v>
      </c>
      <c r="DF742">
        <f t="shared" si="1649"/>
        <v>0</v>
      </c>
      <c r="DG742">
        <f t="shared" si="1650"/>
        <v>0</v>
      </c>
      <c r="DH742">
        <f t="shared" si="1616"/>
        <v>0</v>
      </c>
      <c r="DI742">
        <f t="shared" si="1617"/>
        <v>0</v>
      </c>
      <c r="DJ742">
        <f t="shared" si="1651"/>
        <v>0</v>
      </c>
      <c r="DK742">
        <v>0</v>
      </c>
      <c r="DL742" t="s">
        <v>14</v>
      </c>
      <c r="DM742">
        <v>0</v>
      </c>
      <c r="DN742" t="s">
        <v>14</v>
      </c>
      <c r="DO742">
        <v>0</v>
      </c>
    </row>
    <row r="743">
      <c r="A743">
        <f>ROW(Source!A345)</f>
        <v>345</v>
      </c>
      <c r="B743">
        <v>419115877</v>
      </c>
      <c r="C743">
        <v>412993122</v>
      </c>
      <c r="D743">
        <v>417192565</v>
      </c>
      <c r="E743">
        <v>1</v>
      </c>
      <c r="F743">
        <v>1</v>
      </c>
      <c r="G743">
        <v>1</v>
      </c>
      <c r="H743">
        <v>3</v>
      </c>
      <c r="I743" t="s">
        <v>353</v>
      </c>
      <c r="J743" t="s">
        <v>1884</v>
      </c>
      <c r="K743" t="s">
        <v>354</v>
      </c>
      <c r="L743">
        <v>1371</v>
      </c>
      <c r="N743">
        <v>1013</v>
      </c>
      <c r="O743" t="s">
        <v>252</v>
      </c>
      <c r="P743" t="s">
        <v>252</v>
      </c>
      <c r="Q743">
        <v>1</v>
      </c>
      <c r="W743">
        <v>0</v>
      </c>
      <c r="X743">
        <v>775080425</v>
      </c>
      <c r="Y743">
        <f t="shared" si="1643"/>
        <v>0</v>
      </c>
      <c r="AA743">
        <v>17.379999999999999</v>
      </c>
      <c r="AB743">
        <v>0</v>
      </c>
      <c r="AC743">
        <v>0</v>
      </c>
      <c r="AD743">
        <v>0</v>
      </c>
      <c r="AE743">
        <v>19.100000000000001</v>
      </c>
      <c r="AF743">
        <v>0</v>
      </c>
      <c r="AG743">
        <v>0</v>
      </c>
      <c r="AH743">
        <v>0</v>
      </c>
      <c r="AI743">
        <v>0.91000000000000003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14</v>
      </c>
      <c r="AT743">
        <v>7</v>
      </c>
      <c r="AU743" t="s">
        <v>1271</v>
      </c>
      <c r="AV743">
        <v>0</v>
      </c>
      <c r="AW743">
        <v>2</v>
      </c>
      <c r="AX743">
        <v>419116824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133.70000000000002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ROUND(Y743*Source!I345,7)</f>
        <v>0</v>
      </c>
      <c r="CY743">
        <f t="shared" si="1644"/>
        <v>17.379999999999999</v>
      </c>
      <c r="CZ743">
        <f t="shared" si="1645"/>
        <v>19.100000000000001</v>
      </c>
      <c r="DA743">
        <f t="shared" si="1646"/>
        <v>0.91000000000000003</v>
      </c>
      <c r="DB743">
        <f t="shared" si="1647"/>
        <v>0</v>
      </c>
      <c r="DC743">
        <f t="shared" si="1648"/>
        <v>0</v>
      </c>
      <c r="DD743" t="s">
        <v>14</v>
      </c>
      <c r="DE743" t="s">
        <v>14</v>
      </c>
      <c r="DF743">
        <f t="shared" si="1649"/>
        <v>0</v>
      </c>
      <c r="DG743">
        <f t="shared" si="1650"/>
        <v>0</v>
      </c>
      <c r="DH743">
        <f t="shared" si="1616"/>
        <v>0</v>
      </c>
      <c r="DI743">
        <f t="shared" si="1617"/>
        <v>0</v>
      </c>
      <c r="DJ743">
        <f t="shared" si="1651"/>
        <v>0</v>
      </c>
      <c r="DK743">
        <v>0</v>
      </c>
      <c r="DL743" t="s">
        <v>14</v>
      </c>
      <c r="DM743">
        <v>0</v>
      </c>
      <c r="DN743" t="s">
        <v>14</v>
      </c>
      <c r="DO743">
        <v>0</v>
      </c>
    </row>
    <row r="744">
      <c r="A744">
        <f>ROW(Source!A345)</f>
        <v>345</v>
      </c>
      <c r="B744">
        <v>419115877</v>
      </c>
      <c r="C744">
        <v>412993122</v>
      </c>
      <c r="D744">
        <v>417192695</v>
      </c>
      <c r="E744">
        <v>1</v>
      </c>
      <c r="F744">
        <v>1</v>
      </c>
      <c r="G744">
        <v>1</v>
      </c>
      <c r="H744">
        <v>3</v>
      </c>
      <c r="I744" t="s">
        <v>265</v>
      </c>
      <c r="J744" t="s">
        <v>1874</v>
      </c>
      <c r="K744" t="s">
        <v>266</v>
      </c>
      <c r="L744">
        <v>1371</v>
      </c>
      <c r="N744">
        <v>1013</v>
      </c>
      <c r="O744" t="s">
        <v>252</v>
      </c>
      <c r="P744" t="s">
        <v>252</v>
      </c>
      <c r="Q744">
        <v>1</v>
      </c>
      <c r="W744">
        <v>0</v>
      </c>
      <c r="X744">
        <v>-666410265</v>
      </c>
      <c r="Y744">
        <f t="shared" si="1643"/>
        <v>0</v>
      </c>
      <c r="AA744">
        <v>517.14999999999998</v>
      </c>
      <c r="AB744">
        <v>0</v>
      </c>
      <c r="AC744">
        <v>0</v>
      </c>
      <c r="AD744">
        <v>0</v>
      </c>
      <c r="AE744">
        <v>417.06</v>
      </c>
      <c r="AF744">
        <v>0</v>
      </c>
      <c r="AG744">
        <v>0</v>
      </c>
      <c r="AH744">
        <v>0</v>
      </c>
      <c r="AI744">
        <v>1.24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14</v>
      </c>
      <c r="AT744">
        <v>1</v>
      </c>
      <c r="AU744" t="s">
        <v>1271</v>
      </c>
      <c r="AV744">
        <v>0</v>
      </c>
      <c r="AW744">
        <v>2</v>
      </c>
      <c r="AX744">
        <v>419116825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417.06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ROUND(Y744*Source!I345,7)</f>
        <v>0</v>
      </c>
      <c r="CY744">
        <f t="shared" si="1644"/>
        <v>517.14999999999998</v>
      </c>
      <c r="CZ744">
        <f t="shared" si="1645"/>
        <v>417.06</v>
      </c>
      <c r="DA744">
        <f t="shared" si="1646"/>
        <v>1.24</v>
      </c>
      <c r="DB744">
        <f t="shared" si="1647"/>
        <v>0</v>
      </c>
      <c r="DC744">
        <f t="shared" si="1648"/>
        <v>0</v>
      </c>
      <c r="DD744" t="s">
        <v>14</v>
      </c>
      <c r="DE744" t="s">
        <v>14</v>
      </c>
      <c r="DF744">
        <f t="shared" si="1649"/>
        <v>0</v>
      </c>
      <c r="DG744">
        <f t="shared" si="1650"/>
        <v>0</v>
      </c>
      <c r="DH744">
        <f t="shared" si="1616"/>
        <v>0</v>
      </c>
      <c r="DI744">
        <f t="shared" si="1617"/>
        <v>0</v>
      </c>
      <c r="DJ744">
        <f t="shared" si="1651"/>
        <v>0</v>
      </c>
      <c r="DK744">
        <v>0</v>
      </c>
      <c r="DL744" t="s">
        <v>14</v>
      </c>
      <c r="DM744">
        <v>0</v>
      </c>
      <c r="DN744" t="s">
        <v>14</v>
      </c>
      <c r="DO744">
        <v>0</v>
      </c>
    </row>
    <row r="745">
      <c r="A745">
        <f>ROW(Source!A345)</f>
        <v>345</v>
      </c>
      <c r="B745">
        <v>419115877</v>
      </c>
      <c r="C745">
        <v>412993122</v>
      </c>
      <c r="D745">
        <v>417199972</v>
      </c>
      <c r="E745">
        <v>1</v>
      </c>
      <c r="F745">
        <v>1</v>
      </c>
      <c r="G745">
        <v>1</v>
      </c>
      <c r="H745">
        <v>3</v>
      </c>
      <c r="I745" t="s">
        <v>267</v>
      </c>
      <c r="J745" t="s">
        <v>1875</v>
      </c>
      <c r="K745" t="s">
        <v>268</v>
      </c>
      <c r="L745">
        <v>1425</v>
      </c>
      <c r="N745">
        <v>1013</v>
      </c>
      <c r="O745" t="s">
        <v>195</v>
      </c>
      <c r="P745" t="s">
        <v>195</v>
      </c>
      <c r="Q745">
        <v>1</v>
      </c>
      <c r="W745">
        <v>0</v>
      </c>
      <c r="X745">
        <v>989260561</v>
      </c>
      <c r="Y745">
        <f t="shared" si="1643"/>
        <v>0</v>
      </c>
      <c r="AA745">
        <v>119.56999999999999</v>
      </c>
      <c r="AB745">
        <v>0</v>
      </c>
      <c r="AC745">
        <v>0</v>
      </c>
      <c r="AD745">
        <v>0</v>
      </c>
      <c r="AE745">
        <v>47.259999999999998</v>
      </c>
      <c r="AF745">
        <v>0</v>
      </c>
      <c r="AG745">
        <v>0</v>
      </c>
      <c r="AH745">
        <v>0</v>
      </c>
      <c r="AI745">
        <v>2.5299999999999998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14</v>
      </c>
      <c r="AT745">
        <v>0.44</v>
      </c>
      <c r="AU745" t="s">
        <v>1271</v>
      </c>
      <c r="AV745">
        <v>0</v>
      </c>
      <c r="AW745">
        <v>2</v>
      </c>
      <c r="AX745">
        <v>419116826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20.7944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ROUND(Y745*Source!I345,7)</f>
        <v>0</v>
      </c>
      <c r="CY745">
        <f t="shared" si="1644"/>
        <v>119.56999999999999</v>
      </c>
      <c r="CZ745">
        <f t="shared" si="1645"/>
        <v>47.259999999999998</v>
      </c>
      <c r="DA745">
        <f t="shared" si="1646"/>
        <v>2.5299999999999998</v>
      </c>
      <c r="DB745">
        <f t="shared" si="1647"/>
        <v>0</v>
      </c>
      <c r="DC745">
        <f t="shared" si="1648"/>
        <v>0</v>
      </c>
      <c r="DD745" t="s">
        <v>14</v>
      </c>
      <c r="DE745" t="s">
        <v>14</v>
      </c>
      <c r="DF745">
        <f t="shared" si="1649"/>
        <v>0</v>
      </c>
      <c r="DG745">
        <f t="shared" si="1650"/>
        <v>0</v>
      </c>
      <c r="DH745">
        <f t="shared" si="1616"/>
        <v>0</v>
      </c>
      <c r="DI745">
        <f t="shared" si="1617"/>
        <v>0</v>
      </c>
      <c r="DJ745">
        <f t="shared" si="1651"/>
        <v>0</v>
      </c>
      <c r="DK745">
        <v>0</v>
      </c>
      <c r="DL745" t="s">
        <v>14</v>
      </c>
      <c r="DM745">
        <v>0</v>
      </c>
      <c r="DN745" t="s">
        <v>14</v>
      </c>
      <c r="DO745">
        <v>0</v>
      </c>
    </row>
    <row r="746">
      <c r="A746">
        <f>ROW(Source!A345)</f>
        <v>345</v>
      </c>
      <c r="B746">
        <v>419115877</v>
      </c>
      <c r="C746">
        <v>412993122</v>
      </c>
      <c r="D746">
        <v>417199978</v>
      </c>
      <c r="E746">
        <v>1</v>
      </c>
      <c r="F746">
        <v>1</v>
      </c>
      <c r="G746">
        <v>1</v>
      </c>
      <c r="H746">
        <v>3</v>
      </c>
      <c r="I746" t="s">
        <v>269</v>
      </c>
      <c r="J746" t="s">
        <v>1876</v>
      </c>
      <c r="K746" t="s">
        <v>270</v>
      </c>
      <c r="L746">
        <v>1407</v>
      </c>
      <c r="N746">
        <v>1013</v>
      </c>
      <c r="O746" t="s">
        <v>271</v>
      </c>
      <c r="P746" t="s">
        <v>271</v>
      </c>
      <c r="Q746">
        <v>1</v>
      </c>
      <c r="W746">
        <v>0</v>
      </c>
      <c r="X746">
        <v>168170819</v>
      </c>
      <c r="Y746">
        <f t="shared" si="1643"/>
        <v>0</v>
      </c>
      <c r="AA746">
        <v>8352.5100000000002</v>
      </c>
      <c r="AB746">
        <v>0</v>
      </c>
      <c r="AC746">
        <v>0</v>
      </c>
      <c r="AD746">
        <v>0</v>
      </c>
      <c r="AE746">
        <v>6052.54</v>
      </c>
      <c r="AF746">
        <v>0</v>
      </c>
      <c r="AG746">
        <v>0</v>
      </c>
      <c r="AH746">
        <v>0</v>
      </c>
      <c r="AI746">
        <v>1.3799999999999999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14</v>
      </c>
      <c r="AT746">
        <v>0.023</v>
      </c>
      <c r="AU746" t="s">
        <v>1271</v>
      </c>
      <c r="AV746">
        <v>0</v>
      </c>
      <c r="AW746">
        <v>2</v>
      </c>
      <c r="AX746">
        <v>419116827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139.20841999999999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ROUND(Y746*Source!I345,7)</f>
        <v>0</v>
      </c>
      <c r="CY746">
        <f t="shared" si="1644"/>
        <v>8352.5100000000002</v>
      </c>
      <c r="CZ746">
        <f t="shared" si="1645"/>
        <v>6052.54</v>
      </c>
      <c r="DA746">
        <f t="shared" si="1646"/>
        <v>1.3799999999999999</v>
      </c>
      <c r="DB746">
        <f t="shared" si="1647"/>
        <v>0</v>
      </c>
      <c r="DC746">
        <f t="shared" si="1648"/>
        <v>0</v>
      </c>
      <c r="DD746" t="s">
        <v>14</v>
      </c>
      <c r="DE746" t="s">
        <v>14</v>
      </c>
      <c r="DF746">
        <f t="shared" si="1649"/>
        <v>0</v>
      </c>
      <c r="DG746">
        <f t="shared" si="1650"/>
        <v>0</v>
      </c>
      <c r="DH746">
        <f t="shared" si="1616"/>
        <v>0</v>
      </c>
      <c r="DI746">
        <f t="shared" si="1617"/>
        <v>0</v>
      </c>
      <c r="DJ746">
        <f t="shared" si="1651"/>
        <v>0</v>
      </c>
      <c r="DK746">
        <v>0</v>
      </c>
      <c r="DL746" t="s">
        <v>14</v>
      </c>
      <c r="DM746">
        <v>0</v>
      </c>
      <c r="DN746" t="s">
        <v>14</v>
      </c>
      <c r="DO746">
        <v>0</v>
      </c>
    </row>
    <row r="747">
      <c r="A747">
        <f>ROW(Source!A345)</f>
        <v>345</v>
      </c>
      <c r="B747">
        <v>419115877</v>
      </c>
      <c r="C747">
        <v>412993122</v>
      </c>
      <c r="D747">
        <v>417096729</v>
      </c>
      <c r="E747">
        <v>117</v>
      </c>
      <c r="F747">
        <v>1</v>
      </c>
      <c r="G747">
        <v>1</v>
      </c>
      <c r="H747">
        <v>3</v>
      </c>
      <c r="I747" t="s">
        <v>1847</v>
      </c>
      <c r="J747" t="s">
        <v>14</v>
      </c>
      <c r="K747" t="s">
        <v>1848</v>
      </c>
      <c r="L747">
        <v>3277935</v>
      </c>
      <c r="N747">
        <v>1013</v>
      </c>
      <c r="O747" t="s">
        <v>63</v>
      </c>
      <c r="P747" t="s">
        <v>63</v>
      </c>
      <c r="Q747">
        <v>1</v>
      </c>
      <c r="W747">
        <v>0</v>
      </c>
      <c r="X747">
        <v>274903907</v>
      </c>
      <c r="Y747">
        <f t="shared" ref="Y747:Y750" si="1652"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14</v>
      </c>
      <c r="AT747">
        <v>2</v>
      </c>
      <c r="AU747" t="s">
        <v>14</v>
      </c>
      <c r="AV747">
        <v>0</v>
      </c>
      <c r="AW747">
        <v>2</v>
      </c>
      <c r="AX747">
        <v>419116828</v>
      </c>
      <c r="AY747">
        <v>1</v>
      </c>
      <c r="AZ747">
        <v>2048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ROUND(Y747*Source!I345,7)</f>
        <v>2</v>
      </c>
      <c r="CY747">
        <f t="shared" si="1644"/>
        <v>0</v>
      </c>
      <c r="CZ747">
        <f t="shared" si="1645"/>
        <v>0</v>
      </c>
      <c r="DA747">
        <f t="shared" si="1646"/>
        <v>1</v>
      </c>
      <c r="DB747">
        <f t="shared" ref="DB747:DB750" si="1653">ROUND(ROUND(AT747*CZ747,2),6)</f>
        <v>0</v>
      </c>
      <c r="DC747">
        <f t="shared" ref="DC747:DC750" si="1654">ROUND(ROUND(AT747*AG747,2),6)</f>
        <v>0</v>
      </c>
      <c r="DD747" t="s">
        <v>14</v>
      </c>
      <c r="DE747" t="s">
        <v>14</v>
      </c>
      <c r="DF747">
        <f t="shared" ref="DF747:DF750" si="1655">ROUND(ROUND(AE747,2)*CX747,2)</f>
        <v>0</v>
      </c>
      <c r="DG747">
        <f t="shared" si="1650"/>
        <v>0</v>
      </c>
      <c r="DH747">
        <f t="shared" si="1616"/>
        <v>0</v>
      </c>
      <c r="DI747">
        <f t="shared" si="1617"/>
        <v>0</v>
      </c>
      <c r="DJ747">
        <f t="shared" si="1651"/>
        <v>0</v>
      </c>
      <c r="DK747">
        <v>0</v>
      </c>
      <c r="DL747" t="s">
        <v>14</v>
      </c>
      <c r="DM747">
        <v>0</v>
      </c>
      <c r="DN747" t="s">
        <v>14</v>
      </c>
      <c r="DO747">
        <v>0</v>
      </c>
    </row>
    <row r="748">
      <c r="A748">
        <f>ROW(Source!A346)</f>
        <v>346</v>
      </c>
      <c r="B748">
        <v>419115877</v>
      </c>
      <c r="C748">
        <v>412993157</v>
      </c>
      <c r="D748">
        <v>417090726</v>
      </c>
      <c r="E748">
        <v>117</v>
      </c>
      <c r="F748">
        <v>1</v>
      </c>
      <c r="G748">
        <v>1</v>
      </c>
      <c r="H748">
        <v>1</v>
      </c>
      <c r="I748" t="s">
        <v>136</v>
      </c>
      <c r="J748" t="s">
        <v>14</v>
      </c>
      <c r="K748" t="s">
        <v>137</v>
      </c>
      <c r="L748">
        <v>1191</v>
      </c>
      <c r="N748">
        <v>1013</v>
      </c>
      <c r="O748" t="s">
        <v>48</v>
      </c>
      <c r="P748" t="s">
        <v>48</v>
      </c>
      <c r="Q748">
        <v>1</v>
      </c>
      <c r="W748">
        <v>0</v>
      </c>
      <c r="X748">
        <v>888410196</v>
      </c>
      <c r="Y748">
        <f t="shared" si="1652"/>
        <v>15</v>
      </c>
      <c r="AA748">
        <v>0</v>
      </c>
      <c r="AB748">
        <v>0</v>
      </c>
      <c r="AC748">
        <v>0</v>
      </c>
      <c r="AD748">
        <v>539.69000000000005</v>
      </c>
      <c r="AE748">
        <v>0</v>
      </c>
      <c r="AF748">
        <v>0</v>
      </c>
      <c r="AG748">
        <v>0</v>
      </c>
      <c r="AH748">
        <v>539.69000000000005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14</v>
      </c>
      <c r="AT748">
        <v>15</v>
      </c>
      <c r="AU748" t="s">
        <v>14</v>
      </c>
      <c r="AV748">
        <v>1</v>
      </c>
      <c r="AW748">
        <v>2</v>
      </c>
      <c r="AX748">
        <v>419116830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8095.3500000000004</v>
      </c>
      <c r="BN748">
        <v>15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8095.3500000000004</v>
      </c>
      <c r="BU748">
        <v>15</v>
      </c>
      <c r="BV748">
        <v>0</v>
      </c>
      <c r="BW748">
        <v>1</v>
      </c>
      <c r="CU748">
        <f>ROUND(AT748*Source!I346*AH748*AL748,2)</f>
        <v>8095.3500000000004</v>
      </c>
      <c r="CV748">
        <f>ROUND(Y748*Source!I346,7)</f>
        <v>15</v>
      </c>
      <c r="CW748">
        <v>0</v>
      </c>
      <c r="CX748">
        <f>ROUND(Y748*Source!I346,7)</f>
        <v>15</v>
      </c>
      <c r="CY748">
        <f t="shared" ref="CY748:CY749" si="1656">AD748</f>
        <v>539.69000000000005</v>
      </c>
      <c r="CZ748">
        <f t="shared" ref="CZ748:CZ749" si="1657">AH748</f>
        <v>539.69000000000005</v>
      </c>
      <c r="DA748">
        <f t="shared" ref="DA748:DA749" si="1658">AL748</f>
        <v>1</v>
      </c>
      <c r="DB748">
        <f t="shared" si="1653"/>
        <v>8095.3499999999995</v>
      </c>
      <c r="DC748">
        <f t="shared" si="1654"/>
        <v>0</v>
      </c>
      <c r="DD748" t="s">
        <v>14</v>
      </c>
      <c r="DE748" t="s">
        <v>14</v>
      </c>
      <c r="DF748">
        <f t="shared" si="1655"/>
        <v>0</v>
      </c>
      <c r="DG748">
        <f t="shared" si="1650"/>
        <v>0</v>
      </c>
      <c r="DH748">
        <f t="shared" si="1616"/>
        <v>0</v>
      </c>
      <c r="DI748">
        <f t="shared" si="1617"/>
        <v>8095.3500000000004</v>
      </c>
      <c r="DJ748">
        <f t="shared" ref="DJ748:DJ749" si="1659">DI748</f>
        <v>8095.3500000000004</v>
      </c>
      <c r="DK748">
        <v>1</v>
      </c>
      <c r="DL748" t="s">
        <v>14</v>
      </c>
      <c r="DM748">
        <v>0</v>
      </c>
      <c r="DN748" t="s">
        <v>14</v>
      </c>
      <c r="DO748">
        <v>0</v>
      </c>
    </row>
    <row r="749">
      <c r="A749">
        <f>ROW(Source!A346)</f>
        <v>346</v>
      </c>
      <c r="B749">
        <v>419115877</v>
      </c>
      <c r="C749">
        <v>412993157</v>
      </c>
      <c r="D749">
        <v>417090896</v>
      </c>
      <c r="E749">
        <v>117</v>
      </c>
      <c r="F749">
        <v>1</v>
      </c>
      <c r="G749">
        <v>1</v>
      </c>
      <c r="H749">
        <v>1</v>
      </c>
      <c r="I749" t="s">
        <v>1844</v>
      </c>
      <c r="J749" t="s">
        <v>14</v>
      </c>
      <c r="K749" t="s">
        <v>1845</v>
      </c>
      <c r="L749">
        <v>1191</v>
      </c>
      <c r="N749">
        <v>1013</v>
      </c>
      <c r="O749" t="s">
        <v>48</v>
      </c>
      <c r="P749" t="s">
        <v>48</v>
      </c>
      <c r="Q749">
        <v>1</v>
      </c>
      <c r="W749">
        <v>0</v>
      </c>
      <c r="X749">
        <v>-1417349443</v>
      </c>
      <c r="Y749">
        <f t="shared" si="1652"/>
        <v>1.8100000000000001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14</v>
      </c>
      <c r="AT749">
        <v>1.8100000000000001</v>
      </c>
      <c r="AU749" t="s">
        <v>14</v>
      </c>
      <c r="AV749">
        <v>2</v>
      </c>
      <c r="AW749">
        <v>2</v>
      </c>
      <c r="AX749">
        <v>419116831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ROUND(Y749*Source!I346,7)</f>
        <v>1.8099999999999998</v>
      </c>
      <c r="CY749">
        <f t="shared" si="1656"/>
        <v>0</v>
      </c>
      <c r="CZ749">
        <f t="shared" si="1657"/>
        <v>0</v>
      </c>
      <c r="DA749">
        <f t="shared" si="1658"/>
        <v>1</v>
      </c>
      <c r="DB749">
        <f t="shared" si="1653"/>
        <v>0</v>
      </c>
      <c r="DC749">
        <f t="shared" si="1654"/>
        <v>0</v>
      </c>
      <c r="DD749" t="s">
        <v>14</v>
      </c>
      <c r="DE749" t="s">
        <v>14</v>
      </c>
      <c r="DF749">
        <f t="shared" si="1655"/>
        <v>0</v>
      </c>
      <c r="DG749">
        <f t="shared" si="1650"/>
        <v>0</v>
      </c>
      <c r="DH749">
        <f t="shared" si="1616"/>
        <v>0</v>
      </c>
      <c r="DI749">
        <f t="shared" si="1617"/>
        <v>0</v>
      </c>
      <c r="DJ749">
        <f t="shared" si="1659"/>
        <v>0</v>
      </c>
      <c r="DK749">
        <v>0</v>
      </c>
      <c r="DL749" t="s">
        <v>14</v>
      </c>
      <c r="DM749">
        <v>0</v>
      </c>
      <c r="DN749" t="s">
        <v>14</v>
      </c>
      <c r="DO749">
        <v>0</v>
      </c>
    </row>
    <row r="750">
      <c r="A750">
        <f>ROW(Source!A346)</f>
        <v>346</v>
      </c>
      <c r="B750">
        <v>419115877</v>
      </c>
      <c r="C750">
        <v>412993157</v>
      </c>
      <c r="D750">
        <v>417098134</v>
      </c>
      <c r="E750">
        <v>1</v>
      </c>
      <c r="F750">
        <v>1</v>
      </c>
      <c r="G750">
        <v>1</v>
      </c>
      <c r="H750">
        <v>2</v>
      </c>
      <c r="I750" t="s">
        <v>159</v>
      </c>
      <c r="J750" t="s">
        <v>1851</v>
      </c>
      <c r="K750" t="s">
        <v>160</v>
      </c>
      <c r="L750">
        <v>1368</v>
      </c>
      <c r="N750">
        <v>1011</v>
      </c>
      <c r="O750" t="s">
        <v>55</v>
      </c>
      <c r="P750" t="s">
        <v>55</v>
      </c>
      <c r="Q750">
        <v>1</v>
      </c>
      <c r="W750">
        <v>0</v>
      </c>
      <c r="X750">
        <v>302479695</v>
      </c>
      <c r="Y750">
        <f t="shared" si="1652"/>
        <v>1.8100000000000001</v>
      </c>
      <c r="AA750">
        <v>0</v>
      </c>
      <c r="AB750">
        <v>1274.25</v>
      </c>
      <c r="AC750">
        <v>620.24000000000001</v>
      </c>
      <c r="AD750">
        <v>0</v>
      </c>
      <c r="AE750">
        <v>0</v>
      </c>
      <c r="AF750">
        <v>995.50999999999999</v>
      </c>
      <c r="AG750">
        <v>620.24000000000001</v>
      </c>
      <c r="AH750">
        <v>0</v>
      </c>
      <c r="AI750">
        <v>1</v>
      </c>
      <c r="AJ750">
        <v>1.28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14</v>
      </c>
      <c r="AT750">
        <v>1.8100000000000001</v>
      </c>
      <c r="AU750" t="s">
        <v>14</v>
      </c>
      <c r="AV750">
        <v>1</v>
      </c>
      <c r="AW750">
        <v>2</v>
      </c>
      <c r="AX750">
        <v>419116832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1801.8731</v>
      </c>
      <c r="BL750">
        <v>1122.6344000000001</v>
      </c>
      <c r="BM750">
        <v>0</v>
      </c>
      <c r="BN750">
        <v>0</v>
      </c>
      <c r="BO750">
        <v>1.8100000000000001</v>
      </c>
      <c r="BP750">
        <v>1</v>
      </c>
      <c r="BQ750">
        <v>0</v>
      </c>
      <c r="BR750">
        <v>1801.8731</v>
      </c>
      <c r="BS750">
        <v>1122.6344000000001</v>
      </c>
      <c r="BT750">
        <v>0</v>
      </c>
      <c r="BU750">
        <v>0</v>
      </c>
      <c r="BV750">
        <v>1.8100000000000001</v>
      </c>
      <c r="BW750">
        <v>1</v>
      </c>
      <c r="CV750">
        <v>0</v>
      </c>
      <c r="CW750">
        <f>ROUND(Y750*Source!I346*DO750,7)</f>
        <v>1.8099999999999998</v>
      </c>
      <c r="CX750">
        <f>ROUND(Y750*Source!I346,7)</f>
        <v>1.8099999999999998</v>
      </c>
      <c r="CY750">
        <f>AB750</f>
        <v>1274.25</v>
      </c>
      <c r="CZ750">
        <f>AF750</f>
        <v>995.50999999999999</v>
      </c>
      <c r="DA750">
        <f>AJ750</f>
        <v>1.28</v>
      </c>
      <c r="DB750">
        <f t="shared" si="1653"/>
        <v>1801.8699999999999</v>
      </c>
      <c r="DC750">
        <f t="shared" si="1654"/>
        <v>1122.6299999999999</v>
      </c>
      <c r="DD750" t="s">
        <v>14</v>
      </c>
      <c r="DE750" t="s">
        <v>14</v>
      </c>
      <c r="DF750">
        <f t="shared" si="1655"/>
        <v>0</v>
      </c>
      <c r="DG750">
        <f>ROUND(ROUND(AF750*AJ750,2)*CX750,2)</f>
        <v>2306.3899999999999</v>
      </c>
      <c r="DH750">
        <f t="shared" si="1616"/>
        <v>1122.6300000000001</v>
      </c>
      <c r="DI750">
        <f t="shared" si="1617"/>
        <v>0</v>
      </c>
      <c r="DJ750">
        <f>DG750+DH750</f>
        <v>3429.02</v>
      </c>
      <c r="DK750">
        <v>0</v>
      </c>
      <c r="DL750" t="s">
        <v>56</v>
      </c>
      <c r="DM750">
        <v>5</v>
      </c>
      <c r="DN750" t="s">
        <v>48</v>
      </c>
      <c r="DO750">
        <v>1</v>
      </c>
    </row>
    <row r="751">
      <c r="A751">
        <f>ROW(Source!A346)</f>
        <v>346</v>
      </c>
      <c r="B751">
        <v>419115877</v>
      </c>
      <c r="C751">
        <v>412993157</v>
      </c>
      <c r="D751">
        <v>417162927</v>
      </c>
      <c r="E751">
        <v>1</v>
      </c>
      <c r="F751">
        <v>1</v>
      </c>
      <c r="G751">
        <v>1</v>
      </c>
      <c r="H751">
        <v>3</v>
      </c>
      <c r="I751" t="s">
        <v>253</v>
      </c>
      <c r="J751" t="s">
        <v>1868</v>
      </c>
      <c r="K751" t="s">
        <v>254</v>
      </c>
      <c r="L751">
        <v>1348</v>
      </c>
      <c r="N751">
        <v>1009</v>
      </c>
      <c r="O751" t="s">
        <v>148</v>
      </c>
      <c r="P751" t="s">
        <v>148</v>
      </c>
      <c r="Q751">
        <v>1000</v>
      </c>
      <c r="W751">
        <v>0</v>
      </c>
      <c r="X751">
        <v>767480554</v>
      </c>
      <c r="Y751">
        <f t="shared" ref="Y751:Y763" si="1660">(AT751*ROUND(0,7))</f>
        <v>0</v>
      </c>
      <c r="AA751">
        <v>28469.68</v>
      </c>
      <c r="AB751">
        <v>0</v>
      </c>
      <c r="AC751">
        <v>0</v>
      </c>
      <c r="AD751">
        <v>0</v>
      </c>
      <c r="AE751">
        <v>23335.799999999999</v>
      </c>
      <c r="AF751">
        <v>0</v>
      </c>
      <c r="AG751">
        <v>0</v>
      </c>
      <c r="AH751">
        <v>0</v>
      </c>
      <c r="AI751">
        <v>1.22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14</v>
      </c>
      <c r="AT751">
        <v>0.0050000000000000001</v>
      </c>
      <c r="AU751" t="s">
        <v>1176</v>
      </c>
      <c r="AV751">
        <v>0</v>
      </c>
      <c r="AW751">
        <v>2</v>
      </c>
      <c r="AX751">
        <v>419116833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116.679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ROUND(Y751*Source!I346,7)</f>
        <v>0</v>
      </c>
      <c r="CY751">
        <f t="shared" ref="CY751:CY764" si="1661">AA751</f>
        <v>28469.68</v>
      </c>
      <c r="CZ751">
        <f t="shared" ref="CZ751:CZ764" si="1662">AE751</f>
        <v>23335.799999999999</v>
      </c>
      <c r="DA751">
        <f t="shared" ref="DA751:DA764" si="1663">AI751</f>
        <v>1.22</v>
      </c>
      <c r="DB751">
        <f t="shared" ref="DB751:DB763" si="1664">ROUND((ROUND(AT751*CZ751,2)*ROUND(0,7)),6)</f>
        <v>0</v>
      </c>
      <c r="DC751">
        <f t="shared" ref="DC751:DC763" si="1665">ROUND((ROUND(AT751*AG751,2)*ROUND(0,7)),6)</f>
        <v>0</v>
      </c>
      <c r="DD751" t="s">
        <v>14</v>
      </c>
      <c r="DE751" t="s">
        <v>14</v>
      </c>
      <c r="DF751">
        <f t="shared" ref="DF751:DF763" si="1666">ROUND(ROUND(AE751*AI751,2)*CX751,2)</f>
        <v>0</v>
      </c>
      <c r="DG751">
        <f t="shared" ref="DG751:DG766" si="1667">ROUND(ROUND(AF751,2)*CX751,2)</f>
        <v>0</v>
      </c>
      <c r="DH751">
        <f t="shared" si="1616"/>
        <v>0</v>
      </c>
      <c r="DI751">
        <f t="shared" si="1617"/>
        <v>0</v>
      </c>
      <c r="DJ751">
        <f t="shared" ref="DJ751:DJ764" si="1668">DF751</f>
        <v>0</v>
      </c>
      <c r="DK751">
        <v>0</v>
      </c>
      <c r="DL751" t="s">
        <v>14</v>
      </c>
      <c r="DM751">
        <v>0</v>
      </c>
      <c r="DN751" t="s">
        <v>14</v>
      </c>
      <c r="DO751">
        <v>0</v>
      </c>
    </row>
    <row r="752">
      <c r="A752">
        <f>ROW(Source!A346)</f>
        <v>346</v>
      </c>
      <c r="B752">
        <v>419115877</v>
      </c>
      <c r="C752">
        <v>412993157</v>
      </c>
      <c r="D752">
        <v>417162991</v>
      </c>
      <c r="E752">
        <v>1</v>
      </c>
      <c r="F752">
        <v>1</v>
      </c>
      <c r="G752">
        <v>1</v>
      </c>
      <c r="H752">
        <v>3</v>
      </c>
      <c r="I752" t="s">
        <v>146</v>
      </c>
      <c r="J752" t="s">
        <v>1849</v>
      </c>
      <c r="K752" t="s">
        <v>147</v>
      </c>
      <c r="L752">
        <v>1348</v>
      </c>
      <c r="N752">
        <v>1009</v>
      </c>
      <c r="O752" t="s">
        <v>148</v>
      </c>
      <c r="P752" t="s">
        <v>148</v>
      </c>
      <c r="Q752">
        <v>1000</v>
      </c>
      <c r="W752">
        <v>0</v>
      </c>
      <c r="X752">
        <v>-465588395</v>
      </c>
      <c r="Y752">
        <f t="shared" si="1660"/>
        <v>0</v>
      </c>
      <c r="AA752">
        <v>149054.35999999999</v>
      </c>
      <c r="AB752">
        <v>0</v>
      </c>
      <c r="AC752">
        <v>0</v>
      </c>
      <c r="AD752">
        <v>0</v>
      </c>
      <c r="AE752">
        <v>116448.72</v>
      </c>
      <c r="AF752">
        <v>0</v>
      </c>
      <c r="AG752">
        <v>0</v>
      </c>
      <c r="AH752">
        <v>0</v>
      </c>
      <c r="AI752">
        <v>1.28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14</v>
      </c>
      <c r="AT752">
        <v>0.0019</v>
      </c>
      <c r="AU752" t="s">
        <v>1176</v>
      </c>
      <c r="AV752">
        <v>0</v>
      </c>
      <c r="AW752">
        <v>2</v>
      </c>
      <c r="AX752">
        <v>419116834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221.252568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ROUND(Y752*Source!I346,7)</f>
        <v>0</v>
      </c>
      <c r="CY752">
        <f t="shared" si="1661"/>
        <v>149054.35999999999</v>
      </c>
      <c r="CZ752">
        <f t="shared" si="1662"/>
        <v>116448.72</v>
      </c>
      <c r="DA752">
        <f t="shared" si="1663"/>
        <v>1.28</v>
      </c>
      <c r="DB752">
        <f t="shared" si="1664"/>
        <v>0</v>
      </c>
      <c r="DC752">
        <f t="shared" si="1665"/>
        <v>0</v>
      </c>
      <c r="DD752" t="s">
        <v>14</v>
      </c>
      <c r="DE752" t="s">
        <v>14</v>
      </c>
      <c r="DF752">
        <f t="shared" si="1666"/>
        <v>0</v>
      </c>
      <c r="DG752">
        <f t="shared" si="1667"/>
        <v>0</v>
      </c>
      <c r="DH752">
        <f t="shared" si="1616"/>
        <v>0</v>
      </c>
      <c r="DI752">
        <f t="shared" si="1617"/>
        <v>0</v>
      </c>
      <c r="DJ752">
        <f t="shared" si="1668"/>
        <v>0</v>
      </c>
      <c r="DK752">
        <v>0</v>
      </c>
      <c r="DL752" t="s">
        <v>14</v>
      </c>
      <c r="DM752">
        <v>0</v>
      </c>
      <c r="DN752" t="s">
        <v>14</v>
      </c>
      <c r="DO752">
        <v>0</v>
      </c>
    </row>
    <row r="753">
      <c r="A753">
        <f>ROW(Source!A346)</f>
        <v>346</v>
      </c>
      <c r="B753">
        <v>419115877</v>
      </c>
      <c r="C753">
        <v>412993157</v>
      </c>
      <c r="D753">
        <v>417163200</v>
      </c>
      <c r="E753">
        <v>1</v>
      </c>
      <c r="F753">
        <v>1</v>
      </c>
      <c r="G753">
        <v>1</v>
      </c>
      <c r="H753">
        <v>3</v>
      </c>
      <c r="I753" t="s">
        <v>255</v>
      </c>
      <c r="J753" t="s">
        <v>1869</v>
      </c>
      <c r="K753" t="s">
        <v>256</v>
      </c>
      <c r="L753">
        <v>1346</v>
      </c>
      <c r="N753">
        <v>1009</v>
      </c>
      <c r="O753" t="s">
        <v>151</v>
      </c>
      <c r="P753" t="s">
        <v>151</v>
      </c>
      <c r="Q753">
        <v>1</v>
      </c>
      <c r="W753">
        <v>0</v>
      </c>
      <c r="X753">
        <v>-1746966143</v>
      </c>
      <c r="Y753">
        <f t="shared" si="1660"/>
        <v>0</v>
      </c>
      <c r="AA753">
        <v>406.32999999999998</v>
      </c>
      <c r="AB753">
        <v>0</v>
      </c>
      <c r="AC753">
        <v>0</v>
      </c>
      <c r="AD753">
        <v>0</v>
      </c>
      <c r="AE753">
        <v>284.14999999999998</v>
      </c>
      <c r="AF753">
        <v>0</v>
      </c>
      <c r="AG753">
        <v>0</v>
      </c>
      <c r="AH753">
        <v>0</v>
      </c>
      <c r="AI753">
        <v>1.4299999999999999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14</v>
      </c>
      <c r="AT753">
        <v>0.0071999999999999998</v>
      </c>
      <c r="AU753" t="s">
        <v>1176</v>
      </c>
      <c r="AV753">
        <v>0</v>
      </c>
      <c r="AW753">
        <v>2</v>
      </c>
      <c r="AX753">
        <v>419116835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2.0458799999999999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ROUND(Y753*Source!I346,7)</f>
        <v>0</v>
      </c>
      <c r="CY753">
        <f t="shared" si="1661"/>
        <v>406.32999999999998</v>
      </c>
      <c r="CZ753">
        <f t="shared" si="1662"/>
        <v>284.14999999999998</v>
      </c>
      <c r="DA753">
        <f t="shared" si="1663"/>
        <v>1.4299999999999999</v>
      </c>
      <c r="DB753">
        <f t="shared" si="1664"/>
        <v>0</v>
      </c>
      <c r="DC753">
        <f t="shared" si="1665"/>
        <v>0</v>
      </c>
      <c r="DD753" t="s">
        <v>14</v>
      </c>
      <c r="DE753" t="s">
        <v>14</v>
      </c>
      <c r="DF753">
        <f t="shared" si="1666"/>
        <v>0</v>
      </c>
      <c r="DG753">
        <f t="shared" si="1667"/>
        <v>0</v>
      </c>
      <c r="DH753">
        <f t="shared" si="1616"/>
        <v>0</v>
      </c>
      <c r="DI753">
        <f t="shared" si="1617"/>
        <v>0</v>
      </c>
      <c r="DJ753">
        <f t="shared" si="1668"/>
        <v>0</v>
      </c>
      <c r="DK753">
        <v>0</v>
      </c>
      <c r="DL753" t="s">
        <v>14</v>
      </c>
      <c r="DM753">
        <v>0</v>
      </c>
      <c r="DN753" t="s">
        <v>14</v>
      </c>
      <c r="DO753">
        <v>0</v>
      </c>
    </row>
    <row r="754">
      <c r="A754">
        <f>ROW(Source!A346)</f>
        <v>346</v>
      </c>
      <c r="B754">
        <v>419115877</v>
      </c>
      <c r="C754">
        <v>412993157</v>
      </c>
      <c r="D754">
        <v>417163256</v>
      </c>
      <c r="E754">
        <v>1</v>
      </c>
      <c r="F754">
        <v>1</v>
      </c>
      <c r="G754">
        <v>1</v>
      </c>
      <c r="H754">
        <v>3</v>
      </c>
      <c r="I754" t="s">
        <v>257</v>
      </c>
      <c r="J754" t="s">
        <v>1870</v>
      </c>
      <c r="K754" t="s">
        <v>258</v>
      </c>
      <c r="L754">
        <v>1346</v>
      </c>
      <c r="N754">
        <v>1009</v>
      </c>
      <c r="O754" t="s">
        <v>151</v>
      </c>
      <c r="P754" t="s">
        <v>151</v>
      </c>
      <c r="Q754">
        <v>1</v>
      </c>
      <c r="W754">
        <v>0</v>
      </c>
      <c r="X754">
        <v>1771797515</v>
      </c>
      <c r="Y754">
        <f t="shared" si="1660"/>
        <v>0</v>
      </c>
      <c r="AA754">
        <v>199.91</v>
      </c>
      <c r="AB754">
        <v>0</v>
      </c>
      <c r="AC754">
        <v>0</v>
      </c>
      <c r="AD754">
        <v>0</v>
      </c>
      <c r="AE754">
        <v>219.68000000000001</v>
      </c>
      <c r="AF754">
        <v>0</v>
      </c>
      <c r="AG754">
        <v>0</v>
      </c>
      <c r="AH754">
        <v>0</v>
      </c>
      <c r="AI754">
        <v>0.91000000000000003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14</v>
      </c>
      <c r="AT754">
        <v>0.035999999999999997</v>
      </c>
      <c r="AU754" t="s">
        <v>1176</v>
      </c>
      <c r="AV754">
        <v>0</v>
      </c>
      <c r="AW754">
        <v>2</v>
      </c>
      <c r="AX754">
        <v>419116836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7.90848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ROUND(Y754*Source!I346,7)</f>
        <v>0</v>
      </c>
      <c r="CY754">
        <f t="shared" si="1661"/>
        <v>199.91</v>
      </c>
      <c r="CZ754">
        <f t="shared" si="1662"/>
        <v>219.68000000000001</v>
      </c>
      <c r="DA754">
        <f t="shared" si="1663"/>
        <v>0.91000000000000003</v>
      </c>
      <c r="DB754">
        <f t="shared" si="1664"/>
        <v>0</v>
      </c>
      <c r="DC754">
        <f t="shared" si="1665"/>
        <v>0</v>
      </c>
      <c r="DD754" t="s">
        <v>14</v>
      </c>
      <c r="DE754" t="s">
        <v>14</v>
      </c>
      <c r="DF754">
        <f t="shared" si="1666"/>
        <v>0</v>
      </c>
      <c r="DG754">
        <f t="shared" si="1667"/>
        <v>0</v>
      </c>
      <c r="DH754">
        <f t="shared" si="1616"/>
        <v>0</v>
      </c>
      <c r="DI754">
        <f t="shared" si="1617"/>
        <v>0</v>
      </c>
      <c r="DJ754">
        <f t="shared" si="1668"/>
        <v>0</v>
      </c>
      <c r="DK754">
        <v>0</v>
      </c>
      <c r="DL754" t="s">
        <v>14</v>
      </c>
      <c r="DM754">
        <v>0</v>
      </c>
      <c r="DN754" t="s">
        <v>14</v>
      </c>
      <c r="DO754">
        <v>0</v>
      </c>
    </row>
    <row r="755">
      <c r="A755">
        <f>ROW(Source!A346)</f>
        <v>346</v>
      </c>
      <c r="B755">
        <v>419115877</v>
      </c>
      <c r="C755">
        <v>412993157</v>
      </c>
      <c r="D755">
        <v>417165023</v>
      </c>
      <c r="E755">
        <v>1</v>
      </c>
      <c r="F755">
        <v>1</v>
      </c>
      <c r="G755">
        <v>1</v>
      </c>
      <c r="H755">
        <v>3</v>
      </c>
      <c r="I755" t="s">
        <v>259</v>
      </c>
      <c r="J755" t="s">
        <v>1871</v>
      </c>
      <c r="K755" t="s">
        <v>260</v>
      </c>
      <c r="L755">
        <v>1346</v>
      </c>
      <c r="N755">
        <v>1009</v>
      </c>
      <c r="O755" t="s">
        <v>151</v>
      </c>
      <c r="P755" t="s">
        <v>151</v>
      </c>
      <c r="Q755">
        <v>1</v>
      </c>
      <c r="W755">
        <v>0</v>
      </c>
      <c r="X755">
        <v>41226650</v>
      </c>
      <c r="Y755">
        <f t="shared" si="1660"/>
        <v>0</v>
      </c>
      <c r="AA755">
        <v>181.83000000000001</v>
      </c>
      <c r="AB755">
        <v>0</v>
      </c>
      <c r="AC755">
        <v>0</v>
      </c>
      <c r="AD755">
        <v>0</v>
      </c>
      <c r="AE755">
        <v>206.62</v>
      </c>
      <c r="AF755">
        <v>0</v>
      </c>
      <c r="AG755">
        <v>0</v>
      </c>
      <c r="AH755">
        <v>0</v>
      </c>
      <c r="AI755">
        <v>0.88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14</v>
      </c>
      <c r="AT755">
        <v>0.0276</v>
      </c>
      <c r="AU755" t="s">
        <v>1176</v>
      </c>
      <c r="AV755">
        <v>0</v>
      </c>
      <c r="AW755">
        <v>2</v>
      </c>
      <c r="AX755">
        <v>419116837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5.702712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ROUND(Y755*Source!I346,7)</f>
        <v>0</v>
      </c>
      <c r="CY755">
        <f t="shared" si="1661"/>
        <v>181.83000000000001</v>
      </c>
      <c r="CZ755">
        <f t="shared" si="1662"/>
        <v>206.62</v>
      </c>
      <c r="DA755">
        <f t="shared" si="1663"/>
        <v>0.88</v>
      </c>
      <c r="DB755">
        <f t="shared" si="1664"/>
        <v>0</v>
      </c>
      <c r="DC755">
        <f t="shared" si="1665"/>
        <v>0</v>
      </c>
      <c r="DD755" t="s">
        <v>14</v>
      </c>
      <c r="DE755" t="s">
        <v>14</v>
      </c>
      <c r="DF755">
        <f t="shared" si="1666"/>
        <v>0</v>
      </c>
      <c r="DG755">
        <f t="shared" si="1667"/>
        <v>0</v>
      </c>
      <c r="DH755">
        <f t="shared" si="1616"/>
        <v>0</v>
      </c>
      <c r="DI755">
        <f t="shared" si="1617"/>
        <v>0</v>
      </c>
      <c r="DJ755">
        <f t="shared" si="1668"/>
        <v>0</v>
      </c>
      <c r="DK755">
        <v>0</v>
      </c>
      <c r="DL755" t="s">
        <v>14</v>
      </c>
      <c r="DM755">
        <v>0</v>
      </c>
      <c r="DN755" t="s">
        <v>14</v>
      </c>
      <c r="DO755">
        <v>0</v>
      </c>
    </row>
    <row r="756">
      <c r="A756">
        <f>ROW(Source!A346)</f>
        <v>346</v>
      </c>
      <c r="B756">
        <v>419115877</v>
      </c>
      <c r="C756">
        <v>412993157</v>
      </c>
      <c r="D756">
        <v>417165295</v>
      </c>
      <c r="E756">
        <v>1</v>
      </c>
      <c r="F756">
        <v>1</v>
      </c>
      <c r="G756">
        <v>1</v>
      </c>
      <c r="H756">
        <v>3</v>
      </c>
      <c r="I756" t="s">
        <v>261</v>
      </c>
      <c r="J756" t="s">
        <v>1872</v>
      </c>
      <c r="K756" t="s">
        <v>262</v>
      </c>
      <c r="L756">
        <v>1301</v>
      </c>
      <c r="N756">
        <v>1003</v>
      </c>
      <c r="O756" t="s">
        <v>221</v>
      </c>
      <c r="P756" t="s">
        <v>221</v>
      </c>
      <c r="Q756">
        <v>1</v>
      </c>
      <c r="W756">
        <v>0</v>
      </c>
      <c r="X756">
        <v>-1228674265</v>
      </c>
      <c r="Y756">
        <f t="shared" si="1660"/>
        <v>0</v>
      </c>
      <c r="AA756">
        <v>22.079999999999998</v>
      </c>
      <c r="AB756">
        <v>0</v>
      </c>
      <c r="AC756">
        <v>0</v>
      </c>
      <c r="AD756">
        <v>0</v>
      </c>
      <c r="AE756">
        <v>14.43</v>
      </c>
      <c r="AF756">
        <v>0</v>
      </c>
      <c r="AG756">
        <v>0</v>
      </c>
      <c r="AH756">
        <v>0</v>
      </c>
      <c r="AI756">
        <v>1.53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14</v>
      </c>
      <c r="AT756">
        <v>4.5499999999999998</v>
      </c>
      <c r="AU756" t="s">
        <v>1176</v>
      </c>
      <c r="AV756">
        <v>0</v>
      </c>
      <c r="AW756">
        <v>2</v>
      </c>
      <c r="AX756">
        <v>419116838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65.656499999999994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ROUND(Y756*Source!I346,7)</f>
        <v>0</v>
      </c>
      <c r="CY756">
        <f t="shared" si="1661"/>
        <v>22.079999999999998</v>
      </c>
      <c r="CZ756">
        <f t="shared" si="1662"/>
        <v>14.43</v>
      </c>
      <c r="DA756">
        <f t="shared" si="1663"/>
        <v>1.53</v>
      </c>
      <c r="DB756">
        <f t="shared" si="1664"/>
        <v>0</v>
      </c>
      <c r="DC756">
        <f t="shared" si="1665"/>
        <v>0</v>
      </c>
      <c r="DD756" t="s">
        <v>14</v>
      </c>
      <c r="DE756" t="s">
        <v>14</v>
      </c>
      <c r="DF756">
        <f t="shared" si="1666"/>
        <v>0</v>
      </c>
      <c r="DG756">
        <f t="shared" si="1667"/>
        <v>0</v>
      </c>
      <c r="DH756">
        <f t="shared" si="1616"/>
        <v>0</v>
      </c>
      <c r="DI756">
        <f t="shared" si="1617"/>
        <v>0</v>
      </c>
      <c r="DJ756">
        <f t="shared" si="1668"/>
        <v>0</v>
      </c>
      <c r="DK756">
        <v>0</v>
      </c>
      <c r="DL756" t="s">
        <v>14</v>
      </c>
      <c r="DM756">
        <v>0</v>
      </c>
      <c r="DN756" t="s">
        <v>14</v>
      </c>
      <c r="DO756">
        <v>0</v>
      </c>
    </row>
    <row r="757">
      <c r="A757">
        <f>ROW(Source!A346)</f>
        <v>346</v>
      </c>
      <c r="B757">
        <v>419115877</v>
      </c>
      <c r="C757">
        <v>412993157</v>
      </c>
      <c r="D757">
        <v>417175540</v>
      </c>
      <c r="E757">
        <v>1</v>
      </c>
      <c r="F757">
        <v>1</v>
      </c>
      <c r="G757">
        <v>1</v>
      </c>
      <c r="H757">
        <v>3</v>
      </c>
      <c r="I757" t="s">
        <v>188</v>
      </c>
      <c r="J757" t="s">
        <v>1856</v>
      </c>
      <c r="K757" t="s">
        <v>189</v>
      </c>
      <c r="L757">
        <v>1348</v>
      </c>
      <c r="N757">
        <v>1009</v>
      </c>
      <c r="O757" t="s">
        <v>148</v>
      </c>
      <c r="P757" t="s">
        <v>148</v>
      </c>
      <c r="Q757">
        <v>1000</v>
      </c>
      <c r="W757">
        <v>0</v>
      </c>
      <c r="X757">
        <v>1793987537</v>
      </c>
      <c r="Y757">
        <f t="shared" si="1660"/>
        <v>0</v>
      </c>
      <c r="AA757">
        <v>1144599.95</v>
      </c>
      <c r="AB757">
        <v>0</v>
      </c>
      <c r="AC757">
        <v>0</v>
      </c>
      <c r="AD757">
        <v>0</v>
      </c>
      <c r="AE757">
        <v>1050091.7</v>
      </c>
      <c r="AF757">
        <v>0</v>
      </c>
      <c r="AG757">
        <v>0</v>
      </c>
      <c r="AH757">
        <v>0</v>
      </c>
      <c r="AI757">
        <v>1.0900000000000001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14</v>
      </c>
      <c r="AT757">
        <v>3.0000000000000001e-05</v>
      </c>
      <c r="AU757" t="s">
        <v>1176</v>
      </c>
      <c r="AV757">
        <v>0</v>
      </c>
      <c r="AW757">
        <v>2</v>
      </c>
      <c r="AX757">
        <v>419116839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31.502751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ROUND(Y757*Source!I346,7)</f>
        <v>0</v>
      </c>
      <c r="CY757">
        <f t="shared" si="1661"/>
        <v>1144599.95</v>
      </c>
      <c r="CZ757">
        <f t="shared" si="1662"/>
        <v>1050091.7</v>
      </c>
      <c r="DA757">
        <f t="shared" si="1663"/>
        <v>1.0900000000000001</v>
      </c>
      <c r="DB757">
        <f t="shared" si="1664"/>
        <v>0</v>
      </c>
      <c r="DC757">
        <f t="shared" si="1665"/>
        <v>0</v>
      </c>
      <c r="DD757" t="s">
        <v>14</v>
      </c>
      <c r="DE757" t="s">
        <v>14</v>
      </c>
      <c r="DF757">
        <f t="shared" si="1666"/>
        <v>0</v>
      </c>
      <c r="DG757">
        <f t="shared" si="1667"/>
        <v>0</v>
      </c>
      <c r="DH757">
        <f t="shared" si="1616"/>
        <v>0</v>
      </c>
      <c r="DI757">
        <f t="shared" si="1617"/>
        <v>0</v>
      </c>
      <c r="DJ757">
        <f t="shared" si="1668"/>
        <v>0</v>
      </c>
      <c r="DK757">
        <v>0</v>
      </c>
      <c r="DL757" t="s">
        <v>14</v>
      </c>
      <c r="DM757">
        <v>0</v>
      </c>
      <c r="DN757" t="s">
        <v>14</v>
      </c>
      <c r="DO757">
        <v>0</v>
      </c>
    </row>
    <row r="758">
      <c r="A758">
        <f>ROW(Source!A346)</f>
        <v>346</v>
      </c>
      <c r="B758">
        <v>419115877</v>
      </c>
      <c r="C758">
        <v>412993157</v>
      </c>
      <c r="D758">
        <v>417175584</v>
      </c>
      <c r="E758">
        <v>1</v>
      </c>
      <c r="F758">
        <v>1</v>
      </c>
      <c r="G758">
        <v>1</v>
      </c>
      <c r="H758">
        <v>3</v>
      </c>
      <c r="I758" t="s">
        <v>149</v>
      </c>
      <c r="J758" t="s">
        <v>1850</v>
      </c>
      <c r="K758" t="s">
        <v>150</v>
      </c>
      <c r="L758">
        <v>1346</v>
      </c>
      <c r="N758">
        <v>1009</v>
      </c>
      <c r="O758" t="s">
        <v>151</v>
      </c>
      <c r="P758" t="s">
        <v>151</v>
      </c>
      <c r="Q758">
        <v>1</v>
      </c>
      <c r="W758">
        <v>0</v>
      </c>
      <c r="X758">
        <v>-242288594</v>
      </c>
      <c r="Y758">
        <f t="shared" si="1660"/>
        <v>0</v>
      </c>
      <c r="AA758">
        <v>1400.99</v>
      </c>
      <c r="AB758">
        <v>0</v>
      </c>
      <c r="AC758">
        <v>0</v>
      </c>
      <c r="AD758">
        <v>0</v>
      </c>
      <c r="AE758">
        <v>870.17999999999995</v>
      </c>
      <c r="AF758">
        <v>0</v>
      </c>
      <c r="AG758">
        <v>0</v>
      </c>
      <c r="AH758">
        <v>0</v>
      </c>
      <c r="AI758">
        <v>1.6100000000000001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14</v>
      </c>
      <c r="AT758">
        <v>0.54000000000000004</v>
      </c>
      <c r="AU758" t="s">
        <v>1176</v>
      </c>
      <c r="AV758">
        <v>0</v>
      </c>
      <c r="AW758">
        <v>2</v>
      </c>
      <c r="AX758">
        <v>419116840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469.8972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ROUND(Y758*Source!I346,7)</f>
        <v>0</v>
      </c>
      <c r="CY758">
        <f t="shared" si="1661"/>
        <v>1400.99</v>
      </c>
      <c r="CZ758">
        <f t="shared" si="1662"/>
        <v>870.17999999999995</v>
      </c>
      <c r="DA758">
        <f t="shared" si="1663"/>
        <v>1.6100000000000001</v>
      </c>
      <c r="DB758">
        <f t="shared" si="1664"/>
        <v>0</v>
      </c>
      <c r="DC758">
        <f t="shared" si="1665"/>
        <v>0</v>
      </c>
      <c r="DD758" t="s">
        <v>14</v>
      </c>
      <c r="DE758" t="s">
        <v>14</v>
      </c>
      <c r="DF758">
        <f t="shared" si="1666"/>
        <v>0</v>
      </c>
      <c r="DG758">
        <f t="shared" si="1667"/>
        <v>0</v>
      </c>
      <c r="DH758">
        <f t="shared" si="1616"/>
        <v>0</v>
      </c>
      <c r="DI758">
        <f t="shared" si="1617"/>
        <v>0</v>
      </c>
      <c r="DJ758">
        <f t="shared" si="1668"/>
        <v>0</v>
      </c>
      <c r="DK758">
        <v>0</v>
      </c>
      <c r="DL758" t="s">
        <v>14</v>
      </c>
      <c r="DM758">
        <v>0</v>
      </c>
      <c r="DN758" t="s">
        <v>14</v>
      </c>
      <c r="DO758">
        <v>0</v>
      </c>
    </row>
    <row r="759">
      <c r="A759">
        <f>ROW(Source!A346)</f>
        <v>346</v>
      </c>
      <c r="B759">
        <v>419115877</v>
      </c>
      <c r="C759">
        <v>412993157</v>
      </c>
      <c r="D759">
        <v>417191019</v>
      </c>
      <c r="E759">
        <v>1</v>
      </c>
      <c r="F759">
        <v>1</v>
      </c>
      <c r="G759">
        <v>1</v>
      </c>
      <c r="H759">
        <v>3</v>
      </c>
      <c r="I759" t="s">
        <v>263</v>
      </c>
      <c r="J759" t="s">
        <v>1873</v>
      </c>
      <c r="K759" t="s">
        <v>264</v>
      </c>
      <c r="L759">
        <v>1346</v>
      </c>
      <c r="N759">
        <v>1009</v>
      </c>
      <c r="O759" t="s">
        <v>151</v>
      </c>
      <c r="P759" t="s">
        <v>151</v>
      </c>
      <c r="Q759">
        <v>1</v>
      </c>
      <c r="W759">
        <v>0</v>
      </c>
      <c r="X759">
        <v>1105037238</v>
      </c>
      <c r="Y759">
        <f t="shared" si="1660"/>
        <v>0</v>
      </c>
      <c r="AA759">
        <v>3060.54</v>
      </c>
      <c r="AB759">
        <v>0</v>
      </c>
      <c r="AC759">
        <v>0</v>
      </c>
      <c r="AD759">
        <v>0</v>
      </c>
      <c r="AE759">
        <v>1912.8399999999999</v>
      </c>
      <c r="AF759">
        <v>0</v>
      </c>
      <c r="AG759">
        <v>0</v>
      </c>
      <c r="AH759">
        <v>0</v>
      </c>
      <c r="AI759">
        <v>1.6000000000000001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14</v>
      </c>
      <c r="AT759">
        <v>0.0050000000000000001</v>
      </c>
      <c r="AU759" t="s">
        <v>1176</v>
      </c>
      <c r="AV759">
        <v>0</v>
      </c>
      <c r="AW759">
        <v>2</v>
      </c>
      <c r="AX759">
        <v>419116841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9.5641999999999996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ROUND(Y759*Source!I346,7)</f>
        <v>0</v>
      </c>
      <c r="CY759">
        <f t="shared" si="1661"/>
        <v>3060.54</v>
      </c>
      <c r="CZ759">
        <f t="shared" si="1662"/>
        <v>1912.8399999999999</v>
      </c>
      <c r="DA759">
        <f t="shared" si="1663"/>
        <v>1.6000000000000001</v>
      </c>
      <c r="DB759">
        <f t="shared" si="1664"/>
        <v>0</v>
      </c>
      <c r="DC759">
        <f t="shared" si="1665"/>
        <v>0</v>
      </c>
      <c r="DD759" t="s">
        <v>14</v>
      </c>
      <c r="DE759" t="s">
        <v>14</v>
      </c>
      <c r="DF759">
        <f t="shared" si="1666"/>
        <v>0</v>
      </c>
      <c r="DG759">
        <f t="shared" si="1667"/>
        <v>0</v>
      </c>
      <c r="DH759">
        <f t="shared" si="1616"/>
        <v>0</v>
      </c>
      <c r="DI759">
        <f t="shared" si="1617"/>
        <v>0</v>
      </c>
      <c r="DJ759">
        <f t="shared" si="1668"/>
        <v>0</v>
      </c>
      <c r="DK759">
        <v>0</v>
      </c>
      <c r="DL759" t="s">
        <v>14</v>
      </c>
      <c r="DM759">
        <v>0</v>
      </c>
      <c r="DN759" t="s">
        <v>14</v>
      </c>
      <c r="DO759">
        <v>0</v>
      </c>
    </row>
    <row r="760">
      <c r="A760">
        <f>ROW(Source!A346)</f>
        <v>346</v>
      </c>
      <c r="B760">
        <v>419115877</v>
      </c>
      <c r="C760">
        <v>412993157</v>
      </c>
      <c r="D760">
        <v>417192565</v>
      </c>
      <c r="E760">
        <v>1</v>
      </c>
      <c r="F760">
        <v>1</v>
      </c>
      <c r="G760">
        <v>1</v>
      </c>
      <c r="H760">
        <v>3</v>
      </c>
      <c r="I760" t="s">
        <v>353</v>
      </c>
      <c r="J760" t="s">
        <v>1884</v>
      </c>
      <c r="K760" t="s">
        <v>354</v>
      </c>
      <c r="L760">
        <v>1371</v>
      </c>
      <c r="N760">
        <v>1013</v>
      </c>
      <c r="O760" t="s">
        <v>252</v>
      </c>
      <c r="P760" t="s">
        <v>252</v>
      </c>
      <c r="Q760">
        <v>1</v>
      </c>
      <c r="W760">
        <v>0</v>
      </c>
      <c r="X760">
        <v>775080425</v>
      </c>
      <c r="Y760">
        <f t="shared" si="1660"/>
        <v>0</v>
      </c>
      <c r="AA760">
        <v>17.379999999999999</v>
      </c>
      <c r="AB760">
        <v>0</v>
      </c>
      <c r="AC760">
        <v>0</v>
      </c>
      <c r="AD760">
        <v>0</v>
      </c>
      <c r="AE760">
        <v>19.100000000000001</v>
      </c>
      <c r="AF760">
        <v>0</v>
      </c>
      <c r="AG760">
        <v>0</v>
      </c>
      <c r="AH760">
        <v>0</v>
      </c>
      <c r="AI760">
        <v>0.91000000000000003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14</v>
      </c>
      <c r="AT760">
        <v>7</v>
      </c>
      <c r="AU760" t="s">
        <v>1176</v>
      </c>
      <c r="AV760">
        <v>0</v>
      </c>
      <c r="AW760">
        <v>2</v>
      </c>
      <c r="AX760">
        <v>419116842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133.70000000000002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ROUND(Y760*Source!I346,7)</f>
        <v>0</v>
      </c>
      <c r="CY760">
        <f t="shared" si="1661"/>
        <v>17.379999999999999</v>
      </c>
      <c r="CZ760">
        <f t="shared" si="1662"/>
        <v>19.100000000000001</v>
      </c>
      <c r="DA760">
        <f t="shared" si="1663"/>
        <v>0.91000000000000003</v>
      </c>
      <c r="DB760">
        <f t="shared" si="1664"/>
        <v>0</v>
      </c>
      <c r="DC760">
        <f t="shared" si="1665"/>
        <v>0</v>
      </c>
      <c r="DD760" t="s">
        <v>14</v>
      </c>
      <c r="DE760" t="s">
        <v>14</v>
      </c>
      <c r="DF760">
        <f t="shared" si="1666"/>
        <v>0</v>
      </c>
      <c r="DG760">
        <f t="shared" si="1667"/>
        <v>0</v>
      </c>
      <c r="DH760">
        <f t="shared" si="1616"/>
        <v>0</v>
      </c>
      <c r="DI760">
        <f t="shared" si="1617"/>
        <v>0</v>
      </c>
      <c r="DJ760">
        <f t="shared" si="1668"/>
        <v>0</v>
      </c>
      <c r="DK760">
        <v>0</v>
      </c>
      <c r="DL760" t="s">
        <v>14</v>
      </c>
      <c r="DM760">
        <v>0</v>
      </c>
      <c r="DN760" t="s">
        <v>14</v>
      </c>
      <c r="DO760">
        <v>0</v>
      </c>
    </row>
    <row r="761">
      <c r="A761">
        <f>ROW(Source!A346)</f>
        <v>346</v>
      </c>
      <c r="B761">
        <v>419115877</v>
      </c>
      <c r="C761">
        <v>412993157</v>
      </c>
      <c r="D761">
        <v>417192695</v>
      </c>
      <c r="E761">
        <v>1</v>
      </c>
      <c r="F761">
        <v>1</v>
      </c>
      <c r="G761">
        <v>1</v>
      </c>
      <c r="H761">
        <v>3</v>
      </c>
      <c r="I761" t="s">
        <v>265</v>
      </c>
      <c r="J761" t="s">
        <v>1874</v>
      </c>
      <c r="K761" t="s">
        <v>266</v>
      </c>
      <c r="L761">
        <v>1371</v>
      </c>
      <c r="N761">
        <v>1013</v>
      </c>
      <c r="O761" t="s">
        <v>252</v>
      </c>
      <c r="P761" t="s">
        <v>252</v>
      </c>
      <c r="Q761">
        <v>1</v>
      </c>
      <c r="W761">
        <v>0</v>
      </c>
      <c r="X761">
        <v>-666410265</v>
      </c>
      <c r="Y761">
        <f t="shared" si="1660"/>
        <v>0</v>
      </c>
      <c r="AA761">
        <v>517.14999999999998</v>
      </c>
      <c r="AB761">
        <v>0</v>
      </c>
      <c r="AC761">
        <v>0</v>
      </c>
      <c r="AD761">
        <v>0</v>
      </c>
      <c r="AE761">
        <v>417.06</v>
      </c>
      <c r="AF761">
        <v>0</v>
      </c>
      <c r="AG761">
        <v>0</v>
      </c>
      <c r="AH761">
        <v>0</v>
      </c>
      <c r="AI761">
        <v>1.24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14</v>
      </c>
      <c r="AT761">
        <v>1</v>
      </c>
      <c r="AU761" t="s">
        <v>1176</v>
      </c>
      <c r="AV761">
        <v>0</v>
      </c>
      <c r="AW761">
        <v>2</v>
      </c>
      <c r="AX761">
        <v>419116843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417.06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ROUND(Y761*Source!I346,7)</f>
        <v>0</v>
      </c>
      <c r="CY761">
        <f t="shared" si="1661"/>
        <v>517.14999999999998</v>
      </c>
      <c r="CZ761">
        <f t="shared" si="1662"/>
        <v>417.06</v>
      </c>
      <c r="DA761">
        <f t="shared" si="1663"/>
        <v>1.24</v>
      </c>
      <c r="DB761">
        <f t="shared" si="1664"/>
        <v>0</v>
      </c>
      <c r="DC761">
        <f t="shared" si="1665"/>
        <v>0</v>
      </c>
      <c r="DD761" t="s">
        <v>14</v>
      </c>
      <c r="DE761" t="s">
        <v>14</v>
      </c>
      <c r="DF761">
        <f t="shared" si="1666"/>
        <v>0</v>
      </c>
      <c r="DG761">
        <f t="shared" si="1667"/>
        <v>0</v>
      </c>
      <c r="DH761">
        <f t="shared" si="1616"/>
        <v>0</v>
      </c>
      <c r="DI761">
        <f t="shared" si="1617"/>
        <v>0</v>
      </c>
      <c r="DJ761">
        <f t="shared" si="1668"/>
        <v>0</v>
      </c>
      <c r="DK761">
        <v>0</v>
      </c>
      <c r="DL761" t="s">
        <v>14</v>
      </c>
      <c r="DM761">
        <v>0</v>
      </c>
      <c r="DN761" t="s">
        <v>14</v>
      </c>
      <c r="DO761">
        <v>0</v>
      </c>
    </row>
    <row r="762">
      <c r="A762">
        <f>ROW(Source!A346)</f>
        <v>346</v>
      </c>
      <c r="B762">
        <v>419115877</v>
      </c>
      <c r="C762">
        <v>412993157</v>
      </c>
      <c r="D762">
        <v>417199972</v>
      </c>
      <c r="E762">
        <v>1</v>
      </c>
      <c r="F762">
        <v>1</v>
      </c>
      <c r="G762">
        <v>1</v>
      </c>
      <c r="H762">
        <v>3</v>
      </c>
      <c r="I762" t="s">
        <v>267</v>
      </c>
      <c r="J762" t="s">
        <v>1875</v>
      </c>
      <c r="K762" t="s">
        <v>268</v>
      </c>
      <c r="L762">
        <v>1425</v>
      </c>
      <c r="N762">
        <v>1013</v>
      </c>
      <c r="O762" t="s">
        <v>195</v>
      </c>
      <c r="P762" t="s">
        <v>195</v>
      </c>
      <c r="Q762">
        <v>1</v>
      </c>
      <c r="W762">
        <v>0</v>
      </c>
      <c r="X762">
        <v>989260561</v>
      </c>
      <c r="Y762">
        <f t="shared" si="1660"/>
        <v>0</v>
      </c>
      <c r="AA762">
        <v>119.56999999999999</v>
      </c>
      <c r="AB762">
        <v>0</v>
      </c>
      <c r="AC762">
        <v>0</v>
      </c>
      <c r="AD762">
        <v>0</v>
      </c>
      <c r="AE762">
        <v>47.259999999999998</v>
      </c>
      <c r="AF762">
        <v>0</v>
      </c>
      <c r="AG762">
        <v>0</v>
      </c>
      <c r="AH762">
        <v>0</v>
      </c>
      <c r="AI762">
        <v>2.5299999999999998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14</v>
      </c>
      <c r="AT762">
        <v>0.44</v>
      </c>
      <c r="AU762" t="s">
        <v>1176</v>
      </c>
      <c r="AV762">
        <v>0</v>
      </c>
      <c r="AW762">
        <v>2</v>
      </c>
      <c r="AX762">
        <v>419116844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20.7944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ROUND(Y762*Source!I346,7)</f>
        <v>0</v>
      </c>
      <c r="CY762">
        <f t="shared" si="1661"/>
        <v>119.56999999999999</v>
      </c>
      <c r="CZ762">
        <f t="shared" si="1662"/>
        <v>47.259999999999998</v>
      </c>
      <c r="DA762">
        <f t="shared" si="1663"/>
        <v>2.5299999999999998</v>
      </c>
      <c r="DB762">
        <f t="shared" si="1664"/>
        <v>0</v>
      </c>
      <c r="DC762">
        <f t="shared" si="1665"/>
        <v>0</v>
      </c>
      <c r="DD762" t="s">
        <v>14</v>
      </c>
      <c r="DE762" t="s">
        <v>14</v>
      </c>
      <c r="DF762">
        <f t="shared" si="1666"/>
        <v>0</v>
      </c>
      <c r="DG762">
        <f t="shared" si="1667"/>
        <v>0</v>
      </c>
      <c r="DH762">
        <f t="shared" si="1616"/>
        <v>0</v>
      </c>
      <c r="DI762">
        <f t="shared" si="1617"/>
        <v>0</v>
      </c>
      <c r="DJ762">
        <f t="shared" si="1668"/>
        <v>0</v>
      </c>
      <c r="DK762">
        <v>0</v>
      </c>
      <c r="DL762" t="s">
        <v>14</v>
      </c>
      <c r="DM762">
        <v>0</v>
      </c>
      <c r="DN762" t="s">
        <v>14</v>
      </c>
      <c r="DO762">
        <v>0</v>
      </c>
    </row>
    <row r="763">
      <c r="A763">
        <f>ROW(Source!A346)</f>
        <v>346</v>
      </c>
      <c r="B763">
        <v>419115877</v>
      </c>
      <c r="C763">
        <v>412993157</v>
      </c>
      <c r="D763">
        <v>417199978</v>
      </c>
      <c r="E763">
        <v>1</v>
      </c>
      <c r="F763">
        <v>1</v>
      </c>
      <c r="G763">
        <v>1</v>
      </c>
      <c r="H763">
        <v>3</v>
      </c>
      <c r="I763" t="s">
        <v>269</v>
      </c>
      <c r="J763" t="s">
        <v>1876</v>
      </c>
      <c r="K763" t="s">
        <v>270</v>
      </c>
      <c r="L763">
        <v>1407</v>
      </c>
      <c r="N763">
        <v>1013</v>
      </c>
      <c r="O763" t="s">
        <v>271</v>
      </c>
      <c r="P763" t="s">
        <v>271</v>
      </c>
      <c r="Q763">
        <v>1</v>
      </c>
      <c r="W763">
        <v>0</v>
      </c>
      <c r="X763">
        <v>168170819</v>
      </c>
      <c r="Y763">
        <f t="shared" si="1660"/>
        <v>0</v>
      </c>
      <c r="AA763">
        <v>8352.5100000000002</v>
      </c>
      <c r="AB763">
        <v>0</v>
      </c>
      <c r="AC763">
        <v>0</v>
      </c>
      <c r="AD763">
        <v>0</v>
      </c>
      <c r="AE763">
        <v>6052.54</v>
      </c>
      <c r="AF763">
        <v>0</v>
      </c>
      <c r="AG763">
        <v>0</v>
      </c>
      <c r="AH763">
        <v>0</v>
      </c>
      <c r="AI763">
        <v>1.3799999999999999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14</v>
      </c>
      <c r="AT763">
        <v>0.023</v>
      </c>
      <c r="AU763" t="s">
        <v>1176</v>
      </c>
      <c r="AV763">
        <v>0</v>
      </c>
      <c r="AW763">
        <v>2</v>
      </c>
      <c r="AX763">
        <v>419116845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139.20841999999999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ROUND(Y763*Source!I346,7)</f>
        <v>0</v>
      </c>
      <c r="CY763">
        <f t="shared" si="1661"/>
        <v>8352.5100000000002</v>
      </c>
      <c r="CZ763">
        <f t="shared" si="1662"/>
        <v>6052.54</v>
      </c>
      <c r="DA763">
        <f t="shared" si="1663"/>
        <v>1.3799999999999999</v>
      </c>
      <c r="DB763">
        <f t="shared" si="1664"/>
        <v>0</v>
      </c>
      <c r="DC763">
        <f t="shared" si="1665"/>
        <v>0</v>
      </c>
      <c r="DD763" t="s">
        <v>14</v>
      </c>
      <c r="DE763" t="s">
        <v>14</v>
      </c>
      <c r="DF763">
        <f t="shared" si="1666"/>
        <v>0</v>
      </c>
      <c r="DG763">
        <f t="shared" si="1667"/>
        <v>0</v>
      </c>
      <c r="DH763">
        <f t="shared" si="1616"/>
        <v>0</v>
      </c>
      <c r="DI763">
        <f t="shared" si="1617"/>
        <v>0</v>
      </c>
      <c r="DJ763">
        <f t="shared" si="1668"/>
        <v>0</v>
      </c>
      <c r="DK763">
        <v>0</v>
      </c>
      <c r="DL763" t="s">
        <v>14</v>
      </c>
      <c r="DM763">
        <v>0</v>
      </c>
      <c r="DN763" t="s">
        <v>14</v>
      </c>
      <c r="DO763">
        <v>0</v>
      </c>
    </row>
    <row r="764">
      <c r="A764">
        <f>ROW(Source!A346)</f>
        <v>346</v>
      </c>
      <c r="B764">
        <v>419115877</v>
      </c>
      <c r="C764">
        <v>412993157</v>
      </c>
      <c r="D764">
        <v>417096729</v>
      </c>
      <c r="E764">
        <v>117</v>
      </c>
      <c r="F764">
        <v>1</v>
      </c>
      <c r="G764">
        <v>1</v>
      </c>
      <c r="H764">
        <v>3</v>
      </c>
      <c r="I764" t="s">
        <v>1847</v>
      </c>
      <c r="J764" t="s">
        <v>14</v>
      </c>
      <c r="K764" t="s">
        <v>1848</v>
      </c>
      <c r="L764">
        <v>3277935</v>
      </c>
      <c r="N764">
        <v>1013</v>
      </c>
      <c r="O764" t="s">
        <v>63</v>
      </c>
      <c r="P764" t="s">
        <v>63</v>
      </c>
      <c r="Q764">
        <v>1</v>
      </c>
      <c r="W764">
        <v>0</v>
      </c>
      <c r="X764">
        <v>274903907</v>
      </c>
      <c r="Y764">
        <f>AT764</f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0</v>
      </c>
      <c r="AQ764">
        <v>1</v>
      </c>
      <c r="AR764">
        <v>0</v>
      </c>
      <c r="AS764" t="s">
        <v>14</v>
      </c>
      <c r="AT764">
        <v>2</v>
      </c>
      <c r="AU764" t="s">
        <v>14</v>
      </c>
      <c r="AV764">
        <v>0</v>
      </c>
      <c r="AW764">
        <v>2</v>
      </c>
      <c r="AX764">
        <v>419116846</v>
      </c>
      <c r="AY764">
        <v>1</v>
      </c>
      <c r="AZ764">
        <v>2048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ROUND(Y764*Source!I346,7)</f>
        <v>2</v>
      </c>
      <c r="CY764">
        <f t="shared" si="1661"/>
        <v>0</v>
      </c>
      <c r="CZ764">
        <f t="shared" si="1662"/>
        <v>0</v>
      </c>
      <c r="DA764">
        <f t="shared" si="1663"/>
        <v>1</v>
      </c>
      <c r="DB764">
        <f>ROUND(ROUND(AT764*CZ764,2),6)</f>
        <v>0</v>
      </c>
      <c r="DC764">
        <f>ROUND(ROUND(AT764*AG764,2),6)</f>
        <v>0</v>
      </c>
      <c r="DD764" t="s">
        <v>14</v>
      </c>
      <c r="DE764" t="s">
        <v>14</v>
      </c>
      <c r="DF764">
        <f t="shared" ref="DF764:DF767" si="1669">ROUND(ROUND(AE764,2)*CX764,2)</f>
        <v>0</v>
      </c>
      <c r="DG764">
        <f t="shared" si="1667"/>
        <v>0</v>
      </c>
      <c r="DH764">
        <f t="shared" si="1616"/>
        <v>0</v>
      </c>
      <c r="DI764">
        <f t="shared" si="1617"/>
        <v>0</v>
      </c>
      <c r="DJ764">
        <f t="shared" si="1668"/>
        <v>0</v>
      </c>
      <c r="DK764">
        <v>0</v>
      </c>
      <c r="DL764" t="s">
        <v>14</v>
      </c>
      <c r="DM764">
        <v>0</v>
      </c>
      <c r="DN764" t="s">
        <v>14</v>
      </c>
      <c r="DO764">
        <v>0</v>
      </c>
    </row>
    <row r="765">
      <c r="A765">
        <f>ROW(Source!A347)</f>
        <v>347</v>
      </c>
      <c r="B765">
        <v>419115877</v>
      </c>
      <c r="C765">
        <v>412993192</v>
      </c>
      <c r="D765">
        <v>417090726</v>
      </c>
      <c r="E765">
        <v>117</v>
      </c>
      <c r="F765">
        <v>1</v>
      </c>
      <c r="G765">
        <v>1</v>
      </c>
      <c r="H765">
        <v>1</v>
      </c>
      <c r="I765" t="s">
        <v>136</v>
      </c>
      <c r="J765" t="s">
        <v>14</v>
      </c>
      <c r="K765" t="s">
        <v>137</v>
      </c>
      <c r="L765">
        <v>1191</v>
      </c>
      <c r="N765">
        <v>1013</v>
      </c>
      <c r="O765" t="s">
        <v>48</v>
      </c>
      <c r="P765" t="s">
        <v>48</v>
      </c>
      <c r="Q765">
        <v>1</v>
      </c>
      <c r="W765">
        <v>0</v>
      </c>
      <c r="X765">
        <v>888410196</v>
      </c>
      <c r="Y765">
        <f t="shared" ref="Y765:Y767" si="1670">(AT765*ROUND(0.3,7))</f>
        <v>6.2999999999999998</v>
      </c>
      <c r="AA765">
        <v>0</v>
      </c>
      <c r="AB765">
        <v>0</v>
      </c>
      <c r="AC765">
        <v>0</v>
      </c>
      <c r="AD765">
        <v>539.69000000000005</v>
      </c>
      <c r="AE765">
        <v>0</v>
      </c>
      <c r="AF765">
        <v>0</v>
      </c>
      <c r="AG765">
        <v>0</v>
      </c>
      <c r="AH765">
        <v>539.69000000000005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14</v>
      </c>
      <c r="AT765">
        <v>21</v>
      </c>
      <c r="AU765" t="s">
        <v>1272</v>
      </c>
      <c r="AV765">
        <v>1</v>
      </c>
      <c r="AW765">
        <v>2</v>
      </c>
      <c r="AX765">
        <v>419116847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11333.490000000002</v>
      </c>
      <c r="BN765">
        <v>21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3400.047</v>
      </c>
      <c r="BU765">
        <v>6.2999999999999998</v>
      </c>
      <c r="BV765">
        <v>0</v>
      </c>
      <c r="BW765">
        <v>1</v>
      </c>
      <c r="CU765">
        <f>ROUND(AT765*Source!I347*AH765*AL765,2)</f>
        <v>11333.49</v>
      </c>
      <c r="CV765">
        <f>ROUND(Y765*Source!I347,7)</f>
        <v>6.2999999999999998</v>
      </c>
      <c r="CW765">
        <v>0</v>
      </c>
      <c r="CX765">
        <f>ROUND(Y765*Source!I347,7)</f>
        <v>6.2999999999999998</v>
      </c>
      <c r="CY765">
        <f t="shared" ref="CY765:CY766" si="1671">AD765</f>
        <v>539.69000000000005</v>
      </c>
      <c r="CZ765">
        <f t="shared" ref="CZ765:CZ766" si="1672">AH765</f>
        <v>539.69000000000005</v>
      </c>
      <c r="DA765">
        <f t="shared" ref="DA765:DA766" si="1673">AL765</f>
        <v>1</v>
      </c>
      <c r="DB765">
        <f t="shared" ref="DB765:DB767" si="1674">ROUND((ROUND(AT765*CZ765,2)*ROUND(0.3,7)),6)</f>
        <v>3400.047</v>
      </c>
      <c r="DC765">
        <f t="shared" ref="DC765:DC767" si="1675">ROUND((ROUND(AT765*AG765,2)*ROUND(0.3,7)),6)</f>
        <v>0</v>
      </c>
      <c r="DD765" t="s">
        <v>14</v>
      </c>
      <c r="DE765" t="s">
        <v>14</v>
      </c>
      <c r="DF765">
        <f t="shared" si="1669"/>
        <v>0</v>
      </c>
      <c r="DG765">
        <f t="shared" si="1667"/>
        <v>0</v>
      </c>
      <c r="DH765">
        <f t="shared" si="1616"/>
        <v>0</v>
      </c>
      <c r="DI765">
        <f t="shared" si="1617"/>
        <v>3400.0500000000002</v>
      </c>
      <c r="DJ765">
        <f t="shared" ref="DJ765:DJ766" si="1676">DI765</f>
        <v>3400.0500000000002</v>
      </c>
      <c r="DK765">
        <v>1</v>
      </c>
      <c r="DL765" t="s">
        <v>14</v>
      </c>
      <c r="DM765">
        <v>0</v>
      </c>
      <c r="DN765" t="s">
        <v>14</v>
      </c>
      <c r="DO765">
        <v>0</v>
      </c>
    </row>
    <row r="766">
      <c r="A766">
        <f>ROW(Source!A347)</f>
        <v>347</v>
      </c>
      <c r="B766">
        <v>419115877</v>
      </c>
      <c r="C766">
        <v>412993192</v>
      </c>
      <c r="D766">
        <v>417090896</v>
      </c>
      <c r="E766">
        <v>117</v>
      </c>
      <c r="F766">
        <v>1</v>
      </c>
      <c r="G766">
        <v>1</v>
      </c>
      <c r="H766">
        <v>1</v>
      </c>
      <c r="I766" t="s">
        <v>1844</v>
      </c>
      <c r="J766" t="s">
        <v>14</v>
      </c>
      <c r="K766" t="s">
        <v>1845</v>
      </c>
      <c r="L766">
        <v>1191</v>
      </c>
      <c r="N766">
        <v>1013</v>
      </c>
      <c r="O766" t="s">
        <v>48</v>
      </c>
      <c r="P766" t="s">
        <v>48</v>
      </c>
      <c r="Q766">
        <v>1</v>
      </c>
      <c r="W766">
        <v>0</v>
      </c>
      <c r="X766">
        <v>-1417349443</v>
      </c>
      <c r="Y766">
        <f t="shared" si="1670"/>
        <v>0.74099999999999999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14</v>
      </c>
      <c r="AT766">
        <v>2.4700000000000002</v>
      </c>
      <c r="AU766" t="s">
        <v>1272</v>
      </c>
      <c r="AV766">
        <v>2</v>
      </c>
      <c r="AW766">
        <v>2</v>
      </c>
      <c r="AX766">
        <v>419116848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ROUND(Y766*Source!I347,7)</f>
        <v>0.74099999999999999</v>
      </c>
      <c r="CY766">
        <f t="shared" si="1671"/>
        <v>0</v>
      </c>
      <c r="CZ766">
        <f t="shared" si="1672"/>
        <v>0</v>
      </c>
      <c r="DA766">
        <f t="shared" si="1673"/>
        <v>1</v>
      </c>
      <c r="DB766">
        <f t="shared" si="1674"/>
        <v>0</v>
      </c>
      <c r="DC766">
        <f t="shared" si="1675"/>
        <v>0</v>
      </c>
      <c r="DD766" t="s">
        <v>14</v>
      </c>
      <c r="DE766" t="s">
        <v>14</v>
      </c>
      <c r="DF766">
        <f t="shared" si="1669"/>
        <v>0</v>
      </c>
      <c r="DG766">
        <f t="shared" si="1667"/>
        <v>0</v>
      </c>
      <c r="DH766">
        <f t="shared" si="1616"/>
        <v>0</v>
      </c>
      <c r="DI766">
        <f t="shared" si="1617"/>
        <v>0</v>
      </c>
      <c r="DJ766">
        <f t="shared" si="1676"/>
        <v>0</v>
      </c>
      <c r="DK766">
        <v>0</v>
      </c>
      <c r="DL766" t="s">
        <v>14</v>
      </c>
      <c r="DM766">
        <v>0</v>
      </c>
      <c r="DN766" t="s">
        <v>14</v>
      </c>
      <c r="DO766">
        <v>0</v>
      </c>
    </row>
    <row r="767">
      <c r="A767">
        <f>ROW(Source!A347)</f>
        <v>347</v>
      </c>
      <c r="B767">
        <v>419115877</v>
      </c>
      <c r="C767">
        <v>412993192</v>
      </c>
      <c r="D767">
        <v>417098134</v>
      </c>
      <c r="E767">
        <v>1</v>
      </c>
      <c r="F767">
        <v>1</v>
      </c>
      <c r="G767">
        <v>1</v>
      </c>
      <c r="H767">
        <v>2</v>
      </c>
      <c r="I767" t="s">
        <v>159</v>
      </c>
      <c r="J767" t="s">
        <v>1851</v>
      </c>
      <c r="K767" t="s">
        <v>160</v>
      </c>
      <c r="L767">
        <v>1368</v>
      </c>
      <c r="N767">
        <v>1011</v>
      </c>
      <c r="O767" t="s">
        <v>55</v>
      </c>
      <c r="P767" t="s">
        <v>55</v>
      </c>
      <c r="Q767">
        <v>1</v>
      </c>
      <c r="W767">
        <v>0</v>
      </c>
      <c r="X767">
        <v>302479695</v>
      </c>
      <c r="Y767">
        <f t="shared" si="1670"/>
        <v>0.74099999999999999</v>
      </c>
      <c r="AA767">
        <v>0</v>
      </c>
      <c r="AB767">
        <v>1274.25</v>
      </c>
      <c r="AC767">
        <v>620.24000000000001</v>
      </c>
      <c r="AD767">
        <v>0</v>
      </c>
      <c r="AE767">
        <v>0</v>
      </c>
      <c r="AF767">
        <v>995.50999999999999</v>
      </c>
      <c r="AG767">
        <v>620.24000000000001</v>
      </c>
      <c r="AH767">
        <v>0</v>
      </c>
      <c r="AI767">
        <v>1</v>
      </c>
      <c r="AJ767">
        <v>1.28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14</v>
      </c>
      <c r="AT767">
        <v>2.4700000000000002</v>
      </c>
      <c r="AU767" t="s">
        <v>1272</v>
      </c>
      <c r="AV767">
        <v>1</v>
      </c>
      <c r="AW767">
        <v>2</v>
      </c>
      <c r="AX767">
        <v>419116849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2458.9097000000002</v>
      </c>
      <c r="BL767">
        <v>1531.9928000000002</v>
      </c>
      <c r="BM767">
        <v>0</v>
      </c>
      <c r="BN767">
        <v>0</v>
      </c>
      <c r="BO767">
        <v>2.4700000000000002</v>
      </c>
      <c r="BP767">
        <v>1</v>
      </c>
      <c r="BQ767">
        <v>0</v>
      </c>
      <c r="BR767">
        <v>737.67291</v>
      </c>
      <c r="BS767">
        <v>459.59784000000002</v>
      </c>
      <c r="BT767">
        <v>0</v>
      </c>
      <c r="BU767">
        <v>0</v>
      </c>
      <c r="BV767">
        <v>0.74099999999999999</v>
      </c>
      <c r="BW767">
        <v>1</v>
      </c>
      <c r="CV767">
        <v>0</v>
      </c>
      <c r="CW767">
        <f>ROUND(Y767*Source!I347*DO767,7)</f>
        <v>0.74099999999999999</v>
      </c>
      <c r="CX767">
        <f>ROUND(Y767*Source!I347,7)</f>
        <v>0.74099999999999999</v>
      </c>
      <c r="CY767">
        <f>AB767</f>
        <v>1274.25</v>
      </c>
      <c r="CZ767">
        <f>AF767</f>
        <v>995.50999999999999</v>
      </c>
      <c r="DA767">
        <f>AJ767</f>
        <v>1.28</v>
      </c>
      <c r="DB767">
        <f t="shared" si="1674"/>
        <v>737.673</v>
      </c>
      <c r="DC767">
        <f t="shared" si="1675"/>
        <v>459.59699999999998</v>
      </c>
      <c r="DD767" t="s">
        <v>14</v>
      </c>
      <c r="DE767" t="s">
        <v>14</v>
      </c>
      <c r="DF767">
        <f t="shared" si="1669"/>
        <v>0</v>
      </c>
      <c r="DG767">
        <f>ROUND(ROUND(AF767*AJ767,2)*CX767,2)</f>
        <v>944.22000000000003</v>
      </c>
      <c r="DH767">
        <f t="shared" si="1616"/>
        <v>459.60000000000002</v>
      </c>
      <c r="DI767">
        <f t="shared" si="1617"/>
        <v>0</v>
      </c>
      <c r="DJ767">
        <f>DG767+DH767</f>
        <v>1403.8200000000002</v>
      </c>
      <c r="DK767">
        <v>0</v>
      </c>
      <c r="DL767" t="s">
        <v>56</v>
      </c>
      <c r="DM767">
        <v>5</v>
      </c>
      <c r="DN767" t="s">
        <v>48</v>
      </c>
      <c r="DO767">
        <v>1</v>
      </c>
    </row>
    <row r="768">
      <c r="A768">
        <f>ROW(Source!A347)</f>
        <v>347</v>
      </c>
      <c r="B768">
        <v>419115877</v>
      </c>
      <c r="C768">
        <v>412993192</v>
      </c>
      <c r="D768">
        <v>417162927</v>
      </c>
      <c r="E768">
        <v>1</v>
      </c>
      <c r="F768">
        <v>1</v>
      </c>
      <c r="G768">
        <v>1</v>
      </c>
      <c r="H768">
        <v>3</v>
      </c>
      <c r="I768" t="s">
        <v>253</v>
      </c>
      <c r="J768" t="s">
        <v>1868</v>
      </c>
      <c r="K768" t="s">
        <v>254</v>
      </c>
      <c r="L768">
        <v>1348</v>
      </c>
      <c r="N768">
        <v>1009</v>
      </c>
      <c r="O768" t="s">
        <v>148</v>
      </c>
      <c r="P768" t="s">
        <v>148</v>
      </c>
      <c r="Q768">
        <v>1000</v>
      </c>
      <c r="W768">
        <v>0</v>
      </c>
      <c r="X768">
        <v>767480554</v>
      </c>
      <c r="Y768">
        <f t="shared" ref="Y768:Y780" si="1677">(AT768*ROUND(0,7))</f>
        <v>0</v>
      </c>
      <c r="AA768">
        <v>28469.68</v>
      </c>
      <c r="AB768">
        <v>0</v>
      </c>
      <c r="AC768">
        <v>0</v>
      </c>
      <c r="AD768">
        <v>0</v>
      </c>
      <c r="AE768">
        <v>23335.799999999999</v>
      </c>
      <c r="AF768">
        <v>0</v>
      </c>
      <c r="AG768">
        <v>0</v>
      </c>
      <c r="AH768">
        <v>0</v>
      </c>
      <c r="AI768">
        <v>1.22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14</v>
      </c>
      <c r="AT768">
        <v>0.0050000000000000001</v>
      </c>
      <c r="AU768" t="s">
        <v>1271</v>
      </c>
      <c r="AV768">
        <v>0</v>
      </c>
      <c r="AW768">
        <v>2</v>
      </c>
      <c r="AX768">
        <v>419116850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116.679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ROUND(Y768*Source!I347,7)</f>
        <v>0</v>
      </c>
      <c r="CY768">
        <f t="shared" ref="CY768:CY781" si="1678">AA768</f>
        <v>28469.68</v>
      </c>
      <c r="CZ768">
        <f t="shared" ref="CZ768:CZ781" si="1679">AE768</f>
        <v>23335.799999999999</v>
      </c>
      <c r="DA768">
        <f t="shared" ref="DA768:DA781" si="1680">AI768</f>
        <v>1.22</v>
      </c>
      <c r="DB768">
        <f t="shared" ref="DB768:DB780" si="1681">ROUND((ROUND(AT768*CZ768,2)*ROUND(0,7)),6)</f>
        <v>0</v>
      </c>
      <c r="DC768">
        <f t="shared" ref="DC768:DC780" si="1682">ROUND((ROUND(AT768*AG768,2)*ROUND(0,7)),6)</f>
        <v>0</v>
      </c>
      <c r="DD768" t="s">
        <v>14</v>
      </c>
      <c r="DE768" t="s">
        <v>14</v>
      </c>
      <c r="DF768">
        <f t="shared" ref="DF768:DF780" si="1683">ROUND(ROUND(AE768*AI768,2)*CX768,2)</f>
        <v>0</v>
      </c>
      <c r="DG768">
        <f t="shared" ref="DG768:DG783" si="1684">ROUND(ROUND(AF768,2)*CX768,2)</f>
        <v>0</v>
      </c>
      <c r="DH768">
        <f t="shared" si="1616"/>
        <v>0</v>
      </c>
      <c r="DI768">
        <f t="shared" si="1617"/>
        <v>0</v>
      </c>
      <c r="DJ768">
        <f t="shared" ref="DJ768:DJ781" si="1685">DF768</f>
        <v>0</v>
      </c>
      <c r="DK768">
        <v>0</v>
      </c>
      <c r="DL768" t="s">
        <v>14</v>
      </c>
      <c r="DM768">
        <v>0</v>
      </c>
      <c r="DN768" t="s">
        <v>14</v>
      </c>
      <c r="DO768">
        <v>0</v>
      </c>
    </row>
    <row r="769">
      <c r="A769">
        <f>ROW(Source!A347)</f>
        <v>347</v>
      </c>
      <c r="B769">
        <v>419115877</v>
      </c>
      <c r="C769">
        <v>412993192</v>
      </c>
      <c r="D769">
        <v>417162991</v>
      </c>
      <c r="E769">
        <v>1</v>
      </c>
      <c r="F769">
        <v>1</v>
      </c>
      <c r="G769">
        <v>1</v>
      </c>
      <c r="H769">
        <v>3</v>
      </c>
      <c r="I769" t="s">
        <v>146</v>
      </c>
      <c r="J769" t="s">
        <v>1849</v>
      </c>
      <c r="K769" t="s">
        <v>147</v>
      </c>
      <c r="L769">
        <v>1348</v>
      </c>
      <c r="N769">
        <v>1009</v>
      </c>
      <c r="O769" t="s">
        <v>148</v>
      </c>
      <c r="P769" t="s">
        <v>148</v>
      </c>
      <c r="Q769">
        <v>1000</v>
      </c>
      <c r="W769">
        <v>0</v>
      </c>
      <c r="X769">
        <v>-465588395</v>
      </c>
      <c r="Y769">
        <f t="shared" si="1677"/>
        <v>0</v>
      </c>
      <c r="AA769">
        <v>149054.35999999999</v>
      </c>
      <c r="AB769">
        <v>0</v>
      </c>
      <c r="AC769">
        <v>0</v>
      </c>
      <c r="AD769">
        <v>0</v>
      </c>
      <c r="AE769">
        <v>116448.72</v>
      </c>
      <c r="AF769">
        <v>0</v>
      </c>
      <c r="AG769">
        <v>0</v>
      </c>
      <c r="AH769">
        <v>0</v>
      </c>
      <c r="AI769">
        <v>1.28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14</v>
      </c>
      <c r="AT769">
        <v>0.0020999999999999999</v>
      </c>
      <c r="AU769" t="s">
        <v>1271</v>
      </c>
      <c r="AV769">
        <v>0</v>
      </c>
      <c r="AW769">
        <v>2</v>
      </c>
      <c r="AX769">
        <v>419116851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244.54231199999998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ROUND(Y769*Source!I347,7)</f>
        <v>0</v>
      </c>
      <c r="CY769">
        <f t="shared" si="1678"/>
        <v>149054.35999999999</v>
      </c>
      <c r="CZ769">
        <f t="shared" si="1679"/>
        <v>116448.72</v>
      </c>
      <c r="DA769">
        <f t="shared" si="1680"/>
        <v>1.28</v>
      </c>
      <c r="DB769">
        <f t="shared" si="1681"/>
        <v>0</v>
      </c>
      <c r="DC769">
        <f t="shared" si="1682"/>
        <v>0</v>
      </c>
      <c r="DD769" t="s">
        <v>14</v>
      </c>
      <c r="DE769" t="s">
        <v>14</v>
      </c>
      <c r="DF769">
        <f t="shared" si="1683"/>
        <v>0</v>
      </c>
      <c r="DG769">
        <f t="shared" si="1684"/>
        <v>0</v>
      </c>
      <c r="DH769">
        <f t="shared" ref="DH769:DH832" si="1686">ROUND(ROUND(AG769,2)*CX769,2)</f>
        <v>0</v>
      </c>
      <c r="DI769">
        <f t="shared" ref="DI769:DI832" si="1687">ROUND(ROUND(AH769,2)*CX769,2)</f>
        <v>0</v>
      </c>
      <c r="DJ769">
        <f t="shared" si="1685"/>
        <v>0</v>
      </c>
      <c r="DK769">
        <v>0</v>
      </c>
      <c r="DL769" t="s">
        <v>14</v>
      </c>
      <c r="DM769">
        <v>0</v>
      </c>
      <c r="DN769" t="s">
        <v>14</v>
      </c>
      <c r="DO769">
        <v>0</v>
      </c>
    </row>
    <row r="770">
      <c r="A770">
        <f>ROW(Source!A347)</f>
        <v>347</v>
      </c>
      <c r="B770">
        <v>419115877</v>
      </c>
      <c r="C770">
        <v>412993192</v>
      </c>
      <c r="D770">
        <v>417163200</v>
      </c>
      <c r="E770">
        <v>1</v>
      </c>
      <c r="F770">
        <v>1</v>
      </c>
      <c r="G770">
        <v>1</v>
      </c>
      <c r="H770">
        <v>3</v>
      </c>
      <c r="I770" t="s">
        <v>255</v>
      </c>
      <c r="J770" t="s">
        <v>1869</v>
      </c>
      <c r="K770" t="s">
        <v>256</v>
      </c>
      <c r="L770">
        <v>1346</v>
      </c>
      <c r="N770">
        <v>1009</v>
      </c>
      <c r="O770" t="s">
        <v>151</v>
      </c>
      <c r="P770" t="s">
        <v>151</v>
      </c>
      <c r="Q770">
        <v>1</v>
      </c>
      <c r="W770">
        <v>0</v>
      </c>
      <c r="X770">
        <v>-1746966143</v>
      </c>
      <c r="Y770">
        <f t="shared" si="1677"/>
        <v>0</v>
      </c>
      <c r="AA770">
        <v>406.32999999999998</v>
      </c>
      <c r="AB770">
        <v>0</v>
      </c>
      <c r="AC770">
        <v>0</v>
      </c>
      <c r="AD770">
        <v>0</v>
      </c>
      <c r="AE770">
        <v>284.14999999999998</v>
      </c>
      <c r="AF770">
        <v>0</v>
      </c>
      <c r="AG770">
        <v>0</v>
      </c>
      <c r="AH770">
        <v>0</v>
      </c>
      <c r="AI770">
        <v>1.4299999999999999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14</v>
      </c>
      <c r="AT770">
        <v>0.014</v>
      </c>
      <c r="AU770" t="s">
        <v>1271</v>
      </c>
      <c r="AV770">
        <v>0</v>
      </c>
      <c r="AW770">
        <v>2</v>
      </c>
      <c r="AX770">
        <v>419116852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3.9781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ROUND(Y770*Source!I347,7)</f>
        <v>0</v>
      </c>
      <c r="CY770">
        <f t="shared" si="1678"/>
        <v>406.32999999999998</v>
      </c>
      <c r="CZ770">
        <f t="shared" si="1679"/>
        <v>284.14999999999998</v>
      </c>
      <c r="DA770">
        <f t="shared" si="1680"/>
        <v>1.4299999999999999</v>
      </c>
      <c r="DB770">
        <f t="shared" si="1681"/>
        <v>0</v>
      </c>
      <c r="DC770">
        <f t="shared" si="1682"/>
        <v>0</v>
      </c>
      <c r="DD770" t="s">
        <v>14</v>
      </c>
      <c r="DE770" t="s">
        <v>14</v>
      </c>
      <c r="DF770">
        <f t="shared" si="1683"/>
        <v>0</v>
      </c>
      <c r="DG770">
        <f t="shared" si="1684"/>
        <v>0</v>
      </c>
      <c r="DH770">
        <f t="shared" si="1686"/>
        <v>0</v>
      </c>
      <c r="DI770">
        <f t="shared" si="1687"/>
        <v>0</v>
      </c>
      <c r="DJ770">
        <f t="shared" si="1685"/>
        <v>0</v>
      </c>
      <c r="DK770">
        <v>0</v>
      </c>
      <c r="DL770" t="s">
        <v>14</v>
      </c>
      <c r="DM770">
        <v>0</v>
      </c>
      <c r="DN770" t="s">
        <v>14</v>
      </c>
      <c r="DO770">
        <v>0</v>
      </c>
    </row>
    <row r="771">
      <c r="A771">
        <f>ROW(Source!A347)</f>
        <v>347</v>
      </c>
      <c r="B771">
        <v>419115877</v>
      </c>
      <c r="C771">
        <v>412993192</v>
      </c>
      <c r="D771">
        <v>417163256</v>
      </c>
      <c r="E771">
        <v>1</v>
      </c>
      <c r="F771">
        <v>1</v>
      </c>
      <c r="G771">
        <v>1</v>
      </c>
      <c r="H771">
        <v>3</v>
      </c>
      <c r="I771" t="s">
        <v>257</v>
      </c>
      <c r="J771" t="s">
        <v>1870</v>
      </c>
      <c r="K771" t="s">
        <v>258</v>
      </c>
      <c r="L771">
        <v>1346</v>
      </c>
      <c r="N771">
        <v>1009</v>
      </c>
      <c r="O771" t="s">
        <v>151</v>
      </c>
      <c r="P771" t="s">
        <v>151</v>
      </c>
      <c r="Q771">
        <v>1</v>
      </c>
      <c r="W771">
        <v>0</v>
      </c>
      <c r="X771">
        <v>1771797515</v>
      </c>
      <c r="Y771">
        <f t="shared" si="1677"/>
        <v>0</v>
      </c>
      <c r="AA771">
        <v>199.91</v>
      </c>
      <c r="AB771">
        <v>0</v>
      </c>
      <c r="AC771">
        <v>0</v>
      </c>
      <c r="AD771">
        <v>0</v>
      </c>
      <c r="AE771">
        <v>219.68000000000001</v>
      </c>
      <c r="AF771">
        <v>0</v>
      </c>
      <c r="AG771">
        <v>0</v>
      </c>
      <c r="AH771">
        <v>0</v>
      </c>
      <c r="AI771">
        <v>0.91000000000000003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14</v>
      </c>
      <c r="AT771">
        <v>0.050999999999999997</v>
      </c>
      <c r="AU771" t="s">
        <v>1271</v>
      </c>
      <c r="AV771">
        <v>0</v>
      </c>
      <c r="AW771">
        <v>2</v>
      </c>
      <c r="AX771">
        <v>419116853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11.20368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ROUND(Y771*Source!I347,7)</f>
        <v>0</v>
      </c>
      <c r="CY771">
        <f t="shared" si="1678"/>
        <v>199.91</v>
      </c>
      <c r="CZ771">
        <f t="shared" si="1679"/>
        <v>219.68000000000001</v>
      </c>
      <c r="DA771">
        <f t="shared" si="1680"/>
        <v>0.91000000000000003</v>
      </c>
      <c r="DB771">
        <f t="shared" si="1681"/>
        <v>0</v>
      </c>
      <c r="DC771">
        <f t="shared" si="1682"/>
        <v>0</v>
      </c>
      <c r="DD771" t="s">
        <v>14</v>
      </c>
      <c r="DE771" t="s">
        <v>14</v>
      </c>
      <c r="DF771">
        <f t="shared" si="1683"/>
        <v>0</v>
      </c>
      <c r="DG771">
        <f t="shared" si="1684"/>
        <v>0</v>
      </c>
      <c r="DH771">
        <f t="shared" si="1686"/>
        <v>0</v>
      </c>
      <c r="DI771">
        <f t="shared" si="1687"/>
        <v>0</v>
      </c>
      <c r="DJ771">
        <f t="shared" si="1685"/>
        <v>0</v>
      </c>
      <c r="DK771">
        <v>0</v>
      </c>
      <c r="DL771" t="s">
        <v>14</v>
      </c>
      <c r="DM771">
        <v>0</v>
      </c>
      <c r="DN771" t="s">
        <v>14</v>
      </c>
      <c r="DO771">
        <v>0</v>
      </c>
    </row>
    <row r="772">
      <c r="A772">
        <f>ROW(Source!A347)</f>
        <v>347</v>
      </c>
      <c r="B772">
        <v>419115877</v>
      </c>
      <c r="C772">
        <v>412993192</v>
      </c>
      <c r="D772">
        <v>417165023</v>
      </c>
      <c r="E772">
        <v>1</v>
      </c>
      <c r="F772">
        <v>1</v>
      </c>
      <c r="G772">
        <v>1</v>
      </c>
      <c r="H772">
        <v>3</v>
      </c>
      <c r="I772" t="s">
        <v>259</v>
      </c>
      <c r="J772" t="s">
        <v>1871</v>
      </c>
      <c r="K772" t="s">
        <v>260</v>
      </c>
      <c r="L772">
        <v>1346</v>
      </c>
      <c r="N772">
        <v>1009</v>
      </c>
      <c r="O772" t="s">
        <v>151</v>
      </c>
      <c r="P772" t="s">
        <v>151</v>
      </c>
      <c r="Q772">
        <v>1</v>
      </c>
      <c r="W772">
        <v>0</v>
      </c>
      <c r="X772">
        <v>41226650</v>
      </c>
      <c r="Y772">
        <f t="shared" si="1677"/>
        <v>0</v>
      </c>
      <c r="AA772">
        <v>181.83000000000001</v>
      </c>
      <c r="AB772">
        <v>0</v>
      </c>
      <c r="AC772">
        <v>0</v>
      </c>
      <c r="AD772">
        <v>0</v>
      </c>
      <c r="AE772">
        <v>206.62</v>
      </c>
      <c r="AF772">
        <v>0</v>
      </c>
      <c r="AG772">
        <v>0</v>
      </c>
      <c r="AH772">
        <v>0</v>
      </c>
      <c r="AI772">
        <v>0.88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14</v>
      </c>
      <c r="AT772">
        <v>0.048000000000000001</v>
      </c>
      <c r="AU772" t="s">
        <v>1271</v>
      </c>
      <c r="AV772">
        <v>0</v>
      </c>
      <c r="AW772">
        <v>2</v>
      </c>
      <c r="AX772">
        <v>419116854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9.9177600000000012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ROUND(Y772*Source!I347,7)</f>
        <v>0</v>
      </c>
      <c r="CY772">
        <f t="shared" si="1678"/>
        <v>181.83000000000001</v>
      </c>
      <c r="CZ772">
        <f t="shared" si="1679"/>
        <v>206.62</v>
      </c>
      <c r="DA772">
        <f t="shared" si="1680"/>
        <v>0.88</v>
      </c>
      <c r="DB772">
        <f t="shared" si="1681"/>
        <v>0</v>
      </c>
      <c r="DC772">
        <f t="shared" si="1682"/>
        <v>0</v>
      </c>
      <c r="DD772" t="s">
        <v>14</v>
      </c>
      <c r="DE772" t="s">
        <v>14</v>
      </c>
      <c r="DF772">
        <f t="shared" si="1683"/>
        <v>0</v>
      </c>
      <c r="DG772">
        <f t="shared" si="1684"/>
        <v>0</v>
      </c>
      <c r="DH772">
        <f t="shared" si="1686"/>
        <v>0</v>
      </c>
      <c r="DI772">
        <f t="shared" si="1687"/>
        <v>0</v>
      </c>
      <c r="DJ772">
        <f t="shared" si="1685"/>
        <v>0</v>
      </c>
      <c r="DK772">
        <v>0</v>
      </c>
      <c r="DL772" t="s">
        <v>14</v>
      </c>
      <c r="DM772">
        <v>0</v>
      </c>
      <c r="DN772" t="s">
        <v>14</v>
      </c>
      <c r="DO772">
        <v>0</v>
      </c>
    </row>
    <row r="773">
      <c r="A773">
        <f>ROW(Source!A347)</f>
        <v>347</v>
      </c>
      <c r="B773">
        <v>419115877</v>
      </c>
      <c r="C773">
        <v>412993192</v>
      </c>
      <c r="D773">
        <v>417165295</v>
      </c>
      <c r="E773">
        <v>1</v>
      </c>
      <c r="F773">
        <v>1</v>
      </c>
      <c r="G773">
        <v>1</v>
      </c>
      <c r="H773">
        <v>3</v>
      </c>
      <c r="I773" t="s">
        <v>261</v>
      </c>
      <c r="J773" t="s">
        <v>1872</v>
      </c>
      <c r="K773" t="s">
        <v>262</v>
      </c>
      <c r="L773">
        <v>1301</v>
      </c>
      <c r="N773">
        <v>1003</v>
      </c>
      <c r="O773" t="s">
        <v>221</v>
      </c>
      <c r="P773" t="s">
        <v>221</v>
      </c>
      <c r="Q773">
        <v>1</v>
      </c>
      <c r="W773">
        <v>0</v>
      </c>
      <c r="X773">
        <v>-1228674265</v>
      </c>
      <c r="Y773">
        <f t="shared" si="1677"/>
        <v>0</v>
      </c>
      <c r="AA773">
        <v>22.079999999999998</v>
      </c>
      <c r="AB773">
        <v>0</v>
      </c>
      <c r="AC773">
        <v>0</v>
      </c>
      <c r="AD773">
        <v>0</v>
      </c>
      <c r="AE773">
        <v>14.43</v>
      </c>
      <c r="AF773">
        <v>0</v>
      </c>
      <c r="AG773">
        <v>0</v>
      </c>
      <c r="AH773">
        <v>0</v>
      </c>
      <c r="AI773">
        <v>1.53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14</v>
      </c>
      <c r="AT773">
        <v>4.5499999999999998</v>
      </c>
      <c r="AU773" t="s">
        <v>1271</v>
      </c>
      <c r="AV773">
        <v>0</v>
      </c>
      <c r="AW773">
        <v>2</v>
      </c>
      <c r="AX773">
        <v>419116855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65.656499999999994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ROUND(Y773*Source!I347,7)</f>
        <v>0</v>
      </c>
      <c r="CY773">
        <f t="shared" si="1678"/>
        <v>22.079999999999998</v>
      </c>
      <c r="CZ773">
        <f t="shared" si="1679"/>
        <v>14.43</v>
      </c>
      <c r="DA773">
        <f t="shared" si="1680"/>
        <v>1.53</v>
      </c>
      <c r="DB773">
        <f t="shared" si="1681"/>
        <v>0</v>
      </c>
      <c r="DC773">
        <f t="shared" si="1682"/>
        <v>0</v>
      </c>
      <c r="DD773" t="s">
        <v>14</v>
      </c>
      <c r="DE773" t="s">
        <v>14</v>
      </c>
      <c r="DF773">
        <f t="shared" si="1683"/>
        <v>0</v>
      </c>
      <c r="DG773">
        <f t="shared" si="1684"/>
        <v>0</v>
      </c>
      <c r="DH773">
        <f t="shared" si="1686"/>
        <v>0</v>
      </c>
      <c r="DI773">
        <f t="shared" si="1687"/>
        <v>0</v>
      </c>
      <c r="DJ773">
        <f t="shared" si="1685"/>
        <v>0</v>
      </c>
      <c r="DK773">
        <v>0</v>
      </c>
      <c r="DL773" t="s">
        <v>14</v>
      </c>
      <c r="DM773">
        <v>0</v>
      </c>
      <c r="DN773" t="s">
        <v>14</v>
      </c>
      <c r="DO773">
        <v>0</v>
      </c>
    </row>
    <row r="774">
      <c r="A774">
        <f>ROW(Source!A347)</f>
        <v>347</v>
      </c>
      <c r="B774">
        <v>419115877</v>
      </c>
      <c r="C774">
        <v>412993192</v>
      </c>
      <c r="D774">
        <v>417175540</v>
      </c>
      <c r="E774">
        <v>1</v>
      </c>
      <c r="F774">
        <v>1</v>
      </c>
      <c r="G774">
        <v>1</v>
      </c>
      <c r="H774">
        <v>3</v>
      </c>
      <c r="I774" t="s">
        <v>188</v>
      </c>
      <c r="J774" t="s">
        <v>1856</v>
      </c>
      <c r="K774" t="s">
        <v>189</v>
      </c>
      <c r="L774">
        <v>1348</v>
      </c>
      <c r="N774">
        <v>1009</v>
      </c>
      <c r="O774" t="s">
        <v>148</v>
      </c>
      <c r="P774" t="s">
        <v>148</v>
      </c>
      <c r="Q774">
        <v>1000</v>
      </c>
      <c r="W774">
        <v>0</v>
      </c>
      <c r="X774">
        <v>1793987537</v>
      </c>
      <c r="Y774">
        <f t="shared" si="1677"/>
        <v>0</v>
      </c>
      <c r="AA774">
        <v>1144599.95</v>
      </c>
      <c r="AB774">
        <v>0</v>
      </c>
      <c r="AC774">
        <v>0</v>
      </c>
      <c r="AD774">
        <v>0</v>
      </c>
      <c r="AE774">
        <v>1050091.7</v>
      </c>
      <c r="AF774">
        <v>0</v>
      </c>
      <c r="AG774">
        <v>0</v>
      </c>
      <c r="AH774">
        <v>0</v>
      </c>
      <c r="AI774">
        <v>1.0900000000000001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14</v>
      </c>
      <c r="AT774">
        <v>4.0000000000000003e-05</v>
      </c>
      <c r="AU774" t="s">
        <v>1271</v>
      </c>
      <c r="AV774">
        <v>0</v>
      </c>
      <c r="AW774">
        <v>2</v>
      </c>
      <c r="AX774">
        <v>419116856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42.003668000000005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ROUND(Y774*Source!I347,7)</f>
        <v>0</v>
      </c>
      <c r="CY774">
        <f t="shared" si="1678"/>
        <v>1144599.95</v>
      </c>
      <c r="CZ774">
        <f t="shared" si="1679"/>
        <v>1050091.7</v>
      </c>
      <c r="DA774">
        <f t="shared" si="1680"/>
        <v>1.0900000000000001</v>
      </c>
      <c r="DB774">
        <f t="shared" si="1681"/>
        <v>0</v>
      </c>
      <c r="DC774">
        <f t="shared" si="1682"/>
        <v>0</v>
      </c>
      <c r="DD774" t="s">
        <v>14</v>
      </c>
      <c r="DE774" t="s">
        <v>14</v>
      </c>
      <c r="DF774">
        <f t="shared" si="1683"/>
        <v>0</v>
      </c>
      <c r="DG774">
        <f t="shared" si="1684"/>
        <v>0</v>
      </c>
      <c r="DH774">
        <f t="shared" si="1686"/>
        <v>0</v>
      </c>
      <c r="DI774">
        <f t="shared" si="1687"/>
        <v>0</v>
      </c>
      <c r="DJ774">
        <f t="shared" si="1685"/>
        <v>0</v>
      </c>
      <c r="DK774">
        <v>0</v>
      </c>
      <c r="DL774" t="s">
        <v>14</v>
      </c>
      <c r="DM774">
        <v>0</v>
      </c>
      <c r="DN774" t="s">
        <v>14</v>
      </c>
      <c r="DO774">
        <v>0</v>
      </c>
    </row>
    <row r="775">
      <c r="A775">
        <f>ROW(Source!A347)</f>
        <v>347</v>
      </c>
      <c r="B775">
        <v>419115877</v>
      </c>
      <c r="C775">
        <v>412993192</v>
      </c>
      <c r="D775">
        <v>417175584</v>
      </c>
      <c r="E775">
        <v>1</v>
      </c>
      <c r="F775">
        <v>1</v>
      </c>
      <c r="G775">
        <v>1</v>
      </c>
      <c r="H775">
        <v>3</v>
      </c>
      <c r="I775" t="s">
        <v>149</v>
      </c>
      <c r="J775" t="s">
        <v>1850</v>
      </c>
      <c r="K775" t="s">
        <v>150</v>
      </c>
      <c r="L775">
        <v>1346</v>
      </c>
      <c r="N775">
        <v>1009</v>
      </c>
      <c r="O775" t="s">
        <v>151</v>
      </c>
      <c r="P775" t="s">
        <v>151</v>
      </c>
      <c r="Q775">
        <v>1</v>
      </c>
      <c r="W775">
        <v>0</v>
      </c>
      <c r="X775">
        <v>-242288594</v>
      </c>
      <c r="Y775">
        <f t="shared" si="1677"/>
        <v>0</v>
      </c>
      <c r="AA775">
        <v>1400.99</v>
      </c>
      <c r="AB775">
        <v>0</v>
      </c>
      <c r="AC775">
        <v>0</v>
      </c>
      <c r="AD775">
        <v>0</v>
      </c>
      <c r="AE775">
        <v>870.17999999999995</v>
      </c>
      <c r="AF775">
        <v>0</v>
      </c>
      <c r="AG775">
        <v>0</v>
      </c>
      <c r="AH775">
        <v>0</v>
      </c>
      <c r="AI775">
        <v>1.6100000000000001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14</v>
      </c>
      <c r="AT775">
        <v>0.64000000000000001</v>
      </c>
      <c r="AU775" t="s">
        <v>1271</v>
      </c>
      <c r="AV775">
        <v>0</v>
      </c>
      <c r="AW775">
        <v>2</v>
      </c>
      <c r="AX775">
        <v>419116857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556.91520000000003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ROUND(Y775*Source!I347,7)</f>
        <v>0</v>
      </c>
      <c r="CY775">
        <f t="shared" si="1678"/>
        <v>1400.99</v>
      </c>
      <c r="CZ775">
        <f t="shared" si="1679"/>
        <v>870.17999999999995</v>
      </c>
      <c r="DA775">
        <f t="shared" si="1680"/>
        <v>1.6100000000000001</v>
      </c>
      <c r="DB775">
        <f t="shared" si="1681"/>
        <v>0</v>
      </c>
      <c r="DC775">
        <f t="shared" si="1682"/>
        <v>0</v>
      </c>
      <c r="DD775" t="s">
        <v>14</v>
      </c>
      <c r="DE775" t="s">
        <v>14</v>
      </c>
      <c r="DF775">
        <f t="shared" si="1683"/>
        <v>0</v>
      </c>
      <c r="DG775">
        <f t="shared" si="1684"/>
        <v>0</v>
      </c>
      <c r="DH775">
        <f t="shared" si="1686"/>
        <v>0</v>
      </c>
      <c r="DI775">
        <f t="shared" si="1687"/>
        <v>0</v>
      </c>
      <c r="DJ775">
        <f t="shared" si="1685"/>
        <v>0</v>
      </c>
      <c r="DK775">
        <v>0</v>
      </c>
      <c r="DL775" t="s">
        <v>14</v>
      </c>
      <c r="DM775">
        <v>0</v>
      </c>
      <c r="DN775" t="s">
        <v>14</v>
      </c>
      <c r="DO775">
        <v>0</v>
      </c>
    </row>
    <row r="776">
      <c r="A776">
        <f>ROW(Source!A347)</f>
        <v>347</v>
      </c>
      <c r="B776">
        <v>419115877</v>
      </c>
      <c r="C776">
        <v>412993192</v>
      </c>
      <c r="D776">
        <v>417191019</v>
      </c>
      <c r="E776">
        <v>1</v>
      </c>
      <c r="F776">
        <v>1</v>
      </c>
      <c r="G776">
        <v>1</v>
      </c>
      <c r="H776">
        <v>3</v>
      </c>
      <c r="I776" t="s">
        <v>263</v>
      </c>
      <c r="J776" t="s">
        <v>1873</v>
      </c>
      <c r="K776" t="s">
        <v>264</v>
      </c>
      <c r="L776">
        <v>1346</v>
      </c>
      <c r="N776">
        <v>1009</v>
      </c>
      <c r="O776" t="s">
        <v>151</v>
      </c>
      <c r="P776" t="s">
        <v>151</v>
      </c>
      <c r="Q776">
        <v>1</v>
      </c>
      <c r="W776">
        <v>0</v>
      </c>
      <c r="X776">
        <v>1105037238</v>
      </c>
      <c r="Y776">
        <f t="shared" si="1677"/>
        <v>0</v>
      </c>
      <c r="AA776">
        <v>3060.54</v>
      </c>
      <c r="AB776">
        <v>0</v>
      </c>
      <c r="AC776">
        <v>0</v>
      </c>
      <c r="AD776">
        <v>0</v>
      </c>
      <c r="AE776">
        <v>1912.8399999999999</v>
      </c>
      <c r="AF776">
        <v>0</v>
      </c>
      <c r="AG776">
        <v>0</v>
      </c>
      <c r="AH776">
        <v>0</v>
      </c>
      <c r="AI776">
        <v>1.6000000000000001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14</v>
      </c>
      <c r="AT776">
        <v>0.0050000000000000001</v>
      </c>
      <c r="AU776" t="s">
        <v>1271</v>
      </c>
      <c r="AV776">
        <v>0</v>
      </c>
      <c r="AW776">
        <v>2</v>
      </c>
      <c r="AX776">
        <v>419116858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9.5641999999999996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ROUND(Y776*Source!I347,7)</f>
        <v>0</v>
      </c>
      <c r="CY776">
        <f t="shared" si="1678"/>
        <v>3060.54</v>
      </c>
      <c r="CZ776">
        <f t="shared" si="1679"/>
        <v>1912.8399999999999</v>
      </c>
      <c r="DA776">
        <f t="shared" si="1680"/>
        <v>1.6000000000000001</v>
      </c>
      <c r="DB776">
        <f t="shared" si="1681"/>
        <v>0</v>
      </c>
      <c r="DC776">
        <f t="shared" si="1682"/>
        <v>0</v>
      </c>
      <c r="DD776" t="s">
        <v>14</v>
      </c>
      <c r="DE776" t="s">
        <v>14</v>
      </c>
      <c r="DF776">
        <f t="shared" si="1683"/>
        <v>0</v>
      </c>
      <c r="DG776">
        <f t="shared" si="1684"/>
        <v>0</v>
      </c>
      <c r="DH776">
        <f t="shared" si="1686"/>
        <v>0</v>
      </c>
      <c r="DI776">
        <f t="shared" si="1687"/>
        <v>0</v>
      </c>
      <c r="DJ776">
        <f t="shared" si="1685"/>
        <v>0</v>
      </c>
      <c r="DK776">
        <v>0</v>
      </c>
      <c r="DL776" t="s">
        <v>14</v>
      </c>
      <c r="DM776">
        <v>0</v>
      </c>
      <c r="DN776" t="s">
        <v>14</v>
      </c>
      <c r="DO776">
        <v>0</v>
      </c>
    </row>
    <row r="777">
      <c r="A777">
        <f>ROW(Source!A347)</f>
        <v>347</v>
      </c>
      <c r="B777">
        <v>419115877</v>
      </c>
      <c r="C777">
        <v>412993192</v>
      </c>
      <c r="D777">
        <v>417192565</v>
      </c>
      <c r="E777">
        <v>1</v>
      </c>
      <c r="F777">
        <v>1</v>
      </c>
      <c r="G777">
        <v>1</v>
      </c>
      <c r="H777">
        <v>3</v>
      </c>
      <c r="I777" t="s">
        <v>353</v>
      </c>
      <c r="J777" t="s">
        <v>1884</v>
      </c>
      <c r="K777" t="s">
        <v>354</v>
      </c>
      <c r="L777">
        <v>1371</v>
      </c>
      <c r="N777">
        <v>1013</v>
      </c>
      <c r="O777" t="s">
        <v>252</v>
      </c>
      <c r="P777" t="s">
        <v>252</v>
      </c>
      <c r="Q777">
        <v>1</v>
      </c>
      <c r="W777">
        <v>0</v>
      </c>
      <c r="X777">
        <v>775080425</v>
      </c>
      <c r="Y777">
        <f t="shared" si="1677"/>
        <v>0</v>
      </c>
      <c r="AA777">
        <v>17.379999999999999</v>
      </c>
      <c r="AB777">
        <v>0</v>
      </c>
      <c r="AC777">
        <v>0</v>
      </c>
      <c r="AD777">
        <v>0</v>
      </c>
      <c r="AE777">
        <v>19.100000000000001</v>
      </c>
      <c r="AF777">
        <v>0</v>
      </c>
      <c r="AG777">
        <v>0</v>
      </c>
      <c r="AH777">
        <v>0</v>
      </c>
      <c r="AI777">
        <v>0.91000000000000003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14</v>
      </c>
      <c r="AT777">
        <v>14</v>
      </c>
      <c r="AU777" t="s">
        <v>1271</v>
      </c>
      <c r="AV777">
        <v>0</v>
      </c>
      <c r="AW777">
        <v>2</v>
      </c>
      <c r="AX777">
        <v>419116859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267.40000000000003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ROUND(Y777*Source!I347,7)</f>
        <v>0</v>
      </c>
      <c r="CY777">
        <f t="shared" si="1678"/>
        <v>17.379999999999999</v>
      </c>
      <c r="CZ777">
        <f t="shared" si="1679"/>
        <v>19.100000000000001</v>
      </c>
      <c r="DA777">
        <f t="shared" si="1680"/>
        <v>0.91000000000000003</v>
      </c>
      <c r="DB777">
        <f t="shared" si="1681"/>
        <v>0</v>
      </c>
      <c r="DC777">
        <f t="shared" si="1682"/>
        <v>0</v>
      </c>
      <c r="DD777" t="s">
        <v>14</v>
      </c>
      <c r="DE777" t="s">
        <v>14</v>
      </c>
      <c r="DF777">
        <f t="shared" si="1683"/>
        <v>0</v>
      </c>
      <c r="DG777">
        <f t="shared" si="1684"/>
        <v>0</v>
      </c>
      <c r="DH777">
        <f t="shared" si="1686"/>
        <v>0</v>
      </c>
      <c r="DI777">
        <f t="shared" si="1687"/>
        <v>0</v>
      </c>
      <c r="DJ777">
        <f t="shared" si="1685"/>
        <v>0</v>
      </c>
      <c r="DK777">
        <v>0</v>
      </c>
      <c r="DL777" t="s">
        <v>14</v>
      </c>
      <c r="DM777">
        <v>0</v>
      </c>
      <c r="DN777" t="s">
        <v>14</v>
      </c>
      <c r="DO777">
        <v>0</v>
      </c>
    </row>
    <row r="778">
      <c r="A778">
        <f>ROW(Source!A347)</f>
        <v>347</v>
      </c>
      <c r="B778">
        <v>419115877</v>
      </c>
      <c r="C778">
        <v>412993192</v>
      </c>
      <c r="D778">
        <v>417192695</v>
      </c>
      <c r="E778">
        <v>1</v>
      </c>
      <c r="F778">
        <v>1</v>
      </c>
      <c r="G778">
        <v>1</v>
      </c>
      <c r="H778">
        <v>3</v>
      </c>
      <c r="I778" t="s">
        <v>265</v>
      </c>
      <c r="J778" t="s">
        <v>1874</v>
      </c>
      <c r="K778" t="s">
        <v>266</v>
      </c>
      <c r="L778">
        <v>1371</v>
      </c>
      <c r="N778">
        <v>1013</v>
      </c>
      <c r="O778" t="s">
        <v>252</v>
      </c>
      <c r="P778" t="s">
        <v>252</v>
      </c>
      <c r="Q778">
        <v>1</v>
      </c>
      <c r="W778">
        <v>0</v>
      </c>
      <c r="X778">
        <v>-666410265</v>
      </c>
      <c r="Y778">
        <f t="shared" si="1677"/>
        <v>0</v>
      </c>
      <c r="AA778">
        <v>517.14999999999998</v>
      </c>
      <c r="AB778">
        <v>0</v>
      </c>
      <c r="AC778">
        <v>0</v>
      </c>
      <c r="AD778">
        <v>0</v>
      </c>
      <c r="AE778">
        <v>417.06</v>
      </c>
      <c r="AF778">
        <v>0</v>
      </c>
      <c r="AG778">
        <v>0</v>
      </c>
      <c r="AH778">
        <v>0</v>
      </c>
      <c r="AI778">
        <v>1.24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14</v>
      </c>
      <c r="AT778">
        <v>1</v>
      </c>
      <c r="AU778" t="s">
        <v>1271</v>
      </c>
      <c r="AV778">
        <v>0</v>
      </c>
      <c r="AW778">
        <v>2</v>
      </c>
      <c r="AX778">
        <v>419116860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417.06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ROUND(Y778*Source!I347,7)</f>
        <v>0</v>
      </c>
      <c r="CY778">
        <f t="shared" si="1678"/>
        <v>517.14999999999998</v>
      </c>
      <c r="CZ778">
        <f t="shared" si="1679"/>
        <v>417.06</v>
      </c>
      <c r="DA778">
        <f t="shared" si="1680"/>
        <v>1.24</v>
      </c>
      <c r="DB778">
        <f t="shared" si="1681"/>
        <v>0</v>
      </c>
      <c r="DC778">
        <f t="shared" si="1682"/>
        <v>0</v>
      </c>
      <c r="DD778" t="s">
        <v>14</v>
      </c>
      <c r="DE778" t="s">
        <v>14</v>
      </c>
      <c r="DF778">
        <f t="shared" si="1683"/>
        <v>0</v>
      </c>
      <c r="DG778">
        <f t="shared" si="1684"/>
        <v>0</v>
      </c>
      <c r="DH778">
        <f t="shared" si="1686"/>
        <v>0</v>
      </c>
      <c r="DI778">
        <f t="shared" si="1687"/>
        <v>0</v>
      </c>
      <c r="DJ778">
        <f t="shared" si="1685"/>
        <v>0</v>
      </c>
      <c r="DK778">
        <v>0</v>
      </c>
      <c r="DL778" t="s">
        <v>14</v>
      </c>
      <c r="DM778">
        <v>0</v>
      </c>
      <c r="DN778" t="s">
        <v>14</v>
      </c>
      <c r="DO778">
        <v>0</v>
      </c>
    </row>
    <row r="779">
      <c r="A779">
        <f>ROW(Source!A347)</f>
        <v>347</v>
      </c>
      <c r="B779">
        <v>419115877</v>
      </c>
      <c r="C779">
        <v>412993192</v>
      </c>
      <c r="D779">
        <v>417199972</v>
      </c>
      <c r="E779">
        <v>1</v>
      </c>
      <c r="F779">
        <v>1</v>
      </c>
      <c r="G779">
        <v>1</v>
      </c>
      <c r="H779">
        <v>3</v>
      </c>
      <c r="I779" t="s">
        <v>267</v>
      </c>
      <c r="J779" t="s">
        <v>1875</v>
      </c>
      <c r="K779" t="s">
        <v>268</v>
      </c>
      <c r="L779">
        <v>1425</v>
      </c>
      <c r="N779">
        <v>1013</v>
      </c>
      <c r="O779" t="s">
        <v>195</v>
      </c>
      <c r="P779" t="s">
        <v>195</v>
      </c>
      <c r="Q779">
        <v>1</v>
      </c>
      <c r="W779">
        <v>0</v>
      </c>
      <c r="X779">
        <v>989260561</v>
      </c>
      <c r="Y779">
        <f t="shared" si="1677"/>
        <v>0</v>
      </c>
      <c r="AA779">
        <v>119.56999999999999</v>
      </c>
      <c r="AB779">
        <v>0</v>
      </c>
      <c r="AC779">
        <v>0</v>
      </c>
      <c r="AD779">
        <v>0</v>
      </c>
      <c r="AE779">
        <v>47.259999999999998</v>
      </c>
      <c r="AF779">
        <v>0</v>
      </c>
      <c r="AG779">
        <v>0</v>
      </c>
      <c r="AH779">
        <v>0</v>
      </c>
      <c r="AI779">
        <v>2.5299999999999998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14</v>
      </c>
      <c r="AT779">
        <v>0.87</v>
      </c>
      <c r="AU779" t="s">
        <v>1271</v>
      </c>
      <c r="AV779">
        <v>0</v>
      </c>
      <c r="AW779">
        <v>2</v>
      </c>
      <c r="AX779">
        <v>419116861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41.116199999999999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ROUND(Y779*Source!I347,7)</f>
        <v>0</v>
      </c>
      <c r="CY779">
        <f t="shared" si="1678"/>
        <v>119.56999999999999</v>
      </c>
      <c r="CZ779">
        <f t="shared" si="1679"/>
        <v>47.259999999999998</v>
      </c>
      <c r="DA779">
        <f t="shared" si="1680"/>
        <v>2.5299999999999998</v>
      </c>
      <c r="DB779">
        <f t="shared" si="1681"/>
        <v>0</v>
      </c>
      <c r="DC779">
        <f t="shared" si="1682"/>
        <v>0</v>
      </c>
      <c r="DD779" t="s">
        <v>14</v>
      </c>
      <c r="DE779" t="s">
        <v>14</v>
      </c>
      <c r="DF779">
        <f t="shared" si="1683"/>
        <v>0</v>
      </c>
      <c r="DG779">
        <f t="shared" si="1684"/>
        <v>0</v>
      </c>
      <c r="DH779">
        <f t="shared" si="1686"/>
        <v>0</v>
      </c>
      <c r="DI779">
        <f t="shared" si="1687"/>
        <v>0</v>
      </c>
      <c r="DJ779">
        <f t="shared" si="1685"/>
        <v>0</v>
      </c>
      <c r="DK779">
        <v>0</v>
      </c>
      <c r="DL779" t="s">
        <v>14</v>
      </c>
      <c r="DM779">
        <v>0</v>
      </c>
      <c r="DN779" t="s">
        <v>14</v>
      </c>
      <c r="DO779">
        <v>0</v>
      </c>
    </row>
    <row r="780">
      <c r="A780">
        <f>ROW(Source!A347)</f>
        <v>347</v>
      </c>
      <c r="B780">
        <v>419115877</v>
      </c>
      <c r="C780">
        <v>412993192</v>
      </c>
      <c r="D780">
        <v>417199978</v>
      </c>
      <c r="E780">
        <v>1</v>
      </c>
      <c r="F780">
        <v>1</v>
      </c>
      <c r="G780">
        <v>1</v>
      </c>
      <c r="H780">
        <v>3</v>
      </c>
      <c r="I780" t="s">
        <v>269</v>
      </c>
      <c r="J780" t="s">
        <v>1876</v>
      </c>
      <c r="K780" t="s">
        <v>270</v>
      </c>
      <c r="L780">
        <v>1407</v>
      </c>
      <c r="N780">
        <v>1013</v>
      </c>
      <c r="O780" t="s">
        <v>271</v>
      </c>
      <c r="P780" t="s">
        <v>271</v>
      </c>
      <c r="Q780">
        <v>1</v>
      </c>
      <c r="W780">
        <v>0</v>
      </c>
      <c r="X780">
        <v>168170819</v>
      </c>
      <c r="Y780">
        <f t="shared" si="1677"/>
        <v>0</v>
      </c>
      <c r="AA780">
        <v>8352.5100000000002</v>
      </c>
      <c r="AB780">
        <v>0</v>
      </c>
      <c r="AC780">
        <v>0</v>
      </c>
      <c r="AD780">
        <v>0</v>
      </c>
      <c r="AE780">
        <v>6052.54</v>
      </c>
      <c r="AF780">
        <v>0</v>
      </c>
      <c r="AG780">
        <v>0</v>
      </c>
      <c r="AH780">
        <v>0</v>
      </c>
      <c r="AI780">
        <v>1.3799999999999999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14</v>
      </c>
      <c r="AT780">
        <v>0.045999999999999999</v>
      </c>
      <c r="AU780" t="s">
        <v>1271</v>
      </c>
      <c r="AV780">
        <v>0</v>
      </c>
      <c r="AW780">
        <v>2</v>
      </c>
      <c r="AX780">
        <v>419116862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278.41683999999998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ROUND(Y780*Source!I347,7)</f>
        <v>0</v>
      </c>
      <c r="CY780">
        <f t="shared" si="1678"/>
        <v>8352.5100000000002</v>
      </c>
      <c r="CZ780">
        <f t="shared" si="1679"/>
        <v>6052.54</v>
      </c>
      <c r="DA780">
        <f t="shared" si="1680"/>
        <v>1.3799999999999999</v>
      </c>
      <c r="DB780">
        <f t="shared" si="1681"/>
        <v>0</v>
      </c>
      <c r="DC780">
        <f t="shared" si="1682"/>
        <v>0</v>
      </c>
      <c r="DD780" t="s">
        <v>14</v>
      </c>
      <c r="DE780" t="s">
        <v>14</v>
      </c>
      <c r="DF780">
        <f t="shared" si="1683"/>
        <v>0</v>
      </c>
      <c r="DG780">
        <f t="shared" si="1684"/>
        <v>0</v>
      </c>
      <c r="DH780">
        <f t="shared" si="1686"/>
        <v>0</v>
      </c>
      <c r="DI780">
        <f t="shared" si="1687"/>
        <v>0</v>
      </c>
      <c r="DJ780">
        <f t="shared" si="1685"/>
        <v>0</v>
      </c>
      <c r="DK780">
        <v>0</v>
      </c>
      <c r="DL780" t="s">
        <v>14</v>
      </c>
      <c r="DM780">
        <v>0</v>
      </c>
      <c r="DN780" t="s">
        <v>14</v>
      </c>
      <c r="DO780">
        <v>0</v>
      </c>
    </row>
    <row r="781">
      <c r="A781">
        <f>ROW(Source!A347)</f>
        <v>347</v>
      </c>
      <c r="B781">
        <v>419115877</v>
      </c>
      <c r="C781">
        <v>412993192</v>
      </c>
      <c r="D781">
        <v>417096729</v>
      </c>
      <c r="E781">
        <v>117</v>
      </c>
      <c r="F781">
        <v>1</v>
      </c>
      <c r="G781">
        <v>1</v>
      </c>
      <c r="H781">
        <v>3</v>
      </c>
      <c r="I781" t="s">
        <v>1847</v>
      </c>
      <c r="J781" t="s">
        <v>14</v>
      </c>
      <c r="K781" t="s">
        <v>1848</v>
      </c>
      <c r="L781">
        <v>3277935</v>
      </c>
      <c r="N781">
        <v>1013</v>
      </c>
      <c r="O781" t="s">
        <v>63</v>
      </c>
      <c r="P781" t="s">
        <v>63</v>
      </c>
      <c r="Q781">
        <v>1</v>
      </c>
      <c r="W781">
        <v>0</v>
      </c>
      <c r="X781">
        <v>274903907</v>
      </c>
      <c r="Y781">
        <f t="shared" ref="Y781:Y784" si="1688"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14</v>
      </c>
      <c r="AT781">
        <v>2</v>
      </c>
      <c r="AU781" t="s">
        <v>14</v>
      </c>
      <c r="AV781">
        <v>0</v>
      </c>
      <c r="AW781">
        <v>2</v>
      </c>
      <c r="AX781">
        <v>419116863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ROUND(Y781*Source!I347,7)</f>
        <v>2</v>
      </c>
      <c r="CY781">
        <f t="shared" si="1678"/>
        <v>0</v>
      </c>
      <c r="CZ781">
        <f t="shared" si="1679"/>
        <v>0</v>
      </c>
      <c r="DA781">
        <f t="shared" si="1680"/>
        <v>1</v>
      </c>
      <c r="DB781">
        <f t="shared" ref="DB781:DB784" si="1689">ROUND(ROUND(AT781*CZ781,2),6)</f>
        <v>0</v>
      </c>
      <c r="DC781">
        <f t="shared" ref="DC781:DC784" si="1690">ROUND(ROUND(AT781*AG781,2),6)</f>
        <v>0</v>
      </c>
      <c r="DD781" t="s">
        <v>14</v>
      </c>
      <c r="DE781" t="s">
        <v>14</v>
      </c>
      <c r="DF781">
        <f t="shared" ref="DF781:DF784" si="1691">ROUND(ROUND(AE781,2)*CX781,2)</f>
        <v>0</v>
      </c>
      <c r="DG781">
        <f t="shared" si="1684"/>
        <v>0</v>
      </c>
      <c r="DH781">
        <f t="shared" si="1686"/>
        <v>0</v>
      </c>
      <c r="DI781">
        <f t="shared" si="1687"/>
        <v>0</v>
      </c>
      <c r="DJ781">
        <f t="shared" si="1685"/>
        <v>0</v>
      </c>
      <c r="DK781">
        <v>0</v>
      </c>
      <c r="DL781" t="s">
        <v>14</v>
      </c>
      <c r="DM781">
        <v>0</v>
      </c>
      <c r="DN781" t="s">
        <v>14</v>
      </c>
      <c r="DO781">
        <v>0</v>
      </c>
    </row>
    <row r="782">
      <c r="A782">
        <f>ROW(Source!A348)</f>
        <v>348</v>
      </c>
      <c r="B782">
        <v>419115877</v>
      </c>
      <c r="C782">
        <v>412993227</v>
      </c>
      <c r="D782">
        <v>417090726</v>
      </c>
      <c r="E782">
        <v>117</v>
      </c>
      <c r="F782">
        <v>1</v>
      </c>
      <c r="G782">
        <v>1</v>
      </c>
      <c r="H782">
        <v>1</v>
      </c>
      <c r="I782" t="s">
        <v>136</v>
      </c>
      <c r="J782" t="s">
        <v>14</v>
      </c>
      <c r="K782" t="s">
        <v>137</v>
      </c>
      <c r="L782">
        <v>1191</v>
      </c>
      <c r="N782">
        <v>1013</v>
      </c>
      <c r="O782" t="s">
        <v>48</v>
      </c>
      <c r="P782" t="s">
        <v>48</v>
      </c>
      <c r="Q782">
        <v>1</v>
      </c>
      <c r="W782">
        <v>0</v>
      </c>
      <c r="X782">
        <v>888410196</v>
      </c>
      <c r="Y782">
        <f t="shared" si="1688"/>
        <v>21</v>
      </c>
      <c r="AA782">
        <v>0</v>
      </c>
      <c r="AB782">
        <v>0</v>
      </c>
      <c r="AC782">
        <v>0</v>
      </c>
      <c r="AD782">
        <v>539.69000000000005</v>
      </c>
      <c r="AE782">
        <v>0</v>
      </c>
      <c r="AF782">
        <v>0</v>
      </c>
      <c r="AG782">
        <v>0</v>
      </c>
      <c r="AH782">
        <v>539.69000000000005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14</v>
      </c>
      <c r="AT782">
        <v>21</v>
      </c>
      <c r="AU782" t="s">
        <v>14</v>
      </c>
      <c r="AV782">
        <v>1</v>
      </c>
      <c r="AW782">
        <v>2</v>
      </c>
      <c r="AX782">
        <v>419116864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11333.490000000002</v>
      </c>
      <c r="BN782">
        <v>21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11333.490000000002</v>
      </c>
      <c r="BU782">
        <v>21</v>
      </c>
      <c r="BV782">
        <v>0</v>
      </c>
      <c r="BW782">
        <v>1</v>
      </c>
      <c r="CU782">
        <f>ROUND(AT782*Source!I348*AH782*AL782,2)</f>
        <v>11333.49</v>
      </c>
      <c r="CV782">
        <f>ROUND(Y782*Source!I348,7)</f>
        <v>21</v>
      </c>
      <c r="CW782">
        <v>0</v>
      </c>
      <c r="CX782">
        <f>ROUND(Y782*Source!I348,7)</f>
        <v>21</v>
      </c>
      <c r="CY782">
        <f t="shared" ref="CY782:CY783" si="1692">AD782</f>
        <v>539.69000000000005</v>
      </c>
      <c r="CZ782">
        <f t="shared" ref="CZ782:CZ783" si="1693">AH782</f>
        <v>539.69000000000005</v>
      </c>
      <c r="DA782">
        <f t="shared" ref="DA782:DA783" si="1694">AL782</f>
        <v>1</v>
      </c>
      <c r="DB782">
        <f t="shared" si="1689"/>
        <v>11333.49</v>
      </c>
      <c r="DC782">
        <f t="shared" si="1690"/>
        <v>0</v>
      </c>
      <c r="DD782" t="s">
        <v>14</v>
      </c>
      <c r="DE782" t="s">
        <v>14</v>
      </c>
      <c r="DF782">
        <f t="shared" si="1691"/>
        <v>0</v>
      </c>
      <c r="DG782">
        <f t="shared" si="1684"/>
        <v>0</v>
      </c>
      <c r="DH782">
        <f t="shared" si="1686"/>
        <v>0</v>
      </c>
      <c r="DI782">
        <f t="shared" si="1687"/>
        <v>11333.49</v>
      </c>
      <c r="DJ782">
        <f t="shared" ref="DJ782:DJ783" si="1695">DI782</f>
        <v>11333.49</v>
      </c>
      <c r="DK782">
        <v>1</v>
      </c>
      <c r="DL782" t="s">
        <v>14</v>
      </c>
      <c r="DM782">
        <v>0</v>
      </c>
      <c r="DN782" t="s">
        <v>14</v>
      </c>
      <c r="DO782">
        <v>0</v>
      </c>
    </row>
    <row r="783">
      <c r="A783">
        <f>ROW(Source!A348)</f>
        <v>348</v>
      </c>
      <c r="B783">
        <v>419115877</v>
      </c>
      <c r="C783">
        <v>412993227</v>
      </c>
      <c r="D783">
        <v>417090896</v>
      </c>
      <c r="E783">
        <v>117</v>
      </c>
      <c r="F783">
        <v>1</v>
      </c>
      <c r="G783">
        <v>1</v>
      </c>
      <c r="H783">
        <v>1</v>
      </c>
      <c r="I783" t="s">
        <v>1844</v>
      </c>
      <c r="J783" t="s">
        <v>14</v>
      </c>
      <c r="K783" t="s">
        <v>1845</v>
      </c>
      <c r="L783">
        <v>1191</v>
      </c>
      <c r="N783">
        <v>1013</v>
      </c>
      <c r="O783" t="s">
        <v>48</v>
      </c>
      <c r="P783" t="s">
        <v>48</v>
      </c>
      <c r="Q783">
        <v>1</v>
      </c>
      <c r="W783">
        <v>0</v>
      </c>
      <c r="X783">
        <v>-1417349443</v>
      </c>
      <c r="Y783">
        <f t="shared" si="1688"/>
        <v>2.4700000000000002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14</v>
      </c>
      <c r="AT783">
        <v>2.4700000000000002</v>
      </c>
      <c r="AU783" t="s">
        <v>14</v>
      </c>
      <c r="AV783">
        <v>2</v>
      </c>
      <c r="AW783">
        <v>2</v>
      </c>
      <c r="AX783">
        <v>419116865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ROUND(Y783*Source!I348,7)</f>
        <v>2.4699999999999998</v>
      </c>
      <c r="CY783">
        <f t="shared" si="1692"/>
        <v>0</v>
      </c>
      <c r="CZ783">
        <f t="shared" si="1693"/>
        <v>0</v>
      </c>
      <c r="DA783">
        <f t="shared" si="1694"/>
        <v>1</v>
      </c>
      <c r="DB783">
        <f t="shared" si="1689"/>
        <v>0</v>
      </c>
      <c r="DC783">
        <f t="shared" si="1690"/>
        <v>0</v>
      </c>
      <c r="DD783" t="s">
        <v>14</v>
      </c>
      <c r="DE783" t="s">
        <v>14</v>
      </c>
      <c r="DF783">
        <f t="shared" si="1691"/>
        <v>0</v>
      </c>
      <c r="DG783">
        <f t="shared" si="1684"/>
        <v>0</v>
      </c>
      <c r="DH783">
        <f t="shared" si="1686"/>
        <v>0</v>
      </c>
      <c r="DI783">
        <f t="shared" si="1687"/>
        <v>0</v>
      </c>
      <c r="DJ783">
        <f t="shared" si="1695"/>
        <v>0</v>
      </c>
      <c r="DK783">
        <v>0</v>
      </c>
      <c r="DL783" t="s">
        <v>14</v>
      </c>
      <c r="DM783">
        <v>0</v>
      </c>
      <c r="DN783" t="s">
        <v>14</v>
      </c>
      <c r="DO783">
        <v>0</v>
      </c>
    </row>
    <row r="784">
      <c r="A784">
        <f>ROW(Source!A348)</f>
        <v>348</v>
      </c>
      <c r="B784">
        <v>419115877</v>
      </c>
      <c r="C784">
        <v>412993227</v>
      </c>
      <c r="D784">
        <v>417098134</v>
      </c>
      <c r="E784">
        <v>1</v>
      </c>
      <c r="F784">
        <v>1</v>
      </c>
      <c r="G784">
        <v>1</v>
      </c>
      <c r="H784">
        <v>2</v>
      </c>
      <c r="I784" t="s">
        <v>159</v>
      </c>
      <c r="J784" t="s">
        <v>1851</v>
      </c>
      <c r="K784" t="s">
        <v>160</v>
      </c>
      <c r="L784">
        <v>1368</v>
      </c>
      <c r="N784">
        <v>1011</v>
      </c>
      <c r="O784" t="s">
        <v>55</v>
      </c>
      <c r="P784" t="s">
        <v>55</v>
      </c>
      <c r="Q784">
        <v>1</v>
      </c>
      <c r="W784">
        <v>0</v>
      </c>
      <c r="X784">
        <v>302479695</v>
      </c>
      <c r="Y784">
        <f t="shared" si="1688"/>
        <v>2.4700000000000002</v>
      </c>
      <c r="AA784">
        <v>0</v>
      </c>
      <c r="AB784">
        <v>1274.25</v>
      </c>
      <c r="AC784">
        <v>620.24000000000001</v>
      </c>
      <c r="AD784">
        <v>0</v>
      </c>
      <c r="AE784">
        <v>0</v>
      </c>
      <c r="AF784">
        <v>995.50999999999999</v>
      </c>
      <c r="AG784">
        <v>620.24000000000001</v>
      </c>
      <c r="AH784">
        <v>0</v>
      </c>
      <c r="AI784">
        <v>1</v>
      </c>
      <c r="AJ784">
        <v>1.28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14</v>
      </c>
      <c r="AT784">
        <v>2.4700000000000002</v>
      </c>
      <c r="AU784" t="s">
        <v>14</v>
      </c>
      <c r="AV784">
        <v>1</v>
      </c>
      <c r="AW784">
        <v>2</v>
      </c>
      <c r="AX784">
        <v>419116866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2458.9097000000002</v>
      </c>
      <c r="BL784">
        <v>1531.9928000000002</v>
      </c>
      <c r="BM784">
        <v>0</v>
      </c>
      <c r="BN784">
        <v>0</v>
      </c>
      <c r="BO784">
        <v>2.4700000000000002</v>
      </c>
      <c r="BP784">
        <v>1</v>
      </c>
      <c r="BQ784">
        <v>0</v>
      </c>
      <c r="BR784">
        <v>2458.9097000000002</v>
      </c>
      <c r="BS784">
        <v>1531.9928000000002</v>
      </c>
      <c r="BT784">
        <v>0</v>
      </c>
      <c r="BU784">
        <v>0</v>
      </c>
      <c r="BV784">
        <v>2.4700000000000002</v>
      </c>
      <c r="BW784">
        <v>1</v>
      </c>
      <c r="CV784">
        <v>0</v>
      </c>
      <c r="CW784">
        <f>ROUND(Y784*Source!I348*DO784,7)</f>
        <v>2.4699999999999998</v>
      </c>
      <c r="CX784">
        <f>ROUND(Y784*Source!I348,7)</f>
        <v>2.4699999999999998</v>
      </c>
      <c r="CY784">
        <f>AB784</f>
        <v>1274.25</v>
      </c>
      <c r="CZ784">
        <f>AF784</f>
        <v>995.50999999999999</v>
      </c>
      <c r="DA784">
        <f>AJ784</f>
        <v>1.28</v>
      </c>
      <c r="DB784">
        <f t="shared" si="1689"/>
        <v>2458.9099999999999</v>
      </c>
      <c r="DC784">
        <f t="shared" si="1690"/>
        <v>1531.99</v>
      </c>
      <c r="DD784" t="s">
        <v>14</v>
      </c>
      <c r="DE784" t="s">
        <v>14</v>
      </c>
      <c r="DF784">
        <f t="shared" si="1691"/>
        <v>0</v>
      </c>
      <c r="DG784">
        <f>ROUND(ROUND(AF784*AJ784,2)*CX784,2)</f>
        <v>3147.4000000000001</v>
      </c>
      <c r="DH784">
        <f t="shared" si="1686"/>
        <v>1531.99</v>
      </c>
      <c r="DI784">
        <f t="shared" si="1687"/>
        <v>0</v>
      </c>
      <c r="DJ784">
        <f>DG784+DH784</f>
        <v>4679.3900000000003</v>
      </c>
      <c r="DK784">
        <v>0</v>
      </c>
      <c r="DL784" t="s">
        <v>56</v>
      </c>
      <c r="DM784">
        <v>5</v>
      </c>
      <c r="DN784" t="s">
        <v>48</v>
      </c>
      <c r="DO784">
        <v>1</v>
      </c>
    </row>
    <row r="785">
      <c r="A785">
        <f>ROW(Source!A348)</f>
        <v>348</v>
      </c>
      <c r="B785">
        <v>419115877</v>
      </c>
      <c r="C785">
        <v>412993227</v>
      </c>
      <c r="D785">
        <v>417162927</v>
      </c>
      <c r="E785">
        <v>1</v>
      </c>
      <c r="F785">
        <v>1</v>
      </c>
      <c r="G785">
        <v>1</v>
      </c>
      <c r="H785">
        <v>3</v>
      </c>
      <c r="I785" t="s">
        <v>253</v>
      </c>
      <c r="J785" t="s">
        <v>1868</v>
      </c>
      <c r="K785" t="s">
        <v>254</v>
      </c>
      <c r="L785">
        <v>1348</v>
      </c>
      <c r="N785">
        <v>1009</v>
      </c>
      <c r="O785" t="s">
        <v>148</v>
      </c>
      <c r="P785" t="s">
        <v>148</v>
      </c>
      <c r="Q785">
        <v>1000</v>
      </c>
      <c r="W785">
        <v>0</v>
      </c>
      <c r="X785">
        <v>767480554</v>
      </c>
      <c r="Y785">
        <f t="shared" ref="Y785:Y797" si="1696">(AT785*ROUND(0,7))</f>
        <v>0</v>
      </c>
      <c r="AA785">
        <v>28469.68</v>
      </c>
      <c r="AB785">
        <v>0</v>
      </c>
      <c r="AC785">
        <v>0</v>
      </c>
      <c r="AD785">
        <v>0</v>
      </c>
      <c r="AE785">
        <v>23335.799999999999</v>
      </c>
      <c r="AF785">
        <v>0</v>
      </c>
      <c r="AG785">
        <v>0</v>
      </c>
      <c r="AH785">
        <v>0</v>
      </c>
      <c r="AI785">
        <v>1.22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14</v>
      </c>
      <c r="AT785">
        <v>0.0050000000000000001</v>
      </c>
      <c r="AU785" t="s">
        <v>1176</v>
      </c>
      <c r="AV785">
        <v>0</v>
      </c>
      <c r="AW785">
        <v>2</v>
      </c>
      <c r="AX785">
        <v>419116867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116.679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ROUND(Y785*Source!I348,7)</f>
        <v>0</v>
      </c>
      <c r="CY785">
        <f t="shared" ref="CY785:CY798" si="1697">AA785</f>
        <v>28469.68</v>
      </c>
      <c r="CZ785">
        <f t="shared" ref="CZ785:CZ798" si="1698">AE785</f>
        <v>23335.799999999999</v>
      </c>
      <c r="DA785">
        <f t="shared" ref="DA785:DA798" si="1699">AI785</f>
        <v>1.22</v>
      </c>
      <c r="DB785">
        <f t="shared" ref="DB785:DB797" si="1700">ROUND((ROUND(AT785*CZ785,2)*ROUND(0,7)),6)</f>
        <v>0</v>
      </c>
      <c r="DC785">
        <f t="shared" ref="DC785:DC797" si="1701">ROUND((ROUND(AT785*AG785,2)*ROUND(0,7)),6)</f>
        <v>0</v>
      </c>
      <c r="DD785" t="s">
        <v>14</v>
      </c>
      <c r="DE785" t="s">
        <v>14</v>
      </c>
      <c r="DF785">
        <f t="shared" ref="DF785:DF797" si="1702">ROUND(ROUND(AE785*AI785,2)*CX785,2)</f>
        <v>0</v>
      </c>
      <c r="DG785">
        <f t="shared" ref="DG785:DG800" si="1703">ROUND(ROUND(AF785,2)*CX785,2)</f>
        <v>0</v>
      </c>
      <c r="DH785">
        <f t="shared" si="1686"/>
        <v>0</v>
      </c>
      <c r="DI785">
        <f t="shared" si="1687"/>
        <v>0</v>
      </c>
      <c r="DJ785">
        <f t="shared" ref="DJ785:DJ798" si="1704">DF785</f>
        <v>0</v>
      </c>
      <c r="DK785">
        <v>0</v>
      </c>
      <c r="DL785" t="s">
        <v>14</v>
      </c>
      <c r="DM785">
        <v>0</v>
      </c>
      <c r="DN785" t="s">
        <v>14</v>
      </c>
      <c r="DO785">
        <v>0</v>
      </c>
    </row>
    <row r="786">
      <c r="A786">
        <f>ROW(Source!A348)</f>
        <v>348</v>
      </c>
      <c r="B786">
        <v>419115877</v>
      </c>
      <c r="C786">
        <v>412993227</v>
      </c>
      <c r="D786">
        <v>417162991</v>
      </c>
      <c r="E786">
        <v>1</v>
      </c>
      <c r="F786">
        <v>1</v>
      </c>
      <c r="G786">
        <v>1</v>
      </c>
      <c r="H786">
        <v>3</v>
      </c>
      <c r="I786" t="s">
        <v>146</v>
      </c>
      <c r="J786" t="s">
        <v>1849</v>
      </c>
      <c r="K786" t="s">
        <v>147</v>
      </c>
      <c r="L786">
        <v>1348</v>
      </c>
      <c r="N786">
        <v>1009</v>
      </c>
      <c r="O786" t="s">
        <v>148</v>
      </c>
      <c r="P786" t="s">
        <v>148</v>
      </c>
      <c r="Q786">
        <v>1000</v>
      </c>
      <c r="W786">
        <v>0</v>
      </c>
      <c r="X786">
        <v>-465588395</v>
      </c>
      <c r="Y786">
        <f t="shared" si="1696"/>
        <v>0</v>
      </c>
      <c r="AA786">
        <v>149054.35999999999</v>
      </c>
      <c r="AB786">
        <v>0</v>
      </c>
      <c r="AC786">
        <v>0</v>
      </c>
      <c r="AD786">
        <v>0</v>
      </c>
      <c r="AE786">
        <v>116448.72</v>
      </c>
      <c r="AF786">
        <v>0</v>
      </c>
      <c r="AG786">
        <v>0</v>
      </c>
      <c r="AH786">
        <v>0</v>
      </c>
      <c r="AI786">
        <v>1.28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14</v>
      </c>
      <c r="AT786">
        <v>0.0020999999999999999</v>
      </c>
      <c r="AU786" t="s">
        <v>1176</v>
      </c>
      <c r="AV786">
        <v>0</v>
      </c>
      <c r="AW786">
        <v>2</v>
      </c>
      <c r="AX786">
        <v>419116868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244.54231199999998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ROUND(Y786*Source!I348,7)</f>
        <v>0</v>
      </c>
      <c r="CY786">
        <f t="shared" si="1697"/>
        <v>149054.35999999999</v>
      </c>
      <c r="CZ786">
        <f t="shared" si="1698"/>
        <v>116448.72</v>
      </c>
      <c r="DA786">
        <f t="shared" si="1699"/>
        <v>1.28</v>
      </c>
      <c r="DB786">
        <f t="shared" si="1700"/>
        <v>0</v>
      </c>
      <c r="DC786">
        <f t="shared" si="1701"/>
        <v>0</v>
      </c>
      <c r="DD786" t="s">
        <v>14</v>
      </c>
      <c r="DE786" t="s">
        <v>14</v>
      </c>
      <c r="DF786">
        <f t="shared" si="1702"/>
        <v>0</v>
      </c>
      <c r="DG786">
        <f t="shared" si="1703"/>
        <v>0</v>
      </c>
      <c r="DH786">
        <f t="shared" si="1686"/>
        <v>0</v>
      </c>
      <c r="DI786">
        <f t="shared" si="1687"/>
        <v>0</v>
      </c>
      <c r="DJ786">
        <f t="shared" si="1704"/>
        <v>0</v>
      </c>
      <c r="DK786">
        <v>0</v>
      </c>
      <c r="DL786" t="s">
        <v>14</v>
      </c>
      <c r="DM786">
        <v>0</v>
      </c>
      <c r="DN786" t="s">
        <v>14</v>
      </c>
      <c r="DO786">
        <v>0</v>
      </c>
    </row>
    <row r="787">
      <c r="A787">
        <f>ROW(Source!A348)</f>
        <v>348</v>
      </c>
      <c r="B787">
        <v>419115877</v>
      </c>
      <c r="C787">
        <v>412993227</v>
      </c>
      <c r="D787">
        <v>417163200</v>
      </c>
      <c r="E787">
        <v>1</v>
      </c>
      <c r="F787">
        <v>1</v>
      </c>
      <c r="G787">
        <v>1</v>
      </c>
      <c r="H787">
        <v>3</v>
      </c>
      <c r="I787" t="s">
        <v>255</v>
      </c>
      <c r="J787" t="s">
        <v>1869</v>
      </c>
      <c r="K787" t="s">
        <v>256</v>
      </c>
      <c r="L787">
        <v>1346</v>
      </c>
      <c r="N787">
        <v>1009</v>
      </c>
      <c r="O787" t="s">
        <v>151</v>
      </c>
      <c r="P787" t="s">
        <v>151</v>
      </c>
      <c r="Q787">
        <v>1</v>
      </c>
      <c r="W787">
        <v>0</v>
      </c>
      <c r="X787">
        <v>-1746966143</v>
      </c>
      <c r="Y787">
        <f t="shared" si="1696"/>
        <v>0</v>
      </c>
      <c r="AA787">
        <v>406.32999999999998</v>
      </c>
      <c r="AB787">
        <v>0</v>
      </c>
      <c r="AC787">
        <v>0</v>
      </c>
      <c r="AD787">
        <v>0</v>
      </c>
      <c r="AE787">
        <v>284.14999999999998</v>
      </c>
      <c r="AF787">
        <v>0</v>
      </c>
      <c r="AG787">
        <v>0</v>
      </c>
      <c r="AH787">
        <v>0</v>
      </c>
      <c r="AI787">
        <v>1.4299999999999999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14</v>
      </c>
      <c r="AT787">
        <v>0.014</v>
      </c>
      <c r="AU787" t="s">
        <v>1176</v>
      </c>
      <c r="AV787">
        <v>0</v>
      </c>
      <c r="AW787">
        <v>2</v>
      </c>
      <c r="AX787">
        <v>419116869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3.9781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ROUND(Y787*Source!I348,7)</f>
        <v>0</v>
      </c>
      <c r="CY787">
        <f t="shared" si="1697"/>
        <v>406.32999999999998</v>
      </c>
      <c r="CZ787">
        <f t="shared" si="1698"/>
        <v>284.14999999999998</v>
      </c>
      <c r="DA787">
        <f t="shared" si="1699"/>
        <v>1.4299999999999999</v>
      </c>
      <c r="DB787">
        <f t="shared" si="1700"/>
        <v>0</v>
      </c>
      <c r="DC787">
        <f t="shared" si="1701"/>
        <v>0</v>
      </c>
      <c r="DD787" t="s">
        <v>14</v>
      </c>
      <c r="DE787" t="s">
        <v>14</v>
      </c>
      <c r="DF787">
        <f t="shared" si="1702"/>
        <v>0</v>
      </c>
      <c r="DG787">
        <f t="shared" si="1703"/>
        <v>0</v>
      </c>
      <c r="DH787">
        <f t="shared" si="1686"/>
        <v>0</v>
      </c>
      <c r="DI787">
        <f t="shared" si="1687"/>
        <v>0</v>
      </c>
      <c r="DJ787">
        <f t="shared" si="1704"/>
        <v>0</v>
      </c>
      <c r="DK787">
        <v>0</v>
      </c>
      <c r="DL787" t="s">
        <v>14</v>
      </c>
      <c r="DM787">
        <v>0</v>
      </c>
      <c r="DN787" t="s">
        <v>14</v>
      </c>
      <c r="DO787">
        <v>0</v>
      </c>
    </row>
    <row r="788">
      <c r="A788">
        <f>ROW(Source!A348)</f>
        <v>348</v>
      </c>
      <c r="B788">
        <v>419115877</v>
      </c>
      <c r="C788">
        <v>412993227</v>
      </c>
      <c r="D788">
        <v>417163256</v>
      </c>
      <c r="E788">
        <v>1</v>
      </c>
      <c r="F788">
        <v>1</v>
      </c>
      <c r="G788">
        <v>1</v>
      </c>
      <c r="H788">
        <v>3</v>
      </c>
      <c r="I788" t="s">
        <v>257</v>
      </c>
      <c r="J788" t="s">
        <v>1870</v>
      </c>
      <c r="K788" t="s">
        <v>258</v>
      </c>
      <c r="L788">
        <v>1346</v>
      </c>
      <c r="N788">
        <v>1009</v>
      </c>
      <c r="O788" t="s">
        <v>151</v>
      </c>
      <c r="P788" t="s">
        <v>151</v>
      </c>
      <c r="Q788">
        <v>1</v>
      </c>
      <c r="W788">
        <v>0</v>
      </c>
      <c r="X788">
        <v>1771797515</v>
      </c>
      <c r="Y788">
        <f t="shared" si="1696"/>
        <v>0</v>
      </c>
      <c r="AA788">
        <v>199.91</v>
      </c>
      <c r="AB788">
        <v>0</v>
      </c>
      <c r="AC788">
        <v>0</v>
      </c>
      <c r="AD788">
        <v>0</v>
      </c>
      <c r="AE788">
        <v>219.68000000000001</v>
      </c>
      <c r="AF788">
        <v>0</v>
      </c>
      <c r="AG788">
        <v>0</v>
      </c>
      <c r="AH788">
        <v>0</v>
      </c>
      <c r="AI788">
        <v>0.91000000000000003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14</v>
      </c>
      <c r="AT788">
        <v>0.050999999999999997</v>
      </c>
      <c r="AU788" t="s">
        <v>1176</v>
      </c>
      <c r="AV788">
        <v>0</v>
      </c>
      <c r="AW788">
        <v>2</v>
      </c>
      <c r="AX788">
        <v>419116870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11.20368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ROUND(Y788*Source!I348,7)</f>
        <v>0</v>
      </c>
      <c r="CY788">
        <f t="shared" si="1697"/>
        <v>199.91</v>
      </c>
      <c r="CZ788">
        <f t="shared" si="1698"/>
        <v>219.68000000000001</v>
      </c>
      <c r="DA788">
        <f t="shared" si="1699"/>
        <v>0.91000000000000003</v>
      </c>
      <c r="DB788">
        <f t="shared" si="1700"/>
        <v>0</v>
      </c>
      <c r="DC788">
        <f t="shared" si="1701"/>
        <v>0</v>
      </c>
      <c r="DD788" t="s">
        <v>14</v>
      </c>
      <c r="DE788" t="s">
        <v>14</v>
      </c>
      <c r="DF788">
        <f t="shared" si="1702"/>
        <v>0</v>
      </c>
      <c r="DG788">
        <f t="shared" si="1703"/>
        <v>0</v>
      </c>
      <c r="DH788">
        <f t="shared" si="1686"/>
        <v>0</v>
      </c>
      <c r="DI788">
        <f t="shared" si="1687"/>
        <v>0</v>
      </c>
      <c r="DJ788">
        <f t="shared" si="1704"/>
        <v>0</v>
      </c>
      <c r="DK788">
        <v>0</v>
      </c>
      <c r="DL788" t="s">
        <v>14</v>
      </c>
      <c r="DM788">
        <v>0</v>
      </c>
      <c r="DN788" t="s">
        <v>14</v>
      </c>
      <c r="DO788">
        <v>0</v>
      </c>
    </row>
    <row r="789">
      <c r="A789">
        <f>ROW(Source!A348)</f>
        <v>348</v>
      </c>
      <c r="B789">
        <v>419115877</v>
      </c>
      <c r="C789">
        <v>412993227</v>
      </c>
      <c r="D789">
        <v>417165023</v>
      </c>
      <c r="E789">
        <v>1</v>
      </c>
      <c r="F789">
        <v>1</v>
      </c>
      <c r="G789">
        <v>1</v>
      </c>
      <c r="H789">
        <v>3</v>
      </c>
      <c r="I789" t="s">
        <v>259</v>
      </c>
      <c r="J789" t="s">
        <v>1871</v>
      </c>
      <c r="K789" t="s">
        <v>260</v>
      </c>
      <c r="L789">
        <v>1346</v>
      </c>
      <c r="N789">
        <v>1009</v>
      </c>
      <c r="O789" t="s">
        <v>151</v>
      </c>
      <c r="P789" t="s">
        <v>151</v>
      </c>
      <c r="Q789">
        <v>1</v>
      </c>
      <c r="W789">
        <v>0</v>
      </c>
      <c r="X789">
        <v>41226650</v>
      </c>
      <c r="Y789">
        <f t="shared" si="1696"/>
        <v>0</v>
      </c>
      <c r="AA789">
        <v>181.83000000000001</v>
      </c>
      <c r="AB789">
        <v>0</v>
      </c>
      <c r="AC789">
        <v>0</v>
      </c>
      <c r="AD789">
        <v>0</v>
      </c>
      <c r="AE789">
        <v>206.62</v>
      </c>
      <c r="AF789">
        <v>0</v>
      </c>
      <c r="AG789">
        <v>0</v>
      </c>
      <c r="AH789">
        <v>0</v>
      </c>
      <c r="AI789">
        <v>0.88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14</v>
      </c>
      <c r="AT789">
        <v>0.048000000000000001</v>
      </c>
      <c r="AU789" t="s">
        <v>1176</v>
      </c>
      <c r="AV789">
        <v>0</v>
      </c>
      <c r="AW789">
        <v>2</v>
      </c>
      <c r="AX789">
        <v>419116871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9.9177600000000012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ROUND(Y789*Source!I348,7)</f>
        <v>0</v>
      </c>
      <c r="CY789">
        <f t="shared" si="1697"/>
        <v>181.83000000000001</v>
      </c>
      <c r="CZ789">
        <f t="shared" si="1698"/>
        <v>206.62</v>
      </c>
      <c r="DA789">
        <f t="shared" si="1699"/>
        <v>0.88</v>
      </c>
      <c r="DB789">
        <f t="shared" si="1700"/>
        <v>0</v>
      </c>
      <c r="DC789">
        <f t="shared" si="1701"/>
        <v>0</v>
      </c>
      <c r="DD789" t="s">
        <v>14</v>
      </c>
      <c r="DE789" t="s">
        <v>14</v>
      </c>
      <c r="DF789">
        <f t="shared" si="1702"/>
        <v>0</v>
      </c>
      <c r="DG789">
        <f t="shared" si="1703"/>
        <v>0</v>
      </c>
      <c r="DH789">
        <f t="shared" si="1686"/>
        <v>0</v>
      </c>
      <c r="DI789">
        <f t="shared" si="1687"/>
        <v>0</v>
      </c>
      <c r="DJ789">
        <f t="shared" si="1704"/>
        <v>0</v>
      </c>
      <c r="DK789">
        <v>0</v>
      </c>
      <c r="DL789" t="s">
        <v>14</v>
      </c>
      <c r="DM789">
        <v>0</v>
      </c>
      <c r="DN789" t="s">
        <v>14</v>
      </c>
      <c r="DO789">
        <v>0</v>
      </c>
    </row>
    <row r="790">
      <c r="A790">
        <f>ROW(Source!A348)</f>
        <v>348</v>
      </c>
      <c r="B790">
        <v>419115877</v>
      </c>
      <c r="C790">
        <v>412993227</v>
      </c>
      <c r="D790">
        <v>417165295</v>
      </c>
      <c r="E790">
        <v>1</v>
      </c>
      <c r="F790">
        <v>1</v>
      </c>
      <c r="G790">
        <v>1</v>
      </c>
      <c r="H790">
        <v>3</v>
      </c>
      <c r="I790" t="s">
        <v>261</v>
      </c>
      <c r="J790" t="s">
        <v>1872</v>
      </c>
      <c r="K790" t="s">
        <v>262</v>
      </c>
      <c r="L790">
        <v>1301</v>
      </c>
      <c r="N790">
        <v>1003</v>
      </c>
      <c r="O790" t="s">
        <v>221</v>
      </c>
      <c r="P790" t="s">
        <v>221</v>
      </c>
      <c r="Q790">
        <v>1</v>
      </c>
      <c r="W790">
        <v>0</v>
      </c>
      <c r="X790">
        <v>-1228674265</v>
      </c>
      <c r="Y790">
        <f t="shared" si="1696"/>
        <v>0</v>
      </c>
      <c r="AA790">
        <v>22.079999999999998</v>
      </c>
      <c r="AB790">
        <v>0</v>
      </c>
      <c r="AC790">
        <v>0</v>
      </c>
      <c r="AD790">
        <v>0</v>
      </c>
      <c r="AE790">
        <v>14.43</v>
      </c>
      <c r="AF790">
        <v>0</v>
      </c>
      <c r="AG790">
        <v>0</v>
      </c>
      <c r="AH790">
        <v>0</v>
      </c>
      <c r="AI790">
        <v>1.53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14</v>
      </c>
      <c r="AT790">
        <v>4.5499999999999998</v>
      </c>
      <c r="AU790" t="s">
        <v>1176</v>
      </c>
      <c r="AV790">
        <v>0</v>
      </c>
      <c r="AW790">
        <v>2</v>
      </c>
      <c r="AX790">
        <v>419116872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65.656499999999994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ROUND(Y790*Source!I348,7)</f>
        <v>0</v>
      </c>
      <c r="CY790">
        <f t="shared" si="1697"/>
        <v>22.079999999999998</v>
      </c>
      <c r="CZ790">
        <f t="shared" si="1698"/>
        <v>14.43</v>
      </c>
      <c r="DA790">
        <f t="shared" si="1699"/>
        <v>1.53</v>
      </c>
      <c r="DB790">
        <f t="shared" si="1700"/>
        <v>0</v>
      </c>
      <c r="DC790">
        <f t="shared" si="1701"/>
        <v>0</v>
      </c>
      <c r="DD790" t="s">
        <v>14</v>
      </c>
      <c r="DE790" t="s">
        <v>14</v>
      </c>
      <c r="DF790">
        <f t="shared" si="1702"/>
        <v>0</v>
      </c>
      <c r="DG790">
        <f t="shared" si="1703"/>
        <v>0</v>
      </c>
      <c r="DH790">
        <f t="shared" si="1686"/>
        <v>0</v>
      </c>
      <c r="DI790">
        <f t="shared" si="1687"/>
        <v>0</v>
      </c>
      <c r="DJ790">
        <f t="shared" si="1704"/>
        <v>0</v>
      </c>
      <c r="DK790">
        <v>0</v>
      </c>
      <c r="DL790" t="s">
        <v>14</v>
      </c>
      <c r="DM790">
        <v>0</v>
      </c>
      <c r="DN790" t="s">
        <v>14</v>
      </c>
      <c r="DO790">
        <v>0</v>
      </c>
    </row>
    <row r="791">
      <c r="A791">
        <f>ROW(Source!A348)</f>
        <v>348</v>
      </c>
      <c r="B791">
        <v>419115877</v>
      </c>
      <c r="C791">
        <v>412993227</v>
      </c>
      <c r="D791">
        <v>417175540</v>
      </c>
      <c r="E791">
        <v>1</v>
      </c>
      <c r="F791">
        <v>1</v>
      </c>
      <c r="G791">
        <v>1</v>
      </c>
      <c r="H791">
        <v>3</v>
      </c>
      <c r="I791" t="s">
        <v>188</v>
      </c>
      <c r="J791" t="s">
        <v>1856</v>
      </c>
      <c r="K791" t="s">
        <v>189</v>
      </c>
      <c r="L791">
        <v>1348</v>
      </c>
      <c r="N791">
        <v>1009</v>
      </c>
      <c r="O791" t="s">
        <v>148</v>
      </c>
      <c r="P791" t="s">
        <v>148</v>
      </c>
      <c r="Q791">
        <v>1000</v>
      </c>
      <c r="W791">
        <v>0</v>
      </c>
      <c r="X791">
        <v>1793987537</v>
      </c>
      <c r="Y791">
        <f t="shared" si="1696"/>
        <v>0</v>
      </c>
      <c r="AA791">
        <v>1144599.95</v>
      </c>
      <c r="AB791">
        <v>0</v>
      </c>
      <c r="AC791">
        <v>0</v>
      </c>
      <c r="AD791">
        <v>0</v>
      </c>
      <c r="AE791">
        <v>1050091.7</v>
      </c>
      <c r="AF791">
        <v>0</v>
      </c>
      <c r="AG791">
        <v>0</v>
      </c>
      <c r="AH791">
        <v>0</v>
      </c>
      <c r="AI791">
        <v>1.0900000000000001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14</v>
      </c>
      <c r="AT791">
        <v>4.0000000000000003e-05</v>
      </c>
      <c r="AU791" t="s">
        <v>1176</v>
      </c>
      <c r="AV791">
        <v>0</v>
      </c>
      <c r="AW791">
        <v>2</v>
      </c>
      <c r="AX791">
        <v>419116873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42.003668000000005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ROUND(Y791*Source!I348,7)</f>
        <v>0</v>
      </c>
      <c r="CY791">
        <f t="shared" si="1697"/>
        <v>1144599.95</v>
      </c>
      <c r="CZ791">
        <f t="shared" si="1698"/>
        <v>1050091.7</v>
      </c>
      <c r="DA791">
        <f t="shared" si="1699"/>
        <v>1.0900000000000001</v>
      </c>
      <c r="DB791">
        <f t="shared" si="1700"/>
        <v>0</v>
      </c>
      <c r="DC791">
        <f t="shared" si="1701"/>
        <v>0</v>
      </c>
      <c r="DD791" t="s">
        <v>14</v>
      </c>
      <c r="DE791" t="s">
        <v>14</v>
      </c>
      <c r="DF791">
        <f t="shared" si="1702"/>
        <v>0</v>
      </c>
      <c r="DG791">
        <f t="shared" si="1703"/>
        <v>0</v>
      </c>
      <c r="DH791">
        <f t="shared" si="1686"/>
        <v>0</v>
      </c>
      <c r="DI791">
        <f t="shared" si="1687"/>
        <v>0</v>
      </c>
      <c r="DJ791">
        <f t="shared" si="1704"/>
        <v>0</v>
      </c>
      <c r="DK791">
        <v>0</v>
      </c>
      <c r="DL791" t="s">
        <v>14</v>
      </c>
      <c r="DM791">
        <v>0</v>
      </c>
      <c r="DN791" t="s">
        <v>14</v>
      </c>
      <c r="DO791">
        <v>0</v>
      </c>
    </row>
    <row r="792">
      <c r="A792">
        <f>ROW(Source!A348)</f>
        <v>348</v>
      </c>
      <c r="B792">
        <v>419115877</v>
      </c>
      <c r="C792">
        <v>412993227</v>
      </c>
      <c r="D792">
        <v>417175584</v>
      </c>
      <c r="E792">
        <v>1</v>
      </c>
      <c r="F792">
        <v>1</v>
      </c>
      <c r="G792">
        <v>1</v>
      </c>
      <c r="H792">
        <v>3</v>
      </c>
      <c r="I792" t="s">
        <v>149</v>
      </c>
      <c r="J792" t="s">
        <v>1850</v>
      </c>
      <c r="K792" t="s">
        <v>150</v>
      </c>
      <c r="L792">
        <v>1346</v>
      </c>
      <c r="N792">
        <v>1009</v>
      </c>
      <c r="O792" t="s">
        <v>151</v>
      </c>
      <c r="P792" t="s">
        <v>151</v>
      </c>
      <c r="Q792">
        <v>1</v>
      </c>
      <c r="W792">
        <v>0</v>
      </c>
      <c r="X792">
        <v>-242288594</v>
      </c>
      <c r="Y792">
        <f t="shared" si="1696"/>
        <v>0</v>
      </c>
      <c r="AA792">
        <v>1400.99</v>
      </c>
      <c r="AB792">
        <v>0</v>
      </c>
      <c r="AC792">
        <v>0</v>
      </c>
      <c r="AD792">
        <v>0</v>
      </c>
      <c r="AE792">
        <v>870.17999999999995</v>
      </c>
      <c r="AF792">
        <v>0</v>
      </c>
      <c r="AG792">
        <v>0</v>
      </c>
      <c r="AH792">
        <v>0</v>
      </c>
      <c r="AI792">
        <v>1.6100000000000001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14</v>
      </c>
      <c r="AT792">
        <v>0.64000000000000001</v>
      </c>
      <c r="AU792" t="s">
        <v>1176</v>
      </c>
      <c r="AV792">
        <v>0</v>
      </c>
      <c r="AW792">
        <v>2</v>
      </c>
      <c r="AX792">
        <v>419116874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556.91520000000003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ROUND(Y792*Source!I348,7)</f>
        <v>0</v>
      </c>
      <c r="CY792">
        <f t="shared" si="1697"/>
        <v>1400.99</v>
      </c>
      <c r="CZ792">
        <f t="shared" si="1698"/>
        <v>870.17999999999995</v>
      </c>
      <c r="DA792">
        <f t="shared" si="1699"/>
        <v>1.6100000000000001</v>
      </c>
      <c r="DB792">
        <f t="shared" si="1700"/>
        <v>0</v>
      </c>
      <c r="DC792">
        <f t="shared" si="1701"/>
        <v>0</v>
      </c>
      <c r="DD792" t="s">
        <v>14</v>
      </c>
      <c r="DE792" t="s">
        <v>14</v>
      </c>
      <c r="DF792">
        <f t="shared" si="1702"/>
        <v>0</v>
      </c>
      <c r="DG792">
        <f t="shared" si="1703"/>
        <v>0</v>
      </c>
      <c r="DH792">
        <f t="shared" si="1686"/>
        <v>0</v>
      </c>
      <c r="DI792">
        <f t="shared" si="1687"/>
        <v>0</v>
      </c>
      <c r="DJ792">
        <f t="shared" si="1704"/>
        <v>0</v>
      </c>
      <c r="DK792">
        <v>0</v>
      </c>
      <c r="DL792" t="s">
        <v>14</v>
      </c>
      <c r="DM792">
        <v>0</v>
      </c>
      <c r="DN792" t="s">
        <v>14</v>
      </c>
      <c r="DO792">
        <v>0</v>
      </c>
    </row>
    <row r="793">
      <c r="A793">
        <f>ROW(Source!A348)</f>
        <v>348</v>
      </c>
      <c r="B793">
        <v>419115877</v>
      </c>
      <c r="C793">
        <v>412993227</v>
      </c>
      <c r="D793">
        <v>417191019</v>
      </c>
      <c r="E793">
        <v>1</v>
      </c>
      <c r="F793">
        <v>1</v>
      </c>
      <c r="G793">
        <v>1</v>
      </c>
      <c r="H793">
        <v>3</v>
      </c>
      <c r="I793" t="s">
        <v>263</v>
      </c>
      <c r="J793" t="s">
        <v>1873</v>
      </c>
      <c r="K793" t="s">
        <v>264</v>
      </c>
      <c r="L793">
        <v>1346</v>
      </c>
      <c r="N793">
        <v>1009</v>
      </c>
      <c r="O793" t="s">
        <v>151</v>
      </c>
      <c r="P793" t="s">
        <v>151</v>
      </c>
      <c r="Q793">
        <v>1</v>
      </c>
      <c r="W793">
        <v>0</v>
      </c>
      <c r="X793">
        <v>1105037238</v>
      </c>
      <c r="Y793">
        <f t="shared" si="1696"/>
        <v>0</v>
      </c>
      <c r="AA793">
        <v>3060.54</v>
      </c>
      <c r="AB793">
        <v>0</v>
      </c>
      <c r="AC793">
        <v>0</v>
      </c>
      <c r="AD793">
        <v>0</v>
      </c>
      <c r="AE793">
        <v>1912.8399999999999</v>
      </c>
      <c r="AF793">
        <v>0</v>
      </c>
      <c r="AG793">
        <v>0</v>
      </c>
      <c r="AH793">
        <v>0</v>
      </c>
      <c r="AI793">
        <v>1.6000000000000001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14</v>
      </c>
      <c r="AT793">
        <v>0.0050000000000000001</v>
      </c>
      <c r="AU793" t="s">
        <v>1176</v>
      </c>
      <c r="AV793">
        <v>0</v>
      </c>
      <c r="AW793">
        <v>2</v>
      </c>
      <c r="AX793">
        <v>419116875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9.5641999999999996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ROUND(Y793*Source!I348,7)</f>
        <v>0</v>
      </c>
      <c r="CY793">
        <f t="shared" si="1697"/>
        <v>3060.54</v>
      </c>
      <c r="CZ793">
        <f t="shared" si="1698"/>
        <v>1912.8399999999999</v>
      </c>
      <c r="DA793">
        <f t="shared" si="1699"/>
        <v>1.6000000000000001</v>
      </c>
      <c r="DB793">
        <f t="shared" si="1700"/>
        <v>0</v>
      </c>
      <c r="DC793">
        <f t="shared" si="1701"/>
        <v>0</v>
      </c>
      <c r="DD793" t="s">
        <v>14</v>
      </c>
      <c r="DE793" t="s">
        <v>14</v>
      </c>
      <c r="DF793">
        <f t="shared" si="1702"/>
        <v>0</v>
      </c>
      <c r="DG793">
        <f t="shared" si="1703"/>
        <v>0</v>
      </c>
      <c r="DH793">
        <f t="shared" si="1686"/>
        <v>0</v>
      </c>
      <c r="DI793">
        <f t="shared" si="1687"/>
        <v>0</v>
      </c>
      <c r="DJ793">
        <f t="shared" si="1704"/>
        <v>0</v>
      </c>
      <c r="DK793">
        <v>0</v>
      </c>
      <c r="DL793" t="s">
        <v>14</v>
      </c>
      <c r="DM793">
        <v>0</v>
      </c>
      <c r="DN793" t="s">
        <v>14</v>
      </c>
      <c r="DO793">
        <v>0</v>
      </c>
    </row>
    <row r="794">
      <c r="A794">
        <f>ROW(Source!A348)</f>
        <v>348</v>
      </c>
      <c r="B794">
        <v>419115877</v>
      </c>
      <c r="C794">
        <v>412993227</v>
      </c>
      <c r="D794">
        <v>417192565</v>
      </c>
      <c r="E794">
        <v>1</v>
      </c>
      <c r="F794">
        <v>1</v>
      </c>
      <c r="G794">
        <v>1</v>
      </c>
      <c r="H794">
        <v>3</v>
      </c>
      <c r="I794" t="s">
        <v>353</v>
      </c>
      <c r="J794" t="s">
        <v>1884</v>
      </c>
      <c r="K794" t="s">
        <v>354</v>
      </c>
      <c r="L794">
        <v>1371</v>
      </c>
      <c r="N794">
        <v>1013</v>
      </c>
      <c r="O794" t="s">
        <v>252</v>
      </c>
      <c r="P794" t="s">
        <v>252</v>
      </c>
      <c r="Q794">
        <v>1</v>
      </c>
      <c r="W794">
        <v>0</v>
      </c>
      <c r="X794">
        <v>775080425</v>
      </c>
      <c r="Y794">
        <f t="shared" si="1696"/>
        <v>0</v>
      </c>
      <c r="AA794">
        <v>17.379999999999999</v>
      </c>
      <c r="AB794">
        <v>0</v>
      </c>
      <c r="AC794">
        <v>0</v>
      </c>
      <c r="AD794">
        <v>0</v>
      </c>
      <c r="AE794">
        <v>19.100000000000001</v>
      </c>
      <c r="AF794">
        <v>0</v>
      </c>
      <c r="AG794">
        <v>0</v>
      </c>
      <c r="AH794">
        <v>0</v>
      </c>
      <c r="AI794">
        <v>0.91000000000000003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14</v>
      </c>
      <c r="AT794">
        <v>14</v>
      </c>
      <c r="AU794" t="s">
        <v>1176</v>
      </c>
      <c r="AV794">
        <v>0</v>
      </c>
      <c r="AW794">
        <v>2</v>
      </c>
      <c r="AX794">
        <v>419116876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267.40000000000003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ROUND(Y794*Source!I348,7)</f>
        <v>0</v>
      </c>
      <c r="CY794">
        <f t="shared" si="1697"/>
        <v>17.379999999999999</v>
      </c>
      <c r="CZ794">
        <f t="shared" si="1698"/>
        <v>19.100000000000001</v>
      </c>
      <c r="DA794">
        <f t="shared" si="1699"/>
        <v>0.91000000000000003</v>
      </c>
      <c r="DB794">
        <f t="shared" si="1700"/>
        <v>0</v>
      </c>
      <c r="DC794">
        <f t="shared" si="1701"/>
        <v>0</v>
      </c>
      <c r="DD794" t="s">
        <v>14</v>
      </c>
      <c r="DE794" t="s">
        <v>14</v>
      </c>
      <c r="DF794">
        <f t="shared" si="1702"/>
        <v>0</v>
      </c>
      <c r="DG794">
        <f t="shared" si="1703"/>
        <v>0</v>
      </c>
      <c r="DH794">
        <f t="shared" si="1686"/>
        <v>0</v>
      </c>
      <c r="DI794">
        <f t="shared" si="1687"/>
        <v>0</v>
      </c>
      <c r="DJ794">
        <f t="shared" si="1704"/>
        <v>0</v>
      </c>
      <c r="DK794">
        <v>0</v>
      </c>
      <c r="DL794" t="s">
        <v>14</v>
      </c>
      <c r="DM794">
        <v>0</v>
      </c>
      <c r="DN794" t="s">
        <v>14</v>
      </c>
      <c r="DO794">
        <v>0</v>
      </c>
    </row>
    <row r="795">
      <c r="A795">
        <f>ROW(Source!A348)</f>
        <v>348</v>
      </c>
      <c r="B795">
        <v>419115877</v>
      </c>
      <c r="C795">
        <v>412993227</v>
      </c>
      <c r="D795">
        <v>417192695</v>
      </c>
      <c r="E795">
        <v>1</v>
      </c>
      <c r="F795">
        <v>1</v>
      </c>
      <c r="G795">
        <v>1</v>
      </c>
      <c r="H795">
        <v>3</v>
      </c>
      <c r="I795" t="s">
        <v>265</v>
      </c>
      <c r="J795" t="s">
        <v>1874</v>
      </c>
      <c r="K795" t="s">
        <v>266</v>
      </c>
      <c r="L795">
        <v>1371</v>
      </c>
      <c r="N795">
        <v>1013</v>
      </c>
      <c r="O795" t="s">
        <v>252</v>
      </c>
      <c r="P795" t="s">
        <v>252</v>
      </c>
      <c r="Q795">
        <v>1</v>
      </c>
      <c r="W795">
        <v>0</v>
      </c>
      <c r="X795">
        <v>-666410265</v>
      </c>
      <c r="Y795">
        <f t="shared" si="1696"/>
        <v>0</v>
      </c>
      <c r="AA795">
        <v>517.14999999999998</v>
      </c>
      <c r="AB795">
        <v>0</v>
      </c>
      <c r="AC795">
        <v>0</v>
      </c>
      <c r="AD795">
        <v>0</v>
      </c>
      <c r="AE795">
        <v>417.06</v>
      </c>
      <c r="AF795">
        <v>0</v>
      </c>
      <c r="AG795">
        <v>0</v>
      </c>
      <c r="AH795">
        <v>0</v>
      </c>
      <c r="AI795">
        <v>1.24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14</v>
      </c>
      <c r="AT795">
        <v>1</v>
      </c>
      <c r="AU795" t="s">
        <v>1176</v>
      </c>
      <c r="AV795">
        <v>0</v>
      </c>
      <c r="AW795">
        <v>2</v>
      </c>
      <c r="AX795">
        <v>419116877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417.06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ROUND(Y795*Source!I348,7)</f>
        <v>0</v>
      </c>
      <c r="CY795">
        <f t="shared" si="1697"/>
        <v>517.14999999999998</v>
      </c>
      <c r="CZ795">
        <f t="shared" si="1698"/>
        <v>417.06</v>
      </c>
      <c r="DA795">
        <f t="shared" si="1699"/>
        <v>1.24</v>
      </c>
      <c r="DB795">
        <f t="shared" si="1700"/>
        <v>0</v>
      </c>
      <c r="DC795">
        <f t="shared" si="1701"/>
        <v>0</v>
      </c>
      <c r="DD795" t="s">
        <v>14</v>
      </c>
      <c r="DE795" t="s">
        <v>14</v>
      </c>
      <c r="DF795">
        <f t="shared" si="1702"/>
        <v>0</v>
      </c>
      <c r="DG795">
        <f t="shared" si="1703"/>
        <v>0</v>
      </c>
      <c r="DH795">
        <f t="shared" si="1686"/>
        <v>0</v>
      </c>
      <c r="DI795">
        <f t="shared" si="1687"/>
        <v>0</v>
      </c>
      <c r="DJ795">
        <f t="shared" si="1704"/>
        <v>0</v>
      </c>
      <c r="DK795">
        <v>0</v>
      </c>
      <c r="DL795" t="s">
        <v>14</v>
      </c>
      <c r="DM795">
        <v>0</v>
      </c>
      <c r="DN795" t="s">
        <v>14</v>
      </c>
      <c r="DO795">
        <v>0</v>
      </c>
    </row>
    <row r="796">
      <c r="A796">
        <f>ROW(Source!A348)</f>
        <v>348</v>
      </c>
      <c r="B796">
        <v>419115877</v>
      </c>
      <c r="C796">
        <v>412993227</v>
      </c>
      <c r="D796">
        <v>417199972</v>
      </c>
      <c r="E796">
        <v>1</v>
      </c>
      <c r="F796">
        <v>1</v>
      </c>
      <c r="G796">
        <v>1</v>
      </c>
      <c r="H796">
        <v>3</v>
      </c>
      <c r="I796" t="s">
        <v>267</v>
      </c>
      <c r="J796" t="s">
        <v>1875</v>
      </c>
      <c r="K796" t="s">
        <v>268</v>
      </c>
      <c r="L796">
        <v>1425</v>
      </c>
      <c r="N796">
        <v>1013</v>
      </c>
      <c r="O796" t="s">
        <v>195</v>
      </c>
      <c r="P796" t="s">
        <v>195</v>
      </c>
      <c r="Q796">
        <v>1</v>
      </c>
      <c r="W796">
        <v>0</v>
      </c>
      <c r="X796">
        <v>989260561</v>
      </c>
      <c r="Y796">
        <f t="shared" si="1696"/>
        <v>0</v>
      </c>
      <c r="AA796">
        <v>119.56999999999999</v>
      </c>
      <c r="AB796">
        <v>0</v>
      </c>
      <c r="AC796">
        <v>0</v>
      </c>
      <c r="AD796">
        <v>0</v>
      </c>
      <c r="AE796">
        <v>47.259999999999998</v>
      </c>
      <c r="AF796">
        <v>0</v>
      </c>
      <c r="AG796">
        <v>0</v>
      </c>
      <c r="AH796">
        <v>0</v>
      </c>
      <c r="AI796">
        <v>2.5299999999999998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14</v>
      </c>
      <c r="AT796">
        <v>0.87</v>
      </c>
      <c r="AU796" t="s">
        <v>1176</v>
      </c>
      <c r="AV796">
        <v>0</v>
      </c>
      <c r="AW796">
        <v>2</v>
      </c>
      <c r="AX796">
        <v>419116878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41.116199999999999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ROUND(Y796*Source!I348,7)</f>
        <v>0</v>
      </c>
      <c r="CY796">
        <f t="shared" si="1697"/>
        <v>119.56999999999999</v>
      </c>
      <c r="CZ796">
        <f t="shared" si="1698"/>
        <v>47.259999999999998</v>
      </c>
      <c r="DA796">
        <f t="shared" si="1699"/>
        <v>2.5299999999999998</v>
      </c>
      <c r="DB796">
        <f t="shared" si="1700"/>
        <v>0</v>
      </c>
      <c r="DC796">
        <f t="shared" si="1701"/>
        <v>0</v>
      </c>
      <c r="DD796" t="s">
        <v>14</v>
      </c>
      <c r="DE796" t="s">
        <v>14</v>
      </c>
      <c r="DF796">
        <f t="shared" si="1702"/>
        <v>0</v>
      </c>
      <c r="DG796">
        <f t="shared" si="1703"/>
        <v>0</v>
      </c>
      <c r="DH796">
        <f t="shared" si="1686"/>
        <v>0</v>
      </c>
      <c r="DI796">
        <f t="shared" si="1687"/>
        <v>0</v>
      </c>
      <c r="DJ796">
        <f t="shared" si="1704"/>
        <v>0</v>
      </c>
      <c r="DK796">
        <v>0</v>
      </c>
      <c r="DL796" t="s">
        <v>14</v>
      </c>
      <c r="DM796">
        <v>0</v>
      </c>
      <c r="DN796" t="s">
        <v>14</v>
      </c>
      <c r="DO796">
        <v>0</v>
      </c>
    </row>
    <row r="797">
      <c r="A797">
        <f>ROW(Source!A348)</f>
        <v>348</v>
      </c>
      <c r="B797">
        <v>419115877</v>
      </c>
      <c r="C797">
        <v>412993227</v>
      </c>
      <c r="D797">
        <v>417199978</v>
      </c>
      <c r="E797">
        <v>1</v>
      </c>
      <c r="F797">
        <v>1</v>
      </c>
      <c r="G797">
        <v>1</v>
      </c>
      <c r="H797">
        <v>3</v>
      </c>
      <c r="I797" t="s">
        <v>269</v>
      </c>
      <c r="J797" t="s">
        <v>1876</v>
      </c>
      <c r="K797" t="s">
        <v>270</v>
      </c>
      <c r="L797">
        <v>1407</v>
      </c>
      <c r="N797">
        <v>1013</v>
      </c>
      <c r="O797" t="s">
        <v>271</v>
      </c>
      <c r="P797" t="s">
        <v>271</v>
      </c>
      <c r="Q797">
        <v>1</v>
      </c>
      <c r="W797">
        <v>0</v>
      </c>
      <c r="X797">
        <v>168170819</v>
      </c>
      <c r="Y797">
        <f t="shared" si="1696"/>
        <v>0</v>
      </c>
      <c r="AA797">
        <v>8352.5100000000002</v>
      </c>
      <c r="AB797">
        <v>0</v>
      </c>
      <c r="AC797">
        <v>0</v>
      </c>
      <c r="AD797">
        <v>0</v>
      </c>
      <c r="AE797">
        <v>6052.54</v>
      </c>
      <c r="AF797">
        <v>0</v>
      </c>
      <c r="AG797">
        <v>0</v>
      </c>
      <c r="AH797">
        <v>0</v>
      </c>
      <c r="AI797">
        <v>1.3799999999999999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14</v>
      </c>
      <c r="AT797">
        <v>0.045999999999999999</v>
      </c>
      <c r="AU797" t="s">
        <v>1176</v>
      </c>
      <c r="AV797">
        <v>0</v>
      </c>
      <c r="AW797">
        <v>2</v>
      </c>
      <c r="AX797">
        <v>419116879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278.41683999999998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ROUND(Y797*Source!I348,7)</f>
        <v>0</v>
      </c>
      <c r="CY797">
        <f t="shared" si="1697"/>
        <v>8352.5100000000002</v>
      </c>
      <c r="CZ797">
        <f t="shared" si="1698"/>
        <v>6052.54</v>
      </c>
      <c r="DA797">
        <f t="shared" si="1699"/>
        <v>1.3799999999999999</v>
      </c>
      <c r="DB797">
        <f t="shared" si="1700"/>
        <v>0</v>
      </c>
      <c r="DC797">
        <f t="shared" si="1701"/>
        <v>0</v>
      </c>
      <c r="DD797" t="s">
        <v>14</v>
      </c>
      <c r="DE797" t="s">
        <v>14</v>
      </c>
      <c r="DF797">
        <f t="shared" si="1702"/>
        <v>0</v>
      </c>
      <c r="DG797">
        <f t="shared" si="1703"/>
        <v>0</v>
      </c>
      <c r="DH797">
        <f t="shared" si="1686"/>
        <v>0</v>
      </c>
      <c r="DI797">
        <f t="shared" si="1687"/>
        <v>0</v>
      </c>
      <c r="DJ797">
        <f t="shared" si="1704"/>
        <v>0</v>
      </c>
      <c r="DK797">
        <v>0</v>
      </c>
      <c r="DL797" t="s">
        <v>14</v>
      </c>
      <c r="DM797">
        <v>0</v>
      </c>
      <c r="DN797" t="s">
        <v>14</v>
      </c>
      <c r="DO797">
        <v>0</v>
      </c>
    </row>
    <row r="798">
      <c r="A798">
        <f>ROW(Source!A348)</f>
        <v>348</v>
      </c>
      <c r="B798">
        <v>419115877</v>
      </c>
      <c r="C798">
        <v>412993227</v>
      </c>
      <c r="D798">
        <v>417096729</v>
      </c>
      <c r="E798">
        <v>117</v>
      </c>
      <c r="F798">
        <v>1</v>
      </c>
      <c r="G798">
        <v>1</v>
      </c>
      <c r="H798">
        <v>3</v>
      </c>
      <c r="I798" t="s">
        <v>1847</v>
      </c>
      <c r="J798" t="s">
        <v>14</v>
      </c>
      <c r="K798" t="s">
        <v>1848</v>
      </c>
      <c r="L798">
        <v>3277935</v>
      </c>
      <c r="N798">
        <v>1013</v>
      </c>
      <c r="O798" t="s">
        <v>63</v>
      </c>
      <c r="P798" t="s">
        <v>63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0</v>
      </c>
      <c r="AQ798">
        <v>1</v>
      </c>
      <c r="AR798">
        <v>0</v>
      </c>
      <c r="AS798" t="s">
        <v>14</v>
      </c>
      <c r="AT798">
        <v>2</v>
      </c>
      <c r="AU798" t="s">
        <v>14</v>
      </c>
      <c r="AV798">
        <v>0</v>
      </c>
      <c r="AW798">
        <v>2</v>
      </c>
      <c r="AX798">
        <v>419116880</v>
      </c>
      <c r="AY798">
        <v>1</v>
      </c>
      <c r="AZ798">
        <v>2048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ROUND(Y798*Source!I348,7)</f>
        <v>2</v>
      </c>
      <c r="CY798">
        <f t="shared" si="1697"/>
        <v>0</v>
      </c>
      <c r="CZ798">
        <f t="shared" si="1698"/>
        <v>0</v>
      </c>
      <c r="DA798">
        <f t="shared" si="1699"/>
        <v>1</v>
      </c>
      <c r="DB798">
        <f>ROUND(ROUND(AT798*CZ798,2),6)</f>
        <v>0</v>
      </c>
      <c r="DC798">
        <f>ROUND(ROUND(AT798*AG798,2),6)</f>
        <v>0</v>
      </c>
      <c r="DD798" t="s">
        <v>14</v>
      </c>
      <c r="DE798" t="s">
        <v>14</v>
      </c>
      <c r="DF798">
        <f t="shared" ref="DF798:DF801" si="1705">ROUND(ROUND(AE798,2)*CX798,2)</f>
        <v>0</v>
      </c>
      <c r="DG798">
        <f t="shared" si="1703"/>
        <v>0</v>
      </c>
      <c r="DH798">
        <f t="shared" si="1686"/>
        <v>0</v>
      </c>
      <c r="DI798">
        <f t="shared" si="1687"/>
        <v>0</v>
      </c>
      <c r="DJ798">
        <f t="shared" si="1704"/>
        <v>0</v>
      </c>
      <c r="DK798">
        <v>0</v>
      </c>
      <c r="DL798" t="s">
        <v>14</v>
      </c>
      <c r="DM798">
        <v>0</v>
      </c>
      <c r="DN798" t="s">
        <v>14</v>
      </c>
      <c r="DO798">
        <v>0</v>
      </c>
    </row>
    <row r="799">
      <c r="A799">
        <f>ROW(Source!A349)</f>
        <v>349</v>
      </c>
      <c r="B799">
        <v>419115877</v>
      </c>
      <c r="C799">
        <v>412993262</v>
      </c>
      <c r="D799">
        <v>417090738</v>
      </c>
      <c r="E799">
        <v>117</v>
      </c>
      <c r="F799">
        <v>1</v>
      </c>
      <c r="G799">
        <v>1</v>
      </c>
      <c r="H799">
        <v>1</v>
      </c>
      <c r="I799" t="s">
        <v>370</v>
      </c>
      <c r="J799" t="s">
        <v>14</v>
      </c>
      <c r="K799" t="s">
        <v>371</v>
      </c>
      <c r="L799">
        <v>1191</v>
      </c>
      <c r="N799">
        <v>1013</v>
      </c>
      <c r="O799" t="s">
        <v>48</v>
      </c>
      <c r="P799" t="s">
        <v>48</v>
      </c>
      <c r="Q799">
        <v>1</v>
      </c>
      <c r="W799">
        <v>0</v>
      </c>
      <c r="X799">
        <v>1903532093</v>
      </c>
      <c r="Y799">
        <f t="shared" ref="Y799:Y801" si="1706">(AT799*ROUND(0.3,7))</f>
        <v>3.8999999999999999</v>
      </c>
      <c r="AA799">
        <v>0</v>
      </c>
      <c r="AB799">
        <v>0</v>
      </c>
      <c r="AC799">
        <v>0</v>
      </c>
      <c r="AD799">
        <v>579.96000000000004</v>
      </c>
      <c r="AE799">
        <v>0</v>
      </c>
      <c r="AF799">
        <v>0</v>
      </c>
      <c r="AG799">
        <v>0</v>
      </c>
      <c r="AH799">
        <v>579.96000000000004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14</v>
      </c>
      <c r="AT799">
        <v>13</v>
      </c>
      <c r="AU799" t="s">
        <v>1272</v>
      </c>
      <c r="AV799">
        <v>1</v>
      </c>
      <c r="AW799">
        <v>2</v>
      </c>
      <c r="AX799">
        <v>419116881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7539.4800000000005</v>
      </c>
      <c r="BN799">
        <v>13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2261.8440000000001</v>
      </c>
      <c r="BU799">
        <v>3.8999999999999999</v>
      </c>
      <c r="BV799">
        <v>0</v>
      </c>
      <c r="BW799">
        <v>1</v>
      </c>
      <c r="CU799">
        <f>ROUND(AT799*Source!I349*AH799*AL799,2)</f>
        <v>7539.4800000000005</v>
      </c>
      <c r="CV799">
        <f>ROUND(Y799*Source!I349,7)</f>
        <v>3.8999999999999999</v>
      </c>
      <c r="CW799">
        <v>0</v>
      </c>
      <c r="CX799">
        <f>ROUND(Y799*Source!I349,7)</f>
        <v>3.8999999999999999</v>
      </c>
      <c r="CY799">
        <f t="shared" ref="CY799:CY800" si="1707">AD799</f>
        <v>579.96000000000004</v>
      </c>
      <c r="CZ799">
        <f t="shared" ref="CZ799:CZ800" si="1708">AH799</f>
        <v>579.96000000000004</v>
      </c>
      <c r="DA799">
        <f t="shared" ref="DA799:DA800" si="1709">AL799</f>
        <v>1</v>
      </c>
      <c r="DB799">
        <f t="shared" ref="DB799:DB801" si="1710">ROUND((ROUND(AT799*CZ799,2)*ROUND(0.3,7)),6)</f>
        <v>2261.8440000000001</v>
      </c>
      <c r="DC799">
        <f t="shared" ref="DC799:DC801" si="1711">ROUND((ROUND(AT799*AG799,2)*ROUND(0.3,7)),6)</f>
        <v>0</v>
      </c>
      <c r="DD799" t="s">
        <v>14</v>
      </c>
      <c r="DE799" t="s">
        <v>14</v>
      </c>
      <c r="DF799">
        <f t="shared" si="1705"/>
        <v>0</v>
      </c>
      <c r="DG799">
        <f t="shared" si="1703"/>
        <v>0</v>
      </c>
      <c r="DH799">
        <f t="shared" si="1686"/>
        <v>0</v>
      </c>
      <c r="DI799">
        <f t="shared" si="1687"/>
        <v>2261.8400000000001</v>
      </c>
      <c r="DJ799">
        <f t="shared" ref="DJ799:DJ800" si="1712">DI799</f>
        <v>2261.8400000000001</v>
      </c>
      <c r="DK799">
        <v>1</v>
      </c>
      <c r="DL799" t="s">
        <v>14</v>
      </c>
      <c r="DM799">
        <v>0</v>
      </c>
      <c r="DN799" t="s">
        <v>14</v>
      </c>
      <c r="DO799">
        <v>0</v>
      </c>
    </row>
    <row r="800">
      <c r="A800">
        <f>ROW(Source!A349)</f>
        <v>349</v>
      </c>
      <c r="B800">
        <v>419115877</v>
      </c>
      <c r="C800">
        <v>412993262</v>
      </c>
      <c r="D800">
        <v>417090896</v>
      </c>
      <c r="E800">
        <v>117</v>
      </c>
      <c r="F800">
        <v>1</v>
      </c>
      <c r="G800">
        <v>1</v>
      </c>
      <c r="H800">
        <v>1</v>
      </c>
      <c r="I800" t="s">
        <v>1844</v>
      </c>
      <c r="J800" t="s">
        <v>14</v>
      </c>
      <c r="K800" t="s">
        <v>1845</v>
      </c>
      <c r="L800">
        <v>1191</v>
      </c>
      <c r="N800">
        <v>1013</v>
      </c>
      <c r="O800" t="s">
        <v>48</v>
      </c>
      <c r="P800" t="s">
        <v>48</v>
      </c>
      <c r="Q800">
        <v>1</v>
      </c>
      <c r="W800">
        <v>0</v>
      </c>
      <c r="X800">
        <v>-1417349443</v>
      </c>
      <c r="Y800">
        <f t="shared" si="1706"/>
        <v>0.49499999999999994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14</v>
      </c>
      <c r="AT800">
        <v>1.6499999999999999</v>
      </c>
      <c r="AU800" t="s">
        <v>1272</v>
      </c>
      <c r="AV800">
        <v>2</v>
      </c>
      <c r="AW800">
        <v>2</v>
      </c>
      <c r="AX800">
        <v>419116882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ROUND(Y800*Source!I349,7)</f>
        <v>0.495</v>
      </c>
      <c r="CY800">
        <f t="shared" si="1707"/>
        <v>0</v>
      </c>
      <c r="CZ800">
        <f t="shared" si="1708"/>
        <v>0</v>
      </c>
      <c r="DA800">
        <f t="shared" si="1709"/>
        <v>1</v>
      </c>
      <c r="DB800">
        <f t="shared" si="1710"/>
        <v>0</v>
      </c>
      <c r="DC800">
        <f t="shared" si="1711"/>
        <v>0</v>
      </c>
      <c r="DD800" t="s">
        <v>14</v>
      </c>
      <c r="DE800" t="s">
        <v>14</v>
      </c>
      <c r="DF800">
        <f t="shared" si="1705"/>
        <v>0</v>
      </c>
      <c r="DG800">
        <f t="shared" si="1703"/>
        <v>0</v>
      </c>
      <c r="DH800">
        <f t="shared" si="1686"/>
        <v>0</v>
      </c>
      <c r="DI800">
        <f t="shared" si="1687"/>
        <v>0</v>
      </c>
      <c r="DJ800">
        <f t="shared" si="1712"/>
        <v>0</v>
      </c>
      <c r="DK800">
        <v>0</v>
      </c>
      <c r="DL800" t="s">
        <v>14</v>
      </c>
      <c r="DM800">
        <v>0</v>
      </c>
      <c r="DN800" t="s">
        <v>14</v>
      </c>
      <c r="DO800">
        <v>0</v>
      </c>
    </row>
    <row r="801">
      <c r="A801">
        <f>ROW(Source!A349)</f>
        <v>349</v>
      </c>
      <c r="B801">
        <v>419115877</v>
      </c>
      <c r="C801">
        <v>412993262</v>
      </c>
      <c r="D801">
        <v>417098134</v>
      </c>
      <c r="E801">
        <v>1</v>
      </c>
      <c r="F801">
        <v>1</v>
      </c>
      <c r="G801">
        <v>1</v>
      </c>
      <c r="H801">
        <v>2</v>
      </c>
      <c r="I801" t="s">
        <v>159</v>
      </c>
      <c r="J801" t="s">
        <v>1851</v>
      </c>
      <c r="K801" t="s">
        <v>160</v>
      </c>
      <c r="L801">
        <v>1368</v>
      </c>
      <c r="N801">
        <v>1011</v>
      </c>
      <c r="O801" t="s">
        <v>55</v>
      </c>
      <c r="P801" t="s">
        <v>55</v>
      </c>
      <c r="Q801">
        <v>1</v>
      </c>
      <c r="W801">
        <v>0</v>
      </c>
      <c r="X801">
        <v>302479695</v>
      </c>
      <c r="Y801">
        <f t="shared" si="1706"/>
        <v>0.49499999999999994</v>
      </c>
      <c r="AA801">
        <v>0</v>
      </c>
      <c r="AB801">
        <v>1274.25</v>
      </c>
      <c r="AC801">
        <v>620.24000000000001</v>
      </c>
      <c r="AD801">
        <v>0</v>
      </c>
      <c r="AE801">
        <v>0</v>
      </c>
      <c r="AF801">
        <v>995.50999999999999</v>
      </c>
      <c r="AG801">
        <v>620.24000000000001</v>
      </c>
      <c r="AH801">
        <v>0</v>
      </c>
      <c r="AI801">
        <v>1</v>
      </c>
      <c r="AJ801">
        <v>1.28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14</v>
      </c>
      <c r="AT801">
        <v>1.6499999999999999</v>
      </c>
      <c r="AU801" t="s">
        <v>1272</v>
      </c>
      <c r="AV801">
        <v>1</v>
      </c>
      <c r="AW801">
        <v>2</v>
      </c>
      <c r="AX801">
        <v>419116883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1642.5915</v>
      </c>
      <c r="BL801">
        <v>1023.396</v>
      </c>
      <c r="BM801">
        <v>0</v>
      </c>
      <c r="BN801">
        <v>0</v>
      </c>
      <c r="BO801">
        <v>1.6499999999999999</v>
      </c>
      <c r="BP801">
        <v>1</v>
      </c>
      <c r="BQ801">
        <v>0</v>
      </c>
      <c r="BR801">
        <v>492.77744999999993</v>
      </c>
      <c r="BS801">
        <v>307.01879999999994</v>
      </c>
      <c r="BT801">
        <v>0</v>
      </c>
      <c r="BU801">
        <v>0</v>
      </c>
      <c r="BV801">
        <v>0.49499999999999994</v>
      </c>
      <c r="BW801">
        <v>1</v>
      </c>
      <c r="CV801">
        <v>0</v>
      </c>
      <c r="CW801">
        <f>ROUND(Y801*Source!I349*DO801,7)</f>
        <v>0.495</v>
      </c>
      <c r="CX801">
        <f>ROUND(Y801*Source!I349,7)</f>
        <v>0.495</v>
      </c>
      <c r="CY801">
        <f>AB801</f>
        <v>1274.25</v>
      </c>
      <c r="CZ801">
        <f>AF801</f>
        <v>995.50999999999999</v>
      </c>
      <c r="DA801">
        <f>AJ801</f>
        <v>1.28</v>
      </c>
      <c r="DB801">
        <f t="shared" si="1710"/>
        <v>492.77699999999999</v>
      </c>
      <c r="DC801">
        <f t="shared" si="1711"/>
        <v>307.01999999999998</v>
      </c>
      <c r="DD801" t="s">
        <v>14</v>
      </c>
      <c r="DE801" t="s">
        <v>14</v>
      </c>
      <c r="DF801">
        <f t="shared" si="1705"/>
        <v>0</v>
      </c>
      <c r="DG801">
        <f>ROUND(ROUND(AF801*AJ801,2)*CX801,2)</f>
        <v>630.75</v>
      </c>
      <c r="DH801">
        <f t="shared" si="1686"/>
        <v>307.01999999999998</v>
      </c>
      <c r="DI801">
        <f t="shared" si="1687"/>
        <v>0</v>
      </c>
      <c r="DJ801">
        <f>DG801+DH801</f>
        <v>937.76999999999998</v>
      </c>
      <c r="DK801">
        <v>0</v>
      </c>
      <c r="DL801" t="s">
        <v>56</v>
      </c>
      <c r="DM801">
        <v>5</v>
      </c>
      <c r="DN801" t="s">
        <v>48</v>
      </c>
      <c r="DO801">
        <v>1</v>
      </c>
    </row>
    <row r="802">
      <c r="A802">
        <f>ROW(Source!A349)</f>
        <v>349</v>
      </c>
      <c r="B802">
        <v>419115877</v>
      </c>
      <c r="C802">
        <v>412993262</v>
      </c>
      <c r="D802">
        <v>417162927</v>
      </c>
      <c r="E802">
        <v>1</v>
      </c>
      <c r="F802">
        <v>1</v>
      </c>
      <c r="G802">
        <v>1</v>
      </c>
      <c r="H802">
        <v>3</v>
      </c>
      <c r="I802" t="s">
        <v>253</v>
      </c>
      <c r="J802" t="s">
        <v>1868</v>
      </c>
      <c r="K802" t="s">
        <v>254</v>
      </c>
      <c r="L802">
        <v>1348</v>
      </c>
      <c r="N802">
        <v>1009</v>
      </c>
      <c r="O802" t="s">
        <v>148</v>
      </c>
      <c r="P802" t="s">
        <v>148</v>
      </c>
      <c r="Q802">
        <v>1000</v>
      </c>
      <c r="W802">
        <v>0</v>
      </c>
      <c r="X802">
        <v>767480554</v>
      </c>
      <c r="Y802">
        <f t="shared" ref="Y802:Y817" si="1713">(AT802*ROUND(0,7))</f>
        <v>0</v>
      </c>
      <c r="AA802">
        <v>28469.68</v>
      </c>
      <c r="AB802">
        <v>0</v>
      </c>
      <c r="AC802">
        <v>0</v>
      </c>
      <c r="AD802">
        <v>0</v>
      </c>
      <c r="AE802">
        <v>23335.799999999999</v>
      </c>
      <c r="AF802">
        <v>0</v>
      </c>
      <c r="AG802">
        <v>0</v>
      </c>
      <c r="AH802">
        <v>0</v>
      </c>
      <c r="AI802">
        <v>1.22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14</v>
      </c>
      <c r="AT802">
        <v>0.0050000000000000001</v>
      </c>
      <c r="AU802" t="s">
        <v>1271</v>
      </c>
      <c r="AV802">
        <v>0</v>
      </c>
      <c r="AW802">
        <v>2</v>
      </c>
      <c r="AX802">
        <v>419116884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116.679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ROUND(Y802*Source!I349,7)</f>
        <v>0</v>
      </c>
      <c r="CY802">
        <f t="shared" ref="CY802:CY818" si="1714">AA802</f>
        <v>28469.68</v>
      </c>
      <c r="CZ802">
        <f t="shared" ref="CZ802:CZ818" si="1715">AE802</f>
        <v>23335.799999999999</v>
      </c>
      <c r="DA802">
        <f t="shared" ref="DA802:DA818" si="1716">AI802</f>
        <v>1.22</v>
      </c>
      <c r="DB802">
        <f t="shared" ref="DB802:DB817" si="1717">ROUND((ROUND(AT802*CZ802,2)*ROUND(0,7)),6)</f>
        <v>0</v>
      </c>
      <c r="DC802">
        <f t="shared" ref="DC802:DC817" si="1718">ROUND((ROUND(AT802*AG802,2)*ROUND(0,7)),6)</f>
        <v>0</v>
      </c>
      <c r="DD802" t="s">
        <v>14</v>
      </c>
      <c r="DE802" t="s">
        <v>14</v>
      </c>
      <c r="DF802">
        <f t="shared" ref="DF802:DF817" si="1719">ROUND(ROUND(AE802*AI802,2)*CX802,2)</f>
        <v>0</v>
      </c>
      <c r="DG802">
        <f t="shared" ref="DG802:DG820" si="1720">ROUND(ROUND(AF802,2)*CX802,2)</f>
        <v>0</v>
      </c>
      <c r="DH802">
        <f t="shared" si="1686"/>
        <v>0</v>
      </c>
      <c r="DI802">
        <f t="shared" si="1687"/>
        <v>0</v>
      </c>
      <c r="DJ802">
        <f t="shared" ref="DJ802:DJ818" si="1721">DF802</f>
        <v>0</v>
      </c>
      <c r="DK802">
        <v>0</v>
      </c>
      <c r="DL802" t="s">
        <v>14</v>
      </c>
      <c r="DM802">
        <v>0</v>
      </c>
      <c r="DN802" t="s">
        <v>14</v>
      </c>
      <c r="DO802">
        <v>0</v>
      </c>
    </row>
    <row r="803">
      <c r="A803">
        <f>ROW(Source!A349)</f>
        <v>349</v>
      </c>
      <c r="B803">
        <v>419115877</v>
      </c>
      <c r="C803">
        <v>412993262</v>
      </c>
      <c r="D803">
        <v>417162946</v>
      </c>
      <c r="E803">
        <v>1</v>
      </c>
      <c r="F803">
        <v>1</v>
      </c>
      <c r="G803">
        <v>1</v>
      </c>
      <c r="H803">
        <v>3</v>
      </c>
      <c r="I803" t="s">
        <v>287</v>
      </c>
      <c r="J803" t="s">
        <v>1877</v>
      </c>
      <c r="K803" t="s">
        <v>288</v>
      </c>
      <c r="L803">
        <v>1348</v>
      </c>
      <c r="N803">
        <v>1009</v>
      </c>
      <c r="O803" t="s">
        <v>148</v>
      </c>
      <c r="P803" t="s">
        <v>148</v>
      </c>
      <c r="Q803">
        <v>1000</v>
      </c>
      <c r="W803">
        <v>0</v>
      </c>
      <c r="X803">
        <v>473777791</v>
      </c>
      <c r="Y803">
        <f t="shared" si="1713"/>
        <v>0</v>
      </c>
      <c r="AA803">
        <v>20294.07</v>
      </c>
      <c r="AB803">
        <v>0</v>
      </c>
      <c r="AC803">
        <v>0</v>
      </c>
      <c r="AD803">
        <v>0</v>
      </c>
      <c r="AE803">
        <v>19145.349999999999</v>
      </c>
      <c r="AF803">
        <v>0</v>
      </c>
      <c r="AG803">
        <v>0</v>
      </c>
      <c r="AH803">
        <v>0</v>
      </c>
      <c r="AI803">
        <v>1.0600000000000001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14</v>
      </c>
      <c r="AT803">
        <v>0.00014999999999999999</v>
      </c>
      <c r="AU803" t="s">
        <v>1271</v>
      </c>
      <c r="AV803">
        <v>0</v>
      </c>
      <c r="AW803">
        <v>2</v>
      </c>
      <c r="AX803">
        <v>419116885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2.8718024999999994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ROUND(Y803*Source!I349,7)</f>
        <v>0</v>
      </c>
      <c r="CY803">
        <f t="shared" si="1714"/>
        <v>20294.07</v>
      </c>
      <c r="CZ803">
        <f t="shared" si="1715"/>
        <v>19145.349999999999</v>
      </c>
      <c r="DA803">
        <f t="shared" si="1716"/>
        <v>1.0600000000000001</v>
      </c>
      <c r="DB803">
        <f t="shared" si="1717"/>
        <v>0</v>
      </c>
      <c r="DC803">
        <f t="shared" si="1718"/>
        <v>0</v>
      </c>
      <c r="DD803" t="s">
        <v>14</v>
      </c>
      <c r="DE803" t="s">
        <v>14</v>
      </c>
      <c r="DF803">
        <f t="shared" si="1719"/>
        <v>0</v>
      </c>
      <c r="DG803">
        <f t="shared" si="1720"/>
        <v>0</v>
      </c>
      <c r="DH803">
        <f t="shared" si="1686"/>
        <v>0</v>
      </c>
      <c r="DI803">
        <f t="shared" si="1687"/>
        <v>0</v>
      </c>
      <c r="DJ803">
        <f t="shared" si="1721"/>
        <v>0</v>
      </c>
      <c r="DK803">
        <v>0</v>
      </c>
      <c r="DL803" t="s">
        <v>14</v>
      </c>
      <c r="DM803">
        <v>0</v>
      </c>
      <c r="DN803" t="s">
        <v>14</v>
      </c>
      <c r="DO803">
        <v>0</v>
      </c>
    </row>
    <row r="804">
      <c r="A804">
        <f>ROW(Source!A349)</f>
        <v>349</v>
      </c>
      <c r="B804">
        <v>419115877</v>
      </c>
      <c r="C804">
        <v>412993262</v>
      </c>
      <c r="D804">
        <v>417162991</v>
      </c>
      <c r="E804">
        <v>1</v>
      </c>
      <c r="F804">
        <v>1</v>
      </c>
      <c r="G804">
        <v>1</v>
      </c>
      <c r="H804">
        <v>3</v>
      </c>
      <c r="I804" t="s">
        <v>146</v>
      </c>
      <c r="J804" t="s">
        <v>1849</v>
      </c>
      <c r="K804" t="s">
        <v>147</v>
      </c>
      <c r="L804">
        <v>1348</v>
      </c>
      <c r="N804">
        <v>1009</v>
      </c>
      <c r="O804" t="s">
        <v>148</v>
      </c>
      <c r="P804" t="s">
        <v>148</v>
      </c>
      <c r="Q804">
        <v>1000</v>
      </c>
      <c r="W804">
        <v>0</v>
      </c>
      <c r="X804">
        <v>-465588395</v>
      </c>
      <c r="Y804">
        <f t="shared" si="1713"/>
        <v>0</v>
      </c>
      <c r="AA804">
        <v>149054.35999999999</v>
      </c>
      <c r="AB804">
        <v>0</v>
      </c>
      <c r="AC804">
        <v>0</v>
      </c>
      <c r="AD804">
        <v>0</v>
      </c>
      <c r="AE804">
        <v>116448.72</v>
      </c>
      <c r="AF804">
        <v>0</v>
      </c>
      <c r="AG804">
        <v>0</v>
      </c>
      <c r="AH804">
        <v>0</v>
      </c>
      <c r="AI804">
        <v>1.28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14</v>
      </c>
      <c r="AT804">
        <v>0.0019</v>
      </c>
      <c r="AU804" t="s">
        <v>1271</v>
      </c>
      <c r="AV804">
        <v>0</v>
      </c>
      <c r="AW804">
        <v>2</v>
      </c>
      <c r="AX804">
        <v>419116886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221.252568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ROUND(Y804*Source!I349,7)</f>
        <v>0</v>
      </c>
      <c r="CY804">
        <f t="shared" si="1714"/>
        <v>149054.35999999999</v>
      </c>
      <c r="CZ804">
        <f t="shared" si="1715"/>
        <v>116448.72</v>
      </c>
      <c r="DA804">
        <f t="shared" si="1716"/>
        <v>1.28</v>
      </c>
      <c r="DB804">
        <f t="shared" si="1717"/>
        <v>0</v>
      </c>
      <c r="DC804">
        <f t="shared" si="1718"/>
        <v>0</v>
      </c>
      <c r="DD804" t="s">
        <v>14</v>
      </c>
      <c r="DE804" t="s">
        <v>14</v>
      </c>
      <c r="DF804">
        <f t="shared" si="1719"/>
        <v>0</v>
      </c>
      <c r="DG804">
        <f t="shared" si="1720"/>
        <v>0</v>
      </c>
      <c r="DH804">
        <f t="shared" si="1686"/>
        <v>0</v>
      </c>
      <c r="DI804">
        <f t="shared" si="1687"/>
        <v>0</v>
      </c>
      <c r="DJ804">
        <f t="shared" si="1721"/>
        <v>0</v>
      </c>
      <c r="DK804">
        <v>0</v>
      </c>
      <c r="DL804" t="s">
        <v>14</v>
      </c>
      <c r="DM804">
        <v>0</v>
      </c>
      <c r="DN804" t="s">
        <v>14</v>
      </c>
      <c r="DO804">
        <v>0</v>
      </c>
    </row>
    <row r="805">
      <c r="A805">
        <f>ROW(Source!A349)</f>
        <v>349</v>
      </c>
      <c r="B805">
        <v>419115877</v>
      </c>
      <c r="C805">
        <v>412993262</v>
      </c>
      <c r="D805">
        <v>417163200</v>
      </c>
      <c r="E805">
        <v>1</v>
      </c>
      <c r="F805">
        <v>1</v>
      </c>
      <c r="G805">
        <v>1</v>
      </c>
      <c r="H805">
        <v>3</v>
      </c>
      <c r="I805" t="s">
        <v>255</v>
      </c>
      <c r="J805" t="s">
        <v>1869</v>
      </c>
      <c r="K805" t="s">
        <v>256</v>
      </c>
      <c r="L805">
        <v>1346</v>
      </c>
      <c r="N805">
        <v>1009</v>
      </c>
      <c r="O805" t="s">
        <v>151</v>
      </c>
      <c r="P805" t="s">
        <v>151</v>
      </c>
      <c r="Q805">
        <v>1</v>
      </c>
      <c r="W805">
        <v>0</v>
      </c>
      <c r="X805">
        <v>-1746966143</v>
      </c>
      <c r="Y805">
        <f t="shared" si="1713"/>
        <v>0</v>
      </c>
      <c r="AA805">
        <v>406.32999999999998</v>
      </c>
      <c r="AB805">
        <v>0</v>
      </c>
      <c r="AC805">
        <v>0</v>
      </c>
      <c r="AD805">
        <v>0</v>
      </c>
      <c r="AE805">
        <v>284.14999999999998</v>
      </c>
      <c r="AF805">
        <v>0</v>
      </c>
      <c r="AG805">
        <v>0</v>
      </c>
      <c r="AH805">
        <v>0</v>
      </c>
      <c r="AI805">
        <v>1.4299999999999999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14</v>
      </c>
      <c r="AT805">
        <v>0.0043</v>
      </c>
      <c r="AU805" t="s">
        <v>1271</v>
      </c>
      <c r="AV805">
        <v>0</v>
      </c>
      <c r="AW805">
        <v>2</v>
      </c>
      <c r="AX805">
        <v>419116887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1.2218449999999998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ROUND(Y805*Source!I349,7)</f>
        <v>0</v>
      </c>
      <c r="CY805">
        <f t="shared" si="1714"/>
        <v>406.32999999999998</v>
      </c>
      <c r="CZ805">
        <f t="shared" si="1715"/>
        <v>284.14999999999998</v>
      </c>
      <c r="DA805">
        <f t="shared" si="1716"/>
        <v>1.4299999999999999</v>
      </c>
      <c r="DB805">
        <f t="shared" si="1717"/>
        <v>0</v>
      </c>
      <c r="DC805">
        <f t="shared" si="1718"/>
        <v>0</v>
      </c>
      <c r="DD805" t="s">
        <v>14</v>
      </c>
      <c r="DE805" t="s">
        <v>14</v>
      </c>
      <c r="DF805">
        <f t="shared" si="1719"/>
        <v>0</v>
      </c>
      <c r="DG805">
        <f t="shared" si="1720"/>
        <v>0</v>
      </c>
      <c r="DH805">
        <f t="shared" si="1686"/>
        <v>0</v>
      </c>
      <c r="DI805">
        <f t="shared" si="1687"/>
        <v>0</v>
      </c>
      <c r="DJ805">
        <f t="shared" si="1721"/>
        <v>0</v>
      </c>
      <c r="DK805">
        <v>0</v>
      </c>
      <c r="DL805" t="s">
        <v>14</v>
      </c>
      <c r="DM805">
        <v>0</v>
      </c>
      <c r="DN805" t="s">
        <v>14</v>
      </c>
      <c r="DO805">
        <v>0</v>
      </c>
    </row>
    <row r="806">
      <c r="A806">
        <f>ROW(Source!A349)</f>
        <v>349</v>
      </c>
      <c r="B806">
        <v>419115877</v>
      </c>
      <c r="C806">
        <v>412993262</v>
      </c>
      <c r="D806">
        <v>417163256</v>
      </c>
      <c r="E806">
        <v>1</v>
      </c>
      <c r="F806">
        <v>1</v>
      </c>
      <c r="G806">
        <v>1</v>
      </c>
      <c r="H806">
        <v>3</v>
      </c>
      <c r="I806" t="s">
        <v>257</v>
      </c>
      <c r="J806" t="s">
        <v>1870</v>
      </c>
      <c r="K806" t="s">
        <v>258</v>
      </c>
      <c r="L806">
        <v>1346</v>
      </c>
      <c r="N806">
        <v>1009</v>
      </c>
      <c r="O806" t="s">
        <v>151</v>
      </c>
      <c r="P806" t="s">
        <v>151</v>
      </c>
      <c r="Q806">
        <v>1</v>
      </c>
      <c r="W806">
        <v>0</v>
      </c>
      <c r="X806">
        <v>1771797515</v>
      </c>
      <c r="Y806">
        <f t="shared" si="1713"/>
        <v>0</v>
      </c>
      <c r="AA806">
        <v>199.91</v>
      </c>
      <c r="AB806">
        <v>0</v>
      </c>
      <c r="AC806">
        <v>0</v>
      </c>
      <c r="AD806">
        <v>0</v>
      </c>
      <c r="AE806">
        <v>219.68000000000001</v>
      </c>
      <c r="AF806">
        <v>0</v>
      </c>
      <c r="AG806">
        <v>0</v>
      </c>
      <c r="AH806">
        <v>0</v>
      </c>
      <c r="AI806">
        <v>0.91000000000000003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14</v>
      </c>
      <c r="AT806">
        <v>0.035999999999999997</v>
      </c>
      <c r="AU806" t="s">
        <v>1271</v>
      </c>
      <c r="AV806">
        <v>0</v>
      </c>
      <c r="AW806">
        <v>2</v>
      </c>
      <c r="AX806">
        <v>419116888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7.90848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ROUND(Y806*Source!I349,7)</f>
        <v>0</v>
      </c>
      <c r="CY806">
        <f t="shared" si="1714"/>
        <v>199.91</v>
      </c>
      <c r="CZ806">
        <f t="shared" si="1715"/>
        <v>219.68000000000001</v>
      </c>
      <c r="DA806">
        <f t="shared" si="1716"/>
        <v>0.91000000000000003</v>
      </c>
      <c r="DB806">
        <f t="shared" si="1717"/>
        <v>0</v>
      </c>
      <c r="DC806">
        <f t="shared" si="1718"/>
        <v>0</v>
      </c>
      <c r="DD806" t="s">
        <v>14</v>
      </c>
      <c r="DE806" t="s">
        <v>14</v>
      </c>
      <c r="DF806">
        <f t="shared" si="1719"/>
        <v>0</v>
      </c>
      <c r="DG806">
        <f t="shared" si="1720"/>
        <v>0</v>
      </c>
      <c r="DH806">
        <f t="shared" si="1686"/>
        <v>0</v>
      </c>
      <c r="DI806">
        <f t="shared" si="1687"/>
        <v>0</v>
      </c>
      <c r="DJ806">
        <f t="shared" si="1721"/>
        <v>0</v>
      </c>
      <c r="DK806">
        <v>0</v>
      </c>
      <c r="DL806" t="s">
        <v>14</v>
      </c>
      <c r="DM806">
        <v>0</v>
      </c>
      <c r="DN806" t="s">
        <v>14</v>
      </c>
      <c r="DO806">
        <v>0</v>
      </c>
    </row>
    <row r="807">
      <c r="A807">
        <f>ROW(Source!A349)</f>
        <v>349</v>
      </c>
      <c r="B807">
        <v>419115877</v>
      </c>
      <c r="C807">
        <v>412993262</v>
      </c>
      <c r="D807">
        <v>417165023</v>
      </c>
      <c r="E807">
        <v>1</v>
      </c>
      <c r="F807">
        <v>1</v>
      </c>
      <c r="G807">
        <v>1</v>
      </c>
      <c r="H807">
        <v>3</v>
      </c>
      <c r="I807" t="s">
        <v>259</v>
      </c>
      <c r="J807" t="s">
        <v>1871</v>
      </c>
      <c r="K807" t="s">
        <v>260</v>
      </c>
      <c r="L807">
        <v>1346</v>
      </c>
      <c r="N807">
        <v>1009</v>
      </c>
      <c r="O807" t="s">
        <v>151</v>
      </c>
      <c r="P807" t="s">
        <v>151</v>
      </c>
      <c r="Q807">
        <v>1</v>
      </c>
      <c r="W807">
        <v>0</v>
      </c>
      <c r="X807">
        <v>41226650</v>
      </c>
      <c r="Y807">
        <f t="shared" si="1713"/>
        <v>0</v>
      </c>
      <c r="AA807">
        <v>181.83000000000001</v>
      </c>
      <c r="AB807">
        <v>0</v>
      </c>
      <c r="AC807">
        <v>0</v>
      </c>
      <c r="AD807">
        <v>0</v>
      </c>
      <c r="AE807">
        <v>206.62</v>
      </c>
      <c r="AF807">
        <v>0</v>
      </c>
      <c r="AG807">
        <v>0</v>
      </c>
      <c r="AH807">
        <v>0</v>
      </c>
      <c r="AI807">
        <v>0.88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14</v>
      </c>
      <c r="AT807">
        <v>0.020299999999999999</v>
      </c>
      <c r="AU807" t="s">
        <v>1271</v>
      </c>
      <c r="AV807">
        <v>0</v>
      </c>
      <c r="AW807">
        <v>2</v>
      </c>
      <c r="AX807">
        <v>419116889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4.1943859999999997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ROUND(Y807*Source!I349,7)</f>
        <v>0</v>
      </c>
      <c r="CY807">
        <f t="shared" si="1714"/>
        <v>181.83000000000001</v>
      </c>
      <c r="CZ807">
        <f t="shared" si="1715"/>
        <v>206.62</v>
      </c>
      <c r="DA807">
        <f t="shared" si="1716"/>
        <v>0.88</v>
      </c>
      <c r="DB807">
        <f t="shared" si="1717"/>
        <v>0</v>
      </c>
      <c r="DC807">
        <f t="shared" si="1718"/>
        <v>0</v>
      </c>
      <c r="DD807" t="s">
        <v>14</v>
      </c>
      <c r="DE807" t="s">
        <v>14</v>
      </c>
      <c r="DF807">
        <f t="shared" si="1719"/>
        <v>0</v>
      </c>
      <c r="DG807">
        <f t="shared" si="1720"/>
        <v>0</v>
      </c>
      <c r="DH807">
        <f t="shared" si="1686"/>
        <v>0</v>
      </c>
      <c r="DI807">
        <f t="shared" si="1687"/>
        <v>0</v>
      </c>
      <c r="DJ807">
        <f t="shared" si="1721"/>
        <v>0</v>
      </c>
      <c r="DK807">
        <v>0</v>
      </c>
      <c r="DL807" t="s">
        <v>14</v>
      </c>
      <c r="DM807">
        <v>0</v>
      </c>
      <c r="DN807" t="s">
        <v>14</v>
      </c>
      <c r="DO807">
        <v>0</v>
      </c>
    </row>
    <row r="808">
      <c r="A808">
        <f>ROW(Source!A349)</f>
        <v>349</v>
      </c>
      <c r="B808">
        <v>419115877</v>
      </c>
      <c r="C808">
        <v>412993262</v>
      </c>
      <c r="D808">
        <v>417165224</v>
      </c>
      <c r="E808">
        <v>1</v>
      </c>
      <c r="F808">
        <v>1</v>
      </c>
      <c r="G808">
        <v>1</v>
      </c>
      <c r="H808">
        <v>3</v>
      </c>
      <c r="I808" t="s">
        <v>222</v>
      </c>
      <c r="J808" t="s">
        <v>1861</v>
      </c>
      <c r="K808" t="s">
        <v>223</v>
      </c>
      <c r="L808">
        <v>1301</v>
      </c>
      <c r="N808">
        <v>1003</v>
      </c>
      <c r="O808" t="s">
        <v>221</v>
      </c>
      <c r="P808" t="s">
        <v>221</v>
      </c>
      <c r="Q808">
        <v>1</v>
      </c>
      <c r="W808">
        <v>0</v>
      </c>
      <c r="X808">
        <v>-355258263</v>
      </c>
      <c r="Y808">
        <f t="shared" si="1713"/>
        <v>0</v>
      </c>
      <c r="AA808">
        <v>3.4700000000000002</v>
      </c>
      <c r="AB808">
        <v>0</v>
      </c>
      <c r="AC808">
        <v>0</v>
      </c>
      <c r="AD808">
        <v>0</v>
      </c>
      <c r="AE808">
        <v>2.27</v>
      </c>
      <c r="AF808">
        <v>0</v>
      </c>
      <c r="AG808">
        <v>0</v>
      </c>
      <c r="AH808">
        <v>0</v>
      </c>
      <c r="AI808">
        <v>1.53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14</v>
      </c>
      <c r="AT808">
        <v>23.789999999999999</v>
      </c>
      <c r="AU808" t="s">
        <v>1271</v>
      </c>
      <c r="AV808">
        <v>0</v>
      </c>
      <c r="AW808">
        <v>2</v>
      </c>
      <c r="AX808">
        <v>419116890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54.003299999999996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ROUND(Y808*Source!I349,7)</f>
        <v>0</v>
      </c>
      <c r="CY808">
        <f t="shared" si="1714"/>
        <v>3.4700000000000002</v>
      </c>
      <c r="CZ808">
        <f t="shared" si="1715"/>
        <v>2.27</v>
      </c>
      <c r="DA808">
        <f t="shared" si="1716"/>
        <v>1.53</v>
      </c>
      <c r="DB808">
        <f t="shared" si="1717"/>
        <v>0</v>
      </c>
      <c r="DC808">
        <f t="shared" si="1718"/>
        <v>0</v>
      </c>
      <c r="DD808" t="s">
        <v>14</v>
      </c>
      <c r="DE808" t="s">
        <v>14</v>
      </c>
      <c r="DF808">
        <f t="shared" si="1719"/>
        <v>0</v>
      </c>
      <c r="DG808">
        <f t="shared" si="1720"/>
        <v>0</v>
      </c>
      <c r="DH808">
        <f t="shared" si="1686"/>
        <v>0</v>
      </c>
      <c r="DI808">
        <f t="shared" si="1687"/>
        <v>0</v>
      </c>
      <c r="DJ808">
        <f t="shared" si="1721"/>
        <v>0</v>
      </c>
      <c r="DK808">
        <v>0</v>
      </c>
      <c r="DL808" t="s">
        <v>14</v>
      </c>
      <c r="DM808">
        <v>0</v>
      </c>
      <c r="DN808" t="s">
        <v>14</v>
      </c>
      <c r="DO808">
        <v>0</v>
      </c>
    </row>
    <row r="809">
      <c r="A809">
        <f>ROW(Source!A349)</f>
        <v>349</v>
      </c>
      <c r="B809">
        <v>419115877</v>
      </c>
      <c r="C809">
        <v>412993262</v>
      </c>
      <c r="D809">
        <v>417165295</v>
      </c>
      <c r="E809">
        <v>1</v>
      </c>
      <c r="F809">
        <v>1</v>
      </c>
      <c r="G809">
        <v>1</v>
      </c>
      <c r="H809">
        <v>3</v>
      </c>
      <c r="I809" t="s">
        <v>261</v>
      </c>
      <c r="J809" t="s">
        <v>1872</v>
      </c>
      <c r="K809" t="s">
        <v>262</v>
      </c>
      <c r="L809">
        <v>1301</v>
      </c>
      <c r="N809">
        <v>1003</v>
      </c>
      <c r="O809" t="s">
        <v>221</v>
      </c>
      <c r="P809" t="s">
        <v>221</v>
      </c>
      <c r="Q809">
        <v>1</v>
      </c>
      <c r="W809">
        <v>0</v>
      </c>
      <c r="X809">
        <v>-1228674265</v>
      </c>
      <c r="Y809">
        <f t="shared" si="1713"/>
        <v>0</v>
      </c>
      <c r="AA809">
        <v>22.079999999999998</v>
      </c>
      <c r="AB809">
        <v>0</v>
      </c>
      <c r="AC809">
        <v>0</v>
      </c>
      <c r="AD809">
        <v>0</v>
      </c>
      <c r="AE809">
        <v>14.43</v>
      </c>
      <c r="AF809">
        <v>0</v>
      </c>
      <c r="AG809">
        <v>0</v>
      </c>
      <c r="AH809">
        <v>0</v>
      </c>
      <c r="AI809">
        <v>1.53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14</v>
      </c>
      <c r="AT809">
        <v>4.5499999999999998</v>
      </c>
      <c r="AU809" t="s">
        <v>1271</v>
      </c>
      <c r="AV809">
        <v>0</v>
      </c>
      <c r="AW809">
        <v>2</v>
      </c>
      <c r="AX809">
        <v>419116891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65.656499999999994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ROUND(Y809*Source!I349,7)</f>
        <v>0</v>
      </c>
      <c r="CY809">
        <f t="shared" si="1714"/>
        <v>22.079999999999998</v>
      </c>
      <c r="CZ809">
        <f t="shared" si="1715"/>
        <v>14.43</v>
      </c>
      <c r="DA809">
        <f t="shared" si="1716"/>
        <v>1.53</v>
      </c>
      <c r="DB809">
        <f t="shared" si="1717"/>
        <v>0</v>
      </c>
      <c r="DC809">
        <f t="shared" si="1718"/>
        <v>0</v>
      </c>
      <c r="DD809" t="s">
        <v>14</v>
      </c>
      <c r="DE809" t="s">
        <v>14</v>
      </c>
      <c r="DF809">
        <f t="shared" si="1719"/>
        <v>0</v>
      </c>
      <c r="DG809">
        <f t="shared" si="1720"/>
        <v>0</v>
      </c>
      <c r="DH809">
        <f t="shared" si="1686"/>
        <v>0</v>
      </c>
      <c r="DI809">
        <f t="shared" si="1687"/>
        <v>0</v>
      </c>
      <c r="DJ809">
        <f t="shared" si="1721"/>
        <v>0</v>
      </c>
      <c r="DK809">
        <v>0</v>
      </c>
      <c r="DL809" t="s">
        <v>14</v>
      </c>
      <c r="DM809">
        <v>0</v>
      </c>
      <c r="DN809" t="s">
        <v>14</v>
      </c>
      <c r="DO809">
        <v>0</v>
      </c>
    </row>
    <row r="810">
      <c r="A810">
        <f>ROW(Source!A349)</f>
        <v>349</v>
      </c>
      <c r="B810">
        <v>419115877</v>
      </c>
      <c r="C810">
        <v>412993262</v>
      </c>
      <c r="D810">
        <v>417175540</v>
      </c>
      <c r="E810">
        <v>1</v>
      </c>
      <c r="F810">
        <v>1</v>
      </c>
      <c r="G810">
        <v>1</v>
      </c>
      <c r="H810">
        <v>3</v>
      </c>
      <c r="I810" t="s">
        <v>188</v>
      </c>
      <c r="J810" t="s">
        <v>1856</v>
      </c>
      <c r="K810" t="s">
        <v>189</v>
      </c>
      <c r="L810">
        <v>1348</v>
      </c>
      <c r="N810">
        <v>1009</v>
      </c>
      <c r="O810" t="s">
        <v>148</v>
      </c>
      <c r="P810" t="s">
        <v>148</v>
      </c>
      <c r="Q810">
        <v>1000</v>
      </c>
      <c r="W810">
        <v>0</v>
      </c>
      <c r="X810">
        <v>1793987537</v>
      </c>
      <c r="Y810">
        <f t="shared" si="1713"/>
        <v>0</v>
      </c>
      <c r="AA810">
        <v>1144599.95</v>
      </c>
      <c r="AB810">
        <v>0</v>
      </c>
      <c r="AC810">
        <v>0</v>
      </c>
      <c r="AD810">
        <v>0</v>
      </c>
      <c r="AE810">
        <v>1050091.7</v>
      </c>
      <c r="AF810">
        <v>0</v>
      </c>
      <c r="AG810">
        <v>0</v>
      </c>
      <c r="AH810">
        <v>0</v>
      </c>
      <c r="AI810">
        <v>1.0900000000000001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14</v>
      </c>
      <c r="AT810">
        <v>2.0000000000000002e-05</v>
      </c>
      <c r="AU810" t="s">
        <v>1271</v>
      </c>
      <c r="AV810">
        <v>0</v>
      </c>
      <c r="AW810">
        <v>2</v>
      </c>
      <c r="AX810">
        <v>419116892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21.001834000000002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ROUND(Y810*Source!I349,7)</f>
        <v>0</v>
      </c>
      <c r="CY810">
        <f t="shared" si="1714"/>
        <v>1144599.95</v>
      </c>
      <c r="CZ810">
        <f t="shared" si="1715"/>
        <v>1050091.7</v>
      </c>
      <c r="DA810">
        <f t="shared" si="1716"/>
        <v>1.0900000000000001</v>
      </c>
      <c r="DB810">
        <f t="shared" si="1717"/>
        <v>0</v>
      </c>
      <c r="DC810">
        <f t="shared" si="1718"/>
        <v>0</v>
      </c>
      <c r="DD810" t="s">
        <v>14</v>
      </c>
      <c r="DE810" t="s">
        <v>14</v>
      </c>
      <c r="DF810">
        <f t="shared" si="1719"/>
        <v>0</v>
      </c>
      <c r="DG810">
        <f t="shared" si="1720"/>
        <v>0</v>
      </c>
      <c r="DH810">
        <f t="shared" si="1686"/>
        <v>0</v>
      </c>
      <c r="DI810">
        <f t="shared" si="1687"/>
        <v>0</v>
      </c>
      <c r="DJ810">
        <f t="shared" si="1721"/>
        <v>0</v>
      </c>
      <c r="DK810">
        <v>0</v>
      </c>
      <c r="DL810" t="s">
        <v>14</v>
      </c>
      <c r="DM810">
        <v>0</v>
      </c>
      <c r="DN810" t="s">
        <v>14</v>
      </c>
      <c r="DO810">
        <v>0</v>
      </c>
    </row>
    <row r="811">
      <c r="A811">
        <f>ROW(Source!A349)</f>
        <v>349</v>
      </c>
      <c r="B811">
        <v>419115877</v>
      </c>
      <c r="C811">
        <v>412993262</v>
      </c>
      <c r="D811">
        <v>417175584</v>
      </c>
      <c r="E811">
        <v>1</v>
      </c>
      <c r="F811">
        <v>1</v>
      </c>
      <c r="G811">
        <v>1</v>
      </c>
      <c r="H811">
        <v>3</v>
      </c>
      <c r="I811" t="s">
        <v>149</v>
      </c>
      <c r="J811" t="s">
        <v>1850</v>
      </c>
      <c r="K811" t="s">
        <v>150</v>
      </c>
      <c r="L811">
        <v>1346</v>
      </c>
      <c r="N811">
        <v>1009</v>
      </c>
      <c r="O811" t="s">
        <v>151</v>
      </c>
      <c r="P811" t="s">
        <v>151</v>
      </c>
      <c r="Q811">
        <v>1</v>
      </c>
      <c r="W811">
        <v>0</v>
      </c>
      <c r="X811">
        <v>-242288594</v>
      </c>
      <c r="Y811">
        <f t="shared" si="1713"/>
        <v>0</v>
      </c>
      <c r="AA811">
        <v>1400.99</v>
      </c>
      <c r="AB811">
        <v>0</v>
      </c>
      <c r="AC811">
        <v>0</v>
      </c>
      <c r="AD811">
        <v>0</v>
      </c>
      <c r="AE811">
        <v>870.17999999999995</v>
      </c>
      <c r="AF811">
        <v>0</v>
      </c>
      <c r="AG811">
        <v>0</v>
      </c>
      <c r="AH811">
        <v>0</v>
      </c>
      <c r="AI811">
        <v>1.6100000000000001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14</v>
      </c>
      <c r="AT811">
        <v>0.56999999999999995</v>
      </c>
      <c r="AU811" t="s">
        <v>1271</v>
      </c>
      <c r="AV811">
        <v>0</v>
      </c>
      <c r="AW811">
        <v>2</v>
      </c>
      <c r="AX811">
        <v>419116893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496.00259999999992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ROUND(Y811*Source!I349,7)</f>
        <v>0</v>
      </c>
      <c r="CY811">
        <f t="shared" si="1714"/>
        <v>1400.99</v>
      </c>
      <c r="CZ811">
        <f t="shared" si="1715"/>
        <v>870.17999999999995</v>
      </c>
      <c r="DA811">
        <f t="shared" si="1716"/>
        <v>1.6100000000000001</v>
      </c>
      <c r="DB811">
        <f t="shared" si="1717"/>
        <v>0</v>
      </c>
      <c r="DC811">
        <f t="shared" si="1718"/>
        <v>0</v>
      </c>
      <c r="DD811" t="s">
        <v>14</v>
      </c>
      <c r="DE811" t="s">
        <v>14</v>
      </c>
      <c r="DF811">
        <f t="shared" si="1719"/>
        <v>0</v>
      </c>
      <c r="DG811">
        <f t="shared" si="1720"/>
        <v>0</v>
      </c>
      <c r="DH811">
        <f t="shared" si="1686"/>
        <v>0</v>
      </c>
      <c r="DI811">
        <f t="shared" si="1687"/>
        <v>0</v>
      </c>
      <c r="DJ811">
        <f t="shared" si="1721"/>
        <v>0</v>
      </c>
      <c r="DK811">
        <v>0</v>
      </c>
      <c r="DL811" t="s">
        <v>14</v>
      </c>
      <c r="DM811">
        <v>0</v>
      </c>
      <c r="DN811" t="s">
        <v>14</v>
      </c>
      <c r="DO811">
        <v>0</v>
      </c>
    </row>
    <row r="812">
      <c r="A812">
        <f>ROW(Source!A349)</f>
        <v>349</v>
      </c>
      <c r="B812">
        <v>419115877</v>
      </c>
      <c r="C812">
        <v>412993262</v>
      </c>
      <c r="D812">
        <v>417183790</v>
      </c>
      <c r="E812">
        <v>1</v>
      </c>
      <c r="F812">
        <v>1</v>
      </c>
      <c r="G812">
        <v>1</v>
      </c>
      <c r="H812">
        <v>3</v>
      </c>
      <c r="I812" t="s">
        <v>289</v>
      </c>
      <c r="J812" t="s">
        <v>1878</v>
      </c>
      <c r="K812" t="s">
        <v>290</v>
      </c>
      <c r="L812">
        <v>1348</v>
      </c>
      <c r="N812">
        <v>1009</v>
      </c>
      <c r="O812" t="s">
        <v>148</v>
      </c>
      <c r="P812" t="s">
        <v>148</v>
      </c>
      <c r="Q812">
        <v>1000</v>
      </c>
      <c r="W812">
        <v>0</v>
      </c>
      <c r="X812">
        <v>-615866360</v>
      </c>
      <c r="Y812">
        <f t="shared" si="1713"/>
        <v>0</v>
      </c>
      <c r="AA812">
        <v>103227.06</v>
      </c>
      <c r="AB812">
        <v>0</v>
      </c>
      <c r="AC812">
        <v>0</v>
      </c>
      <c r="AD812">
        <v>0</v>
      </c>
      <c r="AE812">
        <v>80020.979999999996</v>
      </c>
      <c r="AF812">
        <v>0</v>
      </c>
      <c r="AG812">
        <v>0</v>
      </c>
      <c r="AH812">
        <v>0</v>
      </c>
      <c r="AI812">
        <v>1.29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14</v>
      </c>
      <c r="AT812">
        <v>2.0000000000000002e-05</v>
      </c>
      <c r="AU812" t="s">
        <v>1271</v>
      </c>
      <c r="AV812">
        <v>0</v>
      </c>
      <c r="AW812">
        <v>2</v>
      </c>
      <c r="AX812">
        <v>419116894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1.6004195999999999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ROUND(Y812*Source!I349,7)</f>
        <v>0</v>
      </c>
      <c r="CY812">
        <f t="shared" si="1714"/>
        <v>103227.06</v>
      </c>
      <c r="CZ812">
        <f t="shared" si="1715"/>
        <v>80020.979999999996</v>
      </c>
      <c r="DA812">
        <f t="shared" si="1716"/>
        <v>1.29</v>
      </c>
      <c r="DB812">
        <f t="shared" si="1717"/>
        <v>0</v>
      </c>
      <c r="DC812">
        <f t="shared" si="1718"/>
        <v>0</v>
      </c>
      <c r="DD812" t="s">
        <v>14</v>
      </c>
      <c r="DE812" t="s">
        <v>14</v>
      </c>
      <c r="DF812">
        <f t="shared" si="1719"/>
        <v>0</v>
      </c>
      <c r="DG812">
        <f t="shared" si="1720"/>
        <v>0</v>
      </c>
      <c r="DH812">
        <f t="shared" si="1686"/>
        <v>0</v>
      </c>
      <c r="DI812">
        <f t="shared" si="1687"/>
        <v>0</v>
      </c>
      <c r="DJ812">
        <f t="shared" si="1721"/>
        <v>0</v>
      </c>
      <c r="DK812">
        <v>0</v>
      </c>
      <c r="DL812" t="s">
        <v>14</v>
      </c>
      <c r="DM812">
        <v>0</v>
      </c>
      <c r="DN812" t="s">
        <v>14</v>
      </c>
      <c r="DO812">
        <v>0</v>
      </c>
    </row>
    <row r="813">
      <c r="A813">
        <f>ROW(Source!A349)</f>
        <v>349</v>
      </c>
      <c r="B813">
        <v>419115877</v>
      </c>
      <c r="C813">
        <v>412993262</v>
      </c>
      <c r="D813">
        <v>417191019</v>
      </c>
      <c r="E813">
        <v>1</v>
      </c>
      <c r="F813">
        <v>1</v>
      </c>
      <c r="G813">
        <v>1</v>
      </c>
      <c r="H813">
        <v>3</v>
      </c>
      <c r="I813" t="s">
        <v>263</v>
      </c>
      <c r="J813" t="s">
        <v>1873</v>
      </c>
      <c r="K813" t="s">
        <v>264</v>
      </c>
      <c r="L813">
        <v>1346</v>
      </c>
      <c r="N813">
        <v>1009</v>
      </c>
      <c r="O813" t="s">
        <v>151</v>
      </c>
      <c r="P813" t="s">
        <v>151</v>
      </c>
      <c r="Q813">
        <v>1</v>
      </c>
      <c r="W813">
        <v>0</v>
      </c>
      <c r="X813">
        <v>1105037238</v>
      </c>
      <c r="Y813">
        <f t="shared" si="1713"/>
        <v>0</v>
      </c>
      <c r="AA813">
        <v>3060.54</v>
      </c>
      <c r="AB813">
        <v>0</v>
      </c>
      <c r="AC813">
        <v>0</v>
      </c>
      <c r="AD813">
        <v>0</v>
      </c>
      <c r="AE813">
        <v>1912.8399999999999</v>
      </c>
      <c r="AF813">
        <v>0</v>
      </c>
      <c r="AG813">
        <v>0</v>
      </c>
      <c r="AH813">
        <v>0</v>
      </c>
      <c r="AI813">
        <v>1.6000000000000001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14</v>
      </c>
      <c r="AT813">
        <v>0.0050000000000000001</v>
      </c>
      <c r="AU813" t="s">
        <v>1271</v>
      </c>
      <c r="AV813">
        <v>0</v>
      </c>
      <c r="AW813">
        <v>2</v>
      </c>
      <c r="AX813">
        <v>419116895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9.5641999999999996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ROUND(Y813*Source!I349,7)</f>
        <v>0</v>
      </c>
      <c r="CY813">
        <f t="shared" si="1714"/>
        <v>3060.54</v>
      </c>
      <c r="CZ813">
        <f t="shared" si="1715"/>
        <v>1912.8399999999999</v>
      </c>
      <c r="DA813">
        <f t="shared" si="1716"/>
        <v>1.6000000000000001</v>
      </c>
      <c r="DB813">
        <f t="shared" si="1717"/>
        <v>0</v>
      </c>
      <c r="DC813">
        <f t="shared" si="1718"/>
        <v>0</v>
      </c>
      <c r="DD813" t="s">
        <v>14</v>
      </c>
      <c r="DE813" t="s">
        <v>14</v>
      </c>
      <c r="DF813">
        <f t="shared" si="1719"/>
        <v>0</v>
      </c>
      <c r="DG813">
        <f t="shared" si="1720"/>
        <v>0</v>
      </c>
      <c r="DH813">
        <f t="shared" si="1686"/>
        <v>0</v>
      </c>
      <c r="DI813">
        <f t="shared" si="1687"/>
        <v>0</v>
      </c>
      <c r="DJ813">
        <f t="shared" si="1721"/>
        <v>0</v>
      </c>
      <c r="DK813">
        <v>0</v>
      </c>
      <c r="DL813" t="s">
        <v>14</v>
      </c>
      <c r="DM813">
        <v>0</v>
      </c>
      <c r="DN813" t="s">
        <v>14</v>
      </c>
      <c r="DO813">
        <v>0</v>
      </c>
    </row>
    <row r="814">
      <c r="A814">
        <f>ROW(Source!A349)</f>
        <v>349</v>
      </c>
      <c r="B814">
        <v>419115877</v>
      </c>
      <c r="C814">
        <v>412993262</v>
      </c>
      <c r="D814">
        <v>417192565</v>
      </c>
      <c r="E814">
        <v>1</v>
      </c>
      <c r="F814">
        <v>1</v>
      </c>
      <c r="G814">
        <v>1</v>
      </c>
      <c r="H814">
        <v>3</v>
      </c>
      <c r="I814" t="s">
        <v>353</v>
      </c>
      <c r="J814" t="s">
        <v>1884</v>
      </c>
      <c r="K814" t="s">
        <v>354</v>
      </c>
      <c r="L814">
        <v>1371</v>
      </c>
      <c r="N814">
        <v>1013</v>
      </c>
      <c r="O814" t="s">
        <v>252</v>
      </c>
      <c r="P814" t="s">
        <v>252</v>
      </c>
      <c r="Q814">
        <v>1</v>
      </c>
      <c r="W814">
        <v>0</v>
      </c>
      <c r="X814">
        <v>775080425</v>
      </c>
      <c r="Y814">
        <f t="shared" si="1713"/>
        <v>0</v>
      </c>
      <c r="AA814">
        <v>17.379999999999999</v>
      </c>
      <c r="AB814">
        <v>0</v>
      </c>
      <c r="AC814">
        <v>0</v>
      </c>
      <c r="AD814">
        <v>0</v>
      </c>
      <c r="AE814">
        <v>19.100000000000001</v>
      </c>
      <c r="AF814">
        <v>0</v>
      </c>
      <c r="AG814">
        <v>0</v>
      </c>
      <c r="AH814">
        <v>0</v>
      </c>
      <c r="AI814">
        <v>0.91000000000000003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14</v>
      </c>
      <c r="AT814">
        <v>4</v>
      </c>
      <c r="AU814" t="s">
        <v>1271</v>
      </c>
      <c r="AV814">
        <v>0</v>
      </c>
      <c r="AW814">
        <v>2</v>
      </c>
      <c r="AX814">
        <v>419116896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76.400000000000006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ROUND(Y814*Source!I349,7)</f>
        <v>0</v>
      </c>
      <c r="CY814">
        <f t="shared" si="1714"/>
        <v>17.379999999999999</v>
      </c>
      <c r="CZ814">
        <f t="shared" si="1715"/>
        <v>19.100000000000001</v>
      </c>
      <c r="DA814">
        <f t="shared" si="1716"/>
        <v>0.91000000000000003</v>
      </c>
      <c r="DB814">
        <f t="shared" si="1717"/>
        <v>0</v>
      </c>
      <c r="DC814">
        <f t="shared" si="1718"/>
        <v>0</v>
      </c>
      <c r="DD814" t="s">
        <v>14</v>
      </c>
      <c r="DE814" t="s">
        <v>14</v>
      </c>
      <c r="DF814">
        <f t="shared" si="1719"/>
        <v>0</v>
      </c>
      <c r="DG814">
        <f t="shared" si="1720"/>
        <v>0</v>
      </c>
      <c r="DH814">
        <f t="shared" si="1686"/>
        <v>0</v>
      </c>
      <c r="DI814">
        <f t="shared" si="1687"/>
        <v>0</v>
      </c>
      <c r="DJ814">
        <f t="shared" si="1721"/>
        <v>0</v>
      </c>
      <c r="DK814">
        <v>0</v>
      </c>
      <c r="DL814" t="s">
        <v>14</v>
      </c>
      <c r="DM814">
        <v>0</v>
      </c>
      <c r="DN814" t="s">
        <v>14</v>
      </c>
      <c r="DO814">
        <v>0</v>
      </c>
    </row>
    <row r="815">
      <c r="A815">
        <f>ROW(Source!A349)</f>
        <v>349</v>
      </c>
      <c r="B815">
        <v>419115877</v>
      </c>
      <c r="C815">
        <v>412993262</v>
      </c>
      <c r="D815">
        <v>417192695</v>
      </c>
      <c r="E815">
        <v>1</v>
      </c>
      <c r="F815">
        <v>1</v>
      </c>
      <c r="G815">
        <v>1</v>
      </c>
      <c r="H815">
        <v>3</v>
      </c>
      <c r="I815" t="s">
        <v>265</v>
      </c>
      <c r="J815" t="s">
        <v>1874</v>
      </c>
      <c r="K815" t="s">
        <v>266</v>
      </c>
      <c r="L815">
        <v>1371</v>
      </c>
      <c r="N815">
        <v>1013</v>
      </c>
      <c r="O815" t="s">
        <v>252</v>
      </c>
      <c r="P815" t="s">
        <v>252</v>
      </c>
      <c r="Q815">
        <v>1</v>
      </c>
      <c r="W815">
        <v>0</v>
      </c>
      <c r="X815">
        <v>-666410265</v>
      </c>
      <c r="Y815">
        <f t="shared" si="1713"/>
        <v>0</v>
      </c>
      <c r="AA815">
        <v>517.14999999999998</v>
      </c>
      <c r="AB815">
        <v>0</v>
      </c>
      <c r="AC815">
        <v>0</v>
      </c>
      <c r="AD815">
        <v>0</v>
      </c>
      <c r="AE815">
        <v>417.06</v>
      </c>
      <c r="AF815">
        <v>0</v>
      </c>
      <c r="AG815">
        <v>0</v>
      </c>
      <c r="AH815">
        <v>0</v>
      </c>
      <c r="AI815">
        <v>1.24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14</v>
      </c>
      <c r="AT815">
        <v>1</v>
      </c>
      <c r="AU815" t="s">
        <v>1271</v>
      </c>
      <c r="AV815">
        <v>0</v>
      </c>
      <c r="AW815">
        <v>2</v>
      </c>
      <c r="AX815">
        <v>419116897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417.06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ROUND(Y815*Source!I349,7)</f>
        <v>0</v>
      </c>
      <c r="CY815">
        <f t="shared" si="1714"/>
        <v>517.14999999999998</v>
      </c>
      <c r="CZ815">
        <f t="shared" si="1715"/>
        <v>417.06</v>
      </c>
      <c r="DA815">
        <f t="shared" si="1716"/>
        <v>1.24</v>
      </c>
      <c r="DB815">
        <f t="shared" si="1717"/>
        <v>0</v>
      </c>
      <c r="DC815">
        <f t="shared" si="1718"/>
        <v>0</v>
      </c>
      <c r="DD815" t="s">
        <v>14</v>
      </c>
      <c r="DE815" t="s">
        <v>14</v>
      </c>
      <c r="DF815">
        <f t="shared" si="1719"/>
        <v>0</v>
      </c>
      <c r="DG815">
        <f t="shared" si="1720"/>
        <v>0</v>
      </c>
      <c r="DH815">
        <f t="shared" si="1686"/>
        <v>0</v>
      </c>
      <c r="DI815">
        <f t="shared" si="1687"/>
        <v>0</v>
      </c>
      <c r="DJ815">
        <f t="shared" si="1721"/>
        <v>0</v>
      </c>
      <c r="DK815">
        <v>0</v>
      </c>
      <c r="DL815" t="s">
        <v>14</v>
      </c>
      <c r="DM815">
        <v>0</v>
      </c>
      <c r="DN815" t="s">
        <v>14</v>
      </c>
      <c r="DO815">
        <v>0</v>
      </c>
    </row>
    <row r="816">
      <c r="A816">
        <f>ROW(Source!A349)</f>
        <v>349</v>
      </c>
      <c r="B816">
        <v>419115877</v>
      </c>
      <c r="C816">
        <v>412993262</v>
      </c>
      <c r="D816">
        <v>417199972</v>
      </c>
      <c r="E816">
        <v>1</v>
      </c>
      <c r="F816">
        <v>1</v>
      </c>
      <c r="G816">
        <v>1</v>
      </c>
      <c r="H816">
        <v>3</v>
      </c>
      <c r="I816" t="s">
        <v>267</v>
      </c>
      <c r="J816" t="s">
        <v>1875</v>
      </c>
      <c r="K816" t="s">
        <v>268</v>
      </c>
      <c r="L816">
        <v>1425</v>
      </c>
      <c r="N816">
        <v>1013</v>
      </c>
      <c r="O816" t="s">
        <v>195</v>
      </c>
      <c r="P816" t="s">
        <v>195</v>
      </c>
      <c r="Q816">
        <v>1</v>
      </c>
      <c r="W816">
        <v>0</v>
      </c>
      <c r="X816">
        <v>989260561</v>
      </c>
      <c r="Y816">
        <f t="shared" si="1713"/>
        <v>0</v>
      </c>
      <c r="AA816">
        <v>119.56999999999999</v>
      </c>
      <c r="AB816">
        <v>0</v>
      </c>
      <c r="AC816">
        <v>0</v>
      </c>
      <c r="AD816">
        <v>0</v>
      </c>
      <c r="AE816">
        <v>47.259999999999998</v>
      </c>
      <c r="AF816">
        <v>0</v>
      </c>
      <c r="AG816">
        <v>0</v>
      </c>
      <c r="AH816">
        <v>0</v>
      </c>
      <c r="AI816">
        <v>2.5299999999999998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14</v>
      </c>
      <c r="AT816">
        <v>0.25</v>
      </c>
      <c r="AU816" t="s">
        <v>1271</v>
      </c>
      <c r="AV816">
        <v>0</v>
      </c>
      <c r="AW816">
        <v>2</v>
      </c>
      <c r="AX816">
        <v>419116898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11.815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ROUND(Y816*Source!I349,7)</f>
        <v>0</v>
      </c>
      <c r="CY816">
        <f t="shared" si="1714"/>
        <v>119.56999999999999</v>
      </c>
      <c r="CZ816">
        <f t="shared" si="1715"/>
        <v>47.259999999999998</v>
      </c>
      <c r="DA816">
        <f t="shared" si="1716"/>
        <v>2.5299999999999998</v>
      </c>
      <c r="DB816">
        <f t="shared" si="1717"/>
        <v>0</v>
      </c>
      <c r="DC816">
        <f t="shared" si="1718"/>
        <v>0</v>
      </c>
      <c r="DD816" t="s">
        <v>14</v>
      </c>
      <c r="DE816" t="s">
        <v>14</v>
      </c>
      <c r="DF816">
        <f t="shared" si="1719"/>
        <v>0</v>
      </c>
      <c r="DG816">
        <f t="shared" si="1720"/>
        <v>0</v>
      </c>
      <c r="DH816">
        <f t="shared" si="1686"/>
        <v>0</v>
      </c>
      <c r="DI816">
        <f t="shared" si="1687"/>
        <v>0</v>
      </c>
      <c r="DJ816">
        <f t="shared" si="1721"/>
        <v>0</v>
      </c>
      <c r="DK816">
        <v>0</v>
      </c>
      <c r="DL816" t="s">
        <v>14</v>
      </c>
      <c r="DM816">
        <v>0</v>
      </c>
      <c r="DN816" t="s">
        <v>14</v>
      </c>
      <c r="DO816">
        <v>0</v>
      </c>
    </row>
    <row r="817">
      <c r="A817">
        <f>ROW(Source!A349)</f>
        <v>349</v>
      </c>
      <c r="B817">
        <v>419115877</v>
      </c>
      <c r="C817">
        <v>412993262</v>
      </c>
      <c r="D817">
        <v>417199978</v>
      </c>
      <c r="E817">
        <v>1</v>
      </c>
      <c r="F817">
        <v>1</v>
      </c>
      <c r="G817">
        <v>1</v>
      </c>
      <c r="H817">
        <v>3</v>
      </c>
      <c r="I817" t="s">
        <v>269</v>
      </c>
      <c r="J817" t="s">
        <v>1876</v>
      </c>
      <c r="K817" t="s">
        <v>270</v>
      </c>
      <c r="L817">
        <v>1407</v>
      </c>
      <c r="N817">
        <v>1013</v>
      </c>
      <c r="O817" t="s">
        <v>271</v>
      </c>
      <c r="P817" t="s">
        <v>271</v>
      </c>
      <c r="Q817">
        <v>1</v>
      </c>
      <c r="W817">
        <v>0</v>
      </c>
      <c r="X817">
        <v>168170819</v>
      </c>
      <c r="Y817">
        <f t="shared" si="1713"/>
        <v>0</v>
      </c>
      <c r="AA817">
        <v>8352.5100000000002</v>
      </c>
      <c r="AB817">
        <v>0</v>
      </c>
      <c r="AC817">
        <v>0</v>
      </c>
      <c r="AD817">
        <v>0</v>
      </c>
      <c r="AE817">
        <v>6052.54</v>
      </c>
      <c r="AF817">
        <v>0</v>
      </c>
      <c r="AG817">
        <v>0</v>
      </c>
      <c r="AH817">
        <v>0</v>
      </c>
      <c r="AI817">
        <v>1.3799999999999999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14</v>
      </c>
      <c r="AT817">
        <v>0.012999999999999999</v>
      </c>
      <c r="AU817" t="s">
        <v>1271</v>
      </c>
      <c r="AV817">
        <v>0</v>
      </c>
      <c r="AW817">
        <v>2</v>
      </c>
      <c r="AX817">
        <v>419116899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78.683019999999999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ROUND(Y817*Source!I349,7)</f>
        <v>0</v>
      </c>
      <c r="CY817">
        <f t="shared" si="1714"/>
        <v>8352.5100000000002</v>
      </c>
      <c r="CZ817">
        <f t="shared" si="1715"/>
        <v>6052.54</v>
      </c>
      <c r="DA817">
        <f t="shared" si="1716"/>
        <v>1.3799999999999999</v>
      </c>
      <c r="DB817">
        <f t="shared" si="1717"/>
        <v>0</v>
      </c>
      <c r="DC817">
        <f t="shared" si="1718"/>
        <v>0</v>
      </c>
      <c r="DD817" t="s">
        <v>14</v>
      </c>
      <c r="DE817" t="s">
        <v>14</v>
      </c>
      <c r="DF817">
        <f t="shared" si="1719"/>
        <v>0</v>
      </c>
      <c r="DG817">
        <f t="shared" si="1720"/>
        <v>0</v>
      </c>
      <c r="DH817">
        <f t="shared" si="1686"/>
        <v>0</v>
      </c>
      <c r="DI817">
        <f t="shared" si="1687"/>
        <v>0</v>
      </c>
      <c r="DJ817">
        <f t="shared" si="1721"/>
        <v>0</v>
      </c>
      <c r="DK817">
        <v>0</v>
      </c>
      <c r="DL817" t="s">
        <v>14</v>
      </c>
      <c r="DM817">
        <v>0</v>
      </c>
      <c r="DN817" t="s">
        <v>14</v>
      </c>
      <c r="DO817">
        <v>0</v>
      </c>
    </row>
    <row r="818">
      <c r="A818">
        <f>ROW(Source!A349)</f>
        <v>349</v>
      </c>
      <c r="B818">
        <v>419115877</v>
      </c>
      <c r="C818">
        <v>412993262</v>
      </c>
      <c r="D818">
        <v>417096729</v>
      </c>
      <c r="E818">
        <v>117</v>
      </c>
      <c r="F818">
        <v>1</v>
      </c>
      <c r="G818">
        <v>1</v>
      </c>
      <c r="H818">
        <v>3</v>
      </c>
      <c r="I818" t="s">
        <v>1847</v>
      </c>
      <c r="J818" t="s">
        <v>14</v>
      </c>
      <c r="K818" t="s">
        <v>1848</v>
      </c>
      <c r="L818">
        <v>3277935</v>
      </c>
      <c r="N818">
        <v>1013</v>
      </c>
      <c r="O818" t="s">
        <v>63</v>
      </c>
      <c r="P818" t="s">
        <v>63</v>
      </c>
      <c r="Q818">
        <v>1</v>
      </c>
      <c r="W818">
        <v>0</v>
      </c>
      <c r="X818">
        <v>274903907</v>
      </c>
      <c r="Y818">
        <f t="shared" ref="Y818:Y821" si="1722">AT818</f>
        <v>2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0</v>
      </c>
      <c r="AQ818">
        <v>1</v>
      </c>
      <c r="AR818">
        <v>0</v>
      </c>
      <c r="AS818" t="s">
        <v>14</v>
      </c>
      <c r="AT818">
        <v>2</v>
      </c>
      <c r="AU818" t="s">
        <v>14</v>
      </c>
      <c r="AV818">
        <v>0</v>
      </c>
      <c r="AW818">
        <v>2</v>
      </c>
      <c r="AX818">
        <v>419116900</v>
      </c>
      <c r="AY818">
        <v>1</v>
      </c>
      <c r="AZ818">
        <v>2048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ROUND(Y818*Source!I349,7)</f>
        <v>2</v>
      </c>
      <c r="CY818">
        <f t="shared" si="1714"/>
        <v>0</v>
      </c>
      <c r="CZ818">
        <f t="shared" si="1715"/>
        <v>0</v>
      </c>
      <c r="DA818">
        <f t="shared" si="1716"/>
        <v>1</v>
      </c>
      <c r="DB818">
        <f t="shared" ref="DB818:DB821" si="1723">ROUND(ROUND(AT818*CZ818,2),6)</f>
        <v>0</v>
      </c>
      <c r="DC818">
        <f t="shared" ref="DC818:DC821" si="1724">ROUND(ROUND(AT818*AG818,2),6)</f>
        <v>0</v>
      </c>
      <c r="DD818" t="s">
        <v>14</v>
      </c>
      <c r="DE818" t="s">
        <v>14</v>
      </c>
      <c r="DF818">
        <f t="shared" ref="DF818:DF821" si="1725">ROUND(ROUND(AE818,2)*CX818,2)</f>
        <v>0</v>
      </c>
      <c r="DG818">
        <f t="shared" si="1720"/>
        <v>0</v>
      </c>
      <c r="DH818">
        <f t="shared" si="1686"/>
        <v>0</v>
      </c>
      <c r="DI818">
        <f t="shared" si="1687"/>
        <v>0</v>
      </c>
      <c r="DJ818">
        <f t="shared" si="1721"/>
        <v>0</v>
      </c>
      <c r="DK818">
        <v>0</v>
      </c>
      <c r="DL818" t="s">
        <v>14</v>
      </c>
      <c r="DM818">
        <v>0</v>
      </c>
      <c r="DN818" t="s">
        <v>14</v>
      </c>
      <c r="DO818">
        <v>0</v>
      </c>
    </row>
    <row r="819">
      <c r="A819">
        <f>ROW(Source!A350)</f>
        <v>350</v>
      </c>
      <c r="B819">
        <v>419115877</v>
      </c>
      <c r="C819">
        <v>412993303</v>
      </c>
      <c r="D819">
        <v>417090738</v>
      </c>
      <c r="E819">
        <v>117</v>
      </c>
      <c r="F819">
        <v>1</v>
      </c>
      <c r="G819">
        <v>1</v>
      </c>
      <c r="H819">
        <v>1</v>
      </c>
      <c r="I819" t="s">
        <v>370</v>
      </c>
      <c r="J819" t="s">
        <v>14</v>
      </c>
      <c r="K819" t="s">
        <v>371</v>
      </c>
      <c r="L819">
        <v>1191</v>
      </c>
      <c r="N819">
        <v>1013</v>
      </c>
      <c r="O819" t="s">
        <v>48</v>
      </c>
      <c r="P819" t="s">
        <v>48</v>
      </c>
      <c r="Q819">
        <v>1</v>
      </c>
      <c r="W819">
        <v>0</v>
      </c>
      <c r="X819">
        <v>1903532093</v>
      </c>
      <c r="Y819">
        <f t="shared" si="1722"/>
        <v>13</v>
      </c>
      <c r="AA819">
        <v>0</v>
      </c>
      <c r="AB819">
        <v>0</v>
      </c>
      <c r="AC819">
        <v>0</v>
      </c>
      <c r="AD819">
        <v>579.96000000000004</v>
      </c>
      <c r="AE819">
        <v>0</v>
      </c>
      <c r="AF819">
        <v>0</v>
      </c>
      <c r="AG819">
        <v>0</v>
      </c>
      <c r="AH819">
        <v>579.96000000000004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14</v>
      </c>
      <c r="AT819">
        <v>13</v>
      </c>
      <c r="AU819" t="s">
        <v>14</v>
      </c>
      <c r="AV819">
        <v>1</v>
      </c>
      <c r="AW819">
        <v>2</v>
      </c>
      <c r="AX819">
        <v>419116901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7539.4800000000005</v>
      </c>
      <c r="BN819">
        <v>13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7539.4800000000005</v>
      </c>
      <c r="BU819">
        <v>13</v>
      </c>
      <c r="BV819">
        <v>0</v>
      </c>
      <c r="BW819">
        <v>1</v>
      </c>
      <c r="CU819">
        <f>ROUND(AT819*Source!I350*AH819*AL819,2)</f>
        <v>7539.4800000000005</v>
      </c>
      <c r="CV819">
        <f>ROUND(Y819*Source!I350,7)</f>
        <v>13</v>
      </c>
      <c r="CW819">
        <v>0</v>
      </c>
      <c r="CX819">
        <f>ROUND(Y819*Source!I350,7)</f>
        <v>13</v>
      </c>
      <c r="CY819">
        <f t="shared" ref="CY819:CY820" si="1726">AD819</f>
        <v>579.96000000000004</v>
      </c>
      <c r="CZ819">
        <f t="shared" ref="CZ819:CZ820" si="1727">AH819</f>
        <v>579.96000000000004</v>
      </c>
      <c r="DA819">
        <f t="shared" ref="DA819:DA820" si="1728">AL819</f>
        <v>1</v>
      </c>
      <c r="DB819">
        <f t="shared" si="1723"/>
        <v>7539.4799999999996</v>
      </c>
      <c r="DC819">
        <f t="shared" si="1724"/>
        <v>0</v>
      </c>
      <c r="DD819" t="s">
        <v>14</v>
      </c>
      <c r="DE819" t="s">
        <v>14</v>
      </c>
      <c r="DF819">
        <f t="shared" si="1725"/>
        <v>0</v>
      </c>
      <c r="DG819">
        <f t="shared" si="1720"/>
        <v>0</v>
      </c>
      <c r="DH819">
        <f t="shared" si="1686"/>
        <v>0</v>
      </c>
      <c r="DI819">
        <f t="shared" si="1687"/>
        <v>7539.4800000000005</v>
      </c>
      <c r="DJ819">
        <f t="shared" ref="DJ819:DJ820" si="1729">DI819</f>
        <v>7539.4800000000005</v>
      </c>
      <c r="DK819">
        <v>1</v>
      </c>
      <c r="DL819" t="s">
        <v>14</v>
      </c>
      <c r="DM819">
        <v>0</v>
      </c>
      <c r="DN819" t="s">
        <v>14</v>
      </c>
      <c r="DO819">
        <v>0</v>
      </c>
    </row>
    <row r="820">
      <c r="A820">
        <f>ROW(Source!A350)</f>
        <v>350</v>
      </c>
      <c r="B820">
        <v>419115877</v>
      </c>
      <c r="C820">
        <v>412993303</v>
      </c>
      <c r="D820">
        <v>417090896</v>
      </c>
      <c r="E820">
        <v>117</v>
      </c>
      <c r="F820">
        <v>1</v>
      </c>
      <c r="G820">
        <v>1</v>
      </c>
      <c r="H820">
        <v>1</v>
      </c>
      <c r="I820" t="s">
        <v>1844</v>
      </c>
      <c r="J820" t="s">
        <v>14</v>
      </c>
      <c r="K820" t="s">
        <v>1845</v>
      </c>
      <c r="L820">
        <v>1191</v>
      </c>
      <c r="N820">
        <v>1013</v>
      </c>
      <c r="O820" t="s">
        <v>48</v>
      </c>
      <c r="P820" t="s">
        <v>48</v>
      </c>
      <c r="Q820">
        <v>1</v>
      </c>
      <c r="W820">
        <v>0</v>
      </c>
      <c r="X820">
        <v>-1417349443</v>
      </c>
      <c r="Y820">
        <f t="shared" si="1722"/>
        <v>1.6499999999999999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14</v>
      </c>
      <c r="AT820">
        <v>1.6499999999999999</v>
      </c>
      <c r="AU820" t="s">
        <v>14</v>
      </c>
      <c r="AV820">
        <v>2</v>
      </c>
      <c r="AW820">
        <v>2</v>
      </c>
      <c r="AX820">
        <v>419116902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ROUND(Y820*Source!I350,7)</f>
        <v>1.6499999999999999</v>
      </c>
      <c r="CY820">
        <f t="shared" si="1726"/>
        <v>0</v>
      </c>
      <c r="CZ820">
        <f t="shared" si="1727"/>
        <v>0</v>
      </c>
      <c r="DA820">
        <f t="shared" si="1728"/>
        <v>1</v>
      </c>
      <c r="DB820">
        <f t="shared" si="1723"/>
        <v>0</v>
      </c>
      <c r="DC820">
        <f t="shared" si="1724"/>
        <v>0</v>
      </c>
      <c r="DD820" t="s">
        <v>14</v>
      </c>
      <c r="DE820" t="s">
        <v>14</v>
      </c>
      <c r="DF820">
        <f t="shared" si="1725"/>
        <v>0</v>
      </c>
      <c r="DG820">
        <f t="shared" si="1720"/>
        <v>0</v>
      </c>
      <c r="DH820">
        <f t="shared" si="1686"/>
        <v>0</v>
      </c>
      <c r="DI820">
        <f t="shared" si="1687"/>
        <v>0</v>
      </c>
      <c r="DJ820">
        <f t="shared" si="1729"/>
        <v>0</v>
      </c>
      <c r="DK820">
        <v>0</v>
      </c>
      <c r="DL820" t="s">
        <v>14</v>
      </c>
      <c r="DM820">
        <v>0</v>
      </c>
      <c r="DN820" t="s">
        <v>14</v>
      </c>
      <c r="DO820">
        <v>0</v>
      </c>
    </row>
    <row r="821">
      <c r="A821">
        <f>ROW(Source!A350)</f>
        <v>350</v>
      </c>
      <c r="B821">
        <v>419115877</v>
      </c>
      <c r="C821">
        <v>412993303</v>
      </c>
      <c r="D821">
        <v>417098134</v>
      </c>
      <c r="E821">
        <v>1</v>
      </c>
      <c r="F821">
        <v>1</v>
      </c>
      <c r="G821">
        <v>1</v>
      </c>
      <c r="H821">
        <v>2</v>
      </c>
      <c r="I821" t="s">
        <v>159</v>
      </c>
      <c r="J821" t="s">
        <v>1851</v>
      </c>
      <c r="K821" t="s">
        <v>160</v>
      </c>
      <c r="L821">
        <v>1368</v>
      </c>
      <c r="N821">
        <v>1011</v>
      </c>
      <c r="O821" t="s">
        <v>55</v>
      </c>
      <c r="P821" t="s">
        <v>55</v>
      </c>
      <c r="Q821">
        <v>1</v>
      </c>
      <c r="W821">
        <v>0</v>
      </c>
      <c r="X821">
        <v>302479695</v>
      </c>
      <c r="Y821">
        <f t="shared" si="1722"/>
        <v>1.6499999999999999</v>
      </c>
      <c r="AA821">
        <v>0</v>
      </c>
      <c r="AB821">
        <v>1274.25</v>
      </c>
      <c r="AC821">
        <v>620.24000000000001</v>
      </c>
      <c r="AD821">
        <v>0</v>
      </c>
      <c r="AE821">
        <v>0</v>
      </c>
      <c r="AF821">
        <v>995.50999999999999</v>
      </c>
      <c r="AG821">
        <v>620.24000000000001</v>
      </c>
      <c r="AH821">
        <v>0</v>
      </c>
      <c r="AI821">
        <v>1</v>
      </c>
      <c r="AJ821">
        <v>1.28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14</v>
      </c>
      <c r="AT821">
        <v>1.6499999999999999</v>
      </c>
      <c r="AU821" t="s">
        <v>14</v>
      </c>
      <c r="AV821">
        <v>1</v>
      </c>
      <c r="AW821">
        <v>2</v>
      </c>
      <c r="AX821">
        <v>419116903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1642.5915</v>
      </c>
      <c r="BL821">
        <v>1023.396</v>
      </c>
      <c r="BM821">
        <v>0</v>
      </c>
      <c r="BN821">
        <v>0</v>
      </c>
      <c r="BO821">
        <v>1.6499999999999999</v>
      </c>
      <c r="BP821">
        <v>1</v>
      </c>
      <c r="BQ821">
        <v>0</v>
      </c>
      <c r="BR821">
        <v>1642.5915</v>
      </c>
      <c r="BS821">
        <v>1023.396</v>
      </c>
      <c r="BT821">
        <v>0</v>
      </c>
      <c r="BU821">
        <v>0</v>
      </c>
      <c r="BV821">
        <v>1.6499999999999999</v>
      </c>
      <c r="BW821">
        <v>1</v>
      </c>
      <c r="CV821">
        <v>0</v>
      </c>
      <c r="CW821">
        <f>ROUND(Y821*Source!I350*DO821,7)</f>
        <v>1.6499999999999999</v>
      </c>
      <c r="CX821">
        <f>ROUND(Y821*Source!I350,7)</f>
        <v>1.6499999999999999</v>
      </c>
      <c r="CY821">
        <f>AB821</f>
        <v>1274.25</v>
      </c>
      <c r="CZ821">
        <f>AF821</f>
        <v>995.50999999999999</v>
      </c>
      <c r="DA821">
        <f>AJ821</f>
        <v>1.28</v>
      </c>
      <c r="DB821">
        <f t="shared" si="1723"/>
        <v>1642.5899999999999</v>
      </c>
      <c r="DC821">
        <f t="shared" si="1724"/>
        <v>1023.4</v>
      </c>
      <c r="DD821" t="s">
        <v>14</v>
      </c>
      <c r="DE821" t="s">
        <v>14</v>
      </c>
      <c r="DF821">
        <f t="shared" si="1725"/>
        <v>0</v>
      </c>
      <c r="DG821">
        <f>ROUND(ROUND(AF821*AJ821,2)*CX821,2)</f>
        <v>2102.5100000000002</v>
      </c>
      <c r="DH821">
        <f t="shared" si="1686"/>
        <v>1023.4</v>
      </c>
      <c r="DI821">
        <f t="shared" si="1687"/>
        <v>0</v>
      </c>
      <c r="DJ821">
        <f>DG821+DH821</f>
        <v>3125.9100000000003</v>
      </c>
      <c r="DK821">
        <v>0</v>
      </c>
      <c r="DL821" t="s">
        <v>56</v>
      </c>
      <c r="DM821">
        <v>5</v>
      </c>
      <c r="DN821" t="s">
        <v>48</v>
      </c>
      <c r="DO821">
        <v>1</v>
      </c>
    </row>
    <row r="822">
      <c r="A822">
        <f>ROW(Source!A350)</f>
        <v>350</v>
      </c>
      <c r="B822">
        <v>419115877</v>
      </c>
      <c r="C822">
        <v>412993303</v>
      </c>
      <c r="D822">
        <v>417162927</v>
      </c>
      <c r="E822">
        <v>1</v>
      </c>
      <c r="F822">
        <v>1</v>
      </c>
      <c r="G822">
        <v>1</v>
      </c>
      <c r="H822">
        <v>3</v>
      </c>
      <c r="I822" t="s">
        <v>253</v>
      </c>
      <c r="J822" t="s">
        <v>1868</v>
      </c>
      <c r="K822" t="s">
        <v>254</v>
      </c>
      <c r="L822">
        <v>1348</v>
      </c>
      <c r="N822">
        <v>1009</v>
      </c>
      <c r="O822" t="s">
        <v>148</v>
      </c>
      <c r="P822" t="s">
        <v>148</v>
      </c>
      <c r="Q822">
        <v>1000</v>
      </c>
      <c r="W822">
        <v>0</v>
      </c>
      <c r="X822">
        <v>767480554</v>
      </c>
      <c r="Y822">
        <f t="shared" ref="Y822:Y837" si="1730">(AT822*ROUND(0,7))</f>
        <v>0</v>
      </c>
      <c r="AA822">
        <v>28469.68</v>
      </c>
      <c r="AB822">
        <v>0</v>
      </c>
      <c r="AC822">
        <v>0</v>
      </c>
      <c r="AD822">
        <v>0</v>
      </c>
      <c r="AE822">
        <v>23335.799999999999</v>
      </c>
      <c r="AF822">
        <v>0</v>
      </c>
      <c r="AG822">
        <v>0</v>
      </c>
      <c r="AH822">
        <v>0</v>
      </c>
      <c r="AI822">
        <v>1.22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14</v>
      </c>
      <c r="AT822">
        <v>0.0050000000000000001</v>
      </c>
      <c r="AU822" t="s">
        <v>1176</v>
      </c>
      <c r="AV822">
        <v>0</v>
      </c>
      <c r="AW822">
        <v>2</v>
      </c>
      <c r="AX822">
        <v>419116904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116.679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ROUND(Y822*Source!I350,7)</f>
        <v>0</v>
      </c>
      <c r="CY822">
        <f t="shared" ref="CY822:CY838" si="1731">AA822</f>
        <v>28469.68</v>
      </c>
      <c r="CZ822">
        <f t="shared" ref="CZ822:CZ838" si="1732">AE822</f>
        <v>23335.799999999999</v>
      </c>
      <c r="DA822">
        <f t="shared" ref="DA822:DA838" si="1733">AI822</f>
        <v>1.22</v>
      </c>
      <c r="DB822">
        <f t="shared" ref="DB822:DB837" si="1734">ROUND((ROUND(AT822*CZ822,2)*ROUND(0,7)),6)</f>
        <v>0</v>
      </c>
      <c r="DC822">
        <f t="shared" ref="DC822:DC837" si="1735">ROUND((ROUND(AT822*AG822,2)*ROUND(0,7)),6)</f>
        <v>0</v>
      </c>
      <c r="DD822" t="s">
        <v>14</v>
      </c>
      <c r="DE822" t="s">
        <v>14</v>
      </c>
      <c r="DF822">
        <f t="shared" ref="DF822:DF837" si="1736">ROUND(ROUND(AE822*AI822,2)*CX822,2)</f>
        <v>0</v>
      </c>
      <c r="DG822">
        <f t="shared" ref="DG822:DG840" si="1737">ROUND(ROUND(AF822,2)*CX822,2)</f>
        <v>0</v>
      </c>
      <c r="DH822">
        <f t="shared" si="1686"/>
        <v>0</v>
      </c>
      <c r="DI822">
        <f t="shared" si="1687"/>
        <v>0</v>
      </c>
      <c r="DJ822">
        <f t="shared" ref="DJ822:DJ838" si="1738">DF822</f>
        <v>0</v>
      </c>
      <c r="DK822">
        <v>0</v>
      </c>
      <c r="DL822" t="s">
        <v>14</v>
      </c>
      <c r="DM822">
        <v>0</v>
      </c>
      <c r="DN822" t="s">
        <v>14</v>
      </c>
      <c r="DO822">
        <v>0</v>
      </c>
    </row>
    <row r="823">
      <c r="A823">
        <f>ROW(Source!A350)</f>
        <v>350</v>
      </c>
      <c r="B823">
        <v>419115877</v>
      </c>
      <c r="C823">
        <v>412993303</v>
      </c>
      <c r="D823">
        <v>417162946</v>
      </c>
      <c r="E823">
        <v>1</v>
      </c>
      <c r="F823">
        <v>1</v>
      </c>
      <c r="G823">
        <v>1</v>
      </c>
      <c r="H823">
        <v>3</v>
      </c>
      <c r="I823" t="s">
        <v>287</v>
      </c>
      <c r="J823" t="s">
        <v>1877</v>
      </c>
      <c r="K823" t="s">
        <v>288</v>
      </c>
      <c r="L823">
        <v>1348</v>
      </c>
      <c r="N823">
        <v>1009</v>
      </c>
      <c r="O823" t="s">
        <v>148</v>
      </c>
      <c r="P823" t="s">
        <v>148</v>
      </c>
      <c r="Q823">
        <v>1000</v>
      </c>
      <c r="W823">
        <v>0</v>
      </c>
      <c r="X823">
        <v>473777791</v>
      </c>
      <c r="Y823">
        <f t="shared" si="1730"/>
        <v>0</v>
      </c>
      <c r="AA823">
        <v>20294.07</v>
      </c>
      <c r="AB823">
        <v>0</v>
      </c>
      <c r="AC823">
        <v>0</v>
      </c>
      <c r="AD823">
        <v>0</v>
      </c>
      <c r="AE823">
        <v>19145.349999999999</v>
      </c>
      <c r="AF823">
        <v>0</v>
      </c>
      <c r="AG823">
        <v>0</v>
      </c>
      <c r="AH823">
        <v>0</v>
      </c>
      <c r="AI823">
        <v>1.0600000000000001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14</v>
      </c>
      <c r="AT823">
        <v>0.00014999999999999999</v>
      </c>
      <c r="AU823" t="s">
        <v>1176</v>
      </c>
      <c r="AV823">
        <v>0</v>
      </c>
      <c r="AW823">
        <v>2</v>
      </c>
      <c r="AX823">
        <v>419116905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2.8718024999999994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ROUND(Y823*Source!I350,7)</f>
        <v>0</v>
      </c>
      <c r="CY823">
        <f t="shared" si="1731"/>
        <v>20294.07</v>
      </c>
      <c r="CZ823">
        <f t="shared" si="1732"/>
        <v>19145.349999999999</v>
      </c>
      <c r="DA823">
        <f t="shared" si="1733"/>
        <v>1.0600000000000001</v>
      </c>
      <c r="DB823">
        <f t="shared" si="1734"/>
        <v>0</v>
      </c>
      <c r="DC823">
        <f t="shared" si="1735"/>
        <v>0</v>
      </c>
      <c r="DD823" t="s">
        <v>14</v>
      </c>
      <c r="DE823" t="s">
        <v>14</v>
      </c>
      <c r="DF823">
        <f t="shared" si="1736"/>
        <v>0</v>
      </c>
      <c r="DG823">
        <f t="shared" si="1737"/>
        <v>0</v>
      </c>
      <c r="DH823">
        <f t="shared" si="1686"/>
        <v>0</v>
      </c>
      <c r="DI823">
        <f t="shared" si="1687"/>
        <v>0</v>
      </c>
      <c r="DJ823">
        <f t="shared" si="1738"/>
        <v>0</v>
      </c>
      <c r="DK823">
        <v>0</v>
      </c>
      <c r="DL823" t="s">
        <v>14</v>
      </c>
      <c r="DM823">
        <v>0</v>
      </c>
      <c r="DN823" t="s">
        <v>14</v>
      </c>
      <c r="DO823">
        <v>0</v>
      </c>
    </row>
    <row r="824">
      <c r="A824">
        <f>ROW(Source!A350)</f>
        <v>350</v>
      </c>
      <c r="B824">
        <v>419115877</v>
      </c>
      <c r="C824">
        <v>412993303</v>
      </c>
      <c r="D824">
        <v>417162991</v>
      </c>
      <c r="E824">
        <v>1</v>
      </c>
      <c r="F824">
        <v>1</v>
      </c>
      <c r="G824">
        <v>1</v>
      </c>
      <c r="H824">
        <v>3</v>
      </c>
      <c r="I824" t="s">
        <v>146</v>
      </c>
      <c r="J824" t="s">
        <v>1849</v>
      </c>
      <c r="K824" t="s">
        <v>147</v>
      </c>
      <c r="L824">
        <v>1348</v>
      </c>
      <c r="N824">
        <v>1009</v>
      </c>
      <c r="O824" t="s">
        <v>148</v>
      </c>
      <c r="P824" t="s">
        <v>148</v>
      </c>
      <c r="Q824">
        <v>1000</v>
      </c>
      <c r="W824">
        <v>0</v>
      </c>
      <c r="X824">
        <v>-465588395</v>
      </c>
      <c r="Y824">
        <f t="shared" si="1730"/>
        <v>0</v>
      </c>
      <c r="AA824">
        <v>149054.35999999999</v>
      </c>
      <c r="AB824">
        <v>0</v>
      </c>
      <c r="AC824">
        <v>0</v>
      </c>
      <c r="AD824">
        <v>0</v>
      </c>
      <c r="AE824">
        <v>116448.72</v>
      </c>
      <c r="AF824">
        <v>0</v>
      </c>
      <c r="AG824">
        <v>0</v>
      </c>
      <c r="AH824">
        <v>0</v>
      </c>
      <c r="AI824">
        <v>1.28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14</v>
      </c>
      <c r="AT824">
        <v>0.0019</v>
      </c>
      <c r="AU824" t="s">
        <v>1176</v>
      </c>
      <c r="AV824">
        <v>0</v>
      </c>
      <c r="AW824">
        <v>2</v>
      </c>
      <c r="AX824">
        <v>419116906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221.252568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ROUND(Y824*Source!I350,7)</f>
        <v>0</v>
      </c>
      <c r="CY824">
        <f t="shared" si="1731"/>
        <v>149054.35999999999</v>
      </c>
      <c r="CZ824">
        <f t="shared" si="1732"/>
        <v>116448.72</v>
      </c>
      <c r="DA824">
        <f t="shared" si="1733"/>
        <v>1.28</v>
      </c>
      <c r="DB824">
        <f t="shared" si="1734"/>
        <v>0</v>
      </c>
      <c r="DC824">
        <f t="shared" si="1735"/>
        <v>0</v>
      </c>
      <c r="DD824" t="s">
        <v>14</v>
      </c>
      <c r="DE824" t="s">
        <v>14</v>
      </c>
      <c r="DF824">
        <f t="shared" si="1736"/>
        <v>0</v>
      </c>
      <c r="DG824">
        <f t="shared" si="1737"/>
        <v>0</v>
      </c>
      <c r="DH824">
        <f t="shared" si="1686"/>
        <v>0</v>
      </c>
      <c r="DI824">
        <f t="shared" si="1687"/>
        <v>0</v>
      </c>
      <c r="DJ824">
        <f t="shared" si="1738"/>
        <v>0</v>
      </c>
      <c r="DK824">
        <v>0</v>
      </c>
      <c r="DL824" t="s">
        <v>14</v>
      </c>
      <c r="DM824">
        <v>0</v>
      </c>
      <c r="DN824" t="s">
        <v>14</v>
      </c>
      <c r="DO824">
        <v>0</v>
      </c>
    </row>
    <row r="825">
      <c r="A825">
        <f>ROW(Source!A350)</f>
        <v>350</v>
      </c>
      <c r="B825">
        <v>419115877</v>
      </c>
      <c r="C825">
        <v>412993303</v>
      </c>
      <c r="D825">
        <v>417163200</v>
      </c>
      <c r="E825">
        <v>1</v>
      </c>
      <c r="F825">
        <v>1</v>
      </c>
      <c r="G825">
        <v>1</v>
      </c>
      <c r="H825">
        <v>3</v>
      </c>
      <c r="I825" t="s">
        <v>255</v>
      </c>
      <c r="J825" t="s">
        <v>1869</v>
      </c>
      <c r="K825" t="s">
        <v>256</v>
      </c>
      <c r="L825">
        <v>1346</v>
      </c>
      <c r="N825">
        <v>1009</v>
      </c>
      <c r="O825" t="s">
        <v>151</v>
      </c>
      <c r="P825" t="s">
        <v>151</v>
      </c>
      <c r="Q825">
        <v>1</v>
      </c>
      <c r="W825">
        <v>0</v>
      </c>
      <c r="X825">
        <v>-1746966143</v>
      </c>
      <c r="Y825">
        <f t="shared" si="1730"/>
        <v>0</v>
      </c>
      <c r="AA825">
        <v>406.32999999999998</v>
      </c>
      <c r="AB825">
        <v>0</v>
      </c>
      <c r="AC825">
        <v>0</v>
      </c>
      <c r="AD825">
        <v>0</v>
      </c>
      <c r="AE825">
        <v>284.14999999999998</v>
      </c>
      <c r="AF825">
        <v>0</v>
      </c>
      <c r="AG825">
        <v>0</v>
      </c>
      <c r="AH825">
        <v>0</v>
      </c>
      <c r="AI825">
        <v>1.4299999999999999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14</v>
      </c>
      <c r="AT825">
        <v>0.0043</v>
      </c>
      <c r="AU825" t="s">
        <v>1176</v>
      </c>
      <c r="AV825">
        <v>0</v>
      </c>
      <c r="AW825">
        <v>2</v>
      </c>
      <c r="AX825">
        <v>419116907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1.2218449999999998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ROUND(Y825*Source!I350,7)</f>
        <v>0</v>
      </c>
      <c r="CY825">
        <f t="shared" si="1731"/>
        <v>406.32999999999998</v>
      </c>
      <c r="CZ825">
        <f t="shared" si="1732"/>
        <v>284.14999999999998</v>
      </c>
      <c r="DA825">
        <f t="shared" si="1733"/>
        <v>1.4299999999999999</v>
      </c>
      <c r="DB825">
        <f t="shared" si="1734"/>
        <v>0</v>
      </c>
      <c r="DC825">
        <f t="shared" si="1735"/>
        <v>0</v>
      </c>
      <c r="DD825" t="s">
        <v>14</v>
      </c>
      <c r="DE825" t="s">
        <v>14</v>
      </c>
      <c r="DF825">
        <f t="shared" si="1736"/>
        <v>0</v>
      </c>
      <c r="DG825">
        <f t="shared" si="1737"/>
        <v>0</v>
      </c>
      <c r="DH825">
        <f t="shared" si="1686"/>
        <v>0</v>
      </c>
      <c r="DI825">
        <f t="shared" si="1687"/>
        <v>0</v>
      </c>
      <c r="DJ825">
        <f t="shared" si="1738"/>
        <v>0</v>
      </c>
      <c r="DK825">
        <v>0</v>
      </c>
      <c r="DL825" t="s">
        <v>14</v>
      </c>
      <c r="DM825">
        <v>0</v>
      </c>
      <c r="DN825" t="s">
        <v>14</v>
      </c>
      <c r="DO825">
        <v>0</v>
      </c>
    </row>
    <row r="826">
      <c r="A826">
        <f>ROW(Source!A350)</f>
        <v>350</v>
      </c>
      <c r="B826">
        <v>419115877</v>
      </c>
      <c r="C826">
        <v>412993303</v>
      </c>
      <c r="D826">
        <v>417163256</v>
      </c>
      <c r="E826">
        <v>1</v>
      </c>
      <c r="F826">
        <v>1</v>
      </c>
      <c r="G826">
        <v>1</v>
      </c>
      <c r="H826">
        <v>3</v>
      </c>
      <c r="I826" t="s">
        <v>257</v>
      </c>
      <c r="J826" t="s">
        <v>1870</v>
      </c>
      <c r="K826" t="s">
        <v>258</v>
      </c>
      <c r="L826">
        <v>1346</v>
      </c>
      <c r="N826">
        <v>1009</v>
      </c>
      <c r="O826" t="s">
        <v>151</v>
      </c>
      <c r="P826" t="s">
        <v>151</v>
      </c>
      <c r="Q826">
        <v>1</v>
      </c>
      <c r="W826">
        <v>0</v>
      </c>
      <c r="X826">
        <v>1771797515</v>
      </c>
      <c r="Y826">
        <f t="shared" si="1730"/>
        <v>0</v>
      </c>
      <c r="AA826">
        <v>199.91</v>
      </c>
      <c r="AB826">
        <v>0</v>
      </c>
      <c r="AC826">
        <v>0</v>
      </c>
      <c r="AD826">
        <v>0</v>
      </c>
      <c r="AE826">
        <v>219.68000000000001</v>
      </c>
      <c r="AF826">
        <v>0</v>
      </c>
      <c r="AG826">
        <v>0</v>
      </c>
      <c r="AH826">
        <v>0</v>
      </c>
      <c r="AI826">
        <v>0.91000000000000003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14</v>
      </c>
      <c r="AT826">
        <v>0.035999999999999997</v>
      </c>
      <c r="AU826" t="s">
        <v>1176</v>
      </c>
      <c r="AV826">
        <v>0</v>
      </c>
      <c r="AW826">
        <v>2</v>
      </c>
      <c r="AX826">
        <v>419116908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7.90848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ROUND(Y826*Source!I350,7)</f>
        <v>0</v>
      </c>
      <c r="CY826">
        <f t="shared" si="1731"/>
        <v>199.91</v>
      </c>
      <c r="CZ826">
        <f t="shared" si="1732"/>
        <v>219.68000000000001</v>
      </c>
      <c r="DA826">
        <f t="shared" si="1733"/>
        <v>0.91000000000000003</v>
      </c>
      <c r="DB826">
        <f t="shared" si="1734"/>
        <v>0</v>
      </c>
      <c r="DC826">
        <f t="shared" si="1735"/>
        <v>0</v>
      </c>
      <c r="DD826" t="s">
        <v>14</v>
      </c>
      <c r="DE826" t="s">
        <v>14</v>
      </c>
      <c r="DF826">
        <f t="shared" si="1736"/>
        <v>0</v>
      </c>
      <c r="DG826">
        <f t="shared" si="1737"/>
        <v>0</v>
      </c>
      <c r="DH826">
        <f t="shared" si="1686"/>
        <v>0</v>
      </c>
      <c r="DI826">
        <f t="shared" si="1687"/>
        <v>0</v>
      </c>
      <c r="DJ826">
        <f t="shared" si="1738"/>
        <v>0</v>
      </c>
      <c r="DK826">
        <v>0</v>
      </c>
      <c r="DL826" t="s">
        <v>14</v>
      </c>
      <c r="DM826">
        <v>0</v>
      </c>
      <c r="DN826" t="s">
        <v>14</v>
      </c>
      <c r="DO826">
        <v>0</v>
      </c>
    </row>
    <row r="827">
      <c r="A827">
        <f>ROW(Source!A350)</f>
        <v>350</v>
      </c>
      <c r="B827">
        <v>419115877</v>
      </c>
      <c r="C827">
        <v>412993303</v>
      </c>
      <c r="D827">
        <v>417165023</v>
      </c>
      <c r="E827">
        <v>1</v>
      </c>
      <c r="F827">
        <v>1</v>
      </c>
      <c r="G827">
        <v>1</v>
      </c>
      <c r="H827">
        <v>3</v>
      </c>
      <c r="I827" t="s">
        <v>259</v>
      </c>
      <c r="J827" t="s">
        <v>1871</v>
      </c>
      <c r="K827" t="s">
        <v>260</v>
      </c>
      <c r="L827">
        <v>1346</v>
      </c>
      <c r="N827">
        <v>1009</v>
      </c>
      <c r="O827" t="s">
        <v>151</v>
      </c>
      <c r="P827" t="s">
        <v>151</v>
      </c>
      <c r="Q827">
        <v>1</v>
      </c>
      <c r="W827">
        <v>0</v>
      </c>
      <c r="X827">
        <v>41226650</v>
      </c>
      <c r="Y827">
        <f t="shared" si="1730"/>
        <v>0</v>
      </c>
      <c r="AA827">
        <v>181.83000000000001</v>
      </c>
      <c r="AB827">
        <v>0</v>
      </c>
      <c r="AC827">
        <v>0</v>
      </c>
      <c r="AD827">
        <v>0</v>
      </c>
      <c r="AE827">
        <v>206.62</v>
      </c>
      <c r="AF827">
        <v>0</v>
      </c>
      <c r="AG827">
        <v>0</v>
      </c>
      <c r="AH827">
        <v>0</v>
      </c>
      <c r="AI827">
        <v>0.88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14</v>
      </c>
      <c r="AT827">
        <v>0.020299999999999999</v>
      </c>
      <c r="AU827" t="s">
        <v>1176</v>
      </c>
      <c r="AV827">
        <v>0</v>
      </c>
      <c r="AW827">
        <v>2</v>
      </c>
      <c r="AX827">
        <v>419116909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4.1943859999999997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ROUND(Y827*Source!I350,7)</f>
        <v>0</v>
      </c>
      <c r="CY827">
        <f t="shared" si="1731"/>
        <v>181.83000000000001</v>
      </c>
      <c r="CZ827">
        <f t="shared" si="1732"/>
        <v>206.62</v>
      </c>
      <c r="DA827">
        <f t="shared" si="1733"/>
        <v>0.88</v>
      </c>
      <c r="DB827">
        <f t="shared" si="1734"/>
        <v>0</v>
      </c>
      <c r="DC827">
        <f t="shared" si="1735"/>
        <v>0</v>
      </c>
      <c r="DD827" t="s">
        <v>14</v>
      </c>
      <c r="DE827" t="s">
        <v>14</v>
      </c>
      <c r="DF827">
        <f t="shared" si="1736"/>
        <v>0</v>
      </c>
      <c r="DG827">
        <f t="shared" si="1737"/>
        <v>0</v>
      </c>
      <c r="DH827">
        <f t="shared" si="1686"/>
        <v>0</v>
      </c>
      <c r="DI827">
        <f t="shared" si="1687"/>
        <v>0</v>
      </c>
      <c r="DJ827">
        <f t="shared" si="1738"/>
        <v>0</v>
      </c>
      <c r="DK827">
        <v>0</v>
      </c>
      <c r="DL827" t="s">
        <v>14</v>
      </c>
      <c r="DM827">
        <v>0</v>
      </c>
      <c r="DN827" t="s">
        <v>14</v>
      </c>
      <c r="DO827">
        <v>0</v>
      </c>
    </row>
    <row r="828">
      <c r="A828">
        <f>ROW(Source!A350)</f>
        <v>350</v>
      </c>
      <c r="B828">
        <v>419115877</v>
      </c>
      <c r="C828">
        <v>412993303</v>
      </c>
      <c r="D828">
        <v>417165224</v>
      </c>
      <c r="E828">
        <v>1</v>
      </c>
      <c r="F828">
        <v>1</v>
      </c>
      <c r="G828">
        <v>1</v>
      </c>
      <c r="H828">
        <v>3</v>
      </c>
      <c r="I828" t="s">
        <v>222</v>
      </c>
      <c r="J828" t="s">
        <v>1861</v>
      </c>
      <c r="K828" t="s">
        <v>223</v>
      </c>
      <c r="L828">
        <v>1301</v>
      </c>
      <c r="N828">
        <v>1003</v>
      </c>
      <c r="O828" t="s">
        <v>221</v>
      </c>
      <c r="P828" t="s">
        <v>221</v>
      </c>
      <c r="Q828">
        <v>1</v>
      </c>
      <c r="W828">
        <v>0</v>
      </c>
      <c r="X828">
        <v>-355258263</v>
      </c>
      <c r="Y828">
        <f t="shared" si="1730"/>
        <v>0</v>
      </c>
      <c r="AA828">
        <v>3.4700000000000002</v>
      </c>
      <c r="AB828">
        <v>0</v>
      </c>
      <c r="AC828">
        <v>0</v>
      </c>
      <c r="AD828">
        <v>0</v>
      </c>
      <c r="AE828">
        <v>2.27</v>
      </c>
      <c r="AF828">
        <v>0</v>
      </c>
      <c r="AG828">
        <v>0</v>
      </c>
      <c r="AH828">
        <v>0</v>
      </c>
      <c r="AI828">
        <v>1.53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14</v>
      </c>
      <c r="AT828">
        <v>23.789999999999999</v>
      </c>
      <c r="AU828" t="s">
        <v>1176</v>
      </c>
      <c r="AV828">
        <v>0</v>
      </c>
      <c r="AW828">
        <v>2</v>
      </c>
      <c r="AX828">
        <v>419116910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54.003299999999996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ROUND(Y828*Source!I350,7)</f>
        <v>0</v>
      </c>
      <c r="CY828">
        <f t="shared" si="1731"/>
        <v>3.4700000000000002</v>
      </c>
      <c r="CZ828">
        <f t="shared" si="1732"/>
        <v>2.27</v>
      </c>
      <c r="DA828">
        <f t="shared" si="1733"/>
        <v>1.53</v>
      </c>
      <c r="DB828">
        <f t="shared" si="1734"/>
        <v>0</v>
      </c>
      <c r="DC828">
        <f t="shared" si="1735"/>
        <v>0</v>
      </c>
      <c r="DD828" t="s">
        <v>14</v>
      </c>
      <c r="DE828" t="s">
        <v>14</v>
      </c>
      <c r="DF828">
        <f t="shared" si="1736"/>
        <v>0</v>
      </c>
      <c r="DG828">
        <f t="shared" si="1737"/>
        <v>0</v>
      </c>
      <c r="DH828">
        <f t="shared" si="1686"/>
        <v>0</v>
      </c>
      <c r="DI828">
        <f t="shared" si="1687"/>
        <v>0</v>
      </c>
      <c r="DJ828">
        <f t="shared" si="1738"/>
        <v>0</v>
      </c>
      <c r="DK828">
        <v>0</v>
      </c>
      <c r="DL828" t="s">
        <v>14</v>
      </c>
      <c r="DM828">
        <v>0</v>
      </c>
      <c r="DN828" t="s">
        <v>14</v>
      </c>
      <c r="DO828">
        <v>0</v>
      </c>
    </row>
    <row r="829">
      <c r="A829">
        <f>ROW(Source!A350)</f>
        <v>350</v>
      </c>
      <c r="B829">
        <v>419115877</v>
      </c>
      <c r="C829">
        <v>412993303</v>
      </c>
      <c r="D829">
        <v>417165295</v>
      </c>
      <c r="E829">
        <v>1</v>
      </c>
      <c r="F829">
        <v>1</v>
      </c>
      <c r="G829">
        <v>1</v>
      </c>
      <c r="H829">
        <v>3</v>
      </c>
      <c r="I829" t="s">
        <v>261</v>
      </c>
      <c r="J829" t="s">
        <v>1872</v>
      </c>
      <c r="K829" t="s">
        <v>262</v>
      </c>
      <c r="L829">
        <v>1301</v>
      </c>
      <c r="N829">
        <v>1003</v>
      </c>
      <c r="O829" t="s">
        <v>221</v>
      </c>
      <c r="P829" t="s">
        <v>221</v>
      </c>
      <c r="Q829">
        <v>1</v>
      </c>
      <c r="W829">
        <v>0</v>
      </c>
      <c r="X829">
        <v>-1228674265</v>
      </c>
      <c r="Y829">
        <f t="shared" si="1730"/>
        <v>0</v>
      </c>
      <c r="AA829">
        <v>22.079999999999998</v>
      </c>
      <c r="AB829">
        <v>0</v>
      </c>
      <c r="AC829">
        <v>0</v>
      </c>
      <c r="AD829">
        <v>0</v>
      </c>
      <c r="AE829">
        <v>14.43</v>
      </c>
      <c r="AF829">
        <v>0</v>
      </c>
      <c r="AG829">
        <v>0</v>
      </c>
      <c r="AH829">
        <v>0</v>
      </c>
      <c r="AI829">
        <v>1.53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14</v>
      </c>
      <c r="AT829">
        <v>4.5499999999999998</v>
      </c>
      <c r="AU829" t="s">
        <v>1176</v>
      </c>
      <c r="AV829">
        <v>0</v>
      </c>
      <c r="AW829">
        <v>2</v>
      </c>
      <c r="AX829">
        <v>419116911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65.656499999999994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ROUND(Y829*Source!I350,7)</f>
        <v>0</v>
      </c>
      <c r="CY829">
        <f t="shared" si="1731"/>
        <v>22.079999999999998</v>
      </c>
      <c r="CZ829">
        <f t="shared" si="1732"/>
        <v>14.43</v>
      </c>
      <c r="DA829">
        <f t="shared" si="1733"/>
        <v>1.53</v>
      </c>
      <c r="DB829">
        <f t="shared" si="1734"/>
        <v>0</v>
      </c>
      <c r="DC829">
        <f t="shared" si="1735"/>
        <v>0</v>
      </c>
      <c r="DD829" t="s">
        <v>14</v>
      </c>
      <c r="DE829" t="s">
        <v>14</v>
      </c>
      <c r="DF829">
        <f t="shared" si="1736"/>
        <v>0</v>
      </c>
      <c r="DG829">
        <f t="shared" si="1737"/>
        <v>0</v>
      </c>
      <c r="DH829">
        <f t="shared" si="1686"/>
        <v>0</v>
      </c>
      <c r="DI829">
        <f t="shared" si="1687"/>
        <v>0</v>
      </c>
      <c r="DJ829">
        <f t="shared" si="1738"/>
        <v>0</v>
      </c>
      <c r="DK829">
        <v>0</v>
      </c>
      <c r="DL829" t="s">
        <v>14</v>
      </c>
      <c r="DM829">
        <v>0</v>
      </c>
      <c r="DN829" t="s">
        <v>14</v>
      </c>
      <c r="DO829">
        <v>0</v>
      </c>
    </row>
    <row r="830">
      <c r="A830">
        <f>ROW(Source!A350)</f>
        <v>350</v>
      </c>
      <c r="B830">
        <v>419115877</v>
      </c>
      <c r="C830">
        <v>412993303</v>
      </c>
      <c r="D830">
        <v>417175540</v>
      </c>
      <c r="E830">
        <v>1</v>
      </c>
      <c r="F830">
        <v>1</v>
      </c>
      <c r="G830">
        <v>1</v>
      </c>
      <c r="H830">
        <v>3</v>
      </c>
      <c r="I830" t="s">
        <v>188</v>
      </c>
      <c r="J830" t="s">
        <v>1856</v>
      </c>
      <c r="K830" t="s">
        <v>189</v>
      </c>
      <c r="L830">
        <v>1348</v>
      </c>
      <c r="N830">
        <v>1009</v>
      </c>
      <c r="O830" t="s">
        <v>148</v>
      </c>
      <c r="P830" t="s">
        <v>148</v>
      </c>
      <c r="Q830">
        <v>1000</v>
      </c>
      <c r="W830">
        <v>0</v>
      </c>
      <c r="X830">
        <v>1793987537</v>
      </c>
      <c r="Y830">
        <f t="shared" si="1730"/>
        <v>0</v>
      </c>
      <c r="AA830">
        <v>1144599.95</v>
      </c>
      <c r="AB830">
        <v>0</v>
      </c>
      <c r="AC830">
        <v>0</v>
      </c>
      <c r="AD830">
        <v>0</v>
      </c>
      <c r="AE830">
        <v>1050091.7</v>
      </c>
      <c r="AF830">
        <v>0</v>
      </c>
      <c r="AG830">
        <v>0</v>
      </c>
      <c r="AH830">
        <v>0</v>
      </c>
      <c r="AI830">
        <v>1.0900000000000001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14</v>
      </c>
      <c r="AT830">
        <v>2.0000000000000002e-05</v>
      </c>
      <c r="AU830" t="s">
        <v>1176</v>
      </c>
      <c r="AV830">
        <v>0</v>
      </c>
      <c r="AW830">
        <v>2</v>
      </c>
      <c r="AX830">
        <v>419116912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21.001834000000002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ROUND(Y830*Source!I350,7)</f>
        <v>0</v>
      </c>
      <c r="CY830">
        <f t="shared" si="1731"/>
        <v>1144599.95</v>
      </c>
      <c r="CZ830">
        <f t="shared" si="1732"/>
        <v>1050091.7</v>
      </c>
      <c r="DA830">
        <f t="shared" si="1733"/>
        <v>1.0900000000000001</v>
      </c>
      <c r="DB830">
        <f t="shared" si="1734"/>
        <v>0</v>
      </c>
      <c r="DC830">
        <f t="shared" si="1735"/>
        <v>0</v>
      </c>
      <c r="DD830" t="s">
        <v>14</v>
      </c>
      <c r="DE830" t="s">
        <v>14</v>
      </c>
      <c r="DF830">
        <f t="shared" si="1736"/>
        <v>0</v>
      </c>
      <c r="DG830">
        <f t="shared" si="1737"/>
        <v>0</v>
      </c>
      <c r="DH830">
        <f t="shared" si="1686"/>
        <v>0</v>
      </c>
      <c r="DI830">
        <f t="shared" si="1687"/>
        <v>0</v>
      </c>
      <c r="DJ830">
        <f t="shared" si="1738"/>
        <v>0</v>
      </c>
      <c r="DK830">
        <v>0</v>
      </c>
      <c r="DL830" t="s">
        <v>14</v>
      </c>
      <c r="DM830">
        <v>0</v>
      </c>
      <c r="DN830" t="s">
        <v>14</v>
      </c>
      <c r="DO830">
        <v>0</v>
      </c>
    </row>
    <row r="831">
      <c r="A831">
        <f>ROW(Source!A350)</f>
        <v>350</v>
      </c>
      <c r="B831">
        <v>419115877</v>
      </c>
      <c r="C831">
        <v>412993303</v>
      </c>
      <c r="D831">
        <v>417175584</v>
      </c>
      <c r="E831">
        <v>1</v>
      </c>
      <c r="F831">
        <v>1</v>
      </c>
      <c r="G831">
        <v>1</v>
      </c>
      <c r="H831">
        <v>3</v>
      </c>
      <c r="I831" t="s">
        <v>149</v>
      </c>
      <c r="J831" t="s">
        <v>1850</v>
      </c>
      <c r="K831" t="s">
        <v>150</v>
      </c>
      <c r="L831">
        <v>1346</v>
      </c>
      <c r="N831">
        <v>1009</v>
      </c>
      <c r="O831" t="s">
        <v>151</v>
      </c>
      <c r="P831" t="s">
        <v>151</v>
      </c>
      <c r="Q831">
        <v>1</v>
      </c>
      <c r="W831">
        <v>0</v>
      </c>
      <c r="X831">
        <v>-242288594</v>
      </c>
      <c r="Y831">
        <f t="shared" si="1730"/>
        <v>0</v>
      </c>
      <c r="AA831">
        <v>1400.99</v>
      </c>
      <c r="AB831">
        <v>0</v>
      </c>
      <c r="AC831">
        <v>0</v>
      </c>
      <c r="AD831">
        <v>0</v>
      </c>
      <c r="AE831">
        <v>870.17999999999995</v>
      </c>
      <c r="AF831">
        <v>0</v>
      </c>
      <c r="AG831">
        <v>0</v>
      </c>
      <c r="AH831">
        <v>0</v>
      </c>
      <c r="AI831">
        <v>1.6100000000000001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14</v>
      </c>
      <c r="AT831">
        <v>0.56999999999999995</v>
      </c>
      <c r="AU831" t="s">
        <v>1176</v>
      </c>
      <c r="AV831">
        <v>0</v>
      </c>
      <c r="AW831">
        <v>2</v>
      </c>
      <c r="AX831">
        <v>419116913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496.00259999999992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ROUND(Y831*Source!I350,7)</f>
        <v>0</v>
      </c>
      <c r="CY831">
        <f t="shared" si="1731"/>
        <v>1400.99</v>
      </c>
      <c r="CZ831">
        <f t="shared" si="1732"/>
        <v>870.17999999999995</v>
      </c>
      <c r="DA831">
        <f t="shared" si="1733"/>
        <v>1.6100000000000001</v>
      </c>
      <c r="DB831">
        <f t="shared" si="1734"/>
        <v>0</v>
      </c>
      <c r="DC831">
        <f t="shared" si="1735"/>
        <v>0</v>
      </c>
      <c r="DD831" t="s">
        <v>14</v>
      </c>
      <c r="DE831" t="s">
        <v>14</v>
      </c>
      <c r="DF831">
        <f t="shared" si="1736"/>
        <v>0</v>
      </c>
      <c r="DG831">
        <f t="shared" si="1737"/>
        <v>0</v>
      </c>
      <c r="DH831">
        <f t="shared" si="1686"/>
        <v>0</v>
      </c>
      <c r="DI831">
        <f t="shared" si="1687"/>
        <v>0</v>
      </c>
      <c r="DJ831">
        <f t="shared" si="1738"/>
        <v>0</v>
      </c>
      <c r="DK831">
        <v>0</v>
      </c>
      <c r="DL831" t="s">
        <v>14</v>
      </c>
      <c r="DM831">
        <v>0</v>
      </c>
      <c r="DN831" t="s">
        <v>14</v>
      </c>
      <c r="DO831">
        <v>0</v>
      </c>
    </row>
    <row r="832">
      <c r="A832">
        <f>ROW(Source!A350)</f>
        <v>350</v>
      </c>
      <c r="B832">
        <v>419115877</v>
      </c>
      <c r="C832">
        <v>412993303</v>
      </c>
      <c r="D832">
        <v>417183790</v>
      </c>
      <c r="E832">
        <v>1</v>
      </c>
      <c r="F832">
        <v>1</v>
      </c>
      <c r="G832">
        <v>1</v>
      </c>
      <c r="H832">
        <v>3</v>
      </c>
      <c r="I832" t="s">
        <v>289</v>
      </c>
      <c r="J832" t="s">
        <v>1878</v>
      </c>
      <c r="K832" t="s">
        <v>290</v>
      </c>
      <c r="L832">
        <v>1348</v>
      </c>
      <c r="N832">
        <v>1009</v>
      </c>
      <c r="O832" t="s">
        <v>148</v>
      </c>
      <c r="P832" t="s">
        <v>148</v>
      </c>
      <c r="Q832">
        <v>1000</v>
      </c>
      <c r="W832">
        <v>0</v>
      </c>
      <c r="X832">
        <v>-615866360</v>
      </c>
      <c r="Y832">
        <f t="shared" si="1730"/>
        <v>0</v>
      </c>
      <c r="AA832">
        <v>103227.06</v>
      </c>
      <c r="AB832">
        <v>0</v>
      </c>
      <c r="AC832">
        <v>0</v>
      </c>
      <c r="AD832">
        <v>0</v>
      </c>
      <c r="AE832">
        <v>80020.979999999996</v>
      </c>
      <c r="AF832">
        <v>0</v>
      </c>
      <c r="AG832">
        <v>0</v>
      </c>
      <c r="AH832">
        <v>0</v>
      </c>
      <c r="AI832">
        <v>1.29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14</v>
      </c>
      <c r="AT832">
        <v>2.0000000000000002e-05</v>
      </c>
      <c r="AU832" t="s">
        <v>1176</v>
      </c>
      <c r="AV832">
        <v>0</v>
      </c>
      <c r="AW832">
        <v>2</v>
      </c>
      <c r="AX832">
        <v>419116914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1.6004195999999999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ROUND(Y832*Source!I350,7)</f>
        <v>0</v>
      </c>
      <c r="CY832">
        <f t="shared" si="1731"/>
        <v>103227.06</v>
      </c>
      <c r="CZ832">
        <f t="shared" si="1732"/>
        <v>80020.979999999996</v>
      </c>
      <c r="DA832">
        <f t="shared" si="1733"/>
        <v>1.29</v>
      </c>
      <c r="DB832">
        <f t="shared" si="1734"/>
        <v>0</v>
      </c>
      <c r="DC832">
        <f t="shared" si="1735"/>
        <v>0</v>
      </c>
      <c r="DD832" t="s">
        <v>14</v>
      </c>
      <c r="DE832" t="s">
        <v>14</v>
      </c>
      <c r="DF832">
        <f t="shared" si="1736"/>
        <v>0</v>
      </c>
      <c r="DG832">
        <f t="shared" si="1737"/>
        <v>0</v>
      </c>
      <c r="DH832">
        <f t="shared" si="1686"/>
        <v>0</v>
      </c>
      <c r="DI832">
        <f t="shared" si="1687"/>
        <v>0</v>
      </c>
      <c r="DJ832">
        <f t="shared" si="1738"/>
        <v>0</v>
      </c>
      <c r="DK832">
        <v>0</v>
      </c>
      <c r="DL832" t="s">
        <v>14</v>
      </c>
      <c r="DM832">
        <v>0</v>
      </c>
      <c r="DN832" t="s">
        <v>14</v>
      </c>
      <c r="DO832">
        <v>0</v>
      </c>
    </row>
    <row r="833">
      <c r="A833">
        <f>ROW(Source!A350)</f>
        <v>350</v>
      </c>
      <c r="B833">
        <v>419115877</v>
      </c>
      <c r="C833">
        <v>412993303</v>
      </c>
      <c r="D833">
        <v>417191019</v>
      </c>
      <c r="E833">
        <v>1</v>
      </c>
      <c r="F833">
        <v>1</v>
      </c>
      <c r="G833">
        <v>1</v>
      </c>
      <c r="H833">
        <v>3</v>
      </c>
      <c r="I833" t="s">
        <v>263</v>
      </c>
      <c r="J833" t="s">
        <v>1873</v>
      </c>
      <c r="K833" t="s">
        <v>264</v>
      </c>
      <c r="L833">
        <v>1346</v>
      </c>
      <c r="N833">
        <v>1009</v>
      </c>
      <c r="O833" t="s">
        <v>151</v>
      </c>
      <c r="P833" t="s">
        <v>151</v>
      </c>
      <c r="Q833">
        <v>1</v>
      </c>
      <c r="W833">
        <v>0</v>
      </c>
      <c r="X833">
        <v>1105037238</v>
      </c>
      <c r="Y833">
        <f t="shared" si="1730"/>
        <v>0</v>
      </c>
      <c r="AA833">
        <v>3060.54</v>
      </c>
      <c r="AB833">
        <v>0</v>
      </c>
      <c r="AC833">
        <v>0</v>
      </c>
      <c r="AD833">
        <v>0</v>
      </c>
      <c r="AE833">
        <v>1912.8399999999999</v>
      </c>
      <c r="AF833">
        <v>0</v>
      </c>
      <c r="AG833">
        <v>0</v>
      </c>
      <c r="AH833">
        <v>0</v>
      </c>
      <c r="AI833">
        <v>1.6000000000000001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14</v>
      </c>
      <c r="AT833">
        <v>0.0050000000000000001</v>
      </c>
      <c r="AU833" t="s">
        <v>1176</v>
      </c>
      <c r="AV833">
        <v>0</v>
      </c>
      <c r="AW833">
        <v>2</v>
      </c>
      <c r="AX833">
        <v>419116915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9.5641999999999996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ROUND(Y833*Source!I350,7)</f>
        <v>0</v>
      </c>
      <c r="CY833">
        <f t="shared" si="1731"/>
        <v>3060.54</v>
      </c>
      <c r="CZ833">
        <f t="shared" si="1732"/>
        <v>1912.8399999999999</v>
      </c>
      <c r="DA833">
        <f t="shared" si="1733"/>
        <v>1.6000000000000001</v>
      </c>
      <c r="DB833">
        <f t="shared" si="1734"/>
        <v>0</v>
      </c>
      <c r="DC833">
        <f t="shared" si="1735"/>
        <v>0</v>
      </c>
      <c r="DD833" t="s">
        <v>14</v>
      </c>
      <c r="DE833" t="s">
        <v>14</v>
      </c>
      <c r="DF833">
        <f t="shared" si="1736"/>
        <v>0</v>
      </c>
      <c r="DG833">
        <f t="shared" si="1737"/>
        <v>0</v>
      </c>
      <c r="DH833">
        <f t="shared" ref="DH833:DH896" si="1739">ROUND(ROUND(AG833,2)*CX833,2)</f>
        <v>0</v>
      </c>
      <c r="DI833">
        <f t="shared" ref="DI833:DI896" si="1740">ROUND(ROUND(AH833,2)*CX833,2)</f>
        <v>0</v>
      </c>
      <c r="DJ833">
        <f t="shared" si="1738"/>
        <v>0</v>
      </c>
      <c r="DK833">
        <v>0</v>
      </c>
      <c r="DL833" t="s">
        <v>14</v>
      </c>
      <c r="DM833">
        <v>0</v>
      </c>
      <c r="DN833" t="s">
        <v>14</v>
      </c>
      <c r="DO833">
        <v>0</v>
      </c>
    </row>
    <row r="834">
      <c r="A834">
        <f>ROW(Source!A350)</f>
        <v>350</v>
      </c>
      <c r="B834">
        <v>419115877</v>
      </c>
      <c r="C834">
        <v>412993303</v>
      </c>
      <c r="D834">
        <v>417192565</v>
      </c>
      <c r="E834">
        <v>1</v>
      </c>
      <c r="F834">
        <v>1</v>
      </c>
      <c r="G834">
        <v>1</v>
      </c>
      <c r="H834">
        <v>3</v>
      </c>
      <c r="I834" t="s">
        <v>353</v>
      </c>
      <c r="J834" t="s">
        <v>1884</v>
      </c>
      <c r="K834" t="s">
        <v>354</v>
      </c>
      <c r="L834">
        <v>1371</v>
      </c>
      <c r="N834">
        <v>1013</v>
      </c>
      <c r="O834" t="s">
        <v>252</v>
      </c>
      <c r="P834" t="s">
        <v>252</v>
      </c>
      <c r="Q834">
        <v>1</v>
      </c>
      <c r="W834">
        <v>0</v>
      </c>
      <c r="X834">
        <v>775080425</v>
      </c>
      <c r="Y834">
        <f t="shared" si="1730"/>
        <v>0</v>
      </c>
      <c r="AA834">
        <v>17.379999999999999</v>
      </c>
      <c r="AB834">
        <v>0</v>
      </c>
      <c r="AC834">
        <v>0</v>
      </c>
      <c r="AD834">
        <v>0</v>
      </c>
      <c r="AE834">
        <v>19.100000000000001</v>
      </c>
      <c r="AF834">
        <v>0</v>
      </c>
      <c r="AG834">
        <v>0</v>
      </c>
      <c r="AH834">
        <v>0</v>
      </c>
      <c r="AI834">
        <v>0.91000000000000003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14</v>
      </c>
      <c r="AT834">
        <v>4</v>
      </c>
      <c r="AU834" t="s">
        <v>1176</v>
      </c>
      <c r="AV834">
        <v>0</v>
      </c>
      <c r="AW834">
        <v>2</v>
      </c>
      <c r="AX834">
        <v>419116916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76.400000000000006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ROUND(Y834*Source!I350,7)</f>
        <v>0</v>
      </c>
      <c r="CY834">
        <f t="shared" si="1731"/>
        <v>17.379999999999999</v>
      </c>
      <c r="CZ834">
        <f t="shared" si="1732"/>
        <v>19.100000000000001</v>
      </c>
      <c r="DA834">
        <f t="shared" si="1733"/>
        <v>0.91000000000000003</v>
      </c>
      <c r="DB834">
        <f t="shared" si="1734"/>
        <v>0</v>
      </c>
      <c r="DC834">
        <f t="shared" si="1735"/>
        <v>0</v>
      </c>
      <c r="DD834" t="s">
        <v>14</v>
      </c>
      <c r="DE834" t="s">
        <v>14</v>
      </c>
      <c r="DF834">
        <f t="shared" si="1736"/>
        <v>0</v>
      </c>
      <c r="DG834">
        <f t="shared" si="1737"/>
        <v>0</v>
      </c>
      <c r="DH834">
        <f t="shared" si="1739"/>
        <v>0</v>
      </c>
      <c r="DI834">
        <f t="shared" si="1740"/>
        <v>0</v>
      </c>
      <c r="DJ834">
        <f t="shared" si="1738"/>
        <v>0</v>
      </c>
      <c r="DK834">
        <v>0</v>
      </c>
      <c r="DL834" t="s">
        <v>14</v>
      </c>
      <c r="DM834">
        <v>0</v>
      </c>
      <c r="DN834" t="s">
        <v>14</v>
      </c>
      <c r="DO834">
        <v>0</v>
      </c>
    </row>
    <row r="835">
      <c r="A835">
        <f>ROW(Source!A350)</f>
        <v>350</v>
      </c>
      <c r="B835">
        <v>419115877</v>
      </c>
      <c r="C835">
        <v>412993303</v>
      </c>
      <c r="D835">
        <v>417192695</v>
      </c>
      <c r="E835">
        <v>1</v>
      </c>
      <c r="F835">
        <v>1</v>
      </c>
      <c r="G835">
        <v>1</v>
      </c>
      <c r="H835">
        <v>3</v>
      </c>
      <c r="I835" t="s">
        <v>265</v>
      </c>
      <c r="J835" t="s">
        <v>1874</v>
      </c>
      <c r="K835" t="s">
        <v>266</v>
      </c>
      <c r="L835">
        <v>1371</v>
      </c>
      <c r="N835">
        <v>1013</v>
      </c>
      <c r="O835" t="s">
        <v>252</v>
      </c>
      <c r="P835" t="s">
        <v>252</v>
      </c>
      <c r="Q835">
        <v>1</v>
      </c>
      <c r="W835">
        <v>0</v>
      </c>
      <c r="X835">
        <v>-666410265</v>
      </c>
      <c r="Y835">
        <f t="shared" si="1730"/>
        <v>0</v>
      </c>
      <c r="AA835">
        <v>517.14999999999998</v>
      </c>
      <c r="AB835">
        <v>0</v>
      </c>
      <c r="AC835">
        <v>0</v>
      </c>
      <c r="AD835">
        <v>0</v>
      </c>
      <c r="AE835">
        <v>417.06</v>
      </c>
      <c r="AF835">
        <v>0</v>
      </c>
      <c r="AG835">
        <v>0</v>
      </c>
      <c r="AH835">
        <v>0</v>
      </c>
      <c r="AI835">
        <v>1.24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14</v>
      </c>
      <c r="AT835">
        <v>1</v>
      </c>
      <c r="AU835" t="s">
        <v>1176</v>
      </c>
      <c r="AV835">
        <v>0</v>
      </c>
      <c r="AW835">
        <v>2</v>
      </c>
      <c r="AX835">
        <v>419116917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417.06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ROUND(Y835*Source!I350,7)</f>
        <v>0</v>
      </c>
      <c r="CY835">
        <f t="shared" si="1731"/>
        <v>517.14999999999998</v>
      </c>
      <c r="CZ835">
        <f t="shared" si="1732"/>
        <v>417.06</v>
      </c>
      <c r="DA835">
        <f t="shared" si="1733"/>
        <v>1.24</v>
      </c>
      <c r="DB835">
        <f t="shared" si="1734"/>
        <v>0</v>
      </c>
      <c r="DC835">
        <f t="shared" si="1735"/>
        <v>0</v>
      </c>
      <c r="DD835" t="s">
        <v>14</v>
      </c>
      <c r="DE835" t="s">
        <v>14</v>
      </c>
      <c r="DF835">
        <f t="shared" si="1736"/>
        <v>0</v>
      </c>
      <c r="DG835">
        <f t="shared" si="1737"/>
        <v>0</v>
      </c>
      <c r="DH835">
        <f t="shared" si="1739"/>
        <v>0</v>
      </c>
      <c r="DI835">
        <f t="shared" si="1740"/>
        <v>0</v>
      </c>
      <c r="DJ835">
        <f t="shared" si="1738"/>
        <v>0</v>
      </c>
      <c r="DK835">
        <v>0</v>
      </c>
      <c r="DL835" t="s">
        <v>14</v>
      </c>
      <c r="DM835">
        <v>0</v>
      </c>
      <c r="DN835" t="s">
        <v>14</v>
      </c>
      <c r="DO835">
        <v>0</v>
      </c>
    </row>
    <row r="836">
      <c r="A836">
        <f>ROW(Source!A350)</f>
        <v>350</v>
      </c>
      <c r="B836">
        <v>419115877</v>
      </c>
      <c r="C836">
        <v>412993303</v>
      </c>
      <c r="D836">
        <v>417199972</v>
      </c>
      <c r="E836">
        <v>1</v>
      </c>
      <c r="F836">
        <v>1</v>
      </c>
      <c r="G836">
        <v>1</v>
      </c>
      <c r="H836">
        <v>3</v>
      </c>
      <c r="I836" t="s">
        <v>267</v>
      </c>
      <c r="J836" t="s">
        <v>1875</v>
      </c>
      <c r="K836" t="s">
        <v>268</v>
      </c>
      <c r="L836">
        <v>1425</v>
      </c>
      <c r="N836">
        <v>1013</v>
      </c>
      <c r="O836" t="s">
        <v>195</v>
      </c>
      <c r="P836" t="s">
        <v>195</v>
      </c>
      <c r="Q836">
        <v>1</v>
      </c>
      <c r="W836">
        <v>0</v>
      </c>
      <c r="X836">
        <v>989260561</v>
      </c>
      <c r="Y836">
        <f t="shared" si="1730"/>
        <v>0</v>
      </c>
      <c r="AA836">
        <v>119.56999999999999</v>
      </c>
      <c r="AB836">
        <v>0</v>
      </c>
      <c r="AC836">
        <v>0</v>
      </c>
      <c r="AD836">
        <v>0</v>
      </c>
      <c r="AE836">
        <v>47.259999999999998</v>
      </c>
      <c r="AF836">
        <v>0</v>
      </c>
      <c r="AG836">
        <v>0</v>
      </c>
      <c r="AH836">
        <v>0</v>
      </c>
      <c r="AI836">
        <v>2.5299999999999998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14</v>
      </c>
      <c r="AT836">
        <v>0.25</v>
      </c>
      <c r="AU836" t="s">
        <v>1176</v>
      </c>
      <c r="AV836">
        <v>0</v>
      </c>
      <c r="AW836">
        <v>2</v>
      </c>
      <c r="AX836">
        <v>419116918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11.815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ROUND(Y836*Source!I350,7)</f>
        <v>0</v>
      </c>
      <c r="CY836">
        <f t="shared" si="1731"/>
        <v>119.56999999999999</v>
      </c>
      <c r="CZ836">
        <f t="shared" si="1732"/>
        <v>47.259999999999998</v>
      </c>
      <c r="DA836">
        <f t="shared" si="1733"/>
        <v>2.5299999999999998</v>
      </c>
      <c r="DB836">
        <f t="shared" si="1734"/>
        <v>0</v>
      </c>
      <c r="DC836">
        <f t="shared" si="1735"/>
        <v>0</v>
      </c>
      <c r="DD836" t="s">
        <v>14</v>
      </c>
      <c r="DE836" t="s">
        <v>14</v>
      </c>
      <c r="DF836">
        <f t="shared" si="1736"/>
        <v>0</v>
      </c>
      <c r="DG836">
        <f t="shared" si="1737"/>
        <v>0</v>
      </c>
      <c r="DH836">
        <f t="shared" si="1739"/>
        <v>0</v>
      </c>
      <c r="DI836">
        <f t="shared" si="1740"/>
        <v>0</v>
      </c>
      <c r="DJ836">
        <f t="shared" si="1738"/>
        <v>0</v>
      </c>
      <c r="DK836">
        <v>0</v>
      </c>
      <c r="DL836" t="s">
        <v>14</v>
      </c>
      <c r="DM836">
        <v>0</v>
      </c>
      <c r="DN836" t="s">
        <v>14</v>
      </c>
      <c r="DO836">
        <v>0</v>
      </c>
    </row>
    <row r="837">
      <c r="A837">
        <f>ROW(Source!A350)</f>
        <v>350</v>
      </c>
      <c r="B837">
        <v>419115877</v>
      </c>
      <c r="C837">
        <v>412993303</v>
      </c>
      <c r="D837">
        <v>417199978</v>
      </c>
      <c r="E837">
        <v>1</v>
      </c>
      <c r="F837">
        <v>1</v>
      </c>
      <c r="G837">
        <v>1</v>
      </c>
      <c r="H837">
        <v>3</v>
      </c>
      <c r="I837" t="s">
        <v>269</v>
      </c>
      <c r="J837" t="s">
        <v>1876</v>
      </c>
      <c r="K837" t="s">
        <v>270</v>
      </c>
      <c r="L837">
        <v>1407</v>
      </c>
      <c r="N837">
        <v>1013</v>
      </c>
      <c r="O837" t="s">
        <v>271</v>
      </c>
      <c r="P837" t="s">
        <v>271</v>
      </c>
      <c r="Q837">
        <v>1</v>
      </c>
      <c r="W837">
        <v>0</v>
      </c>
      <c r="X837">
        <v>168170819</v>
      </c>
      <c r="Y837">
        <f t="shared" si="1730"/>
        <v>0</v>
      </c>
      <c r="AA837">
        <v>8352.5100000000002</v>
      </c>
      <c r="AB837">
        <v>0</v>
      </c>
      <c r="AC837">
        <v>0</v>
      </c>
      <c r="AD837">
        <v>0</v>
      </c>
      <c r="AE837">
        <v>6052.54</v>
      </c>
      <c r="AF837">
        <v>0</v>
      </c>
      <c r="AG837">
        <v>0</v>
      </c>
      <c r="AH837">
        <v>0</v>
      </c>
      <c r="AI837">
        <v>1.3799999999999999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14</v>
      </c>
      <c r="AT837">
        <v>0.012999999999999999</v>
      </c>
      <c r="AU837" t="s">
        <v>1176</v>
      </c>
      <c r="AV837">
        <v>0</v>
      </c>
      <c r="AW837">
        <v>2</v>
      </c>
      <c r="AX837">
        <v>419116919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78.683019999999999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ROUND(Y837*Source!I350,7)</f>
        <v>0</v>
      </c>
      <c r="CY837">
        <f t="shared" si="1731"/>
        <v>8352.5100000000002</v>
      </c>
      <c r="CZ837">
        <f t="shared" si="1732"/>
        <v>6052.54</v>
      </c>
      <c r="DA837">
        <f t="shared" si="1733"/>
        <v>1.3799999999999999</v>
      </c>
      <c r="DB837">
        <f t="shared" si="1734"/>
        <v>0</v>
      </c>
      <c r="DC837">
        <f t="shared" si="1735"/>
        <v>0</v>
      </c>
      <c r="DD837" t="s">
        <v>14</v>
      </c>
      <c r="DE837" t="s">
        <v>14</v>
      </c>
      <c r="DF837">
        <f t="shared" si="1736"/>
        <v>0</v>
      </c>
      <c r="DG837">
        <f t="shared" si="1737"/>
        <v>0</v>
      </c>
      <c r="DH837">
        <f t="shared" si="1739"/>
        <v>0</v>
      </c>
      <c r="DI837">
        <f t="shared" si="1740"/>
        <v>0</v>
      </c>
      <c r="DJ837">
        <f t="shared" si="1738"/>
        <v>0</v>
      </c>
      <c r="DK837">
        <v>0</v>
      </c>
      <c r="DL837" t="s">
        <v>14</v>
      </c>
      <c r="DM837">
        <v>0</v>
      </c>
      <c r="DN837" t="s">
        <v>14</v>
      </c>
      <c r="DO837">
        <v>0</v>
      </c>
    </row>
    <row r="838">
      <c r="A838">
        <f>ROW(Source!A350)</f>
        <v>350</v>
      </c>
      <c r="B838">
        <v>419115877</v>
      </c>
      <c r="C838">
        <v>412993303</v>
      </c>
      <c r="D838">
        <v>417096729</v>
      </c>
      <c r="E838">
        <v>117</v>
      </c>
      <c r="F838">
        <v>1</v>
      </c>
      <c r="G838">
        <v>1</v>
      </c>
      <c r="H838">
        <v>3</v>
      </c>
      <c r="I838" t="s">
        <v>1847</v>
      </c>
      <c r="J838" t="s">
        <v>14</v>
      </c>
      <c r="K838" t="s">
        <v>1848</v>
      </c>
      <c r="L838">
        <v>3277935</v>
      </c>
      <c r="N838">
        <v>1013</v>
      </c>
      <c r="O838" t="s">
        <v>63</v>
      </c>
      <c r="P838" t="s">
        <v>63</v>
      </c>
      <c r="Q838">
        <v>1</v>
      </c>
      <c r="W838">
        <v>0</v>
      </c>
      <c r="X838">
        <v>274903907</v>
      </c>
      <c r="Y838">
        <f>AT838</f>
        <v>2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0</v>
      </c>
      <c r="AQ838">
        <v>1</v>
      </c>
      <c r="AR838">
        <v>0</v>
      </c>
      <c r="AS838" t="s">
        <v>14</v>
      </c>
      <c r="AT838">
        <v>2</v>
      </c>
      <c r="AU838" t="s">
        <v>14</v>
      </c>
      <c r="AV838">
        <v>0</v>
      </c>
      <c r="AW838">
        <v>2</v>
      </c>
      <c r="AX838">
        <v>419116920</v>
      </c>
      <c r="AY838">
        <v>1</v>
      </c>
      <c r="AZ838">
        <v>2048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ROUND(Y838*Source!I350,7)</f>
        <v>2</v>
      </c>
      <c r="CY838">
        <f t="shared" si="1731"/>
        <v>0</v>
      </c>
      <c r="CZ838">
        <f t="shared" si="1732"/>
        <v>0</v>
      </c>
      <c r="DA838">
        <f t="shared" si="1733"/>
        <v>1</v>
      </c>
      <c r="DB838">
        <f>ROUND(ROUND(AT838*CZ838,2),6)</f>
        <v>0</v>
      </c>
      <c r="DC838">
        <f>ROUND(ROUND(AT838*AG838,2),6)</f>
        <v>0</v>
      </c>
      <c r="DD838" t="s">
        <v>14</v>
      </c>
      <c r="DE838" t="s">
        <v>14</v>
      </c>
      <c r="DF838">
        <f t="shared" ref="DF838:DF841" si="1741">ROUND(ROUND(AE838,2)*CX838,2)</f>
        <v>0</v>
      </c>
      <c r="DG838">
        <f t="shared" si="1737"/>
        <v>0</v>
      </c>
      <c r="DH838">
        <f t="shared" si="1739"/>
        <v>0</v>
      </c>
      <c r="DI838">
        <f t="shared" si="1740"/>
        <v>0</v>
      </c>
      <c r="DJ838">
        <f t="shared" si="1738"/>
        <v>0</v>
      </c>
      <c r="DK838">
        <v>0</v>
      </c>
      <c r="DL838" t="s">
        <v>14</v>
      </c>
      <c r="DM838">
        <v>0</v>
      </c>
      <c r="DN838" t="s">
        <v>14</v>
      </c>
      <c r="DO838">
        <v>0</v>
      </c>
    </row>
    <row r="839">
      <c r="A839">
        <f>ROW(Source!A351)</f>
        <v>351</v>
      </c>
      <c r="B839">
        <v>419115877</v>
      </c>
      <c r="C839">
        <v>412993344</v>
      </c>
      <c r="D839">
        <v>417090738</v>
      </c>
      <c r="E839">
        <v>117</v>
      </c>
      <c r="F839">
        <v>1</v>
      </c>
      <c r="G839">
        <v>1</v>
      </c>
      <c r="H839">
        <v>1</v>
      </c>
      <c r="I839" t="s">
        <v>370</v>
      </c>
      <c r="J839" t="s">
        <v>14</v>
      </c>
      <c r="K839" t="s">
        <v>371</v>
      </c>
      <c r="L839">
        <v>1191</v>
      </c>
      <c r="N839">
        <v>1013</v>
      </c>
      <c r="O839" t="s">
        <v>48</v>
      </c>
      <c r="P839" t="s">
        <v>48</v>
      </c>
      <c r="Q839">
        <v>1</v>
      </c>
      <c r="W839">
        <v>0</v>
      </c>
      <c r="X839">
        <v>1903532093</v>
      </c>
      <c r="Y839">
        <f t="shared" ref="Y839:Y841" si="1742">(AT839*ROUND(0.3,7))</f>
        <v>4.7999999999999998</v>
      </c>
      <c r="AA839">
        <v>0</v>
      </c>
      <c r="AB839">
        <v>0</v>
      </c>
      <c r="AC839">
        <v>0</v>
      </c>
      <c r="AD839">
        <v>579.96000000000004</v>
      </c>
      <c r="AE839">
        <v>0</v>
      </c>
      <c r="AF839">
        <v>0</v>
      </c>
      <c r="AG839">
        <v>0</v>
      </c>
      <c r="AH839">
        <v>579.96000000000004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14</v>
      </c>
      <c r="AT839">
        <v>16</v>
      </c>
      <c r="AU839" t="s">
        <v>1272</v>
      </c>
      <c r="AV839">
        <v>1</v>
      </c>
      <c r="AW839">
        <v>2</v>
      </c>
      <c r="AX839">
        <v>419116921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9279.3600000000006</v>
      </c>
      <c r="BN839">
        <v>16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2783.808</v>
      </c>
      <c r="BU839">
        <v>4.7999999999999998</v>
      </c>
      <c r="BV839">
        <v>0</v>
      </c>
      <c r="BW839">
        <v>1</v>
      </c>
      <c r="CU839">
        <f>ROUND(AT839*Source!I351*AH839*AL839,2)</f>
        <v>9279.3600000000006</v>
      </c>
      <c r="CV839">
        <f>ROUND(Y839*Source!I351,7)</f>
        <v>4.7999999999999998</v>
      </c>
      <c r="CW839">
        <v>0</v>
      </c>
      <c r="CX839">
        <f>ROUND(Y839*Source!I351,7)</f>
        <v>4.7999999999999998</v>
      </c>
      <c r="CY839">
        <f t="shared" ref="CY839:CY840" si="1743">AD839</f>
        <v>579.96000000000004</v>
      </c>
      <c r="CZ839">
        <f t="shared" ref="CZ839:CZ840" si="1744">AH839</f>
        <v>579.96000000000004</v>
      </c>
      <c r="DA839">
        <f t="shared" ref="DA839:DA840" si="1745">AL839</f>
        <v>1</v>
      </c>
      <c r="DB839">
        <f t="shared" ref="DB839:DB841" si="1746">ROUND((ROUND(AT839*CZ839,2)*ROUND(0.3,7)),6)</f>
        <v>2783.808</v>
      </c>
      <c r="DC839">
        <f t="shared" ref="DC839:DC841" si="1747">ROUND((ROUND(AT839*AG839,2)*ROUND(0.3,7)),6)</f>
        <v>0</v>
      </c>
      <c r="DD839" t="s">
        <v>14</v>
      </c>
      <c r="DE839" t="s">
        <v>14</v>
      </c>
      <c r="DF839">
        <f t="shared" si="1741"/>
        <v>0</v>
      </c>
      <c r="DG839">
        <f t="shared" si="1737"/>
        <v>0</v>
      </c>
      <c r="DH839">
        <f t="shared" si="1739"/>
        <v>0</v>
      </c>
      <c r="DI839">
        <f t="shared" si="1740"/>
        <v>2783.8099999999999</v>
      </c>
      <c r="DJ839">
        <f t="shared" ref="DJ839:DJ840" si="1748">DI839</f>
        <v>2783.8099999999999</v>
      </c>
      <c r="DK839">
        <v>1</v>
      </c>
      <c r="DL839" t="s">
        <v>14</v>
      </c>
      <c r="DM839">
        <v>0</v>
      </c>
      <c r="DN839" t="s">
        <v>14</v>
      </c>
      <c r="DO839">
        <v>0</v>
      </c>
    </row>
    <row r="840">
      <c r="A840">
        <f>ROW(Source!A351)</f>
        <v>351</v>
      </c>
      <c r="B840">
        <v>419115877</v>
      </c>
      <c r="C840">
        <v>412993344</v>
      </c>
      <c r="D840">
        <v>417090896</v>
      </c>
      <c r="E840">
        <v>117</v>
      </c>
      <c r="F840">
        <v>1</v>
      </c>
      <c r="G840">
        <v>1</v>
      </c>
      <c r="H840">
        <v>1</v>
      </c>
      <c r="I840" t="s">
        <v>1844</v>
      </c>
      <c r="J840" t="s">
        <v>14</v>
      </c>
      <c r="K840" t="s">
        <v>1845</v>
      </c>
      <c r="L840">
        <v>1191</v>
      </c>
      <c r="N840">
        <v>1013</v>
      </c>
      <c r="O840" t="s">
        <v>48</v>
      </c>
      <c r="P840" t="s">
        <v>48</v>
      </c>
      <c r="Q840">
        <v>1</v>
      </c>
      <c r="W840">
        <v>0</v>
      </c>
      <c r="X840">
        <v>-1417349443</v>
      </c>
      <c r="Y840">
        <f t="shared" si="1742"/>
        <v>0.58499999999999996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14</v>
      </c>
      <c r="AT840">
        <v>1.95</v>
      </c>
      <c r="AU840" t="s">
        <v>1272</v>
      </c>
      <c r="AV840">
        <v>2</v>
      </c>
      <c r="AW840">
        <v>2</v>
      </c>
      <c r="AX840">
        <v>419116922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ROUND(Y840*Source!I351,7)</f>
        <v>0.58499999999999996</v>
      </c>
      <c r="CY840">
        <f t="shared" si="1743"/>
        <v>0</v>
      </c>
      <c r="CZ840">
        <f t="shared" si="1744"/>
        <v>0</v>
      </c>
      <c r="DA840">
        <f t="shared" si="1745"/>
        <v>1</v>
      </c>
      <c r="DB840">
        <f t="shared" si="1746"/>
        <v>0</v>
      </c>
      <c r="DC840">
        <f t="shared" si="1747"/>
        <v>0</v>
      </c>
      <c r="DD840" t="s">
        <v>14</v>
      </c>
      <c r="DE840" t="s">
        <v>14</v>
      </c>
      <c r="DF840">
        <f t="shared" si="1741"/>
        <v>0</v>
      </c>
      <c r="DG840">
        <f t="shared" si="1737"/>
        <v>0</v>
      </c>
      <c r="DH840">
        <f t="shared" si="1739"/>
        <v>0</v>
      </c>
      <c r="DI840">
        <f t="shared" si="1740"/>
        <v>0</v>
      </c>
      <c r="DJ840">
        <f t="shared" si="1748"/>
        <v>0</v>
      </c>
      <c r="DK840">
        <v>0</v>
      </c>
      <c r="DL840" t="s">
        <v>14</v>
      </c>
      <c r="DM840">
        <v>0</v>
      </c>
      <c r="DN840" t="s">
        <v>14</v>
      </c>
      <c r="DO840">
        <v>0</v>
      </c>
    </row>
    <row r="841">
      <c r="A841">
        <f>ROW(Source!A351)</f>
        <v>351</v>
      </c>
      <c r="B841">
        <v>419115877</v>
      </c>
      <c r="C841">
        <v>412993344</v>
      </c>
      <c r="D841">
        <v>417098134</v>
      </c>
      <c r="E841">
        <v>1</v>
      </c>
      <c r="F841">
        <v>1</v>
      </c>
      <c r="G841">
        <v>1</v>
      </c>
      <c r="H841">
        <v>2</v>
      </c>
      <c r="I841" t="s">
        <v>159</v>
      </c>
      <c r="J841" t="s">
        <v>1851</v>
      </c>
      <c r="K841" t="s">
        <v>160</v>
      </c>
      <c r="L841">
        <v>1368</v>
      </c>
      <c r="N841">
        <v>1011</v>
      </c>
      <c r="O841" t="s">
        <v>55</v>
      </c>
      <c r="P841" t="s">
        <v>55</v>
      </c>
      <c r="Q841">
        <v>1</v>
      </c>
      <c r="W841">
        <v>0</v>
      </c>
      <c r="X841">
        <v>302479695</v>
      </c>
      <c r="Y841">
        <f t="shared" si="1742"/>
        <v>0.58499999999999996</v>
      </c>
      <c r="AA841">
        <v>0</v>
      </c>
      <c r="AB841">
        <v>1274.25</v>
      </c>
      <c r="AC841">
        <v>620.24000000000001</v>
      </c>
      <c r="AD841">
        <v>0</v>
      </c>
      <c r="AE841">
        <v>0</v>
      </c>
      <c r="AF841">
        <v>995.50999999999999</v>
      </c>
      <c r="AG841">
        <v>620.24000000000001</v>
      </c>
      <c r="AH841">
        <v>0</v>
      </c>
      <c r="AI841">
        <v>1</v>
      </c>
      <c r="AJ841">
        <v>1.28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14</v>
      </c>
      <c r="AT841">
        <v>1.95</v>
      </c>
      <c r="AU841" t="s">
        <v>1272</v>
      </c>
      <c r="AV841">
        <v>1</v>
      </c>
      <c r="AW841">
        <v>2</v>
      </c>
      <c r="AX841">
        <v>419116923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1941.2445</v>
      </c>
      <c r="BL841">
        <v>1209.4680000000001</v>
      </c>
      <c r="BM841">
        <v>0</v>
      </c>
      <c r="BN841">
        <v>0</v>
      </c>
      <c r="BO841">
        <v>1.95</v>
      </c>
      <c r="BP841">
        <v>1</v>
      </c>
      <c r="BQ841">
        <v>0</v>
      </c>
      <c r="BR841">
        <v>582.37334999999996</v>
      </c>
      <c r="BS841">
        <v>362.84039999999999</v>
      </c>
      <c r="BT841">
        <v>0</v>
      </c>
      <c r="BU841">
        <v>0</v>
      </c>
      <c r="BV841">
        <v>0.58499999999999996</v>
      </c>
      <c r="BW841">
        <v>1</v>
      </c>
      <c r="CV841">
        <v>0</v>
      </c>
      <c r="CW841">
        <f>ROUND(Y841*Source!I351*DO841,7)</f>
        <v>0.58499999999999996</v>
      </c>
      <c r="CX841">
        <f>ROUND(Y841*Source!I351,7)</f>
        <v>0.58499999999999996</v>
      </c>
      <c r="CY841">
        <f>AB841</f>
        <v>1274.25</v>
      </c>
      <c r="CZ841">
        <f>AF841</f>
        <v>995.50999999999999</v>
      </c>
      <c r="DA841">
        <f>AJ841</f>
        <v>1.28</v>
      </c>
      <c r="DB841">
        <f t="shared" si="1746"/>
        <v>582.37199999999996</v>
      </c>
      <c r="DC841">
        <f t="shared" si="1747"/>
        <v>362.84100000000001</v>
      </c>
      <c r="DD841" t="s">
        <v>14</v>
      </c>
      <c r="DE841" t="s">
        <v>14</v>
      </c>
      <c r="DF841">
        <f t="shared" si="1741"/>
        <v>0</v>
      </c>
      <c r="DG841">
        <f>ROUND(ROUND(AF841*AJ841,2)*CX841,2)</f>
        <v>745.44000000000005</v>
      </c>
      <c r="DH841">
        <f t="shared" si="1739"/>
        <v>362.84000000000003</v>
      </c>
      <c r="DI841">
        <f t="shared" si="1740"/>
        <v>0</v>
      </c>
      <c r="DJ841">
        <f>DG841+DH841</f>
        <v>1108.2800000000002</v>
      </c>
      <c r="DK841">
        <v>0</v>
      </c>
      <c r="DL841" t="s">
        <v>56</v>
      </c>
      <c r="DM841">
        <v>5</v>
      </c>
      <c r="DN841" t="s">
        <v>48</v>
      </c>
      <c r="DO841">
        <v>1</v>
      </c>
    </row>
    <row r="842">
      <c r="A842">
        <f>ROW(Source!A351)</f>
        <v>351</v>
      </c>
      <c r="B842">
        <v>419115877</v>
      </c>
      <c r="C842">
        <v>412993344</v>
      </c>
      <c r="D842">
        <v>417162927</v>
      </c>
      <c r="E842">
        <v>1</v>
      </c>
      <c r="F842">
        <v>1</v>
      </c>
      <c r="G842">
        <v>1</v>
      </c>
      <c r="H842">
        <v>3</v>
      </c>
      <c r="I842" t="s">
        <v>253</v>
      </c>
      <c r="J842" t="s">
        <v>1868</v>
      </c>
      <c r="K842" t="s">
        <v>254</v>
      </c>
      <c r="L842">
        <v>1348</v>
      </c>
      <c r="N842">
        <v>1009</v>
      </c>
      <c r="O842" t="s">
        <v>148</v>
      </c>
      <c r="P842" t="s">
        <v>148</v>
      </c>
      <c r="Q842">
        <v>1000</v>
      </c>
      <c r="W842">
        <v>0</v>
      </c>
      <c r="X842">
        <v>767480554</v>
      </c>
      <c r="Y842">
        <f t="shared" ref="Y842:Y857" si="1749">(AT842*ROUND(0,7))</f>
        <v>0</v>
      </c>
      <c r="AA842">
        <v>28469.68</v>
      </c>
      <c r="AB842">
        <v>0</v>
      </c>
      <c r="AC842">
        <v>0</v>
      </c>
      <c r="AD842">
        <v>0</v>
      </c>
      <c r="AE842">
        <v>23335.799999999999</v>
      </c>
      <c r="AF842">
        <v>0</v>
      </c>
      <c r="AG842">
        <v>0</v>
      </c>
      <c r="AH842">
        <v>0</v>
      </c>
      <c r="AI842">
        <v>1.22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14</v>
      </c>
      <c r="AT842">
        <v>0.0050000000000000001</v>
      </c>
      <c r="AU842" t="s">
        <v>1271</v>
      </c>
      <c r="AV842">
        <v>0</v>
      </c>
      <c r="AW842">
        <v>2</v>
      </c>
      <c r="AX842">
        <v>419116924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116.679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ROUND(Y842*Source!I351,7)</f>
        <v>0</v>
      </c>
      <c r="CY842">
        <f t="shared" ref="CY842:CY858" si="1750">AA842</f>
        <v>28469.68</v>
      </c>
      <c r="CZ842">
        <f t="shared" ref="CZ842:CZ858" si="1751">AE842</f>
        <v>23335.799999999999</v>
      </c>
      <c r="DA842">
        <f t="shared" ref="DA842:DA858" si="1752">AI842</f>
        <v>1.22</v>
      </c>
      <c r="DB842">
        <f t="shared" ref="DB842:DB857" si="1753">ROUND((ROUND(AT842*CZ842,2)*ROUND(0,7)),6)</f>
        <v>0</v>
      </c>
      <c r="DC842">
        <f t="shared" ref="DC842:DC857" si="1754">ROUND((ROUND(AT842*AG842,2)*ROUND(0,7)),6)</f>
        <v>0</v>
      </c>
      <c r="DD842" t="s">
        <v>14</v>
      </c>
      <c r="DE842" t="s">
        <v>14</v>
      </c>
      <c r="DF842">
        <f t="shared" ref="DF842:DF857" si="1755">ROUND(ROUND(AE842*AI842,2)*CX842,2)</f>
        <v>0</v>
      </c>
      <c r="DG842">
        <f t="shared" ref="DG842:DG860" si="1756">ROUND(ROUND(AF842,2)*CX842,2)</f>
        <v>0</v>
      </c>
      <c r="DH842">
        <f t="shared" si="1739"/>
        <v>0</v>
      </c>
      <c r="DI842">
        <f t="shared" si="1740"/>
        <v>0</v>
      </c>
      <c r="DJ842">
        <f t="shared" ref="DJ842:DJ858" si="1757">DF842</f>
        <v>0</v>
      </c>
      <c r="DK842">
        <v>0</v>
      </c>
      <c r="DL842" t="s">
        <v>14</v>
      </c>
      <c r="DM842">
        <v>0</v>
      </c>
      <c r="DN842" t="s">
        <v>14</v>
      </c>
      <c r="DO842">
        <v>0</v>
      </c>
    </row>
    <row r="843">
      <c r="A843">
        <f>ROW(Source!A351)</f>
        <v>351</v>
      </c>
      <c r="B843">
        <v>419115877</v>
      </c>
      <c r="C843">
        <v>412993344</v>
      </c>
      <c r="D843">
        <v>417162946</v>
      </c>
      <c r="E843">
        <v>1</v>
      </c>
      <c r="F843">
        <v>1</v>
      </c>
      <c r="G843">
        <v>1</v>
      </c>
      <c r="H843">
        <v>3</v>
      </c>
      <c r="I843" t="s">
        <v>287</v>
      </c>
      <c r="J843" t="s">
        <v>1877</v>
      </c>
      <c r="K843" t="s">
        <v>288</v>
      </c>
      <c r="L843">
        <v>1348</v>
      </c>
      <c r="N843">
        <v>1009</v>
      </c>
      <c r="O843" t="s">
        <v>148</v>
      </c>
      <c r="P843" t="s">
        <v>148</v>
      </c>
      <c r="Q843">
        <v>1000</v>
      </c>
      <c r="W843">
        <v>0</v>
      </c>
      <c r="X843">
        <v>473777791</v>
      </c>
      <c r="Y843">
        <f t="shared" si="1749"/>
        <v>0</v>
      </c>
      <c r="AA843">
        <v>20294.07</v>
      </c>
      <c r="AB843">
        <v>0</v>
      </c>
      <c r="AC843">
        <v>0</v>
      </c>
      <c r="AD843">
        <v>0</v>
      </c>
      <c r="AE843">
        <v>19145.349999999999</v>
      </c>
      <c r="AF843">
        <v>0</v>
      </c>
      <c r="AG843">
        <v>0</v>
      </c>
      <c r="AH843">
        <v>0</v>
      </c>
      <c r="AI843">
        <v>1.0600000000000001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14</v>
      </c>
      <c r="AT843">
        <v>0.00014999999999999999</v>
      </c>
      <c r="AU843" t="s">
        <v>1271</v>
      </c>
      <c r="AV843">
        <v>0</v>
      </c>
      <c r="AW843">
        <v>2</v>
      </c>
      <c r="AX843">
        <v>419116925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2.8718024999999994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ROUND(Y843*Source!I351,7)</f>
        <v>0</v>
      </c>
      <c r="CY843">
        <f t="shared" si="1750"/>
        <v>20294.07</v>
      </c>
      <c r="CZ843">
        <f t="shared" si="1751"/>
        <v>19145.349999999999</v>
      </c>
      <c r="DA843">
        <f t="shared" si="1752"/>
        <v>1.0600000000000001</v>
      </c>
      <c r="DB843">
        <f t="shared" si="1753"/>
        <v>0</v>
      </c>
      <c r="DC843">
        <f t="shared" si="1754"/>
        <v>0</v>
      </c>
      <c r="DD843" t="s">
        <v>14</v>
      </c>
      <c r="DE843" t="s">
        <v>14</v>
      </c>
      <c r="DF843">
        <f t="shared" si="1755"/>
        <v>0</v>
      </c>
      <c r="DG843">
        <f t="shared" si="1756"/>
        <v>0</v>
      </c>
      <c r="DH843">
        <f t="shared" si="1739"/>
        <v>0</v>
      </c>
      <c r="DI843">
        <f t="shared" si="1740"/>
        <v>0</v>
      </c>
      <c r="DJ843">
        <f t="shared" si="1757"/>
        <v>0</v>
      </c>
      <c r="DK843">
        <v>0</v>
      </c>
      <c r="DL843" t="s">
        <v>14</v>
      </c>
      <c r="DM843">
        <v>0</v>
      </c>
      <c r="DN843" t="s">
        <v>14</v>
      </c>
      <c r="DO843">
        <v>0</v>
      </c>
    </row>
    <row r="844">
      <c r="A844">
        <f>ROW(Source!A351)</f>
        <v>351</v>
      </c>
      <c r="B844">
        <v>419115877</v>
      </c>
      <c r="C844">
        <v>412993344</v>
      </c>
      <c r="D844">
        <v>417162991</v>
      </c>
      <c r="E844">
        <v>1</v>
      </c>
      <c r="F844">
        <v>1</v>
      </c>
      <c r="G844">
        <v>1</v>
      </c>
      <c r="H844">
        <v>3</v>
      </c>
      <c r="I844" t="s">
        <v>146</v>
      </c>
      <c r="J844" t="s">
        <v>1849</v>
      </c>
      <c r="K844" t="s">
        <v>147</v>
      </c>
      <c r="L844">
        <v>1348</v>
      </c>
      <c r="N844">
        <v>1009</v>
      </c>
      <c r="O844" t="s">
        <v>148</v>
      </c>
      <c r="P844" t="s">
        <v>148</v>
      </c>
      <c r="Q844">
        <v>1000</v>
      </c>
      <c r="W844">
        <v>0</v>
      </c>
      <c r="X844">
        <v>-465588395</v>
      </c>
      <c r="Y844">
        <f t="shared" si="1749"/>
        <v>0</v>
      </c>
      <c r="AA844">
        <v>149054.35999999999</v>
      </c>
      <c r="AB844">
        <v>0</v>
      </c>
      <c r="AC844">
        <v>0</v>
      </c>
      <c r="AD844">
        <v>0</v>
      </c>
      <c r="AE844">
        <v>116448.72</v>
      </c>
      <c r="AF844">
        <v>0</v>
      </c>
      <c r="AG844">
        <v>0</v>
      </c>
      <c r="AH844">
        <v>0</v>
      </c>
      <c r="AI844">
        <v>1.28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14</v>
      </c>
      <c r="AT844">
        <v>0.002</v>
      </c>
      <c r="AU844" t="s">
        <v>1271</v>
      </c>
      <c r="AV844">
        <v>0</v>
      </c>
      <c r="AW844">
        <v>2</v>
      </c>
      <c r="AX844">
        <v>419116926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232.89744000000002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ROUND(Y844*Source!I351,7)</f>
        <v>0</v>
      </c>
      <c r="CY844">
        <f t="shared" si="1750"/>
        <v>149054.35999999999</v>
      </c>
      <c r="CZ844">
        <f t="shared" si="1751"/>
        <v>116448.72</v>
      </c>
      <c r="DA844">
        <f t="shared" si="1752"/>
        <v>1.28</v>
      </c>
      <c r="DB844">
        <f t="shared" si="1753"/>
        <v>0</v>
      </c>
      <c r="DC844">
        <f t="shared" si="1754"/>
        <v>0</v>
      </c>
      <c r="DD844" t="s">
        <v>14</v>
      </c>
      <c r="DE844" t="s">
        <v>14</v>
      </c>
      <c r="DF844">
        <f t="shared" si="1755"/>
        <v>0</v>
      </c>
      <c r="DG844">
        <f t="shared" si="1756"/>
        <v>0</v>
      </c>
      <c r="DH844">
        <f t="shared" si="1739"/>
        <v>0</v>
      </c>
      <c r="DI844">
        <f t="shared" si="1740"/>
        <v>0</v>
      </c>
      <c r="DJ844">
        <f t="shared" si="1757"/>
        <v>0</v>
      </c>
      <c r="DK844">
        <v>0</v>
      </c>
      <c r="DL844" t="s">
        <v>14</v>
      </c>
      <c r="DM844">
        <v>0</v>
      </c>
      <c r="DN844" t="s">
        <v>14</v>
      </c>
      <c r="DO844">
        <v>0</v>
      </c>
    </row>
    <row r="845">
      <c r="A845">
        <f>ROW(Source!A351)</f>
        <v>351</v>
      </c>
      <c r="B845">
        <v>419115877</v>
      </c>
      <c r="C845">
        <v>412993344</v>
      </c>
      <c r="D845">
        <v>417163200</v>
      </c>
      <c r="E845">
        <v>1</v>
      </c>
      <c r="F845">
        <v>1</v>
      </c>
      <c r="G845">
        <v>1</v>
      </c>
      <c r="H845">
        <v>3</v>
      </c>
      <c r="I845" t="s">
        <v>255</v>
      </c>
      <c r="J845" t="s">
        <v>1869</v>
      </c>
      <c r="K845" t="s">
        <v>256</v>
      </c>
      <c r="L845">
        <v>1346</v>
      </c>
      <c r="N845">
        <v>1009</v>
      </c>
      <c r="O845" t="s">
        <v>151</v>
      </c>
      <c r="P845" t="s">
        <v>151</v>
      </c>
      <c r="Q845">
        <v>1</v>
      </c>
      <c r="W845">
        <v>0</v>
      </c>
      <c r="X845">
        <v>-1746966143</v>
      </c>
      <c r="Y845">
        <f t="shared" si="1749"/>
        <v>0</v>
      </c>
      <c r="AA845">
        <v>406.32999999999998</v>
      </c>
      <c r="AB845">
        <v>0</v>
      </c>
      <c r="AC845">
        <v>0</v>
      </c>
      <c r="AD845">
        <v>0</v>
      </c>
      <c r="AE845">
        <v>284.14999999999998</v>
      </c>
      <c r="AF845">
        <v>0</v>
      </c>
      <c r="AG845">
        <v>0</v>
      </c>
      <c r="AH845">
        <v>0</v>
      </c>
      <c r="AI845">
        <v>1.4299999999999999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14</v>
      </c>
      <c r="AT845">
        <v>0.0073000000000000001</v>
      </c>
      <c r="AU845" t="s">
        <v>1271</v>
      </c>
      <c r="AV845">
        <v>0</v>
      </c>
      <c r="AW845">
        <v>2</v>
      </c>
      <c r="AX845">
        <v>419116927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2.0742949999999998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ROUND(Y845*Source!I351,7)</f>
        <v>0</v>
      </c>
      <c r="CY845">
        <f t="shared" si="1750"/>
        <v>406.32999999999998</v>
      </c>
      <c r="CZ845">
        <f t="shared" si="1751"/>
        <v>284.14999999999998</v>
      </c>
      <c r="DA845">
        <f t="shared" si="1752"/>
        <v>1.4299999999999999</v>
      </c>
      <c r="DB845">
        <f t="shared" si="1753"/>
        <v>0</v>
      </c>
      <c r="DC845">
        <f t="shared" si="1754"/>
        <v>0</v>
      </c>
      <c r="DD845" t="s">
        <v>14</v>
      </c>
      <c r="DE845" t="s">
        <v>14</v>
      </c>
      <c r="DF845">
        <f t="shared" si="1755"/>
        <v>0</v>
      </c>
      <c r="DG845">
        <f t="shared" si="1756"/>
        <v>0</v>
      </c>
      <c r="DH845">
        <f t="shared" si="1739"/>
        <v>0</v>
      </c>
      <c r="DI845">
        <f t="shared" si="1740"/>
        <v>0</v>
      </c>
      <c r="DJ845">
        <f t="shared" si="1757"/>
        <v>0</v>
      </c>
      <c r="DK845">
        <v>0</v>
      </c>
      <c r="DL845" t="s">
        <v>14</v>
      </c>
      <c r="DM845">
        <v>0</v>
      </c>
      <c r="DN845" t="s">
        <v>14</v>
      </c>
      <c r="DO845">
        <v>0</v>
      </c>
    </row>
    <row r="846">
      <c r="A846">
        <f>ROW(Source!A351)</f>
        <v>351</v>
      </c>
      <c r="B846">
        <v>419115877</v>
      </c>
      <c r="C846">
        <v>412993344</v>
      </c>
      <c r="D846">
        <v>417163256</v>
      </c>
      <c r="E846">
        <v>1</v>
      </c>
      <c r="F846">
        <v>1</v>
      </c>
      <c r="G846">
        <v>1</v>
      </c>
      <c r="H846">
        <v>3</v>
      </c>
      <c r="I846" t="s">
        <v>257</v>
      </c>
      <c r="J846" t="s">
        <v>1870</v>
      </c>
      <c r="K846" t="s">
        <v>258</v>
      </c>
      <c r="L846">
        <v>1346</v>
      </c>
      <c r="N846">
        <v>1009</v>
      </c>
      <c r="O846" t="s">
        <v>151</v>
      </c>
      <c r="P846" t="s">
        <v>151</v>
      </c>
      <c r="Q846">
        <v>1</v>
      </c>
      <c r="W846">
        <v>0</v>
      </c>
      <c r="X846">
        <v>1771797515</v>
      </c>
      <c r="Y846">
        <f t="shared" si="1749"/>
        <v>0</v>
      </c>
      <c r="AA846">
        <v>199.91</v>
      </c>
      <c r="AB846">
        <v>0</v>
      </c>
      <c r="AC846">
        <v>0</v>
      </c>
      <c r="AD846">
        <v>0</v>
      </c>
      <c r="AE846">
        <v>219.68000000000001</v>
      </c>
      <c r="AF846">
        <v>0</v>
      </c>
      <c r="AG846">
        <v>0</v>
      </c>
      <c r="AH846">
        <v>0</v>
      </c>
      <c r="AI846">
        <v>0.91000000000000003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14</v>
      </c>
      <c r="AT846">
        <v>0.035999999999999997</v>
      </c>
      <c r="AU846" t="s">
        <v>1271</v>
      </c>
      <c r="AV846">
        <v>0</v>
      </c>
      <c r="AW846">
        <v>2</v>
      </c>
      <c r="AX846">
        <v>419116928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7.90848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ROUND(Y846*Source!I351,7)</f>
        <v>0</v>
      </c>
      <c r="CY846">
        <f t="shared" si="1750"/>
        <v>199.91</v>
      </c>
      <c r="CZ846">
        <f t="shared" si="1751"/>
        <v>219.68000000000001</v>
      </c>
      <c r="DA846">
        <f t="shared" si="1752"/>
        <v>0.91000000000000003</v>
      </c>
      <c r="DB846">
        <f t="shared" si="1753"/>
        <v>0</v>
      </c>
      <c r="DC846">
        <f t="shared" si="1754"/>
        <v>0</v>
      </c>
      <c r="DD846" t="s">
        <v>14</v>
      </c>
      <c r="DE846" t="s">
        <v>14</v>
      </c>
      <c r="DF846">
        <f t="shared" si="1755"/>
        <v>0</v>
      </c>
      <c r="DG846">
        <f t="shared" si="1756"/>
        <v>0</v>
      </c>
      <c r="DH846">
        <f t="shared" si="1739"/>
        <v>0</v>
      </c>
      <c r="DI846">
        <f t="shared" si="1740"/>
        <v>0</v>
      </c>
      <c r="DJ846">
        <f t="shared" si="1757"/>
        <v>0</v>
      </c>
      <c r="DK846">
        <v>0</v>
      </c>
      <c r="DL846" t="s">
        <v>14</v>
      </c>
      <c r="DM846">
        <v>0</v>
      </c>
      <c r="DN846" t="s">
        <v>14</v>
      </c>
      <c r="DO846">
        <v>0</v>
      </c>
    </row>
    <row r="847">
      <c r="A847">
        <f>ROW(Source!A351)</f>
        <v>351</v>
      </c>
      <c r="B847">
        <v>419115877</v>
      </c>
      <c r="C847">
        <v>412993344</v>
      </c>
      <c r="D847">
        <v>417165023</v>
      </c>
      <c r="E847">
        <v>1</v>
      </c>
      <c r="F847">
        <v>1</v>
      </c>
      <c r="G847">
        <v>1</v>
      </c>
      <c r="H847">
        <v>3</v>
      </c>
      <c r="I847" t="s">
        <v>259</v>
      </c>
      <c r="J847" t="s">
        <v>1871</v>
      </c>
      <c r="K847" t="s">
        <v>260</v>
      </c>
      <c r="L847">
        <v>1346</v>
      </c>
      <c r="N847">
        <v>1009</v>
      </c>
      <c r="O847" t="s">
        <v>151</v>
      </c>
      <c r="P847" t="s">
        <v>151</v>
      </c>
      <c r="Q847">
        <v>1</v>
      </c>
      <c r="W847">
        <v>0</v>
      </c>
      <c r="X847">
        <v>41226650</v>
      </c>
      <c r="Y847">
        <f t="shared" si="1749"/>
        <v>0</v>
      </c>
      <c r="AA847">
        <v>181.83000000000001</v>
      </c>
      <c r="AB847">
        <v>0</v>
      </c>
      <c r="AC847">
        <v>0</v>
      </c>
      <c r="AD847">
        <v>0</v>
      </c>
      <c r="AE847">
        <v>206.62</v>
      </c>
      <c r="AF847">
        <v>0</v>
      </c>
      <c r="AG847">
        <v>0</v>
      </c>
      <c r="AH847">
        <v>0</v>
      </c>
      <c r="AI847">
        <v>0.88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14</v>
      </c>
      <c r="AT847">
        <v>0.0276</v>
      </c>
      <c r="AU847" t="s">
        <v>1271</v>
      </c>
      <c r="AV847">
        <v>0</v>
      </c>
      <c r="AW847">
        <v>2</v>
      </c>
      <c r="AX847">
        <v>419116929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5.702712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ROUND(Y847*Source!I351,7)</f>
        <v>0</v>
      </c>
      <c r="CY847">
        <f t="shared" si="1750"/>
        <v>181.83000000000001</v>
      </c>
      <c r="CZ847">
        <f t="shared" si="1751"/>
        <v>206.62</v>
      </c>
      <c r="DA847">
        <f t="shared" si="1752"/>
        <v>0.88</v>
      </c>
      <c r="DB847">
        <f t="shared" si="1753"/>
        <v>0</v>
      </c>
      <c r="DC847">
        <f t="shared" si="1754"/>
        <v>0</v>
      </c>
      <c r="DD847" t="s">
        <v>14</v>
      </c>
      <c r="DE847" t="s">
        <v>14</v>
      </c>
      <c r="DF847">
        <f t="shared" si="1755"/>
        <v>0</v>
      </c>
      <c r="DG847">
        <f t="shared" si="1756"/>
        <v>0</v>
      </c>
      <c r="DH847">
        <f t="shared" si="1739"/>
        <v>0</v>
      </c>
      <c r="DI847">
        <f t="shared" si="1740"/>
        <v>0</v>
      </c>
      <c r="DJ847">
        <f t="shared" si="1757"/>
        <v>0</v>
      </c>
      <c r="DK847">
        <v>0</v>
      </c>
      <c r="DL847" t="s">
        <v>14</v>
      </c>
      <c r="DM847">
        <v>0</v>
      </c>
      <c r="DN847" t="s">
        <v>14</v>
      </c>
      <c r="DO847">
        <v>0</v>
      </c>
    </row>
    <row r="848">
      <c r="A848">
        <f>ROW(Source!A351)</f>
        <v>351</v>
      </c>
      <c r="B848">
        <v>419115877</v>
      </c>
      <c r="C848">
        <v>412993344</v>
      </c>
      <c r="D848">
        <v>417165224</v>
      </c>
      <c r="E848">
        <v>1</v>
      </c>
      <c r="F848">
        <v>1</v>
      </c>
      <c r="G848">
        <v>1</v>
      </c>
      <c r="H848">
        <v>3</v>
      </c>
      <c r="I848" t="s">
        <v>222</v>
      </c>
      <c r="J848" t="s">
        <v>1861</v>
      </c>
      <c r="K848" t="s">
        <v>223</v>
      </c>
      <c r="L848">
        <v>1301</v>
      </c>
      <c r="N848">
        <v>1003</v>
      </c>
      <c r="O848" t="s">
        <v>221</v>
      </c>
      <c r="P848" t="s">
        <v>221</v>
      </c>
      <c r="Q848">
        <v>1</v>
      </c>
      <c r="W848">
        <v>0</v>
      </c>
      <c r="X848">
        <v>-355258263</v>
      </c>
      <c r="Y848">
        <f t="shared" si="1749"/>
        <v>0</v>
      </c>
      <c r="AA848">
        <v>3.4700000000000002</v>
      </c>
      <c r="AB848">
        <v>0</v>
      </c>
      <c r="AC848">
        <v>0</v>
      </c>
      <c r="AD848">
        <v>0</v>
      </c>
      <c r="AE848">
        <v>2.27</v>
      </c>
      <c r="AF848">
        <v>0</v>
      </c>
      <c r="AG848">
        <v>0</v>
      </c>
      <c r="AH848">
        <v>0</v>
      </c>
      <c r="AI848">
        <v>1.53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14</v>
      </c>
      <c r="AT848">
        <v>32.420000000000002</v>
      </c>
      <c r="AU848" t="s">
        <v>1271</v>
      </c>
      <c r="AV848">
        <v>0</v>
      </c>
      <c r="AW848">
        <v>2</v>
      </c>
      <c r="AX848">
        <v>419116930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73.593400000000003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ROUND(Y848*Source!I351,7)</f>
        <v>0</v>
      </c>
      <c r="CY848">
        <f t="shared" si="1750"/>
        <v>3.4700000000000002</v>
      </c>
      <c r="CZ848">
        <f t="shared" si="1751"/>
        <v>2.27</v>
      </c>
      <c r="DA848">
        <f t="shared" si="1752"/>
        <v>1.53</v>
      </c>
      <c r="DB848">
        <f t="shared" si="1753"/>
        <v>0</v>
      </c>
      <c r="DC848">
        <f t="shared" si="1754"/>
        <v>0</v>
      </c>
      <c r="DD848" t="s">
        <v>14</v>
      </c>
      <c r="DE848" t="s">
        <v>14</v>
      </c>
      <c r="DF848">
        <f t="shared" si="1755"/>
        <v>0</v>
      </c>
      <c r="DG848">
        <f t="shared" si="1756"/>
        <v>0</v>
      </c>
      <c r="DH848">
        <f t="shared" si="1739"/>
        <v>0</v>
      </c>
      <c r="DI848">
        <f t="shared" si="1740"/>
        <v>0</v>
      </c>
      <c r="DJ848">
        <f t="shared" si="1757"/>
        <v>0</v>
      </c>
      <c r="DK848">
        <v>0</v>
      </c>
      <c r="DL848" t="s">
        <v>14</v>
      </c>
      <c r="DM848">
        <v>0</v>
      </c>
      <c r="DN848" t="s">
        <v>14</v>
      </c>
      <c r="DO848">
        <v>0</v>
      </c>
    </row>
    <row r="849">
      <c r="A849">
        <f>ROW(Source!A351)</f>
        <v>351</v>
      </c>
      <c r="B849">
        <v>419115877</v>
      </c>
      <c r="C849">
        <v>412993344</v>
      </c>
      <c r="D849">
        <v>417165295</v>
      </c>
      <c r="E849">
        <v>1</v>
      </c>
      <c r="F849">
        <v>1</v>
      </c>
      <c r="G849">
        <v>1</v>
      </c>
      <c r="H849">
        <v>3</v>
      </c>
      <c r="I849" t="s">
        <v>261</v>
      </c>
      <c r="J849" t="s">
        <v>1872</v>
      </c>
      <c r="K849" t="s">
        <v>262</v>
      </c>
      <c r="L849">
        <v>1301</v>
      </c>
      <c r="N849">
        <v>1003</v>
      </c>
      <c r="O849" t="s">
        <v>221</v>
      </c>
      <c r="P849" t="s">
        <v>221</v>
      </c>
      <c r="Q849">
        <v>1</v>
      </c>
      <c r="W849">
        <v>0</v>
      </c>
      <c r="X849">
        <v>-1228674265</v>
      </c>
      <c r="Y849">
        <f t="shared" si="1749"/>
        <v>0</v>
      </c>
      <c r="AA849">
        <v>22.079999999999998</v>
      </c>
      <c r="AB849">
        <v>0</v>
      </c>
      <c r="AC849">
        <v>0</v>
      </c>
      <c r="AD849">
        <v>0</v>
      </c>
      <c r="AE849">
        <v>14.43</v>
      </c>
      <c r="AF849">
        <v>0</v>
      </c>
      <c r="AG849">
        <v>0</v>
      </c>
      <c r="AH849">
        <v>0</v>
      </c>
      <c r="AI849">
        <v>1.53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14</v>
      </c>
      <c r="AT849">
        <v>4.5499999999999998</v>
      </c>
      <c r="AU849" t="s">
        <v>1271</v>
      </c>
      <c r="AV849">
        <v>0</v>
      </c>
      <c r="AW849">
        <v>2</v>
      </c>
      <c r="AX849">
        <v>419116931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65.656499999999994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ROUND(Y849*Source!I351,7)</f>
        <v>0</v>
      </c>
      <c r="CY849">
        <f t="shared" si="1750"/>
        <v>22.079999999999998</v>
      </c>
      <c r="CZ849">
        <f t="shared" si="1751"/>
        <v>14.43</v>
      </c>
      <c r="DA849">
        <f t="shared" si="1752"/>
        <v>1.53</v>
      </c>
      <c r="DB849">
        <f t="shared" si="1753"/>
        <v>0</v>
      </c>
      <c r="DC849">
        <f t="shared" si="1754"/>
        <v>0</v>
      </c>
      <c r="DD849" t="s">
        <v>14</v>
      </c>
      <c r="DE849" t="s">
        <v>14</v>
      </c>
      <c r="DF849">
        <f t="shared" si="1755"/>
        <v>0</v>
      </c>
      <c r="DG849">
        <f t="shared" si="1756"/>
        <v>0</v>
      </c>
      <c r="DH849">
        <f t="shared" si="1739"/>
        <v>0</v>
      </c>
      <c r="DI849">
        <f t="shared" si="1740"/>
        <v>0</v>
      </c>
      <c r="DJ849">
        <f t="shared" si="1757"/>
        <v>0</v>
      </c>
      <c r="DK849">
        <v>0</v>
      </c>
      <c r="DL849" t="s">
        <v>14</v>
      </c>
      <c r="DM849">
        <v>0</v>
      </c>
      <c r="DN849" t="s">
        <v>14</v>
      </c>
      <c r="DO849">
        <v>0</v>
      </c>
    </row>
    <row r="850">
      <c r="A850">
        <f>ROW(Source!A351)</f>
        <v>351</v>
      </c>
      <c r="B850">
        <v>419115877</v>
      </c>
      <c r="C850">
        <v>412993344</v>
      </c>
      <c r="D850">
        <v>417175540</v>
      </c>
      <c r="E850">
        <v>1</v>
      </c>
      <c r="F850">
        <v>1</v>
      </c>
      <c r="G850">
        <v>1</v>
      </c>
      <c r="H850">
        <v>3</v>
      </c>
      <c r="I850" t="s">
        <v>188</v>
      </c>
      <c r="J850" t="s">
        <v>1856</v>
      </c>
      <c r="K850" t="s">
        <v>189</v>
      </c>
      <c r="L850">
        <v>1348</v>
      </c>
      <c r="N850">
        <v>1009</v>
      </c>
      <c r="O850" t="s">
        <v>148</v>
      </c>
      <c r="P850" t="s">
        <v>148</v>
      </c>
      <c r="Q850">
        <v>1000</v>
      </c>
      <c r="W850">
        <v>0</v>
      </c>
      <c r="X850">
        <v>1793987537</v>
      </c>
      <c r="Y850">
        <f t="shared" si="1749"/>
        <v>0</v>
      </c>
      <c r="AA850">
        <v>1144599.95</v>
      </c>
      <c r="AB850">
        <v>0</v>
      </c>
      <c r="AC850">
        <v>0</v>
      </c>
      <c r="AD850">
        <v>0</v>
      </c>
      <c r="AE850">
        <v>1050091.7</v>
      </c>
      <c r="AF850">
        <v>0</v>
      </c>
      <c r="AG850">
        <v>0</v>
      </c>
      <c r="AH850">
        <v>0</v>
      </c>
      <c r="AI850">
        <v>1.0900000000000001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14</v>
      </c>
      <c r="AT850">
        <v>2.0000000000000002e-05</v>
      </c>
      <c r="AU850" t="s">
        <v>1271</v>
      </c>
      <c r="AV850">
        <v>0</v>
      </c>
      <c r="AW850">
        <v>2</v>
      </c>
      <c r="AX850">
        <v>419116932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21.001834000000002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ROUND(Y850*Source!I351,7)</f>
        <v>0</v>
      </c>
      <c r="CY850">
        <f t="shared" si="1750"/>
        <v>1144599.95</v>
      </c>
      <c r="CZ850">
        <f t="shared" si="1751"/>
        <v>1050091.7</v>
      </c>
      <c r="DA850">
        <f t="shared" si="1752"/>
        <v>1.0900000000000001</v>
      </c>
      <c r="DB850">
        <f t="shared" si="1753"/>
        <v>0</v>
      </c>
      <c r="DC850">
        <f t="shared" si="1754"/>
        <v>0</v>
      </c>
      <c r="DD850" t="s">
        <v>14</v>
      </c>
      <c r="DE850" t="s">
        <v>14</v>
      </c>
      <c r="DF850">
        <f t="shared" si="1755"/>
        <v>0</v>
      </c>
      <c r="DG850">
        <f t="shared" si="1756"/>
        <v>0</v>
      </c>
      <c r="DH850">
        <f t="shared" si="1739"/>
        <v>0</v>
      </c>
      <c r="DI850">
        <f t="shared" si="1740"/>
        <v>0</v>
      </c>
      <c r="DJ850">
        <f t="shared" si="1757"/>
        <v>0</v>
      </c>
      <c r="DK850">
        <v>0</v>
      </c>
      <c r="DL850" t="s">
        <v>14</v>
      </c>
      <c r="DM850">
        <v>0</v>
      </c>
      <c r="DN850" t="s">
        <v>14</v>
      </c>
      <c r="DO850">
        <v>0</v>
      </c>
    </row>
    <row r="851">
      <c r="A851">
        <f>ROW(Source!A351)</f>
        <v>351</v>
      </c>
      <c r="B851">
        <v>419115877</v>
      </c>
      <c r="C851">
        <v>412993344</v>
      </c>
      <c r="D851">
        <v>417175584</v>
      </c>
      <c r="E851">
        <v>1</v>
      </c>
      <c r="F851">
        <v>1</v>
      </c>
      <c r="G851">
        <v>1</v>
      </c>
      <c r="H851">
        <v>3</v>
      </c>
      <c r="I851" t="s">
        <v>149</v>
      </c>
      <c r="J851" t="s">
        <v>1850</v>
      </c>
      <c r="K851" t="s">
        <v>150</v>
      </c>
      <c r="L851">
        <v>1346</v>
      </c>
      <c r="N851">
        <v>1009</v>
      </c>
      <c r="O851" t="s">
        <v>151</v>
      </c>
      <c r="P851" t="s">
        <v>151</v>
      </c>
      <c r="Q851">
        <v>1</v>
      </c>
      <c r="W851">
        <v>0</v>
      </c>
      <c r="X851">
        <v>-242288594</v>
      </c>
      <c r="Y851">
        <f t="shared" si="1749"/>
        <v>0</v>
      </c>
      <c r="AA851">
        <v>1400.99</v>
      </c>
      <c r="AB851">
        <v>0</v>
      </c>
      <c r="AC851">
        <v>0</v>
      </c>
      <c r="AD851">
        <v>0</v>
      </c>
      <c r="AE851">
        <v>870.17999999999995</v>
      </c>
      <c r="AF851">
        <v>0</v>
      </c>
      <c r="AG851">
        <v>0</v>
      </c>
      <c r="AH851">
        <v>0</v>
      </c>
      <c r="AI851">
        <v>1.6100000000000001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14</v>
      </c>
      <c r="AT851">
        <v>0.68000000000000005</v>
      </c>
      <c r="AU851" t="s">
        <v>1271</v>
      </c>
      <c r="AV851">
        <v>0</v>
      </c>
      <c r="AW851">
        <v>2</v>
      </c>
      <c r="AX851">
        <v>419116933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591.72239999999999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ROUND(Y851*Source!I351,7)</f>
        <v>0</v>
      </c>
      <c r="CY851">
        <f t="shared" si="1750"/>
        <v>1400.99</v>
      </c>
      <c r="CZ851">
        <f t="shared" si="1751"/>
        <v>870.17999999999995</v>
      </c>
      <c r="DA851">
        <f t="shared" si="1752"/>
        <v>1.6100000000000001</v>
      </c>
      <c r="DB851">
        <f t="shared" si="1753"/>
        <v>0</v>
      </c>
      <c r="DC851">
        <f t="shared" si="1754"/>
        <v>0</v>
      </c>
      <c r="DD851" t="s">
        <v>14</v>
      </c>
      <c r="DE851" t="s">
        <v>14</v>
      </c>
      <c r="DF851">
        <f t="shared" si="1755"/>
        <v>0</v>
      </c>
      <c r="DG851">
        <f t="shared" si="1756"/>
        <v>0</v>
      </c>
      <c r="DH851">
        <f t="shared" si="1739"/>
        <v>0</v>
      </c>
      <c r="DI851">
        <f t="shared" si="1740"/>
        <v>0</v>
      </c>
      <c r="DJ851">
        <f t="shared" si="1757"/>
        <v>0</v>
      </c>
      <c r="DK851">
        <v>0</v>
      </c>
      <c r="DL851" t="s">
        <v>14</v>
      </c>
      <c r="DM851">
        <v>0</v>
      </c>
      <c r="DN851" t="s">
        <v>14</v>
      </c>
      <c r="DO851">
        <v>0</v>
      </c>
    </row>
    <row r="852">
      <c r="A852">
        <f>ROW(Source!A351)</f>
        <v>351</v>
      </c>
      <c r="B852">
        <v>419115877</v>
      </c>
      <c r="C852">
        <v>412993344</v>
      </c>
      <c r="D852">
        <v>417183790</v>
      </c>
      <c r="E852">
        <v>1</v>
      </c>
      <c r="F852">
        <v>1</v>
      </c>
      <c r="G852">
        <v>1</v>
      </c>
      <c r="H852">
        <v>3</v>
      </c>
      <c r="I852" t="s">
        <v>289</v>
      </c>
      <c r="J852" t="s">
        <v>1878</v>
      </c>
      <c r="K852" t="s">
        <v>290</v>
      </c>
      <c r="L852">
        <v>1348</v>
      </c>
      <c r="N852">
        <v>1009</v>
      </c>
      <c r="O852" t="s">
        <v>148</v>
      </c>
      <c r="P852" t="s">
        <v>148</v>
      </c>
      <c r="Q852">
        <v>1000</v>
      </c>
      <c r="W852">
        <v>0</v>
      </c>
      <c r="X852">
        <v>-615866360</v>
      </c>
      <c r="Y852">
        <f t="shared" si="1749"/>
        <v>0</v>
      </c>
      <c r="AA852">
        <v>103227.06</v>
      </c>
      <c r="AB852">
        <v>0</v>
      </c>
      <c r="AC852">
        <v>0</v>
      </c>
      <c r="AD852">
        <v>0</v>
      </c>
      <c r="AE852">
        <v>80020.979999999996</v>
      </c>
      <c r="AF852">
        <v>0</v>
      </c>
      <c r="AG852">
        <v>0</v>
      </c>
      <c r="AH852">
        <v>0</v>
      </c>
      <c r="AI852">
        <v>1.29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14</v>
      </c>
      <c r="AT852">
        <v>3.0000000000000001e-05</v>
      </c>
      <c r="AU852" t="s">
        <v>1271</v>
      </c>
      <c r="AV852">
        <v>0</v>
      </c>
      <c r="AW852">
        <v>2</v>
      </c>
      <c r="AX852">
        <v>419116934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2.4006294000000001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ROUND(Y852*Source!I351,7)</f>
        <v>0</v>
      </c>
      <c r="CY852">
        <f t="shared" si="1750"/>
        <v>103227.06</v>
      </c>
      <c r="CZ852">
        <f t="shared" si="1751"/>
        <v>80020.979999999996</v>
      </c>
      <c r="DA852">
        <f t="shared" si="1752"/>
        <v>1.29</v>
      </c>
      <c r="DB852">
        <f t="shared" si="1753"/>
        <v>0</v>
      </c>
      <c r="DC852">
        <f t="shared" si="1754"/>
        <v>0</v>
      </c>
      <c r="DD852" t="s">
        <v>14</v>
      </c>
      <c r="DE852" t="s">
        <v>14</v>
      </c>
      <c r="DF852">
        <f t="shared" si="1755"/>
        <v>0</v>
      </c>
      <c r="DG852">
        <f t="shared" si="1756"/>
        <v>0</v>
      </c>
      <c r="DH852">
        <f t="shared" si="1739"/>
        <v>0</v>
      </c>
      <c r="DI852">
        <f t="shared" si="1740"/>
        <v>0</v>
      </c>
      <c r="DJ852">
        <f t="shared" si="1757"/>
        <v>0</v>
      </c>
      <c r="DK852">
        <v>0</v>
      </c>
      <c r="DL852" t="s">
        <v>14</v>
      </c>
      <c r="DM852">
        <v>0</v>
      </c>
      <c r="DN852" t="s">
        <v>14</v>
      </c>
      <c r="DO852">
        <v>0</v>
      </c>
    </row>
    <row r="853">
      <c r="A853">
        <f>ROW(Source!A351)</f>
        <v>351</v>
      </c>
      <c r="B853">
        <v>419115877</v>
      </c>
      <c r="C853">
        <v>412993344</v>
      </c>
      <c r="D853">
        <v>417191019</v>
      </c>
      <c r="E853">
        <v>1</v>
      </c>
      <c r="F853">
        <v>1</v>
      </c>
      <c r="G853">
        <v>1</v>
      </c>
      <c r="H853">
        <v>3</v>
      </c>
      <c r="I853" t="s">
        <v>263</v>
      </c>
      <c r="J853" t="s">
        <v>1873</v>
      </c>
      <c r="K853" t="s">
        <v>264</v>
      </c>
      <c r="L853">
        <v>1346</v>
      </c>
      <c r="N853">
        <v>1009</v>
      </c>
      <c r="O853" t="s">
        <v>151</v>
      </c>
      <c r="P853" t="s">
        <v>151</v>
      </c>
      <c r="Q853">
        <v>1</v>
      </c>
      <c r="W853">
        <v>0</v>
      </c>
      <c r="X853">
        <v>1105037238</v>
      </c>
      <c r="Y853">
        <f t="shared" si="1749"/>
        <v>0</v>
      </c>
      <c r="AA853">
        <v>3060.54</v>
      </c>
      <c r="AB853">
        <v>0</v>
      </c>
      <c r="AC853">
        <v>0</v>
      </c>
      <c r="AD853">
        <v>0</v>
      </c>
      <c r="AE853">
        <v>1912.8399999999999</v>
      </c>
      <c r="AF853">
        <v>0</v>
      </c>
      <c r="AG853">
        <v>0</v>
      </c>
      <c r="AH853">
        <v>0</v>
      </c>
      <c r="AI853">
        <v>1.6000000000000001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14</v>
      </c>
      <c r="AT853">
        <v>0.0050000000000000001</v>
      </c>
      <c r="AU853" t="s">
        <v>1271</v>
      </c>
      <c r="AV853">
        <v>0</v>
      </c>
      <c r="AW853">
        <v>2</v>
      </c>
      <c r="AX853">
        <v>419116935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9.5641999999999996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ROUND(Y853*Source!I351,7)</f>
        <v>0</v>
      </c>
      <c r="CY853">
        <f t="shared" si="1750"/>
        <v>3060.54</v>
      </c>
      <c r="CZ853">
        <f t="shared" si="1751"/>
        <v>1912.8399999999999</v>
      </c>
      <c r="DA853">
        <f t="shared" si="1752"/>
        <v>1.6000000000000001</v>
      </c>
      <c r="DB853">
        <f t="shared" si="1753"/>
        <v>0</v>
      </c>
      <c r="DC853">
        <f t="shared" si="1754"/>
        <v>0</v>
      </c>
      <c r="DD853" t="s">
        <v>14</v>
      </c>
      <c r="DE853" t="s">
        <v>14</v>
      </c>
      <c r="DF853">
        <f t="shared" si="1755"/>
        <v>0</v>
      </c>
      <c r="DG853">
        <f t="shared" si="1756"/>
        <v>0</v>
      </c>
      <c r="DH853">
        <f t="shared" si="1739"/>
        <v>0</v>
      </c>
      <c r="DI853">
        <f t="shared" si="1740"/>
        <v>0</v>
      </c>
      <c r="DJ853">
        <f t="shared" si="1757"/>
        <v>0</v>
      </c>
      <c r="DK853">
        <v>0</v>
      </c>
      <c r="DL853" t="s">
        <v>14</v>
      </c>
      <c r="DM853">
        <v>0</v>
      </c>
      <c r="DN853" t="s">
        <v>14</v>
      </c>
      <c r="DO853">
        <v>0</v>
      </c>
    </row>
    <row r="854">
      <c r="A854">
        <f>ROW(Source!A351)</f>
        <v>351</v>
      </c>
      <c r="B854">
        <v>419115877</v>
      </c>
      <c r="C854">
        <v>412993344</v>
      </c>
      <c r="D854">
        <v>417192565</v>
      </c>
      <c r="E854">
        <v>1</v>
      </c>
      <c r="F854">
        <v>1</v>
      </c>
      <c r="G854">
        <v>1</v>
      </c>
      <c r="H854">
        <v>3</v>
      </c>
      <c r="I854" t="s">
        <v>353</v>
      </c>
      <c r="J854" t="s">
        <v>1884</v>
      </c>
      <c r="K854" t="s">
        <v>354</v>
      </c>
      <c r="L854">
        <v>1371</v>
      </c>
      <c r="N854">
        <v>1013</v>
      </c>
      <c r="O854" t="s">
        <v>252</v>
      </c>
      <c r="P854" t="s">
        <v>252</v>
      </c>
      <c r="Q854">
        <v>1</v>
      </c>
      <c r="W854">
        <v>0</v>
      </c>
      <c r="X854">
        <v>775080425</v>
      </c>
      <c r="Y854">
        <f t="shared" si="1749"/>
        <v>0</v>
      </c>
      <c r="AA854">
        <v>17.379999999999999</v>
      </c>
      <c r="AB854">
        <v>0</v>
      </c>
      <c r="AC854">
        <v>0</v>
      </c>
      <c r="AD854">
        <v>0</v>
      </c>
      <c r="AE854">
        <v>19.100000000000001</v>
      </c>
      <c r="AF854">
        <v>0</v>
      </c>
      <c r="AG854">
        <v>0</v>
      </c>
      <c r="AH854">
        <v>0</v>
      </c>
      <c r="AI854">
        <v>0.91000000000000003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14</v>
      </c>
      <c r="AT854">
        <v>7</v>
      </c>
      <c r="AU854" t="s">
        <v>1271</v>
      </c>
      <c r="AV854">
        <v>0</v>
      </c>
      <c r="AW854">
        <v>2</v>
      </c>
      <c r="AX854">
        <v>419116936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133.70000000000002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ROUND(Y854*Source!I351,7)</f>
        <v>0</v>
      </c>
      <c r="CY854">
        <f t="shared" si="1750"/>
        <v>17.379999999999999</v>
      </c>
      <c r="CZ854">
        <f t="shared" si="1751"/>
        <v>19.100000000000001</v>
      </c>
      <c r="DA854">
        <f t="shared" si="1752"/>
        <v>0.91000000000000003</v>
      </c>
      <c r="DB854">
        <f t="shared" si="1753"/>
        <v>0</v>
      </c>
      <c r="DC854">
        <f t="shared" si="1754"/>
        <v>0</v>
      </c>
      <c r="DD854" t="s">
        <v>14</v>
      </c>
      <c r="DE854" t="s">
        <v>14</v>
      </c>
      <c r="DF854">
        <f t="shared" si="1755"/>
        <v>0</v>
      </c>
      <c r="DG854">
        <f t="shared" si="1756"/>
        <v>0</v>
      </c>
      <c r="DH854">
        <f t="shared" si="1739"/>
        <v>0</v>
      </c>
      <c r="DI854">
        <f t="shared" si="1740"/>
        <v>0</v>
      </c>
      <c r="DJ854">
        <f t="shared" si="1757"/>
        <v>0</v>
      </c>
      <c r="DK854">
        <v>0</v>
      </c>
      <c r="DL854" t="s">
        <v>14</v>
      </c>
      <c r="DM854">
        <v>0</v>
      </c>
      <c r="DN854" t="s">
        <v>14</v>
      </c>
      <c r="DO854">
        <v>0</v>
      </c>
    </row>
    <row r="855">
      <c r="A855">
        <f>ROW(Source!A351)</f>
        <v>351</v>
      </c>
      <c r="B855">
        <v>419115877</v>
      </c>
      <c r="C855">
        <v>412993344</v>
      </c>
      <c r="D855">
        <v>417192695</v>
      </c>
      <c r="E855">
        <v>1</v>
      </c>
      <c r="F855">
        <v>1</v>
      </c>
      <c r="G855">
        <v>1</v>
      </c>
      <c r="H855">
        <v>3</v>
      </c>
      <c r="I855" t="s">
        <v>265</v>
      </c>
      <c r="J855" t="s">
        <v>1874</v>
      </c>
      <c r="K855" t="s">
        <v>266</v>
      </c>
      <c r="L855">
        <v>1371</v>
      </c>
      <c r="N855">
        <v>1013</v>
      </c>
      <c r="O855" t="s">
        <v>252</v>
      </c>
      <c r="P855" t="s">
        <v>252</v>
      </c>
      <c r="Q855">
        <v>1</v>
      </c>
      <c r="W855">
        <v>0</v>
      </c>
      <c r="X855">
        <v>-666410265</v>
      </c>
      <c r="Y855">
        <f t="shared" si="1749"/>
        <v>0</v>
      </c>
      <c r="AA855">
        <v>517.14999999999998</v>
      </c>
      <c r="AB855">
        <v>0</v>
      </c>
      <c r="AC855">
        <v>0</v>
      </c>
      <c r="AD855">
        <v>0</v>
      </c>
      <c r="AE855">
        <v>417.06</v>
      </c>
      <c r="AF855">
        <v>0</v>
      </c>
      <c r="AG855">
        <v>0</v>
      </c>
      <c r="AH855">
        <v>0</v>
      </c>
      <c r="AI855">
        <v>1.24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14</v>
      </c>
      <c r="AT855">
        <v>1</v>
      </c>
      <c r="AU855" t="s">
        <v>1271</v>
      </c>
      <c r="AV855">
        <v>0</v>
      </c>
      <c r="AW855">
        <v>2</v>
      </c>
      <c r="AX855">
        <v>419116937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417.06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ROUND(Y855*Source!I351,7)</f>
        <v>0</v>
      </c>
      <c r="CY855">
        <f t="shared" si="1750"/>
        <v>517.14999999999998</v>
      </c>
      <c r="CZ855">
        <f t="shared" si="1751"/>
        <v>417.06</v>
      </c>
      <c r="DA855">
        <f t="shared" si="1752"/>
        <v>1.24</v>
      </c>
      <c r="DB855">
        <f t="shared" si="1753"/>
        <v>0</v>
      </c>
      <c r="DC855">
        <f t="shared" si="1754"/>
        <v>0</v>
      </c>
      <c r="DD855" t="s">
        <v>14</v>
      </c>
      <c r="DE855" t="s">
        <v>14</v>
      </c>
      <c r="DF855">
        <f t="shared" si="1755"/>
        <v>0</v>
      </c>
      <c r="DG855">
        <f t="shared" si="1756"/>
        <v>0</v>
      </c>
      <c r="DH855">
        <f t="shared" si="1739"/>
        <v>0</v>
      </c>
      <c r="DI855">
        <f t="shared" si="1740"/>
        <v>0</v>
      </c>
      <c r="DJ855">
        <f t="shared" si="1757"/>
        <v>0</v>
      </c>
      <c r="DK855">
        <v>0</v>
      </c>
      <c r="DL855" t="s">
        <v>14</v>
      </c>
      <c r="DM855">
        <v>0</v>
      </c>
      <c r="DN855" t="s">
        <v>14</v>
      </c>
      <c r="DO855">
        <v>0</v>
      </c>
    </row>
    <row r="856">
      <c r="A856">
        <f>ROW(Source!A351)</f>
        <v>351</v>
      </c>
      <c r="B856">
        <v>419115877</v>
      </c>
      <c r="C856">
        <v>412993344</v>
      </c>
      <c r="D856">
        <v>417199972</v>
      </c>
      <c r="E856">
        <v>1</v>
      </c>
      <c r="F856">
        <v>1</v>
      </c>
      <c r="G856">
        <v>1</v>
      </c>
      <c r="H856">
        <v>3</v>
      </c>
      <c r="I856" t="s">
        <v>267</v>
      </c>
      <c r="J856" t="s">
        <v>1875</v>
      </c>
      <c r="K856" t="s">
        <v>268</v>
      </c>
      <c r="L856">
        <v>1425</v>
      </c>
      <c r="N856">
        <v>1013</v>
      </c>
      <c r="O856" t="s">
        <v>195</v>
      </c>
      <c r="P856" t="s">
        <v>195</v>
      </c>
      <c r="Q856">
        <v>1</v>
      </c>
      <c r="W856">
        <v>0</v>
      </c>
      <c r="X856">
        <v>989260561</v>
      </c>
      <c r="Y856">
        <f t="shared" si="1749"/>
        <v>0</v>
      </c>
      <c r="AA856">
        <v>119.56999999999999</v>
      </c>
      <c r="AB856">
        <v>0</v>
      </c>
      <c r="AC856">
        <v>0</v>
      </c>
      <c r="AD856">
        <v>0</v>
      </c>
      <c r="AE856">
        <v>47.259999999999998</v>
      </c>
      <c r="AF856">
        <v>0</v>
      </c>
      <c r="AG856">
        <v>0</v>
      </c>
      <c r="AH856">
        <v>0</v>
      </c>
      <c r="AI856">
        <v>2.5299999999999998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14</v>
      </c>
      <c r="AT856">
        <v>0.44</v>
      </c>
      <c r="AU856" t="s">
        <v>1271</v>
      </c>
      <c r="AV856">
        <v>0</v>
      </c>
      <c r="AW856">
        <v>2</v>
      </c>
      <c r="AX856">
        <v>419116938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20.7944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ROUND(Y856*Source!I351,7)</f>
        <v>0</v>
      </c>
      <c r="CY856">
        <f t="shared" si="1750"/>
        <v>119.56999999999999</v>
      </c>
      <c r="CZ856">
        <f t="shared" si="1751"/>
        <v>47.259999999999998</v>
      </c>
      <c r="DA856">
        <f t="shared" si="1752"/>
        <v>2.5299999999999998</v>
      </c>
      <c r="DB856">
        <f t="shared" si="1753"/>
        <v>0</v>
      </c>
      <c r="DC856">
        <f t="shared" si="1754"/>
        <v>0</v>
      </c>
      <c r="DD856" t="s">
        <v>14</v>
      </c>
      <c r="DE856" t="s">
        <v>14</v>
      </c>
      <c r="DF856">
        <f t="shared" si="1755"/>
        <v>0</v>
      </c>
      <c r="DG856">
        <f t="shared" si="1756"/>
        <v>0</v>
      </c>
      <c r="DH856">
        <f t="shared" si="1739"/>
        <v>0</v>
      </c>
      <c r="DI856">
        <f t="shared" si="1740"/>
        <v>0</v>
      </c>
      <c r="DJ856">
        <f t="shared" si="1757"/>
        <v>0</v>
      </c>
      <c r="DK856">
        <v>0</v>
      </c>
      <c r="DL856" t="s">
        <v>14</v>
      </c>
      <c r="DM856">
        <v>0</v>
      </c>
      <c r="DN856" t="s">
        <v>14</v>
      </c>
      <c r="DO856">
        <v>0</v>
      </c>
    </row>
    <row r="857">
      <c r="A857">
        <f>ROW(Source!A351)</f>
        <v>351</v>
      </c>
      <c r="B857">
        <v>419115877</v>
      </c>
      <c r="C857">
        <v>412993344</v>
      </c>
      <c r="D857">
        <v>417199978</v>
      </c>
      <c r="E857">
        <v>1</v>
      </c>
      <c r="F857">
        <v>1</v>
      </c>
      <c r="G857">
        <v>1</v>
      </c>
      <c r="H857">
        <v>3</v>
      </c>
      <c r="I857" t="s">
        <v>269</v>
      </c>
      <c r="J857" t="s">
        <v>1876</v>
      </c>
      <c r="K857" t="s">
        <v>270</v>
      </c>
      <c r="L857">
        <v>1407</v>
      </c>
      <c r="N857">
        <v>1013</v>
      </c>
      <c r="O857" t="s">
        <v>271</v>
      </c>
      <c r="P857" t="s">
        <v>271</v>
      </c>
      <c r="Q857">
        <v>1</v>
      </c>
      <c r="W857">
        <v>0</v>
      </c>
      <c r="X857">
        <v>168170819</v>
      </c>
      <c r="Y857">
        <f t="shared" si="1749"/>
        <v>0</v>
      </c>
      <c r="AA857">
        <v>8352.5100000000002</v>
      </c>
      <c r="AB857">
        <v>0</v>
      </c>
      <c r="AC857">
        <v>0</v>
      </c>
      <c r="AD857">
        <v>0</v>
      </c>
      <c r="AE857">
        <v>6052.54</v>
      </c>
      <c r="AF857">
        <v>0</v>
      </c>
      <c r="AG857">
        <v>0</v>
      </c>
      <c r="AH857">
        <v>0</v>
      </c>
      <c r="AI857">
        <v>1.3799999999999999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14</v>
      </c>
      <c r="AT857">
        <v>0.021999999999999999</v>
      </c>
      <c r="AU857" t="s">
        <v>1271</v>
      </c>
      <c r="AV857">
        <v>0</v>
      </c>
      <c r="AW857">
        <v>2</v>
      </c>
      <c r="AX857">
        <v>419116939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133.15588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ROUND(Y857*Source!I351,7)</f>
        <v>0</v>
      </c>
      <c r="CY857">
        <f t="shared" si="1750"/>
        <v>8352.5100000000002</v>
      </c>
      <c r="CZ857">
        <f t="shared" si="1751"/>
        <v>6052.54</v>
      </c>
      <c r="DA857">
        <f t="shared" si="1752"/>
        <v>1.3799999999999999</v>
      </c>
      <c r="DB857">
        <f t="shared" si="1753"/>
        <v>0</v>
      </c>
      <c r="DC857">
        <f t="shared" si="1754"/>
        <v>0</v>
      </c>
      <c r="DD857" t="s">
        <v>14</v>
      </c>
      <c r="DE857" t="s">
        <v>14</v>
      </c>
      <c r="DF857">
        <f t="shared" si="1755"/>
        <v>0</v>
      </c>
      <c r="DG857">
        <f t="shared" si="1756"/>
        <v>0</v>
      </c>
      <c r="DH857">
        <f t="shared" si="1739"/>
        <v>0</v>
      </c>
      <c r="DI857">
        <f t="shared" si="1740"/>
        <v>0</v>
      </c>
      <c r="DJ857">
        <f t="shared" si="1757"/>
        <v>0</v>
      </c>
      <c r="DK857">
        <v>0</v>
      </c>
      <c r="DL857" t="s">
        <v>14</v>
      </c>
      <c r="DM857">
        <v>0</v>
      </c>
      <c r="DN857" t="s">
        <v>14</v>
      </c>
      <c r="DO857">
        <v>0</v>
      </c>
    </row>
    <row r="858">
      <c r="A858">
        <f>ROW(Source!A351)</f>
        <v>351</v>
      </c>
      <c r="B858">
        <v>419115877</v>
      </c>
      <c r="C858">
        <v>412993344</v>
      </c>
      <c r="D858">
        <v>417096729</v>
      </c>
      <c r="E858">
        <v>117</v>
      </c>
      <c r="F858">
        <v>1</v>
      </c>
      <c r="G858">
        <v>1</v>
      </c>
      <c r="H858">
        <v>3</v>
      </c>
      <c r="I858" t="s">
        <v>1847</v>
      </c>
      <c r="J858" t="s">
        <v>14</v>
      </c>
      <c r="K858" t="s">
        <v>1848</v>
      </c>
      <c r="L858">
        <v>3277935</v>
      </c>
      <c r="N858">
        <v>1013</v>
      </c>
      <c r="O858" t="s">
        <v>63</v>
      </c>
      <c r="P858" t="s">
        <v>63</v>
      </c>
      <c r="Q858">
        <v>1</v>
      </c>
      <c r="W858">
        <v>0</v>
      </c>
      <c r="X858">
        <v>274903907</v>
      </c>
      <c r="Y858">
        <f t="shared" ref="Y858:Y861" si="1758">AT858</f>
        <v>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0</v>
      </c>
      <c r="AQ858">
        <v>1</v>
      </c>
      <c r="AR858">
        <v>0</v>
      </c>
      <c r="AS858" t="s">
        <v>14</v>
      </c>
      <c r="AT858">
        <v>2</v>
      </c>
      <c r="AU858" t="s">
        <v>14</v>
      </c>
      <c r="AV858">
        <v>0</v>
      </c>
      <c r="AW858">
        <v>2</v>
      </c>
      <c r="AX858">
        <v>419116940</v>
      </c>
      <c r="AY858">
        <v>1</v>
      </c>
      <c r="AZ858">
        <v>2048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ROUND(Y858*Source!I351,7)</f>
        <v>2</v>
      </c>
      <c r="CY858">
        <f t="shared" si="1750"/>
        <v>0</v>
      </c>
      <c r="CZ858">
        <f t="shared" si="1751"/>
        <v>0</v>
      </c>
      <c r="DA858">
        <f t="shared" si="1752"/>
        <v>1</v>
      </c>
      <c r="DB858">
        <f t="shared" ref="DB858:DB861" si="1759">ROUND(ROUND(AT858*CZ858,2),6)</f>
        <v>0</v>
      </c>
      <c r="DC858">
        <f t="shared" ref="DC858:DC861" si="1760">ROUND(ROUND(AT858*AG858,2),6)</f>
        <v>0</v>
      </c>
      <c r="DD858" t="s">
        <v>14</v>
      </c>
      <c r="DE858" t="s">
        <v>14</v>
      </c>
      <c r="DF858">
        <f t="shared" ref="DF858:DF861" si="1761">ROUND(ROUND(AE858,2)*CX858,2)</f>
        <v>0</v>
      </c>
      <c r="DG858">
        <f t="shared" si="1756"/>
        <v>0</v>
      </c>
      <c r="DH858">
        <f t="shared" si="1739"/>
        <v>0</v>
      </c>
      <c r="DI858">
        <f t="shared" si="1740"/>
        <v>0</v>
      </c>
      <c r="DJ858">
        <f t="shared" si="1757"/>
        <v>0</v>
      </c>
      <c r="DK858">
        <v>0</v>
      </c>
      <c r="DL858" t="s">
        <v>14</v>
      </c>
      <c r="DM858">
        <v>0</v>
      </c>
      <c r="DN858" t="s">
        <v>14</v>
      </c>
      <c r="DO858">
        <v>0</v>
      </c>
    </row>
    <row r="859">
      <c r="A859">
        <f>ROW(Source!A352)</f>
        <v>352</v>
      </c>
      <c r="B859">
        <v>419115877</v>
      </c>
      <c r="C859">
        <v>412993385</v>
      </c>
      <c r="D859">
        <v>417090738</v>
      </c>
      <c r="E859">
        <v>117</v>
      </c>
      <c r="F859">
        <v>1</v>
      </c>
      <c r="G859">
        <v>1</v>
      </c>
      <c r="H859">
        <v>1</v>
      </c>
      <c r="I859" t="s">
        <v>370</v>
      </c>
      <c r="J859" t="s">
        <v>14</v>
      </c>
      <c r="K859" t="s">
        <v>371</v>
      </c>
      <c r="L859">
        <v>1191</v>
      </c>
      <c r="N859">
        <v>1013</v>
      </c>
      <c r="O859" t="s">
        <v>48</v>
      </c>
      <c r="P859" t="s">
        <v>48</v>
      </c>
      <c r="Q859">
        <v>1</v>
      </c>
      <c r="W859">
        <v>0</v>
      </c>
      <c r="X859">
        <v>1903532093</v>
      </c>
      <c r="Y859">
        <f t="shared" si="1758"/>
        <v>16</v>
      </c>
      <c r="AA859">
        <v>0</v>
      </c>
      <c r="AB859">
        <v>0</v>
      </c>
      <c r="AC859">
        <v>0</v>
      </c>
      <c r="AD859">
        <v>579.96000000000004</v>
      </c>
      <c r="AE859">
        <v>0</v>
      </c>
      <c r="AF859">
        <v>0</v>
      </c>
      <c r="AG859">
        <v>0</v>
      </c>
      <c r="AH859">
        <v>579.96000000000004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14</v>
      </c>
      <c r="AT859">
        <v>16</v>
      </c>
      <c r="AU859" t="s">
        <v>14</v>
      </c>
      <c r="AV859">
        <v>1</v>
      </c>
      <c r="AW859">
        <v>2</v>
      </c>
      <c r="AX859">
        <v>419116941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9279.3600000000006</v>
      </c>
      <c r="BN859">
        <v>16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9279.3600000000006</v>
      </c>
      <c r="BU859">
        <v>16</v>
      </c>
      <c r="BV859">
        <v>0</v>
      </c>
      <c r="BW859">
        <v>1</v>
      </c>
      <c r="CU859">
        <f>ROUND(AT859*Source!I352*AH859*AL859,2)</f>
        <v>9279.3600000000006</v>
      </c>
      <c r="CV859">
        <f>ROUND(Y859*Source!I352,7)</f>
        <v>16</v>
      </c>
      <c r="CW859">
        <v>0</v>
      </c>
      <c r="CX859">
        <f>ROUND(Y859*Source!I352,7)</f>
        <v>16</v>
      </c>
      <c r="CY859">
        <f t="shared" ref="CY859:CY860" si="1762">AD859</f>
        <v>579.96000000000004</v>
      </c>
      <c r="CZ859">
        <f t="shared" ref="CZ859:CZ860" si="1763">AH859</f>
        <v>579.96000000000004</v>
      </c>
      <c r="DA859">
        <f t="shared" ref="DA859:DA860" si="1764">AL859</f>
        <v>1</v>
      </c>
      <c r="DB859">
        <f t="shared" si="1759"/>
        <v>9279.3599999999988</v>
      </c>
      <c r="DC859">
        <f t="shared" si="1760"/>
        <v>0</v>
      </c>
      <c r="DD859" t="s">
        <v>14</v>
      </c>
      <c r="DE859" t="s">
        <v>14</v>
      </c>
      <c r="DF859">
        <f t="shared" si="1761"/>
        <v>0</v>
      </c>
      <c r="DG859">
        <f t="shared" si="1756"/>
        <v>0</v>
      </c>
      <c r="DH859">
        <f t="shared" si="1739"/>
        <v>0</v>
      </c>
      <c r="DI859">
        <f t="shared" si="1740"/>
        <v>9279.3600000000006</v>
      </c>
      <c r="DJ859">
        <f t="shared" ref="DJ859:DJ860" si="1765">DI859</f>
        <v>9279.3600000000006</v>
      </c>
      <c r="DK859">
        <v>1</v>
      </c>
      <c r="DL859" t="s">
        <v>14</v>
      </c>
      <c r="DM859">
        <v>0</v>
      </c>
      <c r="DN859" t="s">
        <v>14</v>
      </c>
      <c r="DO859">
        <v>0</v>
      </c>
    </row>
    <row r="860">
      <c r="A860">
        <f>ROW(Source!A352)</f>
        <v>352</v>
      </c>
      <c r="B860">
        <v>419115877</v>
      </c>
      <c r="C860">
        <v>412993385</v>
      </c>
      <c r="D860">
        <v>417090896</v>
      </c>
      <c r="E860">
        <v>117</v>
      </c>
      <c r="F860">
        <v>1</v>
      </c>
      <c r="G860">
        <v>1</v>
      </c>
      <c r="H860">
        <v>1</v>
      </c>
      <c r="I860" t="s">
        <v>1844</v>
      </c>
      <c r="J860" t="s">
        <v>14</v>
      </c>
      <c r="K860" t="s">
        <v>1845</v>
      </c>
      <c r="L860">
        <v>1191</v>
      </c>
      <c r="N860">
        <v>1013</v>
      </c>
      <c r="O860" t="s">
        <v>48</v>
      </c>
      <c r="P860" t="s">
        <v>48</v>
      </c>
      <c r="Q860">
        <v>1</v>
      </c>
      <c r="W860">
        <v>0</v>
      </c>
      <c r="X860">
        <v>-1417349443</v>
      </c>
      <c r="Y860">
        <f t="shared" si="1758"/>
        <v>1.95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14</v>
      </c>
      <c r="AT860">
        <v>1.95</v>
      </c>
      <c r="AU860" t="s">
        <v>14</v>
      </c>
      <c r="AV860">
        <v>2</v>
      </c>
      <c r="AW860">
        <v>2</v>
      </c>
      <c r="AX860">
        <v>419116942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ROUND(Y860*Source!I352,7)</f>
        <v>1.95</v>
      </c>
      <c r="CY860">
        <f t="shared" si="1762"/>
        <v>0</v>
      </c>
      <c r="CZ860">
        <f t="shared" si="1763"/>
        <v>0</v>
      </c>
      <c r="DA860">
        <f t="shared" si="1764"/>
        <v>1</v>
      </c>
      <c r="DB860">
        <f t="shared" si="1759"/>
        <v>0</v>
      </c>
      <c r="DC860">
        <f t="shared" si="1760"/>
        <v>0</v>
      </c>
      <c r="DD860" t="s">
        <v>14</v>
      </c>
      <c r="DE860" t="s">
        <v>14</v>
      </c>
      <c r="DF860">
        <f t="shared" si="1761"/>
        <v>0</v>
      </c>
      <c r="DG860">
        <f t="shared" si="1756"/>
        <v>0</v>
      </c>
      <c r="DH860">
        <f t="shared" si="1739"/>
        <v>0</v>
      </c>
      <c r="DI860">
        <f t="shared" si="1740"/>
        <v>0</v>
      </c>
      <c r="DJ860">
        <f t="shared" si="1765"/>
        <v>0</v>
      </c>
      <c r="DK860">
        <v>0</v>
      </c>
      <c r="DL860" t="s">
        <v>14</v>
      </c>
      <c r="DM860">
        <v>0</v>
      </c>
      <c r="DN860" t="s">
        <v>14</v>
      </c>
      <c r="DO860">
        <v>0</v>
      </c>
    </row>
    <row r="861">
      <c r="A861">
        <f>ROW(Source!A352)</f>
        <v>352</v>
      </c>
      <c r="B861">
        <v>419115877</v>
      </c>
      <c r="C861">
        <v>412993385</v>
      </c>
      <c r="D861">
        <v>417098134</v>
      </c>
      <c r="E861">
        <v>1</v>
      </c>
      <c r="F861">
        <v>1</v>
      </c>
      <c r="G861">
        <v>1</v>
      </c>
      <c r="H861">
        <v>2</v>
      </c>
      <c r="I861" t="s">
        <v>159</v>
      </c>
      <c r="J861" t="s">
        <v>1851</v>
      </c>
      <c r="K861" t="s">
        <v>160</v>
      </c>
      <c r="L861">
        <v>1368</v>
      </c>
      <c r="N861">
        <v>1011</v>
      </c>
      <c r="O861" t="s">
        <v>55</v>
      </c>
      <c r="P861" t="s">
        <v>55</v>
      </c>
      <c r="Q861">
        <v>1</v>
      </c>
      <c r="W861">
        <v>0</v>
      </c>
      <c r="X861">
        <v>302479695</v>
      </c>
      <c r="Y861">
        <f t="shared" si="1758"/>
        <v>1.95</v>
      </c>
      <c r="AA861">
        <v>0</v>
      </c>
      <c r="AB861">
        <v>1274.25</v>
      </c>
      <c r="AC861">
        <v>620.24000000000001</v>
      </c>
      <c r="AD861">
        <v>0</v>
      </c>
      <c r="AE861">
        <v>0</v>
      </c>
      <c r="AF861">
        <v>995.50999999999999</v>
      </c>
      <c r="AG861">
        <v>620.24000000000001</v>
      </c>
      <c r="AH861">
        <v>0</v>
      </c>
      <c r="AI861">
        <v>1</v>
      </c>
      <c r="AJ861">
        <v>1.28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14</v>
      </c>
      <c r="AT861">
        <v>1.95</v>
      </c>
      <c r="AU861" t="s">
        <v>14</v>
      </c>
      <c r="AV861">
        <v>1</v>
      </c>
      <c r="AW861">
        <v>2</v>
      </c>
      <c r="AX861">
        <v>419116943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1941.2445</v>
      </c>
      <c r="BL861">
        <v>1209.4680000000001</v>
      </c>
      <c r="BM861">
        <v>0</v>
      </c>
      <c r="BN861">
        <v>0</v>
      </c>
      <c r="BO861">
        <v>1.95</v>
      </c>
      <c r="BP861">
        <v>1</v>
      </c>
      <c r="BQ861">
        <v>0</v>
      </c>
      <c r="BR861">
        <v>1941.2445</v>
      </c>
      <c r="BS861">
        <v>1209.4680000000001</v>
      </c>
      <c r="BT861">
        <v>0</v>
      </c>
      <c r="BU861">
        <v>0</v>
      </c>
      <c r="BV861">
        <v>1.95</v>
      </c>
      <c r="BW861">
        <v>1</v>
      </c>
      <c r="CV861">
        <v>0</v>
      </c>
      <c r="CW861">
        <f>ROUND(Y861*Source!I352*DO861,7)</f>
        <v>1.95</v>
      </c>
      <c r="CX861">
        <f>ROUND(Y861*Source!I352,7)</f>
        <v>1.95</v>
      </c>
      <c r="CY861">
        <f>AB861</f>
        <v>1274.25</v>
      </c>
      <c r="CZ861">
        <f>AF861</f>
        <v>995.50999999999999</v>
      </c>
      <c r="DA861">
        <f>AJ861</f>
        <v>1.28</v>
      </c>
      <c r="DB861">
        <f t="shared" si="1759"/>
        <v>1941.24</v>
      </c>
      <c r="DC861">
        <f t="shared" si="1760"/>
        <v>1209.47</v>
      </c>
      <c r="DD861" t="s">
        <v>14</v>
      </c>
      <c r="DE861" t="s">
        <v>14</v>
      </c>
      <c r="DF861">
        <f t="shared" si="1761"/>
        <v>0</v>
      </c>
      <c r="DG861">
        <f>ROUND(ROUND(AF861*AJ861,2)*CX861,2)</f>
        <v>2484.79</v>
      </c>
      <c r="DH861">
        <f t="shared" si="1739"/>
        <v>1209.47</v>
      </c>
      <c r="DI861">
        <f t="shared" si="1740"/>
        <v>0</v>
      </c>
      <c r="DJ861">
        <f>DG861+DH861</f>
        <v>3694.2600000000002</v>
      </c>
      <c r="DK861">
        <v>0</v>
      </c>
      <c r="DL861" t="s">
        <v>56</v>
      </c>
      <c r="DM861">
        <v>5</v>
      </c>
      <c r="DN861" t="s">
        <v>48</v>
      </c>
      <c r="DO861">
        <v>1</v>
      </c>
    </row>
    <row r="862">
      <c r="A862">
        <f>ROW(Source!A352)</f>
        <v>352</v>
      </c>
      <c r="B862">
        <v>419115877</v>
      </c>
      <c r="C862">
        <v>412993385</v>
      </c>
      <c r="D862">
        <v>417162927</v>
      </c>
      <c r="E862">
        <v>1</v>
      </c>
      <c r="F862">
        <v>1</v>
      </c>
      <c r="G862">
        <v>1</v>
      </c>
      <c r="H862">
        <v>3</v>
      </c>
      <c r="I862" t="s">
        <v>253</v>
      </c>
      <c r="J862" t="s">
        <v>1868</v>
      </c>
      <c r="K862" t="s">
        <v>254</v>
      </c>
      <c r="L862">
        <v>1348</v>
      </c>
      <c r="N862">
        <v>1009</v>
      </c>
      <c r="O862" t="s">
        <v>148</v>
      </c>
      <c r="P862" t="s">
        <v>148</v>
      </c>
      <c r="Q862">
        <v>1000</v>
      </c>
      <c r="W862">
        <v>0</v>
      </c>
      <c r="X862">
        <v>767480554</v>
      </c>
      <c r="Y862">
        <f t="shared" ref="Y862:Y877" si="1766">(AT862*ROUND(0,7))</f>
        <v>0</v>
      </c>
      <c r="AA862">
        <v>28469.68</v>
      </c>
      <c r="AB862">
        <v>0</v>
      </c>
      <c r="AC862">
        <v>0</v>
      </c>
      <c r="AD862">
        <v>0</v>
      </c>
      <c r="AE862">
        <v>23335.799999999999</v>
      </c>
      <c r="AF862">
        <v>0</v>
      </c>
      <c r="AG862">
        <v>0</v>
      </c>
      <c r="AH862">
        <v>0</v>
      </c>
      <c r="AI862">
        <v>1.22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14</v>
      </c>
      <c r="AT862">
        <v>0.0050000000000000001</v>
      </c>
      <c r="AU862" t="s">
        <v>1176</v>
      </c>
      <c r="AV862">
        <v>0</v>
      </c>
      <c r="AW862">
        <v>2</v>
      </c>
      <c r="AX862">
        <v>419116944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116.679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ROUND(Y862*Source!I352,7)</f>
        <v>0</v>
      </c>
      <c r="CY862">
        <f t="shared" ref="CY862:CY878" si="1767">AA862</f>
        <v>28469.68</v>
      </c>
      <c r="CZ862">
        <f t="shared" ref="CZ862:CZ878" si="1768">AE862</f>
        <v>23335.799999999999</v>
      </c>
      <c r="DA862">
        <f t="shared" ref="DA862:DA878" si="1769">AI862</f>
        <v>1.22</v>
      </c>
      <c r="DB862">
        <f t="shared" ref="DB862:DB877" si="1770">ROUND((ROUND(AT862*CZ862,2)*ROUND(0,7)),6)</f>
        <v>0</v>
      </c>
      <c r="DC862">
        <f t="shared" ref="DC862:DC877" si="1771">ROUND((ROUND(AT862*AG862,2)*ROUND(0,7)),6)</f>
        <v>0</v>
      </c>
      <c r="DD862" t="s">
        <v>14</v>
      </c>
      <c r="DE862" t="s">
        <v>14</v>
      </c>
      <c r="DF862">
        <f t="shared" ref="DF862:DF877" si="1772">ROUND(ROUND(AE862*AI862,2)*CX862,2)</f>
        <v>0</v>
      </c>
      <c r="DG862">
        <f t="shared" ref="DG862:DG880" si="1773">ROUND(ROUND(AF862,2)*CX862,2)</f>
        <v>0</v>
      </c>
      <c r="DH862">
        <f t="shared" si="1739"/>
        <v>0</v>
      </c>
      <c r="DI862">
        <f t="shared" si="1740"/>
        <v>0</v>
      </c>
      <c r="DJ862">
        <f t="shared" ref="DJ862:DJ878" si="1774">DF862</f>
        <v>0</v>
      </c>
      <c r="DK862">
        <v>0</v>
      </c>
      <c r="DL862" t="s">
        <v>14</v>
      </c>
      <c r="DM862">
        <v>0</v>
      </c>
      <c r="DN862" t="s">
        <v>14</v>
      </c>
      <c r="DO862">
        <v>0</v>
      </c>
    </row>
    <row r="863">
      <c r="A863">
        <f>ROW(Source!A352)</f>
        <v>352</v>
      </c>
      <c r="B863">
        <v>419115877</v>
      </c>
      <c r="C863">
        <v>412993385</v>
      </c>
      <c r="D863">
        <v>417162946</v>
      </c>
      <c r="E863">
        <v>1</v>
      </c>
      <c r="F863">
        <v>1</v>
      </c>
      <c r="G863">
        <v>1</v>
      </c>
      <c r="H863">
        <v>3</v>
      </c>
      <c r="I863" t="s">
        <v>287</v>
      </c>
      <c r="J863" t="s">
        <v>1877</v>
      </c>
      <c r="K863" t="s">
        <v>288</v>
      </c>
      <c r="L863">
        <v>1348</v>
      </c>
      <c r="N863">
        <v>1009</v>
      </c>
      <c r="O863" t="s">
        <v>148</v>
      </c>
      <c r="P863" t="s">
        <v>148</v>
      </c>
      <c r="Q863">
        <v>1000</v>
      </c>
      <c r="W863">
        <v>0</v>
      </c>
      <c r="X863">
        <v>473777791</v>
      </c>
      <c r="Y863">
        <f t="shared" si="1766"/>
        <v>0</v>
      </c>
      <c r="AA863">
        <v>20294.07</v>
      </c>
      <c r="AB863">
        <v>0</v>
      </c>
      <c r="AC863">
        <v>0</v>
      </c>
      <c r="AD863">
        <v>0</v>
      </c>
      <c r="AE863">
        <v>19145.349999999999</v>
      </c>
      <c r="AF863">
        <v>0</v>
      </c>
      <c r="AG863">
        <v>0</v>
      </c>
      <c r="AH863">
        <v>0</v>
      </c>
      <c r="AI863">
        <v>1.0600000000000001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14</v>
      </c>
      <c r="AT863">
        <v>0.00014999999999999999</v>
      </c>
      <c r="AU863" t="s">
        <v>1176</v>
      </c>
      <c r="AV863">
        <v>0</v>
      </c>
      <c r="AW863">
        <v>2</v>
      </c>
      <c r="AX863">
        <v>419116945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2.8718024999999994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ROUND(Y863*Source!I352,7)</f>
        <v>0</v>
      </c>
      <c r="CY863">
        <f t="shared" si="1767"/>
        <v>20294.07</v>
      </c>
      <c r="CZ863">
        <f t="shared" si="1768"/>
        <v>19145.349999999999</v>
      </c>
      <c r="DA863">
        <f t="shared" si="1769"/>
        <v>1.0600000000000001</v>
      </c>
      <c r="DB863">
        <f t="shared" si="1770"/>
        <v>0</v>
      </c>
      <c r="DC863">
        <f t="shared" si="1771"/>
        <v>0</v>
      </c>
      <c r="DD863" t="s">
        <v>14</v>
      </c>
      <c r="DE863" t="s">
        <v>14</v>
      </c>
      <c r="DF863">
        <f t="shared" si="1772"/>
        <v>0</v>
      </c>
      <c r="DG863">
        <f t="shared" si="1773"/>
        <v>0</v>
      </c>
      <c r="DH863">
        <f t="shared" si="1739"/>
        <v>0</v>
      </c>
      <c r="DI863">
        <f t="shared" si="1740"/>
        <v>0</v>
      </c>
      <c r="DJ863">
        <f t="shared" si="1774"/>
        <v>0</v>
      </c>
      <c r="DK863">
        <v>0</v>
      </c>
      <c r="DL863" t="s">
        <v>14</v>
      </c>
      <c r="DM863">
        <v>0</v>
      </c>
      <c r="DN863" t="s">
        <v>14</v>
      </c>
      <c r="DO863">
        <v>0</v>
      </c>
    </row>
    <row r="864">
      <c r="A864">
        <f>ROW(Source!A352)</f>
        <v>352</v>
      </c>
      <c r="B864">
        <v>419115877</v>
      </c>
      <c r="C864">
        <v>412993385</v>
      </c>
      <c r="D864">
        <v>417162991</v>
      </c>
      <c r="E864">
        <v>1</v>
      </c>
      <c r="F864">
        <v>1</v>
      </c>
      <c r="G864">
        <v>1</v>
      </c>
      <c r="H864">
        <v>3</v>
      </c>
      <c r="I864" t="s">
        <v>146</v>
      </c>
      <c r="J864" t="s">
        <v>1849</v>
      </c>
      <c r="K864" t="s">
        <v>147</v>
      </c>
      <c r="L864">
        <v>1348</v>
      </c>
      <c r="N864">
        <v>1009</v>
      </c>
      <c r="O864" t="s">
        <v>148</v>
      </c>
      <c r="P864" t="s">
        <v>148</v>
      </c>
      <c r="Q864">
        <v>1000</v>
      </c>
      <c r="W864">
        <v>0</v>
      </c>
      <c r="X864">
        <v>-465588395</v>
      </c>
      <c r="Y864">
        <f t="shared" si="1766"/>
        <v>0</v>
      </c>
      <c r="AA864">
        <v>149054.35999999999</v>
      </c>
      <c r="AB864">
        <v>0</v>
      </c>
      <c r="AC864">
        <v>0</v>
      </c>
      <c r="AD864">
        <v>0</v>
      </c>
      <c r="AE864">
        <v>116448.72</v>
      </c>
      <c r="AF864">
        <v>0</v>
      </c>
      <c r="AG864">
        <v>0</v>
      </c>
      <c r="AH864">
        <v>0</v>
      </c>
      <c r="AI864">
        <v>1.28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14</v>
      </c>
      <c r="AT864">
        <v>0.002</v>
      </c>
      <c r="AU864" t="s">
        <v>1176</v>
      </c>
      <c r="AV864">
        <v>0</v>
      </c>
      <c r="AW864">
        <v>2</v>
      </c>
      <c r="AX864">
        <v>419116946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232.89744000000002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ROUND(Y864*Source!I352,7)</f>
        <v>0</v>
      </c>
      <c r="CY864">
        <f t="shared" si="1767"/>
        <v>149054.35999999999</v>
      </c>
      <c r="CZ864">
        <f t="shared" si="1768"/>
        <v>116448.72</v>
      </c>
      <c r="DA864">
        <f t="shared" si="1769"/>
        <v>1.28</v>
      </c>
      <c r="DB864">
        <f t="shared" si="1770"/>
        <v>0</v>
      </c>
      <c r="DC864">
        <f t="shared" si="1771"/>
        <v>0</v>
      </c>
      <c r="DD864" t="s">
        <v>14</v>
      </c>
      <c r="DE864" t="s">
        <v>14</v>
      </c>
      <c r="DF864">
        <f t="shared" si="1772"/>
        <v>0</v>
      </c>
      <c r="DG864">
        <f t="shared" si="1773"/>
        <v>0</v>
      </c>
      <c r="DH864">
        <f t="shared" si="1739"/>
        <v>0</v>
      </c>
      <c r="DI864">
        <f t="shared" si="1740"/>
        <v>0</v>
      </c>
      <c r="DJ864">
        <f t="shared" si="1774"/>
        <v>0</v>
      </c>
      <c r="DK864">
        <v>0</v>
      </c>
      <c r="DL864" t="s">
        <v>14</v>
      </c>
      <c r="DM864">
        <v>0</v>
      </c>
      <c r="DN864" t="s">
        <v>14</v>
      </c>
      <c r="DO864">
        <v>0</v>
      </c>
    </row>
    <row r="865">
      <c r="A865">
        <f>ROW(Source!A352)</f>
        <v>352</v>
      </c>
      <c r="B865">
        <v>419115877</v>
      </c>
      <c r="C865">
        <v>412993385</v>
      </c>
      <c r="D865">
        <v>417163200</v>
      </c>
      <c r="E865">
        <v>1</v>
      </c>
      <c r="F865">
        <v>1</v>
      </c>
      <c r="G865">
        <v>1</v>
      </c>
      <c r="H865">
        <v>3</v>
      </c>
      <c r="I865" t="s">
        <v>255</v>
      </c>
      <c r="J865" t="s">
        <v>1869</v>
      </c>
      <c r="K865" t="s">
        <v>256</v>
      </c>
      <c r="L865">
        <v>1346</v>
      </c>
      <c r="N865">
        <v>1009</v>
      </c>
      <c r="O865" t="s">
        <v>151</v>
      </c>
      <c r="P865" t="s">
        <v>151</v>
      </c>
      <c r="Q865">
        <v>1</v>
      </c>
      <c r="W865">
        <v>0</v>
      </c>
      <c r="X865">
        <v>-1746966143</v>
      </c>
      <c r="Y865">
        <f t="shared" si="1766"/>
        <v>0</v>
      </c>
      <c r="AA865">
        <v>406.32999999999998</v>
      </c>
      <c r="AB865">
        <v>0</v>
      </c>
      <c r="AC865">
        <v>0</v>
      </c>
      <c r="AD865">
        <v>0</v>
      </c>
      <c r="AE865">
        <v>284.14999999999998</v>
      </c>
      <c r="AF865">
        <v>0</v>
      </c>
      <c r="AG865">
        <v>0</v>
      </c>
      <c r="AH865">
        <v>0</v>
      </c>
      <c r="AI865">
        <v>1.4299999999999999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14</v>
      </c>
      <c r="AT865">
        <v>0.0073000000000000001</v>
      </c>
      <c r="AU865" t="s">
        <v>1176</v>
      </c>
      <c r="AV865">
        <v>0</v>
      </c>
      <c r="AW865">
        <v>2</v>
      </c>
      <c r="AX865">
        <v>419116947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2.0742949999999998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ROUND(Y865*Source!I352,7)</f>
        <v>0</v>
      </c>
      <c r="CY865">
        <f t="shared" si="1767"/>
        <v>406.32999999999998</v>
      </c>
      <c r="CZ865">
        <f t="shared" si="1768"/>
        <v>284.14999999999998</v>
      </c>
      <c r="DA865">
        <f t="shared" si="1769"/>
        <v>1.4299999999999999</v>
      </c>
      <c r="DB865">
        <f t="shared" si="1770"/>
        <v>0</v>
      </c>
      <c r="DC865">
        <f t="shared" si="1771"/>
        <v>0</v>
      </c>
      <c r="DD865" t="s">
        <v>14</v>
      </c>
      <c r="DE865" t="s">
        <v>14</v>
      </c>
      <c r="DF865">
        <f t="shared" si="1772"/>
        <v>0</v>
      </c>
      <c r="DG865">
        <f t="shared" si="1773"/>
        <v>0</v>
      </c>
      <c r="DH865">
        <f t="shared" si="1739"/>
        <v>0</v>
      </c>
      <c r="DI865">
        <f t="shared" si="1740"/>
        <v>0</v>
      </c>
      <c r="DJ865">
        <f t="shared" si="1774"/>
        <v>0</v>
      </c>
      <c r="DK865">
        <v>0</v>
      </c>
      <c r="DL865" t="s">
        <v>14</v>
      </c>
      <c r="DM865">
        <v>0</v>
      </c>
      <c r="DN865" t="s">
        <v>14</v>
      </c>
      <c r="DO865">
        <v>0</v>
      </c>
    </row>
    <row r="866">
      <c r="A866">
        <f>ROW(Source!A352)</f>
        <v>352</v>
      </c>
      <c r="B866">
        <v>419115877</v>
      </c>
      <c r="C866">
        <v>412993385</v>
      </c>
      <c r="D866">
        <v>417163256</v>
      </c>
      <c r="E866">
        <v>1</v>
      </c>
      <c r="F866">
        <v>1</v>
      </c>
      <c r="G866">
        <v>1</v>
      </c>
      <c r="H866">
        <v>3</v>
      </c>
      <c r="I866" t="s">
        <v>257</v>
      </c>
      <c r="J866" t="s">
        <v>1870</v>
      </c>
      <c r="K866" t="s">
        <v>258</v>
      </c>
      <c r="L866">
        <v>1346</v>
      </c>
      <c r="N866">
        <v>1009</v>
      </c>
      <c r="O866" t="s">
        <v>151</v>
      </c>
      <c r="P866" t="s">
        <v>151</v>
      </c>
      <c r="Q866">
        <v>1</v>
      </c>
      <c r="W866">
        <v>0</v>
      </c>
      <c r="X866">
        <v>1771797515</v>
      </c>
      <c r="Y866">
        <f t="shared" si="1766"/>
        <v>0</v>
      </c>
      <c r="AA866">
        <v>199.91</v>
      </c>
      <c r="AB866">
        <v>0</v>
      </c>
      <c r="AC866">
        <v>0</v>
      </c>
      <c r="AD866">
        <v>0</v>
      </c>
      <c r="AE866">
        <v>219.68000000000001</v>
      </c>
      <c r="AF866">
        <v>0</v>
      </c>
      <c r="AG866">
        <v>0</v>
      </c>
      <c r="AH866">
        <v>0</v>
      </c>
      <c r="AI866">
        <v>0.91000000000000003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14</v>
      </c>
      <c r="AT866">
        <v>0.035999999999999997</v>
      </c>
      <c r="AU866" t="s">
        <v>1176</v>
      </c>
      <c r="AV866">
        <v>0</v>
      </c>
      <c r="AW866">
        <v>2</v>
      </c>
      <c r="AX866">
        <v>419116948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7.90848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ROUND(Y866*Source!I352,7)</f>
        <v>0</v>
      </c>
      <c r="CY866">
        <f t="shared" si="1767"/>
        <v>199.91</v>
      </c>
      <c r="CZ866">
        <f t="shared" si="1768"/>
        <v>219.68000000000001</v>
      </c>
      <c r="DA866">
        <f t="shared" si="1769"/>
        <v>0.91000000000000003</v>
      </c>
      <c r="DB866">
        <f t="shared" si="1770"/>
        <v>0</v>
      </c>
      <c r="DC866">
        <f t="shared" si="1771"/>
        <v>0</v>
      </c>
      <c r="DD866" t="s">
        <v>14</v>
      </c>
      <c r="DE866" t="s">
        <v>14</v>
      </c>
      <c r="DF866">
        <f t="shared" si="1772"/>
        <v>0</v>
      </c>
      <c r="DG866">
        <f t="shared" si="1773"/>
        <v>0</v>
      </c>
      <c r="DH866">
        <f t="shared" si="1739"/>
        <v>0</v>
      </c>
      <c r="DI866">
        <f t="shared" si="1740"/>
        <v>0</v>
      </c>
      <c r="DJ866">
        <f t="shared" si="1774"/>
        <v>0</v>
      </c>
      <c r="DK866">
        <v>0</v>
      </c>
      <c r="DL866" t="s">
        <v>14</v>
      </c>
      <c r="DM866">
        <v>0</v>
      </c>
      <c r="DN866" t="s">
        <v>14</v>
      </c>
      <c r="DO866">
        <v>0</v>
      </c>
    </row>
    <row r="867">
      <c r="A867">
        <f>ROW(Source!A352)</f>
        <v>352</v>
      </c>
      <c r="B867">
        <v>419115877</v>
      </c>
      <c r="C867">
        <v>412993385</v>
      </c>
      <c r="D867">
        <v>417165023</v>
      </c>
      <c r="E867">
        <v>1</v>
      </c>
      <c r="F867">
        <v>1</v>
      </c>
      <c r="G867">
        <v>1</v>
      </c>
      <c r="H867">
        <v>3</v>
      </c>
      <c r="I867" t="s">
        <v>259</v>
      </c>
      <c r="J867" t="s">
        <v>1871</v>
      </c>
      <c r="K867" t="s">
        <v>260</v>
      </c>
      <c r="L867">
        <v>1346</v>
      </c>
      <c r="N867">
        <v>1009</v>
      </c>
      <c r="O867" t="s">
        <v>151</v>
      </c>
      <c r="P867" t="s">
        <v>151</v>
      </c>
      <c r="Q867">
        <v>1</v>
      </c>
      <c r="W867">
        <v>0</v>
      </c>
      <c r="X867">
        <v>41226650</v>
      </c>
      <c r="Y867">
        <f t="shared" si="1766"/>
        <v>0</v>
      </c>
      <c r="AA867">
        <v>181.83000000000001</v>
      </c>
      <c r="AB867">
        <v>0</v>
      </c>
      <c r="AC867">
        <v>0</v>
      </c>
      <c r="AD867">
        <v>0</v>
      </c>
      <c r="AE867">
        <v>206.62</v>
      </c>
      <c r="AF867">
        <v>0</v>
      </c>
      <c r="AG867">
        <v>0</v>
      </c>
      <c r="AH867">
        <v>0</v>
      </c>
      <c r="AI867">
        <v>0.88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14</v>
      </c>
      <c r="AT867">
        <v>0.0276</v>
      </c>
      <c r="AU867" t="s">
        <v>1176</v>
      </c>
      <c r="AV867">
        <v>0</v>
      </c>
      <c r="AW867">
        <v>2</v>
      </c>
      <c r="AX867">
        <v>419116949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5.702712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ROUND(Y867*Source!I352,7)</f>
        <v>0</v>
      </c>
      <c r="CY867">
        <f t="shared" si="1767"/>
        <v>181.83000000000001</v>
      </c>
      <c r="CZ867">
        <f t="shared" si="1768"/>
        <v>206.62</v>
      </c>
      <c r="DA867">
        <f t="shared" si="1769"/>
        <v>0.88</v>
      </c>
      <c r="DB867">
        <f t="shared" si="1770"/>
        <v>0</v>
      </c>
      <c r="DC867">
        <f t="shared" si="1771"/>
        <v>0</v>
      </c>
      <c r="DD867" t="s">
        <v>14</v>
      </c>
      <c r="DE867" t="s">
        <v>14</v>
      </c>
      <c r="DF867">
        <f t="shared" si="1772"/>
        <v>0</v>
      </c>
      <c r="DG867">
        <f t="shared" si="1773"/>
        <v>0</v>
      </c>
      <c r="DH867">
        <f t="shared" si="1739"/>
        <v>0</v>
      </c>
      <c r="DI867">
        <f t="shared" si="1740"/>
        <v>0</v>
      </c>
      <c r="DJ867">
        <f t="shared" si="1774"/>
        <v>0</v>
      </c>
      <c r="DK867">
        <v>0</v>
      </c>
      <c r="DL867" t="s">
        <v>14</v>
      </c>
      <c r="DM867">
        <v>0</v>
      </c>
      <c r="DN867" t="s">
        <v>14</v>
      </c>
      <c r="DO867">
        <v>0</v>
      </c>
    </row>
    <row r="868">
      <c r="A868">
        <f>ROW(Source!A352)</f>
        <v>352</v>
      </c>
      <c r="B868">
        <v>419115877</v>
      </c>
      <c r="C868">
        <v>412993385</v>
      </c>
      <c r="D868">
        <v>417165224</v>
      </c>
      <c r="E868">
        <v>1</v>
      </c>
      <c r="F868">
        <v>1</v>
      </c>
      <c r="G868">
        <v>1</v>
      </c>
      <c r="H868">
        <v>3</v>
      </c>
      <c r="I868" t="s">
        <v>222</v>
      </c>
      <c r="J868" t="s">
        <v>1861</v>
      </c>
      <c r="K868" t="s">
        <v>223</v>
      </c>
      <c r="L868">
        <v>1301</v>
      </c>
      <c r="N868">
        <v>1003</v>
      </c>
      <c r="O868" t="s">
        <v>221</v>
      </c>
      <c r="P868" t="s">
        <v>221</v>
      </c>
      <c r="Q868">
        <v>1</v>
      </c>
      <c r="W868">
        <v>0</v>
      </c>
      <c r="X868">
        <v>-355258263</v>
      </c>
      <c r="Y868">
        <f t="shared" si="1766"/>
        <v>0</v>
      </c>
      <c r="AA868">
        <v>3.4700000000000002</v>
      </c>
      <c r="AB868">
        <v>0</v>
      </c>
      <c r="AC868">
        <v>0</v>
      </c>
      <c r="AD868">
        <v>0</v>
      </c>
      <c r="AE868">
        <v>2.27</v>
      </c>
      <c r="AF868">
        <v>0</v>
      </c>
      <c r="AG868">
        <v>0</v>
      </c>
      <c r="AH868">
        <v>0</v>
      </c>
      <c r="AI868">
        <v>1.53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14</v>
      </c>
      <c r="AT868">
        <v>32.420000000000002</v>
      </c>
      <c r="AU868" t="s">
        <v>1176</v>
      </c>
      <c r="AV868">
        <v>0</v>
      </c>
      <c r="AW868">
        <v>2</v>
      </c>
      <c r="AX868">
        <v>419116950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73.593400000000003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ROUND(Y868*Source!I352,7)</f>
        <v>0</v>
      </c>
      <c r="CY868">
        <f t="shared" si="1767"/>
        <v>3.4700000000000002</v>
      </c>
      <c r="CZ868">
        <f t="shared" si="1768"/>
        <v>2.27</v>
      </c>
      <c r="DA868">
        <f t="shared" si="1769"/>
        <v>1.53</v>
      </c>
      <c r="DB868">
        <f t="shared" si="1770"/>
        <v>0</v>
      </c>
      <c r="DC868">
        <f t="shared" si="1771"/>
        <v>0</v>
      </c>
      <c r="DD868" t="s">
        <v>14</v>
      </c>
      <c r="DE868" t="s">
        <v>14</v>
      </c>
      <c r="DF868">
        <f t="shared" si="1772"/>
        <v>0</v>
      </c>
      <c r="DG868">
        <f t="shared" si="1773"/>
        <v>0</v>
      </c>
      <c r="DH868">
        <f t="shared" si="1739"/>
        <v>0</v>
      </c>
      <c r="DI868">
        <f t="shared" si="1740"/>
        <v>0</v>
      </c>
      <c r="DJ868">
        <f t="shared" si="1774"/>
        <v>0</v>
      </c>
      <c r="DK868">
        <v>0</v>
      </c>
      <c r="DL868" t="s">
        <v>14</v>
      </c>
      <c r="DM868">
        <v>0</v>
      </c>
      <c r="DN868" t="s">
        <v>14</v>
      </c>
      <c r="DO868">
        <v>0</v>
      </c>
    </row>
    <row r="869">
      <c r="A869">
        <f>ROW(Source!A352)</f>
        <v>352</v>
      </c>
      <c r="B869">
        <v>419115877</v>
      </c>
      <c r="C869">
        <v>412993385</v>
      </c>
      <c r="D869">
        <v>417165295</v>
      </c>
      <c r="E869">
        <v>1</v>
      </c>
      <c r="F869">
        <v>1</v>
      </c>
      <c r="G869">
        <v>1</v>
      </c>
      <c r="H869">
        <v>3</v>
      </c>
      <c r="I869" t="s">
        <v>261</v>
      </c>
      <c r="J869" t="s">
        <v>1872</v>
      </c>
      <c r="K869" t="s">
        <v>262</v>
      </c>
      <c r="L869">
        <v>1301</v>
      </c>
      <c r="N869">
        <v>1003</v>
      </c>
      <c r="O869" t="s">
        <v>221</v>
      </c>
      <c r="P869" t="s">
        <v>221</v>
      </c>
      <c r="Q869">
        <v>1</v>
      </c>
      <c r="W869">
        <v>0</v>
      </c>
      <c r="X869">
        <v>-1228674265</v>
      </c>
      <c r="Y869">
        <f t="shared" si="1766"/>
        <v>0</v>
      </c>
      <c r="AA869">
        <v>22.079999999999998</v>
      </c>
      <c r="AB869">
        <v>0</v>
      </c>
      <c r="AC869">
        <v>0</v>
      </c>
      <c r="AD869">
        <v>0</v>
      </c>
      <c r="AE869">
        <v>14.43</v>
      </c>
      <c r="AF869">
        <v>0</v>
      </c>
      <c r="AG869">
        <v>0</v>
      </c>
      <c r="AH869">
        <v>0</v>
      </c>
      <c r="AI869">
        <v>1.53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14</v>
      </c>
      <c r="AT869">
        <v>4.5499999999999998</v>
      </c>
      <c r="AU869" t="s">
        <v>1176</v>
      </c>
      <c r="AV869">
        <v>0</v>
      </c>
      <c r="AW869">
        <v>2</v>
      </c>
      <c r="AX869">
        <v>419116951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65.656499999999994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ROUND(Y869*Source!I352,7)</f>
        <v>0</v>
      </c>
      <c r="CY869">
        <f t="shared" si="1767"/>
        <v>22.079999999999998</v>
      </c>
      <c r="CZ869">
        <f t="shared" si="1768"/>
        <v>14.43</v>
      </c>
      <c r="DA869">
        <f t="shared" si="1769"/>
        <v>1.53</v>
      </c>
      <c r="DB869">
        <f t="shared" si="1770"/>
        <v>0</v>
      </c>
      <c r="DC869">
        <f t="shared" si="1771"/>
        <v>0</v>
      </c>
      <c r="DD869" t="s">
        <v>14</v>
      </c>
      <c r="DE869" t="s">
        <v>14</v>
      </c>
      <c r="DF869">
        <f t="shared" si="1772"/>
        <v>0</v>
      </c>
      <c r="DG869">
        <f t="shared" si="1773"/>
        <v>0</v>
      </c>
      <c r="DH869">
        <f t="shared" si="1739"/>
        <v>0</v>
      </c>
      <c r="DI869">
        <f t="shared" si="1740"/>
        <v>0</v>
      </c>
      <c r="DJ869">
        <f t="shared" si="1774"/>
        <v>0</v>
      </c>
      <c r="DK869">
        <v>0</v>
      </c>
      <c r="DL869" t="s">
        <v>14</v>
      </c>
      <c r="DM869">
        <v>0</v>
      </c>
      <c r="DN869" t="s">
        <v>14</v>
      </c>
      <c r="DO869">
        <v>0</v>
      </c>
    </row>
    <row r="870">
      <c r="A870">
        <f>ROW(Source!A352)</f>
        <v>352</v>
      </c>
      <c r="B870">
        <v>419115877</v>
      </c>
      <c r="C870">
        <v>412993385</v>
      </c>
      <c r="D870">
        <v>417175540</v>
      </c>
      <c r="E870">
        <v>1</v>
      </c>
      <c r="F870">
        <v>1</v>
      </c>
      <c r="G870">
        <v>1</v>
      </c>
      <c r="H870">
        <v>3</v>
      </c>
      <c r="I870" t="s">
        <v>188</v>
      </c>
      <c r="J870" t="s">
        <v>1856</v>
      </c>
      <c r="K870" t="s">
        <v>189</v>
      </c>
      <c r="L870">
        <v>1348</v>
      </c>
      <c r="N870">
        <v>1009</v>
      </c>
      <c r="O870" t="s">
        <v>148</v>
      </c>
      <c r="P870" t="s">
        <v>148</v>
      </c>
      <c r="Q870">
        <v>1000</v>
      </c>
      <c r="W870">
        <v>0</v>
      </c>
      <c r="X870">
        <v>1793987537</v>
      </c>
      <c r="Y870">
        <f t="shared" si="1766"/>
        <v>0</v>
      </c>
      <c r="AA870">
        <v>1144599.95</v>
      </c>
      <c r="AB870">
        <v>0</v>
      </c>
      <c r="AC870">
        <v>0</v>
      </c>
      <c r="AD870">
        <v>0</v>
      </c>
      <c r="AE870">
        <v>1050091.7</v>
      </c>
      <c r="AF870">
        <v>0</v>
      </c>
      <c r="AG870">
        <v>0</v>
      </c>
      <c r="AH870">
        <v>0</v>
      </c>
      <c r="AI870">
        <v>1.0900000000000001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14</v>
      </c>
      <c r="AT870">
        <v>2.0000000000000002e-05</v>
      </c>
      <c r="AU870" t="s">
        <v>1176</v>
      </c>
      <c r="AV870">
        <v>0</v>
      </c>
      <c r="AW870">
        <v>2</v>
      </c>
      <c r="AX870">
        <v>419116952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21.001834000000002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ROUND(Y870*Source!I352,7)</f>
        <v>0</v>
      </c>
      <c r="CY870">
        <f t="shared" si="1767"/>
        <v>1144599.95</v>
      </c>
      <c r="CZ870">
        <f t="shared" si="1768"/>
        <v>1050091.7</v>
      </c>
      <c r="DA870">
        <f t="shared" si="1769"/>
        <v>1.0900000000000001</v>
      </c>
      <c r="DB870">
        <f t="shared" si="1770"/>
        <v>0</v>
      </c>
      <c r="DC870">
        <f t="shared" si="1771"/>
        <v>0</v>
      </c>
      <c r="DD870" t="s">
        <v>14</v>
      </c>
      <c r="DE870" t="s">
        <v>14</v>
      </c>
      <c r="DF870">
        <f t="shared" si="1772"/>
        <v>0</v>
      </c>
      <c r="DG870">
        <f t="shared" si="1773"/>
        <v>0</v>
      </c>
      <c r="DH870">
        <f t="shared" si="1739"/>
        <v>0</v>
      </c>
      <c r="DI870">
        <f t="shared" si="1740"/>
        <v>0</v>
      </c>
      <c r="DJ870">
        <f t="shared" si="1774"/>
        <v>0</v>
      </c>
      <c r="DK870">
        <v>0</v>
      </c>
      <c r="DL870" t="s">
        <v>14</v>
      </c>
      <c r="DM870">
        <v>0</v>
      </c>
      <c r="DN870" t="s">
        <v>14</v>
      </c>
      <c r="DO870">
        <v>0</v>
      </c>
    </row>
    <row r="871">
      <c r="A871">
        <f>ROW(Source!A352)</f>
        <v>352</v>
      </c>
      <c r="B871">
        <v>419115877</v>
      </c>
      <c r="C871">
        <v>412993385</v>
      </c>
      <c r="D871">
        <v>417175584</v>
      </c>
      <c r="E871">
        <v>1</v>
      </c>
      <c r="F871">
        <v>1</v>
      </c>
      <c r="G871">
        <v>1</v>
      </c>
      <c r="H871">
        <v>3</v>
      </c>
      <c r="I871" t="s">
        <v>149</v>
      </c>
      <c r="J871" t="s">
        <v>1850</v>
      </c>
      <c r="K871" t="s">
        <v>150</v>
      </c>
      <c r="L871">
        <v>1346</v>
      </c>
      <c r="N871">
        <v>1009</v>
      </c>
      <c r="O871" t="s">
        <v>151</v>
      </c>
      <c r="P871" t="s">
        <v>151</v>
      </c>
      <c r="Q871">
        <v>1</v>
      </c>
      <c r="W871">
        <v>0</v>
      </c>
      <c r="X871">
        <v>-242288594</v>
      </c>
      <c r="Y871">
        <f t="shared" si="1766"/>
        <v>0</v>
      </c>
      <c r="AA871">
        <v>1400.99</v>
      </c>
      <c r="AB871">
        <v>0</v>
      </c>
      <c r="AC871">
        <v>0</v>
      </c>
      <c r="AD871">
        <v>0</v>
      </c>
      <c r="AE871">
        <v>870.17999999999995</v>
      </c>
      <c r="AF871">
        <v>0</v>
      </c>
      <c r="AG871">
        <v>0</v>
      </c>
      <c r="AH871">
        <v>0</v>
      </c>
      <c r="AI871">
        <v>1.6100000000000001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14</v>
      </c>
      <c r="AT871">
        <v>0.68000000000000005</v>
      </c>
      <c r="AU871" t="s">
        <v>1176</v>
      </c>
      <c r="AV871">
        <v>0</v>
      </c>
      <c r="AW871">
        <v>2</v>
      </c>
      <c r="AX871">
        <v>419116953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591.72239999999999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ROUND(Y871*Source!I352,7)</f>
        <v>0</v>
      </c>
      <c r="CY871">
        <f t="shared" si="1767"/>
        <v>1400.99</v>
      </c>
      <c r="CZ871">
        <f t="shared" si="1768"/>
        <v>870.17999999999995</v>
      </c>
      <c r="DA871">
        <f t="shared" si="1769"/>
        <v>1.6100000000000001</v>
      </c>
      <c r="DB871">
        <f t="shared" si="1770"/>
        <v>0</v>
      </c>
      <c r="DC871">
        <f t="shared" si="1771"/>
        <v>0</v>
      </c>
      <c r="DD871" t="s">
        <v>14</v>
      </c>
      <c r="DE871" t="s">
        <v>14</v>
      </c>
      <c r="DF871">
        <f t="shared" si="1772"/>
        <v>0</v>
      </c>
      <c r="DG871">
        <f t="shared" si="1773"/>
        <v>0</v>
      </c>
      <c r="DH871">
        <f t="shared" si="1739"/>
        <v>0</v>
      </c>
      <c r="DI871">
        <f t="shared" si="1740"/>
        <v>0</v>
      </c>
      <c r="DJ871">
        <f t="shared" si="1774"/>
        <v>0</v>
      </c>
      <c r="DK871">
        <v>0</v>
      </c>
      <c r="DL871" t="s">
        <v>14</v>
      </c>
      <c r="DM871">
        <v>0</v>
      </c>
      <c r="DN871" t="s">
        <v>14</v>
      </c>
      <c r="DO871">
        <v>0</v>
      </c>
    </row>
    <row r="872">
      <c r="A872">
        <f>ROW(Source!A352)</f>
        <v>352</v>
      </c>
      <c r="B872">
        <v>419115877</v>
      </c>
      <c r="C872">
        <v>412993385</v>
      </c>
      <c r="D872">
        <v>417183790</v>
      </c>
      <c r="E872">
        <v>1</v>
      </c>
      <c r="F872">
        <v>1</v>
      </c>
      <c r="G872">
        <v>1</v>
      </c>
      <c r="H872">
        <v>3</v>
      </c>
      <c r="I872" t="s">
        <v>289</v>
      </c>
      <c r="J872" t="s">
        <v>1878</v>
      </c>
      <c r="K872" t="s">
        <v>290</v>
      </c>
      <c r="L872">
        <v>1348</v>
      </c>
      <c r="N872">
        <v>1009</v>
      </c>
      <c r="O872" t="s">
        <v>148</v>
      </c>
      <c r="P872" t="s">
        <v>148</v>
      </c>
      <c r="Q872">
        <v>1000</v>
      </c>
      <c r="W872">
        <v>0</v>
      </c>
      <c r="X872">
        <v>-615866360</v>
      </c>
      <c r="Y872">
        <f t="shared" si="1766"/>
        <v>0</v>
      </c>
      <c r="AA872">
        <v>103227.06</v>
      </c>
      <c r="AB872">
        <v>0</v>
      </c>
      <c r="AC872">
        <v>0</v>
      </c>
      <c r="AD872">
        <v>0</v>
      </c>
      <c r="AE872">
        <v>80020.979999999996</v>
      </c>
      <c r="AF872">
        <v>0</v>
      </c>
      <c r="AG872">
        <v>0</v>
      </c>
      <c r="AH872">
        <v>0</v>
      </c>
      <c r="AI872">
        <v>1.29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14</v>
      </c>
      <c r="AT872">
        <v>3.0000000000000001e-05</v>
      </c>
      <c r="AU872" t="s">
        <v>1176</v>
      </c>
      <c r="AV872">
        <v>0</v>
      </c>
      <c r="AW872">
        <v>2</v>
      </c>
      <c r="AX872">
        <v>419116954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2.4006294000000001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ROUND(Y872*Source!I352,7)</f>
        <v>0</v>
      </c>
      <c r="CY872">
        <f t="shared" si="1767"/>
        <v>103227.06</v>
      </c>
      <c r="CZ872">
        <f t="shared" si="1768"/>
        <v>80020.979999999996</v>
      </c>
      <c r="DA872">
        <f t="shared" si="1769"/>
        <v>1.29</v>
      </c>
      <c r="DB872">
        <f t="shared" si="1770"/>
        <v>0</v>
      </c>
      <c r="DC872">
        <f t="shared" si="1771"/>
        <v>0</v>
      </c>
      <c r="DD872" t="s">
        <v>14</v>
      </c>
      <c r="DE872" t="s">
        <v>14</v>
      </c>
      <c r="DF872">
        <f t="shared" si="1772"/>
        <v>0</v>
      </c>
      <c r="DG872">
        <f t="shared" si="1773"/>
        <v>0</v>
      </c>
      <c r="DH872">
        <f t="shared" si="1739"/>
        <v>0</v>
      </c>
      <c r="DI872">
        <f t="shared" si="1740"/>
        <v>0</v>
      </c>
      <c r="DJ872">
        <f t="shared" si="1774"/>
        <v>0</v>
      </c>
      <c r="DK872">
        <v>0</v>
      </c>
      <c r="DL872" t="s">
        <v>14</v>
      </c>
      <c r="DM872">
        <v>0</v>
      </c>
      <c r="DN872" t="s">
        <v>14</v>
      </c>
      <c r="DO872">
        <v>0</v>
      </c>
    </row>
    <row r="873">
      <c r="A873">
        <f>ROW(Source!A352)</f>
        <v>352</v>
      </c>
      <c r="B873">
        <v>419115877</v>
      </c>
      <c r="C873">
        <v>412993385</v>
      </c>
      <c r="D873">
        <v>417191019</v>
      </c>
      <c r="E873">
        <v>1</v>
      </c>
      <c r="F873">
        <v>1</v>
      </c>
      <c r="G873">
        <v>1</v>
      </c>
      <c r="H873">
        <v>3</v>
      </c>
      <c r="I873" t="s">
        <v>263</v>
      </c>
      <c r="J873" t="s">
        <v>1873</v>
      </c>
      <c r="K873" t="s">
        <v>264</v>
      </c>
      <c r="L873">
        <v>1346</v>
      </c>
      <c r="N873">
        <v>1009</v>
      </c>
      <c r="O873" t="s">
        <v>151</v>
      </c>
      <c r="P873" t="s">
        <v>151</v>
      </c>
      <c r="Q873">
        <v>1</v>
      </c>
      <c r="W873">
        <v>0</v>
      </c>
      <c r="X873">
        <v>1105037238</v>
      </c>
      <c r="Y873">
        <f t="shared" si="1766"/>
        <v>0</v>
      </c>
      <c r="AA873">
        <v>3060.54</v>
      </c>
      <c r="AB873">
        <v>0</v>
      </c>
      <c r="AC873">
        <v>0</v>
      </c>
      <c r="AD873">
        <v>0</v>
      </c>
      <c r="AE873">
        <v>1912.8399999999999</v>
      </c>
      <c r="AF873">
        <v>0</v>
      </c>
      <c r="AG873">
        <v>0</v>
      </c>
      <c r="AH873">
        <v>0</v>
      </c>
      <c r="AI873">
        <v>1.6000000000000001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14</v>
      </c>
      <c r="AT873">
        <v>0.0050000000000000001</v>
      </c>
      <c r="AU873" t="s">
        <v>1176</v>
      </c>
      <c r="AV873">
        <v>0</v>
      </c>
      <c r="AW873">
        <v>2</v>
      </c>
      <c r="AX873">
        <v>419116955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9.5641999999999996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ROUND(Y873*Source!I352,7)</f>
        <v>0</v>
      </c>
      <c r="CY873">
        <f t="shared" si="1767"/>
        <v>3060.54</v>
      </c>
      <c r="CZ873">
        <f t="shared" si="1768"/>
        <v>1912.8399999999999</v>
      </c>
      <c r="DA873">
        <f t="shared" si="1769"/>
        <v>1.6000000000000001</v>
      </c>
      <c r="DB873">
        <f t="shared" si="1770"/>
        <v>0</v>
      </c>
      <c r="DC873">
        <f t="shared" si="1771"/>
        <v>0</v>
      </c>
      <c r="DD873" t="s">
        <v>14</v>
      </c>
      <c r="DE873" t="s">
        <v>14</v>
      </c>
      <c r="DF873">
        <f t="shared" si="1772"/>
        <v>0</v>
      </c>
      <c r="DG873">
        <f t="shared" si="1773"/>
        <v>0</v>
      </c>
      <c r="DH873">
        <f t="shared" si="1739"/>
        <v>0</v>
      </c>
      <c r="DI873">
        <f t="shared" si="1740"/>
        <v>0</v>
      </c>
      <c r="DJ873">
        <f t="shared" si="1774"/>
        <v>0</v>
      </c>
      <c r="DK873">
        <v>0</v>
      </c>
      <c r="DL873" t="s">
        <v>14</v>
      </c>
      <c r="DM873">
        <v>0</v>
      </c>
      <c r="DN873" t="s">
        <v>14</v>
      </c>
      <c r="DO873">
        <v>0</v>
      </c>
    </row>
    <row r="874">
      <c r="A874">
        <f>ROW(Source!A352)</f>
        <v>352</v>
      </c>
      <c r="B874">
        <v>419115877</v>
      </c>
      <c r="C874">
        <v>412993385</v>
      </c>
      <c r="D874">
        <v>417192565</v>
      </c>
      <c r="E874">
        <v>1</v>
      </c>
      <c r="F874">
        <v>1</v>
      </c>
      <c r="G874">
        <v>1</v>
      </c>
      <c r="H874">
        <v>3</v>
      </c>
      <c r="I874" t="s">
        <v>353</v>
      </c>
      <c r="J874" t="s">
        <v>1884</v>
      </c>
      <c r="K874" t="s">
        <v>354</v>
      </c>
      <c r="L874">
        <v>1371</v>
      </c>
      <c r="N874">
        <v>1013</v>
      </c>
      <c r="O874" t="s">
        <v>252</v>
      </c>
      <c r="P874" t="s">
        <v>252</v>
      </c>
      <c r="Q874">
        <v>1</v>
      </c>
      <c r="W874">
        <v>0</v>
      </c>
      <c r="X874">
        <v>775080425</v>
      </c>
      <c r="Y874">
        <f t="shared" si="1766"/>
        <v>0</v>
      </c>
      <c r="AA874">
        <v>17.379999999999999</v>
      </c>
      <c r="AB874">
        <v>0</v>
      </c>
      <c r="AC874">
        <v>0</v>
      </c>
      <c r="AD874">
        <v>0</v>
      </c>
      <c r="AE874">
        <v>19.100000000000001</v>
      </c>
      <c r="AF874">
        <v>0</v>
      </c>
      <c r="AG874">
        <v>0</v>
      </c>
      <c r="AH874">
        <v>0</v>
      </c>
      <c r="AI874">
        <v>0.91000000000000003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14</v>
      </c>
      <c r="AT874">
        <v>7</v>
      </c>
      <c r="AU874" t="s">
        <v>1176</v>
      </c>
      <c r="AV874">
        <v>0</v>
      </c>
      <c r="AW874">
        <v>2</v>
      </c>
      <c r="AX874">
        <v>419116956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133.70000000000002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ROUND(Y874*Source!I352,7)</f>
        <v>0</v>
      </c>
      <c r="CY874">
        <f t="shared" si="1767"/>
        <v>17.379999999999999</v>
      </c>
      <c r="CZ874">
        <f t="shared" si="1768"/>
        <v>19.100000000000001</v>
      </c>
      <c r="DA874">
        <f t="shared" si="1769"/>
        <v>0.91000000000000003</v>
      </c>
      <c r="DB874">
        <f t="shared" si="1770"/>
        <v>0</v>
      </c>
      <c r="DC874">
        <f t="shared" si="1771"/>
        <v>0</v>
      </c>
      <c r="DD874" t="s">
        <v>14</v>
      </c>
      <c r="DE874" t="s">
        <v>14</v>
      </c>
      <c r="DF874">
        <f t="shared" si="1772"/>
        <v>0</v>
      </c>
      <c r="DG874">
        <f t="shared" si="1773"/>
        <v>0</v>
      </c>
      <c r="DH874">
        <f t="shared" si="1739"/>
        <v>0</v>
      </c>
      <c r="DI874">
        <f t="shared" si="1740"/>
        <v>0</v>
      </c>
      <c r="DJ874">
        <f t="shared" si="1774"/>
        <v>0</v>
      </c>
      <c r="DK874">
        <v>0</v>
      </c>
      <c r="DL874" t="s">
        <v>14</v>
      </c>
      <c r="DM874">
        <v>0</v>
      </c>
      <c r="DN874" t="s">
        <v>14</v>
      </c>
      <c r="DO874">
        <v>0</v>
      </c>
    </row>
    <row r="875">
      <c r="A875">
        <f>ROW(Source!A352)</f>
        <v>352</v>
      </c>
      <c r="B875">
        <v>419115877</v>
      </c>
      <c r="C875">
        <v>412993385</v>
      </c>
      <c r="D875">
        <v>417192695</v>
      </c>
      <c r="E875">
        <v>1</v>
      </c>
      <c r="F875">
        <v>1</v>
      </c>
      <c r="G875">
        <v>1</v>
      </c>
      <c r="H875">
        <v>3</v>
      </c>
      <c r="I875" t="s">
        <v>265</v>
      </c>
      <c r="J875" t="s">
        <v>1874</v>
      </c>
      <c r="K875" t="s">
        <v>266</v>
      </c>
      <c r="L875">
        <v>1371</v>
      </c>
      <c r="N875">
        <v>1013</v>
      </c>
      <c r="O875" t="s">
        <v>252</v>
      </c>
      <c r="P875" t="s">
        <v>252</v>
      </c>
      <c r="Q875">
        <v>1</v>
      </c>
      <c r="W875">
        <v>0</v>
      </c>
      <c r="X875">
        <v>-666410265</v>
      </c>
      <c r="Y875">
        <f t="shared" si="1766"/>
        <v>0</v>
      </c>
      <c r="AA875">
        <v>517.14999999999998</v>
      </c>
      <c r="AB875">
        <v>0</v>
      </c>
      <c r="AC875">
        <v>0</v>
      </c>
      <c r="AD875">
        <v>0</v>
      </c>
      <c r="AE875">
        <v>417.06</v>
      </c>
      <c r="AF875">
        <v>0</v>
      </c>
      <c r="AG875">
        <v>0</v>
      </c>
      <c r="AH875">
        <v>0</v>
      </c>
      <c r="AI875">
        <v>1.24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14</v>
      </c>
      <c r="AT875">
        <v>1</v>
      </c>
      <c r="AU875" t="s">
        <v>1176</v>
      </c>
      <c r="AV875">
        <v>0</v>
      </c>
      <c r="AW875">
        <v>2</v>
      </c>
      <c r="AX875">
        <v>419116957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417.06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ROUND(Y875*Source!I352,7)</f>
        <v>0</v>
      </c>
      <c r="CY875">
        <f t="shared" si="1767"/>
        <v>517.14999999999998</v>
      </c>
      <c r="CZ875">
        <f t="shared" si="1768"/>
        <v>417.06</v>
      </c>
      <c r="DA875">
        <f t="shared" si="1769"/>
        <v>1.24</v>
      </c>
      <c r="DB875">
        <f t="shared" si="1770"/>
        <v>0</v>
      </c>
      <c r="DC875">
        <f t="shared" si="1771"/>
        <v>0</v>
      </c>
      <c r="DD875" t="s">
        <v>14</v>
      </c>
      <c r="DE875" t="s">
        <v>14</v>
      </c>
      <c r="DF875">
        <f t="shared" si="1772"/>
        <v>0</v>
      </c>
      <c r="DG875">
        <f t="shared" si="1773"/>
        <v>0</v>
      </c>
      <c r="DH875">
        <f t="shared" si="1739"/>
        <v>0</v>
      </c>
      <c r="DI875">
        <f t="shared" si="1740"/>
        <v>0</v>
      </c>
      <c r="DJ875">
        <f t="shared" si="1774"/>
        <v>0</v>
      </c>
      <c r="DK875">
        <v>0</v>
      </c>
      <c r="DL875" t="s">
        <v>14</v>
      </c>
      <c r="DM875">
        <v>0</v>
      </c>
      <c r="DN875" t="s">
        <v>14</v>
      </c>
      <c r="DO875">
        <v>0</v>
      </c>
    </row>
    <row r="876">
      <c r="A876">
        <f>ROW(Source!A352)</f>
        <v>352</v>
      </c>
      <c r="B876">
        <v>419115877</v>
      </c>
      <c r="C876">
        <v>412993385</v>
      </c>
      <c r="D876">
        <v>417199972</v>
      </c>
      <c r="E876">
        <v>1</v>
      </c>
      <c r="F876">
        <v>1</v>
      </c>
      <c r="G876">
        <v>1</v>
      </c>
      <c r="H876">
        <v>3</v>
      </c>
      <c r="I876" t="s">
        <v>267</v>
      </c>
      <c r="J876" t="s">
        <v>1875</v>
      </c>
      <c r="K876" t="s">
        <v>268</v>
      </c>
      <c r="L876">
        <v>1425</v>
      </c>
      <c r="N876">
        <v>1013</v>
      </c>
      <c r="O876" t="s">
        <v>195</v>
      </c>
      <c r="P876" t="s">
        <v>195</v>
      </c>
      <c r="Q876">
        <v>1</v>
      </c>
      <c r="W876">
        <v>0</v>
      </c>
      <c r="X876">
        <v>989260561</v>
      </c>
      <c r="Y876">
        <f t="shared" si="1766"/>
        <v>0</v>
      </c>
      <c r="AA876">
        <v>119.56999999999999</v>
      </c>
      <c r="AB876">
        <v>0</v>
      </c>
      <c r="AC876">
        <v>0</v>
      </c>
      <c r="AD876">
        <v>0</v>
      </c>
      <c r="AE876">
        <v>47.259999999999998</v>
      </c>
      <c r="AF876">
        <v>0</v>
      </c>
      <c r="AG876">
        <v>0</v>
      </c>
      <c r="AH876">
        <v>0</v>
      </c>
      <c r="AI876">
        <v>2.5299999999999998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14</v>
      </c>
      <c r="AT876">
        <v>0.44</v>
      </c>
      <c r="AU876" t="s">
        <v>1176</v>
      </c>
      <c r="AV876">
        <v>0</v>
      </c>
      <c r="AW876">
        <v>2</v>
      </c>
      <c r="AX876">
        <v>419116958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20.7944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ROUND(Y876*Source!I352,7)</f>
        <v>0</v>
      </c>
      <c r="CY876">
        <f t="shared" si="1767"/>
        <v>119.56999999999999</v>
      </c>
      <c r="CZ876">
        <f t="shared" si="1768"/>
        <v>47.259999999999998</v>
      </c>
      <c r="DA876">
        <f t="shared" si="1769"/>
        <v>2.5299999999999998</v>
      </c>
      <c r="DB876">
        <f t="shared" si="1770"/>
        <v>0</v>
      </c>
      <c r="DC876">
        <f t="shared" si="1771"/>
        <v>0</v>
      </c>
      <c r="DD876" t="s">
        <v>14</v>
      </c>
      <c r="DE876" t="s">
        <v>14</v>
      </c>
      <c r="DF876">
        <f t="shared" si="1772"/>
        <v>0</v>
      </c>
      <c r="DG876">
        <f t="shared" si="1773"/>
        <v>0</v>
      </c>
      <c r="DH876">
        <f t="shared" si="1739"/>
        <v>0</v>
      </c>
      <c r="DI876">
        <f t="shared" si="1740"/>
        <v>0</v>
      </c>
      <c r="DJ876">
        <f t="shared" si="1774"/>
        <v>0</v>
      </c>
      <c r="DK876">
        <v>0</v>
      </c>
      <c r="DL876" t="s">
        <v>14</v>
      </c>
      <c r="DM876">
        <v>0</v>
      </c>
      <c r="DN876" t="s">
        <v>14</v>
      </c>
      <c r="DO876">
        <v>0</v>
      </c>
    </row>
    <row r="877">
      <c r="A877">
        <f>ROW(Source!A352)</f>
        <v>352</v>
      </c>
      <c r="B877">
        <v>419115877</v>
      </c>
      <c r="C877">
        <v>412993385</v>
      </c>
      <c r="D877">
        <v>417199978</v>
      </c>
      <c r="E877">
        <v>1</v>
      </c>
      <c r="F877">
        <v>1</v>
      </c>
      <c r="G877">
        <v>1</v>
      </c>
      <c r="H877">
        <v>3</v>
      </c>
      <c r="I877" t="s">
        <v>269</v>
      </c>
      <c r="J877" t="s">
        <v>1876</v>
      </c>
      <c r="K877" t="s">
        <v>270</v>
      </c>
      <c r="L877">
        <v>1407</v>
      </c>
      <c r="N877">
        <v>1013</v>
      </c>
      <c r="O877" t="s">
        <v>271</v>
      </c>
      <c r="P877" t="s">
        <v>271</v>
      </c>
      <c r="Q877">
        <v>1</v>
      </c>
      <c r="W877">
        <v>0</v>
      </c>
      <c r="X877">
        <v>168170819</v>
      </c>
      <c r="Y877">
        <f t="shared" si="1766"/>
        <v>0</v>
      </c>
      <c r="AA877">
        <v>8352.5100000000002</v>
      </c>
      <c r="AB877">
        <v>0</v>
      </c>
      <c r="AC877">
        <v>0</v>
      </c>
      <c r="AD877">
        <v>0</v>
      </c>
      <c r="AE877">
        <v>6052.54</v>
      </c>
      <c r="AF877">
        <v>0</v>
      </c>
      <c r="AG877">
        <v>0</v>
      </c>
      <c r="AH877">
        <v>0</v>
      </c>
      <c r="AI877">
        <v>1.3799999999999999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14</v>
      </c>
      <c r="AT877">
        <v>0.021999999999999999</v>
      </c>
      <c r="AU877" t="s">
        <v>1176</v>
      </c>
      <c r="AV877">
        <v>0</v>
      </c>
      <c r="AW877">
        <v>2</v>
      </c>
      <c r="AX877">
        <v>419116959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133.15588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ROUND(Y877*Source!I352,7)</f>
        <v>0</v>
      </c>
      <c r="CY877">
        <f t="shared" si="1767"/>
        <v>8352.5100000000002</v>
      </c>
      <c r="CZ877">
        <f t="shared" si="1768"/>
        <v>6052.54</v>
      </c>
      <c r="DA877">
        <f t="shared" si="1769"/>
        <v>1.3799999999999999</v>
      </c>
      <c r="DB877">
        <f t="shared" si="1770"/>
        <v>0</v>
      </c>
      <c r="DC877">
        <f t="shared" si="1771"/>
        <v>0</v>
      </c>
      <c r="DD877" t="s">
        <v>14</v>
      </c>
      <c r="DE877" t="s">
        <v>14</v>
      </c>
      <c r="DF877">
        <f t="shared" si="1772"/>
        <v>0</v>
      </c>
      <c r="DG877">
        <f t="shared" si="1773"/>
        <v>0</v>
      </c>
      <c r="DH877">
        <f t="shared" si="1739"/>
        <v>0</v>
      </c>
      <c r="DI877">
        <f t="shared" si="1740"/>
        <v>0</v>
      </c>
      <c r="DJ877">
        <f t="shared" si="1774"/>
        <v>0</v>
      </c>
      <c r="DK877">
        <v>0</v>
      </c>
      <c r="DL877" t="s">
        <v>14</v>
      </c>
      <c r="DM877">
        <v>0</v>
      </c>
      <c r="DN877" t="s">
        <v>14</v>
      </c>
      <c r="DO877">
        <v>0</v>
      </c>
    </row>
    <row r="878">
      <c r="A878">
        <f>ROW(Source!A352)</f>
        <v>352</v>
      </c>
      <c r="B878">
        <v>419115877</v>
      </c>
      <c r="C878">
        <v>412993385</v>
      </c>
      <c r="D878">
        <v>417096729</v>
      </c>
      <c r="E878">
        <v>117</v>
      </c>
      <c r="F878">
        <v>1</v>
      </c>
      <c r="G878">
        <v>1</v>
      </c>
      <c r="H878">
        <v>3</v>
      </c>
      <c r="I878" t="s">
        <v>1847</v>
      </c>
      <c r="J878" t="s">
        <v>14</v>
      </c>
      <c r="K878" t="s">
        <v>1848</v>
      </c>
      <c r="L878">
        <v>3277935</v>
      </c>
      <c r="N878">
        <v>1013</v>
      </c>
      <c r="O878" t="s">
        <v>63</v>
      </c>
      <c r="P878" t="s">
        <v>63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14</v>
      </c>
      <c r="AT878">
        <v>2</v>
      </c>
      <c r="AU878" t="s">
        <v>14</v>
      </c>
      <c r="AV878">
        <v>0</v>
      </c>
      <c r="AW878">
        <v>2</v>
      </c>
      <c r="AX878">
        <v>419116960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ROUND(Y878*Source!I352,7)</f>
        <v>2</v>
      </c>
      <c r="CY878">
        <f t="shared" si="1767"/>
        <v>0</v>
      </c>
      <c r="CZ878">
        <f t="shared" si="1768"/>
        <v>0</v>
      </c>
      <c r="DA878">
        <f t="shared" si="1769"/>
        <v>1</v>
      </c>
      <c r="DB878">
        <f>ROUND(ROUND(AT878*CZ878,2),6)</f>
        <v>0</v>
      </c>
      <c r="DC878">
        <f>ROUND(ROUND(AT878*AG878,2),6)</f>
        <v>0</v>
      </c>
      <c r="DD878" t="s">
        <v>14</v>
      </c>
      <c r="DE878" t="s">
        <v>14</v>
      </c>
      <c r="DF878">
        <f t="shared" ref="DF878:DF881" si="1775">ROUND(ROUND(AE878,2)*CX878,2)</f>
        <v>0</v>
      </c>
      <c r="DG878">
        <f t="shared" si="1773"/>
        <v>0</v>
      </c>
      <c r="DH878">
        <f t="shared" si="1739"/>
        <v>0</v>
      </c>
      <c r="DI878">
        <f t="shared" si="1740"/>
        <v>0</v>
      </c>
      <c r="DJ878">
        <f t="shared" si="1774"/>
        <v>0</v>
      </c>
      <c r="DK878">
        <v>0</v>
      </c>
      <c r="DL878" t="s">
        <v>14</v>
      </c>
      <c r="DM878">
        <v>0</v>
      </c>
      <c r="DN878" t="s">
        <v>14</v>
      </c>
      <c r="DO878">
        <v>0</v>
      </c>
    </row>
    <row r="879">
      <c r="A879">
        <f>ROW(Source!A353)</f>
        <v>353</v>
      </c>
      <c r="B879">
        <v>419115877</v>
      </c>
      <c r="C879">
        <v>412993426</v>
      </c>
      <c r="D879">
        <v>417090738</v>
      </c>
      <c r="E879">
        <v>117</v>
      </c>
      <c r="F879">
        <v>1</v>
      </c>
      <c r="G879">
        <v>1</v>
      </c>
      <c r="H879">
        <v>1</v>
      </c>
      <c r="I879" t="s">
        <v>370</v>
      </c>
      <c r="J879" t="s">
        <v>14</v>
      </c>
      <c r="K879" t="s">
        <v>371</v>
      </c>
      <c r="L879">
        <v>1191</v>
      </c>
      <c r="N879">
        <v>1013</v>
      </c>
      <c r="O879" t="s">
        <v>48</v>
      </c>
      <c r="P879" t="s">
        <v>48</v>
      </c>
      <c r="Q879">
        <v>1</v>
      </c>
      <c r="W879">
        <v>0</v>
      </c>
      <c r="X879">
        <v>1903532093</v>
      </c>
      <c r="Y879">
        <f t="shared" ref="Y879:Y881" si="1776">(AT879*ROUND(0.3,7))</f>
        <v>6.5999999999999996</v>
      </c>
      <c r="AA879">
        <v>0</v>
      </c>
      <c r="AB879">
        <v>0</v>
      </c>
      <c r="AC879">
        <v>0</v>
      </c>
      <c r="AD879">
        <v>579.96000000000004</v>
      </c>
      <c r="AE879">
        <v>0</v>
      </c>
      <c r="AF879">
        <v>0</v>
      </c>
      <c r="AG879">
        <v>0</v>
      </c>
      <c r="AH879">
        <v>579.96000000000004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14</v>
      </c>
      <c r="AT879">
        <v>22</v>
      </c>
      <c r="AU879" t="s">
        <v>1272</v>
      </c>
      <c r="AV879">
        <v>1</v>
      </c>
      <c r="AW879">
        <v>2</v>
      </c>
      <c r="AX879">
        <v>419116961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12759.120000000001</v>
      </c>
      <c r="BN879">
        <v>22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3827.7359999999999</v>
      </c>
      <c r="BU879">
        <v>6.5999999999999996</v>
      </c>
      <c r="BV879">
        <v>0</v>
      </c>
      <c r="BW879">
        <v>1</v>
      </c>
      <c r="CU879">
        <f>ROUND(AT879*Source!I353*AH879*AL879,2)</f>
        <v>12759.120000000001</v>
      </c>
      <c r="CV879">
        <f>ROUND(Y879*Source!I353,7)</f>
        <v>6.5999999999999996</v>
      </c>
      <c r="CW879">
        <v>0</v>
      </c>
      <c r="CX879">
        <f>ROUND(Y879*Source!I353,7)</f>
        <v>6.5999999999999996</v>
      </c>
      <c r="CY879">
        <f t="shared" ref="CY879:CY880" si="1777">AD879</f>
        <v>579.96000000000004</v>
      </c>
      <c r="CZ879">
        <f t="shared" ref="CZ879:CZ880" si="1778">AH879</f>
        <v>579.96000000000004</v>
      </c>
      <c r="DA879">
        <f t="shared" ref="DA879:DA880" si="1779">AL879</f>
        <v>1</v>
      </c>
      <c r="DB879">
        <f t="shared" ref="DB879:DB881" si="1780">ROUND((ROUND(AT879*CZ879,2)*ROUND(0.3,7)),6)</f>
        <v>3827.7359999999999</v>
      </c>
      <c r="DC879">
        <f t="shared" ref="DC879:DC881" si="1781">ROUND((ROUND(AT879*AG879,2)*ROUND(0.3,7)),6)</f>
        <v>0</v>
      </c>
      <c r="DD879" t="s">
        <v>14</v>
      </c>
      <c r="DE879" t="s">
        <v>14</v>
      </c>
      <c r="DF879">
        <f t="shared" si="1775"/>
        <v>0</v>
      </c>
      <c r="DG879">
        <f t="shared" si="1773"/>
        <v>0</v>
      </c>
      <c r="DH879">
        <f t="shared" si="1739"/>
        <v>0</v>
      </c>
      <c r="DI879">
        <f t="shared" si="1740"/>
        <v>3827.7400000000002</v>
      </c>
      <c r="DJ879">
        <f t="shared" ref="DJ879:DJ880" si="1782">DI879</f>
        <v>3827.7400000000002</v>
      </c>
      <c r="DK879">
        <v>1</v>
      </c>
      <c r="DL879" t="s">
        <v>14</v>
      </c>
      <c r="DM879">
        <v>0</v>
      </c>
      <c r="DN879" t="s">
        <v>14</v>
      </c>
      <c r="DO879">
        <v>0</v>
      </c>
    </row>
    <row r="880">
      <c r="A880">
        <f>ROW(Source!A353)</f>
        <v>353</v>
      </c>
      <c r="B880">
        <v>419115877</v>
      </c>
      <c r="C880">
        <v>412993426</v>
      </c>
      <c r="D880">
        <v>417090896</v>
      </c>
      <c r="E880">
        <v>117</v>
      </c>
      <c r="F880">
        <v>1</v>
      </c>
      <c r="G880">
        <v>1</v>
      </c>
      <c r="H880">
        <v>1</v>
      </c>
      <c r="I880" t="s">
        <v>1844</v>
      </c>
      <c r="J880" t="s">
        <v>14</v>
      </c>
      <c r="K880" t="s">
        <v>1845</v>
      </c>
      <c r="L880">
        <v>1191</v>
      </c>
      <c r="N880">
        <v>1013</v>
      </c>
      <c r="O880" t="s">
        <v>48</v>
      </c>
      <c r="P880" t="s">
        <v>48</v>
      </c>
      <c r="Q880">
        <v>1</v>
      </c>
      <c r="W880">
        <v>0</v>
      </c>
      <c r="X880">
        <v>-1417349443</v>
      </c>
      <c r="Y880">
        <f t="shared" si="1776"/>
        <v>0.78299999999999992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14</v>
      </c>
      <c r="AT880">
        <v>2.6099999999999999</v>
      </c>
      <c r="AU880" t="s">
        <v>1272</v>
      </c>
      <c r="AV880">
        <v>2</v>
      </c>
      <c r="AW880">
        <v>2</v>
      </c>
      <c r="AX880">
        <v>419116962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ROUND(Y880*Source!I353,7)</f>
        <v>0.78299999999999992</v>
      </c>
      <c r="CY880">
        <f t="shared" si="1777"/>
        <v>0</v>
      </c>
      <c r="CZ880">
        <f t="shared" si="1778"/>
        <v>0</v>
      </c>
      <c r="DA880">
        <f t="shared" si="1779"/>
        <v>1</v>
      </c>
      <c r="DB880">
        <f t="shared" si="1780"/>
        <v>0</v>
      </c>
      <c r="DC880">
        <f t="shared" si="1781"/>
        <v>0</v>
      </c>
      <c r="DD880" t="s">
        <v>14</v>
      </c>
      <c r="DE880" t="s">
        <v>14</v>
      </c>
      <c r="DF880">
        <f t="shared" si="1775"/>
        <v>0</v>
      </c>
      <c r="DG880">
        <f t="shared" si="1773"/>
        <v>0</v>
      </c>
      <c r="DH880">
        <f t="shared" si="1739"/>
        <v>0</v>
      </c>
      <c r="DI880">
        <f t="shared" si="1740"/>
        <v>0</v>
      </c>
      <c r="DJ880">
        <f t="shared" si="1782"/>
        <v>0</v>
      </c>
      <c r="DK880">
        <v>0</v>
      </c>
      <c r="DL880" t="s">
        <v>14</v>
      </c>
      <c r="DM880">
        <v>0</v>
      </c>
      <c r="DN880" t="s">
        <v>14</v>
      </c>
      <c r="DO880">
        <v>0</v>
      </c>
    </row>
    <row r="881">
      <c r="A881">
        <f>ROW(Source!A353)</f>
        <v>353</v>
      </c>
      <c r="B881">
        <v>419115877</v>
      </c>
      <c r="C881">
        <v>412993426</v>
      </c>
      <c r="D881">
        <v>417098134</v>
      </c>
      <c r="E881">
        <v>1</v>
      </c>
      <c r="F881">
        <v>1</v>
      </c>
      <c r="G881">
        <v>1</v>
      </c>
      <c r="H881">
        <v>2</v>
      </c>
      <c r="I881" t="s">
        <v>159</v>
      </c>
      <c r="J881" t="s">
        <v>1851</v>
      </c>
      <c r="K881" t="s">
        <v>160</v>
      </c>
      <c r="L881">
        <v>1368</v>
      </c>
      <c r="N881">
        <v>1011</v>
      </c>
      <c r="O881" t="s">
        <v>55</v>
      </c>
      <c r="P881" t="s">
        <v>55</v>
      </c>
      <c r="Q881">
        <v>1</v>
      </c>
      <c r="W881">
        <v>0</v>
      </c>
      <c r="X881">
        <v>302479695</v>
      </c>
      <c r="Y881">
        <f t="shared" si="1776"/>
        <v>0.78299999999999992</v>
      </c>
      <c r="AA881">
        <v>0</v>
      </c>
      <c r="AB881">
        <v>1274.25</v>
      </c>
      <c r="AC881">
        <v>620.24000000000001</v>
      </c>
      <c r="AD881">
        <v>0</v>
      </c>
      <c r="AE881">
        <v>0</v>
      </c>
      <c r="AF881">
        <v>995.50999999999999</v>
      </c>
      <c r="AG881">
        <v>620.24000000000001</v>
      </c>
      <c r="AH881">
        <v>0</v>
      </c>
      <c r="AI881">
        <v>1</v>
      </c>
      <c r="AJ881">
        <v>1.28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14</v>
      </c>
      <c r="AT881">
        <v>2.6099999999999999</v>
      </c>
      <c r="AU881" t="s">
        <v>1272</v>
      </c>
      <c r="AV881">
        <v>1</v>
      </c>
      <c r="AW881">
        <v>2</v>
      </c>
      <c r="AX881">
        <v>419116963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2598.2810999999997</v>
      </c>
      <c r="BL881">
        <v>1618.8263999999999</v>
      </c>
      <c r="BM881">
        <v>0</v>
      </c>
      <c r="BN881">
        <v>0</v>
      </c>
      <c r="BO881">
        <v>2.6099999999999999</v>
      </c>
      <c r="BP881">
        <v>1</v>
      </c>
      <c r="BQ881">
        <v>0</v>
      </c>
      <c r="BR881">
        <v>779.48432999999989</v>
      </c>
      <c r="BS881">
        <v>485.64791999999994</v>
      </c>
      <c r="BT881">
        <v>0</v>
      </c>
      <c r="BU881">
        <v>0</v>
      </c>
      <c r="BV881">
        <v>0.78299999999999992</v>
      </c>
      <c r="BW881">
        <v>1</v>
      </c>
      <c r="CV881">
        <v>0</v>
      </c>
      <c r="CW881">
        <f>ROUND(Y881*Source!I353*DO881,7)</f>
        <v>0.78299999999999992</v>
      </c>
      <c r="CX881">
        <f>ROUND(Y881*Source!I353,7)</f>
        <v>0.78299999999999992</v>
      </c>
      <c r="CY881">
        <f>AB881</f>
        <v>1274.25</v>
      </c>
      <c r="CZ881">
        <f>AF881</f>
        <v>995.50999999999999</v>
      </c>
      <c r="DA881">
        <f>AJ881</f>
        <v>1.28</v>
      </c>
      <c r="DB881">
        <f t="shared" si="1780"/>
        <v>779.48399999999992</v>
      </c>
      <c r="DC881">
        <f t="shared" si="1781"/>
        <v>485.649</v>
      </c>
      <c r="DD881" t="s">
        <v>14</v>
      </c>
      <c r="DE881" t="s">
        <v>14</v>
      </c>
      <c r="DF881">
        <f t="shared" si="1775"/>
        <v>0</v>
      </c>
      <c r="DG881">
        <f>ROUND(ROUND(AF881*AJ881,2)*CX881,2)</f>
        <v>997.74000000000001</v>
      </c>
      <c r="DH881">
        <f t="shared" si="1739"/>
        <v>485.65000000000003</v>
      </c>
      <c r="DI881">
        <f t="shared" si="1740"/>
        <v>0</v>
      </c>
      <c r="DJ881">
        <f>DG881+DH881</f>
        <v>1483.3900000000001</v>
      </c>
      <c r="DK881">
        <v>0</v>
      </c>
      <c r="DL881" t="s">
        <v>56</v>
      </c>
      <c r="DM881">
        <v>5</v>
      </c>
      <c r="DN881" t="s">
        <v>48</v>
      </c>
      <c r="DO881">
        <v>1</v>
      </c>
    </row>
    <row r="882">
      <c r="A882">
        <f>ROW(Source!A353)</f>
        <v>353</v>
      </c>
      <c r="B882">
        <v>419115877</v>
      </c>
      <c r="C882">
        <v>412993426</v>
      </c>
      <c r="D882">
        <v>417162927</v>
      </c>
      <c r="E882">
        <v>1</v>
      </c>
      <c r="F882">
        <v>1</v>
      </c>
      <c r="G882">
        <v>1</v>
      </c>
      <c r="H882">
        <v>3</v>
      </c>
      <c r="I882" t="s">
        <v>253</v>
      </c>
      <c r="J882" t="s">
        <v>1868</v>
      </c>
      <c r="K882" t="s">
        <v>254</v>
      </c>
      <c r="L882">
        <v>1348</v>
      </c>
      <c r="N882">
        <v>1009</v>
      </c>
      <c r="O882" t="s">
        <v>148</v>
      </c>
      <c r="P882" t="s">
        <v>148</v>
      </c>
      <c r="Q882">
        <v>1000</v>
      </c>
      <c r="W882">
        <v>0</v>
      </c>
      <c r="X882">
        <v>767480554</v>
      </c>
      <c r="Y882">
        <f t="shared" ref="Y882:Y897" si="1783">(AT882*ROUND(0,7))</f>
        <v>0</v>
      </c>
      <c r="AA882">
        <v>28469.68</v>
      </c>
      <c r="AB882">
        <v>0</v>
      </c>
      <c r="AC882">
        <v>0</v>
      </c>
      <c r="AD882">
        <v>0</v>
      </c>
      <c r="AE882">
        <v>23335.799999999999</v>
      </c>
      <c r="AF882">
        <v>0</v>
      </c>
      <c r="AG882">
        <v>0</v>
      </c>
      <c r="AH882">
        <v>0</v>
      </c>
      <c r="AI882">
        <v>1.22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14</v>
      </c>
      <c r="AT882">
        <v>0.0050000000000000001</v>
      </c>
      <c r="AU882" t="s">
        <v>1271</v>
      </c>
      <c r="AV882">
        <v>0</v>
      </c>
      <c r="AW882">
        <v>2</v>
      </c>
      <c r="AX882">
        <v>419116964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116.679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ROUND(Y882*Source!I353,7)</f>
        <v>0</v>
      </c>
      <c r="CY882">
        <f t="shared" ref="CY882:CY898" si="1784">AA882</f>
        <v>28469.68</v>
      </c>
      <c r="CZ882">
        <f t="shared" ref="CZ882:CZ898" si="1785">AE882</f>
        <v>23335.799999999999</v>
      </c>
      <c r="DA882">
        <f t="shared" ref="DA882:DA898" si="1786">AI882</f>
        <v>1.22</v>
      </c>
      <c r="DB882">
        <f t="shared" ref="DB882:DB897" si="1787">ROUND((ROUND(AT882*CZ882,2)*ROUND(0,7)),6)</f>
        <v>0</v>
      </c>
      <c r="DC882">
        <f t="shared" ref="DC882:DC897" si="1788">ROUND((ROUND(AT882*AG882,2)*ROUND(0,7)),6)</f>
        <v>0</v>
      </c>
      <c r="DD882" t="s">
        <v>14</v>
      </c>
      <c r="DE882" t="s">
        <v>14</v>
      </c>
      <c r="DF882">
        <f t="shared" ref="DF882:DF897" si="1789">ROUND(ROUND(AE882*AI882,2)*CX882,2)</f>
        <v>0</v>
      </c>
      <c r="DG882">
        <f t="shared" ref="DG882:DG900" si="1790">ROUND(ROUND(AF882,2)*CX882,2)</f>
        <v>0</v>
      </c>
      <c r="DH882">
        <f t="shared" si="1739"/>
        <v>0</v>
      </c>
      <c r="DI882">
        <f t="shared" si="1740"/>
        <v>0</v>
      </c>
      <c r="DJ882">
        <f t="shared" ref="DJ882:DJ898" si="1791">DF882</f>
        <v>0</v>
      </c>
      <c r="DK882">
        <v>0</v>
      </c>
      <c r="DL882" t="s">
        <v>14</v>
      </c>
      <c r="DM882">
        <v>0</v>
      </c>
      <c r="DN882" t="s">
        <v>14</v>
      </c>
      <c r="DO882">
        <v>0</v>
      </c>
    </row>
    <row r="883">
      <c r="A883">
        <f>ROW(Source!A353)</f>
        <v>353</v>
      </c>
      <c r="B883">
        <v>419115877</v>
      </c>
      <c r="C883">
        <v>412993426</v>
      </c>
      <c r="D883">
        <v>417162946</v>
      </c>
      <c r="E883">
        <v>1</v>
      </c>
      <c r="F883">
        <v>1</v>
      </c>
      <c r="G883">
        <v>1</v>
      </c>
      <c r="H883">
        <v>3</v>
      </c>
      <c r="I883" t="s">
        <v>287</v>
      </c>
      <c r="J883" t="s">
        <v>1877</v>
      </c>
      <c r="K883" t="s">
        <v>288</v>
      </c>
      <c r="L883">
        <v>1348</v>
      </c>
      <c r="N883">
        <v>1009</v>
      </c>
      <c r="O883" t="s">
        <v>148</v>
      </c>
      <c r="P883" t="s">
        <v>148</v>
      </c>
      <c r="Q883">
        <v>1000</v>
      </c>
      <c r="W883">
        <v>0</v>
      </c>
      <c r="X883">
        <v>473777791</v>
      </c>
      <c r="Y883">
        <f t="shared" si="1783"/>
        <v>0</v>
      </c>
      <c r="AA883">
        <v>20294.07</v>
      </c>
      <c r="AB883">
        <v>0</v>
      </c>
      <c r="AC883">
        <v>0</v>
      </c>
      <c r="AD883">
        <v>0</v>
      </c>
      <c r="AE883">
        <v>19145.349999999999</v>
      </c>
      <c r="AF883">
        <v>0</v>
      </c>
      <c r="AG883">
        <v>0</v>
      </c>
      <c r="AH883">
        <v>0</v>
      </c>
      <c r="AI883">
        <v>1.0600000000000001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14</v>
      </c>
      <c r="AT883">
        <v>0.00014999999999999999</v>
      </c>
      <c r="AU883" t="s">
        <v>1271</v>
      </c>
      <c r="AV883">
        <v>0</v>
      </c>
      <c r="AW883">
        <v>2</v>
      </c>
      <c r="AX883">
        <v>419116965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2.8718024999999994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ROUND(Y883*Source!I353,7)</f>
        <v>0</v>
      </c>
      <c r="CY883">
        <f t="shared" si="1784"/>
        <v>20294.07</v>
      </c>
      <c r="CZ883">
        <f t="shared" si="1785"/>
        <v>19145.349999999999</v>
      </c>
      <c r="DA883">
        <f t="shared" si="1786"/>
        <v>1.0600000000000001</v>
      </c>
      <c r="DB883">
        <f t="shared" si="1787"/>
        <v>0</v>
      </c>
      <c r="DC883">
        <f t="shared" si="1788"/>
        <v>0</v>
      </c>
      <c r="DD883" t="s">
        <v>14</v>
      </c>
      <c r="DE883" t="s">
        <v>14</v>
      </c>
      <c r="DF883">
        <f t="shared" si="1789"/>
        <v>0</v>
      </c>
      <c r="DG883">
        <f t="shared" si="1790"/>
        <v>0</v>
      </c>
      <c r="DH883">
        <f t="shared" si="1739"/>
        <v>0</v>
      </c>
      <c r="DI883">
        <f t="shared" si="1740"/>
        <v>0</v>
      </c>
      <c r="DJ883">
        <f t="shared" si="1791"/>
        <v>0</v>
      </c>
      <c r="DK883">
        <v>0</v>
      </c>
      <c r="DL883" t="s">
        <v>14</v>
      </c>
      <c r="DM883">
        <v>0</v>
      </c>
      <c r="DN883" t="s">
        <v>14</v>
      </c>
      <c r="DO883">
        <v>0</v>
      </c>
    </row>
    <row r="884">
      <c r="A884">
        <f>ROW(Source!A353)</f>
        <v>353</v>
      </c>
      <c r="B884">
        <v>419115877</v>
      </c>
      <c r="C884">
        <v>412993426</v>
      </c>
      <c r="D884">
        <v>417162991</v>
      </c>
      <c r="E884">
        <v>1</v>
      </c>
      <c r="F884">
        <v>1</v>
      </c>
      <c r="G884">
        <v>1</v>
      </c>
      <c r="H884">
        <v>3</v>
      </c>
      <c r="I884" t="s">
        <v>146</v>
      </c>
      <c r="J884" t="s">
        <v>1849</v>
      </c>
      <c r="K884" t="s">
        <v>147</v>
      </c>
      <c r="L884">
        <v>1348</v>
      </c>
      <c r="N884">
        <v>1009</v>
      </c>
      <c r="O884" t="s">
        <v>148</v>
      </c>
      <c r="P884" t="s">
        <v>148</v>
      </c>
      <c r="Q884">
        <v>1000</v>
      </c>
      <c r="W884">
        <v>0</v>
      </c>
      <c r="X884">
        <v>-465588395</v>
      </c>
      <c r="Y884">
        <f t="shared" si="1783"/>
        <v>0</v>
      </c>
      <c r="AA884">
        <v>149054.35999999999</v>
      </c>
      <c r="AB884">
        <v>0</v>
      </c>
      <c r="AC884">
        <v>0</v>
      </c>
      <c r="AD884">
        <v>0</v>
      </c>
      <c r="AE884">
        <v>116448.72</v>
      </c>
      <c r="AF884">
        <v>0</v>
      </c>
      <c r="AG884">
        <v>0</v>
      </c>
      <c r="AH884">
        <v>0</v>
      </c>
      <c r="AI884">
        <v>1.28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14</v>
      </c>
      <c r="AT884">
        <v>0.0020999999999999999</v>
      </c>
      <c r="AU884" t="s">
        <v>1271</v>
      </c>
      <c r="AV884">
        <v>0</v>
      </c>
      <c r="AW884">
        <v>2</v>
      </c>
      <c r="AX884">
        <v>419116966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244.54231199999998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ROUND(Y884*Source!I353,7)</f>
        <v>0</v>
      </c>
      <c r="CY884">
        <f t="shared" si="1784"/>
        <v>149054.35999999999</v>
      </c>
      <c r="CZ884">
        <f t="shared" si="1785"/>
        <v>116448.72</v>
      </c>
      <c r="DA884">
        <f t="shared" si="1786"/>
        <v>1.28</v>
      </c>
      <c r="DB884">
        <f t="shared" si="1787"/>
        <v>0</v>
      </c>
      <c r="DC884">
        <f t="shared" si="1788"/>
        <v>0</v>
      </c>
      <c r="DD884" t="s">
        <v>14</v>
      </c>
      <c r="DE884" t="s">
        <v>14</v>
      </c>
      <c r="DF884">
        <f t="shared" si="1789"/>
        <v>0</v>
      </c>
      <c r="DG884">
        <f t="shared" si="1790"/>
        <v>0</v>
      </c>
      <c r="DH884">
        <f t="shared" si="1739"/>
        <v>0</v>
      </c>
      <c r="DI884">
        <f t="shared" si="1740"/>
        <v>0</v>
      </c>
      <c r="DJ884">
        <f t="shared" si="1791"/>
        <v>0</v>
      </c>
      <c r="DK884">
        <v>0</v>
      </c>
      <c r="DL884" t="s">
        <v>14</v>
      </c>
      <c r="DM884">
        <v>0</v>
      </c>
      <c r="DN884" t="s">
        <v>14</v>
      </c>
      <c r="DO884">
        <v>0</v>
      </c>
    </row>
    <row r="885">
      <c r="A885">
        <f>ROW(Source!A353)</f>
        <v>353</v>
      </c>
      <c r="B885">
        <v>419115877</v>
      </c>
      <c r="C885">
        <v>412993426</v>
      </c>
      <c r="D885">
        <v>417163200</v>
      </c>
      <c r="E885">
        <v>1</v>
      </c>
      <c r="F885">
        <v>1</v>
      </c>
      <c r="G885">
        <v>1</v>
      </c>
      <c r="H885">
        <v>3</v>
      </c>
      <c r="I885" t="s">
        <v>255</v>
      </c>
      <c r="J885" t="s">
        <v>1869</v>
      </c>
      <c r="K885" t="s">
        <v>256</v>
      </c>
      <c r="L885">
        <v>1346</v>
      </c>
      <c r="N885">
        <v>1009</v>
      </c>
      <c r="O885" t="s">
        <v>151</v>
      </c>
      <c r="P885" t="s">
        <v>151</v>
      </c>
      <c r="Q885">
        <v>1</v>
      </c>
      <c r="W885">
        <v>0</v>
      </c>
      <c r="X885">
        <v>-1746966143</v>
      </c>
      <c r="Y885">
        <f t="shared" si="1783"/>
        <v>0</v>
      </c>
      <c r="AA885">
        <v>406.32999999999998</v>
      </c>
      <c r="AB885">
        <v>0</v>
      </c>
      <c r="AC885">
        <v>0</v>
      </c>
      <c r="AD885">
        <v>0</v>
      </c>
      <c r="AE885">
        <v>284.14999999999998</v>
      </c>
      <c r="AF885">
        <v>0</v>
      </c>
      <c r="AG885">
        <v>0</v>
      </c>
      <c r="AH885">
        <v>0</v>
      </c>
      <c r="AI885">
        <v>1.4299999999999999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14</v>
      </c>
      <c r="AT885">
        <v>0.014</v>
      </c>
      <c r="AU885" t="s">
        <v>1271</v>
      </c>
      <c r="AV885">
        <v>0</v>
      </c>
      <c r="AW885">
        <v>2</v>
      </c>
      <c r="AX885">
        <v>419116967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3.9781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ROUND(Y885*Source!I353,7)</f>
        <v>0</v>
      </c>
      <c r="CY885">
        <f t="shared" si="1784"/>
        <v>406.32999999999998</v>
      </c>
      <c r="CZ885">
        <f t="shared" si="1785"/>
        <v>284.14999999999998</v>
      </c>
      <c r="DA885">
        <f t="shared" si="1786"/>
        <v>1.4299999999999999</v>
      </c>
      <c r="DB885">
        <f t="shared" si="1787"/>
        <v>0</v>
      </c>
      <c r="DC885">
        <f t="shared" si="1788"/>
        <v>0</v>
      </c>
      <c r="DD885" t="s">
        <v>14</v>
      </c>
      <c r="DE885" t="s">
        <v>14</v>
      </c>
      <c r="DF885">
        <f t="shared" si="1789"/>
        <v>0</v>
      </c>
      <c r="DG885">
        <f t="shared" si="1790"/>
        <v>0</v>
      </c>
      <c r="DH885">
        <f t="shared" si="1739"/>
        <v>0</v>
      </c>
      <c r="DI885">
        <f t="shared" si="1740"/>
        <v>0</v>
      </c>
      <c r="DJ885">
        <f t="shared" si="1791"/>
        <v>0</v>
      </c>
      <c r="DK885">
        <v>0</v>
      </c>
      <c r="DL885" t="s">
        <v>14</v>
      </c>
      <c r="DM885">
        <v>0</v>
      </c>
      <c r="DN885" t="s">
        <v>14</v>
      </c>
      <c r="DO885">
        <v>0</v>
      </c>
    </row>
    <row r="886">
      <c r="A886">
        <f>ROW(Source!A353)</f>
        <v>353</v>
      </c>
      <c r="B886">
        <v>419115877</v>
      </c>
      <c r="C886">
        <v>412993426</v>
      </c>
      <c r="D886">
        <v>417163256</v>
      </c>
      <c r="E886">
        <v>1</v>
      </c>
      <c r="F886">
        <v>1</v>
      </c>
      <c r="G886">
        <v>1</v>
      </c>
      <c r="H886">
        <v>3</v>
      </c>
      <c r="I886" t="s">
        <v>257</v>
      </c>
      <c r="J886" t="s">
        <v>1870</v>
      </c>
      <c r="K886" t="s">
        <v>258</v>
      </c>
      <c r="L886">
        <v>1346</v>
      </c>
      <c r="N886">
        <v>1009</v>
      </c>
      <c r="O886" t="s">
        <v>151</v>
      </c>
      <c r="P886" t="s">
        <v>151</v>
      </c>
      <c r="Q886">
        <v>1</v>
      </c>
      <c r="W886">
        <v>0</v>
      </c>
      <c r="X886">
        <v>1771797515</v>
      </c>
      <c r="Y886">
        <f t="shared" si="1783"/>
        <v>0</v>
      </c>
      <c r="AA886">
        <v>199.91</v>
      </c>
      <c r="AB886">
        <v>0</v>
      </c>
      <c r="AC886">
        <v>0</v>
      </c>
      <c r="AD886">
        <v>0</v>
      </c>
      <c r="AE886">
        <v>219.68000000000001</v>
      </c>
      <c r="AF886">
        <v>0</v>
      </c>
      <c r="AG886">
        <v>0</v>
      </c>
      <c r="AH886">
        <v>0</v>
      </c>
      <c r="AI886">
        <v>0.91000000000000003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14</v>
      </c>
      <c r="AT886">
        <v>0.050999999999999997</v>
      </c>
      <c r="AU886" t="s">
        <v>1271</v>
      </c>
      <c r="AV886">
        <v>0</v>
      </c>
      <c r="AW886">
        <v>2</v>
      </c>
      <c r="AX886">
        <v>419116968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11.20368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ROUND(Y886*Source!I353,7)</f>
        <v>0</v>
      </c>
      <c r="CY886">
        <f t="shared" si="1784"/>
        <v>199.91</v>
      </c>
      <c r="CZ886">
        <f t="shared" si="1785"/>
        <v>219.68000000000001</v>
      </c>
      <c r="DA886">
        <f t="shared" si="1786"/>
        <v>0.91000000000000003</v>
      </c>
      <c r="DB886">
        <f t="shared" si="1787"/>
        <v>0</v>
      </c>
      <c r="DC886">
        <f t="shared" si="1788"/>
        <v>0</v>
      </c>
      <c r="DD886" t="s">
        <v>14</v>
      </c>
      <c r="DE886" t="s">
        <v>14</v>
      </c>
      <c r="DF886">
        <f t="shared" si="1789"/>
        <v>0</v>
      </c>
      <c r="DG886">
        <f t="shared" si="1790"/>
        <v>0</v>
      </c>
      <c r="DH886">
        <f t="shared" si="1739"/>
        <v>0</v>
      </c>
      <c r="DI886">
        <f t="shared" si="1740"/>
        <v>0</v>
      </c>
      <c r="DJ886">
        <f t="shared" si="1791"/>
        <v>0</v>
      </c>
      <c r="DK886">
        <v>0</v>
      </c>
      <c r="DL886" t="s">
        <v>14</v>
      </c>
      <c r="DM886">
        <v>0</v>
      </c>
      <c r="DN886" t="s">
        <v>14</v>
      </c>
      <c r="DO886">
        <v>0</v>
      </c>
    </row>
    <row r="887">
      <c r="A887">
        <f>ROW(Source!A353)</f>
        <v>353</v>
      </c>
      <c r="B887">
        <v>419115877</v>
      </c>
      <c r="C887">
        <v>412993426</v>
      </c>
      <c r="D887">
        <v>417165023</v>
      </c>
      <c r="E887">
        <v>1</v>
      </c>
      <c r="F887">
        <v>1</v>
      </c>
      <c r="G887">
        <v>1</v>
      </c>
      <c r="H887">
        <v>3</v>
      </c>
      <c r="I887" t="s">
        <v>259</v>
      </c>
      <c r="J887" t="s">
        <v>1871</v>
      </c>
      <c r="K887" t="s">
        <v>260</v>
      </c>
      <c r="L887">
        <v>1346</v>
      </c>
      <c r="N887">
        <v>1009</v>
      </c>
      <c r="O887" t="s">
        <v>151</v>
      </c>
      <c r="P887" t="s">
        <v>151</v>
      </c>
      <c r="Q887">
        <v>1</v>
      </c>
      <c r="W887">
        <v>0</v>
      </c>
      <c r="X887">
        <v>41226650</v>
      </c>
      <c r="Y887">
        <f t="shared" si="1783"/>
        <v>0</v>
      </c>
      <c r="AA887">
        <v>181.83000000000001</v>
      </c>
      <c r="AB887">
        <v>0</v>
      </c>
      <c r="AC887">
        <v>0</v>
      </c>
      <c r="AD887">
        <v>0</v>
      </c>
      <c r="AE887">
        <v>206.62</v>
      </c>
      <c r="AF887">
        <v>0</v>
      </c>
      <c r="AG887">
        <v>0</v>
      </c>
      <c r="AH887">
        <v>0</v>
      </c>
      <c r="AI887">
        <v>0.88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14</v>
      </c>
      <c r="AT887">
        <v>0.048000000000000001</v>
      </c>
      <c r="AU887" t="s">
        <v>1271</v>
      </c>
      <c r="AV887">
        <v>0</v>
      </c>
      <c r="AW887">
        <v>2</v>
      </c>
      <c r="AX887">
        <v>419116969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9.9177600000000012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ROUND(Y887*Source!I353,7)</f>
        <v>0</v>
      </c>
      <c r="CY887">
        <f t="shared" si="1784"/>
        <v>181.83000000000001</v>
      </c>
      <c r="CZ887">
        <f t="shared" si="1785"/>
        <v>206.62</v>
      </c>
      <c r="DA887">
        <f t="shared" si="1786"/>
        <v>0.88</v>
      </c>
      <c r="DB887">
        <f t="shared" si="1787"/>
        <v>0</v>
      </c>
      <c r="DC887">
        <f t="shared" si="1788"/>
        <v>0</v>
      </c>
      <c r="DD887" t="s">
        <v>14</v>
      </c>
      <c r="DE887" t="s">
        <v>14</v>
      </c>
      <c r="DF887">
        <f t="shared" si="1789"/>
        <v>0</v>
      </c>
      <c r="DG887">
        <f t="shared" si="1790"/>
        <v>0</v>
      </c>
      <c r="DH887">
        <f t="shared" si="1739"/>
        <v>0</v>
      </c>
      <c r="DI887">
        <f t="shared" si="1740"/>
        <v>0</v>
      </c>
      <c r="DJ887">
        <f t="shared" si="1791"/>
        <v>0</v>
      </c>
      <c r="DK887">
        <v>0</v>
      </c>
      <c r="DL887" t="s">
        <v>14</v>
      </c>
      <c r="DM887">
        <v>0</v>
      </c>
      <c r="DN887" t="s">
        <v>14</v>
      </c>
      <c r="DO887">
        <v>0</v>
      </c>
    </row>
    <row r="888">
      <c r="A888">
        <f>ROW(Source!A353)</f>
        <v>353</v>
      </c>
      <c r="B888">
        <v>419115877</v>
      </c>
      <c r="C888">
        <v>412993426</v>
      </c>
      <c r="D888">
        <v>417165224</v>
      </c>
      <c r="E888">
        <v>1</v>
      </c>
      <c r="F888">
        <v>1</v>
      </c>
      <c r="G888">
        <v>1</v>
      </c>
      <c r="H888">
        <v>3</v>
      </c>
      <c r="I888" t="s">
        <v>222</v>
      </c>
      <c r="J888" t="s">
        <v>1861</v>
      </c>
      <c r="K888" t="s">
        <v>223</v>
      </c>
      <c r="L888">
        <v>1301</v>
      </c>
      <c r="N888">
        <v>1003</v>
      </c>
      <c r="O888" t="s">
        <v>221</v>
      </c>
      <c r="P888" t="s">
        <v>221</v>
      </c>
      <c r="Q888">
        <v>1</v>
      </c>
      <c r="W888">
        <v>0</v>
      </c>
      <c r="X888">
        <v>-355258263</v>
      </c>
      <c r="Y888">
        <f t="shared" si="1783"/>
        <v>0</v>
      </c>
      <c r="AA888">
        <v>3.4700000000000002</v>
      </c>
      <c r="AB888">
        <v>0</v>
      </c>
      <c r="AC888">
        <v>0</v>
      </c>
      <c r="AD888">
        <v>0</v>
      </c>
      <c r="AE888">
        <v>2.27</v>
      </c>
      <c r="AF888">
        <v>0</v>
      </c>
      <c r="AG888">
        <v>0</v>
      </c>
      <c r="AH888">
        <v>0</v>
      </c>
      <c r="AI888">
        <v>1.53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14</v>
      </c>
      <c r="AT888">
        <v>72.629999999999995</v>
      </c>
      <c r="AU888" t="s">
        <v>1271</v>
      </c>
      <c r="AV888">
        <v>0</v>
      </c>
      <c r="AW888">
        <v>2</v>
      </c>
      <c r="AX888">
        <v>419116970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164.87009999999998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ROUND(Y888*Source!I353,7)</f>
        <v>0</v>
      </c>
      <c r="CY888">
        <f t="shared" si="1784"/>
        <v>3.4700000000000002</v>
      </c>
      <c r="CZ888">
        <f t="shared" si="1785"/>
        <v>2.27</v>
      </c>
      <c r="DA888">
        <f t="shared" si="1786"/>
        <v>1.53</v>
      </c>
      <c r="DB888">
        <f t="shared" si="1787"/>
        <v>0</v>
      </c>
      <c r="DC888">
        <f t="shared" si="1788"/>
        <v>0</v>
      </c>
      <c r="DD888" t="s">
        <v>14</v>
      </c>
      <c r="DE888" t="s">
        <v>14</v>
      </c>
      <c r="DF888">
        <f t="shared" si="1789"/>
        <v>0</v>
      </c>
      <c r="DG888">
        <f t="shared" si="1790"/>
        <v>0</v>
      </c>
      <c r="DH888">
        <f t="shared" si="1739"/>
        <v>0</v>
      </c>
      <c r="DI888">
        <f t="shared" si="1740"/>
        <v>0</v>
      </c>
      <c r="DJ888">
        <f t="shared" si="1791"/>
        <v>0</v>
      </c>
      <c r="DK888">
        <v>0</v>
      </c>
      <c r="DL888" t="s">
        <v>14</v>
      </c>
      <c r="DM888">
        <v>0</v>
      </c>
      <c r="DN888" t="s">
        <v>14</v>
      </c>
      <c r="DO888">
        <v>0</v>
      </c>
    </row>
    <row r="889">
      <c r="A889">
        <f>ROW(Source!A353)</f>
        <v>353</v>
      </c>
      <c r="B889">
        <v>419115877</v>
      </c>
      <c r="C889">
        <v>412993426</v>
      </c>
      <c r="D889">
        <v>417165295</v>
      </c>
      <c r="E889">
        <v>1</v>
      </c>
      <c r="F889">
        <v>1</v>
      </c>
      <c r="G889">
        <v>1</v>
      </c>
      <c r="H889">
        <v>3</v>
      </c>
      <c r="I889" t="s">
        <v>261</v>
      </c>
      <c r="J889" t="s">
        <v>1872</v>
      </c>
      <c r="K889" t="s">
        <v>262</v>
      </c>
      <c r="L889">
        <v>1301</v>
      </c>
      <c r="N889">
        <v>1003</v>
      </c>
      <c r="O889" t="s">
        <v>221</v>
      </c>
      <c r="P889" t="s">
        <v>221</v>
      </c>
      <c r="Q889">
        <v>1</v>
      </c>
      <c r="W889">
        <v>0</v>
      </c>
      <c r="X889">
        <v>-1228674265</v>
      </c>
      <c r="Y889">
        <f t="shared" si="1783"/>
        <v>0</v>
      </c>
      <c r="AA889">
        <v>22.079999999999998</v>
      </c>
      <c r="AB889">
        <v>0</v>
      </c>
      <c r="AC889">
        <v>0</v>
      </c>
      <c r="AD889">
        <v>0</v>
      </c>
      <c r="AE889">
        <v>14.43</v>
      </c>
      <c r="AF889">
        <v>0</v>
      </c>
      <c r="AG889">
        <v>0</v>
      </c>
      <c r="AH889">
        <v>0</v>
      </c>
      <c r="AI889">
        <v>1.53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14</v>
      </c>
      <c r="AT889">
        <v>4.5499999999999998</v>
      </c>
      <c r="AU889" t="s">
        <v>1271</v>
      </c>
      <c r="AV889">
        <v>0</v>
      </c>
      <c r="AW889">
        <v>2</v>
      </c>
      <c r="AX889">
        <v>419116971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65.656499999999994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ROUND(Y889*Source!I353,7)</f>
        <v>0</v>
      </c>
      <c r="CY889">
        <f t="shared" si="1784"/>
        <v>22.079999999999998</v>
      </c>
      <c r="CZ889">
        <f t="shared" si="1785"/>
        <v>14.43</v>
      </c>
      <c r="DA889">
        <f t="shared" si="1786"/>
        <v>1.53</v>
      </c>
      <c r="DB889">
        <f t="shared" si="1787"/>
        <v>0</v>
      </c>
      <c r="DC889">
        <f t="shared" si="1788"/>
        <v>0</v>
      </c>
      <c r="DD889" t="s">
        <v>14</v>
      </c>
      <c r="DE889" t="s">
        <v>14</v>
      </c>
      <c r="DF889">
        <f t="shared" si="1789"/>
        <v>0</v>
      </c>
      <c r="DG889">
        <f t="shared" si="1790"/>
        <v>0</v>
      </c>
      <c r="DH889">
        <f t="shared" si="1739"/>
        <v>0</v>
      </c>
      <c r="DI889">
        <f t="shared" si="1740"/>
        <v>0</v>
      </c>
      <c r="DJ889">
        <f t="shared" si="1791"/>
        <v>0</v>
      </c>
      <c r="DK889">
        <v>0</v>
      </c>
      <c r="DL889" t="s">
        <v>14</v>
      </c>
      <c r="DM889">
        <v>0</v>
      </c>
      <c r="DN889" t="s">
        <v>14</v>
      </c>
      <c r="DO889">
        <v>0</v>
      </c>
    </row>
    <row r="890">
      <c r="A890">
        <f>ROW(Source!A353)</f>
        <v>353</v>
      </c>
      <c r="B890">
        <v>419115877</v>
      </c>
      <c r="C890">
        <v>412993426</v>
      </c>
      <c r="D890">
        <v>417175540</v>
      </c>
      <c r="E890">
        <v>1</v>
      </c>
      <c r="F890">
        <v>1</v>
      </c>
      <c r="G890">
        <v>1</v>
      </c>
      <c r="H890">
        <v>3</v>
      </c>
      <c r="I890" t="s">
        <v>188</v>
      </c>
      <c r="J890" t="s">
        <v>1856</v>
      </c>
      <c r="K890" t="s">
        <v>189</v>
      </c>
      <c r="L890">
        <v>1348</v>
      </c>
      <c r="N890">
        <v>1009</v>
      </c>
      <c r="O890" t="s">
        <v>148</v>
      </c>
      <c r="P890" t="s">
        <v>148</v>
      </c>
      <c r="Q890">
        <v>1000</v>
      </c>
      <c r="W890">
        <v>0</v>
      </c>
      <c r="X890">
        <v>1793987537</v>
      </c>
      <c r="Y890">
        <f t="shared" si="1783"/>
        <v>0</v>
      </c>
      <c r="AA890">
        <v>1144599.95</v>
      </c>
      <c r="AB890">
        <v>0</v>
      </c>
      <c r="AC890">
        <v>0</v>
      </c>
      <c r="AD890">
        <v>0</v>
      </c>
      <c r="AE890">
        <v>1050091.7</v>
      </c>
      <c r="AF890">
        <v>0</v>
      </c>
      <c r="AG890">
        <v>0</v>
      </c>
      <c r="AH890">
        <v>0</v>
      </c>
      <c r="AI890">
        <v>1.0900000000000001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14</v>
      </c>
      <c r="AT890">
        <v>2.0000000000000002e-05</v>
      </c>
      <c r="AU890" t="s">
        <v>1271</v>
      </c>
      <c r="AV890">
        <v>0</v>
      </c>
      <c r="AW890">
        <v>2</v>
      </c>
      <c r="AX890">
        <v>419116972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21.001834000000002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ROUND(Y890*Source!I353,7)</f>
        <v>0</v>
      </c>
      <c r="CY890">
        <f t="shared" si="1784"/>
        <v>1144599.95</v>
      </c>
      <c r="CZ890">
        <f t="shared" si="1785"/>
        <v>1050091.7</v>
      </c>
      <c r="DA890">
        <f t="shared" si="1786"/>
        <v>1.0900000000000001</v>
      </c>
      <c r="DB890">
        <f t="shared" si="1787"/>
        <v>0</v>
      </c>
      <c r="DC890">
        <f t="shared" si="1788"/>
        <v>0</v>
      </c>
      <c r="DD890" t="s">
        <v>14</v>
      </c>
      <c r="DE890" t="s">
        <v>14</v>
      </c>
      <c r="DF890">
        <f t="shared" si="1789"/>
        <v>0</v>
      </c>
      <c r="DG890">
        <f t="shared" si="1790"/>
        <v>0</v>
      </c>
      <c r="DH890">
        <f t="shared" si="1739"/>
        <v>0</v>
      </c>
      <c r="DI890">
        <f t="shared" si="1740"/>
        <v>0</v>
      </c>
      <c r="DJ890">
        <f t="shared" si="1791"/>
        <v>0</v>
      </c>
      <c r="DK890">
        <v>0</v>
      </c>
      <c r="DL890" t="s">
        <v>14</v>
      </c>
      <c r="DM890">
        <v>0</v>
      </c>
      <c r="DN890" t="s">
        <v>14</v>
      </c>
      <c r="DO890">
        <v>0</v>
      </c>
    </row>
    <row r="891">
      <c r="A891">
        <f>ROW(Source!A353)</f>
        <v>353</v>
      </c>
      <c r="B891">
        <v>419115877</v>
      </c>
      <c r="C891">
        <v>412993426</v>
      </c>
      <c r="D891">
        <v>417175584</v>
      </c>
      <c r="E891">
        <v>1</v>
      </c>
      <c r="F891">
        <v>1</v>
      </c>
      <c r="G891">
        <v>1</v>
      </c>
      <c r="H891">
        <v>3</v>
      </c>
      <c r="I891" t="s">
        <v>149</v>
      </c>
      <c r="J891" t="s">
        <v>1850</v>
      </c>
      <c r="K891" t="s">
        <v>150</v>
      </c>
      <c r="L891">
        <v>1346</v>
      </c>
      <c r="N891">
        <v>1009</v>
      </c>
      <c r="O891" t="s">
        <v>151</v>
      </c>
      <c r="P891" t="s">
        <v>151</v>
      </c>
      <c r="Q891">
        <v>1</v>
      </c>
      <c r="W891">
        <v>0</v>
      </c>
      <c r="X891">
        <v>-242288594</v>
      </c>
      <c r="Y891">
        <f t="shared" si="1783"/>
        <v>0</v>
      </c>
      <c r="AA891">
        <v>1400.99</v>
      </c>
      <c r="AB891">
        <v>0</v>
      </c>
      <c r="AC891">
        <v>0</v>
      </c>
      <c r="AD891">
        <v>0</v>
      </c>
      <c r="AE891">
        <v>870.17999999999995</v>
      </c>
      <c r="AF891">
        <v>0</v>
      </c>
      <c r="AG891">
        <v>0</v>
      </c>
      <c r="AH891">
        <v>0</v>
      </c>
      <c r="AI891">
        <v>1.6100000000000001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14</v>
      </c>
      <c r="AT891">
        <v>0.88</v>
      </c>
      <c r="AU891" t="s">
        <v>1271</v>
      </c>
      <c r="AV891">
        <v>0</v>
      </c>
      <c r="AW891">
        <v>2</v>
      </c>
      <c r="AX891">
        <v>419116973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765.75839999999994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ROUND(Y891*Source!I353,7)</f>
        <v>0</v>
      </c>
      <c r="CY891">
        <f t="shared" si="1784"/>
        <v>1400.99</v>
      </c>
      <c r="CZ891">
        <f t="shared" si="1785"/>
        <v>870.17999999999995</v>
      </c>
      <c r="DA891">
        <f t="shared" si="1786"/>
        <v>1.6100000000000001</v>
      </c>
      <c r="DB891">
        <f t="shared" si="1787"/>
        <v>0</v>
      </c>
      <c r="DC891">
        <f t="shared" si="1788"/>
        <v>0</v>
      </c>
      <c r="DD891" t="s">
        <v>14</v>
      </c>
      <c r="DE891" t="s">
        <v>14</v>
      </c>
      <c r="DF891">
        <f t="shared" si="1789"/>
        <v>0</v>
      </c>
      <c r="DG891">
        <f t="shared" si="1790"/>
        <v>0</v>
      </c>
      <c r="DH891">
        <f t="shared" si="1739"/>
        <v>0</v>
      </c>
      <c r="DI891">
        <f t="shared" si="1740"/>
        <v>0</v>
      </c>
      <c r="DJ891">
        <f t="shared" si="1791"/>
        <v>0</v>
      </c>
      <c r="DK891">
        <v>0</v>
      </c>
      <c r="DL891" t="s">
        <v>14</v>
      </c>
      <c r="DM891">
        <v>0</v>
      </c>
      <c r="DN891" t="s">
        <v>14</v>
      </c>
      <c r="DO891">
        <v>0</v>
      </c>
    </row>
    <row r="892">
      <c r="A892">
        <f>ROW(Source!A353)</f>
        <v>353</v>
      </c>
      <c r="B892">
        <v>419115877</v>
      </c>
      <c r="C892">
        <v>412993426</v>
      </c>
      <c r="D892">
        <v>417183790</v>
      </c>
      <c r="E892">
        <v>1</v>
      </c>
      <c r="F892">
        <v>1</v>
      </c>
      <c r="G892">
        <v>1</v>
      </c>
      <c r="H892">
        <v>3</v>
      </c>
      <c r="I892" t="s">
        <v>289</v>
      </c>
      <c r="J892" t="s">
        <v>1878</v>
      </c>
      <c r="K892" t="s">
        <v>290</v>
      </c>
      <c r="L892">
        <v>1348</v>
      </c>
      <c r="N892">
        <v>1009</v>
      </c>
      <c r="O892" t="s">
        <v>148</v>
      </c>
      <c r="P892" t="s">
        <v>148</v>
      </c>
      <c r="Q892">
        <v>1000</v>
      </c>
      <c r="W892">
        <v>0</v>
      </c>
      <c r="X892">
        <v>-615866360</v>
      </c>
      <c r="Y892">
        <f t="shared" si="1783"/>
        <v>0</v>
      </c>
      <c r="AA892">
        <v>103227.06</v>
      </c>
      <c r="AB892">
        <v>0</v>
      </c>
      <c r="AC892">
        <v>0</v>
      </c>
      <c r="AD892">
        <v>0</v>
      </c>
      <c r="AE892">
        <v>80020.979999999996</v>
      </c>
      <c r="AF892">
        <v>0</v>
      </c>
      <c r="AG892">
        <v>0</v>
      </c>
      <c r="AH892">
        <v>0</v>
      </c>
      <c r="AI892">
        <v>1.29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14</v>
      </c>
      <c r="AT892">
        <v>6.9999999999999994e-05</v>
      </c>
      <c r="AU892" t="s">
        <v>1271</v>
      </c>
      <c r="AV892">
        <v>0</v>
      </c>
      <c r="AW892">
        <v>2</v>
      </c>
      <c r="AX892">
        <v>419116974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5.6014685999999996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ROUND(Y892*Source!I353,7)</f>
        <v>0</v>
      </c>
      <c r="CY892">
        <f t="shared" si="1784"/>
        <v>103227.06</v>
      </c>
      <c r="CZ892">
        <f t="shared" si="1785"/>
        <v>80020.979999999996</v>
      </c>
      <c r="DA892">
        <f t="shared" si="1786"/>
        <v>1.29</v>
      </c>
      <c r="DB892">
        <f t="shared" si="1787"/>
        <v>0</v>
      </c>
      <c r="DC892">
        <f t="shared" si="1788"/>
        <v>0</v>
      </c>
      <c r="DD892" t="s">
        <v>14</v>
      </c>
      <c r="DE892" t="s">
        <v>14</v>
      </c>
      <c r="DF892">
        <f t="shared" si="1789"/>
        <v>0</v>
      </c>
      <c r="DG892">
        <f t="shared" si="1790"/>
        <v>0</v>
      </c>
      <c r="DH892">
        <f t="shared" si="1739"/>
        <v>0</v>
      </c>
      <c r="DI892">
        <f t="shared" si="1740"/>
        <v>0</v>
      </c>
      <c r="DJ892">
        <f t="shared" si="1791"/>
        <v>0</v>
      </c>
      <c r="DK892">
        <v>0</v>
      </c>
      <c r="DL892" t="s">
        <v>14</v>
      </c>
      <c r="DM892">
        <v>0</v>
      </c>
      <c r="DN892" t="s">
        <v>14</v>
      </c>
      <c r="DO892">
        <v>0</v>
      </c>
    </row>
    <row r="893">
      <c r="A893">
        <f>ROW(Source!A353)</f>
        <v>353</v>
      </c>
      <c r="B893">
        <v>419115877</v>
      </c>
      <c r="C893">
        <v>412993426</v>
      </c>
      <c r="D893">
        <v>417191019</v>
      </c>
      <c r="E893">
        <v>1</v>
      </c>
      <c r="F893">
        <v>1</v>
      </c>
      <c r="G893">
        <v>1</v>
      </c>
      <c r="H893">
        <v>3</v>
      </c>
      <c r="I893" t="s">
        <v>263</v>
      </c>
      <c r="J893" t="s">
        <v>1873</v>
      </c>
      <c r="K893" t="s">
        <v>264</v>
      </c>
      <c r="L893">
        <v>1346</v>
      </c>
      <c r="N893">
        <v>1009</v>
      </c>
      <c r="O893" t="s">
        <v>151</v>
      </c>
      <c r="P893" t="s">
        <v>151</v>
      </c>
      <c r="Q893">
        <v>1</v>
      </c>
      <c r="W893">
        <v>0</v>
      </c>
      <c r="X893">
        <v>1105037238</v>
      </c>
      <c r="Y893">
        <f t="shared" si="1783"/>
        <v>0</v>
      </c>
      <c r="AA893">
        <v>3060.54</v>
      </c>
      <c r="AB893">
        <v>0</v>
      </c>
      <c r="AC893">
        <v>0</v>
      </c>
      <c r="AD893">
        <v>0</v>
      </c>
      <c r="AE893">
        <v>1912.8399999999999</v>
      </c>
      <c r="AF893">
        <v>0</v>
      </c>
      <c r="AG893">
        <v>0</v>
      </c>
      <c r="AH893">
        <v>0</v>
      </c>
      <c r="AI893">
        <v>1.6000000000000001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14</v>
      </c>
      <c r="AT893">
        <v>0.0050000000000000001</v>
      </c>
      <c r="AU893" t="s">
        <v>1271</v>
      </c>
      <c r="AV893">
        <v>0</v>
      </c>
      <c r="AW893">
        <v>2</v>
      </c>
      <c r="AX893">
        <v>419116975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9.5641999999999996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ROUND(Y893*Source!I353,7)</f>
        <v>0</v>
      </c>
      <c r="CY893">
        <f t="shared" si="1784"/>
        <v>3060.54</v>
      </c>
      <c r="CZ893">
        <f t="shared" si="1785"/>
        <v>1912.8399999999999</v>
      </c>
      <c r="DA893">
        <f t="shared" si="1786"/>
        <v>1.6000000000000001</v>
      </c>
      <c r="DB893">
        <f t="shared" si="1787"/>
        <v>0</v>
      </c>
      <c r="DC893">
        <f t="shared" si="1788"/>
        <v>0</v>
      </c>
      <c r="DD893" t="s">
        <v>14</v>
      </c>
      <c r="DE893" t="s">
        <v>14</v>
      </c>
      <c r="DF893">
        <f t="shared" si="1789"/>
        <v>0</v>
      </c>
      <c r="DG893">
        <f t="shared" si="1790"/>
        <v>0</v>
      </c>
      <c r="DH893">
        <f t="shared" si="1739"/>
        <v>0</v>
      </c>
      <c r="DI893">
        <f t="shared" si="1740"/>
        <v>0</v>
      </c>
      <c r="DJ893">
        <f t="shared" si="1791"/>
        <v>0</v>
      </c>
      <c r="DK893">
        <v>0</v>
      </c>
      <c r="DL893" t="s">
        <v>14</v>
      </c>
      <c r="DM893">
        <v>0</v>
      </c>
      <c r="DN893" t="s">
        <v>14</v>
      </c>
      <c r="DO893">
        <v>0</v>
      </c>
    </row>
    <row r="894">
      <c r="A894">
        <f>ROW(Source!A353)</f>
        <v>353</v>
      </c>
      <c r="B894">
        <v>419115877</v>
      </c>
      <c r="C894">
        <v>412993426</v>
      </c>
      <c r="D894">
        <v>417192565</v>
      </c>
      <c r="E894">
        <v>1</v>
      </c>
      <c r="F894">
        <v>1</v>
      </c>
      <c r="G894">
        <v>1</v>
      </c>
      <c r="H894">
        <v>3</v>
      </c>
      <c r="I894" t="s">
        <v>353</v>
      </c>
      <c r="J894" t="s">
        <v>1884</v>
      </c>
      <c r="K894" t="s">
        <v>354</v>
      </c>
      <c r="L894">
        <v>1371</v>
      </c>
      <c r="N894">
        <v>1013</v>
      </c>
      <c r="O894" t="s">
        <v>252</v>
      </c>
      <c r="P894" t="s">
        <v>252</v>
      </c>
      <c r="Q894">
        <v>1</v>
      </c>
      <c r="W894">
        <v>0</v>
      </c>
      <c r="X894">
        <v>775080425</v>
      </c>
      <c r="Y894">
        <f t="shared" si="1783"/>
        <v>0</v>
      </c>
      <c r="AA894">
        <v>17.379999999999999</v>
      </c>
      <c r="AB894">
        <v>0</v>
      </c>
      <c r="AC894">
        <v>0</v>
      </c>
      <c r="AD894">
        <v>0</v>
      </c>
      <c r="AE894">
        <v>19.100000000000001</v>
      </c>
      <c r="AF894">
        <v>0</v>
      </c>
      <c r="AG894">
        <v>0</v>
      </c>
      <c r="AH894">
        <v>0</v>
      </c>
      <c r="AI894">
        <v>0.91000000000000003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14</v>
      </c>
      <c r="AT894">
        <v>14</v>
      </c>
      <c r="AU894" t="s">
        <v>1271</v>
      </c>
      <c r="AV894">
        <v>0</v>
      </c>
      <c r="AW894">
        <v>2</v>
      </c>
      <c r="AX894">
        <v>419116976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267.40000000000003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ROUND(Y894*Source!I353,7)</f>
        <v>0</v>
      </c>
      <c r="CY894">
        <f t="shared" si="1784"/>
        <v>17.379999999999999</v>
      </c>
      <c r="CZ894">
        <f t="shared" si="1785"/>
        <v>19.100000000000001</v>
      </c>
      <c r="DA894">
        <f t="shared" si="1786"/>
        <v>0.91000000000000003</v>
      </c>
      <c r="DB894">
        <f t="shared" si="1787"/>
        <v>0</v>
      </c>
      <c r="DC894">
        <f t="shared" si="1788"/>
        <v>0</v>
      </c>
      <c r="DD894" t="s">
        <v>14</v>
      </c>
      <c r="DE894" t="s">
        <v>14</v>
      </c>
      <c r="DF894">
        <f t="shared" si="1789"/>
        <v>0</v>
      </c>
      <c r="DG894">
        <f t="shared" si="1790"/>
        <v>0</v>
      </c>
      <c r="DH894">
        <f t="shared" si="1739"/>
        <v>0</v>
      </c>
      <c r="DI894">
        <f t="shared" si="1740"/>
        <v>0</v>
      </c>
      <c r="DJ894">
        <f t="shared" si="1791"/>
        <v>0</v>
      </c>
      <c r="DK894">
        <v>0</v>
      </c>
      <c r="DL894" t="s">
        <v>14</v>
      </c>
      <c r="DM894">
        <v>0</v>
      </c>
      <c r="DN894" t="s">
        <v>14</v>
      </c>
      <c r="DO894">
        <v>0</v>
      </c>
    </row>
    <row r="895">
      <c r="A895">
        <f>ROW(Source!A353)</f>
        <v>353</v>
      </c>
      <c r="B895">
        <v>419115877</v>
      </c>
      <c r="C895">
        <v>412993426</v>
      </c>
      <c r="D895">
        <v>417192695</v>
      </c>
      <c r="E895">
        <v>1</v>
      </c>
      <c r="F895">
        <v>1</v>
      </c>
      <c r="G895">
        <v>1</v>
      </c>
      <c r="H895">
        <v>3</v>
      </c>
      <c r="I895" t="s">
        <v>265</v>
      </c>
      <c r="J895" t="s">
        <v>1874</v>
      </c>
      <c r="K895" t="s">
        <v>266</v>
      </c>
      <c r="L895">
        <v>1371</v>
      </c>
      <c r="N895">
        <v>1013</v>
      </c>
      <c r="O895" t="s">
        <v>252</v>
      </c>
      <c r="P895" t="s">
        <v>252</v>
      </c>
      <c r="Q895">
        <v>1</v>
      </c>
      <c r="W895">
        <v>0</v>
      </c>
      <c r="X895">
        <v>-666410265</v>
      </c>
      <c r="Y895">
        <f t="shared" si="1783"/>
        <v>0</v>
      </c>
      <c r="AA895">
        <v>517.14999999999998</v>
      </c>
      <c r="AB895">
        <v>0</v>
      </c>
      <c r="AC895">
        <v>0</v>
      </c>
      <c r="AD895">
        <v>0</v>
      </c>
      <c r="AE895">
        <v>417.06</v>
      </c>
      <c r="AF895">
        <v>0</v>
      </c>
      <c r="AG895">
        <v>0</v>
      </c>
      <c r="AH895">
        <v>0</v>
      </c>
      <c r="AI895">
        <v>1.24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14</v>
      </c>
      <c r="AT895">
        <v>1</v>
      </c>
      <c r="AU895" t="s">
        <v>1271</v>
      </c>
      <c r="AV895">
        <v>0</v>
      </c>
      <c r="AW895">
        <v>2</v>
      </c>
      <c r="AX895">
        <v>419116977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417.06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ROUND(Y895*Source!I353,7)</f>
        <v>0</v>
      </c>
      <c r="CY895">
        <f t="shared" si="1784"/>
        <v>517.14999999999998</v>
      </c>
      <c r="CZ895">
        <f t="shared" si="1785"/>
        <v>417.06</v>
      </c>
      <c r="DA895">
        <f t="shared" si="1786"/>
        <v>1.24</v>
      </c>
      <c r="DB895">
        <f t="shared" si="1787"/>
        <v>0</v>
      </c>
      <c r="DC895">
        <f t="shared" si="1788"/>
        <v>0</v>
      </c>
      <c r="DD895" t="s">
        <v>14</v>
      </c>
      <c r="DE895" t="s">
        <v>14</v>
      </c>
      <c r="DF895">
        <f t="shared" si="1789"/>
        <v>0</v>
      </c>
      <c r="DG895">
        <f t="shared" si="1790"/>
        <v>0</v>
      </c>
      <c r="DH895">
        <f t="shared" si="1739"/>
        <v>0</v>
      </c>
      <c r="DI895">
        <f t="shared" si="1740"/>
        <v>0</v>
      </c>
      <c r="DJ895">
        <f t="shared" si="1791"/>
        <v>0</v>
      </c>
      <c r="DK895">
        <v>0</v>
      </c>
      <c r="DL895" t="s">
        <v>14</v>
      </c>
      <c r="DM895">
        <v>0</v>
      </c>
      <c r="DN895" t="s">
        <v>14</v>
      </c>
      <c r="DO895">
        <v>0</v>
      </c>
    </row>
    <row r="896">
      <c r="A896">
        <f>ROW(Source!A353)</f>
        <v>353</v>
      </c>
      <c r="B896">
        <v>419115877</v>
      </c>
      <c r="C896">
        <v>412993426</v>
      </c>
      <c r="D896">
        <v>417199972</v>
      </c>
      <c r="E896">
        <v>1</v>
      </c>
      <c r="F896">
        <v>1</v>
      </c>
      <c r="G896">
        <v>1</v>
      </c>
      <c r="H896">
        <v>3</v>
      </c>
      <c r="I896" t="s">
        <v>267</v>
      </c>
      <c r="J896" t="s">
        <v>1875</v>
      </c>
      <c r="K896" t="s">
        <v>268</v>
      </c>
      <c r="L896">
        <v>1425</v>
      </c>
      <c r="N896">
        <v>1013</v>
      </c>
      <c r="O896" t="s">
        <v>195</v>
      </c>
      <c r="P896" t="s">
        <v>195</v>
      </c>
      <c r="Q896">
        <v>1</v>
      </c>
      <c r="W896">
        <v>0</v>
      </c>
      <c r="X896">
        <v>989260561</v>
      </c>
      <c r="Y896">
        <f t="shared" si="1783"/>
        <v>0</v>
      </c>
      <c r="AA896">
        <v>119.56999999999999</v>
      </c>
      <c r="AB896">
        <v>0</v>
      </c>
      <c r="AC896">
        <v>0</v>
      </c>
      <c r="AD896">
        <v>0</v>
      </c>
      <c r="AE896">
        <v>47.259999999999998</v>
      </c>
      <c r="AF896">
        <v>0</v>
      </c>
      <c r="AG896">
        <v>0</v>
      </c>
      <c r="AH896">
        <v>0</v>
      </c>
      <c r="AI896">
        <v>2.5299999999999998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14</v>
      </c>
      <c r="AT896">
        <v>0.83999999999999997</v>
      </c>
      <c r="AU896" t="s">
        <v>1271</v>
      </c>
      <c r="AV896">
        <v>0</v>
      </c>
      <c r="AW896">
        <v>2</v>
      </c>
      <c r="AX896">
        <v>419116978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39.698399999999999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ROUND(Y896*Source!I353,7)</f>
        <v>0</v>
      </c>
      <c r="CY896">
        <f t="shared" si="1784"/>
        <v>119.56999999999999</v>
      </c>
      <c r="CZ896">
        <f t="shared" si="1785"/>
        <v>47.259999999999998</v>
      </c>
      <c r="DA896">
        <f t="shared" si="1786"/>
        <v>2.5299999999999998</v>
      </c>
      <c r="DB896">
        <f t="shared" si="1787"/>
        <v>0</v>
      </c>
      <c r="DC896">
        <f t="shared" si="1788"/>
        <v>0</v>
      </c>
      <c r="DD896" t="s">
        <v>14</v>
      </c>
      <c r="DE896" t="s">
        <v>14</v>
      </c>
      <c r="DF896">
        <f t="shared" si="1789"/>
        <v>0</v>
      </c>
      <c r="DG896">
        <f t="shared" si="1790"/>
        <v>0</v>
      </c>
      <c r="DH896">
        <f t="shared" si="1739"/>
        <v>0</v>
      </c>
      <c r="DI896">
        <f t="shared" si="1740"/>
        <v>0</v>
      </c>
      <c r="DJ896">
        <f t="shared" si="1791"/>
        <v>0</v>
      </c>
      <c r="DK896">
        <v>0</v>
      </c>
      <c r="DL896" t="s">
        <v>14</v>
      </c>
      <c r="DM896">
        <v>0</v>
      </c>
      <c r="DN896" t="s">
        <v>14</v>
      </c>
      <c r="DO896">
        <v>0</v>
      </c>
    </row>
    <row r="897">
      <c r="A897">
        <f>ROW(Source!A353)</f>
        <v>353</v>
      </c>
      <c r="B897">
        <v>419115877</v>
      </c>
      <c r="C897">
        <v>412993426</v>
      </c>
      <c r="D897">
        <v>417199978</v>
      </c>
      <c r="E897">
        <v>1</v>
      </c>
      <c r="F897">
        <v>1</v>
      </c>
      <c r="G897">
        <v>1</v>
      </c>
      <c r="H897">
        <v>3</v>
      </c>
      <c r="I897" t="s">
        <v>269</v>
      </c>
      <c r="J897" t="s">
        <v>1876</v>
      </c>
      <c r="K897" t="s">
        <v>270</v>
      </c>
      <c r="L897">
        <v>1407</v>
      </c>
      <c r="N897">
        <v>1013</v>
      </c>
      <c r="O897" t="s">
        <v>271</v>
      </c>
      <c r="P897" t="s">
        <v>271</v>
      </c>
      <c r="Q897">
        <v>1</v>
      </c>
      <c r="W897">
        <v>0</v>
      </c>
      <c r="X897">
        <v>168170819</v>
      </c>
      <c r="Y897">
        <f t="shared" si="1783"/>
        <v>0</v>
      </c>
      <c r="AA897">
        <v>8352.5100000000002</v>
      </c>
      <c r="AB897">
        <v>0</v>
      </c>
      <c r="AC897">
        <v>0</v>
      </c>
      <c r="AD897">
        <v>0</v>
      </c>
      <c r="AE897">
        <v>6052.54</v>
      </c>
      <c r="AF897">
        <v>0</v>
      </c>
      <c r="AG897">
        <v>0</v>
      </c>
      <c r="AH897">
        <v>0</v>
      </c>
      <c r="AI897">
        <v>1.3799999999999999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14</v>
      </c>
      <c r="AT897">
        <v>0.043999999999999997</v>
      </c>
      <c r="AU897" t="s">
        <v>1271</v>
      </c>
      <c r="AV897">
        <v>0</v>
      </c>
      <c r="AW897">
        <v>2</v>
      </c>
      <c r="AX897">
        <v>419116979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266.31175999999999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ROUND(Y897*Source!I353,7)</f>
        <v>0</v>
      </c>
      <c r="CY897">
        <f t="shared" si="1784"/>
        <v>8352.5100000000002</v>
      </c>
      <c r="CZ897">
        <f t="shared" si="1785"/>
        <v>6052.54</v>
      </c>
      <c r="DA897">
        <f t="shared" si="1786"/>
        <v>1.3799999999999999</v>
      </c>
      <c r="DB897">
        <f t="shared" si="1787"/>
        <v>0</v>
      </c>
      <c r="DC897">
        <f t="shared" si="1788"/>
        <v>0</v>
      </c>
      <c r="DD897" t="s">
        <v>14</v>
      </c>
      <c r="DE897" t="s">
        <v>14</v>
      </c>
      <c r="DF897">
        <f t="shared" si="1789"/>
        <v>0</v>
      </c>
      <c r="DG897">
        <f t="shared" si="1790"/>
        <v>0</v>
      </c>
      <c r="DH897">
        <f t="shared" ref="DH897:DH960" si="1792">ROUND(ROUND(AG897,2)*CX897,2)</f>
        <v>0</v>
      </c>
      <c r="DI897">
        <f t="shared" ref="DI897:DI960" si="1793">ROUND(ROUND(AH897,2)*CX897,2)</f>
        <v>0</v>
      </c>
      <c r="DJ897">
        <f t="shared" si="1791"/>
        <v>0</v>
      </c>
      <c r="DK897">
        <v>0</v>
      </c>
      <c r="DL897" t="s">
        <v>14</v>
      </c>
      <c r="DM897">
        <v>0</v>
      </c>
      <c r="DN897" t="s">
        <v>14</v>
      </c>
      <c r="DO897">
        <v>0</v>
      </c>
    </row>
    <row r="898">
      <c r="A898">
        <f>ROW(Source!A353)</f>
        <v>353</v>
      </c>
      <c r="B898">
        <v>419115877</v>
      </c>
      <c r="C898">
        <v>412993426</v>
      </c>
      <c r="D898">
        <v>417096729</v>
      </c>
      <c r="E898">
        <v>117</v>
      </c>
      <c r="F898">
        <v>1</v>
      </c>
      <c r="G898">
        <v>1</v>
      </c>
      <c r="H898">
        <v>3</v>
      </c>
      <c r="I898" t="s">
        <v>1847</v>
      </c>
      <c r="J898" t="s">
        <v>14</v>
      </c>
      <c r="K898" t="s">
        <v>1848</v>
      </c>
      <c r="L898">
        <v>3277935</v>
      </c>
      <c r="N898">
        <v>1013</v>
      </c>
      <c r="O898" t="s">
        <v>63</v>
      </c>
      <c r="P898" t="s">
        <v>63</v>
      </c>
      <c r="Q898">
        <v>1</v>
      </c>
      <c r="W898">
        <v>0</v>
      </c>
      <c r="X898">
        <v>274903907</v>
      </c>
      <c r="Y898">
        <f t="shared" ref="Y898:Y901" si="1794">AT898</f>
        <v>2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0</v>
      </c>
      <c r="AQ898">
        <v>1</v>
      </c>
      <c r="AR898">
        <v>0</v>
      </c>
      <c r="AS898" t="s">
        <v>14</v>
      </c>
      <c r="AT898">
        <v>2</v>
      </c>
      <c r="AU898" t="s">
        <v>14</v>
      </c>
      <c r="AV898">
        <v>0</v>
      </c>
      <c r="AW898">
        <v>2</v>
      </c>
      <c r="AX898">
        <v>419116980</v>
      </c>
      <c r="AY898">
        <v>1</v>
      </c>
      <c r="AZ898">
        <v>2048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ROUND(Y898*Source!I353,7)</f>
        <v>2</v>
      </c>
      <c r="CY898">
        <f t="shared" si="1784"/>
        <v>0</v>
      </c>
      <c r="CZ898">
        <f t="shared" si="1785"/>
        <v>0</v>
      </c>
      <c r="DA898">
        <f t="shared" si="1786"/>
        <v>1</v>
      </c>
      <c r="DB898">
        <f t="shared" ref="DB898:DB901" si="1795">ROUND(ROUND(AT898*CZ898,2),6)</f>
        <v>0</v>
      </c>
      <c r="DC898">
        <f t="shared" ref="DC898:DC901" si="1796">ROUND(ROUND(AT898*AG898,2),6)</f>
        <v>0</v>
      </c>
      <c r="DD898" t="s">
        <v>14</v>
      </c>
      <c r="DE898" t="s">
        <v>14</v>
      </c>
      <c r="DF898">
        <f t="shared" ref="DF898:DF901" si="1797">ROUND(ROUND(AE898,2)*CX898,2)</f>
        <v>0</v>
      </c>
      <c r="DG898">
        <f t="shared" si="1790"/>
        <v>0</v>
      </c>
      <c r="DH898">
        <f t="shared" si="1792"/>
        <v>0</v>
      </c>
      <c r="DI898">
        <f t="shared" si="1793"/>
        <v>0</v>
      </c>
      <c r="DJ898">
        <f t="shared" si="1791"/>
        <v>0</v>
      </c>
      <c r="DK898">
        <v>0</v>
      </c>
      <c r="DL898" t="s">
        <v>14</v>
      </c>
      <c r="DM898">
        <v>0</v>
      </c>
      <c r="DN898" t="s">
        <v>14</v>
      </c>
      <c r="DO898">
        <v>0</v>
      </c>
    </row>
    <row r="899">
      <c r="A899">
        <f>ROW(Source!A354)</f>
        <v>354</v>
      </c>
      <c r="B899">
        <v>419115877</v>
      </c>
      <c r="C899">
        <v>412993467</v>
      </c>
      <c r="D899">
        <v>417090738</v>
      </c>
      <c r="E899">
        <v>117</v>
      </c>
      <c r="F899">
        <v>1</v>
      </c>
      <c r="G899">
        <v>1</v>
      </c>
      <c r="H899">
        <v>1</v>
      </c>
      <c r="I899" t="s">
        <v>370</v>
      </c>
      <c r="J899" t="s">
        <v>14</v>
      </c>
      <c r="K899" t="s">
        <v>371</v>
      </c>
      <c r="L899">
        <v>1191</v>
      </c>
      <c r="N899">
        <v>1013</v>
      </c>
      <c r="O899" t="s">
        <v>48</v>
      </c>
      <c r="P899" t="s">
        <v>48</v>
      </c>
      <c r="Q899">
        <v>1</v>
      </c>
      <c r="W899">
        <v>0</v>
      </c>
      <c r="X899">
        <v>1903532093</v>
      </c>
      <c r="Y899">
        <f t="shared" si="1794"/>
        <v>22</v>
      </c>
      <c r="AA899">
        <v>0</v>
      </c>
      <c r="AB899">
        <v>0</v>
      </c>
      <c r="AC899">
        <v>0</v>
      </c>
      <c r="AD899">
        <v>579.96000000000004</v>
      </c>
      <c r="AE899">
        <v>0</v>
      </c>
      <c r="AF899">
        <v>0</v>
      </c>
      <c r="AG899">
        <v>0</v>
      </c>
      <c r="AH899">
        <v>579.96000000000004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14</v>
      </c>
      <c r="AT899">
        <v>22</v>
      </c>
      <c r="AU899" t="s">
        <v>14</v>
      </c>
      <c r="AV899">
        <v>1</v>
      </c>
      <c r="AW899">
        <v>2</v>
      </c>
      <c r="AX899">
        <v>419116981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12759.120000000001</v>
      </c>
      <c r="BN899">
        <v>22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12759.120000000001</v>
      </c>
      <c r="BU899">
        <v>22</v>
      </c>
      <c r="BV899">
        <v>0</v>
      </c>
      <c r="BW899">
        <v>1</v>
      </c>
      <c r="CU899">
        <f>ROUND(AT899*Source!I354*AH899*AL899,2)</f>
        <v>12759.120000000001</v>
      </c>
      <c r="CV899">
        <f>ROUND(Y899*Source!I354,7)</f>
        <v>22</v>
      </c>
      <c r="CW899">
        <v>0</v>
      </c>
      <c r="CX899">
        <f>ROUND(Y899*Source!I354,7)</f>
        <v>22</v>
      </c>
      <c r="CY899">
        <f t="shared" ref="CY899:CY900" si="1798">AD899</f>
        <v>579.96000000000004</v>
      </c>
      <c r="CZ899">
        <f t="shared" ref="CZ899:CZ900" si="1799">AH899</f>
        <v>579.96000000000004</v>
      </c>
      <c r="DA899">
        <f t="shared" ref="DA899:DA900" si="1800">AL899</f>
        <v>1</v>
      </c>
      <c r="DB899">
        <f t="shared" si="1795"/>
        <v>12759.119999999999</v>
      </c>
      <c r="DC899">
        <f t="shared" si="1796"/>
        <v>0</v>
      </c>
      <c r="DD899" t="s">
        <v>14</v>
      </c>
      <c r="DE899" t="s">
        <v>14</v>
      </c>
      <c r="DF899">
        <f t="shared" si="1797"/>
        <v>0</v>
      </c>
      <c r="DG899">
        <f t="shared" si="1790"/>
        <v>0</v>
      </c>
      <c r="DH899">
        <f t="shared" si="1792"/>
        <v>0</v>
      </c>
      <c r="DI899">
        <f t="shared" si="1793"/>
        <v>12759.120000000001</v>
      </c>
      <c r="DJ899">
        <f t="shared" ref="DJ899:DJ900" si="1801">DI899</f>
        <v>12759.120000000001</v>
      </c>
      <c r="DK899">
        <v>1</v>
      </c>
      <c r="DL899" t="s">
        <v>14</v>
      </c>
      <c r="DM899">
        <v>0</v>
      </c>
      <c r="DN899" t="s">
        <v>14</v>
      </c>
      <c r="DO899">
        <v>0</v>
      </c>
    </row>
    <row r="900">
      <c r="A900">
        <f>ROW(Source!A354)</f>
        <v>354</v>
      </c>
      <c r="B900">
        <v>419115877</v>
      </c>
      <c r="C900">
        <v>412993467</v>
      </c>
      <c r="D900">
        <v>417090896</v>
      </c>
      <c r="E900">
        <v>117</v>
      </c>
      <c r="F900">
        <v>1</v>
      </c>
      <c r="G900">
        <v>1</v>
      </c>
      <c r="H900">
        <v>1</v>
      </c>
      <c r="I900" t="s">
        <v>1844</v>
      </c>
      <c r="J900" t="s">
        <v>14</v>
      </c>
      <c r="K900" t="s">
        <v>1845</v>
      </c>
      <c r="L900">
        <v>1191</v>
      </c>
      <c r="N900">
        <v>1013</v>
      </c>
      <c r="O900" t="s">
        <v>48</v>
      </c>
      <c r="P900" t="s">
        <v>48</v>
      </c>
      <c r="Q900">
        <v>1</v>
      </c>
      <c r="W900">
        <v>0</v>
      </c>
      <c r="X900">
        <v>-1417349443</v>
      </c>
      <c r="Y900">
        <f t="shared" si="1794"/>
        <v>2.6099999999999999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14</v>
      </c>
      <c r="AT900">
        <v>2.6099999999999999</v>
      </c>
      <c r="AU900" t="s">
        <v>14</v>
      </c>
      <c r="AV900">
        <v>2</v>
      </c>
      <c r="AW900">
        <v>2</v>
      </c>
      <c r="AX900">
        <v>419116982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ROUND(Y900*Source!I354,7)</f>
        <v>2.6099999999999999</v>
      </c>
      <c r="CY900">
        <f t="shared" si="1798"/>
        <v>0</v>
      </c>
      <c r="CZ900">
        <f t="shared" si="1799"/>
        <v>0</v>
      </c>
      <c r="DA900">
        <f t="shared" si="1800"/>
        <v>1</v>
      </c>
      <c r="DB900">
        <f t="shared" si="1795"/>
        <v>0</v>
      </c>
      <c r="DC900">
        <f t="shared" si="1796"/>
        <v>0</v>
      </c>
      <c r="DD900" t="s">
        <v>14</v>
      </c>
      <c r="DE900" t="s">
        <v>14</v>
      </c>
      <c r="DF900">
        <f t="shared" si="1797"/>
        <v>0</v>
      </c>
      <c r="DG900">
        <f t="shared" si="1790"/>
        <v>0</v>
      </c>
      <c r="DH900">
        <f t="shared" si="1792"/>
        <v>0</v>
      </c>
      <c r="DI900">
        <f t="shared" si="1793"/>
        <v>0</v>
      </c>
      <c r="DJ900">
        <f t="shared" si="1801"/>
        <v>0</v>
      </c>
      <c r="DK900">
        <v>0</v>
      </c>
      <c r="DL900" t="s">
        <v>14</v>
      </c>
      <c r="DM900">
        <v>0</v>
      </c>
      <c r="DN900" t="s">
        <v>14</v>
      </c>
      <c r="DO900">
        <v>0</v>
      </c>
    </row>
    <row r="901">
      <c r="A901">
        <f>ROW(Source!A354)</f>
        <v>354</v>
      </c>
      <c r="B901">
        <v>419115877</v>
      </c>
      <c r="C901">
        <v>412993467</v>
      </c>
      <c r="D901">
        <v>417098134</v>
      </c>
      <c r="E901">
        <v>1</v>
      </c>
      <c r="F901">
        <v>1</v>
      </c>
      <c r="G901">
        <v>1</v>
      </c>
      <c r="H901">
        <v>2</v>
      </c>
      <c r="I901" t="s">
        <v>159</v>
      </c>
      <c r="J901" t="s">
        <v>1851</v>
      </c>
      <c r="K901" t="s">
        <v>160</v>
      </c>
      <c r="L901">
        <v>1368</v>
      </c>
      <c r="N901">
        <v>1011</v>
      </c>
      <c r="O901" t="s">
        <v>55</v>
      </c>
      <c r="P901" t="s">
        <v>55</v>
      </c>
      <c r="Q901">
        <v>1</v>
      </c>
      <c r="W901">
        <v>0</v>
      </c>
      <c r="X901">
        <v>302479695</v>
      </c>
      <c r="Y901">
        <f t="shared" si="1794"/>
        <v>2.6099999999999999</v>
      </c>
      <c r="AA901">
        <v>0</v>
      </c>
      <c r="AB901">
        <v>1274.25</v>
      </c>
      <c r="AC901">
        <v>620.24000000000001</v>
      </c>
      <c r="AD901">
        <v>0</v>
      </c>
      <c r="AE901">
        <v>0</v>
      </c>
      <c r="AF901">
        <v>995.50999999999999</v>
      </c>
      <c r="AG901">
        <v>620.24000000000001</v>
      </c>
      <c r="AH901">
        <v>0</v>
      </c>
      <c r="AI901">
        <v>1</v>
      </c>
      <c r="AJ901">
        <v>1.28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14</v>
      </c>
      <c r="AT901">
        <v>2.6099999999999999</v>
      </c>
      <c r="AU901" t="s">
        <v>14</v>
      </c>
      <c r="AV901">
        <v>1</v>
      </c>
      <c r="AW901">
        <v>2</v>
      </c>
      <c r="AX901">
        <v>419116983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2598.2810999999997</v>
      </c>
      <c r="BL901">
        <v>1618.8263999999999</v>
      </c>
      <c r="BM901">
        <v>0</v>
      </c>
      <c r="BN901">
        <v>0</v>
      </c>
      <c r="BO901">
        <v>2.6099999999999999</v>
      </c>
      <c r="BP901">
        <v>1</v>
      </c>
      <c r="BQ901">
        <v>0</v>
      </c>
      <c r="BR901">
        <v>2598.2810999999997</v>
      </c>
      <c r="BS901">
        <v>1618.8263999999999</v>
      </c>
      <c r="BT901">
        <v>0</v>
      </c>
      <c r="BU901">
        <v>0</v>
      </c>
      <c r="BV901">
        <v>2.6099999999999999</v>
      </c>
      <c r="BW901">
        <v>1</v>
      </c>
      <c r="CV901">
        <v>0</v>
      </c>
      <c r="CW901">
        <f>ROUND(Y901*Source!I354*DO901,7)</f>
        <v>2.6099999999999999</v>
      </c>
      <c r="CX901">
        <f>ROUND(Y901*Source!I354,7)</f>
        <v>2.6099999999999999</v>
      </c>
      <c r="CY901">
        <f>AB901</f>
        <v>1274.25</v>
      </c>
      <c r="CZ901">
        <f>AF901</f>
        <v>995.50999999999999</v>
      </c>
      <c r="DA901">
        <f>AJ901</f>
        <v>1.28</v>
      </c>
      <c r="DB901">
        <f t="shared" si="1795"/>
        <v>2598.2799999999997</v>
      </c>
      <c r="DC901">
        <f t="shared" si="1796"/>
        <v>1618.8299999999999</v>
      </c>
      <c r="DD901" t="s">
        <v>14</v>
      </c>
      <c r="DE901" t="s">
        <v>14</v>
      </c>
      <c r="DF901">
        <f t="shared" si="1797"/>
        <v>0</v>
      </c>
      <c r="DG901">
        <f>ROUND(ROUND(AF901*AJ901,2)*CX901,2)</f>
        <v>3325.79</v>
      </c>
      <c r="DH901">
        <f t="shared" si="1792"/>
        <v>1618.8299999999999</v>
      </c>
      <c r="DI901">
        <f t="shared" si="1793"/>
        <v>0</v>
      </c>
      <c r="DJ901">
        <f>DG901+DH901</f>
        <v>4944.6199999999999</v>
      </c>
      <c r="DK901">
        <v>0</v>
      </c>
      <c r="DL901" t="s">
        <v>56</v>
      </c>
      <c r="DM901">
        <v>5</v>
      </c>
      <c r="DN901" t="s">
        <v>48</v>
      </c>
      <c r="DO901">
        <v>1</v>
      </c>
    </row>
    <row r="902">
      <c r="A902">
        <f>ROW(Source!A354)</f>
        <v>354</v>
      </c>
      <c r="B902">
        <v>419115877</v>
      </c>
      <c r="C902">
        <v>412993467</v>
      </c>
      <c r="D902">
        <v>417162927</v>
      </c>
      <c r="E902">
        <v>1</v>
      </c>
      <c r="F902">
        <v>1</v>
      </c>
      <c r="G902">
        <v>1</v>
      </c>
      <c r="H902">
        <v>3</v>
      </c>
      <c r="I902" t="s">
        <v>253</v>
      </c>
      <c r="J902" t="s">
        <v>1868</v>
      </c>
      <c r="K902" t="s">
        <v>254</v>
      </c>
      <c r="L902">
        <v>1348</v>
      </c>
      <c r="N902">
        <v>1009</v>
      </c>
      <c r="O902" t="s">
        <v>148</v>
      </c>
      <c r="P902" t="s">
        <v>148</v>
      </c>
      <c r="Q902">
        <v>1000</v>
      </c>
      <c r="W902">
        <v>0</v>
      </c>
      <c r="X902">
        <v>767480554</v>
      </c>
      <c r="Y902">
        <f t="shared" ref="Y902:Y917" si="1802">(AT902*ROUND(0,7))</f>
        <v>0</v>
      </c>
      <c r="AA902">
        <v>28469.68</v>
      </c>
      <c r="AB902">
        <v>0</v>
      </c>
      <c r="AC902">
        <v>0</v>
      </c>
      <c r="AD902">
        <v>0</v>
      </c>
      <c r="AE902">
        <v>23335.799999999999</v>
      </c>
      <c r="AF902">
        <v>0</v>
      </c>
      <c r="AG902">
        <v>0</v>
      </c>
      <c r="AH902">
        <v>0</v>
      </c>
      <c r="AI902">
        <v>1.22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14</v>
      </c>
      <c r="AT902">
        <v>0.0050000000000000001</v>
      </c>
      <c r="AU902" t="s">
        <v>1176</v>
      </c>
      <c r="AV902">
        <v>0</v>
      </c>
      <c r="AW902">
        <v>2</v>
      </c>
      <c r="AX902">
        <v>419116984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116.679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ROUND(Y902*Source!I354,7)</f>
        <v>0</v>
      </c>
      <c r="CY902">
        <f t="shared" ref="CY902:CY918" si="1803">AA902</f>
        <v>28469.68</v>
      </c>
      <c r="CZ902">
        <f t="shared" ref="CZ902:CZ918" si="1804">AE902</f>
        <v>23335.799999999999</v>
      </c>
      <c r="DA902">
        <f t="shared" ref="DA902:DA918" si="1805">AI902</f>
        <v>1.22</v>
      </c>
      <c r="DB902">
        <f t="shared" ref="DB902:DB917" si="1806">ROUND((ROUND(AT902*CZ902,2)*ROUND(0,7)),6)</f>
        <v>0</v>
      </c>
      <c r="DC902">
        <f t="shared" ref="DC902:DC917" si="1807">ROUND((ROUND(AT902*AG902,2)*ROUND(0,7)),6)</f>
        <v>0</v>
      </c>
      <c r="DD902" t="s">
        <v>14</v>
      </c>
      <c r="DE902" t="s">
        <v>14</v>
      </c>
      <c r="DF902">
        <f t="shared" ref="DF902:DF917" si="1808">ROUND(ROUND(AE902*AI902,2)*CX902,2)</f>
        <v>0</v>
      </c>
      <c r="DG902">
        <f t="shared" ref="DG902:DG920" si="1809">ROUND(ROUND(AF902,2)*CX902,2)</f>
        <v>0</v>
      </c>
      <c r="DH902">
        <f t="shared" si="1792"/>
        <v>0</v>
      </c>
      <c r="DI902">
        <f t="shared" si="1793"/>
        <v>0</v>
      </c>
      <c r="DJ902">
        <f t="shared" ref="DJ902:DJ918" si="1810">DF902</f>
        <v>0</v>
      </c>
      <c r="DK902">
        <v>0</v>
      </c>
      <c r="DL902" t="s">
        <v>14</v>
      </c>
      <c r="DM902">
        <v>0</v>
      </c>
      <c r="DN902" t="s">
        <v>14</v>
      </c>
      <c r="DO902">
        <v>0</v>
      </c>
    </row>
    <row r="903">
      <c r="A903">
        <f>ROW(Source!A354)</f>
        <v>354</v>
      </c>
      <c r="B903">
        <v>419115877</v>
      </c>
      <c r="C903">
        <v>412993467</v>
      </c>
      <c r="D903">
        <v>417162946</v>
      </c>
      <c r="E903">
        <v>1</v>
      </c>
      <c r="F903">
        <v>1</v>
      </c>
      <c r="G903">
        <v>1</v>
      </c>
      <c r="H903">
        <v>3</v>
      </c>
      <c r="I903" t="s">
        <v>287</v>
      </c>
      <c r="J903" t="s">
        <v>1877</v>
      </c>
      <c r="K903" t="s">
        <v>288</v>
      </c>
      <c r="L903">
        <v>1348</v>
      </c>
      <c r="N903">
        <v>1009</v>
      </c>
      <c r="O903" t="s">
        <v>148</v>
      </c>
      <c r="P903" t="s">
        <v>148</v>
      </c>
      <c r="Q903">
        <v>1000</v>
      </c>
      <c r="W903">
        <v>0</v>
      </c>
      <c r="X903">
        <v>473777791</v>
      </c>
      <c r="Y903">
        <f t="shared" si="1802"/>
        <v>0</v>
      </c>
      <c r="AA903">
        <v>20294.07</v>
      </c>
      <c r="AB903">
        <v>0</v>
      </c>
      <c r="AC903">
        <v>0</v>
      </c>
      <c r="AD903">
        <v>0</v>
      </c>
      <c r="AE903">
        <v>19145.349999999999</v>
      </c>
      <c r="AF903">
        <v>0</v>
      </c>
      <c r="AG903">
        <v>0</v>
      </c>
      <c r="AH903">
        <v>0</v>
      </c>
      <c r="AI903">
        <v>1.0600000000000001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14</v>
      </c>
      <c r="AT903">
        <v>0.00014999999999999999</v>
      </c>
      <c r="AU903" t="s">
        <v>1176</v>
      </c>
      <c r="AV903">
        <v>0</v>
      </c>
      <c r="AW903">
        <v>2</v>
      </c>
      <c r="AX903">
        <v>419116985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2.8718024999999994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ROUND(Y903*Source!I354,7)</f>
        <v>0</v>
      </c>
      <c r="CY903">
        <f t="shared" si="1803"/>
        <v>20294.07</v>
      </c>
      <c r="CZ903">
        <f t="shared" si="1804"/>
        <v>19145.349999999999</v>
      </c>
      <c r="DA903">
        <f t="shared" si="1805"/>
        <v>1.0600000000000001</v>
      </c>
      <c r="DB903">
        <f t="shared" si="1806"/>
        <v>0</v>
      </c>
      <c r="DC903">
        <f t="shared" si="1807"/>
        <v>0</v>
      </c>
      <c r="DD903" t="s">
        <v>14</v>
      </c>
      <c r="DE903" t="s">
        <v>14</v>
      </c>
      <c r="DF903">
        <f t="shared" si="1808"/>
        <v>0</v>
      </c>
      <c r="DG903">
        <f t="shared" si="1809"/>
        <v>0</v>
      </c>
      <c r="DH903">
        <f t="shared" si="1792"/>
        <v>0</v>
      </c>
      <c r="DI903">
        <f t="shared" si="1793"/>
        <v>0</v>
      </c>
      <c r="DJ903">
        <f t="shared" si="1810"/>
        <v>0</v>
      </c>
      <c r="DK903">
        <v>0</v>
      </c>
      <c r="DL903" t="s">
        <v>14</v>
      </c>
      <c r="DM903">
        <v>0</v>
      </c>
      <c r="DN903" t="s">
        <v>14</v>
      </c>
      <c r="DO903">
        <v>0</v>
      </c>
    </row>
    <row r="904">
      <c r="A904">
        <f>ROW(Source!A354)</f>
        <v>354</v>
      </c>
      <c r="B904">
        <v>419115877</v>
      </c>
      <c r="C904">
        <v>412993467</v>
      </c>
      <c r="D904">
        <v>417162991</v>
      </c>
      <c r="E904">
        <v>1</v>
      </c>
      <c r="F904">
        <v>1</v>
      </c>
      <c r="G904">
        <v>1</v>
      </c>
      <c r="H904">
        <v>3</v>
      </c>
      <c r="I904" t="s">
        <v>146</v>
      </c>
      <c r="J904" t="s">
        <v>1849</v>
      </c>
      <c r="K904" t="s">
        <v>147</v>
      </c>
      <c r="L904">
        <v>1348</v>
      </c>
      <c r="N904">
        <v>1009</v>
      </c>
      <c r="O904" t="s">
        <v>148</v>
      </c>
      <c r="P904" t="s">
        <v>148</v>
      </c>
      <c r="Q904">
        <v>1000</v>
      </c>
      <c r="W904">
        <v>0</v>
      </c>
      <c r="X904">
        <v>-465588395</v>
      </c>
      <c r="Y904">
        <f t="shared" si="1802"/>
        <v>0</v>
      </c>
      <c r="AA904">
        <v>149054.35999999999</v>
      </c>
      <c r="AB904">
        <v>0</v>
      </c>
      <c r="AC904">
        <v>0</v>
      </c>
      <c r="AD904">
        <v>0</v>
      </c>
      <c r="AE904">
        <v>116448.72</v>
      </c>
      <c r="AF904">
        <v>0</v>
      </c>
      <c r="AG904">
        <v>0</v>
      </c>
      <c r="AH904">
        <v>0</v>
      </c>
      <c r="AI904">
        <v>1.28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14</v>
      </c>
      <c r="AT904">
        <v>0.0020999999999999999</v>
      </c>
      <c r="AU904" t="s">
        <v>1176</v>
      </c>
      <c r="AV904">
        <v>0</v>
      </c>
      <c r="AW904">
        <v>2</v>
      </c>
      <c r="AX904">
        <v>419116986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244.54231199999998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ROUND(Y904*Source!I354,7)</f>
        <v>0</v>
      </c>
      <c r="CY904">
        <f t="shared" si="1803"/>
        <v>149054.35999999999</v>
      </c>
      <c r="CZ904">
        <f t="shared" si="1804"/>
        <v>116448.72</v>
      </c>
      <c r="DA904">
        <f t="shared" si="1805"/>
        <v>1.28</v>
      </c>
      <c r="DB904">
        <f t="shared" si="1806"/>
        <v>0</v>
      </c>
      <c r="DC904">
        <f t="shared" si="1807"/>
        <v>0</v>
      </c>
      <c r="DD904" t="s">
        <v>14</v>
      </c>
      <c r="DE904" t="s">
        <v>14</v>
      </c>
      <c r="DF904">
        <f t="shared" si="1808"/>
        <v>0</v>
      </c>
      <c r="DG904">
        <f t="shared" si="1809"/>
        <v>0</v>
      </c>
      <c r="DH904">
        <f t="shared" si="1792"/>
        <v>0</v>
      </c>
      <c r="DI904">
        <f t="shared" si="1793"/>
        <v>0</v>
      </c>
      <c r="DJ904">
        <f t="shared" si="1810"/>
        <v>0</v>
      </c>
      <c r="DK904">
        <v>0</v>
      </c>
      <c r="DL904" t="s">
        <v>14</v>
      </c>
      <c r="DM904">
        <v>0</v>
      </c>
      <c r="DN904" t="s">
        <v>14</v>
      </c>
      <c r="DO904">
        <v>0</v>
      </c>
    </row>
    <row r="905">
      <c r="A905">
        <f>ROW(Source!A354)</f>
        <v>354</v>
      </c>
      <c r="B905">
        <v>419115877</v>
      </c>
      <c r="C905">
        <v>412993467</v>
      </c>
      <c r="D905">
        <v>417163200</v>
      </c>
      <c r="E905">
        <v>1</v>
      </c>
      <c r="F905">
        <v>1</v>
      </c>
      <c r="G905">
        <v>1</v>
      </c>
      <c r="H905">
        <v>3</v>
      </c>
      <c r="I905" t="s">
        <v>255</v>
      </c>
      <c r="J905" t="s">
        <v>1869</v>
      </c>
      <c r="K905" t="s">
        <v>256</v>
      </c>
      <c r="L905">
        <v>1346</v>
      </c>
      <c r="N905">
        <v>1009</v>
      </c>
      <c r="O905" t="s">
        <v>151</v>
      </c>
      <c r="P905" t="s">
        <v>151</v>
      </c>
      <c r="Q905">
        <v>1</v>
      </c>
      <c r="W905">
        <v>0</v>
      </c>
      <c r="X905">
        <v>-1746966143</v>
      </c>
      <c r="Y905">
        <f t="shared" si="1802"/>
        <v>0</v>
      </c>
      <c r="AA905">
        <v>406.32999999999998</v>
      </c>
      <c r="AB905">
        <v>0</v>
      </c>
      <c r="AC905">
        <v>0</v>
      </c>
      <c r="AD905">
        <v>0</v>
      </c>
      <c r="AE905">
        <v>284.14999999999998</v>
      </c>
      <c r="AF905">
        <v>0</v>
      </c>
      <c r="AG905">
        <v>0</v>
      </c>
      <c r="AH905">
        <v>0</v>
      </c>
      <c r="AI905">
        <v>1.4299999999999999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14</v>
      </c>
      <c r="AT905">
        <v>0.014</v>
      </c>
      <c r="AU905" t="s">
        <v>1176</v>
      </c>
      <c r="AV905">
        <v>0</v>
      </c>
      <c r="AW905">
        <v>2</v>
      </c>
      <c r="AX905">
        <v>419116987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3.9781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ROUND(Y905*Source!I354,7)</f>
        <v>0</v>
      </c>
      <c r="CY905">
        <f t="shared" si="1803"/>
        <v>406.32999999999998</v>
      </c>
      <c r="CZ905">
        <f t="shared" si="1804"/>
        <v>284.14999999999998</v>
      </c>
      <c r="DA905">
        <f t="shared" si="1805"/>
        <v>1.4299999999999999</v>
      </c>
      <c r="DB905">
        <f t="shared" si="1806"/>
        <v>0</v>
      </c>
      <c r="DC905">
        <f t="shared" si="1807"/>
        <v>0</v>
      </c>
      <c r="DD905" t="s">
        <v>14</v>
      </c>
      <c r="DE905" t="s">
        <v>14</v>
      </c>
      <c r="DF905">
        <f t="shared" si="1808"/>
        <v>0</v>
      </c>
      <c r="DG905">
        <f t="shared" si="1809"/>
        <v>0</v>
      </c>
      <c r="DH905">
        <f t="shared" si="1792"/>
        <v>0</v>
      </c>
      <c r="DI905">
        <f t="shared" si="1793"/>
        <v>0</v>
      </c>
      <c r="DJ905">
        <f t="shared" si="1810"/>
        <v>0</v>
      </c>
      <c r="DK905">
        <v>0</v>
      </c>
      <c r="DL905" t="s">
        <v>14</v>
      </c>
      <c r="DM905">
        <v>0</v>
      </c>
      <c r="DN905" t="s">
        <v>14</v>
      </c>
      <c r="DO905">
        <v>0</v>
      </c>
    </row>
    <row r="906">
      <c r="A906">
        <f>ROW(Source!A354)</f>
        <v>354</v>
      </c>
      <c r="B906">
        <v>419115877</v>
      </c>
      <c r="C906">
        <v>412993467</v>
      </c>
      <c r="D906">
        <v>417163256</v>
      </c>
      <c r="E906">
        <v>1</v>
      </c>
      <c r="F906">
        <v>1</v>
      </c>
      <c r="G906">
        <v>1</v>
      </c>
      <c r="H906">
        <v>3</v>
      </c>
      <c r="I906" t="s">
        <v>257</v>
      </c>
      <c r="J906" t="s">
        <v>1870</v>
      </c>
      <c r="K906" t="s">
        <v>258</v>
      </c>
      <c r="L906">
        <v>1346</v>
      </c>
      <c r="N906">
        <v>1009</v>
      </c>
      <c r="O906" t="s">
        <v>151</v>
      </c>
      <c r="P906" t="s">
        <v>151</v>
      </c>
      <c r="Q906">
        <v>1</v>
      </c>
      <c r="W906">
        <v>0</v>
      </c>
      <c r="X906">
        <v>1771797515</v>
      </c>
      <c r="Y906">
        <f t="shared" si="1802"/>
        <v>0</v>
      </c>
      <c r="AA906">
        <v>199.91</v>
      </c>
      <c r="AB906">
        <v>0</v>
      </c>
      <c r="AC906">
        <v>0</v>
      </c>
      <c r="AD906">
        <v>0</v>
      </c>
      <c r="AE906">
        <v>219.68000000000001</v>
      </c>
      <c r="AF906">
        <v>0</v>
      </c>
      <c r="AG906">
        <v>0</v>
      </c>
      <c r="AH906">
        <v>0</v>
      </c>
      <c r="AI906">
        <v>0.91000000000000003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14</v>
      </c>
      <c r="AT906">
        <v>0.050999999999999997</v>
      </c>
      <c r="AU906" t="s">
        <v>1176</v>
      </c>
      <c r="AV906">
        <v>0</v>
      </c>
      <c r="AW906">
        <v>2</v>
      </c>
      <c r="AX906">
        <v>419116988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11.20368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ROUND(Y906*Source!I354,7)</f>
        <v>0</v>
      </c>
      <c r="CY906">
        <f t="shared" si="1803"/>
        <v>199.91</v>
      </c>
      <c r="CZ906">
        <f t="shared" si="1804"/>
        <v>219.68000000000001</v>
      </c>
      <c r="DA906">
        <f t="shared" si="1805"/>
        <v>0.91000000000000003</v>
      </c>
      <c r="DB906">
        <f t="shared" si="1806"/>
        <v>0</v>
      </c>
      <c r="DC906">
        <f t="shared" si="1807"/>
        <v>0</v>
      </c>
      <c r="DD906" t="s">
        <v>14</v>
      </c>
      <c r="DE906" t="s">
        <v>14</v>
      </c>
      <c r="DF906">
        <f t="shared" si="1808"/>
        <v>0</v>
      </c>
      <c r="DG906">
        <f t="shared" si="1809"/>
        <v>0</v>
      </c>
      <c r="DH906">
        <f t="shared" si="1792"/>
        <v>0</v>
      </c>
      <c r="DI906">
        <f t="shared" si="1793"/>
        <v>0</v>
      </c>
      <c r="DJ906">
        <f t="shared" si="1810"/>
        <v>0</v>
      </c>
      <c r="DK906">
        <v>0</v>
      </c>
      <c r="DL906" t="s">
        <v>14</v>
      </c>
      <c r="DM906">
        <v>0</v>
      </c>
      <c r="DN906" t="s">
        <v>14</v>
      </c>
      <c r="DO906">
        <v>0</v>
      </c>
    </row>
    <row r="907">
      <c r="A907">
        <f>ROW(Source!A354)</f>
        <v>354</v>
      </c>
      <c r="B907">
        <v>419115877</v>
      </c>
      <c r="C907">
        <v>412993467</v>
      </c>
      <c r="D907">
        <v>417165023</v>
      </c>
      <c r="E907">
        <v>1</v>
      </c>
      <c r="F907">
        <v>1</v>
      </c>
      <c r="G907">
        <v>1</v>
      </c>
      <c r="H907">
        <v>3</v>
      </c>
      <c r="I907" t="s">
        <v>259</v>
      </c>
      <c r="J907" t="s">
        <v>1871</v>
      </c>
      <c r="K907" t="s">
        <v>260</v>
      </c>
      <c r="L907">
        <v>1346</v>
      </c>
      <c r="N907">
        <v>1009</v>
      </c>
      <c r="O907" t="s">
        <v>151</v>
      </c>
      <c r="P907" t="s">
        <v>151</v>
      </c>
      <c r="Q907">
        <v>1</v>
      </c>
      <c r="W907">
        <v>0</v>
      </c>
      <c r="X907">
        <v>41226650</v>
      </c>
      <c r="Y907">
        <f t="shared" si="1802"/>
        <v>0</v>
      </c>
      <c r="AA907">
        <v>181.83000000000001</v>
      </c>
      <c r="AB907">
        <v>0</v>
      </c>
      <c r="AC907">
        <v>0</v>
      </c>
      <c r="AD907">
        <v>0</v>
      </c>
      <c r="AE907">
        <v>206.62</v>
      </c>
      <c r="AF907">
        <v>0</v>
      </c>
      <c r="AG907">
        <v>0</v>
      </c>
      <c r="AH907">
        <v>0</v>
      </c>
      <c r="AI907">
        <v>0.88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14</v>
      </c>
      <c r="AT907">
        <v>0.048000000000000001</v>
      </c>
      <c r="AU907" t="s">
        <v>1176</v>
      </c>
      <c r="AV907">
        <v>0</v>
      </c>
      <c r="AW907">
        <v>2</v>
      </c>
      <c r="AX907">
        <v>419116989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9.9177600000000012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ROUND(Y907*Source!I354,7)</f>
        <v>0</v>
      </c>
      <c r="CY907">
        <f t="shared" si="1803"/>
        <v>181.83000000000001</v>
      </c>
      <c r="CZ907">
        <f t="shared" si="1804"/>
        <v>206.62</v>
      </c>
      <c r="DA907">
        <f t="shared" si="1805"/>
        <v>0.88</v>
      </c>
      <c r="DB907">
        <f t="shared" si="1806"/>
        <v>0</v>
      </c>
      <c r="DC907">
        <f t="shared" si="1807"/>
        <v>0</v>
      </c>
      <c r="DD907" t="s">
        <v>14</v>
      </c>
      <c r="DE907" t="s">
        <v>14</v>
      </c>
      <c r="DF907">
        <f t="shared" si="1808"/>
        <v>0</v>
      </c>
      <c r="DG907">
        <f t="shared" si="1809"/>
        <v>0</v>
      </c>
      <c r="DH907">
        <f t="shared" si="1792"/>
        <v>0</v>
      </c>
      <c r="DI907">
        <f t="shared" si="1793"/>
        <v>0</v>
      </c>
      <c r="DJ907">
        <f t="shared" si="1810"/>
        <v>0</v>
      </c>
      <c r="DK907">
        <v>0</v>
      </c>
      <c r="DL907" t="s">
        <v>14</v>
      </c>
      <c r="DM907">
        <v>0</v>
      </c>
      <c r="DN907" t="s">
        <v>14</v>
      </c>
      <c r="DO907">
        <v>0</v>
      </c>
    </row>
    <row r="908">
      <c r="A908">
        <f>ROW(Source!A354)</f>
        <v>354</v>
      </c>
      <c r="B908">
        <v>419115877</v>
      </c>
      <c r="C908">
        <v>412993467</v>
      </c>
      <c r="D908">
        <v>417165224</v>
      </c>
      <c r="E908">
        <v>1</v>
      </c>
      <c r="F908">
        <v>1</v>
      </c>
      <c r="G908">
        <v>1</v>
      </c>
      <c r="H908">
        <v>3</v>
      </c>
      <c r="I908" t="s">
        <v>222</v>
      </c>
      <c r="J908" t="s">
        <v>1861</v>
      </c>
      <c r="K908" t="s">
        <v>223</v>
      </c>
      <c r="L908">
        <v>1301</v>
      </c>
      <c r="N908">
        <v>1003</v>
      </c>
      <c r="O908" t="s">
        <v>221</v>
      </c>
      <c r="P908" t="s">
        <v>221</v>
      </c>
      <c r="Q908">
        <v>1</v>
      </c>
      <c r="W908">
        <v>0</v>
      </c>
      <c r="X908">
        <v>-355258263</v>
      </c>
      <c r="Y908">
        <f t="shared" si="1802"/>
        <v>0</v>
      </c>
      <c r="AA908">
        <v>3.4700000000000002</v>
      </c>
      <c r="AB908">
        <v>0</v>
      </c>
      <c r="AC908">
        <v>0</v>
      </c>
      <c r="AD908">
        <v>0</v>
      </c>
      <c r="AE908">
        <v>2.27</v>
      </c>
      <c r="AF908">
        <v>0</v>
      </c>
      <c r="AG908">
        <v>0</v>
      </c>
      <c r="AH908">
        <v>0</v>
      </c>
      <c r="AI908">
        <v>1.53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14</v>
      </c>
      <c r="AT908">
        <v>72.629999999999995</v>
      </c>
      <c r="AU908" t="s">
        <v>1176</v>
      </c>
      <c r="AV908">
        <v>0</v>
      </c>
      <c r="AW908">
        <v>2</v>
      </c>
      <c r="AX908">
        <v>419116990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164.87009999999998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ROUND(Y908*Source!I354,7)</f>
        <v>0</v>
      </c>
      <c r="CY908">
        <f t="shared" si="1803"/>
        <v>3.4700000000000002</v>
      </c>
      <c r="CZ908">
        <f t="shared" si="1804"/>
        <v>2.27</v>
      </c>
      <c r="DA908">
        <f t="shared" si="1805"/>
        <v>1.53</v>
      </c>
      <c r="DB908">
        <f t="shared" si="1806"/>
        <v>0</v>
      </c>
      <c r="DC908">
        <f t="shared" si="1807"/>
        <v>0</v>
      </c>
      <c r="DD908" t="s">
        <v>14</v>
      </c>
      <c r="DE908" t="s">
        <v>14</v>
      </c>
      <c r="DF908">
        <f t="shared" si="1808"/>
        <v>0</v>
      </c>
      <c r="DG908">
        <f t="shared" si="1809"/>
        <v>0</v>
      </c>
      <c r="DH908">
        <f t="shared" si="1792"/>
        <v>0</v>
      </c>
      <c r="DI908">
        <f t="shared" si="1793"/>
        <v>0</v>
      </c>
      <c r="DJ908">
        <f t="shared" si="1810"/>
        <v>0</v>
      </c>
      <c r="DK908">
        <v>0</v>
      </c>
      <c r="DL908" t="s">
        <v>14</v>
      </c>
      <c r="DM908">
        <v>0</v>
      </c>
      <c r="DN908" t="s">
        <v>14</v>
      </c>
      <c r="DO908">
        <v>0</v>
      </c>
    </row>
    <row r="909">
      <c r="A909">
        <f>ROW(Source!A354)</f>
        <v>354</v>
      </c>
      <c r="B909">
        <v>419115877</v>
      </c>
      <c r="C909">
        <v>412993467</v>
      </c>
      <c r="D909">
        <v>417165295</v>
      </c>
      <c r="E909">
        <v>1</v>
      </c>
      <c r="F909">
        <v>1</v>
      </c>
      <c r="G909">
        <v>1</v>
      </c>
      <c r="H909">
        <v>3</v>
      </c>
      <c r="I909" t="s">
        <v>261</v>
      </c>
      <c r="J909" t="s">
        <v>1872</v>
      </c>
      <c r="K909" t="s">
        <v>262</v>
      </c>
      <c r="L909">
        <v>1301</v>
      </c>
      <c r="N909">
        <v>1003</v>
      </c>
      <c r="O909" t="s">
        <v>221</v>
      </c>
      <c r="P909" t="s">
        <v>221</v>
      </c>
      <c r="Q909">
        <v>1</v>
      </c>
      <c r="W909">
        <v>0</v>
      </c>
      <c r="X909">
        <v>-1228674265</v>
      </c>
      <c r="Y909">
        <f t="shared" si="1802"/>
        <v>0</v>
      </c>
      <c r="AA909">
        <v>22.079999999999998</v>
      </c>
      <c r="AB909">
        <v>0</v>
      </c>
      <c r="AC909">
        <v>0</v>
      </c>
      <c r="AD909">
        <v>0</v>
      </c>
      <c r="AE909">
        <v>14.43</v>
      </c>
      <c r="AF909">
        <v>0</v>
      </c>
      <c r="AG909">
        <v>0</v>
      </c>
      <c r="AH909">
        <v>0</v>
      </c>
      <c r="AI909">
        <v>1.53</v>
      </c>
      <c r="AJ909">
        <v>1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14</v>
      </c>
      <c r="AT909">
        <v>4.5499999999999998</v>
      </c>
      <c r="AU909" t="s">
        <v>1176</v>
      </c>
      <c r="AV909">
        <v>0</v>
      </c>
      <c r="AW909">
        <v>2</v>
      </c>
      <c r="AX909">
        <v>419116991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65.656499999999994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ROUND(Y909*Source!I354,7)</f>
        <v>0</v>
      </c>
      <c r="CY909">
        <f t="shared" si="1803"/>
        <v>22.079999999999998</v>
      </c>
      <c r="CZ909">
        <f t="shared" si="1804"/>
        <v>14.43</v>
      </c>
      <c r="DA909">
        <f t="shared" si="1805"/>
        <v>1.53</v>
      </c>
      <c r="DB909">
        <f t="shared" si="1806"/>
        <v>0</v>
      </c>
      <c r="DC909">
        <f t="shared" si="1807"/>
        <v>0</v>
      </c>
      <c r="DD909" t="s">
        <v>14</v>
      </c>
      <c r="DE909" t="s">
        <v>14</v>
      </c>
      <c r="DF909">
        <f t="shared" si="1808"/>
        <v>0</v>
      </c>
      <c r="DG909">
        <f t="shared" si="1809"/>
        <v>0</v>
      </c>
      <c r="DH909">
        <f t="shared" si="1792"/>
        <v>0</v>
      </c>
      <c r="DI909">
        <f t="shared" si="1793"/>
        <v>0</v>
      </c>
      <c r="DJ909">
        <f t="shared" si="1810"/>
        <v>0</v>
      </c>
      <c r="DK909">
        <v>0</v>
      </c>
      <c r="DL909" t="s">
        <v>14</v>
      </c>
      <c r="DM909">
        <v>0</v>
      </c>
      <c r="DN909" t="s">
        <v>14</v>
      </c>
      <c r="DO909">
        <v>0</v>
      </c>
    </row>
    <row r="910">
      <c r="A910">
        <f>ROW(Source!A354)</f>
        <v>354</v>
      </c>
      <c r="B910">
        <v>419115877</v>
      </c>
      <c r="C910">
        <v>412993467</v>
      </c>
      <c r="D910">
        <v>417175540</v>
      </c>
      <c r="E910">
        <v>1</v>
      </c>
      <c r="F910">
        <v>1</v>
      </c>
      <c r="G910">
        <v>1</v>
      </c>
      <c r="H910">
        <v>3</v>
      </c>
      <c r="I910" t="s">
        <v>188</v>
      </c>
      <c r="J910" t="s">
        <v>1856</v>
      </c>
      <c r="K910" t="s">
        <v>189</v>
      </c>
      <c r="L910">
        <v>1348</v>
      </c>
      <c r="N910">
        <v>1009</v>
      </c>
      <c r="O910" t="s">
        <v>148</v>
      </c>
      <c r="P910" t="s">
        <v>148</v>
      </c>
      <c r="Q910">
        <v>1000</v>
      </c>
      <c r="W910">
        <v>0</v>
      </c>
      <c r="X910">
        <v>1793987537</v>
      </c>
      <c r="Y910">
        <f t="shared" si="1802"/>
        <v>0</v>
      </c>
      <c r="AA910">
        <v>1144599.95</v>
      </c>
      <c r="AB910">
        <v>0</v>
      </c>
      <c r="AC910">
        <v>0</v>
      </c>
      <c r="AD910">
        <v>0</v>
      </c>
      <c r="AE910">
        <v>1050091.7</v>
      </c>
      <c r="AF910">
        <v>0</v>
      </c>
      <c r="AG910">
        <v>0</v>
      </c>
      <c r="AH910">
        <v>0</v>
      </c>
      <c r="AI910">
        <v>1.0900000000000001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14</v>
      </c>
      <c r="AT910">
        <v>2.0000000000000002e-05</v>
      </c>
      <c r="AU910" t="s">
        <v>1176</v>
      </c>
      <c r="AV910">
        <v>0</v>
      </c>
      <c r="AW910">
        <v>2</v>
      </c>
      <c r="AX910">
        <v>419116992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21.001834000000002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ROUND(Y910*Source!I354,7)</f>
        <v>0</v>
      </c>
      <c r="CY910">
        <f t="shared" si="1803"/>
        <v>1144599.95</v>
      </c>
      <c r="CZ910">
        <f t="shared" si="1804"/>
        <v>1050091.7</v>
      </c>
      <c r="DA910">
        <f t="shared" si="1805"/>
        <v>1.0900000000000001</v>
      </c>
      <c r="DB910">
        <f t="shared" si="1806"/>
        <v>0</v>
      </c>
      <c r="DC910">
        <f t="shared" si="1807"/>
        <v>0</v>
      </c>
      <c r="DD910" t="s">
        <v>14</v>
      </c>
      <c r="DE910" t="s">
        <v>14</v>
      </c>
      <c r="DF910">
        <f t="shared" si="1808"/>
        <v>0</v>
      </c>
      <c r="DG910">
        <f t="shared" si="1809"/>
        <v>0</v>
      </c>
      <c r="DH910">
        <f t="shared" si="1792"/>
        <v>0</v>
      </c>
      <c r="DI910">
        <f t="shared" si="1793"/>
        <v>0</v>
      </c>
      <c r="DJ910">
        <f t="shared" si="1810"/>
        <v>0</v>
      </c>
      <c r="DK910">
        <v>0</v>
      </c>
      <c r="DL910" t="s">
        <v>14</v>
      </c>
      <c r="DM910">
        <v>0</v>
      </c>
      <c r="DN910" t="s">
        <v>14</v>
      </c>
      <c r="DO910">
        <v>0</v>
      </c>
    </row>
    <row r="911">
      <c r="A911">
        <f>ROW(Source!A354)</f>
        <v>354</v>
      </c>
      <c r="B911">
        <v>419115877</v>
      </c>
      <c r="C911">
        <v>412993467</v>
      </c>
      <c r="D911">
        <v>417175584</v>
      </c>
      <c r="E911">
        <v>1</v>
      </c>
      <c r="F911">
        <v>1</v>
      </c>
      <c r="G911">
        <v>1</v>
      </c>
      <c r="H911">
        <v>3</v>
      </c>
      <c r="I911" t="s">
        <v>149</v>
      </c>
      <c r="J911" t="s">
        <v>1850</v>
      </c>
      <c r="K911" t="s">
        <v>150</v>
      </c>
      <c r="L911">
        <v>1346</v>
      </c>
      <c r="N911">
        <v>1009</v>
      </c>
      <c r="O911" t="s">
        <v>151</v>
      </c>
      <c r="P911" t="s">
        <v>151</v>
      </c>
      <c r="Q911">
        <v>1</v>
      </c>
      <c r="W911">
        <v>0</v>
      </c>
      <c r="X911">
        <v>-242288594</v>
      </c>
      <c r="Y911">
        <f t="shared" si="1802"/>
        <v>0</v>
      </c>
      <c r="AA911">
        <v>1400.99</v>
      </c>
      <c r="AB911">
        <v>0</v>
      </c>
      <c r="AC911">
        <v>0</v>
      </c>
      <c r="AD911">
        <v>0</v>
      </c>
      <c r="AE911">
        <v>870.17999999999995</v>
      </c>
      <c r="AF911">
        <v>0</v>
      </c>
      <c r="AG911">
        <v>0</v>
      </c>
      <c r="AH911">
        <v>0</v>
      </c>
      <c r="AI911">
        <v>1.6100000000000001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14</v>
      </c>
      <c r="AT911">
        <v>0.88</v>
      </c>
      <c r="AU911" t="s">
        <v>1176</v>
      </c>
      <c r="AV911">
        <v>0</v>
      </c>
      <c r="AW911">
        <v>2</v>
      </c>
      <c r="AX911">
        <v>419116993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765.75839999999994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ROUND(Y911*Source!I354,7)</f>
        <v>0</v>
      </c>
      <c r="CY911">
        <f t="shared" si="1803"/>
        <v>1400.99</v>
      </c>
      <c r="CZ911">
        <f t="shared" si="1804"/>
        <v>870.17999999999995</v>
      </c>
      <c r="DA911">
        <f t="shared" si="1805"/>
        <v>1.6100000000000001</v>
      </c>
      <c r="DB911">
        <f t="shared" si="1806"/>
        <v>0</v>
      </c>
      <c r="DC911">
        <f t="shared" si="1807"/>
        <v>0</v>
      </c>
      <c r="DD911" t="s">
        <v>14</v>
      </c>
      <c r="DE911" t="s">
        <v>14</v>
      </c>
      <c r="DF911">
        <f t="shared" si="1808"/>
        <v>0</v>
      </c>
      <c r="DG911">
        <f t="shared" si="1809"/>
        <v>0</v>
      </c>
      <c r="DH911">
        <f t="shared" si="1792"/>
        <v>0</v>
      </c>
      <c r="DI911">
        <f t="shared" si="1793"/>
        <v>0</v>
      </c>
      <c r="DJ911">
        <f t="shared" si="1810"/>
        <v>0</v>
      </c>
      <c r="DK911">
        <v>0</v>
      </c>
      <c r="DL911" t="s">
        <v>14</v>
      </c>
      <c r="DM911">
        <v>0</v>
      </c>
      <c r="DN911" t="s">
        <v>14</v>
      </c>
      <c r="DO911">
        <v>0</v>
      </c>
    </row>
    <row r="912">
      <c r="A912">
        <f>ROW(Source!A354)</f>
        <v>354</v>
      </c>
      <c r="B912">
        <v>419115877</v>
      </c>
      <c r="C912">
        <v>412993467</v>
      </c>
      <c r="D912">
        <v>417183790</v>
      </c>
      <c r="E912">
        <v>1</v>
      </c>
      <c r="F912">
        <v>1</v>
      </c>
      <c r="G912">
        <v>1</v>
      </c>
      <c r="H912">
        <v>3</v>
      </c>
      <c r="I912" t="s">
        <v>289</v>
      </c>
      <c r="J912" t="s">
        <v>1878</v>
      </c>
      <c r="K912" t="s">
        <v>290</v>
      </c>
      <c r="L912">
        <v>1348</v>
      </c>
      <c r="N912">
        <v>1009</v>
      </c>
      <c r="O912" t="s">
        <v>148</v>
      </c>
      <c r="P912" t="s">
        <v>148</v>
      </c>
      <c r="Q912">
        <v>1000</v>
      </c>
      <c r="W912">
        <v>0</v>
      </c>
      <c r="X912">
        <v>-615866360</v>
      </c>
      <c r="Y912">
        <f t="shared" si="1802"/>
        <v>0</v>
      </c>
      <c r="AA912">
        <v>103227.06</v>
      </c>
      <c r="AB912">
        <v>0</v>
      </c>
      <c r="AC912">
        <v>0</v>
      </c>
      <c r="AD912">
        <v>0</v>
      </c>
      <c r="AE912">
        <v>80020.979999999996</v>
      </c>
      <c r="AF912">
        <v>0</v>
      </c>
      <c r="AG912">
        <v>0</v>
      </c>
      <c r="AH912">
        <v>0</v>
      </c>
      <c r="AI912">
        <v>1.29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14</v>
      </c>
      <c r="AT912">
        <v>6.9999999999999994e-05</v>
      </c>
      <c r="AU912" t="s">
        <v>1176</v>
      </c>
      <c r="AV912">
        <v>0</v>
      </c>
      <c r="AW912">
        <v>2</v>
      </c>
      <c r="AX912">
        <v>419116994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5.6014685999999996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ROUND(Y912*Source!I354,7)</f>
        <v>0</v>
      </c>
      <c r="CY912">
        <f t="shared" si="1803"/>
        <v>103227.06</v>
      </c>
      <c r="CZ912">
        <f t="shared" si="1804"/>
        <v>80020.979999999996</v>
      </c>
      <c r="DA912">
        <f t="shared" si="1805"/>
        <v>1.29</v>
      </c>
      <c r="DB912">
        <f t="shared" si="1806"/>
        <v>0</v>
      </c>
      <c r="DC912">
        <f t="shared" si="1807"/>
        <v>0</v>
      </c>
      <c r="DD912" t="s">
        <v>14</v>
      </c>
      <c r="DE912" t="s">
        <v>14</v>
      </c>
      <c r="DF912">
        <f t="shared" si="1808"/>
        <v>0</v>
      </c>
      <c r="DG912">
        <f t="shared" si="1809"/>
        <v>0</v>
      </c>
      <c r="DH912">
        <f t="shared" si="1792"/>
        <v>0</v>
      </c>
      <c r="DI912">
        <f t="shared" si="1793"/>
        <v>0</v>
      </c>
      <c r="DJ912">
        <f t="shared" si="1810"/>
        <v>0</v>
      </c>
      <c r="DK912">
        <v>0</v>
      </c>
      <c r="DL912" t="s">
        <v>14</v>
      </c>
      <c r="DM912">
        <v>0</v>
      </c>
      <c r="DN912" t="s">
        <v>14</v>
      </c>
      <c r="DO912">
        <v>0</v>
      </c>
    </row>
    <row r="913">
      <c r="A913">
        <f>ROW(Source!A354)</f>
        <v>354</v>
      </c>
      <c r="B913">
        <v>419115877</v>
      </c>
      <c r="C913">
        <v>412993467</v>
      </c>
      <c r="D913">
        <v>417191019</v>
      </c>
      <c r="E913">
        <v>1</v>
      </c>
      <c r="F913">
        <v>1</v>
      </c>
      <c r="G913">
        <v>1</v>
      </c>
      <c r="H913">
        <v>3</v>
      </c>
      <c r="I913" t="s">
        <v>263</v>
      </c>
      <c r="J913" t="s">
        <v>1873</v>
      </c>
      <c r="K913" t="s">
        <v>264</v>
      </c>
      <c r="L913">
        <v>1346</v>
      </c>
      <c r="N913">
        <v>1009</v>
      </c>
      <c r="O913" t="s">
        <v>151</v>
      </c>
      <c r="P913" t="s">
        <v>151</v>
      </c>
      <c r="Q913">
        <v>1</v>
      </c>
      <c r="W913">
        <v>0</v>
      </c>
      <c r="X913">
        <v>1105037238</v>
      </c>
      <c r="Y913">
        <f t="shared" si="1802"/>
        <v>0</v>
      </c>
      <c r="AA913">
        <v>3060.54</v>
      </c>
      <c r="AB913">
        <v>0</v>
      </c>
      <c r="AC913">
        <v>0</v>
      </c>
      <c r="AD913">
        <v>0</v>
      </c>
      <c r="AE913">
        <v>1912.8399999999999</v>
      </c>
      <c r="AF913">
        <v>0</v>
      </c>
      <c r="AG913">
        <v>0</v>
      </c>
      <c r="AH913">
        <v>0</v>
      </c>
      <c r="AI913">
        <v>1.6000000000000001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14</v>
      </c>
      <c r="AT913">
        <v>0.0050000000000000001</v>
      </c>
      <c r="AU913" t="s">
        <v>1176</v>
      </c>
      <c r="AV913">
        <v>0</v>
      </c>
      <c r="AW913">
        <v>2</v>
      </c>
      <c r="AX913">
        <v>419116995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9.5641999999999996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ROUND(Y913*Source!I354,7)</f>
        <v>0</v>
      </c>
      <c r="CY913">
        <f t="shared" si="1803"/>
        <v>3060.54</v>
      </c>
      <c r="CZ913">
        <f t="shared" si="1804"/>
        <v>1912.8399999999999</v>
      </c>
      <c r="DA913">
        <f t="shared" si="1805"/>
        <v>1.6000000000000001</v>
      </c>
      <c r="DB913">
        <f t="shared" si="1806"/>
        <v>0</v>
      </c>
      <c r="DC913">
        <f t="shared" si="1807"/>
        <v>0</v>
      </c>
      <c r="DD913" t="s">
        <v>14</v>
      </c>
      <c r="DE913" t="s">
        <v>14</v>
      </c>
      <c r="DF913">
        <f t="shared" si="1808"/>
        <v>0</v>
      </c>
      <c r="DG913">
        <f t="shared" si="1809"/>
        <v>0</v>
      </c>
      <c r="DH913">
        <f t="shared" si="1792"/>
        <v>0</v>
      </c>
      <c r="DI913">
        <f t="shared" si="1793"/>
        <v>0</v>
      </c>
      <c r="DJ913">
        <f t="shared" si="1810"/>
        <v>0</v>
      </c>
      <c r="DK913">
        <v>0</v>
      </c>
      <c r="DL913" t="s">
        <v>14</v>
      </c>
      <c r="DM913">
        <v>0</v>
      </c>
      <c r="DN913" t="s">
        <v>14</v>
      </c>
      <c r="DO913">
        <v>0</v>
      </c>
    </row>
    <row r="914">
      <c r="A914">
        <f>ROW(Source!A354)</f>
        <v>354</v>
      </c>
      <c r="B914">
        <v>419115877</v>
      </c>
      <c r="C914">
        <v>412993467</v>
      </c>
      <c r="D914">
        <v>417192565</v>
      </c>
      <c r="E914">
        <v>1</v>
      </c>
      <c r="F914">
        <v>1</v>
      </c>
      <c r="G914">
        <v>1</v>
      </c>
      <c r="H914">
        <v>3</v>
      </c>
      <c r="I914" t="s">
        <v>353</v>
      </c>
      <c r="J914" t="s">
        <v>1884</v>
      </c>
      <c r="K914" t="s">
        <v>354</v>
      </c>
      <c r="L914">
        <v>1371</v>
      </c>
      <c r="N914">
        <v>1013</v>
      </c>
      <c r="O914" t="s">
        <v>252</v>
      </c>
      <c r="P914" t="s">
        <v>252</v>
      </c>
      <c r="Q914">
        <v>1</v>
      </c>
      <c r="W914">
        <v>0</v>
      </c>
      <c r="X914">
        <v>775080425</v>
      </c>
      <c r="Y914">
        <f t="shared" si="1802"/>
        <v>0</v>
      </c>
      <c r="AA914">
        <v>17.379999999999999</v>
      </c>
      <c r="AB914">
        <v>0</v>
      </c>
      <c r="AC914">
        <v>0</v>
      </c>
      <c r="AD914">
        <v>0</v>
      </c>
      <c r="AE914">
        <v>19.100000000000001</v>
      </c>
      <c r="AF914">
        <v>0</v>
      </c>
      <c r="AG914">
        <v>0</v>
      </c>
      <c r="AH914">
        <v>0</v>
      </c>
      <c r="AI914">
        <v>0.91000000000000003</v>
      </c>
      <c r="AJ914">
        <v>1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14</v>
      </c>
      <c r="AT914">
        <v>14</v>
      </c>
      <c r="AU914" t="s">
        <v>1176</v>
      </c>
      <c r="AV914">
        <v>0</v>
      </c>
      <c r="AW914">
        <v>2</v>
      </c>
      <c r="AX914">
        <v>419116996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267.40000000000003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ROUND(Y914*Source!I354,7)</f>
        <v>0</v>
      </c>
      <c r="CY914">
        <f t="shared" si="1803"/>
        <v>17.379999999999999</v>
      </c>
      <c r="CZ914">
        <f t="shared" si="1804"/>
        <v>19.100000000000001</v>
      </c>
      <c r="DA914">
        <f t="shared" si="1805"/>
        <v>0.91000000000000003</v>
      </c>
      <c r="DB914">
        <f t="shared" si="1806"/>
        <v>0</v>
      </c>
      <c r="DC914">
        <f t="shared" si="1807"/>
        <v>0</v>
      </c>
      <c r="DD914" t="s">
        <v>14</v>
      </c>
      <c r="DE914" t="s">
        <v>14</v>
      </c>
      <c r="DF914">
        <f t="shared" si="1808"/>
        <v>0</v>
      </c>
      <c r="DG914">
        <f t="shared" si="1809"/>
        <v>0</v>
      </c>
      <c r="DH914">
        <f t="shared" si="1792"/>
        <v>0</v>
      </c>
      <c r="DI914">
        <f t="shared" si="1793"/>
        <v>0</v>
      </c>
      <c r="DJ914">
        <f t="shared" si="1810"/>
        <v>0</v>
      </c>
      <c r="DK914">
        <v>0</v>
      </c>
      <c r="DL914" t="s">
        <v>14</v>
      </c>
      <c r="DM914">
        <v>0</v>
      </c>
      <c r="DN914" t="s">
        <v>14</v>
      </c>
      <c r="DO914">
        <v>0</v>
      </c>
    </row>
    <row r="915">
      <c r="A915">
        <f>ROW(Source!A354)</f>
        <v>354</v>
      </c>
      <c r="B915">
        <v>419115877</v>
      </c>
      <c r="C915">
        <v>412993467</v>
      </c>
      <c r="D915">
        <v>417192695</v>
      </c>
      <c r="E915">
        <v>1</v>
      </c>
      <c r="F915">
        <v>1</v>
      </c>
      <c r="G915">
        <v>1</v>
      </c>
      <c r="H915">
        <v>3</v>
      </c>
      <c r="I915" t="s">
        <v>265</v>
      </c>
      <c r="J915" t="s">
        <v>1874</v>
      </c>
      <c r="K915" t="s">
        <v>266</v>
      </c>
      <c r="L915">
        <v>1371</v>
      </c>
      <c r="N915">
        <v>1013</v>
      </c>
      <c r="O915" t="s">
        <v>252</v>
      </c>
      <c r="P915" t="s">
        <v>252</v>
      </c>
      <c r="Q915">
        <v>1</v>
      </c>
      <c r="W915">
        <v>0</v>
      </c>
      <c r="X915">
        <v>-666410265</v>
      </c>
      <c r="Y915">
        <f t="shared" si="1802"/>
        <v>0</v>
      </c>
      <c r="AA915">
        <v>517.14999999999998</v>
      </c>
      <c r="AB915">
        <v>0</v>
      </c>
      <c r="AC915">
        <v>0</v>
      </c>
      <c r="AD915">
        <v>0</v>
      </c>
      <c r="AE915">
        <v>417.06</v>
      </c>
      <c r="AF915">
        <v>0</v>
      </c>
      <c r="AG915">
        <v>0</v>
      </c>
      <c r="AH915">
        <v>0</v>
      </c>
      <c r="AI915">
        <v>1.24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14</v>
      </c>
      <c r="AT915">
        <v>1</v>
      </c>
      <c r="AU915" t="s">
        <v>1176</v>
      </c>
      <c r="AV915">
        <v>0</v>
      </c>
      <c r="AW915">
        <v>2</v>
      </c>
      <c r="AX915">
        <v>419116997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417.06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ROUND(Y915*Source!I354,7)</f>
        <v>0</v>
      </c>
      <c r="CY915">
        <f t="shared" si="1803"/>
        <v>517.14999999999998</v>
      </c>
      <c r="CZ915">
        <f t="shared" si="1804"/>
        <v>417.06</v>
      </c>
      <c r="DA915">
        <f t="shared" si="1805"/>
        <v>1.24</v>
      </c>
      <c r="DB915">
        <f t="shared" si="1806"/>
        <v>0</v>
      </c>
      <c r="DC915">
        <f t="shared" si="1807"/>
        <v>0</v>
      </c>
      <c r="DD915" t="s">
        <v>14</v>
      </c>
      <c r="DE915" t="s">
        <v>14</v>
      </c>
      <c r="DF915">
        <f t="shared" si="1808"/>
        <v>0</v>
      </c>
      <c r="DG915">
        <f t="shared" si="1809"/>
        <v>0</v>
      </c>
      <c r="DH915">
        <f t="shared" si="1792"/>
        <v>0</v>
      </c>
      <c r="DI915">
        <f t="shared" si="1793"/>
        <v>0</v>
      </c>
      <c r="DJ915">
        <f t="shared" si="1810"/>
        <v>0</v>
      </c>
      <c r="DK915">
        <v>0</v>
      </c>
      <c r="DL915" t="s">
        <v>14</v>
      </c>
      <c r="DM915">
        <v>0</v>
      </c>
      <c r="DN915" t="s">
        <v>14</v>
      </c>
      <c r="DO915">
        <v>0</v>
      </c>
    </row>
    <row r="916">
      <c r="A916">
        <f>ROW(Source!A354)</f>
        <v>354</v>
      </c>
      <c r="B916">
        <v>419115877</v>
      </c>
      <c r="C916">
        <v>412993467</v>
      </c>
      <c r="D916">
        <v>417199972</v>
      </c>
      <c r="E916">
        <v>1</v>
      </c>
      <c r="F916">
        <v>1</v>
      </c>
      <c r="G916">
        <v>1</v>
      </c>
      <c r="H916">
        <v>3</v>
      </c>
      <c r="I916" t="s">
        <v>267</v>
      </c>
      <c r="J916" t="s">
        <v>1875</v>
      </c>
      <c r="K916" t="s">
        <v>268</v>
      </c>
      <c r="L916">
        <v>1425</v>
      </c>
      <c r="N916">
        <v>1013</v>
      </c>
      <c r="O916" t="s">
        <v>195</v>
      </c>
      <c r="P916" t="s">
        <v>195</v>
      </c>
      <c r="Q916">
        <v>1</v>
      </c>
      <c r="W916">
        <v>0</v>
      </c>
      <c r="X916">
        <v>989260561</v>
      </c>
      <c r="Y916">
        <f t="shared" si="1802"/>
        <v>0</v>
      </c>
      <c r="AA916">
        <v>119.56999999999999</v>
      </c>
      <c r="AB916">
        <v>0</v>
      </c>
      <c r="AC916">
        <v>0</v>
      </c>
      <c r="AD916">
        <v>0</v>
      </c>
      <c r="AE916">
        <v>47.259999999999998</v>
      </c>
      <c r="AF916">
        <v>0</v>
      </c>
      <c r="AG916">
        <v>0</v>
      </c>
      <c r="AH916">
        <v>0</v>
      </c>
      <c r="AI916">
        <v>2.5299999999999998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14</v>
      </c>
      <c r="AT916">
        <v>0.83999999999999997</v>
      </c>
      <c r="AU916" t="s">
        <v>1176</v>
      </c>
      <c r="AV916">
        <v>0</v>
      </c>
      <c r="AW916">
        <v>2</v>
      </c>
      <c r="AX916">
        <v>419116998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39.698399999999999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ROUND(Y916*Source!I354,7)</f>
        <v>0</v>
      </c>
      <c r="CY916">
        <f t="shared" si="1803"/>
        <v>119.56999999999999</v>
      </c>
      <c r="CZ916">
        <f t="shared" si="1804"/>
        <v>47.259999999999998</v>
      </c>
      <c r="DA916">
        <f t="shared" si="1805"/>
        <v>2.5299999999999998</v>
      </c>
      <c r="DB916">
        <f t="shared" si="1806"/>
        <v>0</v>
      </c>
      <c r="DC916">
        <f t="shared" si="1807"/>
        <v>0</v>
      </c>
      <c r="DD916" t="s">
        <v>14</v>
      </c>
      <c r="DE916" t="s">
        <v>14</v>
      </c>
      <c r="DF916">
        <f t="shared" si="1808"/>
        <v>0</v>
      </c>
      <c r="DG916">
        <f t="shared" si="1809"/>
        <v>0</v>
      </c>
      <c r="DH916">
        <f t="shared" si="1792"/>
        <v>0</v>
      </c>
      <c r="DI916">
        <f t="shared" si="1793"/>
        <v>0</v>
      </c>
      <c r="DJ916">
        <f t="shared" si="1810"/>
        <v>0</v>
      </c>
      <c r="DK916">
        <v>0</v>
      </c>
      <c r="DL916" t="s">
        <v>14</v>
      </c>
      <c r="DM916">
        <v>0</v>
      </c>
      <c r="DN916" t="s">
        <v>14</v>
      </c>
      <c r="DO916">
        <v>0</v>
      </c>
    </row>
    <row r="917">
      <c r="A917">
        <f>ROW(Source!A354)</f>
        <v>354</v>
      </c>
      <c r="B917">
        <v>419115877</v>
      </c>
      <c r="C917">
        <v>412993467</v>
      </c>
      <c r="D917">
        <v>417199978</v>
      </c>
      <c r="E917">
        <v>1</v>
      </c>
      <c r="F917">
        <v>1</v>
      </c>
      <c r="G917">
        <v>1</v>
      </c>
      <c r="H917">
        <v>3</v>
      </c>
      <c r="I917" t="s">
        <v>269</v>
      </c>
      <c r="J917" t="s">
        <v>1876</v>
      </c>
      <c r="K917" t="s">
        <v>270</v>
      </c>
      <c r="L917">
        <v>1407</v>
      </c>
      <c r="N917">
        <v>1013</v>
      </c>
      <c r="O917" t="s">
        <v>271</v>
      </c>
      <c r="P917" t="s">
        <v>271</v>
      </c>
      <c r="Q917">
        <v>1</v>
      </c>
      <c r="W917">
        <v>0</v>
      </c>
      <c r="X917">
        <v>168170819</v>
      </c>
      <c r="Y917">
        <f t="shared" si="1802"/>
        <v>0</v>
      </c>
      <c r="AA917">
        <v>8352.5100000000002</v>
      </c>
      <c r="AB917">
        <v>0</v>
      </c>
      <c r="AC917">
        <v>0</v>
      </c>
      <c r="AD917">
        <v>0</v>
      </c>
      <c r="AE917">
        <v>6052.54</v>
      </c>
      <c r="AF917">
        <v>0</v>
      </c>
      <c r="AG917">
        <v>0</v>
      </c>
      <c r="AH917">
        <v>0</v>
      </c>
      <c r="AI917">
        <v>1.3799999999999999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14</v>
      </c>
      <c r="AT917">
        <v>0.043999999999999997</v>
      </c>
      <c r="AU917" t="s">
        <v>1176</v>
      </c>
      <c r="AV917">
        <v>0</v>
      </c>
      <c r="AW917">
        <v>2</v>
      </c>
      <c r="AX917">
        <v>419116999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266.31175999999999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ROUND(Y917*Source!I354,7)</f>
        <v>0</v>
      </c>
      <c r="CY917">
        <f t="shared" si="1803"/>
        <v>8352.5100000000002</v>
      </c>
      <c r="CZ917">
        <f t="shared" si="1804"/>
        <v>6052.54</v>
      </c>
      <c r="DA917">
        <f t="shared" si="1805"/>
        <v>1.3799999999999999</v>
      </c>
      <c r="DB917">
        <f t="shared" si="1806"/>
        <v>0</v>
      </c>
      <c r="DC917">
        <f t="shared" si="1807"/>
        <v>0</v>
      </c>
      <c r="DD917" t="s">
        <v>14</v>
      </c>
      <c r="DE917" t="s">
        <v>14</v>
      </c>
      <c r="DF917">
        <f t="shared" si="1808"/>
        <v>0</v>
      </c>
      <c r="DG917">
        <f t="shared" si="1809"/>
        <v>0</v>
      </c>
      <c r="DH917">
        <f t="shared" si="1792"/>
        <v>0</v>
      </c>
      <c r="DI917">
        <f t="shared" si="1793"/>
        <v>0</v>
      </c>
      <c r="DJ917">
        <f t="shared" si="1810"/>
        <v>0</v>
      </c>
      <c r="DK917">
        <v>0</v>
      </c>
      <c r="DL917" t="s">
        <v>14</v>
      </c>
      <c r="DM917">
        <v>0</v>
      </c>
      <c r="DN917" t="s">
        <v>14</v>
      </c>
      <c r="DO917">
        <v>0</v>
      </c>
    </row>
    <row r="918">
      <c r="A918">
        <f>ROW(Source!A354)</f>
        <v>354</v>
      </c>
      <c r="B918">
        <v>419115877</v>
      </c>
      <c r="C918">
        <v>412993467</v>
      </c>
      <c r="D918">
        <v>417096729</v>
      </c>
      <c r="E918">
        <v>117</v>
      </c>
      <c r="F918">
        <v>1</v>
      </c>
      <c r="G918">
        <v>1</v>
      </c>
      <c r="H918">
        <v>3</v>
      </c>
      <c r="I918" t="s">
        <v>1847</v>
      </c>
      <c r="J918" t="s">
        <v>14</v>
      </c>
      <c r="K918" t="s">
        <v>1848</v>
      </c>
      <c r="L918">
        <v>3277935</v>
      </c>
      <c r="N918">
        <v>1013</v>
      </c>
      <c r="O918" t="s">
        <v>63</v>
      </c>
      <c r="P918" t="s">
        <v>63</v>
      </c>
      <c r="Q918">
        <v>1</v>
      </c>
      <c r="W918">
        <v>0</v>
      </c>
      <c r="X918">
        <v>274903907</v>
      </c>
      <c r="Y918">
        <f>AT918</f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0</v>
      </c>
      <c r="AQ918">
        <v>1</v>
      </c>
      <c r="AR918">
        <v>0</v>
      </c>
      <c r="AS918" t="s">
        <v>14</v>
      </c>
      <c r="AT918">
        <v>2</v>
      </c>
      <c r="AU918" t="s">
        <v>14</v>
      </c>
      <c r="AV918">
        <v>0</v>
      </c>
      <c r="AW918">
        <v>2</v>
      </c>
      <c r="AX918">
        <v>419117000</v>
      </c>
      <c r="AY918">
        <v>1</v>
      </c>
      <c r="AZ918">
        <v>2048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ROUND(Y918*Source!I354,7)</f>
        <v>2</v>
      </c>
      <c r="CY918">
        <f t="shared" si="1803"/>
        <v>0</v>
      </c>
      <c r="CZ918">
        <f t="shared" si="1804"/>
        <v>0</v>
      </c>
      <c r="DA918">
        <f t="shared" si="1805"/>
        <v>1</v>
      </c>
      <c r="DB918">
        <f>ROUND(ROUND(AT918*CZ918,2),6)</f>
        <v>0</v>
      </c>
      <c r="DC918">
        <f>ROUND(ROUND(AT918*AG918,2),6)</f>
        <v>0</v>
      </c>
      <c r="DD918" t="s">
        <v>14</v>
      </c>
      <c r="DE918" t="s">
        <v>14</v>
      </c>
      <c r="DF918">
        <f t="shared" ref="DF918:DF922" si="1811">ROUND(ROUND(AE918,2)*CX918,2)</f>
        <v>0</v>
      </c>
      <c r="DG918">
        <f t="shared" si="1809"/>
        <v>0</v>
      </c>
      <c r="DH918">
        <f t="shared" si="1792"/>
        <v>0</v>
      </c>
      <c r="DI918">
        <f t="shared" si="1793"/>
        <v>0</v>
      </c>
      <c r="DJ918">
        <f t="shared" si="1810"/>
        <v>0</v>
      </c>
      <c r="DK918">
        <v>0</v>
      </c>
      <c r="DL918" t="s">
        <v>14</v>
      </c>
      <c r="DM918">
        <v>0</v>
      </c>
      <c r="DN918" t="s">
        <v>14</v>
      </c>
      <c r="DO918">
        <v>0</v>
      </c>
    </row>
    <row r="919">
      <c r="A919">
        <f>ROW(Source!A390)</f>
        <v>390</v>
      </c>
      <c r="B919">
        <v>419115877</v>
      </c>
      <c r="C919">
        <v>412993508</v>
      </c>
      <c r="D919">
        <v>417090760</v>
      </c>
      <c r="E919">
        <v>117</v>
      </c>
      <c r="F919">
        <v>1</v>
      </c>
      <c r="G919">
        <v>1</v>
      </c>
      <c r="H919">
        <v>1</v>
      </c>
      <c r="I919" t="s">
        <v>388</v>
      </c>
      <c r="J919" t="s">
        <v>14</v>
      </c>
      <c r="K919" t="s">
        <v>389</v>
      </c>
      <c r="L919">
        <v>1191</v>
      </c>
      <c r="N919">
        <v>1013</v>
      </c>
      <c r="O919" t="s">
        <v>48</v>
      </c>
      <c r="P919" t="s">
        <v>48</v>
      </c>
      <c r="Q919">
        <v>1</v>
      </c>
      <c r="W919">
        <v>0</v>
      </c>
      <c r="X919">
        <v>73401693</v>
      </c>
      <c r="Y919">
        <f t="shared" ref="Y919:Y922" si="1812">(AT919*ROUND(0.3,7))</f>
        <v>13.799999999999999</v>
      </c>
      <c r="AA919">
        <v>0</v>
      </c>
      <c r="AB919">
        <v>0</v>
      </c>
      <c r="AC919">
        <v>0</v>
      </c>
      <c r="AD919">
        <v>620.24000000000001</v>
      </c>
      <c r="AE919">
        <v>0</v>
      </c>
      <c r="AF919">
        <v>0</v>
      </c>
      <c r="AG919">
        <v>0</v>
      </c>
      <c r="AH919">
        <v>620.24000000000001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14</v>
      </c>
      <c r="AT919">
        <v>46</v>
      </c>
      <c r="AU919" t="s">
        <v>1272</v>
      </c>
      <c r="AV919">
        <v>1</v>
      </c>
      <c r="AW919">
        <v>2</v>
      </c>
      <c r="AX919">
        <v>419117001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28531.040000000001</v>
      </c>
      <c r="BN919">
        <v>46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8559.3119999999999</v>
      </c>
      <c r="BU919">
        <v>13.799999999999999</v>
      </c>
      <c r="BV919">
        <v>0</v>
      </c>
      <c r="BW919">
        <v>1</v>
      </c>
      <c r="CU919">
        <f>ROUND(AT919*Source!I390*AH919*AL919,2)</f>
        <v>28531.040000000001</v>
      </c>
      <c r="CV919">
        <f>ROUND(Y919*Source!I390,7)</f>
        <v>13.799999999999999</v>
      </c>
      <c r="CW919">
        <v>0</v>
      </c>
      <c r="CX919">
        <f>ROUND(Y919*Source!I390,7)</f>
        <v>13.799999999999999</v>
      </c>
      <c r="CY919">
        <f t="shared" ref="CY919:CY920" si="1813">AD919</f>
        <v>620.24000000000001</v>
      </c>
      <c r="CZ919">
        <f t="shared" ref="CZ919:CZ920" si="1814">AH919</f>
        <v>620.24000000000001</v>
      </c>
      <c r="DA919">
        <f t="shared" ref="DA919:DA920" si="1815">AL919</f>
        <v>1</v>
      </c>
      <c r="DB919">
        <f t="shared" ref="DB919:DB922" si="1816">ROUND((ROUND(AT919*CZ919,2)*ROUND(0.3,7)),6)</f>
        <v>8559.3119999999999</v>
      </c>
      <c r="DC919">
        <f t="shared" ref="DC919:DC922" si="1817">ROUND((ROUND(AT919*AG919,2)*ROUND(0.3,7)),6)</f>
        <v>0</v>
      </c>
      <c r="DD919" t="s">
        <v>14</v>
      </c>
      <c r="DE919" t="s">
        <v>14</v>
      </c>
      <c r="DF919">
        <f t="shared" si="1811"/>
        <v>0</v>
      </c>
      <c r="DG919">
        <f t="shared" si="1809"/>
        <v>0</v>
      </c>
      <c r="DH919">
        <f t="shared" si="1792"/>
        <v>0</v>
      </c>
      <c r="DI919">
        <f t="shared" si="1793"/>
        <v>8559.3099999999995</v>
      </c>
      <c r="DJ919">
        <f t="shared" ref="DJ919:DJ920" si="1818">DI919</f>
        <v>8559.3099999999995</v>
      </c>
      <c r="DK919">
        <v>1</v>
      </c>
      <c r="DL919" t="s">
        <v>14</v>
      </c>
      <c r="DM919">
        <v>0</v>
      </c>
      <c r="DN919" t="s">
        <v>14</v>
      </c>
      <c r="DO919">
        <v>0</v>
      </c>
    </row>
    <row r="920">
      <c r="A920">
        <f>ROW(Source!A390)</f>
        <v>390</v>
      </c>
      <c r="B920">
        <v>419115877</v>
      </c>
      <c r="C920">
        <v>412993508</v>
      </c>
      <c r="D920">
        <v>417090896</v>
      </c>
      <c r="E920">
        <v>117</v>
      </c>
      <c r="F920">
        <v>1</v>
      </c>
      <c r="G920">
        <v>1</v>
      </c>
      <c r="H920">
        <v>1</v>
      </c>
      <c r="I920" t="s">
        <v>1844</v>
      </c>
      <c r="J920" t="s">
        <v>14</v>
      </c>
      <c r="K920" t="s">
        <v>1845</v>
      </c>
      <c r="L920">
        <v>1191</v>
      </c>
      <c r="N920">
        <v>1013</v>
      </c>
      <c r="O920" t="s">
        <v>48</v>
      </c>
      <c r="P920" t="s">
        <v>48</v>
      </c>
      <c r="Q920">
        <v>1</v>
      </c>
      <c r="W920">
        <v>0</v>
      </c>
      <c r="X920">
        <v>-1417349443</v>
      </c>
      <c r="Y920">
        <f t="shared" si="1812"/>
        <v>1.7729999999999999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14</v>
      </c>
      <c r="AT920">
        <v>5.9100000000000001</v>
      </c>
      <c r="AU920" t="s">
        <v>1272</v>
      </c>
      <c r="AV920">
        <v>2</v>
      </c>
      <c r="AW920">
        <v>2</v>
      </c>
      <c r="AX920">
        <v>419117002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ROUND(Y920*Source!I390,7)</f>
        <v>1.7729999999999999</v>
      </c>
      <c r="CY920">
        <f t="shared" si="1813"/>
        <v>0</v>
      </c>
      <c r="CZ920">
        <f t="shared" si="1814"/>
        <v>0</v>
      </c>
      <c r="DA920">
        <f t="shared" si="1815"/>
        <v>1</v>
      </c>
      <c r="DB920">
        <f t="shared" si="1816"/>
        <v>0</v>
      </c>
      <c r="DC920">
        <f t="shared" si="1817"/>
        <v>0</v>
      </c>
      <c r="DD920" t="s">
        <v>14</v>
      </c>
      <c r="DE920" t="s">
        <v>14</v>
      </c>
      <c r="DF920">
        <f t="shared" si="1811"/>
        <v>0</v>
      </c>
      <c r="DG920">
        <f t="shared" si="1809"/>
        <v>0</v>
      </c>
      <c r="DH920">
        <f t="shared" si="1792"/>
        <v>0</v>
      </c>
      <c r="DI920">
        <f t="shared" si="1793"/>
        <v>0</v>
      </c>
      <c r="DJ920">
        <f t="shared" si="1818"/>
        <v>0</v>
      </c>
      <c r="DK920">
        <v>0</v>
      </c>
      <c r="DL920" t="s">
        <v>14</v>
      </c>
      <c r="DM920">
        <v>0</v>
      </c>
      <c r="DN920" t="s">
        <v>14</v>
      </c>
      <c r="DO920">
        <v>0</v>
      </c>
    </row>
    <row r="921">
      <c r="A921">
        <f>ROW(Source!A390)</f>
        <v>390</v>
      </c>
      <c r="B921">
        <v>419115877</v>
      </c>
      <c r="C921">
        <v>412993508</v>
      </c>
      <c r="D921">
        <v>417098134</v>
      </c>
      <c r="E921">
        <v>1</v>
      </c>
      <c r="F921">
        <v>1</v>
      </c>
      <c r="G921">
        <v>1</v>
      </c>
      <c r="H921">
        <v>2</v>
      </c>
      <c r="I921" t="s">
        <v>159</v>
      </c>
      <c r="J921" t="s">
        <v>1851</v>
      </c>
      <c r="K921" t="s">
        <v>160</v>
      </c>
      <c r="L921">
        <v>1368</v>
      </c>
      <c r="N921">
        <v>1011</v>
      </c>
      <c r="O921" t="s">
        <v>55</v>
      </c>
      <c r="P921" t="s">
        <v>55</v>
      </c>
      <c r="Q921">
        <v>1</v>
      </c>
      <c r="W921">
        <v>0</v>
      </c>
      <c r="X921">
        <v>302479695</v>
      </c>
      <c r="Y921">
        <f t="shared" si="1812"/>
        <v>0.41699999999999998</v>
      </c>
      <c r="AA921">
        <v>0</v>
      </c>
      <c r="AB921">
        <v>1274.25</v>
      </c>
      <c r="AC921">
        <v>620.24000000000001</v>
      </c>
      <c r="AD921">
        <v>0</v>
      </c>
      <c r="AE921">
        <v>0</v>
      </c>
      <c r="AF921">
        <v>995.50999999999999</v>
      </c>
      <c r="AG921">
        <v>620.24000000000001</v>
      </c>
      <c r="AH921">
        <v>0</v>
      </c>
      <c r="AI921">
        <v>1</v>
      </c>
      <c r="AJ921">
        <v>1.28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14</v>
      </c>
      <c r="AT921">
        <v>1.3899999999999999</v>
      </c>
      <c r="AU921" t="s">
        <v>1272</v>
      </c>
      <c r="AV921">
        <v>1</v>
      </c>
      <c r="AW921">
        <v>2</v>
      </c>
      <c r="AX921">
        <v>419117003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1383.7588999999998</v>
      </c>
      <c r="BL921">
        <v>862.1336</v>
      </c>
      <c r="BM921">
        <v>0</v>
      </c>
      <c r="BN921">
        <v>0</v>
      </c>
      <c r="BO921">
        <v>1.3899999999999999</v>
      </c>
      <c r="BP921">
        <v>1</v>
      </c>
      <c r="BQ921">
        <v>0</v>
      </c>
      <c r="BR921">
        <v>415.12766999999997</v>
      </c>
      <c r="BS921">
        <v>258.64008000000001</v>
      </c>
      <c r="BT921">
        <v>0</v>
      </c>
      <c r="BU921">
        <v>0</v>
      </c>
      <c r="BV921">
        <v>0.41699999999999998</v>
      </c>
      <c r="BW921">
        <v>1</v>
      </c>
      <c r="CV921">
        <v>0</v>
      </c>
      <c r="CW921">
        <f>ROUND(Y921*Source!I390*DO921,7)</f>
        <v>0.41699999999999998</v>
      </c>
      <c r="CX921">
        <f>ROUND(Y921*Source!I390,7)</f>
        <v>0.41699999999999998</v>
      </c>
      <c r="CY921">
        <f t="shared" ref="CY921:CY922" si="1819">AB921</f>
        <v>1274.25</v>
      </c>
      <c r="CZ921">
        <f t="shared" ref="CZ921:CZ922" si="1820">AF921</f>
        <v>995.50999999999999</v>
      </c>
      <c r="DA921">
        <f t="shared" ref="DA921:DA922" si="1821">AJ921</f>
        <v>1.28</v>
      </c>
      <c r="DB921">
        <f t="shared" si="1816"/>
        <v>415.12799999999999</v>
      </c>
      <c r="DC921">
        <f t="shared" si="1817"/>
        <v>258.63900000000001</v>
      </c>
      <c r="DD921" t="s">
        <v>14</v>
      </c>
      <c r="DE921" t="s">
        <v>14</v>
      </c>
      <c r="DF921">
        <f t="shared" si="1811"/>
        <v>0</v>
      </c>
      <c r="DG921">
        <f t="shared" ref="DG921:DG922" si="1822">ROUND(ROUND(AF921*AJ921,2)*CX921,2)</f>
        <v>531.36000000000001</v>
      </c>
      <c r="DH921">
        <f t="shared" si="1792"/>
        <v>258.63999999999999</v>
      </c>
      <c r="DI921">
        <f t="shared" si="1793"/>
        <v>0</v>
      </c>
      <c r="DJ921">
        <f t="shared" ref="DJ921:DJ922" si="1823">DG921+DH921</f>
        <v>790</v>
      </c>
      <c r="DK921">
        <v>0</v>
      </c>
      <c r="DL921" t="s">
        <v>56</v>
      </c>
      <c r="DM921">
        <v>5</v>
      </c>
      <c r="DN921" t="s">
        <v>48</v>
      </c>
      <c r="DO921">
        <v>1</v>
      </c>
    </row>
    <row r="922">
      <c r="A922">
        <f>ROW(Source!A390)</f>
        <v>390</v>
      </c>
      <c r="B922">
        <v>419115877</v>
      </c>
      <c r="C922">
        <v>412993508</v>
      </c>
      <c r="D922">
        <v>417098140</v>
      </c>
      <c r="E922">
        <v>1</v>
      </c>
      <c r="F922">
        <v>1</v>
      </c>
      <c r="G922">
        <v>1</v>
      </c>
      <c r="H922">
        <v>2</v>
      </c>
      <c r="I922" t="s">
        <v>53</v>
      </c>
      <c r="J922" t="s">
        <v>1846</v>
      </c>
      <c r="K922" t="s">
        <v>54</v>
      </c>
      <c r="L922">
        <v>1368</v>
      </c>
      <c r="N922">
        <v>1011</v>
      </c>
      <c r="O922" t="s">
        <v>55</v>
      </c>
      <c r="P922" t="s">
        <v>55</v>
      </c>
      <c r="Q922">
        <v>1</v>
      </c>
      <c r="W922">
        <v>0</v>
      </c>
      <c r="X922">
        <v>-1522049899</v>
      </c>
      <c r="Y922">
        <f t="shared" si="1812"/>
        <v>1.3559999999999999</v>
      </c>
      <c r="AA922">
        <v>0</v>
      </c>
      <c r="AB922">
        <v>1516.8099999999999</v>
      </c>
      <c r="AC922">
        <v>620.24000000000001</v>
      </c>
      <c r="AD922">
        <v>0</v>
      </c>
      <c r="AE922">
        <v>0</v>
      </c>
      <c r="AF922">
        <v>1024.8699999999999</v>
      </c>
      <c r="AG922">
        <v>620.24000000000001</v>
      </c>
      <c r="AH922">
        <v>0</v>
      </c>
      <c r="AI922">
        <v>1</v>
      </c>
      <c r="AJ922">
        <v>1.48</v>
      </c>
      <c r="AK922">
        <v>1</v>
      </c>
      <c r="AL922">
        <v>1</v>
      </c>
      <c r="AM922">
        <v>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14</v>
      </c>
      <c r="AT922">
        <v>4.5199999999999996</v>
      </c>
      <c r="AU922" t="s">
        <v>1272</v>
      </c>
      <c r="AV922">
        <v>1</v>
      </c>
      <c r="AW922">
        <v>2</v>
      </c>
      <c r="AX922">
        <v>419117004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4632.4123999999993</v>
      </c>
      <c r="BL922">
        <v>2803.4847999999997</v>
      </c>
      <c r="BM922">
        <v>0</v>
      </c>
      <c r="BN922">
        <v>0</v>
      </c>
      <c r="BO922">
        <v>4.5199999999999996</v>
      </c>
      <c r="BP922">
        <v>1</v>
      </c>
      <c r="BQ922">
        <v>0</v>
      </c>
      <c r="BR922">
        <v>1389.7237199999997</v>
      </c>
      <c r="BS922">
        <v>841.04543999999999</v>
      </c>
      <c r="BT922">
        <v>0</v>
      </c>
      <c r="BU922">
        <v>0</v>
      </c>
      <c r="BV922">
        <v>1.3559999999999999</v>
      </c>
      <c r="BW922">
        <v>1</v>
      </c>
      <c r="CV922">
        <v>0</v>
      </c>
      <c r="CW922">
        <f>ROUND(Y922*Source!I390*DO922,7)</f>
        <v>1.3559999999999999</v>
      </c>
      <c r="CX922">
        <f>ROUND(Y922*Source!I390,7)</f>
        <v>1.3559999999999999</v>
      </c>
      <c r="CY922">
        <f t="shared" si="1819"/>
        <v>1516.8099999999999</v>
      </c>
      <c r="CZ922">
        <f t="shared" si="1820"/>
        <v>1024.8699999999999</v>
      </c>
      <c r="DA922">
        <f t="shared" si="1821"/>
        <v>1.48</v>
      </c>
      <c r="DB922">
        <f t="shared" si="1816"/>
        <v>1389.723</v>
      </c>
      <c r="DC922">
        <f t="shared" si="1817"/>
        <v>841.04399999999998</v>
      </c>
      <c r="DD922" t="s">
        <v>14</v>
      </c>
      <c r="DE922" t="s">
        <v>14</v>
      </c>
      <c r="DF922">
        <f t="shared" si="1811"/>
        <v>0</v>
      </c>
      <c r="DG922">
        <f t="shared" si="1822"/>
        <v>2056.79</v>
      </c>
      <c r="DH922">
        <f t="shared" si="1792"/>
        <v>841.05000000000007</v>
      </c>
      <c r="DI922">
        <f t="shared" si="1793"/>
        <v>0</v>
      </c>
      <c r="DJ922">
        <f t="shared" si="1823"/>
        <v>2897.8400000000001</v>
      </c>
      <c r="DK922">
        <v>0</v>
      </c>
      <c r="DL922" t="s">
        <v>56</v>
      </c>
      <c r="DM922">
        <v>5</v>
      </c>
      <c r="DN922" t="s">
        <v>48</v>
      </c>
      <c r="DO922">
        <v>1</v>
      </c>
    </row>
    <row r="923">
      <c r="A923">
        <f>ROW(Source!A390)</f>
        <v>390</v>
      </c>
      <c r="B923">
        <v>419115877</v>
      </c>
      <c r="C923">
        <v>412993508</v>
      </c>
      <c r="D923">
        <v>417162927</v>
      </c>
      <c r="E923">
        <v>1</v>
      </c>
      <c r="F923">
        <v>1</v>
      </c>
      <c r="G923">
        <v>1</v>
      </c>
      <c r="H923">
        <v>3</v>
      </c>
      <c r="I923" t="s">
        <v>253</v>
      </c>
      <c r="J923" t="s">
        <v>1868</v>
      </c>
      <c r="K923" t="s">
        <v>254</v>
      </c>
      <c r="L923">
        <v>1348</v>
      </c>
      <c r="N923">
        <v>1009</v>
      </c>
      <c r="O923" t="s">
        <v>148</v>
      </c>
      <c r="P923" t="s">
        <v>148</v>
      </c>
      <c r="Q923">
        <v>1000</v>
      </c>
      <c r="W923">
        <v>0</v>
      </c>
      <c r="X923">
        <v>767480554</v>
      </c>
      <c r="Y923">
        <f t="shared" ref="Y923:Y935" si="1824">(AT923*ROUND(0,7))</f>
        <v>0</v>
      </c>
      <c r="AA923">
        <v>28469.68</v>
      </c>
      <c r="AB923">
        <v>0</v>
      </c>
      <c r="AC923">
        <v>0</v>
      </c>
      <c r="AD923">
        <v>0</v>
      </c>
      <c r="AE923">
        <v>23335.799999999999</v>
      </c>
      <c r="AF923">
        <v>0</v>
      </c>
      <c r="AG923">
        <v>0</v>
      </c>
      <c r="AH923">
        <v>0</v>
      </c>
      <c r="AI923">
        <v>1.22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14</v>
      </c>
      <c r="AT923">
        <v>0.0053</v>
      </c>
      <c r="AU923" t="s">
        <v>1271</v>
      </c>
      <c r="AV923">
        <v>0</v>
      </c>
      <c r="AW923">
        <v>2</v>
      </c>
      <c r="AX923">
        <v>419117005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123.67974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ROUND(Y923*Source!I390,7)</f>
        <v>0</v>
      </c>
      <c r="CY923">
        <f t="shared" ref="CY923:CY936" si="1825">AA923</f>
        <v>28469.68</v>
      </c>
      <c r="CZ923">
        <f t="shared" ref="CZ923:CZ936" si="1826">AE923</f>
        <v>23335.799999999999</v>
      </c>
      <c r="DA923">
        <f t="shared" ref="DA923:DA936" si="1827">AI923</f>
        <v>1.22</v>
      </c>
      <c r="DB923">
        <f t="shared" ref="DB923:DB935" si="1828">ROUND((ROUND(AT923*CZ923,2)*ROUND(0,7)),6)</f>
        <v>0</v>
      </c>
      <c r="DC923">
        <f t="shared" ref="DC923:DC935" si="1829">ROUND((ROUND(AT923*AG923,2)*ROUND(0,7)),6)</f>
        <v>0</v>
      </c>
      <c r="DD923" t="s">
        <v>14</v>
      </c>
      <c r="DE923" t="s">
        <v>14</v>
      </c>
      <c r="DF923">
        <f t="shared" ref="DF923:DF935" si="1830">ROUND(ROUND(AE923*AI923,2)*CX923,2)</f>
        <v>0</v>
      </c>
      <c r="DG923">
        <f t="shared" ref="DG923:DG938" si="1831">ROUND(ROUND(AF923,2)*CX923,2)</f>
        <v>0</v>
      </c>
      <c r="DH923">
        <f t="shared" si="1792"/>
        <v>0</v>
      </c>
      <c r="DI923">
        <f t="shared" si="1793"/>
        <v>0</v>
      </c>
      <c r="DJ923">
        <f t="shared" ref="DJ923:DJ936" si="1832">DF923</f>
        <v>0</v>
      </c>
      <c r="DK923">
        <v>0</v>
      </c>
      <c r="DL923" t="s">
        <v>14</v>
      </c>
      <c r="DM923">
        <v>0</v>
      </c>
      <c r="DN923" t="s">
        <v>14</v>
      </c>
      <c r="DO923">
        <v>0</v>
      </c>
    </row>
    <row r="924">
      <c r="A924">
        <f>ROW(Source!A390)</f>
        <v>390</v>
      </c>
      <c r="B924">
        <v>419115877</v>
      </c>
      <c r="C924">
        <v>412993508</v>
      </c>
      <c r="D924">
        <v>417162991</v>
      </c>
      <c r="E924">
        <v>1</v>
      </c>
      <c r="F924">
        <v>1</v>
      </c>
      <c r="G924">
        <v>1</v>
      </c>
      <c r="H924">
        <v>3</v>
      </c>
      <c r="I924" t="s">
        <v>146</v>
      </c>
      <c r="J924" t="s">
        <v>1849</v>
      </c>
      <c r="K924" t="s">
        <v>147</v>
      </c>
      <c r="L924">
        <v>1348</v>
      </c>
      <c r="N924">
        <v>1009</v>
      </c>
      <c r="O924" t="s">
        <v>148</v>
      </c>
      <c r="P924" t="s">
        <v>148</v>
      </c>
      <c r="Q924">
        <v>1000</v>
      </c>
      <c r="W924">
        <v>0</v>
      </c>
      <c r="X924">
        <v>-465588395</v>
      </c>
      <c r="Y924">
        <f t="shared" si="1824"/>
        <v>0</v>
      </c>
      <c r="AA924">
        <v>149054.35999999999</v>
      </c>
      <c r="AB924">
        <v>0</v>
      </c>
      <c r="AC924">
        <v>0</v>
      </c>
      <c r="AD924">
        <v>0</v>
      </c>
      <c r="AE924">
        <v>116448.72</v>
      </c>
      <c r="AF924">
        <v>0</v>
      </c>
      <c r="AG924">
        <v>0</v>
      </c>
      <c r="AH924">
        <v>0</v>
      </c>
      <c r="AI924">
        <v>1.28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14</v>
      </c>
      <c r="AT924">
        <v>0.0035000000000000001</v>
      </c>
      <c r="AU924" t="s">
        <v>1271</v>
      </c>
      <c r="AV924">
        <v>0</v>
      </c>
      <c r="AW924">
        <v>2</v>
      </c>
      <c r="AX924">
        <v>419117006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407.57051999999999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ROUND(Y924*Source!I390,7)</f>
        <v>0</v>
      </c>
      <c r="CY924">
        <f t="shared" si="1825"/>
        <v>149054.35999999999</v>
      </c>
      <c r="CZ924">
        <f t="shared" si="1826"/>
        <v>116448.72</v>
      </c>
      <c r="DA924">
        <f t="shared" si="1827"/>
        <v>1.28</v>
      </c>
      <c r="DB924">
        <f t="shared" si="1828"/>
        <v>0</v>
      </c>
      <c r="DC924">
        <f t="shared" si="1829"/>
        <v>0</v>
      </c>
      <c r="DD924" t="s">
        <v>14</v>
      </c>
      <c r="DE924" t="s">
        <v>14</v>
      </c>
      <c r="DF924">
        <f t="shared" si="1830"/>
        <v>0</v>
      </c>
      <c r="DG924">
        <f t="shared" si="1831"/>
        <v>0</v>
      </c>
      <c r="DH924">
        <f t="shared" si="1792"/>
        <v>0</v>
      </c>
      <c r="DI924">
        <f t="shared" si="1793"/>
        <v>0</v>
      </c>
      <c r="DJ924">
        <f t="shared" si="1832"/>
        <v>0</v>
      </c>
      <c r="DK924">
        <v>0</v>
      </c>
      <c r="DL924" t="s">
        <v>14</v>
      </c>
      <c r="DM924">
        <v>0</v>
      </c>
      <c r="DN924" t="s">
        <v>14</v>
      </c>
      <c r="DO924">
        <v>0</v>
      </c>
    </row>
    <row r="925">
      <c r="A925">
        <f>ROW(Source!A390)</f>
        <v>390</v>
      </c>
      <c r="B925">
        <v>419115877</v>
      </c>
      <c r="C925">
        <v>412993508</v>
      </c>
      <c r="D925">
        <v>417163200</v>
      </c>
      <c r="E925">
        <v>1</v>
      </c>
      <c r="F925">
        <v>1</v>
      </c>
      <c r="G925">
        <v>1</v>
      </c>
      <c r="H925">
        <v>3</v>
      </c>
      <c r="I925" t="s">
        <v>255</v>
      </c>
      <c r="J925" t="s">
        <v>1869</v>
      </c>
      <c r="K925" t="s">
        <v>256</v>
      </c>
      <c r="L925">
        <v>1346</v>
      </c>
      <c r="N925">
        <v>1009</v>
      </c>
      <c r="O925" t="s">
        <v>151</v>
      </c>
      <c r="P925" t="s">
        <v>151</v>
      </c>
      <c r="Q925">
        <v>1</v>
      </c>
      <c r="W925">
        <v>0</v>
      </c>
      <c r="X925">
        <v>-1746966143</v>
      </c>
      <c r="Y925">
        <f t="shared" si="1824"/>
        <v>0</v>
      </c>
      <c r="AA925">
        <v>406.32999999999998</v>
      </c>
      <c r="AB925">
        <v>0</v>
      </c>
      <c r="AC925">
        <v>0</v>
      </c>
      <c r="AD925">
        <v>0</v>
      </c>
      <c r="AE925">
        <v>284.14999999999998</v>
      </c>
      <c r="AF925">
        <v>0</v>
      </c>
      <c r="AG925">
        <v>0</v>
      </c>
      <c r="AH925">
        <v>0</v>
      </c>
      <c r="AI925">
        <v>1.4299999999999999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14</v>
      </c>
      <c r="AT925">
        <v>0.0043</v>
      </c>
      <c r="AU925" t="s">
        <v>1271</v>
      </c>
      <c r="AV925">
        <v>0</v>
      </c>
      <c r="AW925">
        <v>2</v>
      </c>
      <c r="AX925">
        <v>419117007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1.2218449999999998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ROUND(Y925*Source!I390,7)</f>
        <v>0</v>
      </c>
      <c r="CY925">
        <f t="shared" si="1825"/>
        <v>406.32999999999998</v>
      </c>
      <c r="CZ925">
        <f t="shared" si="1826"/>
        <v>284.14999999999998</v>
      </c>
      <c r="DA925">
        <f t="shared" si="1827"/>
        <v>1.4299999999999999</v>
      </c>
      <c r="DB925">
        <f t="shared" si="1828"/>
        <v>0</v>
      </c>
      <c r="DC925">
        <f t="shared" si="1829"/>
        <v>0</v>
      </c>
      <c r="DD925" t="s">
        <v>14</v>
      </c>
      <c r="DE925" t="s">
        <v>14</v>
      </c>
      <c r="DF925">
        <f t="shared" si="1830"/>
        <v>0</v>
      </c>
      <c r="DG925">
        <f t="shared" si="1831"/>
        <v>0</v>
      </c>
      <c r="DH925">
        <f t="shared" si="1792"/>
        <v>0</v>
      </c>
      <c r="DI925">
        <f t="shared" si="1793"/>
        <v>0</v>
      </c>
      <c r="DJ925">
        <f t="shared" si="1832"/>
        <v>0</v>
      </c>
      <c r="DK925">
        <v>0</v>
      </c>
      <c r="DL925" t="s">
        <v>14</v>
      </c>
      <c r="DM925">
        <v>0</v>
      </c>
      <c r="DN925" t="s">
        <v>14</v>
      </c>
      <c r="DO925">
        <v>0</v>
      </c>
    </row>
    <row r="926">
      <c r="A926">
        <f>ROW(Source!A390)</f>
        <v>390</v>
      </c>
      <c r="B926">
        <v>419115877</v>
      </c>
      <c r="C926">
        <v>412993508</v>
      </c>
      <c r="D926">
        <v>417163256</v>
      </c>
      <c r="E926">
        <v>1</v>
      </c>
      <c r="F926">
        <v>1</v>
      </c>
      <c r="G926">
        <v>1</v>
      </c>
      <c r="H926">
        <v>3</v>
      </c>
      <c r="I926" t="s">
        <v>257</v>
      </c>
      <c r="J926" t="s">
        <v>1870</v>
      </c>
      <c r="K926" t="s">
        <v>258</v>
      </c>
      <c r="L926">
        <v>1346</v>
      </c>
      <c r="N926">
        <v>1009</v>
      </c>
      <c r="O926" t="s">
        <v>151</v>
      </c>
      <c r="P926" t="s">
        <v>151</v>
      </c>
      <c r="Q926">
        <v>1</v>
      </c>
      <c r="W926">
        <v>0</v>
      </c>
      <c r="X926">
        <v>1771797515</v>
      </c>
      <c r="Y926">
        <f t="shared" si="1824"/>
        <v>0</v>
      </c>
      <c r="AA926">
        <v>199.91</v>
      </c>
      <c r="AB926">
        <v>0</v>
      </c>
      <c r="AC926">
        <v>0</v>
      </c>
      <c r="AD926">
        <v>0</v>
      </c>
      <c r="AE926">
        <v>219.68000000000001</v>
      </c>
      <c r="AF926">
        <v>0</v>
      </c>
      <c r="AG926">
        <v>0</v>
      </c>
      <c r="AH926">
        <v>0</v>
      </c>
      <c r="AI926">
        <v>0.91000000000000003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14</v>
      </c>
      <c r="AT926">
        <v>0.023</v>
      </c>
      <c r="AU926" t="s">
        <v>1271</v>
      </c>
      <c r="AV926">
        <v>0</v>
      </c>
      <c r="AW926">
        <v>2</v>
      </c>
      <c r="AX926">
        <v>419117008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5.0526400000000002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ROUND(Y926*Source!I390,7)</f>
        <v>0</v>
      </c>
      <c r="CY926">
        <f t="shared" si="1825"/>
        <v>199.91</v>
      </c>
      <c r="CZ926">
        <f t="shared" si="1826"/>
        <v>219.68000000000001</v>
      </c>
      <c r="DA926">
        <f t="shared" si="1827"/>
        <v>0.91000000000000003</v>
      </c>
      <c r="DB926">
        <f t="shared" si="1828"/>
        <v>0</v>
      </c>
      <c r="DC926">
        <f t="shared" si="1829"/>
        <v>0</v>
      </c>
      <c r="DD926" t="s">
        <v>14</v>
      </c>
      <c r="DE926" t="s">
        <v>14</v>
      </c>
      <c r="DF926">
        <f t="shared" si="1830"/>
        <v>0</v>
      </c>
      <c r="DG926">
        <f t="shared" si="1831"/>
        <v>0</v>
      </c>
      <c r="DH926">
        <f t="shared" si="1792"/>
        <v>0</v>
      </c>
      <c r="DI926">
        <f t="shared" si="1793"/>
        <v>0</v>
      </c>
      <c r="DJ926">
        <f t="shared" si="1832"/>
        <v>0</v>
      </c>
      <c r="DK926">
        <v>0</v>
      </c>
      <c r="DL926" t="s">
        <v>14</v>
      </c>
      <c r="DM926">
        <v>0</v>
      </c>
      <c r="DN926" t="s">
        <v>14</v>
      </c>
      <c r="DO926">
        <v>0</v>
      </c>
    </row>
    <row r="927">
      <c r="A927">
        <f>ROW(Source!A390)</f>
        <v>390</v>
      </c>
      <c r="B927">
        <v>419115877</v>
      </c>
      <c r="C927">
        <v>412993508</v>
      </c>
      <c r="D927">
        <v>417165023</v>
      </c>
      <c r="E927">
        <v>1</v>
      </c>
      <c r="F927">
        <v>1</v>
      </c>
      <c r="G927">
        <v>1</v>
      </c>
      <c r="H927">
        <v>3</v>
      </c>
      <c r="I927" t="s">
        <v>259</v>
      </c>
      <c r="J927" t="s">
        <v>1871</v>
      </c>
      <c r="K927" t="s">
        <v>260</v>
      </c>
      <c r="L927">
        <v>1346</v>
      </c>
      <c r="N927">
        <v>1009</v>
      </c>
      <c r="O927" t="s">
        <v>151</v>
      </c>
      <c r="P927" t="s">
        <v>151</v>
      </c>
      <c r="Q927">
        <v>1</v>
      </c>
      <c r="W927">
        <v>0</v>
      </c>
      <c r="X927">
        <v>41226650</v>
      </c>
      <c r="Y927">
        <f t="shared" si="1824"/>
        <v>0</v>
      </c>
      <c r="AA927">
        <v>181.83000000000001</v>
      </c>
      <c r="AB927">
        <v>0</v>
      </c>
      <c r="AC927">
        <v>0</v>
      </c>
      <c r="AD927">
        <v>0</v>
      </c>
      <c r="AE927">
        <v>206.62</v>
      </c>
      <c r="AF927">
        <v>0</v>
      </c>
      <c r="AG927">
        <v>0</v>
      </c>
      <c r="AH927">
        <v>0</v>
      </c>
      <c r="AI927">
        <v>0.88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14</v>
      </c>
      <c r="AT927">
        <v>0.055</v>
      </c>
      <c r="AU927" t="s">
        <v>1271</v>
      </c>
      <c r="AV927">
        <v>0</v>
      </c>
      <c r="AW927">
        <v>2</v>
      </c>
      <c r="AX927">
        <v>419117009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11.364100000000001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ROUND(Y927*Source!I390,7)</f>
        <v>0</v>
      </c>
      <c r="CY927">
        <f t="shared" si="1825"/>
        <v>181.83000000000001</v>
      </c>
      <c r="CZ927">
        <f t="shared" si="1826"/>
        <v>206.62</v>
      </c>
      <c r="DA927">
        <f t="shared" si="1827"/>
        <v>0.88</v>
      </c>
      <c r="DB927">
        <f t="shared" si="1828"/>
        <v>0</v>
      </c>
      <c r="DC927">
        <f t="shared" si="1829"/>
        <v>0</v>
      </c>
      <c r="DD927" t="s">
        <v>14</v>
      </c>
      <c r="DE927" t="s">
        <v>14</v>
      </c>
      <c r="DF927">
        <f t="shared" si="1830"/>
        <v>0</v>
      </c>
      <c r="DG927">
        <f t="shared" si="1831"/>
        <v>0</v>
      </c>
      <c r="DH927">
        <f t="shared" si="1792"/>
        <v>0</v>
      </c>
      <c r="DI927">
        <f t="shared" si="1793"/>
        <v>0</v>
      </c>
      <c r="DJ927">
        <f t="shared" si="1832"/>
        <v>0</v>
      </c>
      <c r="DK927">
        <v>0</v>
      </c>
      <c r="DL927" t="s">
        <v>14</v>
      </c>
      <c r="DM927">
        <v>0</v>
      </c>
      <c r="DN927" t="s">
        <v>14</v>
      </c>
      <c r="DO927">
        <v>0</v>
      </c>
    </row>
    <row r="928">
      <c r="A928">
        <f>ROW(Source!A390)</f>
        <v>390</v>
      </c>
      <c r="B928">
        <v>419115877</v>
      </c>
      <c r="C928">
        <v>412993508</v>
      </c>
      <c r="D928">
        <v>417165295</v>
      </c>
      <c r="E928">
        <v>1</v>
      </c>
      <c r="F928">
        <v>1</v>
      </c>
      <c r="G928">
        <v>1</v>
      </c>
      <c r="H928">
        <v>3</v>
      </c>
      <c r="I928" t="s">
        <v>261</v>
      </c>
      <c r="J928" t="s">
        <v>1872</v>
      </c>
      <c r="K928" t="s">
        <v>262</v>
      </c>
      <c r="L928">
        <v>1301</v>
      </c>
      <c r="N928">
        <v>1003</v>
      </c>
      <c r="O928" t="s">
        <v>221</v>
      </c>
      <c r="P928" t="s">
        <v>221</v>
      </c>
      <c r="Q928">
        <v>1</v>
      </c>
      <c r="W928">
        <v>0</v>
      </c>
      <c r="X928">
        <v>-1228674265</v>
      </c>
      <c r="Y928">
        <f t="shared" si="1824"/>
        <v>0</v>
      </c>
      <c r="AA928">
        <v>22.079999999999998</v>
      </c>
      <c r="AB928">
        <v>0</v>
      </c>
      <c r="AC928">
        <v>0</v>
      </c>
      <c r="AD928">
        <v>0</v>
      </c>
      <c r="AE928">
        <v>14.43</v>
      </c>
      <c r="AF928">
        <v>0</v>
      </c>
      <c r="AG928">
        <v>0</v>
      </c>
      <c r="AH928">
        <v>0</v>
      </c>
      <c r="AI928">
        <v>1.53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14</v>
      </c>
      <c r="AT928">
        <v>5.9699999999999998</v>
      </c>
      <c r="AU928" t="s">
        <v>1271</v>
      </c>
      <c r="AV928">
        <v>0</v>
      </c>
      <c r="AW928">
        <v>2</v>
      </c>
      <c r="AX928">
        <v>419117010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86.147099999999995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ROUND(Y928*Source!I390,7)</f>
        <v>0</v>
      </c>
      <c r="CY928">
        <f t="shared" si="1825"/>
        <v>22.079999999999998</v>
      </c>
      <c r="CZ928">
        <f t="shared" si="1826"/>
        <v>14.43</v>
      </c>
      <c r="DA928">
        <f t="shared" si="1827"/>
        <v>1.53</v>
      </c>
      <c r="DB928">
        <f t="shared" si="1828"/>
        <v>0</v>
      </c>
      <c r="DC928">
        <f t="shared" si="1829"/>
        <v>0</v>
      </c>
      <c r="DD928" t="s">
        <v>14</v>
      </c>
      <c r="DE928" t="s">
        <v>14</v>
      </c>
      <c r="DF928">
        <f t="shared" si="1830"/>
        <v>0</v>
      </c>
      <c r="DG928">
        <f t="shared" si="1831"/>
        <v>0</v>
      </c>
      <c r="DH928">
        <f t="shared" si="1792"/>
        <v>0</v>
      </c>
      <c r="DI928">
        <f t="shared" si="1793"/>
        <v>0</v>
      </c>
      <c r="DJ928">
        <f t="shared" si="1832"/>
        <v>0</v>
      </c>
      <c r="DK928">
        <v>0</v>
      </c>
      <c r="DL928" t="s">
        <v>14</v>
      </c>
      <c r="DM928">
        <v>0</v>
      </c>
      <c r="DN928" t="s">
        <v>14</v>
      </c>
      <c r="DO928">
        <v>0</v>
      </c>
    </row>
    <row r="929">
      <c r="A929">
        <f>ROW(Source!A390)</f>
        <v>390</v>
      </c>
      <c r="B929">
        <v>419115877</v>
      </c>
      <c r="C929">
        <v>412993508</v>
      </c>
      <c r="D929">
        <v>417175540</v>
      </c>
      <c r="E929">
        <v>1</v>
      </c>
      <c r="F929">
        <v>1</v>
      </c>
      <c r="G929">
        <v>1</v>
      </c>
      <c r="H929">
        <v>3</v>
      </c>
      <c r="I929" t="s">
        <v>188</v>
      </c>
      <c r="J929" t="s">
        <v>1856</v>
      </c>
      <c r="K929" t="s">
        <v>189</v>
      </c>
      <c r="L929">
        <v>1348</v>
      </c>
      <c r="N929">
        <v>1009</v>
      </c>
      <c r="O929" t="s">
        <v>148</v>
      </c>
      <c r="P929" t="s">
        <v>148</v>
      </c>
      <c r="Q929">
        <v>1000</v>
      </c>
      <c r="W929">
        <v>0</v>
      </c>
      <c r="X929">
        <v>1793987537</v>
      </c>
      <c r="Y929">
        <f t="shared" si="1824"/>
        <v>0</v>
      </c>
      <c r="AA929">
        <v>1144599.95</v>
      </c>
      <c r="AB929">
        <v>0</v>
      </c>
      <c r="AC929">
        <v>0</v>
      </c>
      <c r="AD929">
        <v>0</v>
      </c>
      <c r="AE929">
        <v>1050091.7</v>
      </c>
      <c r="AF929">
        <v>0</v>
      </c>
      <c r="AG929">
        <v>0</v>
      </c>
      <c r="AH929">
        <v>0</v>
      </c>
      <c r="AI929">
        <v>1.0900000000000001</v>
      </c>
      <c r="AJ929">
        <v>1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14</v>
      </c>
      <c r="AT929">
        <v>2.0000000000000002e-05</v>
      </c>
      <c r="AU929" t="s">
        <v>1271</v>
      </c>
      <c r="AV929">
        <v>0</v>
      </c>
      <c r="AW929">
        <v>2</v>
      </c>
      <c r="AX929">
        <v>419117011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21.001834000000002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ROUND(Y929*Source!I390,7)</f>
        <v>0</v>
      </c>
      <c r="CY929">
        <f t="shared" si="1825"/>
        <v>1144599.95</v>
      </c>
      <c r="CZ929">
        <f t="shared" si="1826"/>
        <v>1050091.7</v>
      </c>
      <c r="DA929">
        <f t="shared" si="1827"/>
        <v>1.0900000000000001</v>
      </c>
      <c r="DB929">
        <f t="shared" si="1828"/>
        <v>0</v>
      </c>
      <c r="DC929">
        <f t="shared" si="1829"/>
        <v>0</v>
      </c>
      <c r="DD929" t="s">
        <v>14</v>
      </c>
      <c r="DE929" t="s">
        <v>14</v>
      </c>
      <c r="DF929">
        <f t="shared" si="1830"/>
        <v>0</v>
      </c>
      <c r="DG929">
        <f t="shared" si="1831"/>
        <v>0</v>
      </c>
      <c r="DH929">
        <f t="shared" si="1792"/>
        <v>0</v>
      </c>
      <c r="DI929">
        <f t="shared" si="1793"/>
        <v>0</v>
      </c>
      <c r="DJ929">
        <f t="shared" si="1832"/>
        <v>0</v>
      </c>
      <c r="DK929">
        <v>0</v>
      </c>
      <c r="DL929" t="s">
        <v>14</v>
      </c>
      <c r="DM929">
        <v>0</v>
      </c>
      <c r="DN929" t="s">
        <v>14</v>
      </c>
      <c r="DO929">
        <v>0</v>
      </c>
    </row>
    <row r="930">
      <c r="A930">
        <f>ROW(Source!A390)</f>
        <v>390</v>
      </c>
      <c r="B930">
        <v>419115877</v>
      </c>
      <c r="C930">
        <v>412993508</v>
      </c>
      <c r="D930">
        <v>417175584</v>
      </c>
      <c r="E930">
        <v>1</v>
      </c>
      <c r="F930">
        <v>1</v>
      </c>
      <c r="G930">
        <v>1</v>
      </c>
      <c r="H930">
        <v>3</v>
      </c>
      <c r="I930" t="s">
        <v>149</v>
      </c>
      <c r="J930" t="s">
        <v>1850</v>
      </c>
      <c r="K930" t="s">
        <v>150</v>
      </c>
      <c r="L930">
        <v>1346</v>
      </c>
      <c r="N930">
        <v>1009</v>
      </c>
      <c r="O930" t="s">
        <v>151</v>
      </c>
      <c r="P930" t="s">
        <v>151</v>
      </c>
      <c r="Q930">
        <v>1</v>
      </c>
      <c r="W930">
        <v>0</v>
      </c>
      <c r="X930">
        <v>-242288594</v>
      </c>
      <c r="Y930">
        <f t="shared" si="1824"/>
        <v>0</v>
      </c>
      <c r="AA930">
        <v>1400.99</v>
      </c>
      <c r="AB930">
        <v>0</v>
      </c>
      <c r="AC930">
        <v>0</v>
      </c>
      <c r="AD930">
        <v>0</v>
      </c>
      <c r="AE930">
        <v>870.17999999999995</v>
      </c>
      <c r="AF930">
        <v>0</v>
      </c>
      <c r="AG930">
        <v>0</v>
      </c>
      <c r="AH930">
        <v>0</v>
      </c>
      <c r="AI930">
        <v>1.6100000000000001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14</v>
      </c>
      <c r="AT930">
        <v>0.47999999999999998</v>
      </c>
      <c r="AU930" t="s">
        <v>1271</v>
      </c>
      <c r="AV930">
        <v>0</v>
      </c>
      <c r="AW930">
        <v>2</v>
      </c>
      <c r="AX930">
        <v>419117012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417.68639999999994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ROUND(Y930*Source!I390,7)</f>
        <v>0</v>
      </c>
      <c r="CY930">
        <f t="shared" si="1825"/>
        <v>1400.99</v>
      </c>
      <c r="CZ930">
        <f t="shared" si="1826"/>
        <v>870.17999999999995</v>
      </c>
      <c r="DA930">
        <f t="shared" si="1827"/>
        <v>1.6100000000000001</v>
      </c>
      <c r="DB930">
        <f t="shared" si="1828"/>
        <v>0</v>
      </c>
      <c r="DC930">
        <f t="shared" si="1829"/>
        <v>0</v>
      </c>
      <c r="DD930" t="s">
        <v>14</v>
      </c>
      <c r="DE930" t="s">
        <v>14</v>
      </c>
      <c r="DF930">
        <f t="shared" si="1830"/>
        <v>0</v>
      </c>
      <c r="DG930">
        <f t="shared" si="1831"/>
        <v>0</v>
      </c>
      <c r="DH930">
        <f t="shared" si="1792"/>
        <v>0</v>
      </c>
      <c r="DI930">
        <f t="shared" si="1793"/>
        <v>0</v>
      </c>
      <c r="DJ930">
        <f t="shared" si="1832"/>
        <v>0</v>
      </c>
      <c r="DK930">
        <v>0</v>
      </c>
      <c r="DL930" t="s">
        <v>14</v>
      </c>
      <c r="DM930">
        <v>0</v>
      </c>
      <c r="DN930" t="s">
        <v>14</v>
      </c>
      <c r="DO930">
        <v>0</v>
      </c>
    </row>
    <row r="931">
      <c r="A931">
        <f>ROW(Source!A390)</f>
        <v>390</v>
      </c>
      <c r="B931">
        <v>419115877</v>
      </c>
      <c r="C931">
        <v>412993508</v>
      </c>
      <c r="D931">
        <v>417191019</v>
      </c>
      <c r="E931">
        <v>1</v>
      </c>
      <c r="F931">
        <v>1</v>
      </c>
      <c r="G931">
        <v>1</v>
      </c>
      <c r="H931">
        <v>3</v>
      </c>
      <c r="I931" t="s">
        <v>263</v>
      </c>
      <c r="J931" t="s">
        <v>1873</v>
      </c>
      <c r="K931" t="s">
        <v>264</v>
      </c>
      <c r="L931">
        <v>1346</v>
      </c>
      <c r="N931">
        <v>1009</v>
      </c>
      <c r="O931" t="s">
        <v>151</v>
      </c>
      <c r="P931" t="s">
        <v>151</v>
      </c>
      <c r="Q931">
        <v>1</v>
      </c>
      <c r="W931">
        <v>0</v>
      </c>
      <c r="X931">
        <v>1105037238</v>
      </c>
      <c r="Y931">
        <f t="shared" si="1824"/>
        <v>0</v>
      </c>
      <c r="AA931">
        <v>3060.54</v>
      </c>
      <c r="AB931">
        <v>0</v>
      </c>
      <c r="AC931">
        <v>0</v>
      </c>
      <c r="AD931">
        <v>0</v>
      </c>
      <c r="AE931">
        <v>1912.8399999999999</v>
      </c>
      <c r="AF931">
        <v>0</v>
      </c>
      <c r="AG931">
        <v>0</v>
      </c>
      <c r="AH931">
        <v>0</v>
      </c>
      <c r="AI931">
        <v>1.6000000000000001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14</v>
      </c>
      <c r="AT931">
        <v>0.0060000000000000001</v>
      </c>
      <c r="AU931" t="s">
        <v>1271</v>
      </c>
      <c r="AV931">
        <v>0</v>
      </c>
      <c r="AW931">
        <v>2</v>
      </c>
      <c r="AX931">
        <v>419117013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11.477040000000001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ROUND(Y931*Source!I390,7)</f>
        <v>0</v>
      </c>
      <c r="CY931">
        <f t="shared" si="1825"/>
        <v>3060.54</v>
      </c>
      <c r="CZ931">
        <f t="shared" si="1826"/>
        <v>1912.8399999999999</v>
      </c>
      <c r="DA931">
        <f t="shared" si="1827"/>
        <v>1.6000000000000001</v>
      </c>
      <c r="DB931">
        <f t="shared" si="1828"/>
        <v>0</v>
      </c>
      <c r="DC931">
        <f t="shared" si="1829"/>
        <v>0</v>
      </c>
      <c r="DD931" t="s">
        <v>14</v>
      </c>
      <c r="DE931" t="s">
        <v>14</v>
      </c>
      <c r="DF931">
        <f t="shared" si="1830"/>
        <v>0</v>
      </c>
      <c r="DG931">
        <f t="shared" si="1831"/>
        <v>0</v>
      </c>
      <c r="DH931">
        <f t="shared" si="1792"/>
        <v>0</v>
      </c>
      <c r="DI931">
        <f t="shared" si="1793"/>
        <v>0</v>
      </c>
      <c r="DJ931">
        <f t="shared" si="1832"/>
        <v>0</v>
      </c>
      <c r="DK931">
        <v>0</v>
      </c>
      <c r="DL931" t="s">
        <v>14</v>
      </c>
      <c r="DM931">
        <v>0</v>
      </c>
      <c r="DN931" t="s">
        <v>14</v>
      </c>
      <c r="DO931">
        <v>0</v>
      </c>
    </row>
    <row r="932">
      <c r="A932">
        <f>ROW(Source!A390)</f>
        <v>390</v>
      </c>
      <c r="B932">
        <v>419115877</v>
      </c>
      <c r="C932">
        <v>412993508</v>
      </c>
      <c r="D932">
        <v>417192565</v>
      </c>
      <c r="E932">
        <v>1</v>
      </c>
      <c r="F932">
        <v>1</v>
      </c>
      <c r="G932">
        <v>1</v>
      </c>
      <c r="H932">
        <v>3</v>
      </c>
      <c r="I932" t="s">
        <v>353</v>
      </c>
      <c r="J932" t="s">
        <v>1884</v>
      </c>
      <c r="K932" t="s">
        <v>354</v>
      </c>
      <c r="L932">
        <v>1371</v>
      </c>
      <c r="N932">
        <v>1013</v>
      </c>
      <c r="O932" t="s">
        <v>252</v>
      </c>
      <c r="P932" t="s">
        <v>252</v>
      </c>
      <c r="Q932">
        <v>1</v>
      </c>
      <c r="W932">
        <v>0</v>
      </c>
      <c r="X932">
        <v>775080425</v>
      </c>
      <c r="Y932">
        <f t="shared" si="1824"/>
        <v>0</v>
      </c>
      <c r="AA932">
        <v>17.379999999999999</v>
      </c>
      <c r="AB932">
        <v>0</v>
      </c>
      <c r="AC932">
        <v>0</v>
      </c>
      <c r="AD932">
        <v>0</v>
      </c>
      <c r="AE932">
        <v>19.100000000000001</v>
      </c>
      <c r="AF932">
        <v>0</v>
      </c>
      <c r="AG932">
        <v>0</v>
      </c>
      <c r="AH932">
        <v>0</v>
      </c>
      <c r="AI932">
        <v>0.91000000000000003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14</v>
      </c>
      <c r="AT932">
        <v>4</v>
      </c>
      <c r="AU932" t="s">
        <v>1271</v>
      </c>
      <c r="AV932">
        <v>0</v>
      </c>
      <c r="AW932">
        <v>2</v>
      </c>
      <c r="AX932">
        <v>419117014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76.400000000000006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ROUND(Y932*Source!I390,7)</f>
        <v>0</v>
      </c>
      <c r="CY932">
        <f t="shared" si="1825"/>
        <v>17.379999999999999</v>
      </c>
      <c r="CZ932">
        <f t="shared" si="1826"/>
        <v>19.100000000000001</v>
      </c>
      <c r="DA932">
        <f t="shared" si="1827"/>
        <v>0.91000000000000003</v>
      </c>
      <c r="DB932">
        <f t="shared" si="1828"/>
        <v>0</v>
      </c>
      <c r="DC932">
        <f t="shared" si="1829"/>
        <v>0</v>
      </c>
      <c r="DD932" t="s">
        <v>14</v>
      </c>
      <c r="DE932" t="s">
        <v>14</v>
      </c>
      <c r="DF932">
        <f t="shared" si="1830"/>
        <v>0</v>
      </c>
      <c r="DG932">
        <f t="shared" si="1831"/>
        <v>0</v>
      </c>
      <c r="DH932">
        <f t="shared" si="1792"/>
        <v>0</v>
      </c>
      <c r="DI932">
        <f t="shared" si="1793"/>
        <v>0</v>
      </c>
      <c r="DJ932">
        <f t="shared" si="1832"/>
        <v>0</v>
      </c>
      <c r="DK932">
        <v>0</v>
      </c>
      <c r="DL932" t="s">
        <v>14</v>
      </c>
      <c r="DM932">
        <v>0</v>
      </c>
      <c r="DN932" t="s">
        <v>14</v>
      </c>
      <c r="DO932">
        <v>0</v>
      </c>
    </row>
    <row r="933">
      <c r="A933">
        <f>ROW(Source!A390)</f>
        <v>390</v>
      </c>
      <c r="B933">
        <v>419115877</v>
      </c>
      <c r="C933">
        <v>412993508</v>
      </c>
      <c r="D933">
        <v>417192696</v>
      </c>
      <c r="E933">
        <v>1</v>
      </c>
      <c r="F933">
        <v>1</v>
      </c>
      <c r="G933">
        <v>1</v>
      </c>
      <c r="H933">
        <v>3</v>
      </c>
      <c r="I933" t="s">
        <v>314</v>
      </c>
      <c r="J933" t="s">
        <v>1880</v>
      </c>
      <c r="K933" t="s">
        <v>315</v>
      </c>
      <c r="L933">
        <v>1371</v>
      </c>
      <c r="N933">
        <v>1013</v>
      </c>
      <c r="O933" t="s">
        <v>252</v>
      </c>
      <c r="P933" t="s">
        <v>252</v>
      </c>
      <c r="Q933">
        <v>1</v>
      </c>
      <c r="W933">
        <v>0</v>
      </c>
      <c r="X933">
        <v>-1229400259</v>
      </c>
      <c r="Y933">
        <f t="shared" si="1824"/>
        <v>0</v>
      </c>
      <c r="AA933">
        <v>718.08000000000004</v>
      </c>
      <c r="AB933">
        <v>0</v>
      </c>
      <c r="AC933">
        <v>0</v>
      </c>
      <c r="AD933">
        <v>0</v>
      </c>
      <c r="AE933">
        <v>579.10000000000002</v>
      </c>
      <c r="AF933">
        <v>0</v>
      </c>
      <c r="AG933">
        <v>0</v>
      </c>
      <c r="AH933">
        <v>0</v>
      </c>
      <c r="AI933">
        <v>1.24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14</v>
      </c>
      <c r="AT933">
        <v>1</v>
      </c>
      <c r="AU933" t="s">
        <v>1271</v>
      </c>
      <c r="AV933">
        <v>0</v>
      </c>
      <c r="AW933">
        <v>2</v>
      </c>
      <c r="AX933">
        <v>419117015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579.10000000000002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ROUND(Y933*Source!I390,7)</f>
        <v>0</v>
      </c>
      <c r="CY933">
        <f t="shared" si="1825"/>
        <v>718.08000000000004</v>
      </c>
      <c r="CZ933">
        <f t="shared" si="1826"/>
        <v>579.10000000000002</v>
      </c>
      <c r="DA933">
        <f t="shared" si="1827"/>
        <v>1.24</v>
      </c>
      <c r="DB933">
        <f t="shared" si="1828"/>
        <v>0</v>
      </c>
      <c r="DC933">
        <f t="shared" si="1829"/>
        <v>0</v>
      </c>
      <c r="DD933" t="s">
        <v>14</v>
      </c>
      <c r="DE933" t="s">
        <v>14</v>
      </c>
      <c r="DF933">
        <f t="shared" si="1830"/>
        <v>0</v>
      </c>
      <c r="DG933">
        <f t="shared" si="1831"/>
        <v>0</v>
      </c>
      <c r="DH933">
        <f t="shared" si="1792"/>
        <v>0</v>
      </c>
      <c r="DI933">
        <f t="shared" si="1793"/>
        <v>0</v>
      </c>
      <c r="DJ933">
        <f t="shared" si="1832"/>
        <v>0</v>
      </c>
      <c r="DK933">
        <v>0</v>
      </c>
      <c r="DL933" t="s">
        <v>14</v>
      </c>
      <c r="DM933">
        <v>0</v>
      </c>
      <c r="DN933" t="s">
        <v>14</v>
      </c>
      <c r="DO933">
        <v>0</v>
      </c>
    </row>
    <row r="934">
      <c r="A934">
        <f>ROW(Source!A390)</f>
        <v>390</v>
      </c>
      <c r="B934">
        <v>419115877</v>
      </c>
      <c r="C934">
        <v>412993508</v>
      </c>
      <c r="D934">
        <v>417199972</v>
      </c>
      <c r="E934">
        <v>1</v>
      </c>
      <c r="F934">
        <v>1</v>
      </c>
      <c r="G934">
        <v>1</v>
      </c>
      <c r="H934">
        <v>3</v>
      </c>
      <c r="I934" t="s">
        <v>267</v>
      </c>
      <c r="J934" t="s">
        <v>1875</v>
      </c>
      <c r="K934" t="s">
        <v>268</v>
      </c>
      <c r="L934">
        <v>1425</v>
      </c>
      <c r="N934">
        <v>1013</v>
      </c>
      <c r="O934" t="s">
        <v>195</v>
      </c>
      <c r="P934" t="s">
        <v>195</v>
      </c>
      <c r="Q934">
        <v>1</v>
      </c>
      <c r="W934">
        <v>0</v>
      </c>
      <c r="X934">
        <v>989260561</v>
      </c>
      <c r="Y934">
        <f t="shared" si="1824"/>
        <v>0</v>
      </c>
      <c r="AA934">
        <v>119.56999999999999</v>
      </c>
      <c r="AB934">
        <v>0</v>
      </c>
      <c r="AC934">
        <v>0</v>
      </c>
      <c r="AD934">
        <v>0</v>
      </c>
      <c r="AE934">
        <v>47.259999999999998</v>
      </c>
      <c r="AF934">
        <v>0</v>
      </c>
      <c r="AG934">
        <v>0</v>
      </c>
      <c r="AH934">
        <v>0</v>
      </c>
      <c r="AI934">
        <v>2.5299999999999998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14</v>
      </c>
      <c r="AT934">
        <v>0.25</v>
      </c>
      <c r="AU934" t="s">
        <v>1271</v>
      </c>
      <c r="AV934">
        <v>0</v>
      </c>
      <c r="AW934">
        <v>2</v>
      </c>
      <c r="AX934">
        <v>419117016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11.815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ROUND(Y934*Source!I390,7)</f>
        <v>0</v>
      </c>
      <c r="CY934">
        <f t="shared" si="1825"/>
        <v>119.56999999999999</v>
      </c>
      <c r="CZ934">
        <f t="shared" si="1826"/>
        <v>47.259999999999998</v>
      </c>
      <c r="DA934">
        <f t="shared" si="1827"/>
        <v>2.5299999999999998</v>
      </c>
      <c r="DB934">
        <f t="shared" si="1828"/>
        <v>0</v>
      </c>
      <c r="DC934">
        <f t="shared" si="1829"/>
        <v>0</v>
      </c>
      <c r="DD934" t="s">
        <v>14</v>
      </c>
      <c r="DE934" t="s">
        <v>14</v>
      </c>
      <c r="DF934">
        <f t="shared" si="1830"/>
        <v>0</v>
      </c>
      <c r="DG934">
        <f t="shared" si="1831"/>
        <v>0</v>
      </c>
      <c r="DH934">
        <f t="shared" si="1792"/>
        <v>0</v>
      </c>
      <c r="DI934">
        <f t="shared" si="1793"/>
        <v>0</v>
      </c>
      <c r="DJ934">
        <f t="shared" si="1832"/>
        <v>0</v>
      </c>
      <c r="DK934">
        <v>0</v>
      </c>
      <c r="DL934" t="s">
        <v>14</v>
      </c>
      <c r="DM934">
        <v>0</v>
      </c>
      <c r="DN934" t="s">
        <v>14</v>
      </c>
      <c r="DO934">
        <v>0</v>
      </c>
    </row>
    <row r="935">
      <c r="A935">
        <f>ROW(Source!A390)</f>
        <v>390</v>
      </c>
      <c r="B935">
        <v>419115877</v>
      </c>
      <c r="C935">
        <v>412993508</v>
      </c>
      <c r="D935">
        <v>417199978</v>
      </c>
      <c r="E935">
        <v>1</v>
      </c>
      <c r="F935">
        <v>1</v>
      </c>
      <c r="G935">
        <v>1</v>
      </c>
      <c r="H935">
        <v>3</v>
      </c>
      <c r="I935" t="s">
        <v>269</v>
      </c>
      <c r="J935" t="s">
        <v>1876</v>
      </c>
      <c r="K935" t="s">
        <v>270</v>
      </c>
      <c r="L935">
        <v>1407</v>
      </c>
      <c r="N935">
        <v>1013</v>
      </c>
      <c r="O935" t="s">
        <v>271</v>
      </c>
      <c r="P935" t="s">
        <v>271</v>
      </c>
      <c r="Q935">
        <v>1</v>
      </c>
      <c r="W935">
        <v>0</v>
      </c>
      <c r="X935">
        <v>168170819</v>
      </c>
      <c r="Y935">
        <f t="shared" si="1824"/>
        <v>0</v>
      </c>
      <c r="AA935">
        <v>8352.5100000000002</v>
      </c>
      <c r="AB935">
        <v>0</v>
      </c>
      <c r="AC935">
        <v>0</v>
      </c>
      <c r="AD935">
        <v>0</v>
      </c>
      <c r="AE935">
        <v>6052.54</v>
      </c>
      <c r="AF935">
        <v>0</v>
      </c>
      <c r="AG935">
        <v>0</v>
      </c>
      <c r="AH935">
        <v>0</v>
      </c>
      <c r="AI935">
        <v>1.3799999999999999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14</v>
      </c>
      <c r="AT935">
        <v>0.012999999999999999</v>
      </c>
      <c r="AU935" t="s">
        <v>1271</v>
      </c>
      <c r="AV935">
        <v>0</v>
      </c>
      <c r="AW935">
        <v>2</v>
      </c>
      <c r="AX935">
        <v>419117017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78.683019999999999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ROUND(Y935*Source!I390,7)</f>
        <v>0</v>
      </c>
      <c r="CY935">
        <f t="shared" si="1825"/>
        <v>8352.5100000000002</v>
      </c>
      <c r="CZ935">
        <f t="shared" si="1826"/>
        <v>6052.54</v>
      </c>
      <c r="DA935">
        <f t="shared" si="1827"/>
        <v>1.3799999999999999</v>
      </c>
      <c r="DB935">
        <f t="shared" si="1828"/>
        <v>0</v>
      </c>
      <c r="DC935">
        <f t="shared" si="1829"/>
        <v>0</v>
      </c>
      <c r="DD935" t="s">
        <v>14</v>
      </c>
      <c r="DE935" t="s">
        <v>14</v>
      </c>
      <c r="DF935">
        <f t="shared" si="1830"/>
        <v>0</v>
      </c>
      <c r="DG935">
        <f t="shared" si="1831"/>
        <v>0</v>
      </c>
      <c r="DH935">
        <f t="shared" si="1792"/>
        <v>0</v>
      </c>
      <c r="DI935">
        <f t="shared" si="1793"/>
        <v>0</v>
      </c>
      <c r="DJ935">
        <f t="shared" si="1832"/>
        <v>0</v>
      </c>
      <c r="DK935">
        <v>0</v>
      </c>
      <c r="DL935" t="s">
        <v>14</v>
      </c>
      <c r="DM935">
        <v>0</v>
      </c>
      <c r="DN935" t="s">
        <v>14</v>
      </c>
      <c r="DO935">
        <v>0</v>
      </c>
    </row>
    <row r="936">
      <c r="A936">
        <f>ROW(Source!A390)</f>
        <v>390</v>
      </c>
      <c r="B936">
        <v>419115877</v>
      </c>
      <c r="C936">
        <v>412993508</v>
      </c>
      <c r="D936">
        <v>417096729</v>
      </c>
      <c r="E936">
        <v>117</v>
      </c>
      <c r="F936">
        <v>1</v>
      </c>
      <c r="G936">
        <v>1</v>
      </c>
      <c r="H936">
        <v>3</v>
      </c>
      <c r="I936" t="s">
        <v>1847</v>
      </c>
      <c r="J936" t="s">
        <v>14</v>
      </c>
      <c r="K936" t="s">
        <v>1848</v>
      </c>
      <c r="L936">
        <v>3277935</v>
      </c>
      <c r="N936">
        <v>1013</v>
      </c>
      <c r="O936" t="s">
        <v>63</v>
      </c>
      <c r="P936" t="s">
        <v>63</v>
      </c>
      <c r="Q936">
        <v>1</v>
      </c>
      <c r="W936">
        <v>0</v>
      </c>
      <c r="X936">
        <v>274903907</v>
      </c>
      <c r="Y936">
        <f t="shared" ref="Y936:Y940" si="1833">AT936</f>
        <v>2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0</v>
      </c>
      <c r="AQ936">
        <v>1</v>
      </c>
      <c r="AR936">
        <v>0</v>
      </c>
      <c r="AS936" t="s">
        <v>14</v>
      </c>
      <c r="AT936">
        <v>2</v>
      </c>
      <c r="AU936" t="s">
        <v>14</v>
      </c>
      <c r="AV936">
        <v>0</v>
      </c>
      <c r="AW936">
        <v>2</v>
      </c>
      <c r="AX936">
        <v>419117018</v>
      </c>
      <c r="AY936">
        <v>1</v>
      </c>
      <c r="AZ936">
        <v>2048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ROUND(Y936*Source!I390,7)</f>
        <v>2</v>
      </c>
      <c r="CY936">
        <f t="shared" si="1825"/>
        <v>0</v>
      </c>
      <c r="CZ936">
        <f t="shared" si="1826"/>
        <v>0</v>
      </c>
      <c r="DA936">
        <f t="shared" si="1827"/>
        <v>1</v>
      </c>
      <c r="DB936">
        <f t="shared" ref="DB936:DB940" si="1834">ROUND(ROUND(AT936*CZ936,2),6)</f>
        <v>0</v>
      </c>
      <c r="DC936">
        <f t="shared" ref="DC936:DC940" si="1835">ROUND(ROUND(AT936*AG936,2),6)</f>
        <v>0</v>
      </c>
      <c r="DD936" t="s">
        <v>14</v>
      </c>
      <c r="DE936" t="s">
        <v>14</v>
      </c>
      <c r="DF936">
        <f t="shared" ref="DF936:DF940" si="1836">ROUND(ROUND(AE936,2)*CX936,2)</f>
        <v>0</v>
      </c>
      <c r="DG936">
        <f t="shared" si="1831"/>
        <v>0</v>
      </c>
      <c r="DH936">
        <f t="shared" si="1792"/>
        <v>0</v>
      </c>
      <c r="DI936">
        <f t="shared" si="1793"/>
        <v>0</v>
      </c>
      <c r="DJ936">
        <f t="shared" si="1832"/>
        <v>0</v>
      </c>
      <c r="DK936">
        <v>0</v>
      </c>
      <c r="DL936" t="s">
        <v>14</v>
      </c>
      <c r="DM936">
        <v>0</v>
      </c>
      <c r="DN936" t="s">
        <v>14</v>
      </c>
      <c r="DO936">
        <v>0</v>
      </c>
    </row>
    <row r="937">
      <c r="A937">
        <f>ROW(Source!A391)</f>
        <v>391</v>
      </c>
      <c r="B937">
        <v>419115877</v>
      </c>
      <c r="C937">
        <v>412993545</v>
      </c>
      <c r="D937">
        <v>417090760</v>
      </c>
      <c r="E937">
        <v>117</v>
      </c>
      <c r="F937">
        <v>1</v>
      </c>
      <c r="G937">
        <v>1</v>
      </c>
      <c r="H937">
        <v>1</v>
      </c>
      <c r="I937" t="s">
        <v>388</v>
      </c>
      <c r="J937" t="s">
        <v>14</v>
      </c>
      <c r="K937" t="s">
        <v>389</v>
      </c>
      <c r="L937">
        <v>1191</v>
      </c>
      <c r="N937">
        <v>1013</v>
      </c>
      <c r="O937" t="s">
        <v>48</v>
      </c>
      <c r="P937" t="s">
        <v>48</v>
      </c>
      <c r="Q937">
        <v>1</v>
      </c>
      <c r="W937">
        <v>0</v>
      </c>
      <c r="X937">
        <v>73401693</v>
      </c>
      <c r="Y937">
        <f t="shared" si="1833"/>
        <v>46</v>
      </c>
      <c r="AA937">
        <v>0</v>
      </c>
      <c r="AB937">
        <v>0</v>
      </c>
      <c r="AC937">
        <v>0</v>
      </c>
      <c r="AD937">
        <v>620.24000000000001</v>
      </c>
      <c r="AE937">
        <v>0</v>
      </c>
      <c r="AF937">
        <v>0</v>
      </c>
      <c r="AG937">
        <v>0</v>
      </c>
      <c r="AH937">
        <v>620.24000000000001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14</v>
      </c>
      <c r="AT937">
        <v>46</v>
      </c>
      <c r="AU937" t="s">
        <v>14</v>
      </c>
      <c r="AV937">
        <v>1</v>
      </c>
      <c r="AW937">
        <v>2</v>
      </c>
      <c r="AX937">
        <v>419117019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28531.040000000001</v>
      </c>
      <c r="BN937">
        <v>46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28531.040000000001</v>
      </c>
      <c r="BU937">
        <v>46</v>
      </c>
      <c r="BV937">
        <v>0</v>
      </c>
      <c r="BW937">
        <v>1</v>
      </c>
      <c r="CU937">
        <f>ROUND(AT937*Source!I391*AH937*AL937,2)</f>
        <v>28531.040000000001</v>
      </c>
      <c r="CV937">
        <f>ROUND(Y937*Source!I391,7)</f>
        <v>46</v>
      </c>
      <c r="CW937">
        <v>0</v>
      </c>
      <c r="CX937">
        <f>ROUND(Y937*Source!I391,7)</f>
        <v>46</v>
      </c>
      <c r="CY937">
        <f t="shared" ref="CY937:CY938" si="1837">AD937</f>
        <v>620.24000000000001</v>
      </c>
      <c r="CZ937">
        <f t="shared" ref="CZ937:CZ938" si="1838">AH937</f>
        <v>620.24000000000001</v>
      </c>
      <c r="DA937">
        <f t="shared" ref="DA937:DA938" si="1839">AL937</f>
        <v>1</v>
      </c>
      <c r="DB937">
        <f t="shared" si="1834"/>
        <v>28531.039999999997</v>
      </c>
      <c r="DC937">
        <f t="shared" si="1835"/>
        <v>0</v>
      </c>
      <c r="DD937" t="s">
        <v>14</v>
      </c>
      <c r="DE937" t="s">
        <v>14</v>
      </c>
      <c r="DF937">
        <f t="shared" si="1836"/>
        <v>0</v>
      </c>
      <c r="DG937">
        <f t="shared" si="1831"/>
        <v>0</v>
      </c>
      <c r="DH937">
        <f t="shared" si="1792"/>
        <v>0</v>
      </c>
      <c r="DI937">
        <f t="shared" si="1793"/>
        <v>28531.040000000001</v>
      </c>
      <c r="DJ937">
        <f t="shared" ref="DJ937:DJ938" si="1840">DI937</f>
        <v>28531.040000000001</v>
      </c>
      <c r="DK937">
        <v>1</v>
      </c>
      <c r="DL937" t="s">
        <v>14</v>
      </c>
      <c r="DM937">
        <v>0</v>
      </c>
      <c r="DN937" t="s">
        <v>14</v>
      </c>
      <c r="DO937">
        <v>0</v>
      </c>
    </row>
    <row r="938">
      <c r="A938">
        <f>ROW(Source!A391)</f>
        <v>391</v>
      </c>
      <c r="B938">
        <v>419115877</v>
      </c>
      <c r="C938">
        <v>412993545</v>
      </c>
      <c r="D938">
        <v>417090896</v>
      </c>
      <c r="E938">
        <v>117</v>
      </c>
      <c r="F938">
        <v>1</v>
      </c>
      <c r="G938">
        <v>1</v>
      </c>
      <c r="H938">
        <v>1</v>
      </c>
      <c r="I938" t="s">
        <v>1844</v>
      </c>
      <c r="J938" t="s">
        <v>14</v>
      </c>
      <c r="K938" t="s">
        <v>1845</v>
      </c>
      <c r="L938">
        <v>1191</v>
      </c>
      <c r="N938">
        <v>1013</v>
      </c>
      <c r="O938" t="s">
        <v>48</v>
      </c>
      <c r="P938" t="s">
        <v>48</v>
      </c>
      <c r="Q938">
        <v>1</v>
      </c>
      <c r="W938">
        <v>0</v>
      </c>
      <c r="X938">
        <v>-1417349443</v>
      </c>
      <c r="Y938">
        <f t="shared" si="1833"/>
        <v>5.9100000000000001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14</v>
      </c>
      <c r="AT938">
        <v>5.9100000000000001</v>
      </c>
      <c r="AU938" t="s">
        <v>14</v>
      </c>
      <c r="AV938">
        <v>2</v>
      </c>
      <c r="AW938">
        <v>2</v>
      </c>
      <c r="AX938">
        <v>419117020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ROUND(Y938*Source!I391,7)</f>
        <v>5.9100000000000001</v>
      </c>
      <c r="CY938">
        <f t="shared" si="1837"/>
        <v>0</v>
      </c>
      <c r="CZ938">
        <f t="shared" si="1838"/>
        <v>0</v>
      </c>
      <c r="DA938">
        <f t="shared" si="1839"/>
        <v>1</v>
      </c>
      <c r="DB938">
        <f t="shared" si="1834"/>
        <v>0</v>
      </c>
      <c r="DC938">
        <f t="shared" si="1835"/>
        <v>0</v>
      </c>
      <c r="DD938" t="s">
        <v>14</v>
      </c>
      <c r="DE938" t="s">
        <v>14</v>
      </c>
      <c r="DF938">
        <f t="shared" si="1836"/>
        <v>0</v>
      </c>
      <c r="DG938">
        <f t="shared" si="1831"/>
        <v>0</v>
      </c>
      <c r="DH938">
        <f t="shared" si="1792"/>
        <v>0</v>
      </c>
      <c r="DI938">
        <f t="shared" si="1793"/>
        <v>0</v>
      </c>
      <c r="DJ938">
        <f t="shared" si="1840"/>
        <v>0</v>
      </c>
      <c r="DK938">
        <v>0</v>
      </c>
      <c r="DL938" t="s">
        <v>14</v>
      </c>
      <c r="DM938">
        <v>0</v>
      </c>
      <c r="DN938" t="s">
        <v>14</v>
      </c>
      <c r="DO938">
        <v>0</v>
      </c>
    </row>
    <row r="939">
      <c r="A939">
        <f>ROW(Source!A391)</f>
        <v>391</v>
      </c>
      <c r="B939">
        <v>419115877</v>
      </c>
      <c r="C939">
        <v>412993545</v>
      </c>
      <c r="D939">
        <v>417098134</v>
      </c>
      <c r="E939">
        <v>1</v>
      </c>
      <c r="F939">
        <v>1</v>
      </c>
      <c r="G939">
        <v>1</v>
      </c>
      <c r="H939">
        <v>2</v>
      </c>
      <c r="I939" t="s">
        <v>159</v>
      </c>
      <c r="J939" t="s">
        <v>1851</v>
      </c>
      <c r="K939" t="s">
        <v>160</v>
      </c>
      <c r="L939">
        <v>1368</v>
      </c>
      <c r="N939">
        <v>1011</v>
      </c>
      <c r="O939" t="s">
        <v>55</v>
      </c>
      <c r="P939" t="s">
        <v>55</v>
      </c>
      <c r="Q939">
        <v>1</v>
      </c>
      <c r="W939">
        <v>0</v>
      </c>
      <c r="X939">
        <v>302479695</v>
      </c>
      <c r="Y939">
        <f t="shared" si="1833"/>
        <v>1.3899999999999999</v>
      </c>
      <c r="AA939">
        <v>0</v>
      </c>
      <c r="AB939">
        <v>1274.25</v>
      </c>
      <c r="AC939">
        <v>620.24000000000001</v>
      </c>
      <c r="AD939">
        <v>0</v>
      </c>
      <c r="AE939">
        <v>0</v>
      </c>
      <c r="AF939">
        <v>995.50999999999999</v>
      </c>
      <c r="AG939">
        <v>620.24000000000001</v>
      </c>
      <c r="AH939">
        <v>0</v>
      </c>
      <c r="AI939">
        <v>1</v>
      </c>
      <c r="AJ939">
        <v>1.28</v>
      </c>
      <c r="AK939">
        <v>1</v>
      </c>
      <c r="AL939">
        <v>1</v>
      </c>
      <c r="AM939">
        <v>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14</v>
      </c>
      <c r="AT939">
        <v>1.3899999999999999</v>
      </c>
      <c r="AU939" t="s">
        <v>14</v>
      </c>
      <c r="AV939">
        <v>1</v>
      </c>
      <c r="AW939">
        <v>2</v>
      </c>
      <c r="AX939">
        <v>419117021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1383.7588999999998</v>
      </c>
      <c r="BL939">
        <v>862.1336</v>
      </c>
      <c r="BM939">
        <v>0</v>
      </c>
      <c r="BN939">
        <v>0</v>
      </c>
      <c r="BO939">
        <v>1.3899999999999999</v>
      </c>
      <c r="BP939">
        <v>1</v>
      </c>
      <c r="BQ939">
        <v>0</v>
      </c>
      <c r="BR939">
        <v>1383.7588999999998</v>
      </c>
      <c r="BS939">
        <v>862.1336</v>
      </c>
      <c r="BT939">
        <v>0</v>
      </c>
      <c r="BU939">
        <v>0</v>
      </c>
      <c r="BV939">
        <v>1.3899999999999999</v>
      </c>
      <c r="BW939">
        <v>1</v>
      </c>
      <c r="CV939">
        <v>0</v>
      </c>
      <c r="CW939">
        <f>ROUND(Y939*Source!I391*DO939,7)</f>
        <v>1.3899999999999999</v>
      </c>
      <c r="CX939">
        <f>ROUND(Y939*Source!I391,7)</f>
        <v>1.3899999999999999</v>
      </c>
      <c r="CY939">
        <f t="shared" ref="CY939:CY940" si="1841">AB939</f>
        <v>1274.25</v>
      </c>
      <c r="CZ939">
        <f t="shared" ref="CZ939:CZ940" si="1842">AF939</f>
        <v>995.50999999999999</v>
      </c>
      <c r="DA939">
        <f t="shared" ref="DA939:DA940" si="1843">AJ939</f>
        <v>1.28</v>
      </c>
      <c r="DB939">
        <f t="shared" si="1834"/>
        <v>1383.76</v>
      </c>
      <c r="DC939">
        <f t="shared" si="1835"/>
        <v>862.13</v>
      </c>
      <c r="DD939" t="s">
        <v>14</v>
      </c>
      <c r="DE939" t="s">
        <v>14</v>
      </c>
      <c r="DF939">
        <f t="shared" si="1836"/>
        <v>0</v>
      </c>
      <c r="DG939">
        <f t="shared" ref="DG939:DG940" si="1844">ROUND(ROUND(AF939*AJ939,2)*CX939,2)</f>
        <v>1771.21</v>
      </c>
      <c r="DH939">
        <f t="shared" si="1792"/>
        <v>862.13</v>
      </c>
      <c r="DI939">
        <f t="shared" si="1793"/>
        <v>0</v>
      </c>
      <c r="DJ939">
        <f t="shared" ref="DJ939:DJ940" si="1845">DG939+DH939</f>
        <v>2633.3400000000001</v>
      </c>
      <c r="DK939">
        <v>0</v>
      </c>
      <c r="DL939" t="s">
        <v>56</v>
      </c>
      <c r="DM939">
        <v>5</v>
      </c>
      <c r="DN939" t="s">
        <v>48</v>
      </c>
      <c r="DO939">
        <v>1</v>
      </c>
    </row>
    <row r="940">
      <c r="A940">
        <f>ROW(Source!A391)</f>
        <v>391</v>
      </c>
      <c r="B940">
        <v>419115877</v>
      </c>
      <c r="C940">
        <v>412993545</v>
      </c>
      <c r="D940">
        <v>417098140</v>
      </c>
      <c r="E940">
        <v>1</v>
      </c>
      <c r="F940">
        <v>1</v>
      </c>
      <c r="G940">
        <v>1</v>
      </c>
      <c r="H940">
        <v>2</v>
      </c>
      <c r="I940" t="s">
        <v>53</v>
      </c>
      <c r="J940" t="s">
        <v>1846</v>
      </c>
      <c r="K940" t="s">
        <v>54</v>
      </c>
      <c r="L940">
        <v>1368</v>
      </c>
      <c r="N940">
        <v>1011</v>
      </c>
      <c r="O940" t="s">
        <v>55</v>
      </c>
      <c r="P940" t="s">
        <v>55</v>
      </c>
      <c r="Q940">
        <v>1</v>
      </c>
      <c r="W940">
        <v>0</v>
      </c>
      <c r="X940">
        <v>-1522049899</v>
      </c>
      <c r="Y940">
        <f t="shared" si="1833"/>
        <v>4.5199999999999996</v>
      </c>
      <c r="AA940">
        <v>0</v>
      </c>
      <c r="AB940">
        <v>1516.8099999999999</v>
      </c>
      <c r="AC940">
        <v>620.24000000000001</v>
      </c>
      <c r="AD940">
        <v>0</v>
      </c>
      <c r="AE940">
        <v>0</v>
      </c>
      <c r="AF940">
        <v>1024.8699999999999</v>
      </c>
      <c r="AG940">
        <v>620.24000000000001</v>
      </c>
      <c r="AH940">
        <v>0</v>
      </c>
      <c r="AI940">
        <v>1</v>
      </c>
      <c r="AJ940">
        <v>1.48</v>
      </c>
      <c r="AK940">
        <v>1</v>
      </c>
      <c r="AL940">
        <v>1</v>
      </c>
      <c r="AM940">
        <v>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14</v>
      </c>
      <c r="AT940">
        <v>4.5199999999999996</v>
      </c>
      <c r="AU940" t="s">
        <v>14</v>
      </c>
      <c r="AV940">
        <v>1</v>
      </c>
      <c r="AW940">
        <v>2</v>
      </c>
      <c r="AX940">
        <v>419117022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4632.4123999999993</v>
      </c>
      <c r="BL940">
        <v>2803.4847999999997</v>
      </c>
      <c r="BM940">
        <v>0</v>
      </c>
      <c r="BN940">
        <v>0</v>
      </c>
      <c r="BO940">
        <v>4.5199999999999996</v>
      </c>
      <c r="BP940">
        <v>1</v>
      </c>
      <c r="BQ940">
        <v>0</v>
      </c>
      <c r="BR940">
        <v>4632.4123999999993</v>
      </c>
      <c r="BS940">
        <v>2803.4847999999997</v>
      </c>
      <c r="BT940">
        <v>0</v>
      </c>
      <c r="BU940">
        <v>0</v>
      </c>
      <c r="BV940">
        <v>4.5199999999999996</v>
      </c>
      <c r="BW940">
        <v>1</v>
      </c>
      <c r="CV940">
        <v>0</v>
      </c>
      <c r="CW940">
        <f>ROUND(Y940*Source!I391*DO940,7)</f>
        <v>4.5199999999999996</v>
      </c>
      <c r="CX940">
        <f>ROUND(Y940*Source!I391,7)</f>
        <v>4.5199999999999996</v>
      </c>
      <c r="CY940">
        <f t="shared" si="1841"/>
        <v>1516.8099999999999</v>
      </c>
      <c r="CZ940">
        <f t="shared" si="1842"/>
        <v>1024.8699999999999</v>
      </c>
      <c r="DA940">
        <f t="shared" si="1843"/>
        <v>1.48</v>
      </c>
      <c r="DB940">
        <f t="shared" si="1834"/>
        <v>4632.4099999999999</v>
      </c>
      <c r="DC940">
        <f t="shared" si="1835"/>
        <v>2803.48</v>
      </c>
      <c r="DD940" t="s">
        <v>14</v>
      </c>
      <c r="DE940" t="s">
        <v>14</v>
      </c>
      <c r="DF940">
        <f t="shared" si="1836"/>
        <v>0</v>
      </c>
      <c r="DG940">
        <f t="shared" si="1844"/>
        <v>6855.9800000000005</v>
      </c>
      <c r="DH940">
        <f t="shared" si="1792"/>
        <v>2803.48</v>
      </c>
      <c r="DI940">
        <f t="shared" si="1793"/>
        <v>0</v>
      </c>
      <c r="DJ940">
        <f t="shared" si="1845"/>
        <v>9659.4600000000009</v>
      </c>
      <c r="DK940">
        <v>0</v>
      </c>
      <c r="DL940" t="s">
        <v>56</v>
      </c>
      <c r="DM940">
        <v>5</v>
      </c>
      <c r="DN940" t="s">
        <v>48</v>
      </c>
      <c r="DO940">
        <v>1</v>
      </c>
    </row>
    <row r="941">
      <c r="A941">
        <f>ROW(Source!A391)</f>
        <v>391</v>
      </c>
      <c r="B941">
        <v>419115877</v>
      </c>
      <c r="C941">
        <v>412993545</v>
      </c>
      <c r="D941">
        <v>417162927</v>
      </c>
      <c r="E941">
        <v>1</v>
      </c>
      <c r="F941">
        <v>1</v>
      </c>
      <c r="G941">
        <v>1</v>
      </c>
      <c r="H941">
        <v>3</v>
      </c>
      <c r="I941" t="s">
        <v>253</v>
      </c>
      <c r="J941" t="s">
        <v>1868</v>
      </c>
      <c r="K941" t="s">
        <v>254</v>
      </c>
      <c r="L941">
        <v>1348</v>
      </c>
      <c r="N941">
        <v>1009</v>
      </c>
      <c r="O941" t="s">
        <v>148</v>
      </c>
      <c r="P941" t="s">
        <v>148</v>
      </c>
      <c r="Q941">
        <v>1000</v>
      </c>
      <c r="W941">
        <v>0</v>
      </c>
      <c r="X941">
        <v>767480554</v>
      </c>
      <c r="Y941">
        <f t="shared" ref="Y941:Y953" si="1846">(AT941*ROUND(0,7))</f>
        <v>0</v>
      </c>
      <c r="AA941">
        <v>28469.68</v>
      </c>
      <c r="AB941">
        <v>0</v>
      </c>
      <c r="AC941">
        <v>0</v>
      </c>
      <c r="AD941">
        <v>0</v>
      </c>
      <c r="AE941">
        <v>23335.799999999999</v>
      </c>
      <c r="AF941">
        <v>0</v>
      </c>
      <c r="AG941">
        <v>0</v>
      </c>
      <c r="AH941">
        <v>0</v>
      </c>
      <c r="AI941">
        <v>1.22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14</v>
      </c>
      <c r="AT941">
        <v>0.0053</v>
      </c>
      <c r="AU941" t="s">
        <v>1176</v>
      </c>
      <c r="AV941">
        <v>0</v>
      </c>
      <c r="AW941">
        <v>2</v>
      </c>
      <c r="AX941">
        <v>419117023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123.67974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ROUND(Y941*Source!I391,7)</f>
        <v>0</v>
      </c>
      <c r="CY941">
        <f t="shared" ref="CY941:CY954" si="1847">AA941</f>
        <v>28469.68</v>
      </c>
      <c r="CZ941">
        <f t="shared" ref="CZ941:CZ954" si="1848">AE941</f>
        <v>23335.799999999999</v>
      </c>
      <c r="DA941">
        <f t="shared" ref="DA941:DA954" si="1849">AI941</f>
        <v>1.22</v>
      </c>
      <c r="DB941">
        <f t="shared" ref="DB941:DB953" si="1850">ROUND((ROUND(AT941*CZ941,2)*ROUND(0,7)),6)</f>
        <v>0</v>
      </c>
      <c r="DC941">
        <f t="shared" ref="DC941:DC953" si="1851">ROUND((ROUND(AT941*AG941,2)*ROUND(0,7)),6)</f>
        <v>0</v>
      </c>
      <c r="DD941" t="s">
        <v>14</v>
      </c>
      <c r="DE941" t="s">
        <v>14</v>
      </c>
      <c r="DF941">
        <f t="shared" ref="DF941:DF953" si="1852">ROUND(ROUND(AE941*AI941,2)*CX941,2)</f>
        <v>0</v>
      </c>
      <c r="DG941">
        <f t="shared" ref="DG941:DG956" si="1853">ROUND(ROUND(AF941,2)*CX941,2)</f>
        <v>0</v>
      </c>
      <c r="DH941">
        <f t="shared" si="1792"/>
        <v>0</v>
      </c>
      <c r="DI941">
        <f t="shared" si="1793"/>
        <v>0</v>
      </c>
      <c r="DJ941">
        <f t="shared" ref="DJ941:DJ954" si="1854">DF941</f>
        <v>0</v>
      </c>
      <c r="DK941">
        <v>0</v>
      </c>
      <c r="DL941" t="s">
        <v>14</v>
      </c>
      <c r="DM941">
        <v>0</v>
      </c>
      <c r="DN941" t="s">
        <v>14</v>
      </c>
      <c r="DO941">
        <v>0</v>
      </c>
    </row>
    <row r="942">
      <c r="A942">
        <f>ROW(Source!A391)</f>
        <v>391</v>
      </c>
      <c r="B942">
        <v>419115877</v>
      </c>
      <c r="C942">
        <v>412993545</v>
      </c>
      <c r="D942">
        <v>417162991</v>
      </c>
      <c r="E942">
        <v>1</v>
      </c>
      <c r="F942">
        <v>1</v>
      </c>
      <c r="G942">
        <v>1</v>
      </c>
      <c r="H942">
        <v>3</v>
      </c>
      <c r="I942" t="s">
        <v>146</v>
      </c>
      <c r="J942" t="s">
        <v>1849</v>
      </c>
      <c r="K942" t="s">
        <v>147</v>
      </c>
      <c r="L942">
        <v>1348</v>
      </c>
      <c r="N942">
        <v>1009</v>
      </c>
      <c r="O942" t="s">
        <v>148</v>
      </c>
      <c r="P942" t="s">
        <v>148</v>
      </c>
      <c r="Q942">
        <v>1000</v>
      </c>
      <c r="W942">
        <v>0</v>
      </c>
      <c r="X942">
        <v>-465588395</v>
      </c>
      <c r="Y942">
        <f t="shared" si="1846"/>
        <v>0</v>
      </c>
      <c r="AA942">
        <v>149054.35999999999</v>
      </c>
      <c r="AB942">
        <v>0</v>
      </c>
      <c r="AC942">
        <v>0</v>
      </c>
      <c r="AD942">
        <v>0</v>
      </c>
      <c r="AE942">
        <v>116448.72</v>
      </c>
      <c r="AF942">
        <v>0</v>
      </c>
      <c r="AG942">
        <v>0</v>
      </c>
      <c r="AH942">
        <v>0</v>
      </c>
      <c r="AI942">
        <v>1.28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14</v>
      </c>
      <c r="AT942">
        <v>0.0035000000000000001</v>
      </c>
      <c r="AU942" t="s">
        <v>1176</v>
      </c>
      <c r="AV942">
        <v>0</v>
      </c>
      <c r="AW942">
        <v>2</v>
      </c>
      <c r="AX942">
        <v>419117024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407.57051999999999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ROUND(Y942*Source!I391,7)</f>
        <v>0</v>
      </c>
      <c r="CY942">
        <f t="shared" si="1847"/>
        <v>149054.35999999999</v>
      </c>
      <c r="CZ942">
        <f t="shared" si="1848"/>
        <v>116448.72</v>
      </c>
      <c r="DA942">
        <f t="shared" si="1849"/>
        <v>1.28</v>
      </c>
      <c r="DB942">
        <f t="shared" si="1850"/>
        <v>0</v>
      </c>
      <c r="DC942">
        <f t="shared" si="1851"/>
        <v>0</v>
      </c>
      <c r="DD942" t="s">
        <v>14</v>
      </c>
      <c r="DE942" t="s">
        <v>14</v>
      </c>
      <c r="DF942">
        <f t="shared" si="1852"/>
        <v>0</v>
      </c>
      <c r="DG942">
        <f t="shared" si="1853"/>
        <v>0</v>
      </c>
      <c r="DH942">
        <f t="shared" si="1792"/>
        <v>0</v>
      </c>
      <c r="DI942">
        <f t="shared" si="1793"/>
        <v>0</v>
      </c>
      <c r="DJ942">
        <f t="shared" si="1854"/>
        <v>0</v>
      </c>
      <c r="DK942">
        <v>0</v>
      </c>
      <c r="DL942" t="s">
        <v>14</v>
      </c>
      <c r="DM942">
        <v>0</v>
      </c>
      <c r="DN942" t="s">
        <v>14</v>
      </c>
      <c r="DO942">
        <v>0</v>
      </c>
    </row>
    <row r="943">
      <c r="A943">
        <f>ROW(Source!A391)</f>
        <v>391</v>
      </c>
      <c r="B943">
        <v>419115877</v>
      </c>
      <c r="C943">
        <v>412993545</v>
      </c>
      <c r="D943">
        <v>417163200</v>
      </c>
      <c r="E943">
        <v>1</v>
      </c>
      <c r="F943">
        <v>1</v>
      </c>
      <c r="G943">
        <v>1</v>
      </c>
      <c r="H943">
        <v>3</v>
      </c>
      <c r="I943" t="s">
        <v>255</v>
      </c>
      <c r="J943" t="s">
        <v>1869</v>
      </c>
      <c r="K943" t="s">
        <v>256</v>
      </c>
      <c r="L943">
        <v>1346</v>
      </c>
      <c r="N943">
        <v>1009</v>
      </c>
      <c r="O943" t="s">
        <v>151</v>
      </c>
      <c r="P943" t="s">
        <v>151</v>
      </c>
      <c r="Q943">
        <v>1</v>
      </c>
      <c r="W943">
        <v>0</v>
      </c>
      <c r="X943">
        <v>-1746966143</v>
      </c>
      <c r="Y943">
        <f t="shared" si="1846"/>
        <v>0</v>
      </c>
      <c r="AA943">
        <v>406.32999999999998</v>
      </c>
      <c r="AB943">
        <v>0</v>
      </c>
      <c r="AC943">
        <v>0</v>
      </c>
      <c r="AD943">
        <v>0</v>
      </c>
      <c r="AE943">
        <v>284.14999999999998</v>
      </c>
      <c r="AF943">
        <v>0</v>
      </c>
      <c r="AG943">
        <v>0</v>
      </c>
      <c r="AH943">
        <v>0</v>
      </c>
      <c r="AI943">
        <v>1.4299999999999999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14</v>
      </c>
      <c r="AT943">
        <v>0.0043</v>
      </c>
      <c r="AU943" t="s">
        <v>1176</v>
      </c>
      <c r="AV943">
        <v>0</v>
      </c>
      <c r="AW943">
        <v>2</v>
      </c>
      <c r="AX943">
        <v>419117025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1.2218449999999998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ROUND(Y943*Source!I391,7)</f>
        <v>0</v>
      </c>
      <c r="CY943">
        <f t="shared" si="1847"/>
        <v>406.32999999999998</v>
      </c>
      <c r="CZ943">
        <f t="shared" si="1848"/>
        <v>284.14999999999998</v>
      </c>
      <c r="DA943">
        <f t="shared" si="1849"/>
        <v>1.4299999999999999</v>
      </c>
      <c r="DB943">
        <f t="shared" si="1850"/>
        <v>0</v>
      </c>
      <c r="DC943">
        <f t="shared" si="1851"/>
        <v>0</v>
      </c>
      <c r="DD943" t="s">
        <v>14</v>
      </c>
      <c r="DE943" t="s">
        <v>14</v>
      </c>
      <c r="DF943">
        <f t="shared" si="1852"/>
        <v>0</v>
      </c>
      <c r="DG943">
        <f t="shared" si="1853"/>
        <v>0</v>
      </c>
      <c r="DH943">
        <f t="shared" si="1792"/>
        <v>0</v>
      </c>
      <c r="DI943">
        <f t="shared" si="1793"/>
        <v>0</v>
      </c>
      <c r="DJ943">
        <f t="shared" si="1854"/>
        <v>0</v>
      </c>
      <c r="DK943">
        <v>0</v>
      </c>
      <c r="DL943" t="s">
        <v>14</v>
      </c>
      <c r="DM943">
        <v>0</v>
      </c>
      <c r="DN943" t="s">
        <v>14</v>
      </c>
      <c r="DO943">
        <v>0</v>
      </c>
    </row>
    <row r="944">
      <c r="A944">
        <f>ROW(Source!A391)</f>
        <v>391</v>
      </c>
      <c r="B944">
        <v>419115877</v>
      </c>
      <c r="C944">
        <v>412993545</v>
      </c>
      <c r="D944">
        <v>417163256</v>
      </c>
      <c r="E944">
        <v>1</v>
      </c>
      <c r="F944">
        <v>1</v>
      </c>
      <c r="G944">
        <v>1</v>
      </c>
      <c r="H944">
        <v>3</v>
      </c>
      <c r="I944" t="s">
        <v>257</v>
      </c>
      <c r="J944" t="s">
        <v>1870</v>
      </c>
      <c r="K944" t="s">
        <v>258</v>
      </c>
      <c r="L944">
        <v>1346</v>
      </c>
      <c r="N944">
        <v>1009</v>
      </c>
      <c r="O944" t="s">
        <v>151</v>
      </c>
      <c r="P944" t="s">
        <v>151</v>
      </c>
      <c r="Q944">
        <v>1</v>
      </c>
      <c r="W944">
        <v>0</v>
      </c>
      <c r="X944">
        <v>1771797515</v>
      </c>
      <c r="Y944">
        <f t="shared" si="1846"/>
        <v>0</v>
      </c>
      <c r="AA944">
        <v>199.91</v>
      </c>
      <c r="AB944">
        <v>0</v>
      </c>
      <c r="AC944">
        <v>0</v>
      </c>
      <c r="AD944">
        <v>0</v>
      </c>
      <c r="AE944">
        <v>219.68000000000001</v>
      </c>
      <c r="AF944">
        <v>0</v>
      </c>
      <c r="AG944">
        <v>0</v>
      </c>
      <c r="AH944">
        <v>0</v>
      </c>
      <c r="AI944">
        <v>0.91000000000000003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14</v>
      </c>
      <c r="AT944">
        <v>0.023</v>
      </c>
      <c r="AU944" t="s">
        <v>1176</v>
      </c>
      <c r="AV944">
        <v>0</v>
      </c>
      <c r="AW944">
        <v>2</v>
      </c>
      <c r="AX944">
        <v>419117026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5.0526400000000002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ROUND(Y944*Source!I391,7)</f>
        <v>0</v>
      </c>
      <c r="CY944">
        <f t="shared" si="1847"/>
        <v>199.91</v>
      </c>
      <c r="CZ944">
        <f t="shared" si="1848"/>
        <v>219.68000000000001</v>
      </c>
      <c r="DA944">
        <f t="shared" si="1849"/>
        <v>0.91000000000000003</v>
      </c>
      <c r="DB944">
        <f t="shared" si="1850"/>
        <v>0</v>
      </c>
      <c r="DC944">
        <f t="shared" si="1851"/>
        <v>0</v>
      </c>
      <c r="DD944" t="s">
        <v>14</v>
      </c>
      <c r="DE944" t="s">
        <v>14</v>
      </c>
      <c r="DF944">
        <f t="shared" si="1852"/>
        <v>0</v>
      </c>
      <c r="DG944">
        <f t="shared" si="1853"/>
        <v>0</v>
      </c>
      <c r="DH944">
        <f t="shared" si="1792"/>
        <v>0</v>
      </c>
      <c r="DI944">
        <f t="shared" si="1793"/>
        <v>0</v>
      </c>
      <c r="DJ944">
        <f t="shared" si="1854"/>
        <v>0</v>
      </c>
      <c r="DK944">
        <v>0</v>
      </c>
      <c r="DL944" t="s">
        <v>14</v>
      </c>
      <c r="DM944">
        <v>0</v>
      </c>
      <c r="DN944" t="s">
        <v>14</v>
      </c>
      <c r="DO944">
        <v>0</v>
      </c>
    </row>
    <row r="945">
      <c r="A945">
        <f>ROW(Source!A391)</f>
        <v>391</v>
      </c>
      <c r="B945">
        <v>419115877</v>
      </c>
      <c r="C945">
        <v>412993545</v>
      </c>
      <c r="D945">
        <v>417165023</v>
      </c>
      <c r="E945">
        <v>1</v>
      </c>
      <c r="F945">
        <v>1</v>
      </c>
      <c r="G945">
        <v>1</v>
      </c>
      <c r="H945">
        <v>3</v>
      </c>
      <c r="I945" t="s">
        <v>259</v>
      </c>
      <c r="J945" t="s">
        <v>1871</v>
      </c>
      <c r="K945" t="s">
        <v>260</v>
      </c>
      <c r="L945">
        <v>1346</v>
      </c>
      <c r="N945">
        <v>1009</v>
      </c>
      <c r="O945" t="s">
        <v>151</v>
      </c>
      <c r="P945" t="s">
        <v>151</v>
      </c>
      <c r="Q945">
        <v>1</v>
      </c>
      <c r="W945">
        <v>0</v>
      </c>
      <c r="X945">
        <v>41226650</v>
      </c>
      <c r="Y945">
        <f t="shared" si="1846"/>
        <v>0</v>
      </c>
      <c r="AA945">
        <v>181.83000000000001</v>
      </c>
      <c r="AB945">
        <v>0</v>
      </c>
      <c r="AC945">
        <v>0</v>
      </c>
      <c r="AD945">
        <v>0</v>
      </c>
      <c r="AE945">
        <v>206.62</v>
      </c>
      <c r="AF945">
        <v>0</v>
      </c>
      <c r="AG945">
        <v>0</v>
      </c>
      <c r="AH945">
        <v>0</v>
      </c>
      <c r="AI945">
        <v>0.88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14</v>
      </c>
      <c r="AT945">
        <v>0.055</v>
      </c>
      <c r="AU945" t="s">
        <v>1176</v>
      </c>
      <c r="AV945">
        <v>0</v>
      </c>
      <c r="AW945">
        <v>2</v>
      </c>
      <c r="AX945">
        <v>419117027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11.364100000000001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ROUND(Y945*Source!I391,7)</f>
        <v>0</v>
      </c>
      <c r="CY945">
        <f t="shared" si="1847"/>
        <v>181.83000000000001</v>
      </c>
      <c r="CZ945">
        <f t="shared" si="1848"/>
        <v>206.62</v>
      </c>
      <c r="DA945">
        <f t="shared" si="1849"/>
        <v>0.88</v>
      </c>
      <c r="DB945">
        <f t="shared" si="1850"/>
        <v>0</v>
      </c>
      <c r="DC945">
        <f t="shared" si="1851"/>
        <v>0</v>
      </c>
      <c r="DD945" t="s">
        <v>14</v>
      </c>
      <c r="DE945" t="s">
        <v>14</v>
      </c>
      <c r="DF945">
        <f t="shared" si="1852"/>
        <v>0</v>
      </c>
      <c r="DG945">
        <f t="shared" si="1853"/>
        <v>0</v>
      </c>
      <c r="DH945">
        <f t="shared" si="1792"/>
        <v>0</v>
      </c>
      <c r="DI945">
        <f t="shared" si="1793"/>
        <v>0</v>
      </c>
      <c r="DJ945">
        <f t="shared" si="1854"/>
        <v>0</v>
      </c>
      <c r="DK945">
        <v>0</v>
      </c>
      <c r="DL945" t="s">
        <v>14</v>
      </c>
      <c r="DM945">
        <v>0</v>
      </c>
      <c r="DN945" t="s">
        <v>14</v>
      </c>
      <c r="DO945">
        <v>0</v>
      </c>
    </row>
    <row r="946">
      <c r="A946">
        <f>ROW(Source!A391)</f>
        <v>391</v>
      </c>
      <c r="B946">
        <v>419115877</v>
      </c>
      <c r="C946">
        <v>412993545</v>
      </c>
      <c r="D946">
        <v>417165295</v>
      </c>
      <c r="E946">
        <v>1</v>
      </c>
      <c r="F946">
        <v>1</v>
      </c>
      <c r="G946">
        <v>1</v>
      </c>
      <c r="H946">
        <v>3</v>
      </c>
      <c r="I946" t="s">
        <v>261</v>
      </c>
      <c r="J946" t="s">
        <v>1872</v>
      </c>
      <c r="K946" t="s">
        <v>262</v>
      </c>
      <c r="L946">
        <v>1301</v>
      </c>
      <c r="N946">
        <v>1003</v>
      </c>
      <c r="O946" t="s">
        <v>221</v>
      </c>
      <c r="P946" t="s">
        <v>221</v>
      </c>
      <c r="Q946">
        <v>1</v>
      </c>
      <c r="W946">
        <v>0</v>
      </c>
      <c r="X946">
        <v>-1228674265</v>
      </c>
      <c r="Y946">
        <f t="shared" si="1846"/>
        <v>0</v>
      </c>
      <c r="AA946">
        <v>22.079999999999998</v>
      </c>
      <c r="AB946">
        <v>0</v>
      </c>
      <c r="AC946">
        <v>0</v>
      </c>
      <c r="AD946">
        <v>0</v>
      </c>
      <c r="AE946">
        <v>14.43</v>
      </c>
      <c r="AF946">
        <v>0</v>
      </c>
      <c r="AG946">
        <v>0</v>
      </c>
      <c r="AH946">
        <v>0</v>
      </c>
      <c r="AI946">
        <v>1.53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14</v>
      </c>
      <c r="AT946">
        <v>5.9699999999999998</v>
      </c>
      <c r="AU946" t="s">
        <v>1176</v>
      </c>
      <c r="AV946">
        <v>0</v>
      </c>
      <c r="AW946">
        <v>2</v>
      </c>
      <c r="AX946">
        <v>419117028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86.147099999999995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ROUND(Y946*Source!I391,7)</f>
        <v>0</v>
      </c>
      <c r="CY946">
        <f t="shared" si="1847"/>
        <v>22.079999999999998</v>
      </c>
      <c r="CZ946">
        <f t="shared" si="1848"/>
        <v>14.43</v>
      </c>
      <c r="DA946">
        <f t="shared" si="1849"/>
        <v>1.53</v>
      </c>
      <c r="DB946">
        <f t="shared" si="1850"/>
        <v>0</v>
      </c>
      <c r="DC946">
        <f t="shared" si="1851"/>
        <v>0</v>
      </c>
      <c r="DD946" t="s">
        <v>14</v>
      </c>
      <c r="DE946" t="s">
        <v>14</v>
      </c>
      <c r="DF946">
        <f t="shared" si="1852"/>
        <v>0</v>
      </c>
      <c r="DG946">
        <f t="shared" si="1853"/>
        <v>0</v>
      </c>
      <c r="DH946">
        <f t="shared" si="1792"/>
        <v>0</v>
      </c>
      <c r="DI946">
        <f t="shared" si="1793"/>
        <v>0</v>
      </c>
      <c r="DJ946">
        <f t="shared" si="1854"/>
        <v>0</v>
      </c>
      <c r="DK946">
        <v>0</v>
      </c>
      <c r="DL946" t="s">
        <v>14</v>
      </c>
      <c r="DM946">
        <v>0</v>
      </c>
      <c r="DN946" t="s">
        <v>14</v>
      </c>
      <c r="DO946">
        <v>0</v>
      </c>
    </row>
    <row r="947">
      <c r="A947">
        <f>ROW(Source!A391)</f>
        <v>391</v>
      </c>
      <c r="B947">
        <v>419115877</v>
      </c>
      <c r="C947">
        <v>412993545</v>
      </c>
      <c r="D947">
        <v>417175540</v>
      </c>
      <c r="E947">
        <v>1</v>
      </c>
      <c r="F947">
        <v>1</v>
      </c>
      <c r="G947">
        <v>1</v>
      </c>
      <c r="H947">
        <v>3</v>
      </c>
      <c r="I947" t="s">
        <v>188</v>
      </c>
      <c r="J947" t="s">
        <v>1856</v>
      </c>
      <c r="K947" t="s">
        <v>189</v>
      </c>
      <c r="L947">
        <v>1348</v>
      </c>
      <c r="N947">
        <v>1009</v>
      </c>
      <c r="O947" t="s">
        <v>148</v>
      </c>
      <c r="P947" t="s">
        <v>148</v>
      </c>
      <c r="Q947">
        <v>1000</v>
      </c>
      <c r="W947">
        <v>0</v>
      </c>
      <c r="X947">
        <v>1793987537</v>
      </c>
      <c r="Y947">
        <f t="shared" si="1846"/>
        <v>0</v>
      </c>
      <c r="AA947">
        <v>1144599.95</v>
      </c>
      <c r="AB947">
        <v>0</v>
      </c>
      <c r="AC947">
        <v>0</v>
      </c>
      <c r="AD947">
        <v>0</v>
      </c>
      <c r="AE947">
        <v>1050091.7</v>
      </c>
      <c r="AF947">
        <v>0</v>
      </c>
      <c r="AG947">
        <v>0</v>
      </c>
      <c r="AH947">
        <v>0</v>
      </c>
      <c r="AI947">
        <v>1.0900000000000001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14</v>
      </c>
      <c r="AT947">
        <v>2.0000000000000002e-05</v>
      </c>
      <c r="AU947" t="s">
        <v>1176</v>
      </c>
      <c r="AV947">
        <v>0</v>
      </c>
      <c r="AW947">
        <v>2</v>
      </c>
      <c r="AX947">
        <v>419117029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21.001834000000002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ROUND(Y947*Source!I391,7)</f>
        <v>0</v>
      </c>
      <c r="CY947">
        <f t="shared" si="1847"/>
        <v>1144599.95</v>
      </c>
      <c r="CZ947">
        <f t="shared" si="1848"/>
        <v>1050091.7</v>
      </c>
      <c r="DA947">
        <f t="shared" si="1849"/>
        <v>1.0900000000000001</v>
      </c>
      <c r="DB947">
        <f t="shared" si="1850"/>
        <v>0</v>
      </c>
      <c r="DC947">
        <f t="shared" si="1851"/>
        <v>0</v>
      </c>
      <c r="DD947" t="s">
        <v>14</v>
      </c>
      <c r="DE947" t="s">
        <v>14</v>
      </c>
      <c r="DF947">
        <f t="shared" si="1852"/>
        <v>0</v>
      </c>
      <c r="DG947">
        <f t="shared" si="1853"/>
        <v>0</v>
      </c>
      <c r="DH947">
        <f t="shared" si="1792"/>
        <v>0</v>
      </c>
      <c r="DI947">
        <f t="shared" si="1793"/>
        <v>0</v>
      </c>
      <c r="DJ947">
        <f t="shared" si="1854"/>
        <v>0</v>
      </c>
      <c r="DK947">
        <v>0</v>
      </c>
      <c r="DL947" t="s">
        <v>14</v>
      </c>
      <c r="DM947">
        <v>0</v>
      </c>
      <c r="DN947" t="s">
        <v>14</v>
      </c>
      <c r="DO947">
        <v>0</v>
      </c>
    </row>
    <row r="948">
      <c r="A948">
        <f>ROW(Source!A391)</f>
        <v>391</v>
      </c>
      <c r="B948">
        <v>419115877</v>
      </c>
      <c r="C948">
        <v>412993545</v>
      </c>
      <c r="D948">
        <v>417175584</v>
      </c>
      <c r="E948">
        <v>1</v>
      </c>
      <c r="F948">
        <v>1</v>
      </c>
      <c r="G948">
        <v>1</v>
      </c>
      <c r="H948">
        <v>3</v>
      </c>
      <c r="I948" t="s">
        <v>149</v>
      </c>
      <c r="J948" t="s">
        <v>1850</v>
      </c>
      <c r="K948" t="s">
        <v>150</v>
      </c>
      <c r="L948">
        <v>1346</v>
      </c>
      <c r="N948">
        <v>1009</v>
      </c>
      <c r="O948" t="s">
        <v>151</v>
      </c>
      <c r="P948" t="s">
        <v>151</v>
      </c>
      <c r="Q948">
        <v>1</v>
      </c>
      <c r="W948">
        <v>0</v>
      </c>
      <c r="X948">
        <v>-242288594</v>
      </c>
      <c r="Y948">
        <f t="shared" si="1846"/>
        <v>0</v>
      </c>
      <c r="AA948">
        <v>1400.99</v>
      </c>
      <c r="AB948">
        <v>0</v>
      </c>
      <c r="AC948">
        <v>0</v>
      </c>
      <c r="AD948">
        <v>0</v>
      </c>
      <c r="AE948">
        <v>870.17999999999995</v>
      </c>
      <c r="AF948">
        <v>0</v>
      </c>
      <c r="AG948">
        <v>0</v>
      </c>
      <c r="AH948">
        <v>0</v>
      </c>
      <c r="AI948">
        <v>1.6100000000000001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14</v>
      </c>
      <c r="AT948">
        <v>0.47999999999999998</v>
      </c>
      <c r="AU948" t="s">
        <v>1176</v>
      </c>
      <c r="AV948">
        <v>0</v>
      </c>
      <c r="AW948">
        <v>2</v>
      </c>
      <c r="AX948">
        <v>419117030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417.68639999999994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ROUND(Y948*Source!I391,7)</f>
        <v>0</v>
      </c>
      <c r="CY948">
        <f t="shared" si="1847"/>
        <v>1400.99</v>
      </c>
      <c r="CZ948">
        <f t="shared" si="1848"/>
        <v>870.17999999999995</v>
      </c>
      <c r="DA948">
        <f t="shared" si="1849"/>
        <v>1.6100000000000001</v>
      </c>
      <c r="DB948">
        <f t="shared" si="1850"/>
        <v>0</v>
      </c>
      <c r="DC948">
        <f t="shared" si="1851"/>
        <v>0</v>
      </c>
      <c r="DD948" t="s">
        <v>14</v>
      </c>
      <c r="DE948" t="s">
        <v>14</v>
      </c>
      <c r="DF948">
        <f t="shared" si="1852"/>
        <v>0</v>
      </c>
      <c r="DG948">
        <f t="shared" si="1853"/>
        <v>0</v>
      </c>
      <c r="DH948">
        <f t="shared" si="1792"/>
        <v>0</v>
      </c>
      <c r="DI948">
        <f t="shared" si="1793"/>
        <v>0</v>
      </c>
      <c r="DJ948">
        <f t="shared" si="1854"/>
        <v>0</v>
      </c>
      <c r="DK948">
        <v>0</v>
      </c>
      <c r="DL948" t="s">
        <v>14</v>
      </c>
      <c r="DM948">
        <v>0</v>
      </c>
      <c r="DN948" t="s">
        <v>14</v>
      </c>
      <c r="DO948">
        <v>0</v>
      </c>
    </row>
    <row r="949">
      <c r="A949">
        <f>ROW(Source!A391)</f>
        <v>391</v>
      </c>
      <c r="B949">
        <v>419115877</v>
      </c>
      <c r="C949">
        <v>412993545</v>
      </c>
      <c r="D949">
        <v>417191019</v>
      </c>
      <c r="E949">
        <v>1</v>
      </c>
      <c r="F949">
        <v>1</v>
      </c>
      <c r="G949">
        <v>1</v>
      </c>
      <c r="H949">
        <v>3</v>
      </c>
      <c r="I949" t="s">
        <v>263</v>
      </c>
      <c r="J949" t="s">
        <v>1873</v>
      </c>
      <c r="K949" t="s">
        <v>264</v>
      </c>
      <c r="L949">
        <v>1346</v>
      </c>
      <c r="N949">
        <v>1009</v>
      </c>
      <c r="O949" t="s">
        <v>151</v>
      </c>
      <c r="P949" t="s">
        <v>151</v>
      </c>
      <c r="Q949">
        <v>1</v>
      </c>
      <c r="W949">
        <v>0</v>
      </c>
      <c r="X949">
        <v>1105037238</v>
      </c>
      <c r="Y949">
        <f t="shared" si="1846"/>
        <v>0</v>
      </c>
      <c r="AA949">
        <v>3060.54</v>
      </c>
      <c r="AB949">
        <v>0</v>
      </c>
      <c r="AC949">
        <v>0</v>
      </c>
      <c r="AD949">
        <v>0</v>
      </c>
      <c r="AE949">
        <v>1912.8399999999999</v>
      </c>
      <c r="AF949">
        <v>0</v>
      </c>
      <c r="AG949">
        <v>0</v>
      </c>
      <c r="AH949">
        <v>0</v>
      </c>
      <c r="AI949">
        <v>1.6000000000000001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14</v>
      </c>
      <c r="AT949">
        <v>0.0060000000000000001</v>
      </c>
      <c r="AU949" t="s">
        <v>1176</v>
      </c>
      <c r="AV949">
        <v>0</v>
      </c>
      <c r="AW949">
        <v>2</v>
      </c>
      <c r="AX949">
        <v>419117031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11.477040000000001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ROUND(Y949*Source!I391,7)</f>
        <v>0</v>
      </c>
      <c r="CY949">
        <f t="shared" si="1847"/>
        <v>3060.54</v>
      </c>
      <c r="CZ949">
        <f t="shared" si="1848"/>
        <v>1912.8399999999999</v>
      </c>
      <c r="DA949">
        <f t="shared" si="1849"/>
        <v>1.6000000000000001</v>
      </c>
      <c r="DB949">
        <f t="shared" si="1850"/>
        <v>0</v>
      </c>
      <c r="DC949">
        <f t="shared" si="1851"/>
        <v>0</v>
      </c>
      <c r="DD949" t="s">
        <v>14</v>
      </c>
      <c r="DE949" t="s">
        <v>14</v>
      </c>
      <c r="DF949">
        <f t="shared" si="1852"/>
        <v>0</v>
      </c>
      <c r="DG949">
        <f t="shared" si="1853"/>
        <v>0</v>
      </c>
      <c r="DH949">
        <f t="shared" si="1792"/>
        <v>0</v>
      </c>
      <c r="DI949">
        <f t="shared" si="1793"/>
        <v>0</v>
      </c>
      <c r="DJ949">
        <f t="shared" si="1854"/>
        <v>0</v>
      </c>
      <c r="DK949">
        <v>0</v>
      </c>
      <c r="DL949" t="s">
        <v>14</v>
      </c>
      <c r="DM949">
        <v>0</v>
      </c>
      <c r="DN949" t="s">
        <v>14</v>
      </c>
      <c r="DO949">
        <v>0</v>
      </c>
    </row>
    <row r="950">
      <c r="A950">
        <f>ROW(Source!A391)</f>
        <v>391</v>
      </c>
      <c r="B950">
        <v>419115877</v>
      </c>
      <c r="C950">
        <v>412993545</v>
      </c>
      <c r="D950">
        <v>417192565</v>
      </c>
      <c r="E950">
        <v>1</v>
      </c>
      <c r="F950">
        <v>1</v>
      </c>
      <c r="G950">
        <v>1</v>
      </c>
      <c r="H950">
        <v>3</v>
      </c>
      <c r="I950" t="s">
        <v>353</v>
      </c>
      <c r="J950" t="s">
        <v>1884</v>
      </c>
      <c r="K950" t="s">
        <v>354</v>
      </c>
      <c r="L950">
        <v>1371</v>
      </c>
      <c r="N950">
        <v>1013</v>
      </c>
      <c r="O950" t="s">
        <v>252</v>
      </c>
      <c r="P950" t="s">
        <v>252</v>
      </c>
      <c r="Q950">
        <v>1</v>
      </c>
      <c r="W950">
        <v>0</v>
      </c>
      <c r="X950">
        <v>775080425</v>
      </c>
      <c r="Y950">
        <f t="shared" si="1846"/>
        <v>0</v>
      </c>
      <c r="AA950">
        <v>17.379999999999999</v>
      </c>
      <c r="AB950">
        <v>0</v>
      </c>
      <c r="AC950">
        <v>0</v>
      </c>
      <c r="AD950">
        <v>0</v>
      </c>
      <c r="AE950">
        <v>19.100000000000001</v>
      </c>
      <c r="AF950">
        <v>0</v>
      </c>
      <c r="AG950">
        <v>0</v>
      </c>
      <c r="AH950">
        <v>0</v>
      </c>
      <c r="AI950">
        <v>0.91000000000000003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14</v>
      </c>
      <c r="AT950">
        <v>4</v>
      </c>
      <c r="AU950" t="s">
        <v>1176</v>
      </c>
      <c r="AV950">
        <v>0</v>
      </c>
      <c r="AW950">
        <v>2</v>
      </c>
      <c r="AX950">
        <v>419117032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76.400000000000006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ROUND(Y950*Source!I391,7)</f>
        <v>0</v>
      </c>
      <c r="CY950">
        <f t="shared" si="1847"/>
        <v>17.379999999999999</v>
      </c>
      <c r="CZ950">
        <f t="shared" si="1848"/>
        <v>19.100000000000001</v>
      </c>
      <c r="DA950">
        <f t="shared" si="1849"/>
        <v>0.91000000000000003</v>
      </c>
      <c r="DB950">
        <f t="shared" si="1850"/>
        <v>0</v>
      </c>
      <c r="DC950">
        <f t="shared" si="1851"/>
        <v>0</v>
      </c>
      <c r="DD950" t="s">
        <v>14</v>
      </c>
      <c r="DE950" t="s">
        <v>14</v>
      </c>
      <c r="DF950">
        <f t="shared" si="1852"/>
        <v>0</v>
      </c>
      <c r="DG950">
        <f t="shared" si="1853"/>
        <v>0</v>
      </c>
      <c r="DH950">
        <f t="shared" si="1792"/>
        <v>0</v>
      </c>
      <c r="DI950">
        <f t="shared" si="1793"/>
        <v>0</v>
      </c>
      <c r="DJ950">
        <f t="shared" si="1854"/>
        <v>0</v>
      </c>
      <c r="DK950">
        <v>0</v>
      </c>
      <c r="DL950" t="s">
        <v>14</v>
      </c>
      <c r="DM950">
        <v>0</v>
      </c>
      <c r="DN950" t="s">
        <v>14</v>
      </c>
      <c r="DO950">
        <v>0</v>
      </c>
    </row>
    <row r="951">
      <c r="A951">
        <f>ROW(Source!A391)</f>
        <v>391</v>
      </c>
      <c r="B951">
        <v>419115877</v>
      </c>
      <c r="C951">
        <v>412993545</v>
      </c>
      <c r="D951">
        <v>417192696</v>
      </c>
      <c r="E951">
        <v>1</v>
      </c>
      <c r="F951">
        <v>1</v>
      </c>
      <c r="G951">
        <v>1</v>
      </c>
      <c r="H951">
        <v>3</v>
      </c>
      <c r="I951" t="s">
        <v>314</v>
      </c>
      <c r="J951" t="s">
        <v>1880</v>
      </c>
      <c r="K951" t="s">
        <v>315</v>
      </c>
      <c r="L951">
        <v>1371</v>
      </c>
      <c r="N951">
        <v>1013</v>
      </c>
      <c r="O951" t="s">
        <v>252</v>
      </c>
      <c r="P951" t="s">
        <v>252</v>
      </c>
      <c r="Q951">
        <v>1</v>
      </c>
      <c r="W951">
        <v>0</v>
      </c>
      <c r="X951">
        <v>-1229400259</v>
      </c>
      <c r="Y951">
        <f t="shared" si="1846"/>
        <v>0</v>
      </c>
      <c r="AA951">
        <v>718.08000000000004</v>
      </c>
      <c r="AB951">
        <v>0</v>
      </c>
      <c r="AC951">
        <v>0</v>
      </c>
      <c r="AD951">
        <v>0</v>
      </c>
      <c r="AE951">
        <v>579.10000000000002</v>
      </c>
      <c r="AF951">
        <v>0</v>
      </c>
      <c r="AG951">
        <v>0</v>
      </c>
      <c r="AH951">
        <v>0</v>
      </c>
      <c r="AI951">
        <v>1.24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14</v>
      </c>
      <c r="AT951">
        <v>1</v>
      </c>
      <c r="AU951" t="s">
        <v>1176</v>
      </c>
      <c r="AV951">
        <v>0</v>
      </c>
      <c r="AW951">
        <v>2</v>
      </c>
      <c r="AX951">
        <v>419117033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579.10000000000002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ROUND(Y951*Source!I391,7)</f>
        <v>0</v>
      </c>
      <c r="CY951">
        <f t="shared" si="1847"/>
        <v>718.08000000000004</v>
      </c>
      <c r="CZ951">
        <f t="shared" si="1848"/>
        <v>579.10000000000002</v>
      </c>
      <c r="DA951">
        <f t="shared" si="1849"/>
        <v>1.24</v>
      </c>
      <c r="DB951">
        <f t="shared" si="1850"/>
        <v>0</v>
      </c>
      <c r="DC951">
        <f t="shared" si="1851"/>
        <v>0</v>
      </c>
      <c r="DD951" t="s">
        <v>14</v>
      </c>
      <c r="DE951" t="s">
        <v>14</v>
      </c>
      <c r="DF951">
        <f t="shared" si="1852"/>
        <v>0</v>
      </c>
      <c r="DG951">
        <f t="shared" si="1853"/>
        <v>0</v>
      </c>
      <c r="DH951">
        <f t="shared" si="1792"/>
        <v>0</v>
      </c>
      <c r="DI951">
        <f t="shared" si="1793"/>
        <v>0</v>
      </c>
      <c r="DJ951">
        <f t="shared" si="1854"/>
        <v>0</v>
      </c>
      <c r="DK951">
        <v>0</v>
      </c>
      <c r="DL951" t="s">
        <v>14</v>
      </c>
      <c r="DM951">
        <v>0</v>
      </c>
      <c r="DN951" t="s">
        <v>14</v>
      </c>
      <c r="DO951">
        <v>0</v>
      </c>
    </row>
    <row r="952">
      <c r="A952">
        <f>ROW(Source!A391)</f>
        <v>391</v>
      </c>
      <c r="B952">
        <v>419115877</v>
      </c>
      <c r="C952">
        <v>412993545</v>
      </c>
      <c r="D952">
        <v>417199972</v>
      </c>
      <c r="E952">
        <v>1</v>
      </c>
      <c r="F952">
        <v>1</v>
      </c>
      <c r="G952">
        <v>1</v>
      </c>
      <c r="H952">
        <v>3</v>
      </c>
      <c r="I952" t="s">
        <v>267</v>
      </c>
      <c r="J952" t="s">
        <v>1875</v>
      </c>
      <c r="K952" t="s">
        <v>268</v>
      </c>
      <c r="L952">
        <v>1425</v>
      </c>
      <c r="N952">
        <v>1013</v>
      </c>
      <c r="O952" t="s">
        <v>195</v>
      </c>
      <c r="P952" t="s">
        <v>195</v>
      </c>
      <c r="Q952">
        <v>1</v>
      </c>
      <c r="W952">
        <v>0</v>
      </c>
      <c r="X952">
        <v>989260561</v>
      </c>
      <c r="Y952">
        <f t="shared" si="1846"/>
        <v>0</v>
      </c>
      <c r="AA952">
        <v>119.56999999999999</v>
      </c>
      <c r="AB952">
        <v>0</v>
      </c>
      <c r="AC952">
        <v>0</v>
      </c>
      <c r="AD952">
        <v>0</v>
      </c>
      <c r="AE952">
        <v>47.259999999999998</v>
      </c>
      <c r="AF952">
        <v>0</v>
      </c>
      <c r="AG952">
        <v>0</v>
      </c>
      <c r="AH952">
        <v>0</v>
      </c>
      <c r="AI952">
        <v>2.5299999999999998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14</v>
      </c>
      <c r="AT952">
        <v>0.25</v>
      </c>
      <c r="AU952" t="s">
        <v>1176</v>
      </c>
      <c r="AV952">
        <v>0</v>
      </c>
      <c r="AW952">
        <v>2</v>
      </c>
      <c r="AX952">
        <v>419117034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11.815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ROUND(Y952*Source!I391,7)</f>
        <v>0</v>
      </c>
      <c r="CY952">
        <f t="shared" si="1847"/>
        <v>119.56999999999999</v>
      </c>
      <c r="CZ952">
        <f t="shared" si="1848"/>
        <v>47.259999999999998</v>
      </c>
      <c r="DA952">
        <f t="shared" si="1849"/>
        <v>2.5299999999999998</v>
      </c>
      <c r="DB952">
        <f t="shared" si="1850"/>
        <v>0</v>
      </c>
      <c r="DC952">
        <f t="shared" si="1851"/>
        <v>0</v>
      </c>
      <c r="DD952" t="s">
        <v>14</v>
      </c>
      <c r="DE952" t="s">
        <v>14</v>
      </c>
      <c r="DF952">
        <f t="shared" si="1852"/>
        <v>0</v>
      </c>
      <c r="DG952">
        <f t="shared" si="1853"/>
        <v>0</v>
      </c>
      <c r="DH952">
        <f t="shared" si="1792"/>
        <v>0</v>
      </c>
      <c r="DI952">
        <f t="shared" si="1793"/>
        <v>0</v>
      </c>
      <c r="DJ952">
        <f t="shared" si="1854"/>
        <v>0</v>
      </c>
      <c r="DK952">
        <v>0</v>
      </c>
      <c r="DL952" t="s">
        <v>14</v>
      </c>
      <c r="DM952">
        <v>0</v>
      </c>
      <c r="DN952" t="s">
        <v>14</v>
      </c>
      <c r="DO952">
        <v>0</v>
      </c>
    </row>
    <row r="953">
      <c r="A953">
        <f>ROW(Source!A391)</f>
        <v>391</v>
      </c>
      <c r="B953">
        <v>419115877</v>
      </c>
      <c r="C953">
        <v>412993545</v>
      </c>
      <c r="D953">
        <v>417199978</v>
      </c>
      <c r="E953">
        <v>1</v>
      </c>
      <c r="F953">
        <v>1</v>
      </c>
      <c r="G953">
        <v>1</v>
      </c>
      <c r="H953">
        <v>3</v>
      </c>
      <c r="I953" t="s">
        <v>269</v>
      </c>
      <c r="J953" t="s">
        <v>1876</v>
      </c>
      <c r="K953" t="s">
        <v>270</v>
      </c>
      <c r="L953">
        <v>1407</v>
      </c>
      <c r="N953">
        <v>1013</v>
      </c>
      <c r="O953" t="s">
        <v>271</v>
      </c>
      <c r="P953" t="s">
        <v>271</v>
      </c>
      <c r="Q953">
        <v>1</v>
      </c>
      <c r="W953">
        <v>0</v>
      </c>
      <c r="X953">
        <v>168170819</v>
      </c>
      <c r="Y953">
        <f t="shared" si="1846"/>
        <v>0</v>
      </c>
      <c r="AA953">
        <v>8352.5100000000002</v>
      </c>
      <c r="AB953">
        <v>0</v>
      </c>
      <c r="AC953">
        <v>0</v>
      </c>
      <c r="AD953">
        <v>0</v>
      </c>
      <c r="AE953">
        <v>6052.54</v>
      </c>
      <c r="AF953">
        <v>0</v>
      </c>
      <c r="AG953">
        <v>0</v>
      </c>
      <c r="AH953">
        <v>0</v>
      </c>
      <c r="AI953">
        <v>1.3799999999999999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14</v>
      </c>
      <c r="AT953">
        <v>0.012999999999999999</v>
      </c>
      <c r="AU953" t="s">
        <v>1176</v>
      </c>
      <c r="AV953">
        <v>0</v>
      </c>
      <c r="AW953">
        <v>2</v>
      </c>
      <c r="AX953">
        <v>419117035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78.683019999999999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ROUND(Y953*Source!I391,7)</f>
        <v>0</v>
      </c>
      <c r="CY953">
        <f t="shared" si="1847"/>
        <v>8352.5100000000002</v>
      </c>
      <c r="CZ953">
        <f t="shared" si="1848"/>
        <v>6052.54</v>
      </c>
      <c r="DA953">
        <f t="shared" si="1849"/>
        <v>1.3799999999999999</v>
      </c>
      <c r="DB953">
        <f t="shared" si="1850"/>
        <v>0</v>
      </c>
      <c r="DC953">
        <f t="shared" si="1851"/>
        <v>0</v>
      </c>
      <c r="DD953" t="s">
        <v>14</v>
      </c>
      <c r="DE953" t="s">
        <v>14</v>
      </c>
      <c r="DF953">
        <f t="shared" si="1852"/>
        <v>0</v>
      </c>
      <c r="DG953">
        <f t="shared" si="1853"/>
        <v>0</v>
      </c>
      <c r="DH953">
        <f t="shared" si="1792"/>
        <v>0</v>
      </c>
      <c r="DI953">
        <f t="shared" si="1793"/>
        <v>0</v>
      </c>
      <c r="DJ953">
        <f t="shared" si="1854"/>
        <v>0</v>
      </c>
      <c r="DK953">
        <v>0</v>
      </c>
      <c r="DL953" t="s">
        <v>14</v>
      </c>
      <c r="DM953">
        <v>0</v>
      </c>
      <c r="DN953" t="s">
        <v>14</v>
      </c>
      <c r="DO953">
        <v>0</v>
      </c>
    </row>
    <row r="954">
      <c r="A954">
        <f>ROW(Source!A391)</f>
        <v>391</v>
      </c>
      <c r="B954">
        <v>419115877</v>
      </c>
      <c r="C954">
        <v>412993545</v>
      </c>
      <c r="D954">
        <v>417096729</v>
      </c>
      <c r="E954">
        <v>117</v>
      </c>
      <c r="F954">
        <v>1</v>
      </c>
      <c r="G954">
        <v>1</v>
      </c>
      <c r="H954">
        <v>3</v>
      </c>
      <c r="I954" t="s">
        <v>1847</v>
      </c>
      <c r="J954" t="s">
        <v>14</v>
      </c>
      <c r="K954" t="s">
        <v>1848</v>
      </c>
      <c r="L954">
        <v>3277935</v>
      </c>
      <c r="N954">
        <v>1013</v>
      </c>
      <c r="O954" t="s">
        <v>63</v>
      </c>
      <c r="P954" t="s">
        <v>63</v>
      </c>
      <c r="Q954">
        <v>1</v>
      </c>
      <c r="W954">
        <v>0</v>
      </c>
      <c r="X954">
        <v>274903907</v>
      </c>
      <c r="Y954">
        <f>AT954</f>
        <v>2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0</v>
      </c>
      <c r="AQ954">
        <v>1</v>
      </c>
      <c r="AR954">
        <v>0</v>
      </c>
      <c r="AS954" t="s">
        <v>14</v>
      </c>
      <c r="AT954">
        <v>2</v>
      </c>
      <c r="AU954" t="s">
        <v>14</v>
      </c>
      <c r="AV954">
        <v>0</v>
      </c>
      <c r="AW954">
        <v>2</v>
      </c>
      <c r="AX954">
        <v>419117036</v>
      </c>
      <c r="AY954">
        <v>1</v>
      </c>
      <c r="AZ954">
        <v>2048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ROUND(Y954*Source!I391,7)</f>
        <v>2</v>
      </c>
      <c r="CY954">
        <f t="shared" si="1847"/>
        <v>0</v>
      </c>
      <c r="CZ954">
        <f t="shared" si="1848"/>
        <v>0</v>
      </c>
      <c r="DA954">
        <f t="shared" si="1849"/>
        <v>1</v>
      </c>
      <c r="DB954">
        <f>ROUND(ROUND(AT954*CZ954,2),6)</f>
        <v>0</v>
      </c>
      <c r="DC954">
        <f>ROUND(ROUND(AT954*AG954,2),6)</f>
        <v>0</v>
      </c>
      <c r="DD954" t="s">
        <v>14</v>
      </c>
      <c r="DE954" t="s">
        <v>14</v>
      </c>
      <c r="DF954">
        <f t="shared" ref="DF954:DF958" si="1855">ROUND(ROUND(AE954,2)*CX954,2)</f>
        <v>0</v>
      </c>
      <c r="DG954">
        <f t="shared" si="1853"/>
        <v>0</v>
      </c>
      <c r="DH954">
        <f t="shared" si="1792"/>
        <v>0</v>
      </c>
      <c r="DI954">
        <f t="shared" si="1793"/>
        <v>0</v>
      </c>
      <c r="DJ954">
        <f t="shared" si="1854"/>
        <v>0</v>
      </c>
      <c r="DK954">
        <v>0</v>
      </c>
      <c r="DL954" t="s">
        <v>14</v>
      </c>
      <c r="DM954">
        <v>0</v>
      </c>
      <c r="DN954" t="s">
        <v>14</v>
      </c>
      <c r="DO954">
        <v>0</v>
      </c>
    </row>
    <row r="955">
      <c r="A955">
        <f>ROW(Source!A392)</f>
        <v>392</v>
      </c>
      <c r="B955">
        <v>419115877</v>
      </c>
      <c r="C955">
        <v>412993582</v>
      </c>
      <c r="D955">
        <v>417090760</v>
      </c>
      <c r="E955">
        <v>117</v>
      </c>
      <c r="F955">
        <v>1</v>
      </c>
      <c r="G955">
        <v>1</v>
      </c>
      <c r="H955">
        <v>1</v>
      </c>
      <c r="I955" t="s">
        <v>388</v>
      </c>
      <c r="J955" t="s">
        <v>14</v>
      </c>
      <c r="K955" t="s">
        <v>389</v>
      </c>
      <c r="L955">
        <v>1191</v>
      </c>
      <c r="N955">
        <v>1013</v>
      </c>
      <c r="O955" t="s">
        <v>48</v>
      </c>
      <c r="P955" t="s">
        <v>48</v>
      </c>
      <c r="Q955">
        <v>1</v>
      </c>
      <c r="W955">
        <v>0</v>
      </c>
      <c r="X955">
        <v>73401693</v>
      </c>
      <c r="Y955">
        <f t="shared" ref="Y955:Y958" si="1856">(AT955*ROUND(0.3,7))</f>
        <v>20.699999999999999</v>
      </c>
      <c r="AA955">
        <v>0</v>
      </c>
      <c r="AB955">
        <v>0</v>
      </c>
      <c r="AC955">
        <v>0</v>
      </c>
      <c r="AD955">
        <v>620.24000000000001</v>
      </c>
      <c r="AE955">
        <v>0</v>
      </c>
      <c r="AF955">
        <v>0</v>
      </c>
      <c r="AG955">
        <v>0</v>
      </c>
      <c r="AH955">
        <v>620.24000000000001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14</v>
      </c>
      <c r="AT955">
        <v>69</v>
      </c>
      <c r="AU955" t="s">
        <v>1272</v>
      </c>
      <c r="AV955">
        <v>1</v>
      </c>
      <c r="AW955">
        <v>2</v>
      </c>
      <c r="AX955">
        <v>419117037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42796.559999999998</v>
      </c>
      <c r="BN955">
        <v>69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12838.967999999999</v>
      </c>
      <c r="BU955">
        <v>20.699999999999999</v>
      </c>
      <c r="BV955">
        <v>0</v>
      </c>
      <c r="BW955">
        <v>1</v>
      </c>
      <c r="CU955">
        <f>ROUND(AT955*Source!I392*AH955*AL955,2)</f>
        <v>42796.559999999998</v>
      </c>
      <c r="CV955">
        <f>ROUND(Y955*Source!I392,7)</f>
        <v>20.699999999999999</v>
      </c>
      <c r="CW955">
        <v>0</v>
      </c>
      <c r="CX955">
        <f>ROUND(Y955*Source!I392,7)</f>
        <v>20.699999999999999</v>
      </c>
      <c r="CY955">
        <f t="shared" ref="CY955:CY956" si="1857">AD955</f>
        <v>620.24000000000001</v>
      </c>
      <c r="CZ955">
        <f t="shared" ref="CZ955:CZ956" si="1858">AH955</f>
        <v>620.24000000000001</v>
      </c>
      <c r="DA955">
        <f t="shared" ref="DA955:DA956" si="1859">AL955</f>
        <v>1</v>
      </c>
      <c r="DB955">
        <f t="shared" ref="DB955:DB958" si="1860">ROUND((ROUND(AT955*CZ955,2)*ROUND(0.3,7)),6)</f>
        <v>12838.967999999999</v>
      </c>
      <c r="DC955">
        <f t="shared" ref="DC955:DC958" si="1861">ROUND((ROUND(AT955*AG955,2)*ROUND(0.3,7)),6)</f>
        <v>0</v>
      </c>
      <c r="DD955" t="s">
        <v>14</v>
      </c>
      <c r="DE955" t="s">
        <v>14</v>
      </c>
      <c r="DF955">
        <f t="shared" si="1855"/>
        <v>0</v>
      </c>
      <c r="DG955">
        <f t="shared" si="1853"/>
        <v>0</v>
      </c>
      <c r="DH955">
        <f t="shared" si="1792"/>
        <v>0</v>
      </c>
      <c r="DI955">
        <f t="shared" si="1793"/>
        <v>12838.970000000001</v>
      </c>
      <c r="DJ955">
        <f t="shared" ref="DJ955:DJ956" si="1862">DI955</f>
        <v>12838.970000000001</v>
      </c>
      <c r="DK955">
        <v>1</v>
      </c>
      <c r="DL955" t="s">
        <v>14</v>
      </c>
      <c r="DM955">
        <v>0</v>
      </c>
      <c r="DN955" t="s">
        <v>14</v>
      </c>
      <c r="DO955">
        <v>0</v>
      </c>
    </row>
    <row r="956">
      <c r="A956">
        <f>ROW(Source!A392)</f>
        <v>392</v>
      </c>
      <c r="B956">
        <v>419115877</v>
      </c>
      <c r="C956">
        <v>412993582</v>
      </c>
      <c r="D956">
        <v>417090896</v>
      </c>
      <c r="E956">
        <v>117</v>
      </c>
      <c r="F956">
        <v>1</v>
      </c>
      <c r="G956">
        <v>1</v>
      </c>
      <c r="H956">
        <v>1</v>
      </c>
      <c r="I956" t="s">
        <v>1844</v>
      </c>
      <c r="J956" t="s">
        <v>14</v>
      </c>
      <c r="K956" t="s">
        <v>1845</v>
      </c>
      <c r="L956">
        <v>1191</v>
      </c>
      <c r="N956">
        <v>1013</v>
      </c>
      <c r="O956" t="s">
        <v>48</v>
      </c>
      <c r="P956" t="s">
        <v>48</v>
      </c>
      <c r="Q956">
        <v>1</v>
      </c>
      <c r="W956">
        <v>0</v>
      </c>
      <c r="X956">
        <v>-1417349443</v>
      </c>
      <c r="Y956">
        <f t="shared" si="1856"/>
        <v>2.6579999999999999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14</v>
      </c>
      <c r="AT956">
        <v>8.8599999999999994</v>
      </c>
      <c r="AU956" t="s">
        <v>1272</v>
      </c>
      <c r="AV956">
        <v>2</v>
      </c>
      <c r="AW956">
        <v>2</v>
      </c>
      <c r="AX956">
        <v>419117038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ROUND(Y956*Source!I392,7)</f>
        <v>2.6579999999999999</v>
      </c>
      <c r="CY956">
        <f t="shared" si="1857"/>
        <v>0</v>
      </c>
      <c r="CZ956">
        <f t="shared" si="1858"/>
        <v>0</v>
      </c>
      <c r="DA956">
        <f t="shared" si="1859"/>
        <v>1</v>
      </c>
      <c r="DB956">
        <f t="shared" si="1860"/>
        <v>0</v>
      </c>
      <c r="DC956">
        <f t="shared" si="1861"/>
        <v>0</v>
      </c>
      <c r="DD956" t="s">
        <v>14</v>
      </c>
      <c r="DE956" t="s">
        <v>14</v>
      </c>
      <c r="DF956">
        <f t="shared" si="1855"/>
        <v>0</v>
      </c>
      <c r="DG956">
        <f t="shared" si="1853"/>
        <v>0</v>
      </c>
      <c r="DH956">
        <f t="shared" si="1792"/>
        <v>0</v>
      </c>
      <c r="DI956">
        <f t="shared" si="1793"/>
        <v>0</v>
      </c>
      <c r="DJ956">
        <f t="shared" si="1862"/>
        <v>0</v>
      </c>
      <c r="DK956">
        <v>0</v>
      </c>
      <c r="DL956" t="s">
        <v>14</v>
      </c>
      <c r="DM956">
        <v>0</v>
      </c>
      <c r="DN956" t="s">
        <v>14</v>
      </c>
      <c r="DO956">
        <v>0</v>
      </c>
    </row>
    <row r="957">
      <c r="A957">
        <f>ROW(Source!A392)</f>
        <v>392</v>
      </c>
      <c r="B957">
        <v>419115877</v>
      </c>
      <c r="C957">
        <v>412993582</v>
      </c>
      <c r="D957">
        <v>417098134</v>
      </c>
      <c r="E957">
        <v>1</v>
      </c>
      <c r="F957">
        <v>1</v>
      </c>
      <c r="G957">
        <v>1</v>
      </c>
      <c r="H957">
        <v>2</v>
      </c>
      <c r="I957" t="s">
        <v>159</v>
      </c>
      <c r="J957" t="s">
        <v>1851</v>
      </c>
      <c r="K957" t="s">
        <v>160</v>
      </c>
      <c r="L957">
        <v>1368</v>
      </c>
      <c r="N957">
        <v>1011</v>
      </c>
      <c r="O957" t="s">
        <v>55</v>
      </c>
      <c r="P957" t="s">
        <v>55</v>
      </c>
      <c r="Q957">
        <v>1</v>
      </c>
      <c r="W957">
        <v>0</v>
      </c>
      <c r="X957">
        <v>302479695</v>
      </c>
      <c r="Y957">
        <f t="shared" si="1856"/>
        <v>0.48599999999999999</v>
      </c>
      <c r="AA957">
        <v>0</v>
      </c>
      <c r="AB957">
        <v>1274.25</v>
      </c>
      <c r="AC957">
        <v>620.24000000000001</v>
      </c>
      <c r="AD957">
        <v>0</v>
      </c>
      <c r="AE957">
        <v>0</v>
      </c>
      <c r="AF957">
        <v>995.50999999999999</v>
      </c>
      <c r="AG957">
        <v>620.24000000000001</v>
      </c>
      <c r="AH957">
        <v>0</v>
      </c>
      <c r="AI957">
        <v>1</v>
      </c>
      <c r="AJ957">
        <v>1.28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14</v>
      </c>
      <c r="AT957">
        <v>1.6200000000000001</v>
      </c>
      <c r="AU957" t="s">
        <v>1272</v>
      </c>
      <c r="AV957">
        <v>1</v>
      </c>
      <c r="AW957">
        <v>2</v>
      </c>
      <c r="AX957">
        <v>419117039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1612.7262000000001</v>
      </c>
      <c r="BL957">
        <v>1004.7888</v>
      </c>
      <c r="BM957">
        <v>0</v>
      </c>
      <c r="BN957">
        <v>0</v>
      </c>
      <c r="BO957">
        <v>1.6200000000000001</v>
      </c>
      <c r="BP957">
        <v>1</v>
      </c>
      <c r="BQ957">
        <v>0</v>
      </c>
      <c r="BR957">
        <v>483.81786</v>
      </c>
      <c r="BS957">
        <v>301.43664000000001</v>
      </c>
      <c r="BT957">
        <v>0</v>
      </c>
      <c r="BU957">
        <v>0</v>
      </c>
      <c r="BV957">
        <v>0.48599999999999999</v>
      </c>
      <c r="BW957">
        <v>1</v>
      </c>
      <c r="CV957">
        <v>0</v>
      </c>
      <c r="CW957">
        <f>ROUND(Y957*Source!I392*DO957,7)</f>
        <v>0.48599999999999999</v>
      </c>
      <c r="CX957">
        <f>ROUND(Y957*Source!I392,7)</f>
        <v>0.48599999999999999</v>
      </c>
      <c r="CY957">
        <f t="shared" ref="CY957:CY958" si="1863">AB957</f>
        <v>1274.25</v>
      </c>
      <c r="CZ957">
        <f t="shared" ref="CZ957:CZ958" si="1864">AF957</f>
        <v>995.50999999999999</v>
      </c>
      <c r="DA957">
        <f t="shared" ref="DA957:DA958" si="1865">AJ957</f>
        <v>1.28</v>
      </c>
      <c r="DB957">
        <f t="shared" si="1860"/>
        <v>483.81899999999996</v>
      </c>
      <c r="DC957">
        <f t="shared" si="1861"/>
        <v>301.43700000000001</v>
      </c>
      <c r="DD957" t="s">
        <v>14</v>
      </c>
      <c r="DE957" t="s">
        <v>14</v>
      </c>
      <c r="DF957">
        <f t="shared" si="1855"/>
        <v>0</v>
      </c>
      <c r="DG957">
        <f t="shared" ref="DG957:DG958" si="1866">ROUND(ROUND(AF957*AJ957,2)*CX957,2)</f>
        <v>619.28999999999996</v>
      </c>
      <c r="DH957">
        <f t="shared" si="1792"/>
        <v>301.44</v>
      </c>
      <c r="DI957">
        <f t="shared" si="1793"/>
        <v>0</v>
      </c>
      <c r="DJ957">
        <f t="shared" ref="DJ957:DJ958" si="1867">DG957+DH957</f>
        <v>920.73000000000002</v>
      </c>
      <c r="DK957">
        <v>0</v>
      </c>
      <c r="DL957" t="s">
        <v>56</v>
      </c>
      <c r="DM957">
        <v>5</v>
      </c>
      <c r="DN957" t="s">
        <v>48</v>
      </c>
      <c r="DO957">
        <v>1</v>
      </c>
    </row>
    <row r="958">
      <c r="A958">
        <f>ROW(Source!A392)</f>
        <v>392</v>
      </c>
      <c r="B958">
        <v>419115877</v>
      </c>
      <c r="C958">
        <v>412993582</v>
      </c>
      <c r="D958">
        <v>417098140</v>
      </c>
      <c r="E958">
        <v>1</v>
      </c>
      <c r="F958">
        <v>1</v>
      </c>
      <c r="G958">
        <v>1</v>
      </c>
      <c r="H958">
        <v>2</v>
      </c>
      <c r="I958" t="s">
        <v>53</v>
      </c>
      <c r="J958" t="s">
        <v>1846</v>
      </c>
      <c r="K958" t="s">
        <v>54</v>
      </c>
      <c r="L958">
        <v>1368</v>
      </c>
      <c r="N958">
        <v>1011</v>
      </c>
      <c r="O958" t="s">
        <v>55</v>
      </c>
      <c r="P958" t="s">
        <v>55</v>
      </c>
      <c r="Q958">
        <v>1</v>
      </c>
      <c r="W958">
        <v>0</v>
      </c>
      <c r="X958">
        <v>-1522049899</v>
      </c>
      <c r="Y958">
        <f t="shared" si="1856"/>
        <v>2.1720000000000002</v>
      </c>
      <c r="AA958">
        <v>0</v>
      </c>
      <c r="AB958">
        <v>1516.8099999999999</v>
      </c>
      <c r="AC958">
        <v>620.24000000000001</v>
      </c>
      <c r="AD958">
        <v>0</v>
      </c>
      <c r="AE958">
        <v>0</v>
      </c>
      <c r="AF958">
        <v>1024.8699999999999</v>
      </c>
      <c r="AG958">
        <v>620.24000000000001</v>
      </c>
      <c r="AH958">
        <v>0</v>
      </c>
      <c r="AI958">
        <v>1</v>
      </c>
      <c r="AJ958">
        <v>1.48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14</v>
      </c>
      <c r="AT958">
        <v>7.2400000000000002</v>
      </c>
      <c r="AU958" t="s">
        <v>1272</v>
      </c>
      <c r="AV958">
        <v>1</v>
      </c>
      <c r="AW958">
        <v>2</v>
      </c>
      <c r="AX958">
        <v>419117040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7420.0587999999998</v>
      </c>
      <c r="BL958">
        <v>4490.5376000000006</v>
      </c>
      <c r="BM958">
        <v>0</v>
      </c>
      <c r="BN958">
        <v>0</v>
      </c>
      <c r="BO958">
        <v>7.2400000000000002</v>
      </c>
      <c r="BP958">
        <v>1</v>
      </c>
      <c r="BQ958">
        <v>0</v>
      </c>
      <c r="BR958">
        <v>2226.01764</v>
      </c>
      <c r="BS958">
        <v>1347.16128</v>
      </c>
      <c r="BT958">
        <v>0</v>
      </c>
      <c r="BU958">
        <v>0</v>
      </c>
      <c r="BV958">
        <v>2.1720000000000002</v>
      </c>
      <c r="BW958">
        <v>1</v>
      </c>
      <c r="CV958">
        <v>0</v>
      </c>
      <c r="CW958">
        <f>ROUND(Y958*Source!I392*DO958,7)</f>
        <v>2.1719999999999997</v>
      </c>
      <c r="CX958">
        <f>ROUND(Y958*Source!I392,7)</f>
        <v>2.1719999999999997</v>
      </c>
      <c r="CY958">
        <f t="shared" si="1863"/>
        <v>1516.8099999999999</v>
      </c>
      <c r="CZ958">
        <f t="shared" si="1864"/>
        <v>1024.8699999999999</v>
      </c>
      <c r="DA958">
        <f t="shared" si="1865"/>
        <v>1.48</v>
      </c>
      <c r="DB958">
        <f t="shared" si="1860"/>
        <v>2226.018</v>
      </c>
      <c r="DC958">
        <f t="shared" si="1861"/>
        <v>1347.162</v>
      </c>
      <c r="DD958" t="s">
        <v>14</v>
      </c>
      <c r="DE958" t="s">
        <v>14</v>
      </c>
      <c r="DF958">
        <f t="shared" si="1855"/>
        <v>0</v>
      </c>
      <c r="DG958">
        <f t="shared" si="1866"/>
        <v>3294.5100000000002</v>
      </c>
      <c r="DH958">
        <f t="shared" si="1792"/>
        <v>1347.1600000000001</v>
      </c>
      <c r="DI958">
        <f t="shared" si="1793"/>
        <v>0</v>
      </c>
      <c r="DJ958">
        <f t="shared" si="1867"/>
        <v>4641.6700000000001</v>
      </c>
      <c r="DK958">
        <v>0</v>
      </c>
      <c r="DL958" t="s">
        <v>56</v>
      </c>
      <c r="DM958">
        <v>5</v>
      </c>
      <c r="DN958" t="s">
        <v>48</v>
      </c>
      <c r="DO958">
        <v>1</v>
      </c>
    </row>
    <row r="959">
      <c r="A959">
        <f>ROW(Source!A392)</f>
        <v>392</v>
      </c>
      <c r="B959">
        <v>419115877</v>
      </c>
      <c r="C959">
        <v>412993582</v>
      </c>
      <c r="D959">
        <v>417162927</v>
      </c>
      <c r="E959">
        <v>1</v>
      </c>
      <c r="F959">
        <v>1</v>
      </c>
      <c r="G959">
        <v>1</v>
      </c>
      <c r="H959">
        <v>3</v>
      </c>
      <c r="I959" t="s">
        <v>253</v>
      </c>
      <c r="J959" t="s">
        <v>1868</v>
      </c>
      <c r="K959" t="s">
        <v>254</v>
      </c>
      <c r="L959">
        <v>1348</v>
      </c>
      <c r="N959">
        <v>1009</v>
      </c>
      <c r="O959" t="s">
        <v>148</v>
      </c>
      <c r="P959" t="s">
        <v>148</v>
      </c>
      <c r="Q959">
        <v>1000</v>
      </c>
      <c r="W959">
        <v>0</v>
      </c>
      <c r="X959">
        <v>767480554</v>
      </c>
      <c r="Y959">
        <f t="shared" ref="Y959:Y971" si="1868">(AT959*ROUND(0,7))</f>
        <v>0</v>
      </c>
      <c r="AA959">
        <v>28469.68</v>
      </c>
      <c r="AB959">
        <v>0</v>
      </c>
      <c r="AC959">
        <v>0</v>
      </c>
      <c r="AD959">
        <v>0</v>
      </c>
      <c r="AE959">
        <v>23335.799999999999</v>
      </c>
      <c r="AF959">
        <v>0</v>
      </c>
      <c r="AG959">
        <v>0</v>
      </c>
      <c r="AH959">
        <v>0</v>
      </c>
      <c r="AI959">
        <v>1.22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14</v>
      </c>
      <c r="AT959">
        <v>0.0053</v>
      </c>
      <c r="AU959" t="s">
        <v>1271</v>
      </c>
      <c r="AV959">
        <v>0</v>
      </c>
      <c r="AW959">
        <v>2</v>
      </c>
      <c r="AX959">
        <v>419117041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123.67974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ROUND(Y959*Source!I392,7)</f>
        <v>0</v>
      </c>
      <c r="CY959">
        <f t="shared" ref="CY959:CY972" si="1869">AA959</f>
        <v>28469.68</v>
      </c>
      <c r="CZ959">
        <f t="shared" ref="CZ959:CZ972" si="1870">AE959</f>
        <v>23335.799999999999</v>
      </c>
      <c r="DA959">
        <f t="shared" ref="DA959:DA972" si="1871">AI959</f>
        <v>1.22</v>
      </c>
      <c r="DB959">
        <f t="shared" ref="DB959:DB971" si="1872">ROUND((ROUND(AT959*CZ959,2)*ROUND(0,7)),6)</f>
        <v>0</v>
      </c>
      <c r="DC959">
        <f t="shared" ref="DC959:DC971" si="1873">ROUND((ROUND(AT959*AG959,2)*ROUND(0,7)),6)</f>
        <v>0</v>
      </c>
      <c r="DD959" t="s">
        <v>14</v>
      </c>
      <c r="DE959" t="s">
        <v>14</v>
      </c>
      <c r="DF959">
        <f t="shared" ref="DF959:DF971" si="1874">ROUND(ROUND(AE959*AI959,2)*CX959,2)</f>
        <v>0</v>
      </c>
      <c r="DG959">
        <f t="shared" ref="DG959:DG974" si="1875">ROUND(ROUND(AF959,2)*CX959,2)</f>
        <v>0</v>
      </c>
      <c r="DH959">
        <f t="shared" si="1792"/>
        <v>0</v>
      </c>
      <c r="DI959">
        <f t="shared" si="1793"/>
        <v>0</v>
      </c>
      <c r="DJ959">
        <f t="shared" ref="DJ959:DJ972" si="1876">DF959</f>
        <v>0</v>
      </c>
      <c r="DK959">
        <v>0</v>
      </c>
      <c r="DL959" t="s">
        <v>14</v>
      </c>
      <c r="DM959">
        <v>0</v>
      </c>
      <c r="DN959" t="s">
        <v>14</v>
      </c>
      <c r="DO959">
        <v>0</v>
      </c>
    </row>
    <row r="960">
      <c r="A960">
        <f>ROW(Source!A392)</f>
        <v>392</v>
      </c>
      <c r="B960">
        <v>419115877</v>
      </c>
      <c r="C960">
        <v>412993582</v>
      </c>
      <c r="D960">
        <v>417162991</v>
      </c>
      <c r="E960">
        <v>1</v>
      </c>
      <c r="F960">
        <v>1</v>
      </c>
      <c r="G960">
        <v>1</v>
      </c>
      <c r="H960">
        <v>3</v>
      </c>
      <c r="I960" t="s">
        <v>146</v>
      </c>
      <c r="J960" t="s">
        <v>1849</v>
      </c>
      <c r="K960" t="s">
        <v>147</v>
      </c>
      <c r="L960">
        <v>1348</v>
      </c>
      <c r="N960">
        <v>1009</v>
      </c>
      <c r="O960" t="s">
        <v>148</v>
      </c>
      <c r="P960" t="s">
        <v>148</v>
      </c>
      <c r="Q960">
        <v>1000</v>
      </c>
      <c r="W960">
        <v>0</v>
      </c>
      <c r="X960">
        <v>-465588395</v>
      </c>
      <c r="Y960">
        <f t="shared" si="1868"/>
        <v>0</v>
      </c>
      <c r="AA960">
        <v>149054.35999999999</v>
      </c>
      <c r="AB960">
        <v>0</v>
      </c>
      <c r="AC960">
        <v>0</v>
      </c>
      <c r="AD960">
        <v>0</v>
      </c>
      <c r="AE960">
        <v>116448.72</v>
      </c>
      <c r="AF960">
        <v>0</v>
      </c>
      <c r="AG960">
        <v>0</v>
      </c>
      <c r="AH960">
        <v>0</v>
      </c>
      <c r="AI960">
        <v>1.28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14</v>
      </c>
      <c r="AT960">
        <v>0.0035000000000000001</v>
      </c>
      <c r="AU960" t="s">
        <v>1271</v>
      </c>
      <c r="AV960">
        <v>0</v>
      </c>
      <c r="AW960">
        <v>2</v>
      </c>
      <c r="AX960">
        <v>419117042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407.57051999999999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ROUND(Y960*Source!I392,7)</f>
        <v>0</v>
      </c>
      <c r="CY960">
        <f t="shared" si="1869"/>
        <v>149054.35999999999</v>
      </c>
      <c r="CZ960">
        <f t="shared" si="1870"/>
        <v>116448.72</v>
      </c>
      <c r="DA960">
        <f t="shared" si="1871"/>
        <v>1.28</v>
      </c>
      <c r="DB960">
        <f t="shared" si="1872"/>
        <v>0</v>
      </c>
      <c r="DC960">
        <f t="shared" si="1873"/>
        <v>0</v>
      </c>
      <c r="DD960" t="s">
        <v>14</v>
      </c>
      <c r="DE960" t="s">
        <v>14</v>
      </c>
      <c r="DF960">
        <f t="shared" si="1874"/>
        <v>0</v>
      </c>
      <c r="DG960">
        <f t="shared" si="1875"/>
        <v>0</v>
      </c>
      <c r="DH960">
        <f t="shared" si="1792"/>
        <v>0</v>
      </c>
      <c r="DI960">
        <f t="shared" si="1793"/>
        <v>0</v>
      </c>
      <c r="DJ960">
        <f t="shared" si="1876"/>
        <v>0</v>
      </c>
      <c r="DK960">
        <v>0</v>
      </c>
      <c r="DL960" t="s">
        <v>14</v>
      </c>
      <c r="DM960">
        <v>0</v>
      </c>
      <c r="DN960" t="s">
        <v>14</v>
      </c>
      <c r="DO960">
        <v>0</v>
      </c>
    </row>
    <row r="961">
      <c r="A961">
        <f>ROW(Source!A392)</f>
        <v>392</v>
      </c>
      <c r="B961">
        <v>419115877</v>
      </c>
      <c r="C961">
        <v>412993582</v>
      </c>
      <c r="D961">
        <v>417163200</v>
      </c>
      <c r="E961">
        <v>1</v>
      </c>
      <c r="F961">
        <v>1</v>
      </c>
      <c r="G961">
        <v>1</v>
      </c>
      <c r="H961">
        <v>3</v>
      </c>
      <c r="I961" t="s">
        <v>255</v>
      </c>
      <c r="J961" t="s">
        <v>1869</v>
      </c>
      <c r="K961" t="s">
        <v>256</v>
      </c>
      <c r="L961">
        <v>1346</v>
      </c>
      <c r="N961">
        <v>1009</v>
      </c>
      <c r="O961" t="s">
        <v>151</v>
      </c>
      <c r="P961" t="s">
        <v>151</v>
      </c>
      <c r="Q961">
        <v>1</v>
      </c>
      <c r="W961">
        <v>0</v>
      </c>
      <c r="X961">
        <v>-1746966143</v>
      </c>
      <c r="Y961">
        <f t="shared" si="1868"/>
        <v>0</v>
      </c>
      <c r="AA961">
        <v>406.32999999999998</v>
      </c>
      <c r="AB961">
        <v>0</v>
      </c>
      <c r="AC961">
        <v>0</v>
      </c>
      <c r="AD961">
        <v>0</v>
      </c>
      <c r="AE961">
        <v>284.14999999999998</v>
      </c>
      <c r="AF961">
        <v>0</v>
      </c>
      <c r="AG961">
        <v>0</v>
      </c>
      <c r="AH961">
        <v>0</v>
      </c>
      <c r="AI961">
        <v>1.4299999999999999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14</v>
      </c>
      <c r="AT961">
        <v>0.0071999999999999998</v>
      </c>
      <c r="AU961" t="s">
        <v>1271</v>
      </c>
      <c r="AV961">
        <v>0</v>
      </c>
      <c r="AW961">
        <v>2</v>
      </c>
      <c r="AX961">
        <v>419117043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2.0458799999999999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ROUND(Y961*Source!I392,7)</f>
        <v>0</v>
      </c>
      <c r="CY961">
        <f t="shared" si="1869"/>
        <v>406.32999999999998</v>
      </c>
      <c r="CZ961">
        <f t="shared" si="1870"/>
        <v>284.14999999999998</v>
      </c>
      <c r="DA961">
        <f t="shared" si="1871"/>
        <v>1.4299999999999999</v>
      </c>
      <c r="DB961">
        <f t="shared" si="1872"/>
        <v>0</v>
      </c>
      <c r="DC961">
        <f t="shared" si="1873"/>
        <v>0</v>
      </c>
      <c r="DD961" t="s">
        <v>14</v>
      </c>
      <c r="DE961" t="s">
        <v>14</v>
      </c>
      <c r="DF961">
        <f t="shared" si="1874"/>
        <v>0</v>
      </c>
      <c r="DG961">
        <f t="shared" si="1875"/>
        <v>0</v>
      </c>
      <c r="DH961">
        <f t="shared" ref="DH961:DH1024" si="1877">ROUND(ROUND(AG961,2)*CX961,2)</f>
        <v>0</v>
      </c>
      <c r="DI961">
        <f t="shared" ref="DI961:DI1024" si="1878">ROUND(ROUND(AH961,2)*CX961,2)</f>
        <v>0</v>
      </c>
      <c r="DJ961">
        <f t="shared" si="1876"/>
        <v>0</v>
      </c>
      <c r="DK961">
        <v>0</v>
      </c>
      <c r="DL961" t="s">
        <v>14</v>
      </c>
      <c r="DM961">
        <v>0</v>
      </c>
      <c r="DN961" t="s">
        <v>14</v>
      </c>
      <c r="DO961">
        <v>0</v>
      </c>
    </row>
    <row r="962">
      <c r="A962">
        <f>ROW(Source!A392)</f>
        <v>392</v>
      </c>
      <c r="B962">
        <v>419115877</v>
      </c>
      <c r="C962">
        <v>412993582</v>
      </c>
      <c r="D962">
        <v>417163256</v>
      </c>
      <c r="E962">
        <v>1</v>
      </c>
      <c r="F962">
        <v>1</v>
      </c>
      <c r="G962">
        <v>1</v>
      </c>
      <c r="H962">
        <v>3</v>
      </c>
      <c r="I962" t="s">
        <v>257</v>
      </c>
      <c r="J962" t="s">
        <v>1870</v>
      </c>
      <c r="K962" t="s">
        <v>258</v>
      </c>
      <c r="L962">
        <v>1346</v>
      </c>
      <c r="N962">
        <v>1009</v>
      </c>
      <c r="O962" t="s">
        <v>151</v>
      </c>
      <c r="P962" t="s">
        <v>151</v>
      </c>
      <c r="Q962">
        <v>1</v>
      </c>
      <c r="W962">
        <v>0</v>
      </c>
      <c r="X962">
        <v>1771797515</v>
      </c>
      <c r="Y962">
        <f t="shared" si="1868"/>
        <v>0</v>
      </c>
      <c r="AA962">
        <v>199.91</v>
      </c>
      <c r="AB962">
        <v>0</v>
      </c>
      <c r="AC962">
        <v>0</v>
      </c>
      <c r="AD962">
        <v>0</v>
      </c>
      <c r="AE962">
        <v>219.68000000000001</v>
      </c>
      <c r="AF962">
        <v>0</v>
      </c>
      <c r="AG962">
        <v>0</v>
      </c>
      <c r="AH962">
        <v>0</v>
      </c>
      <c r="AI962">
        <v>0.91000000000000003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14</v>
      </c>
      <c r="AT962">
        <v>0.025999999999999999</v>
      </c>
      <c r="AU962" t="s">
        <v>1271</v>
      </c>
      <c r="AV962">
        <v>0</v>
      </c>
      <c r="AW962">
        <v>2</v>
      </c>
      <c r="AX962">
        <v>419117044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5.7116800000000003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ROUND(Y962*Source!I392,7)</f>
        <v>0</v>
      </c>
      <c r="CY962">
        <f t="shared" si="1869"/>
        <v>199.91</v>
      </c>
      <c r="CZ962">
        <f t="shared" si="1870"/>
        <v>219.68000000000001</v>
      </c>
      <c r="DA962">
        <f t="shared" si="1871"/>
        <v>0.91000000000000003</v>
      </c>
      <c r="DB962">
        <f t="shared" si="1872"/>
        <v>0</v>
      </c>
      <c r="DC962">
        <f t="shared" si="1873"/>
        <v>0</v>
      </c>
      <c r="DD962" t="s">
        <v>14</v>
      </c>
      <c r="DE962" t="s">
        <v>14</v>
      </c>
      <c r="DF962">
        <f t="shared" si="1874"/>
        <v>0</v>
      </c>
      <c r="DG962">
        <f t="shared" si="1875"/>
        <v>0</v>
      </c>
      <c r="DH962">
        <f t="shared" si="1877"/>
        <v>0</v>
      </c>
      <c r="DI962">
        <f t="shared" si="1878"/>
        <v>0</v>
      </c>
      <c r="DJ962">
        <f t="shared" si="1876"/>
        <v>0</v>
      </c>
      <c r="DK962">
        <v>0</v>
      </c>
      <c r="DL962" t="s">
        <v>14</v>
      </c>
      <c r="DM962">
        <v>0</v>
      </c>
      <c r="DN962" t="s">
        <v>14</v>
      </c>
      <c r="DO962">
        <v>0</v>
      </c>
    </row>
    <row r="963">
      <c r="A963">
        <f>ROW(Source!A392)</f>
        <v>392</v>
      </c>
      <c r="B963">
        <v>419115877</v>
      </c>
      <c r="C963">
        <v>412993582</v>
      </c>
      <c r="D963">
        <v>417165023</v>
      </c>
      <c r="E963">
        <v>1</v>
      </c>
      <c r="F963">
        <v>1</v>
      </c>
      <c r="G963">
        <v>1</v>
      </c>
      <c r="H963">
        <v>3</v>
      </c>
      <c r="I963" t="s">
        <v>259</v>
      </c>
      <c r="J963" t="s">
        <v>1871</v>
      </c>
      <c r="K963" t="s">
        <v>260</v>
      </c>
      <c r="L963">
        <v>1346</v>
      </c>
      <c r="N963">
        <v>1009</v>
      </c>
      <c r="O963" t="s">
        <v>151</v>
      </c>
      <c r="P963" t="s">
        <v>151</v>
      </c>
      <c r="Q963">
        <v>1</v>
      </c>
      <c r="W963">
        <v>0</v>
      </c>
      <c r="X963">
        <v>41226650</v>
      </c>
      <c r="Y963">
        <f t="shared" si="1868"/>
        <v>0</v>
      </c>
      <c r="AA963">
        <v>181.83000000000001</v>
      </c>
      <c r="AB963">
        <v>0</v>
      </c>
      <c r="AC963">
        <v>0</v>
      </c>
      <c r="AD963">
        <v>0</v>
      </c>
      <c r="AE963">
        <v>206.62</v>
      </c>
      <c r="AF963">
        <v>0</v>
      </c>
      <c r="AG963">
        <v>0</v>
      </c>
      <c r="AH963">
        <v>0</v>
      </c>
      <c r="AI963">
        <v>0.88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14</v>
      </c>
      <c r="AT963">
        <v>0.081000000000000003</v>
      </c>
      <c r="AU963" t="s">
        <v>1271</v>
      </c>
      <c r="AV963">
        <v>0</v>
      </c>
      <c r="AW963">
        <v>2</v>
      </c>
      <c r="AX963">
        <v>419117045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16.736219999999999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ROUND(Y963*Source!I392,7)</f>
        <v>0</v>
      </c>
      <c r="CY963">
        <f t="shared" si="1869"/>
        <v>181.83000000000001</v>
      </c>
      <c r="CZ963">
        <f t="shared" si="1870"/>
        <v>206.62</v>
      </c>
      <c r="DA963">
        <f t="shared" si="1871"/>
        <v>0.88</v>
      </c>
      <c r="DB963">
        <f t="shared" si="1872"/>
        <v>0</v>
      </c>
      <c r="DC963">
        <f t="shared" si="1873"/>
        <v>0</v>
      </c>
      <c r="DD963" t="s">
        <v>14</v>
      </c>
      <c r="DE963" t="s">
        <v>14</v>
      </c>
      <c r="DF963">
        <f t="shared" si="1874"/>
        <v>0</v>
      </c>
      <c r="DG963">
        <f t="shared" si="1875"/>
        <v>0</v>
      </c>
      <c r="DH963">
        <f t="shared" si="1877"/>
        <v>0</v>
      </c>
      <c r="DI963">
        <f t="shared" si="1878"/>
        <v>0</v>
      </c>
      <c r="DJ963">
        <f t="shared" si="1876"/>
        <v>0</v>
      </c>
      <c r="DK963">
        <v>0</v>
      </c>
      <c r="DL963" t="s">
        <v>14</v>
      </c>
      <c r="DM963">
        <v>0</v>
      </c>
      <c r="DN963" t="s">
        <v>14</v>
      </c>
      <c r="DO963">
        <v>0</v>
      </c>
    </row>
    <row r="964">
      <c r="A964">
        <f>ROW(Source!A392)</f>
        <v>392</v>
      </c>
      <c r="B964">
        <v>419115877</v>
      </c>
      <c r="C964">
        <v>412993582</v>
      </c>
      <c r="D964">
        <v>417165295</v>
      </c>
      <c r="E964">
        <v>1</v>
      </c>
      <c r="F964">
        <v>1</v>
      </c>
      <c r="G964">
        <v>1</v>
      </c>
      <c r="H964">
        <v>3</v>
      </c>
      <c r="I964" t="s">
        <v>261</v>
      </c>
      <c r="J964" t="s">
        <v>1872</v>
      </c>
      <c r="K964" t="s">
        <v>262</v>
      </c>
      <c r="L964">
        <v>1301</v>
      </c>
      <c r="N964">
        <v>1003</v>
      </c>
      <c r="O964" t="s">
        <v>221</v>
      </c>
      <c r="P964" t="s">
        <v>221</v>
      </c>
      <c r="Q964">
        <v>1</v>
      </c>
      <c r="W964">
        <v>0</v>
      </c>
      <c r="X964">
        <v>-1228674265</v>
      </c>
      <c r="Y964">
        <f t="shared" si="1868"/>
        <v>0</v>
      </c>
      <c r="AA964">
        <v>22.079999999999998</v>
      </c>
      <c r="AB964">
        <v>0</v>
      </c>
      <c r="AC964">
        <v>0</v>
      </c>
      <c r="AD964">
        <v>0</v>
      </c>
      <c r="AE964">
        <v>14.43</v>
      </c>
      <c r="AF964">
        <v>0</v>
      </c>
      <c r="AG964">
        <v>0</v>
      </c>
      <c r="AH964">
        <v>0</v>
      </c>
      <c r="AI964">
        <v>1.53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14</v>
      </c>
      <c r="AT964">
        <v>5.9699999999999998</v>
      </c>
      <c r="AU964" t="s">
        <v>1271</v>
      </c>
      <c r="AV964">
        <v>0</v>
      </c>
      <c r="AW964">
        <v>2</v>
      </c>
      <c r="AX964">
        <v>419117046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86.147099999999995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ROUND(Y964*Source!I392,7)</f>
        <v>0</v>
      </c>
      <c r="CY964">
        <f t="shared" si="1869"/>
        <v>22.079999999999998</v>
      </c>
      <c r="CZ964">
        <f t="shared" si="1870"/>
        <v>14.43</v>
      </c>
      <c r="DA964">
        <f t="shared" si="1871"/>
        <v>1.53</v>
      </c>
      <c r="DB964">
        <f t="shared" si="1872"/>
        <v>0</v>
      </c>
      <c r="DC964">
        <f t="shared" si="1873"/>
        <v>0</v>
      </c>
      <c r="DD964" t="s">
        <v>14</v>
      </c>
      <c r="DE964" t="s">
        <v>14</v>
      </c>
      <c r="DF964">
        <f t="shared" si="1874"/>
        <v>0</v>
      </c>
      <c r="DG964">
        <f t="shared" si="1875"/>
        <v>0</v>
      </c>
      <c r="DH964">
        <f t="shared" si="1877"/>
        <v>0</v>
      </c>
      <c r="DI964">
        <f t="shared" si="1878"/>
        <v>0</v>
      </c>
      <c r="DJ964">
        <f t="shared" si="1876"/>
        <v>0</v>
      </c>
      <c r="DK964">
        <v>0</v>
      </c>
      <c r="DL964" t="s">
        <v>14</v>
      </c>
      <c r="DM964">
        <v>0</v>
      </c>
      <c r="DN964" t="s">
        <v>14</v>
      </c>
      <c r="DO964">
        <v>0</v>
      </c>
    </row>
    <row r="965">
      <c r="A965">
        <f>ROW(Source!A392)</f>
        <v>392</v>
      </c>
      <c r="B965">
        <v>419115877</v>
      </c>
      <c r="C965">
        <v>412993582</v>
      </c>
      <c r="D965">
        <v>417175540</v>
      </c>
      <c r="E965">
        <v>1</v>
      </c>
      <c r="F965">
        <v>1</v>
      </c>
      <c r="G965">
        <v>1</v>
      </c>
      <c r="H965">
        <v>3</v>
      </c>
      <c r="I965" t="s">
        <v>188</v>
      </c>
      <c r="J965" t="s">
        <v>1856</v>
      </c>
      <c r="K965" t="s">
        <v>189</v>
      </c>
      <c r="L965">
        <v>1348</v>
      </c>
      <c r="N965">
        <v>1009</v>
      </c>
      <c r="O965" t="s">
        <v>148</v>
      </c>
      <c r="P965" t="s">
        <v>148</v>
      </c>
      <c r="Q965">
        <v>1000</v>
      </c>
      <c r="W965">
        <v>0</v>
      </c>
      <c r="X965">
        <v>1793987537</v>
      </c>
      <c r="Y965">
        <f t="shared" si="1868"/>
        <v>0</v>
      </c>
      <c r="AA965">
        <v>1144599.95</v>
      </c>
      <c r="AB965">
        <v>0</v>
      </c>
      <c r="AC965">
        <v>0</v>
      </c>
      <c r="AD965">
        <v>0</v>
      </c>
      <c r="AE965">
        <v>1050091.7</v>
      </c>
      <c r="AF965">
        <v>0</v>
      </c>
      <c r="AG965">
        <v>0</v>
      </c>
      <c r="AH965">
        <v>0</v>
      </c>
      <c r="AI965">
        <v>1.0900000000000001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14</v>
      </c>
      <c r="AT965">
        <v>2.0000000000000002e-05</v>
      </c>
      <c r="AU965" t="s">
        <v>1271</v>
      </c>
      <c r="AV965">
        <v>0</v>
      </c>
      <c r="AW965">
        <v>2</v>
      </c>
      <c r="AX965">
        <v>419117047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21.001834000000002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ROUND(Y965*Source!I392,7)</f>
        <v>0</v>
      </c>
      <c r="CY965">
        <f t="shared" si="1869"/>
        <v>1144599.95</v>
      </c>
      <c r="CZ965">
        <f t="shared" si="1870"/>
        <v>1050091.7</v>
      </c>
      <c r="DA965">
        <f t="shared" si="1871"/>
        <v>1.0900000000000001</v>
      </c>
      <c r="DB965">
        <f t="shared" si="1872"/>
        <v>0</v>
      </c>
      <c r="DC965">
        <f t="shared" si="1873"/>
        <v>0</v>
      </c>
      <c r="DD965" t="s">
        <v>14</v>
      </c>
      <c r="DE965" t="s">
        <v>14</v>
      </c>
      <c r="DF965">
        <f t="shared" si="1874"/>
        <v>0</v>
      </c>
      <c r="DG965">
        <f t="shared" si="1875"/>
        <v>0</v>
      </c>
      <c r="DH965">
        <f t="shared" si="1877"/>
        <v>0</v>
      </c>
      <c r="DI965">
        <f t="shared" si="1878"/>
        <v>0</v>
      </c>
      <c r="DJ965">
        <f t="shared" si="1876"/>
        <v>0</v>
      </c>
      <c r="DK965">
        <v>0</v>
      </c>
      <c r="DL965" t="s">
        <v>14</v>
      </c>
      <c r="DM965">
        <v>0</v>
      </c>
      <c r="DN965" t="s">
        <v>14</v>
      </c>
      <c r="DO965">
        <v>0</v>
      </c>
    </row>
    <row r="966">
      <c r="A966">
        <f>ROW(Source!A392)</f>
        <v>392</v>
      </c>
      <c r="B966">
        <v>419115877</v>
      </c>
      <c r="C966">
        <v>412993582</v>
      </c>
      <c r="D966">
        <v>417175584</v>
      </c>
      <c r="E966">
        <v>1</v>
      </c>
      <c r="F966">
        <v>1</v>
      </c>
      <c r="G966">
        <v>1</v>
      </c>
      <c r="H966">
        <v>3</v>
      </c>
      <c r="I966" t="s">
        <v>149</v>
      </c>
      <c r="J966" t="s">
        <v>1850</v>
      </c>
      <c r="K966" t="s">
        <v>150</v>
      </c>
      <c r="L966">
        <v>1346</v>
      </c>
      <c r="N966">
        <v>1009</v>
      </c>
      <c r="O966" t="s">
        <v>151</v>
      </c>
      <c r="P966" t="s">
        <v>151</v>
      </c>
      <c r="Q966">
        <v>1</v>
      </c>
      <c r="W966">
        <v>0</v>
      </c>
      <c r="X966">
        <v>-242288594</v>
      </c>
      <c r="Y966">
        <f t="shared" si="1868"/>
        <v>0</v>
      </c>
      <c r="AA966">
        <v>1400.99</v>
      </c>
      <c r="AB966">
        <v>0</v>
      </c>
      <c r="AC966">
        <v>0</v>
      </c>
      <c r="AD966">
        <v>0</v>
      </c>
      <c r="AE966">
        <v>870.17999999999995</v>
      </c>
      <c r="AF966">
        <v>0</v>
      </c>
      <c r="AG966">
        <v>0</v>
      </c>
      <c r="AH966">
        <v>0</v>
      </c>
      <c r="AI966">
        <v>1.6100000000000001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14</v>
      </c>
      <c r="AT966">
        <v>0.56000000000000005</v>
      </c>
      <c r="AU966" t="s">
        <v>1271</v>
      </c>
      <c r="AV966">
        <v>0</v>
      </c>
      <c r="AW966">
        <v>2</v>
      </c>
      <c r="AX966">
        <v>419117048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487.30080000000004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ROUND(Y966*Source!I392,7)</f>
        <v>0</v>
      </c>
      <c r="CY966">
        <f t="shared" si="1869"/>
        <v>1400.99</v>
      </c>
      <c r="CZ966">
        <f t="shared" si="1870"/>
        <v>870.17999999999995</v>
      </c>
      <c r="DA966">
        <f t="shared" si="1871"/>
        <v>1.6100000000000001</v>
      </c>
      <c r="DB966">
        <f t="shared" si="1872"/>
        <v>0</v>
      </c>
      <c r="DC966">
        <f t="shared" si="1873"/>
        <v>0</v>
      </c>
      <c r="DD966" t="s">
        <v>14</v>
      </c>
      <c r="DE966" t="s">
        <v>14</v>
      </c>
      <c r="DF966">
        <f t="shared" si="1874"/>
        <v>0</v>
      </c>
      <c r="DG966">
        <f t="shared" si="1875"/>
        <v>0</v>
      </c>
      <c r="DH966">
        <f t="shared" si="1877"/>
        <v>0</v>
      </c>
      <c r="DI966">
        <f t="shared" si="1878"/>
        <v>0</v>
      </c>
      <c r="DJ966">
        <f t="shared" si="1876"/>
        <v>0</v>
      </c>
      <c r="DK966">
        <v>0</v>
      </c>
      <c r="DL966" t="s">
        <v>14</v>
      </c>
      <c r="DM966">
        <v>0</v>
      </c>
      <c r="DN966" t="s">
        <v>14</v>
      </c>
      <c r="DO966">
        <v>0</v>
      </c>
    </row>
    <row r="967">
      <c r="A967">
        <f>ROW(Source!A392)</f>
        <v>392</v>
      </c>
      <c r="B967">
        <v>419115877</v>
      </c>
      <c r="C967">
        <v>412993582</v>
      </c>
      <c r="D967">
        <v>417191019</v>
      </c>
      <c r="E967">
        <v>1</v>
      </c>
      <c r="F967">
        <v>1</v>
      </c>
      <c r="G967">
        <v>1</v>
      </c>
      <c r="H967">
        <v>3</v>
      </c>
      <c r="I967" t="s">
        <v>263</v>
      </c>
      <c r="J967" t="s">
        <v>1873</v>
      </c>
      <c r="K967" t="s">
        <v>264</v>
      </c>
      <c r="L967">
        <v>1346</v>
      </c>
      <c r="N967">
        <v>1009</v>
      </c>
      <c r="O967" t="s">
        <v>151</v>
      </c>
      <c r="P967" t="s">
        <v>151</v>
      </c>
      <c r="Q967">
        <v>1</v>
      </c>
      <c r="W967">
        <v>0</v>
      </c>
      <c r="X967">
        <v>1105037238</v>
      </c>
      <c r="Y967">
        <f t="shared" si="1868"/>
        <v>0</v>
      </c>
      <c r="AA967">
        <v>3060.54</v>
      </c>
      <c r="AB967">
        <v>0</v>
      </c>
      <c r="AC967">
        <v>0</v>
      </c>
      <c r="AD967">
        <v>0</v>
      </c>
      <c r="AE967">
        <v>1912.8399999999999</v>
      </c>
      <c r="AF967">
        <v>0</v>
      </c>
      <c r="AG967">
        <v>0</v>
      </c>
      <c r="AH967">
        <v>0</v>
      </c>
      <c r="AI967">
        <v>1.6000000000000001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14</v>
      </c>
      <c r="AT967">
        <v>0.0060000000000000001</v>
      </c>
      <c r="AU967" t="s">
        <v>1271</v>
      </c>
      <c r="AV967">
        <v>0</v>
      </c>
      <c r="AW967">
        <v>2</v>
      </c>
      <c r="AX967">
        <v>419117049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11.477040000000001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ROUND(Y967*Source!I392,7)</f>
        <v>0</v>
      </c>
      <c r="CY967">
        <f t="shared" si="1869"/>
        <v>3060.54</v>
      </c>
      <c r="CZ967">
        <f t="shared" si="1870"/>
        <v>1912.8399999999999</v>
      </c>
      <c r="DA967">
        <f t="shared" si="1871"/>
        <v>1.6000000000000001</v>
      </c>
      <c r="DB967">
        <f t="shared" si="1872"/>
        <v>0</v>
      </c>
      <c r="DC967">
        <f t="shared" si="1873"/>
        <v>0</v>
      </c>
      <c r="DD967" t="s">
        <v>14</v>
      </c>
      <c r="DE967" t="s">
        <v>14</v>
      </c>
      <c r="DF967">
        <f t="shared" si="1874"/>
        <v>0</v>
      </c>
      <c r="DG967">
        <f t="shared" si="1875"/>
        <v>0</v>
      </c>
      <c r="DH967">
        <f t="shared" si="1877"/>
        <v>0</v>
      </c>
      <c r="DI967">
        <f t="shared" si="1878"/>
        <v>0</v>
      </c>
      <c r="DJ967">
        <f t="shared" si="1876"/>
        <v>0</v>
      </c>
      <c r="DK967">
        <v>0</v>
      </c>
      <c r="DL967" t="s">
        <v>14</v>
      </c>
      <c r="DM967">
        <v>0</v>
      </c>
      <c r="DN967" t="s">
        <v>14</v>
      </c>
      <c r="DO967">
        <v>0</v>
      </c>
    </row>
    <row r="968">
      <c r="A968">
        <f>ROW(Source!A392)</f>
        <v>392</v>
      </c>
      <c r="B968">
        <v>419115877</v>
      </c>
      <c r="C968">
        <v>412993582</v>
      </c>
      <c r="D968">
        <v>417192565</v>
      </c>
      <c r="E968">
        <v>1</v>
      </c>
      <c r="F968">
        <v>1</v>
      </c>
      <c r="G968">
        <v>1</v>
      </c>
      <c r="H968">
        <v>3</v>
      </c>
      <c r="I968" t="s">
        <v>353</v>
      </c>
      <c r="J968" t="s">
        <v>1884</v>
      </c>
      <c r="K968" t="s">
        <v>354</v>
      </c>
      <c r="L968">
        <v>1371</v>
      </c>
      <c r="N968">
        <v>1013</v>
      </c>
      <c r="O968" t="s">
        <v>252</v>
      </c>
      <c r="P968" t="s">
        <v>252</v>
      </c>
      <c r="Q968">
        <v>1</v>
      </c>
      <c r="W968">
        <v>0</v>
      </c>
      <c r="X968">
        <v>775080425</v>
      </c>
      <c r="Y968">
        <f t="shared" si="1868"/>
        <v>0</v>
      </c>
      <c r="AA968">
        <v>17.379999999999999</v>
      </c>
      <c r="AB968">
        <v>0</v>
      </c>
      <c r="AC968">
        <v>0</v>
      </c>
      <c r="AD968">
        <v>0</v>
      </c>
      <c r="AE968">
        <v>19.100000000000001</v>
      </c>
      <c r="AF968">
        <v>0</v>
      </c>
      <c r="AG968">
        <v>0</v>
      </c>
      <c r="AH968">
        <v>0</v>
      </c>
      <c r="AI968">
        <v>0.91000000000000003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14</v>
      </c>
      <c r="AT968">
        <v>7</v>
      </c>
      <c r="AU968" t="s">
        <v>1271</v>
      </c>
      <c r="AV968">
        <v>0</v>
      </c>
      <c r="AW968">
        <v>2</v>
      </c>
      <c r="AX968">
        <v>419117050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133.70000000000002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ROUND(Y968*Source!I392,7)</f>
        <v>0</v>
      </c>
      <c r="CY968">
        <f t="shared" si="1869"/>
        <v>17.379999999999999</v>
      </c>
      <c r="CZ968">
        <f t="shared" si="1870"/>
        <v>19.100000000000001</v>
      </c>
      <c r="DA968">
        <f t="shared" si="1871"/>
        <v>0.91000000000000003</v>
      </c>
      <c r="DB968">
        <f t="shared" si="1872"/>
        <v>0</v>
      </c>
      <c r="DC968">
        <f t="shared" si="1873"/>
        <v>0</v>
      </c>
      <c r="DD968" t="s">
        <v>14</v>
      </c>
      <c r="DE968" t="s">
        <v>14</v>
      </c>
      <c r="DF968">
        <f t="shared" si="1874"/>
        <v>0</v>
      </c>
      <c r="DG968">
        <f t="shared" si="1875"/>
        <v>0</v>
      </c>
      <c r="DH968">
        <f t="shared" si="1877"/>
        <v>0</v>
      </c>
      <c r="DI968">
        <f t="shared" si="1878"/>
        <v>0</v>
      </c>
      <c r="DJ968">
        <f t="shared" si="1876"/>
        <v>0</v>
      </c>
      <c r="DK968">
        <v>0</v>
      </c>
      <c r="DL968" t="s">
        <v>14</v>
      </c>
      <c r="DM968">
        <v>0</v>
      </c>
      <c r="DN968" t="s">
        <v>14</v>
      </c>
      <c r="DO968">
        <v>0</v>
      </c>
    </row>
    <row r="969">
      <c r="A969">
        <f>ROW(Source!A392)</f>
        <v>392</v>
      </c>
      <c r="B969">
        <v>419115877</v>
      </c>
      <c r="C969">
        <v>412993582</v>
      </c>
      <c r="D969">
        <v>417192696</v>
      </c>
      <c r="E969">
        <v>1</v>
      </c>
      <c r="F969">
        <v>1</v>
      </c>
      <c r="G969">
        <v>1</v>
      </c>
      <c r="H969">
        <v>3</v>
      </c>
      <c r="I969" t="s">
        <v>314</v>
      </c>
      <c r="J969" t="s">
        <v>1880</v>
      </c>
      <c r="K969" t="s">
        <v>315</v>
      </c>
      <c r="L969">
        <v>1371</v>
      </c>
      <c r="N969">
        <v>1013</v>
      </c>
      <c r="O969" t="s">
        <v>252</v>
      </c>
      <c r="P969" t="s">
        <v>252</v>
      </c>
      <c r="Q969">
        <v>1</v>
      </c>
      <c r="W969">
        <v>0</v>
      </c>
      <c r="X969">
        <v>-1229400259</v>
      </c>
      <c r="Y969">
        <f t="shared" si="1868"/>
        <v>0</v>
      </c>
      <c r="AA969">
        <v>718.08000000000004</v>
      </c>
      <c r="AB969">
        <v>0</v>
      </c>
      <c r="AC969">
        <v>0</v>
      </c>
      <c r="AD969">
        <v>0</v>
      </c>
      <c r="AE969">
        <v>579.10000000000002</v>
      </c>
      <c r="AF969">
        <v>0</v>
      </c>
      <c r="AG969">
        <v>0</v>
      </c>
      <c r="AH969">
        <v>0</v>
      </c>
      <c r="AI969">
        <v>1.24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14</v>
      </c>
      <c r="AT969">
        <v>1</v>
      </c>
      <c r="AU969" t="s">
        <v>1271</v>
      </c>
      <c r="AV969">
        <v>0</v>
      </c>
      <c r="AW969">
        <v>2</v>
      </c>
      <c r="AX969">
        <v>419117051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579.10000000000002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ROUND(Y969*Source!I392,7)</f>
        <v>0</v>
      </c>
      <c r="CY969">
        <f t="shared" si="1869"/>
        <v>718.08000000000004</v>
      </c>
      <c r="CZ969">
        <f t="shared" si="1870"/>
        <v>579.10000000000002</v>
      </c>
      <c r="DA969">
        <f t="shared" si="1871"/>
        <v>1.24</v>
      </c>
      <c r="DB969">
        <f t="shared" si="1872"/>
        <v>0</v>
      </c>
      <c r="DC969">
        <f t="shared" si="1873"/>
        <v>0</v>
      </c>
      <c r="DD969" t="s">
        <v>14</v>
      </c>
      <c r="DE969" t="s">
        <v>14</v>
      </c>
      <c r="DF969">
        <f t="shared" si="1874"/>
        <v>0</v>
      </c>
      <c r="DG969">
        <f t="shared" si="1875"/>
        <v>0</v>
      </c>
      <c r="DH969">
        <f t="shared" si="1877"/>
        <v>0</v>
      </c>
      <c r="DI969">
        <f t="shared" si="1878"/>
        <v>0</v>
      </c>
      <c r="DJ969">
        <f t="shared" si="1876"/>
        <v>0</v>
      </c>
      <c r="DK969">
        <v>0</v>
      </c>
      <c r="DL969" t="s">
        <v>14</v>
      </c>
      <c r="DM969">
        <v>0</v>
      </c>
      <c r="DN969" t="s">
        <v>14</v>
      </c>
      <c r="DO969">
        <v>0</v>
      </c>
    </row>
    <row r="970">
      <c r="A970">
        <f>ROW(Source!A392)</f>
        <v>392</v>
      </c>
      <c r="B970">
        <v>419115877</v>
      </c>
      <c r="C970">
        <v>412993582</v>
      </c>
      <c r="D970">
        <v>417199972</v>
      </c>
      <c r="E970">
        <v>1</v>
      </c>
      <c r="F970">
        <v>1</v>
      </c>
      <c r="G970">
        <v>1</v>
      </c>
      <c r="H970">
        <v>3</v>
      </c>
      <c r="I970" t="s">
        <v>267</v>
      </c>
      <c r="J970" t="s">
        <v>1875</v>
      </c>
      <c r="K970" t="s">
        <v>268</v>
      </c>
      <c r="L970">
        <v>1425</v>
      </c>
      <c r="N970">
        <v>1013</v>
      </c>
      <c r="O970" t="s">
        <v>195</v>
      </c>
      <c r="P970" t="s">
        <v>195</v>
      </c>
      <c r="Q970">
        <v>1</v>
      </c>
      <c r="W970">
        <v>0</v>
      </c>
      <c r="X970">
        <v>989260561</v>
      </c>
      <c r="Y970">
        <f t="shared" si="1868"/>
        <v>0</v>
      </c>
      <c r="AA970">
        <v>119.56999999999999</v>
      </c>
      <c r="AB970">
        <v>0</v>
      </c>
      <c r="AC970">
        <v>0</v>
      </c>
      <c r="AD970">
        <v>0</v>
      </c>
      <c r="AE970">
        <v>47.259999999999998</v>
      </c>
      <c r="AF970">
        <v>0</v>
      </c>
      <c r="AG970">
        <v>0</v>
      </c>
      <c r="AH970">
        <v>0</v>
      </c>
      <c r="AI970">
        <v>2.5299999999999998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14</v>
      </c>
      <c r="AT970">
        <v>0.44</v>
      </c>
      <c r="AU970" t="s">
        <v>1271</v>
      </c>
      <c r="AV970">
        <v>0</v>
      </c>
      <c r="AW970">
        <v>2</v>
      </c>
      <c r="AX970">
        <v>419117052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20.7944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ROUND(Y970*Source!I392,7)</f>
        <v>0</v>
      </c>
      <c r="CY970">
        <f t="shared" si="1869"/>
        <v>119.56999999999999</v>
      </c>
      <c r="CZ970">
        <f t="shared" si="1870"/>
        <v>47.259999999999998</v>
      </c>
      <c r="DA970">
        <f t="shared" si="1871"/>
        <v>2.5299999999999998</v>
      </c>
      <c r="DB970">
        <f t="shared" si="1872"/>
        <v>0</v>
      </c>
      <c r="DC970">
        <f t="shared" si="1873"/>
        <v>0</v>
      </c>
      <c r="DD970" t="s">
        <v>14</v>
      </c>
      <c r="DE970" t="s">
        <v>14</v>
      </c>
      <c r="DF970">
        <f t="shared" si="1874"/>
        <v>0</v>
      </c>
      <c r="DG970">
        <f t="shared" si="1875"/>
        <v>0</v>
      </c>
      <c r="DH970">
        <f t="shared" si="1877"/>
        <v>0</v>
      </c>
      <c r="DI970">
        <f t="shared" si="1878"/>
        <v>0</v>
      </c>
      <c r="DJ970">
        <f t="shared" si="1876"/>
        <v>0</v>
      </c>
      <c r="DK970">
        <v>0</v>
      </c>
      <c r="DL970" t="s">
        <v>14</v>
      </c>
      <c r="DM970">
        <v>0</v>
      </c>
      <c r="DN970" t="s">
        <v>14</v>
      </c>
      <c r="DO970">
        <v>0</v>
      </c>
    </row>
    <row r="971">
      <c r="A971">
        <f>ROW(Source!A392)</f>
        <v>392</v>
      </c>
      <c r="B971">
        <v>419115877</v>
      </c>
      <c r="C971">
        <v>412993582</v>
      </c>
      <c r="D971">
        <v>417199978</v>
      </c>
      <c r="E971">
        <v>1</v>
      </c>
      <c r="F971">
        <v>1</v>
      </c>
      <c r="G971">
        <v>1</v>
      </c>
      <c r="H971">
        <v>3</v>
      </c>
      <c r="I971" t="s">
        <v>269</v>
      </c>
      <c r="J971" t="s">
        <v>1876</v>
      </c>
      <c r="K971" t="s">
        <v>270</v>
      </c>
      <c r="L971">
        <v>1407</v>
      </c>
      <c r="N971">
        <v>1013</v>
      </c>
      <c r="O971" t="s">
        <v>271</v>
      </c>
      <c r="P971" t="s">
        <v>271</v>
      </c>
      <c r="Q971">
        <v>1</v>
      </c>
      <c r="W971">
        <v>0</v>
      </c>
      <c r="X971">
        <v>168170819</v>
      </c>
      <c r="Y971">
        <f t="shared" si="1868"/>
        <v>0</v>
      </c>
      <c r="AA971">
        <v>8352.5100000000002</v>
      </c>
      <c r="AB971">
        <v>0</v>
      </c>
      <c r="AC971">
        <v>0</v>
      </c>
      <c r="AD971">
        <v>0</v>
      </c>
      <c r="AE971">
        <v>6052.54</v>
      </c>
      <c r="AF971">
        <v>0</v>
      </c>
      <c r="AG971">
        <v>0</v>
      </c>
      <c r="AH971">
        <v>0</v>
      </c>
      <c r="AI971">
        <v>1.3799999999999999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14</v>
      </c>
      <c r="AT971">
        <v>0.021999999999999999</v>
      </c>
      <c r="AU971" t="s">
        <v>1271</v>
      </c>
      <c r="AV971">
        <v>0</v>
      </c>
      <c r="AW971">
        <v>2</v>
      </c>
      <c r="AX971">
        <v>419117053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133.15588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ROUND(Y971*Source!I392,7)</f>
        <v>0</v>
      </c>
      <c r="CY971">
        <f t="shared" si="1869"/>
        <v>8352.5100000000002</v>
      </c>
      <c r="CZ971">
        <f t="shared" si="1870"/>
        <v>6052.54</v>
      </c>
      <c r="DA971">
        <f t="shared" si="1871"/>
        <v>1.3799999999999999</v>
      </c>
      <c r="DB971">
        <f t="shared" si="1872"/>
        <v>0</v>
      </c>
      <c r="DC971">
        <f t="shared" si="1873"/>
        <v>0</v>
      </c>
      <c r="DD971" t="s">
        <v>14</v>
      </c>
      <c r="DE971" t="s">
        <v>14</v>
      </c>
      <c r="DF971">
        <f t="shared" si="1874"/>
        <v>0</v>
      </c>
      <c r="DG971">
        <f t="shared" si="1875"/>
        <v>0</v>
      </c>
      <c r="DH971">
        <f t="shared" si="1877"/>
        <v>0</v>
      </c>
      <c r="DI971">
        <f t="shared" si="1878"/>
        <v>0</v>
      </c>
      <c r="DJ971">
        <f t="shared" si="1876"/>
        <v>0</v>
      </c>
      <c r="DK971">
        <v>0</v>
      </c>
      <c r="DL971" t="s">
        <v>14</v>
      </c>
      <c r="DM971">
        <v>0</v>
      </c>
      <c r="DN971" t="s">
        <v>14</v>
      </c>
      <c r="DO971">
        <v>0</v>
      </c>
    </row>
    <row r="972">
      <c r="A972">
        <f>ROW(Source!A392)</f>
        <v>392</v>
      </c>
      <c r="B972">
        <v>419115877</v>
      </c>
      <c r="C972">
        <v>412993582</v>
      </c>
      <c r="D972">
        <v>417096729</v>
      </c>
      <c r="E972">
        <v>117</v>
      </c>
      <c r="F972">
        <v>1</v>
      </c>
      <c r="G972">
        <v>1</v>
      </c>
      <c r="H972">
        <v>3</v>
      </c>
      <c r="I972" t="s">
        <v>1847</v>
      </c>
      <c r="J972" t="s">
        <v>14</v>
      </c>
      <c r="K972" t="s">
        <v>1848</v>
      </c>
      <c r="L972">
        <v>3277935</v>
      </c>
      <c r="N972">
        <v>1013</v>
      </c>
      <c r="O972" t="s">
        <v>63</v>
      </c>
      <c r="P972" t="s">
        <v>63</v>
      </c>
      <c r="Q972">
        <v>1</v>
      </c>
      <c r="W972">
        <v>0</v>
      </c>
      <c r="X972">
        <v>274903907</v>
      </c>
      <c r="Y972">
        <f t="shared" ref="Y972:Y976" si="1879"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14</v>
      </c>
      <c r="AT972">
        <v>2</v>
      </c>
      <c r="AU972" t="s">
        <v>14</v>
      </c>
      <c r="AV972">
        <v>0</v>
      </c>
      <c r="AW972">
        <v>2</v>
      </c>
      <c r="AX972">
        <v>419117054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ROUND(Y972*Source!I392,7)</f>
        <v>2</v>
      </c>
      <c r="CY972">
        <f t="shared" si="1869"/>
        <v>0</v>
      </c>
      <c r="CZ972">
        <f t="shared" si="1870"/>
        <v>0</v>
      </c>
      <c r="DA972">
        <f t="shared" si="1871"/>
        <v>1</v>
      </c>
      <c r="DB972">
        <f t="shared" ref="DB972:DB976" si="1880">ROUND(ROUND(AT972*CZ972,2),6)</f>
        <v>0</v>
      </c>
      <c r="DC972">
        <f t="shared" ref="DC972:DC976" si="1881">ROUND(ROUND(AT972*AG972,2),6)</f>
        <v>0</v>
      </c>
      <c r="DD972" t="s">
        <v>14</v>
      </c>
      <c r="DE972" t="s">
        <v>14</v>
      </c>
      <c r="DF972">
        <f t="shared" ref="DF972:DF976" si="1882">ROUND(ROUND(AE972,2)*CX972,2)</f>
        <v>0</v>
      </c>
      <c r="DG972">
        <f t="shared" si="1875"/>
        <v>0</v>
      </c>
      <c r="DH972">
        <f t="shared" si="1877"/>
        <v>0</v>
      </c>
      <c r="DI972">
        <f t="shared" si="1878"/>
        <v>0</v>
      </c>
      <c r="DJ972">
        <f t="shared" si="1876"/>
        <v>0</v>
      </c>
      <c r="DK972">
        <v>0</v>
      </c>
      <c r="DL972" t="s">
        <v>14</v>
      </c>
      <c r="DM972">
        <v>0</v>
      </c>
      <c r="DN972" t="s">
        <v>14</v>
      </c>
      <c r="DO972">
        <v>0</v>
      </c>
    </row>
    <row r="973">
      <c r="A973">
        <f>ROW(Source!A393)</f>
        <v>393</v>
      </c>
      <c r="B973">
        <v>419115877</v>
      </c>
      <c r="C973">
        <v>412993619</v>
      </c>
      <c r="D973">
        <v>417090760</v>
      </c>
      <c r="E973">
        <v>117</v>
      </c>
      <c r="F973">
        <v>1</v>
      </c>
      <c r="G973">
        <v>1</v>
      </c>
      <c r="H973">
        <v>1</v>
      </c>
      <c r="I973" t="s">
        <v>388</v>
      </c>
      <c r="J973" t="s">
        <v>14</v>
      </c>
      <c r="K973" t="s">
        <v>389</v>
      </c>
      <c r="L973">
        <v>1191</v>
      </c>
      <c r="N973">
        <v>1013</v>
      </c>
      <c r="O973" t="s">
        <v>48</v>
      </c>
      <c r="P973" t="s">
        <v>48</v>
      </c>
      <c r="Q973">
        <v>1</v>
      </c>
      <c r="W973">
        <v>0</v>
      </c>
      <c r="X973">
        <v>73401693</v>
      </c>
      <c r="Y973">
        <f t="shared" si="1879"/>
        <v>69</v>
      </c>
      <c r="AA973">
        <v>0</v>
      </c>
      <c r="AB973">
        <v>0</v>
      </c>
      <c r="AC973">
        <v>0</v>
      </c>
      <c r="AD973">
        <v>620.24000000000001</v>
      </c>
      <c r="AE973">
        <v>0</v>
      </c>
      <c r="AF973">
        <v>0</v>
      </c>
      <c r="AG973">
        <v>0</v>
      </c>
      <c r="AH973">
        <v>620.24000000000001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14</v>
      </c>
      <c r="AT973">
        <v>69</v>
      </c>
      <c r="AU973" t="s">
        <v>14</v>
      </c>
      <c r="AV973">
        <v>1</v>
      </c>
      <c r="AW973">
        <v>2</v>
      </c>
      <c r="AX973">
        <v>419117055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42796.559999999998</v>
      </c>
      <c r="BN973">
        <v>69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42796.559999999998</v>
      </c>
      <c r="BU973">
        <v>69</v>
      </c>
      <c r="BV973">
        <v>0</v>
      </c>
      <c r="BW973">
        <v>1</v>
      </c>
      <c r="CU973">
        <f>ROUND(AT973*Source!I393*AH973*AL973,2)</f>
        <v>42796.559999999998</v>
      </c>
      <c r="CV973">
        <f>ROUND(Y973*Source!I393,7)</f>
        <v>69</v>
      </c>
      <c r="CW973">
        <v>0</v>
      </c>
      <c r="CX973">
        <f>ROUND(Y973*Source!I393,7)</f>
        <v>69</v>
      </c>
      <c r="CY973">
        <f t="shared" ref="CY973:CY974" si="1883">AD973</f>
        <v>620.24000000000001</v>
      </c>
      <c r="CZ973">
        <f t="shared" ref="CZ973:CZ974" si="1884">AH973</f>
        <v>620.24000000000001</v>
      </c>
      <c r="DA973">
        <f t="shared" ref="DA973:DA974" si="1885">AL973</f>
        <v>1</v>
      </c>
      <c r="DB973">
        <f t="shared" si="1880"/>
        <v>42796.559999999998</v>
      </c>
      <c r="DC973">
        <f t="shared" si="1881"/>
        <v>0</v>
      </c>
      <c r="DD973" t="s">
        <v>14</v>
      </c>
      <c r="DE973" t="s">
        <v>14</v>
      </c>
      <c r="DF973">
        <f t="shared" si="1882"/>
        <v>0</v>
      </c>
      <c r="DG973">
        <f t="shared" si="1875"/>
        <v>0</v>
      </c>
      <c r="DH973">
        <f t="shared" si="1877"/>
        <v>0</v>
      </c>
      <c r="DI973">
        <f t="shared" si="1878"/>
        <v>42796.559999999998</v>
      </c>
      <c r="DJ973">
        <f t="shared" ref="DJ973:DJ974" si="1886">DI973</f>
        <v>42796.559999999998</v>
      </c>
      <c r="DK973">
        <v>1</v>
      </c>
      <c r="DL973" t="s">
        <v>14</v>
      </c>
      <c r="DM973">
        <v>0</v>
      </c>
      <c r="DN973" t="s">
        <v>14</v>
      </c>
      <c r="DO973">
        <v>0</v>
      </c>
    </row>
    <row r="974">
      <c r="A974">
        <f>ROW(Source!A393)</f>
        <v>393</v>
      </c>
      <c r="B974">
        <v>419115877</v>
      </c>
      <c r="C974">
        <v>412993619</v>
      </c>
      <c r="D974">
        <v>417090896</v>
      </c>
      <c r="E974">
        <v>117</v>
      </c>
      <c r="F974">
        <v>1</v>
      </c>
      <c r="G974">
        <v>1</v>
      </c>
      <c r="H974">
        <v>1</v>
      </c>
      <c r="I974" t="s">
        <v>1844</v>
      </c>
      <c r="J974" t="s">
        <v>14</v>
      </c>
      <c r="K974" t="s">
        <v>1845</v>
      </c>
      <c r="L974">
        <v>1191</v>
      </c>
      <c r="N974">
        <v>1013</v>
      </c>
      <c r="O974" t="s">
        <v>48</v>
      </c>
      <c r="P974" t="s">
        <v>48</v>
      </c>
      <c r="Q974">
        <v>1</v>
      </c>
      <c r="W974">
        <v>0</v>
      </c>
      <c r="X974">
        <v>-1417349443</v>
      </c>
      <c r="Y974">
        <f t="shared" si="1879"/>
        <v>8.8599999999999994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14</v>
      </c>
      <c r="AT974">
        <v>8.8599999999999994</v>
      </c>
      <c r="AU974" t="s">
        <v>14</v>
      </c>
      <c r="AV974">
        <v>2</v>
      </c>
      <c r="AW974">
        <v>2</v>
      </c>
      <c r="AX974">
        <v>419117056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ROUND(Y974*Source!I393,7)</f>
        <v>8.8599999999999994</v>
      </c>
      <c r="CY974">
        <f t="shared" si="1883"/>
        <v>0</v>
      </c>
      <c r="CZ974">
        <f t="shared" si="1884"/>
        <v>0</v>
      </c>
      <c r="DA974">
        <f t="shared" si="1885"/>
        <v>1</v>
      </c>
      <c r="DB974">
        <f t="shared" si="1880"/>
        <v>0</v>
      </c>
      <c r="DC974">
        <f t="shared" si="1881"/>
        <v>0</v>
      </c>
      <c r="DD974" t="s">
        <v>14</v>
      </c>
      <c r="DE974" t="s">
        <v>14</v>
      </c>
      <c r="DF974">
        <f t="shared" si="1882"/>
        <v>0</v>
      </c>
      <c r="DG974">
        <f t="shared" si="1875"/>
        <v>0</v>
      </c>
      <c r="DH974">
        <f t="shared" si="1877"/>
        <v>0</v>
      </c>
      <c r="DI974">
        <f t="shared" si="1878"/>
        <v>0</v>
      </c>
      <c r="DJ974">
        <f t="shared" si="1886"/>
        <v>0</v>
      </c>
      <c r="DK974">
        <v>0</v>
      </c>
      <c r="DL974" t="s">
        <v>14</v>
      </c>
      <c r="DM974">
        <v>0</v>
      </c>
      <c r="DN974" t="s">
        <v>14</v>
      </c>
      <c r="DO974">
        <v>0</v>
      </c>
    </row>
    <row r="975">
      <c r="A975">
        <f>ROW(Source!A393)</f>
        <v>393</v>
      </c>
      <c r="B975">
        <v>419115877</v>
      </c>
      <c r="C975">
        <v>412993619</v>
      </c>
      <c r="D975">
        <v>417098134</v>
      </c>
      <c r="E975">
        <v>1</v>
      </c>
      <c r="F975">
        <v>1</v>
      </c>
      <c r="G975">
        <v>1</v>
      </c>
      <c r="H975">
        <v>2</v>
      </c>
      <c r="I975" t="s">
        <v>159</v>
      </c>
      <c r="J975" t="s">
        <v>1851</v>
      </c>
      <c r="K975" t="s">
        <v>160</v>
      </c>
      <c r="L975">
        <v>1368</v>
      </c>
      <c r="N975">
        <v>1011</v>
      </c>
      <c r="O975" t="s">
        <v>55</v>
      </c>
      <c r="P975" t="s">
        <v>55</v>
      </c>
      <c r="Q975">
        <v>1</v>
      </c>
      <c r="W975">
        <v>0</v>
      </c>
      <c r="X975">
        <v>302479695</v>
      </c>
      <c r="Y975">
        <f t="shared" si="1879"/>
        <v>1.6200000000000001</v>
      </c>
      <c r="AA975">
        <v>0</v>
      </c>
      <c r="AB975">
        <v>1274.25</v>
      </c>
      <c r="AC975">
        <v>620.24000000000001</v>
      </c>
      <c r="AD975">
        <v>0</v>
      </c>
      <c r="AE975">
        <v>0</v>
      </c>
      <c r="AF975">
        <v>995.50999999999999</v>
      </c>
      <c r="AG975">
        <v>620.24000000000001</v>
      </c>
      <c r="AH975">
        <v>0</v>
      </c>
      <c r="AI975">
        <v>1</v>
      </c>
      <c r="AJ975">
        <v>1.28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14</v>
      </c>
      <c r="AT975">
        <v>1.6200000000000001</v>
      </c>
      <c r="AU975" t="s">
        <v>14</v>
      </c>
      <c r="AV975">
        <v>1</v>
      </c>
      <c r="AW975">
        <v>2</v>
      </c>
      <c r="AX975">
        <v>419117057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1612.7262000000001</v>
      </c>
      <c r="BL975">
        <v>1004.7888</v>
      </c>
      <c r="BM975">
        <v>0</v>
      </c>
      <c r="BN975">
        <v>0</v>
      </c>
      <c r="BO975">
        <v>1.6200000000000001</v>
      </c>
      <c r="BP975">
        <v>1</v>
      </c>
      <c r="BQ975">
        <v>0</v>
      </c>
      <c r="BR975">
        <v>1612.7262000000001</v>
      </c>
      <c r="BS975">
        <v>1004.7888</v>
      </c>
      <c r="BT975">
        <v>0</v>
      </c>
      <c r="BU975">
        <v>0</v>
      </c>
      <c r="BV975">
        <v>1.6200000000000001</v>
      </c>
      <c r="BW975">
        <v>1</v>
      </c>
      <c r="CV975">
        <v>0</v>
      </c>
      <c r="CW975">
        <f>ROUND(Y975*Source!I393*DO975,7)</f>
        <v>1.6199999999999999</v>
      </c>
      <c r="CX975">
        <f>ROUND(Y975*Source!I393,7)</f>
        <v>1.6199999999999999</v>
      </c>
      <c r="CY975">
        <f t="shared" ref="CY975:CY976" si="1887">AB975</f>
        <v>1274.25</v>
      </c>
      <c r="CZ975">
        <f t="shared" ref="CZ975:CZ976" si="1888">AF975</f>
        <v>995.50999999999999</v>
      </c>
      <c r="DA975">
        <f t="shared" ref="DA975:DA976" si="1889">AJ975</f>
        <v>1.28</v>
      </c>
      <c r="DB975">
        <f t="shared" si="1880"/>
        <v>1612.73</v>
      </c>
      <c r="DC975">
        <f t="shared" si="1881"/>
        <v>1004.79</v>
      </c>
      <c r="DD975" t="s">
        <v>14</v>
      </c>
      <c r="DE975" t="s">
        <v>14</v>
      </c>
      <c r="DF975">
        <f t="shared" si="1882"/>
        <v>0</v>
      </c>
      <c r="DG975">
        <f t="shared" ref="DG975:DG976" si="1890">ROUND(ROUND(AF975*AJ975,2)*CX975,2)</f>
        <v>2064.29</v>
      </c>
      <c r="DH975">
        <f t="shared" si="1877"/>
        <v>1004.7900000000001</v>
      </c>
      <c r="DI975">
        <f t="shared" si="1878"/>
        <v>0</v>
      </c>
      <c r="DJ975">
        <f t="shared" ref="DJ975:DJ976" si="1891">DG975+DH975</f>
        <v>3069.0799999999999</v>
      </c>
      <c r="DK975">
        <v>0</v>
      </c>
      <c r="DL975" t="s">
        <v>56</v>
      </c>
      <c r="DM975">
        <v>5</v>
      </c>
      <c r="DN975" t="s">
        <v>48</v>
      </c>
      <c r="DO975">
        <v>1</v>
      </c>
    </row>
    <row r="976">
      <c r="A976">
        <f>ROW(Source!A393)</f>
        <v>393</v>
      </c>
      <c r="B976">
        <v>419115877</v>
      </c>
      <c r="C976">
        <v>412993619</v>
      </c>
      <c r="D976">
        <v>417098140</v>
      </c>
      <c r="E976">
        <v>1</v>
      </c>
      <c r="F976">
        <v>1</v>
      </c>
      <c r="G976">
        <v>1</v>
      </c>
      <c r="H976">
        <v>2</v>
      </c>
      <c r="I976" t="s">
        <v>53</v>
      </c>
      <c r="J976" t="s">
        <v>1846</v>
      </c>
      <c r="K976" t="s">
        <v>54</v>
      </c>
      <c r="L976">
        <v>1368</v>
      </c>
      <c r="N976">
        <v>1011</v>
      </c>
      <c r="O976" t="s">
        <v>55</v>
      </c>
      <c r="P976" t="s">
        <v>55</v>
      </c>
      <c r="Q976">
        <v>1</v>
      </c>
      <c r="W976">
        <v>0</v>
      </c>
      <c r="X976">
        <v>-1522049899</v>
      </c>
      <c r="Y976">
        <f t="shared" si="1879"/>
        <v>7.2400000000000002</v>
      </c>
      <c r="AA976">
        <v>0</v>
      </c>
      <c r="AB976">
        <v>1516.8099999999999</v>
      </c>
      <c r="AC976">
        <v>620.24000000000001</v>
      </c>
      <c r="AD976">
        <v>0</v>
      </c>
      <c r="AE976">
        <v>0</v>
      </c>
      <c r="AF976">
        <v>1024.8699999999999</v>
      </c>
      <c r="AG976">
        <v>620.24000000000001</v>
      </c>
      <c r="AH976">
        <v>0</v>
      </c>
      <c r="AI976">
        <v>1</v>
      </c>
      <c r="AJ976">
        <v>1.48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14</v>
      </c>
      <c r="AT976">
        <v>7.2400000000000002</v>
      </c>
      <c r="AU976" t="s">
        <v>14</v>
      </c>
      <c r="AV976">
        <v>1</v>
      </c>
      <c r="AW976">
        <v>2</v>
      </c>
      <c r="AX976">
        <v>419117058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7420.0587999999998</v>
      </c>
      <c r="BL976">
        <v>4490.5376000000006</v>
      </c>
      <c r="BM976">
        <v>0</v>
      </c>
      <c r="BN976">
        <v>0</v>
      </c>
      <c r="BO976">
        <v>7.2400000000000002</v>
      </c>
      <c r="BP976">
        <v>1</v>
      </c>
      <c r="BQ976">
        <v>0</v>
      </c>
      <c r="BR976">
        <v>7420.0587999999998</v>
      </c>
      <c r="BS976">
        <v>4490.5376000000006</v>
      </c>
      <c r="BT976">
        <v>0</v>
      </c>
      <c r="BU976">
        <v>0</v>
      </c>
      <c r="BV976">
        <v>7.2400000000000002</v>
      </c>
      <c r="BW976">
        <v>1</v>
      </c>
      <c r="CV976">
        <v>0</v>
      </c>
      <c r="CW976">
        <f>ROUND(Y976*Source!I393*DO976,7)</f>
        <v>7.2399999999999993</v>
      </c>
      <c r="CX976">
        <f>ROUND(Y976*Source!I393,7)</f>
        <v>7.2399999999999993</v>
      </c>
      <c r="CY976">
        <f t="shared" si="1887"/>
        <v>1516.8099999999999</v>
      </c>
      <c r="CZ976">
        <f t="shared" si="1888"/>
        <v>1024.8699999999999</v>
      </c>
      <c r="DA976">
        <f t="shared" si="1889"/>
        <v>1.48</v>
      </c>
      <c r="DB976">
        <f t="shared" si="1880"/>
        <v>7420.0599999999995</v>
      </c>
      <c r="DC976">
        <f t="shared" si="1881"/>
        <v>4490.54</v>
      </c>
      <c r="DD976" t="s">
        <v>14</v>
      </c>
      <c r="DE976" t="s">
        <v>14</v>
      </c>
      <c r="DF976">
        <f t="shared" si="1882"/>
        <v>0</v>
      </c>
      <c r="DG976">
        <f t="shared" si="1890"/>
        <v>10981.700000000001</v>
      </c>
      <c r="DH976">
        <f t="shared" si="1877"/>
        <v>4490.54</v>
      </c>
      <c r="DI976">
        <f t="shared" si="1878"/>
        <v>0</v>
      </c>
      <c r="DJ976">
        <f t="shared" si="1891"/>
        <v>15472.240000000002</v>
      </c>
      <c r="DK976">
        <v>0</v>
      </c>
      <c r="DL976" t="s">
        <v>56</v>
      </c>
      <c r="DM976">
        <v>5</v>
      </c>
      <c r="DN976" t="s">
        <v>48</v>
      </c>
      <c r="DO976">
        <v>1</v>
      </c>
    </row>
    <row r="977">
      <c r="A977">
        <f>ROW(Source!A393)</f>
        <v>393</v>
      </c>
      <c r="B977">
        <v>419115877</v>
      </c>
      <c r="C977">
        <v>412993619</v>
      </c>
      <c r="D977">
        <v>417162927</v>
      </c>
      <c r="E977">
        <v>1</v>
      </c>
      <c r="F977">
        <v>1</v>
      </c>
      <c r="G977">
        <v>1</v>
      </c>
      <c r="H977">
        <v>3</v>
      </c>
      <c r="I977" t="s">
        <v>253</v>
      </c>
      <c r="J977" t="s">
        <v>1868</v>
      </c>
      <c r="K977" t="s">
        <v>254</v>
      </c>
      <c r="L977">
        <v>1348</v>
      </c>
      <c r="N977">
        <v>1009</v>
      </c>
      <c r="O977" t="s">
        <v>148</v>
      </c>
      <c r="P977" t="s">
        <v>148</v>
      </c>
      <c r="Q977">
        <v>1000</v>
      </c>
      <c r="W977">
        <v>0</v>
      </c>
      <c r="X977">
        <v>767480554</v>
      </c>
      <c r="Y977">
        <f t="shared" ref="Y977:Y989" si="1892">(AT977*ROUND(0,7))</f>
        <v>0</v>
      </c>
      <c r="AA977">
        <v>28469.68</v>
      </c>
      <c r="AB977">
        <v>0</v>
      </c>
      <c r="AC977">
        <v>0</v>
      </c>
      <c r="AD977">
        <v>0</v>
      </c>
      <c r="AE977">
        <v>23335.799999999999</v>
      </c>
      <c r="AF977">
        <v>0</v>
      </c>
      <c r="AG977">
        <v>0</v>
      </c>
      <c r="AH977">
        <v>0</v>
      </c>
      <c r="AI977">
        <v>1.22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14</v>
      </c>
      <c r="AT977">
        <v>0.0053</v>
      </c>
      <c r="AU977" t="s">
        <v>1176</v>
      </c>
      <c r="AV977">
        <v>0</v>
      </c>
      <c r="AW977">
        <v>2</v>
      </c>
      <c r="AX977">
        <v>419117059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123.67974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ROUND(Y977*Source!I393,7)</f>
        <v>0</v>
      </c>
      <c r="CY977">
        <f t="shared" ref="CY977:CY990" si="1893">AA977</f>
        <v>28469.68</v>
      </c>
      <c r="CZ977">
        <f t="shared" ref="CZ977:CZ990" si="1894">AE977</f>
        <v>23335.799999999999</v>
      </c>
      <c r="DA977">
        <f t="shared" ref="DA977:DA990" si="1895">AI977</f>
        <v>1.22</v>
      </c>
      <c r="DB977">
        <f t="shared" ref="DB977:DB989" si="1896">ROUND((ROUND(AT977*CZ977,2)*ROUND(0,7)),6)</f>
        <v>0</v>
      </c>
      <c r="DC977">
        <f t="shared" ref="DC977:DC989" si="1897">ROUND((ROUND(AT977*AG977,2)*ROUND(0,7)),6)</f>
        <v>0</v>
      </c>
      <c r="DD977" t="s">
        <v>14</v>
      </c>
      <c r="DE977" t="s">
        <v>14</v>
      </c>
      <c r="DF977">
        <f t="shared" ref="DF977:DF989" si="1898">ROUND(ROUND(AE977*AI977,2)*CX977,2)</f>
        <v>0</v>
      </c>
      <c r="DG977">
        <f t="shared" ref="DG977:DG992" si="1899">ROUND(ROUND(AF977,2)*CX977,2)</f>
        <v>0</v>
      </c>
      <c r="DH977">
        <f t="shared" si="1877"/>
        <v>0</v>
      </c>
      <c r="DI977">
        <f t="shared" si="1878"/>
        <v>0</v>
      </c>
      <c r="DJ977">
        <f t="shared" ref="DJ977:DJ990" si="1900">DF977</f>
        <v>0</v>
      </c>
      <c r="DK977">
        <v>0</v>
      </c>
      <c r="DL977" t="s">
        <v>14</v>
      </c>
      <c r="DM977">
        <v>0</v>
      </c>
      <c r="DN977" t="s">
        <v>14</v>
      </c>
      <c r="DO977">
        <v>0</v>
      </c>
    </row>
    <row r="978">
      <c r="A978">
        <f>ROW(Source!A393)</f>
        <v>393</v>
      </c>
      <c r="B978">
        <v>419115877</v>
      </c>
      <c r="C978">
        <v>412993619</v>
      </c>
      <c r="D978">
        <v>417162991</v>
      </c>
      <c r="E978">
        <v>1</v>
      </c>
      <c r="F978">
        <v>1</v>
      </c>
      <c r="G978">
        <v>1</v>
      </c>
      <c r="H978">
        <v>3</v>
      </c>
      <c r="I978" t="s">
        <v>146</v>
      </c>
      <c r="J978" t="s">
        <v>1849</v>
      </c>
      <c r="K978" t="s">
        <v>147</v>
      </c>
      <c r="L978">
        <v>1348</v>
      </c>
      <c r="N978">
        <v>1009</v>
      </c>
      <c r="O978" t="s">
        <v>148</v>
      </c>
      <c r="P978" t="s">
        <v>148</v>
      </c>
      <c r="Q978">
        <v>1000</v>
      </c>
      <c r="W978">
        <v>0</v>
      </c>
      <c r="X978">
        <v>-465588395</v>
      </c>
      <c r="Y978">
        <f t="shared" si="1892"/>
        <v>0</v>
      </c>
      <c r="AA978">
        <v>149054.35999999999</v>
      </c>
      <c r="AB978">
        <v>0</v>
      </c>
      <c r="AC978">
        <v>0</v>
      </c>
      <c r="AD978">
        <v>0</v>
      </c>
      <c r="AE978">
        <v>116448.72</v>
      </c>
      <c r="AF978">
        <v>0</v>
      </c>
      <c r="AG978">
        <v>0</v>
      </c>
      <c r="AH978">
        <v>0</v>
      </c>
      <c r="AI978">
        <v>1.28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14</v>
      </c>
      <c r="AT978">
        <v>0.0035000000000000001</v>
      </c>
      <c r="AU978" t="s">
        <v>1176</v>
      </c>
      <c r="AV978">
        <v>0</v>
      </c>
      <c r="AW978">
        <v>2</v>
      </c>
      <c r="AX978">
        <v>419117060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407.57051999999999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ROUND(Y978*Source!I393,7)</f>
        <v>0</v>
      </c>
      <c r="CY978">
        <f t="shared" si="1893"/>
        <v>149054.35999999999</v>
      </c>
      <c r="CZ978">
        <f t="shared" si="1894"/>
        <v>116448.72</v>
      </c>
      <c r="DA978">
        <f t="shared" si="1895"/>
        <v>1.28</v>
      </c>
      <c r="DB978">
        <f t="shared" si="1896"/>
        <v>0</v>
      </c>
      <c r="DC978">
        <f t="shared" si="1897"/>
        <v>0</v>
      </c>
      <c r="DD978" t="s">
        <v>14</v>
      </c>
      <c r="DE978" t="s">
        <v>14</v>
      </c>
      <c r="DF978">
        <f t="shared" si="1898"/>
        <v>0</v>
      </c>
      <c r="DG978">
        <f t="shared" si="1899"/>
        <v>0</v>
      </c>
      <c r="DH978">
        <f t="shared" si="1877"/>
        <v>0</v>
      </c>
      <c r="DI978">
        <f t="shared" si="1878"/>
        <v>0</v>
      </c>
      <c r="DJ978">
        <f t="shared" si="1900"/>
        <v>0</v>
      </c>
      <c r="DK978">
        <v>0</v>
      </c>
      <c r="DL978" t="s">
        <v>14</v>
      </c>
      <c r="DM978">
        <v>0</v>
      </c>
      <c r="DN978" t="s">
        <v>14</v>
      </c>
      <c r="DO978">
        <v>0</v>
      </c>
    </row>
    <row r="979">
      <c r="A979">
        <f>ROW(Source!A393)</f>
        <v>393</v>
      </c>
      <c r="B979">
        <v>419115877</v>
      </c>
      <c r="C979">
        <v>412993619</v>
      </c>
      <c r="D979">
        <v>417163200</v>
      </c>
      <c r="E979">
        <v>1</v>
      </c>
      <c r="F979">
        <v>1</v>
      </c>
      <c r="G979">
        <v>1</v>
      </c>
      <c r="H979">
        <v>3</v>
      </c>
      <c r="I979" t="s">
        <v>255</v>
      </c>
      <c r="J979" t="s">
        <v>1869</v>
      </c>
      <c r="K979" t="s">
        <v>256</v>
      </c>
      <c r="L979">
        <v>1346</v>
      </c>
      <c r="N979">
        <v>1009</v>
      </c>
      <c r="O979" t="s">
        <v>151</v>
      </c>
      <c r="P979" t="s">
        <v>151</v>
      </c>
      <c r="Q979">
        <v>1</v>
      </c>
      <c r="W979">
        <v>0</v>
      </c>
      <c r="X979">
        <v>-1746966143</v>
      </c>
      <c r="Y979">
        <f t="shared" si="1892"/>
        <v>0</v>
      </c>
      <c r="AA979">
        <v>406.32999999999998</v>
      </c>
      <c r="AB979">
        <v>0</v>
      </c>
      <c r="AC979">
        <v>0</v>
      </c>
      <c r="AD979">
        <v>0</v>
      </c>
      <c r="AE979">
        <v>284.14999999999998</v>
      </c>
      <c r="AF979">
        <v>0</v>
      </c>
      <c r="AG979">
        <v>0</v>
      </c>
      <c r="AH979">
        <v>0</v>
      </c>
      <c r="AI979">
        <v>1.4299999999999999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14</v>
      </c>
      <c r="AT979">
        <v>0.0071999999999999998</v>
      </c>
      <c r="AU979" t="s">
        <v>1176</v>
      </c>
      <c r="AV979">
        <v>0</v>
      </c>
      <c r="AW979">
        <v>2</v>
      </c>
      <c r="AX979">
        <v>419117061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2.0458799999999999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ROUND(Y979*Source!I393,7)</f>
        <v>0</v>
      </c>
      <c r="CY979">
        <f t="shared" si="1893"/>
        <v>406.32999999999998</v>
      </c>
      <c r="CZ979">
        <f t="shared" si="1894"/>
        <v>284.14999999999998</v>
      </c>
      <c r="DA979">
        <f t="shared" si="1895"/>
        <v>1.4299999999999999</v>
      </c>
      <c r="DB979">
        <f t="shared" si="1896"/>
        <v>0</v>
      </c>
      <c r="DC979">
        <f t="shared" si="1897"/>
        <v>0</v>
      </c>
      <c r="DD979" t="s">
        <v>14</v>
      </c>
      <c r="DE979" t="s">
        <v>14</v>
      </c>
      <c r="DF979">
        <f t="shared" si="1898"/>
        <v>0</v>
      </c>
      <c r="DG979">
        <f t="shared" si="1899"/>
        <v>0</v>
      </c>
      <c r="DH979">
        <f t="shared" si="1877"/>
        <v>0</v>
      </c>
      <c r="DI979">
        <f t="shared" si="1878"/>
        <v>0</v>
      </c>
      <c r="DJ979">
        <f t="shared" si="1900"/>
        <v>0</v>
      </c>
      <c r="DK979">
        <v>0</v>
      </c>
      <c r="DL979" t="s">
        <v>14</v>
      </c>
      <c r="DM979">
        <v>0</v>
      </c>
      <c r="DN979" t="s">
        <v>14</v>
      </c>
      <c r="DO979">
        <v>0</v>
      </c>
    </row>
    <row r="980">
      <c r="A980">
        <f>ROW(Source!A393)</f>
        <v>393</v>
      </c>
      <c r="B980">
        <v>419115877</v>
      </c>
      <c r="C980">
        <v>412993619</v>
      </c>
      <c r="D980">
        <v>417163256</v>
      </c>
      <c r="E980">
        <v>1</v>
      </c>
      <c r="F980">
        <v>1</v>
      </c>
      <c r="G980">
        <v>1</v>
      </c>
      <c r="H980">
        <v>3</v>
      </c>
      <c r="I980" t="s">
        <v>257</v>
      </c>
      <c r="J980" t="s">
        <v>1870</v>
      </c>
      <c r="K980" t="s">
        <v>258</v>
      </c>
      <c r="L980">
        <v>1346</v>
      </c>
      <c r="N980">
        <v>1009</v>
      </c>
      <c r="O980" t="s">
        <v>151</v>
      </c>
      <c r="P980" t="s">
        <v>151</v>
      </c>
      <c r="Q980">
        <v>1</v>
      </c>
      <c r="W980">
        <v>0</v>
      </c>
      <c r="X980">
        <v>1771797515</v>
      </c>
      <c r="Y980">
        <f t="shared" si="1892"/>
        <v>0</v>
      </c>
      <c r="AA980">
        <v>199.91</v>
      </c>
      <c r="AB980">
        <v>0</v>
      </c>
      <c r="AC980">
        <v>0</v>
      </c>
      <c r="AD980">
        <v>0</v>
      </c>
      <c r="AE980">
        <v>219.68000000000001</v>
      </c>
      <c r="AF980">
        <v>0</v>
      </c>
      <c r="AG980">
        <v>0</v>
      </c>
      <c r="AH980">
        <v>0</v>
      </c>
      <c r="AI980">
        <v>0.91000000000000003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14</v>
      </c>
      <c r="AT980">
        <v>0.025999999999999999</v>
      </c>
      <c r="AU980" t="s">
        <v>1176</v>
      </c>
      <c r="AV980">
        <v>0</v>
      </c>
      <c r="AW980">
        <v>2</v>
      </c>
      <c r="AX980">
        <v>419117062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5.7116800000000003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ROUND(Y980*Source!I393,7)</f>
        <v>0</v>
      </c>
      <c r="CY980">
        <f t="shared" si="1893"/>
        <v>199.91</v>
      </c>
      <c r="CZ980">
        <f t="shared" si="1894"/>
        <v>219.68000000000001</v>
      </c>
      <c r="DA980">
        <f t="shared" si="1895"/>
        <v>0.91000000000000003</v>
      </c>
      <c r="DB980">
        <f t="shared" si="1896"/>
        <v>0</v>
      </c>
      <c r="DC980">
        <f t="shared" si="1897"/>
        <v>0</v>
      </c>
      <c r="DD980" t="s">
        <v>14</v>
      </c>
      <c r="DE980" t="s">
        <v>14</v>
      </c>
      <c r="DF980">
        <f t="shared" si="1898"/>
        <v>0</v>
      </c>
      <c r="DG980">
        <f t="shared" si="1899"/>
        <v>0</v>
      </c>
      <c r="DH980">
        <f t="shared" si="1877"/>
        <v>0</v>
      </c>
      <c r="DI980">
        <f t="shared" si="1878"/>
        <v>0</v>
      </c>
      <c r="DJ980">
        <f t="shared" si="1900"/>
        <v>0</v>
      </c>
      <c r="DK980">
        <v>0</v>
      </c>
      <c r="DL980" t="s">
        <v>14</v>
      </c>
      <c r="DM980">
        <v>0</v>
      </c>
      <c r="DN980" t="s">
        <v>14</v>
      </c>
      <c r="DO980">
        <v>0</v>
      </c>
    </row>
    <row r="981">
      <c r="A981">
        <f>ROW(Source!A393)</f>
        <v>393</v>
      </c>
      <c r="B981">
        <v>419115877</v>
      </c>
      <c r="C981">
        <v>412993619</v>
      </c>
      <c r="D981">
        <v>417165023</v>
      </c>
      <c r="E981">
        <v>1</v>
      </c>
      <c r="F981">
        <v>1</v>
      </c>
      <c r="G981">
        <v>1</v>
      </c>
      <c r="H981">
        <v>3</v>
      </c>
      <c r="I981" t="s">
        <v>259</v>
      </c>
      <c r="J981" t="s">
        <v>1871</v>
      </c>
      <c r="K981" t="s">
        <v>260</v>
      </c>
      <c r="L981">
        <v>1346</v>
      </c>
      <c r="N981">
        <v>1009</v>
      </c>
      <c r="O981" t="s">
        <v>151</v>
      </c>
      <c r="P981" t="s">
        <v>151</v>
      </c>
      <c r="Q981">
        <v>1</v>
      </c>
      <c r="W981">
        <v>0</v>
      </c>
      <c r="X981">
        <v>41226650</v>
      </c>
      <c r="Y981">
        <f t="shared" si="1892"/>
        <v>0</v>
      </c>
      <c r="AA981">
        <v>181.83000000000001</v>
      </c>
      <c r="AB981">
        <v>0</v>
      </c>
      <c r="AC981">
        <v>0</v>
      </c>
      <c r="AD981">
        <v>0</v>
      </c>
      <c r="AE981">
        <v>206.62</v>
      </c>
      <c r="AF981">
        <v>0</v>
      </c>
      <c r="AG981">
        <v>0</v>
      </c>
      <c r="AH981">
        <v>0</v>
      </c>
      <c r="AI981">
        <v>0.88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14</v>
      </c>
      <c r="AT981">
        <v>0.081000000000000003</v>
      </c>
      <c r="AU981" t="s">
        <v>1176</v>
      </c>
      <c r="AV981">
        <v>0</v>
      </c>
      <c r="AW981">
        <v>2</v>
      </c>
      <c r="AX981">
        <v>419117063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16.736219999999999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ROUND(Y981*Source!I393,7)</f>
        <v>0</v>
      </c>
      <c r="CY981">
        <f t="shared" si="1893"/>
        <v>181.83000000000001</v>
      </c>
      <c r="CZ981">
        <f t="shared" si="1894"/>
        <v>206.62</v>
      </c>
      <c r="DA981">
        <f t="shared" si="1895"/>
        <v>0.88</v>
      </c>
      <c r="DB981">
        <f t="shared" si="1896"/>
        <v>0</v>
      </c>
      <c r="DC981">
        <f t="shared" si="1897"/>
        <v>0</v>
      </c>
      <c r="DD981" t="s">
        <v>14</v>
      </c>
      <c r="DE981" t="s">
        <v>14</v>
      </c>
      <c r="DF981">
        <f t="shared" si="1898"/>
        <v>0</v>
      </c>
      <c r="DG981">
        <f t="shared" si="1899"/>
        <v>0</v>
      </c>
      <c r="DH981">
        <f t="shared" si="1877"/>
        <v>0</v>
      </c>
      <c r="DI981">
        <f t="shared" si="1878"/>
        <v>0</v>
      </c>
      <c r="DJ981">
        <f t="shared" si="1900"/>
        <v>0</v>
      </c>
      <c r="DK981">
        <v>0</v>
      </c>
      <c r="DL981" t="s">
        <v>14</v>
      </c>
      <c r="DM981">
        <v>0</v>
      </c>
      <c r="DN981" t="s">
        <v>14</v>
      </c>
      <c r="DO981">
        <v>0</v>
      </c>
    </row>
    <row r="982">
      <c r="A982">
        <f>ROW(Source!A393)</f>
        <v>393</v>
      </c>
      <c r="B982">
        <v>419115877</v>
      </c>
      <c r="C982">
        <v>412993619</v>
      </c>
      <c r="D982">
        <v>417165295</v>
      </c>
      <c r="E982">
        <v>1</v>
      </c>
      <c r="F982">
        <v>1</v>
      </c>
      <c r="G982">
        <v>1</v>
      </c>
      <c r="H982">
        <v>3</v>
      </c>
      <c r="I982" t="s">
        <v>261</v>
      </c>
      <c r="J982" t="s">
        <v>1872</v>
      </c>
      <c r="K982" t="s">
        <v>262</v>
      </c>
      <c r="L982">
        <v>1301</v>
      </c>
      <c r="N982">
        <v>1003</v>
      </c>
      <c r="O982" t="s">
        <v>221</v>
      </c>
      <c r="P982" t="s">
        <v>221</v>
      </c>
      <c r="Q982">
        <v>1</v>
      </c>
      <c r="W982">
        <v>0</v>
      </c>
      <c r="X982">
        <v>-1228674265</v>
      </c>
      <c r="Y982">
        <f t="shared" si="1892"/>
        <v>0</v>
      </c>
      <c r="AA982">
        <v>22.079999999999998</v>
      </c>
      <c r="AB982">
        <v>0</v>
      </c>
      <c r="AC982">
        <v>0</v>
      </c>
      <c r="AD982">
        <v>0</v>
      </c>
      <c r="AE982">
        <v>14.43</v>
      </c>
      <c r="AF982">
        <v>0</v>
      </c>
      <c r="AG982">
        <v>0</v>
      </c>
      <c r="AH982">
        <v>0</v>
      </c>
      <c r="AI982">
        <v>1.53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14</v>
      </c>
      <c r="AT982">
        <v>5.9699999999999998</v>
      </c>
      <c r="AU982" t="s">
        <v>1176</v>
      </c>
      <c r="AV982">
        <v>0</v>
      </c>
      <c r="AW982">
        <v>2</v>
      </c>
      <c r="AX982">
        <v>419117064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86.147099999999995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ROUND(Y982*Source!I393,7)</f>
        <v>0</v>
      </c>
      <c r="CY982">
        <f t="shared" si="1893"/>
        <v>22.079999999999998</v>
      </c>
      <c r="CZ982">
        <f t="shared" si="1894"/>
        <v>14.43</v>
      </c>
      <c r="DA982">
        <f t="shared" si="1895"/>
        <v>1.53</v>
      </c>
      <c r="DB982">
        <f t="shared" si="1896"/>
        <v>0</v>
      </c>
      <c r="DC982">
        <f t="shared" si="1897"/>
        <v>0</v>
      </c>
      <c r="DD982" t="s">
        <v>14</v>
      </c>
      <c r="DE982" t="s">
        <v>14</v>
      </c>
      <c r="DF982">
        <f t="shared" si="1898"/>
        <v>0</v>
      </c>
      <c r="DG982">
        <f t="shared" si="1899"/>
        <v>0</v>
      </c>
      <c r="DH982">
        <f t="shared" si="1877"/>
        <v>0</v>
      </c>
      <c r="DI982">
        <f t="shared" si="1878"/>
        <v>0</v>
      </c>
      <c r="DJ982">
        <f t="shared" si="1900"/>
        <v>0</v>
      </c>
      <c r="DK982">
        <v>0</v>
      </c>
      <c r="DL982" t="s">
        <v>14</v>
      </c>
      <c r="DM982">
        <v>0</v>
      </c>
      <c r="DN982" t="s">
        <v>14</v>
      </c>
      <c r="DO982">
        <v>0</v>
      </c>
    </row>
    <row r="983">
      <c r="A983">
        <f>ROW(Source!A393)</f>
        <v>393</v>
      </c>
      <c r="B983">
        <v>419115877</v>
      </c>
      <c r="C983">
        <v>412993619</v>
      </c>
      <c r="D983">
        <v>417175540</v>
      </c>
      <c r="E983">
        <v>1</v>
      </c>
      <c r="F983">
        <v>1</v>
      </c>
      <c r="G983">
        <v>1</v>
      </c>
      <c r="H983">
        <v>3</v>
      </c>
      <c r="I983" t="s">
        <v>188</v>
      </c>
      <c r="J983" t="s">
        <v>1856</v>
      </c>
      <c r="K983" t="s">
        <v>189</v>
      </c>
      <c r="L983">
        <v>1348</v>
      </c>
      <c r="N983">
        <v>1009</v>
      </c>
      <c r="O983" t="s">
        <v>148</v>
      </c>
      <c r="P983" t="s">
        <v>148</v>
      </c>
      <c r="Q983">
        <v>1000</v>
      </c>
      <c r="W983">
        <v>0</v>
      </c>
      <c r="X983">
        <v>1793987537</v>
      </c>
      <c r="Y983">
        <f t="shared" si="1892"/>
        <v>0</v>
      </c>
      <c r="AA983">
        <v>1144599.95</v>
      </c>
      <c r="AB983">
        <v>0</v>
      </c>
      <c r="AC983">
        <v>0</v>
      </c>
      <c r="AD983">
        <v>0</v>
      </c>
      <c r="AE983">
        <v>1050091.7</v>
      </c>
      <c r="AF983">
        <v>0</v>
      </c>
      <c r="AG983">
        <v>0</v>
      </c>
      <c r="AH983">
        <v>0</v>
      </c>
      <c r="AI983">
        <v>1.0900000000000001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14</v>
      </c>
      <c r="AT983">
        <v>2.0000000000000002e-05</v>
      </c>
      <c r="AU983" t="s">
        <v>1176</v>
      </c>
      <c r="AV983">
        <v>0</v>
      </c>
      <c r="AW983">
        <v>2</v>
      </c>
      <c r="AX983">
        <v>419117065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21.001834000000002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ROUND(Y983*Source!I393,7)</f>
        <v>0</v>
      </c>
      <c r="CY983">
        <f t="shared" si="1893"/>
        <v>1144599.95</v>
      </c>
      <c r="CZ983">
        <f t="shared" si="1894"/>
        <v>1050091.7</v>
      </c>
      <c r="DA983">
        <f t="shared" si="1895"/>
        <v>1.0900000000000001</v>
      </c>
      <c r="DB983">
        <f t="shared" si="1896"/>
        <v>0</v>
      </c>
      <c r="DC983">
        <f t="shared" si="1897"/>
        <v>0</v>
      </c>
      <c r="DD983" t="s">
        <v>14</v>
      </c>
      <c r="DE983" t="s">
        <v>14</v>
      </c>
      <c r="DF983">
        <f t="shared" si="1898"/>
        <v>0</v>
      </c>
      <c r="DG983">
        <f t="shared" si="1899"/>
        <v>0</v>
      </c>
      <c r="DH983">
        <f t="shared" si="1877"/>
        <v>0</v>
      </c>
      <c r="DI983">
        <f t="shared" si="1878"/>
        <v>0</v>
      </c>
      <c r="DJ983">
        <f t="shared" si="1900"/>
        <v>0</v>
      </c>
      <c r="DK983">
        <v>0</v>
      </c>
      <c r="DL983" t="s">
        <v>14</v>
      </c>
      <c r="DM983">
        <v>0</v>
      </c>
      <c r="DN983" t="s">
        <v>14</v>
      </c>
      <c r="DO983">
        <v>0</v>
      </c>
    </row>
    <row r="984">
      <c r="A984">
        <f>ROW(Source!A393)</f>
        <v>393</v>
      </c>
      <c r="B984">
        <v>419115877</v>
      </c>
      <c r="C984">
        <v>412993619</v>
      </c>
      <c r="D984">
        <v>417175584</v>
      </c>
      <c r="E984">
        <v>1</v>
      </c>
      <c r="F984">
        <v>1</v>
      </c>
      <c r="G984">
        <v>1</v>
      </c>
      <c r="H984">
        <v>3</v>
      </c>
      <c r="I984" t="s">
        <v>149</v>
      </c>
      <c r="J984" t="s">
        <v>1850</v>
      </c>
      <c r="K984" t="s">
        <v>150</v>
      </c>
      <c r="L984">
        <v>1346</v>
      </c>
      <c r="N984">
        <v>1009</v>
      </c>
      <c r="O984" t="s">
        <v>151</v>
      </c>
      <c r="P984" t="s">
        <v>151</v>
      </c>
      <c r="Q984">
        <v>1</v>
      </c>
      <c r="W984">
        <v>0</v>
      </c>
      <c r="X984">
        <v>-242288594</v>
      </c>
      <c r="Y984">
        <f t="shared" si="1892"/>
        <v>0</v>
      </c>
      <c r="AA984">
        <v>1400.99</v>
      </c>
      <c r="AB984">
        <v>0</v>
      </c>
      <c r="AC984">
        <v>0</v>
      </c>
      <c r="AD984">
        <v>0</v>
      </c>
      <c r="AE984">
        <v>870.17999999999995</v>
      </c>
      <c r="AF984">
        <v>0</v>
      </c>
      <c r="AG984">
        <v>0</v>
      </c>
      <c r="AH984">
        <v>0</v>
      </c>
      <c r="AI984">
        <v>1.6100000000000001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14</v>
      </c>
      <c r="AT984">
        <v>0.56000000000000005</v>
      </c>
      <c r="AU984" t="s">
        <v>1176</v>
      </c>
      <c r="AV984">
        <v>0</v>
      </c>
      <c r="AW984">
        <v>2</v>
      </c>
      <c r="AX984">
        <v>419117066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487.30080000000004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ROUND(Y984*Source!I393,7)</f>
        <v>0</v>
      </c>
      <c r="CY984">
        <f t="shared" si="1893"/>
        <v>1400.99</v>
      </c>
      <c r="CZ984">
        <f t="shared" si="1894"/>
        <v>870.17999999999995</v>
      </c>
      <c r="DA984">
        <f t="shared" si="1895"/>
        <v>1.6100000000000001</v>
      </c>
      <c r="DB984">
        <f t="shared" si="1896"/>
        <v>0</v>
      </c>
      <c r="DC984">
        <f t="shared" si="1897"/>
        <v>0</v>
      </c>
      <c r="DD984" t="s">
        <v>14</v>
      </c>
      <c r="DE984" t="s">
        <v>14</v>
      </c>
      <c r="DF984">
        <f t="shared" si="1898"/>
        <v>0</v>
      </c>
      <c r="DG984">
        <f t="shared" si="1899"/>
        <v>0</v>
      </c>
      <c r="DH984">
        <f t="shared" si="1877"/>
        <v>0</v>
      </c>
      <c r="DI984">
        <f t="shared" si="1878"/>
        <v>0</v>
      </c>
      <c r="DJ984">
        <f t="shared" si="1900"/>
        <v>0</v>
      </c>
      <c r="DK984">
        <v>0</v>
      </c>
      <c r="DL984" t="s">
        <v>14</v>
      </c>
      <c r="DM984">
        <v>0</v>
      </c>
      <c r="DN984" t="s">
        <v>14</v>
      </c>
      <c r="DO984">
        <v>0</v>
      </c>
    </row>
    <row r="985">
      <c r="A985">
        <f>ROW(Source!A393)</f>
        <v>393</v>
      </c>
      <c r="B985">
        <v>419115877</v>
      </c>
      <c r="C985">
        <v>412993619</v>
      </c>
      <c r="D985">
        <v>417191019</v>
      </c>
      <c r="E985">
        <v>1</v>
      </c>
      <c r="F985">
        <v>1</v>
      </c>
      <c r="G985">
        <v>1</v>
      </c>
      <c r="H985">
        <v>3</v>
      </c>
      <c r="I985" t="s">
        <v>263</v>
      </c>
      <c r="J985" t="s">
        <v>1873</v>
      </c>
      <c r="K985" t="s">
        <v>264</v>
      </c>
      <c r="L985">
        <v>1346</v>
      </c>
      <c r="N985">
        <v>1009</v>
      </c>
      <c r="O985" t="s">
        <v>151</v>
      </c>
      <c r="P985" t="s">
        <v>151</v>
      </c>
      <c r="Q985">
        <v>1</v>
      </c>
      <c r="W985">
        <v>0</v>
      </c>
      <c r="X985">
        <v>1105037238</v>
      </c>
      <c r="Y985">
        <f t="shared" si="1892"/>
        <v>0</v>
      </c>
      <c r="AA985">
        <v>3060.54</v>
      </c>
      <c r="AB985">
        <v>0</v>
      </c>
      <c r="AC985">
        <v>0</v>
      </c>
      <c r="AD985">
        <v>0</v>
      </c>
      <c r="AE985">
        <v>1912.8399999999999</v>
      </c>
      <c r="AF985">
        <v>0</v>
      </c>
      <c r="AG985">
        <v>0</v>
      </c>
      <c r="AH985">
        <v>0</v>
      </c>
      <c r="AI985">
        <v>1.6000000000000001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14</v>
      </c>
      <c r="AT985">
        <v>0.0060000000000000001</v>
      </c>
      <c r="AU985" t="s">
        <v>1176</v>
      </c>
      <c r="AV985">
        <v>0</v>
      </c>
      <c r="AW985">
        <v>2</v>
      </c>
      <c r="AX985">
        <v>419117067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11.477040000000001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ROUND(Y985*Source!I393,7)</f>
        <v>0</v>
      </c>
      <c r="CY985">
        <f t="shared" si="1893"/>
        <v>3060.54</v>
      </c>
      <c r="CZ985">
        <f t="shared" si="1894"/>
        <v>1912.8399999999999</v>
      </c>
      <c r="DA985">
        <f t="shared" si="1895"/>
        <v>1.6000000000000001</v>
      </c>
      <c r="DB985">
        <f t="shared" si="1896"/>
        <v>0</v>
      </c>
      <c r="DC985">
        <f t="shared" si="1897"/>
        <v>0</v>
      </c>
      <c r="DD985" t="s">
        <v>14</v>
      </c>
      <c r="DE985" t="s">
        <v>14</v>
      </c>
      <c r="DF985">
        <f t="shared" si="1898"/>
        <v>0</v>
      </c>
      <c r="DG985">
        <f t="shared" si="1899"/>
        <v>0</v>
      </c>
      <c r="DH985">
        <f t="shared" si="1877"/>
        <v>0</v>
      </c>
      <c r="DI985">
        <f t="shared" si="1878"/>
        <v>0</v>
      </c>
      <c r="DJ985">
        <f t="shared" si="1900"/>
        <v>0</v>
      </c>
      <c r="DK985">
        <v>0</v>
      </c>
      <c r="DL985" t="s">
        <v>14</v>
      </c>
      <c r="DM985">
        <v>0</v>
      </c>
      <c r="DN985" t="s">
        <v>14</v>
      </c>
      <c r="DO985">
        <v>0</v>
      </c>
    </row>
    <row r="986">
      <c r="A986">
        <f>ROW(Source!A393)</f>
        <v>393</v>
      </c>
      <c r="B986">
        <v>419115877</v>
      </c>
      <c r="C986">
        <v>412993619</v>
      </c>
      <c r="D986">
        <v>417192565</v>
      </c>
      <c r="E986">
        <v>1</v>
      </c>
      <c r="F986">
        <v>1</v>
      </c>
      <c r="G986">
        <v>1</v>
      </c>
      <c r="H986">
        <v>3</v>
      </c>
      <c r="I986" t="s">
        <v>353</v>
      </c>
      <c r="J986" t="s">
        <v>1884</v>
      </c>
      <c r="K986" t="s">
        <v>354</v>
      </c>
      <c r="L986">
        <v>1371</v>
      </c>
      <c r="N986">
        <v>1013</v>
      </c>
      <c r="O986" t="s">
        <v>252</v>
      </c>
      <c r="P986" t="s">
        <v>252</v>
      </c>
      <c r="Q986">
        <v>1</v>
      </c>
      <c r="W986">
        <v>0</v>
      </c>
      <c r="X986">
        <v>775080425</v>
      </c>
      <c r="Y986">
        <f t="shared" si="1892"/>
        <v>0</v>
      </c>
      <c r="AA986">
        <v>17.379999999999999</v>
      </c>
      <c r="AB986">
        <v>0</v>
      </c>
      <c r="AC986">
        <v>0</v>
      </c>
      <c r="AD986">
        <v>0</v>
      </c>
      <c r="AE986">
        <v>19.100000000000001</v>
      </c>
      <c r="AF986">
        <v>0</v>
      </c>
      <c r="AG986">
        <v>0</v>
      </c>
      <c r="AH986">
        <v>0</v>
      </c>
      <c r="AI986">
        <v>0.91000000000000003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14</v>
      </c>
      <c r="AT986">
        <v>7</v>
      </c>
      <c r="AU986" t="s">
        <v>1176</v>
      </c>
      <c r="AV986">
        <v>0</v>
      </c>
      <c r="AW986">
        <v>2</v>
      </c>
      <c r="AX986">
        <v>419117068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133.70000000000002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ROUND(Y986*Source!I393,7)</f>
        <v>0</v>
      </c>
      <c r="CY986">
        <f t="shared" si="1893"/>
        <v>17.379999999999999</v>
      </c>
      <c r="CZ986">
        <f t="shared" si="1894"/>
        <v>19.100000000000001</v>
      </c>
      <c r="DA986">
        <f t="shared" si="1895"/>
        <v>0.91000000000000003</v>
      </c>
      <c r="DB986">
        <f t="shared" si="1896"/>
        <v>0</v>
      </c>
      <c r="DC986">
        <f t="shared" si="1897"/>
        <v>0</v>
      </c>
      <c r="DD986" t="s">
        <v>14</v>
      </c>
      <c r="DE986" t="s">
        <v>14</v>
      </c>
      <c r="DF986">
        <f t="shared" si="1898"/>
        <v>0</v>
      </c>
      <c r="DG986">
        <f t="shared" si="1899"/>
        <v>0</v>
      </c>
      <c r="DH986">
        <f t="shared" si="1877"/>
        <v>0</v>
      </c>
      <c r="DI986">
        <f t="shared" si="1878"/>
        <v>0</v>
      </c>
      <c r="DJ986">
        <f t="shared" si="1900"/>
        <v>0</v>
      </c>
      <c r="DK986">
        <v>0</v>
      </c>
      <c r="DL986" t="s">
        <v>14</v>
      </c>
      <c r="DM986">
        <v>0</v>
      </c>
      <c r="DN986" t="s">
        <v>14</v>
      </c>
      <c r="DO986">
        <v>0</v>
      </c>
    </row>
    <row r="987">
      <c r="A987">
        <f>ROW(Source!A393)</f>
        <v>393</v>
      </c>
      <c r="B987">
        <v>419115877</v>
      </c>
      <c r="C987">
        <v>412993619</v>
      </c>
      <c r="D987">
        <v>417192696</v>
      </c>
      <c r="E987">
        <v>1</v>
      </c>
      <c r="F987">
        <v>1</v>
      </c>
      <c r="G987">
        <v>1</v>
      </c>
      <c r="H987">
        <v>3</v>
      </c>
      <c r="I987" t="s">
        <v>314</v>
      </c>
      <c r="J987" t="s">
        <v>1880</v>
      </c>
      <c r="K987" t="s">
        <v>315</v>
      </c>
      <c r="L987">
        <v>1371</v>
      </c>
      <c r="N987">
        <v>1013</v>
      </c>
      <c r="O987" t="s">
        <v>252</v>
      </c>
      <c r="P987" t="s">
        <v>252</v>
      </c>
      <c r="Q987">
        <v>1</v>
      </c>
      <c r="W987">
        <v>0</v>
      </c>
      <c r="X987">
        <v>-1229400259</v>
      </c>
      <c r="Y987">
        <f t="shared" si="1892"/>
        <v>0</v>
      </c>
      <c r="AA987">
        <v>718.08000000000004</v>
      </c>
      <c r="AB987">
        <v>0</v>
      </c>
      <c r="AC987">
        <v>0</v>
      </c>
      <c r="AD987">
        <v>0</v>
      </c>
      <c r="AE987">
        <v>579.10000000000002</v>
      </c>
      <c r="AF987">
        <v>0</v>
      </c>
      <c r="AG987">
        <v>0</v>
      </c>
      <c r="AH987">
        <v>0</v>
      </c>
      <c r="AI987">
        <v>1.24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14</v>
      </c>
      <c r="AT987">
        <v>1</v>
      </c>
      <c r="AU987" t="s">
        <v>1176</v>
      </c>
      <c r="AV987">
        <v>0</v>
      </c>
      <c r="AW987">
        <v>2</v>
      </c>
      <c r="AX987">
        <v>419117069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579.10000000000002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ROUND(Y987*Source!I393,7)</f>
        <v>0</v>
      </c>
      <c r="CY987">
        <f t="shared" si="1893"/>
        <v>718.08000000000004</v>
      </c>
      <c r="CZ987">
        <f t="shared" si="1894"/>
        <v>579.10000000000002</v>
      </c>
      <c r="DA987">
        <f t="shared" si="1895"/>
        <v>1.24</v>
      </c>
      <c r="DB987">
        <f t="shared" si="1896"/>
        <v>0</v>
      </c>
      <c r="DC987">
        <f t="shared" si="1897"/>
        <v>0</v>
      </c>
      <c r="DD987" t="s">
        <v>14</v>
      </c>
      <c r="DE987" t="s">
        <v>14</v>
      </c>
      <c r="DF987">
        <f t="shared" si="1898"/>
        <v>0</v>
      </c>
      <c r="DG987">
        <f t="shared" si="1899"/>
        <v>0</v>
      </c>
      <c r="DH987">
        <f t="shared" si="1877"/>
        <v>0</v>
      </c>
      <c r="DI987">
        <f t="shared" si="1878"/>
        <v>0</v>
      </c>
      <c r="DJ987">
        <f t="shared" si="1900"/>
        <v>0</v>
      </c>
      <c r="DK987">
        <v>0</v>
      </c>
      <c r="DL987" t="s">
        <v>14</v>
      </c>
      <c r="DM987">
        <v>0</v>
      </c>
      <c r="DN987" t="s">
        <v>14</v>
      </c>
      <c r="DO987">
        <v>0</v>
      </c>
    </row>
    <row r="988">
      <c r="A988">
        <f>ROW(Source!A393)</f>
        <v>393</v>
      </c>
      <c r="B988">
        <v>419115877</v>
      </c>
      <c r="C988">
        <v>412993619</v>
      </c>
      <c r="D988">
        <v>417199972</v>
      </c>
      <c r="E988">
        <v>1</v>
      </c>
      <c r="F988">
        <v>1</v>
      </c>
      <c r="G988">
        <v>1</v>
      </c>
      <c r="H988">
        <v>3</v>
      </c>
      <c r="I988" t="s">
        <v>267</v>
      </c>
      <c r="J988" t="s">
        <v>1875</v>
      </c>
      <c r="K988" t="s">
        <v>268</v>
      </c>
      <c r="L988">
        <v>1425</v>
      </c>
      <c r="N988">
        <v>1013</v>
      </c>
      <c r="O988" t="s">
        <v>195</v>
      </c>
      <c r="P988" t="s">
        <v>195</v>
      </c>
      <c r="Q988">
        <v>1</v>
      </c>
      <c r="W988">
        <v>0</v>
      </c>
      <c r="X988">
        <v>989260561</v>
      </c>
      <c r="Y988">
        <f t="shared" si="1892"/>
        <v>0</v>
      </c>
      <c r="AA988">
        <v>119.56999999999999</v>
      </c>
      <c r="AB988">
        <v>0</v>
      </c>
      <c r="AC988">
        <v>0</v>
      </c>
      <c r="AD988">
        <v>0</v>
      </c>
      <c r="AE988">
        <v>47.259999999999998</v>
      </c>
      <c r="AF988">
        <v>0</v>
      </c>
      <c r="AG988">
        <v>0</v>
      </c>
      <c r="AH988">
        <v>0</v>
      </c>
      <c r="AI988">
        <v>2.5299999999999998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14</v>
      </c>
      <c r="AT988">
        <v>0.44</v>
      </c>
      <c r="AU988" t="s">
        <v>1176</v>
      </c>
      <c r="AV988">
        <v>0</v>
      </c>
      <c r="AW988">
        <v>2</v>
      </c>
      <c r="AX988">
        <v>419117070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20.7944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ROUND(Y988*Source!I393,7)</f>
        <v>0</v>
      </c>
      <c r="CY988">
        <f t="shared" si="1893"/>
        <v>119.56999999999999</v>
      </c>
      <c r="CZ988">
        <f t="shared" si="1894"/>
        <v>47.259999999999998</v>
      </c>
      <c r="DA988">
        <f t="shared" si="1895"/>
        <v>2.5299999999999998</v>
      </c>
      <c r="DB988">
        <f t="shared" si="1896"/>
        <v>0</v>
      </c>
      <c r="DC988">
        <f t="shared" si="1897"/>
        <v>0</v>
      </c>
      <c r="DD988" t="s">
        <v>14</v>
      </c>
      <c r="DE988" t="s">
        <v>14</v>
      </c>
      <c r="DF988">
        <f t="shared" si="1898"/>
        <v>0</v>
      </c>
      <c r="DG988">
        <f t="shared" si="1899"/>
        <v>0</v>
      </c>
      <c r="DH988">
        <f t="shared" si="1877"/>
        <v>0</v>
      </c>
      <c r="DI988">
        <f t="shared" si="1878"/>
        <v>0</v>
      </c>
      <c r="DJ988">
        <f t="shared" si="1900"/>
        <v>0</v>
      </c>
      <c r="DK988">
        <v>0</v>
      </c>
      <c r="DL988" t="s">
        <v>14</v>
      </c>
      <c r="DM988">
        <v>0</v>
      </c>
      <c r="DN988" t="s">
        <v>14</v>
      </c>
      <c r="DO988">
        <v>0</v>
      </c>
    </row>
    <row r="989">
      <c r="A989">
        <f>ROW(Source!A393)</f>
        <v>393</v>
      </c>
      <c r="B989">
        <v>419115877</v>
      </c>
      <c r="C989">
        <v>412993619</v>
      </c>
      <c r="D989">
        <v>417199978</v>
      </c>
      <c r="E989">
        <v>1</v>
      </c>
      <c r="F989">
        <v>1</v>
      </c>
      <c r="G989">
        <v>1</v>
      </c>
      <c r="H989">
        <v>3</v>
      </c>
      <c r="I989" t="s">
        <v>269</v>
      </c>
      <c r="J989" t="s">
        <v>1876</v>
      </c>
      <c r="K989" t="s">
        <v>270</v>
      </c>
      <c r="L989">
        <v>1407</v>
      </c>
      <c r="N989">
        <v>1013</v>
      </c>
      <c r="O989" t="s">
        <v>271</v>
      </c>
      <c r="P989" t="s">
        <v>271</v>
      </c>
      <c r="Q989">
        <v>1</v>
      </c>
      <c r="W989">
        <v>0</v>
      </c>
      <c r="X989">
        <v>168170819</v>
      </c>
      <c r="Y989">
        <f t="shared" si="1892"/>
        <v>0</v>
      </c>
      <c r="AA989">
        <v>8352.5100000000002</v>
      </c>
      <c r="AB989">
        <v>0</v>
      </c>
      <c r="AC989">
        <v>0</v>
      </c>
      <c r="AD989">
        <v>0</v>
      </c>
      <c r="AE989">
        <v>6052.54</v>
      </c>
      <c r="AF989">
        <v>0</v>
      </c>
      <c r="AG989">
        <v>0</v>
      </c>
      <c r="AH989">
        <v>0</v>
      </c>
      <c r="AI989">
        <v>1.3799999999999999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14</v>
      </c>
      <c r="AT989">
        <v>0.021999999999999999</v>
      </c>
      <c r="AU989" t="s">
        <v>1176</v>
      </c>
      <c r="AV989">
        <v>0</v>
      </c>
      <c r="AW989">
        <v>2</v>
      </c>
      <c r="AX989">
        <v>419117071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133.15588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ROUND(Y989*Source!I393,7)</f>
        <v>0</v>
      </c>
      <c r="CY989">
        <f t="shared" si="1893"/>
        <v>8352.5100000000002</v>
      </c>
      <c r="CZ989">
        <f t="shared" si="1894"/>
        <v>6052.54</v>
      </c>
      <c r="DA989">
        <f t="shared" si="1895"/>
        <v>1.3799999999999999</v>
      </c>
      <c r="DB989">
        <f t="shared" si="1896"/>
        <v>0</v>
      </c>
      <c r="DC989">
        <f t="shared" si="1897"/>
        <v>0</v>
      </c>
      <c r="DD989" t="s">
        <v>14</v>
      </c>
      <c r="DE989" t="s">
        <v>14</v>
      </c>
      <c r="DF989">
        <f t="shared" si="1898"/>
        <v>0</v>
      </c>
      <c r="DG989">
        <f t="shared" si="1899"/>
        <v>0</v>
      </c>
      <c r="DH989">
        <f t="shared" si="1877"/>
        <v>0</v>
      </c>
      <c r="DI989">
        <f t="shared" si="1878"/>
        <v>0</v>
      </c>
      <c r="DJ989">
        <f t="shared" si="1900"/>
        <v>0</v>
      </c>
      <c r="DK989">
        <v>0</v>
      </c>
      <c r="DL989" t="s">
        <v>14</v>
      </c>
      <c r="DM989">
        <v>0</v>
      </c>
      <c r="DN989" t="s">
        <v>14</v>
      </c>
      <c r="DO989">
        <v>0</v>
      </c>
    </row>
    <row r="990">
      <c r="A990">
        <f>ROW(Source!A393)</f>
        <v>393</v>
      </c>
      <c r="B990">
        <v>419115877</v>
      </c>
      <c r="C990">
        <v>412993619</v>
      </c>
      <c r="D990">
        <v>417096729</v>
      </c>
      <c r="E990">
        <v>117</v>
      </c>
      <c r="F990">
        <v>1</v>
      </c>
      <c r="G990">
        <v>1</v>
      </c>
      <c r="H990">
        <v>3</v>
      </c>
      <c r="I990" t="s">
        <v>1847</v>
      </c>
      <c r="J990" t="s">
        <v>14</v>
      </c>
      <c r="K990" t="s">
        <v>1848</v>
      </c>
      <c r="L990">
        <v>3277935</v>
      </c>
      <c r="N990">
        <v>1013</v>
      </c>
      <c r="O990" t="s">
        <v>63</v>
      </c>
      <c r="P990" t="s">
        <v>63</v>
      </c>
      <c r="Q990">
        <v>1</v>
      </c>
      <c r="W990">
        <v>0</v>
      </c>
      <c r="X990">
        <v>274903907</v>
      </c>
      <c r="Y990">
        <f>AT990</f>
        <v>2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0</v>
      </c>
      <c r="AQ990">
        <v>1</v>
      </c>
      <c r="AR990">
        <v>0</v>
      </c>
      <c r="AS990" t="s">
        <v>14</v>
      </c>
      <c r="AT990">
        <v>2</v>
      </c>
      <c r="AU990" t="s">
        <v>14</v>
      </c>
      <c r="AV990">
        <v>0</v>
      </c>
      <c r="AW990">
        <v>2</v>
      </c>
      <c r="AX990">
        <v>419117072</v>
      </c>
      <c r="AY990">
        <v>1</v>
      </c>
      <c r="AZ990">
        <v>2048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ROUND(Y990*Source!I393,7)</f>
        <v>2</v>
      </c>
      <c r="CY990">
        <f t="shared" si="1893"/>
        <v>0</v>
      </c>
      <c r="CZ990">
        <f t="shared" si="1894"/>
        <v>0</v>
      </c>
      <c r="DA990">
        <f t="shared" si="1895"/>
        <v>1</v>
      </c>
      <c r="DB990">
        <f>ROUND(ROUND(AT990*CZ990,2),6)</f>
        <v>0</v>
      </c>
      <c r="DC990">
        <f>ROUND(ROUND(AT990*AG990,2),6)</f>
        <v>0</v>
      </c>
      <c r="DD990" t="s">
        <v>14</v>
      </c>
      <c r="DE990" t="s">
        <v>14</v>
      </c>
      <c r="DF990">
        <f t="shared" ref="DF990:DF994" si="1901">ROUND(ROUND(AE990,2)*CX990,2)</f>
        <v>0</v>
      </c>
      <c r="DG990">
        <f t="shared" si="1899"/>
        <v>0</v>
      </c>
      <c r="DH990">
        <f t="shared" si="1877"/>
        <v>0</v>
      </c>
      <c r="DI990">
        <f t="shared" si="1878"/>
        <v>0</v>
      </c>
      <c r="DJ990">
        <f t="shared" si="1900"/>
        <v>0</v>
      </c>
      <c r="DK990">
        <v>0</v>
      </c>
      <c r="DL990" t="s">
        <v>14</v>
      </c>
      <c r="DM990">
        <v>0</v>
      </c>
      <c r="DN990" t="s">
        <v>14</v>
      </c>
      <c r="DO990">
        <v>0</v>
      </c>
    </row>
    <row r="991">
      <c r="A991">
        <f>ROW(Source!A394)</f>
        <v>394</v>
      </c>
      <c r="B991">
        <v>419115877</v>
      </c>
      <c r="C991">
        <v>412993656</v>
      </c>
      <c r="D991">
        <v>417090760</v>
      </c>
      <c r="E991">
        <v>117</v>
      </c>
      <c r="F991">
        <v>1</v>
      </c>
      <c r="G991">
        <v>1</v>
      </c>
      <c r="H991">
        <v>1</v>
      </c>
      <c r="I991" t="s">
        <v>388</v>
      </c>
      <c r="J991" t="s">
        <v>14</v>
      </c>
      <c r="K991" t="s">
        <v>389</v>
      </c>
      <c r="L991">
        <v>1191</v>
      </c>
      <c r="N991">
        <v>1013</v>
      </c>
      <c r="O991" t="s">
        <v>48</v>
      </c>
      <c r="P991" t="s">
        <v>48</v>
      </c>
      <c r="Q991">
        <v>1</v>
      </c>
      <c r="W991">
        <v>0</v>
      </c>
      <c r="X991">
        <v>73401693</v>
      </c>
      <c r="Y991">
        <f t="shared" ref="Y991:Y994" si="1902">(AT991*ROUND(0.3,7))</f>
        <v>15</v>
      </c>
      <c r="AA991">
        <v>0</v>
      </c>
      <c r="AB991">
        <v>0</v>
      </c>
      <c r="AC991">
        <v>0</v>
      </c>
      <c r="AD991">
        <v>620.24000000000001</v>
      </c>
      <c r="AE991">
        <v>0</v>
      </c>
      <c r="AF991">
        <v>0</v>
      </c>
      <c r="AG991">
        <v>0</v>
      </c>
      <c r="AH991">
        <v>620.24000000000001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14</v>
      </c>
      <c r="AT991">
        <v>50</v>
      </c>
      <c r="AU991" t="s">
        <v>1272</v>
      </c>
      <c r="AV991">
        <v>1</v>
      </c>
      <c r="AW991">
        <v>2</v>
      </c>
      <c r="AX991">
        <v>419117073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31012</v>
      </c>
      <c r="BN991">
        <v>50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9303.6000000000004</v>
      </c>
      <c r="BU991">
        <v>15</v>
      </c>
      <c r="BV991">
        <v>0</v>
      </c>
      <c r="BW991">
        <v>1</v>
      </c>
      <c r="CU991">
        <f>ROUND(AT991*Source!I394*AH991*AL991,2)</f>
        <v>31012</v>
      </c>
      <c r="CV991">
        <f>ROUND(Y991*Source!I394,7)</f>
        <v>15</v>
      </c>
      <c r="CW991">
        <v>0</v>
      </c>
      <c r="CX991">
        <f>ROUND(Y991*Source!I394,7)</f>
        <v>15</v>
      </c>
      <c r="CY991">
        <f t="shared" ref="CY991:CY992" si="1903">AD991</f>
        <v>620.24000000000001</v>
      </c>
      <c r="CZ991">
        <f t="shared" ref="CZ991:CZ992" si="1904">AH991</f>
        <v>620.24000000000001</v>
      </c>
      <c r="DA991">
        <f t="shared" ref="DA991:DA992" si="1905">AL991</f>
        <v>1</v>
      </c>
      <c r="DB991">
        <f t="shared" ref="DB991:DB994" si="1906">ROUND((ROUND(AT991*CZ991,2)*ROUND(0.3,7)),6)</f>
        <v>9303.6000000000004</v>
      </c>
      <c r="DC991">
        <f t="shared" ref="DC991:DC994" si="1907">ROUND((ROUND(AT991*AG991,2)*ROUND(0.3,7)),6)</f>
        <v>0</v>
      </c>
      <c r="DD991" t="s">
        <v>14</v>
      </c>
      <c r="DE991" t="s">
        <v>14</v>
      </c>
      <c r="DF991">
        <f t="shared" si="1901"/>
        <v>0</v>
      </c>
      <c r="DG991">
        <f t="shared" si="1899"/>
        <v>0</v>
      </c>
      <c r="DH991">
        <f t="shared" si="1877"/>
        <v>0</v>
      </c>
      <c r="DI991">
        <f t="shared" si="1878"/>
        <v>9303.6000000000004</v>
      </c>
      <c r="DJ991">
        <f t="shared" ref="DJ991:DJ992" si="1908">DI991</f>
        <v>9303.6000000000004</v>
      </c>
      <c r="DK991">
        <v>1</v>
      </c>
      <c r="DL991" t="s">
        <v>14</v>
      </c>
      <c r="DM991">
        <v>0</v>
      </c>
      <c r="DN991" t="s">
        <v>14</v>
      </c>
      <c r="DO991">
        <v>0</v>
      </c>
    </row>
    <row r="992">
      <c r="A992">
        <f>ROW(Source!A394)</f>
        <v>394</v>
      </c>
      <c r="B992">
        <v>419115877</v>
      </c>
      <c r="C992">
        <v>412993656</v>
      </c>
      <c r="D992">
        <v>417090896</v>
      </c>
      <c r="E992">
        <v>117</v>
      </c>
      <c r="F992">
        <v>1</v>
      </c>
      <c r="G992">
        <v>1</v>
      </c>
      <c r="H992">
        <v>1</v>
      </c>
      <c r="I992" t="s">
        <v>1844</v>
      </c>
      <c r="J992" t="s">
        <v>14</v>
      </c>
      <c r="K992" t="s">
        <v>1845</v>
      </c>
      <c r="L992">
        <v>1191</v>
      </c>
      <c r="N992">
        <v>1013</v>
      </c>
      <c r="O992" t="s">
        <v>48</v>
      </c>
      <c r="P992" t="s">
        <v>48</v>
      </c>
      <c r="Q992">
        <v>1</v>
      </c>
      <c r="W992">
        <v>0</v>
      </c>
      <c r="X992">
        <v>-1417349443</v>
      </c>
      <c r="Y992">
        <f t="shared" si="1902"/>
        <v>1.9079999999999999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14</v>
      </c>
      <c r="AT992">
        <v>6.3600000000000003</v>
      </c>
      <c r="AU992" t="s">
        <v>1272</v>
      </c>
      <c r="AV992">
        <v>2</v>
      </c>
      <c r="AW992">
        <v>2</v>
      </c>
      <c r="AX992">
        <v>419117074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ROUND(Y992*Source!I394,7)</f>
        <v>1.9079999999999999</v>
      </c>
      <c r="CY992">
        <f t="shared" si="1903"/>
        <v>0</v>
      </c>
      <c r="CZ992">
        <f t="shared" si="1904"/>
        <v>0</v>
      </c>
      <c r="DA992">
        <f t="shared" si="1905"/>
        <v>1</v>
      </c>
      <c r="DB992">
        <f t="shared" si="1906"/>
        <v>0</v>
      </c>
      <c r="DC992">
        <f t="shared" si="1907"/>
        <v>0</v>
      </c>
      <c r="DD992" t="s">
        <v>14</v>
      </c>
      <c r="DE992" t="s">
        <v>14</v>
      </c>
      <c r="DF992">
        <f t="shared" si="1901"/>
        <v>0</v>
      </c>
      <c r="DG992">
        <f t="shared" si="1899"/>
        <v>0</v>
      </c>
      <c r="DH992">
        <f t="shared" si="1877"/>
        <v>0</v>
      </c>
      <c r="DI992">
        <f t="shared" si="1878"/>
        <v>0</v>
      </c>
      <c r="DJ992">
        <f t="shared" si="1908"/>
        <v>0</v>
      </c>
      <c r="DK992">
        <v>0</v>
      </c>
      <c r="DL992" t="s">
        <v>14</v>
      </c>
      <c r="DM992">
        <v>0</v>
      </c>
      <c r="DN992" t="s">
        <v>14</v>
      </c>
      <c r="DO992">
        <v>0</v>
      </c>
    </row>
    <row r="993">
      <c r="A993">
        <f>ROW(Source!A394)</f>
        <v>394</v>
      </c>
      <c r="B993">
        <v>419115877</v>
      </c>
      <c r="C993">
        <v>412993656</v>
      </c>
      <c r="D993">
        <v>417098134</v>
      </c>
      <c r="E993">
        <v>1</v>
      </c>
      <c r="F993">
        <v>1</v>
      </c>
      <c r="G993">
        <v>1</v>
      </c>
      <c r="H993">
        <v>2</v>
      </c>
      <c r="I993" t="s">
        <v>159</v>
      </c>
      <c r="J993" t="s">
        <v>1851</v>
      </c>
      <c r="K993" t="s">
        <v>160</v>
      </c>
      <c r="L993">
        <v>1368</v>
      </c>
      <c r="N993">
        <v>1011</v>
      </c>
      <c r="O993" t="s">
        <v>55</v>
      </c>
      <c r="P993" t="s">
        <v>55</v>
      </c>
      <c r="Q993">
        <v>1</v>
      </c>
      <c r="W993">
        <v>0</v>
      </c>
      <c r="X993">
        <v>302479695</v>
      </c>
      <c r="Y993">
        <f t="shared" si="1902"/>
        <v>0.54900000000000004</v>
      </c>
      <c r="AA993">
        <v>0</v>
      </c>
      <c r="AB993">
        <v>1274.25</v>
      </c>
      <c r="AC993">
        <v>620.24000000000001</v>
      </c>
      <c r="AD993">
        <v>0</v>
      </c>
      <c r="AE993">
        <v>0</v>
      </c>
      <c r="AF993">
        <v>995.50999999999999</v>
      </c>
      <c r="AG993">
        <v>620.24000000000001</v>
      </c>
      <c r="AH993">
        <v>0</v>
      </c>
      <c r="AI993">
        <v>1</v>
      </c>
      <c r="AJ993">
        <v>1.28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14</v>
      </c>
      <c r="AT993">
        <v>1.8300000000000001</v>
      </c>
      <c r="AU993" t="s">
        <v>1272</v>
      </c>
      <c r="AV993">
        <v>1</v>
      </c>
      <c r="AW993">
        <v>2</v>
      </c>
      <c r="AX993">
        <v>419117075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1821.7833000000001</v>
      </c>
      <c r="BL993">
        <v>1135.0392000000002</v>
      </c>
      <c r="BM993">
        <v>0</v>
      </c>
      <c r="BN993">
        <v>0</v>
      </c>
      <c r="BO993">
        <v>1.8300000000000001</v>
      </c>
      <c r="BP993">
        <v>1</v>
      </c>
      <c r="BQ993">
        <v>0</v>
      </c>
      <c r="BR993">
        <v>546.53498999999999</v>
      </c>
      <c r="BS993">
        <v>340.51176000000004</v>
      </c>
      <c r="BT993">
        <v>0</v>
      </c>
      <c r="BU993">
        <v>0</v>
      </c>
      <c r="BV993">
        <v>0.54900000000000004</v>
      </c>
      <c r="BW993">
        <v>1</v>
      </c>
      <c r="CV993">
        <v>0</v>
      </c>
      <c r="CW993">
        <f>ROUND(Y993*Source!I394*DO993,7)</f>
        <v>0.54899999999999993</v>
      </c>
      <c r="CX993">
        <f>ROUND(Y993*Source!I394,7)</f>
        <v>0.54899999999999993</v>
      </c>
      <c r="CY993">
        <f t="shared" ref="CY993:CY994" si="1909">AB993</f>
        <v>1274.25</v>
      </c>
      <c r="CZ993">
        <f t="shared" ref="CZ993:CZ994" si="1910">AF993</f>
        <v>995.50999999999999</v>
      </c>
      <c r="DA993">
        <f t="shared" ref="DA993:DA994" si="1911">AJ993</f>
        <v>1.28</v>
      </c>
      <c r="DB993">
        <f t="shared" si="1906"/>
        <v>546.53399999999999</v>
      </c>
      <c r="DC993">
        <f t="shared" si="1907"/>
        <v>340.512</v>
      </c>
      <c r="DD993" t="s">
        <v>14</v>
      </c>
      <c r="DE993" t="s">
        <v>14</v>
      </c>
      <c r="DF993">
        <f t="shared" si="1901"/>
        <v>0</v>
      </c>
      <c r="DG993">
        <f t="shared" ref="DG993:DG994" si="1912">ROUND(ROUND(AF993*AJ993,2)*CX993,2)</f>
        <v>699.56000000000006</v>
      </c>
      <c r="DH993">
        <f t="shared" si="1877"/>
        <v>340.50999999999999</v>
      </c>
      <c r="DI993">
        <f t="shared" si="1878"/>
        <v>0</v>
      </c>
      <c r="DJ993">
        <f t="shared" ref="DJ993:DJ994" si="1913">DG993+DH993</f>
        <v>1040.0700000000002</v>
      </c>
      <c r="DK993">
        <v>0</v>
      </c>
      <c r="DL993" t="s">
        <v>56</v>
      </c>
      <c r="DM993">
        <v>5</v>
      </c>
      <c r="DN993" t="s">
        <v>48</v>
      </c>
      <c r="DO993">
        <v>1</v>
      </c>
    </row>
    <row r="994">
      <c r="A994">
        <f>ROW(Source!A394)</f>
        <v>394</v>
      </c>
      <c r="B994">
        <v>419115877</v>
      </c>
      <c r="C994">
        <v>412993656</v>
      </c>
      <c r="D994">
        <v>417098140</v>
      </c>
      <c r="E994">
        <v>1</v>
      </c>
      <c r="F994">
        <v>1</v>
      </c>
      <c r="G994">
        <v>1</v>
      </c>
      <c r="H994">
        <v>2</v>
      </c>
      <c r="I994" t="s">
        <v>53</v>
      </c>
      <c r="J994" t="s">
        <v>1846</v>
      </c>
      <c r="K994" t="s">
        <v>54</v>
      </c>
      <c r="L994">
        <v>1368</v>
      </c>
      <c r="N994">
        <v>1011</v>
      </c>
      <c r="O994" t="s">
        <v>55</v>
      </c>
      <c r="P994" t="s">
        <v>55</v>
      </c>
      <c r="Q994">
        <v>1</v>
      </c>
      <c r="W994">
        <v>0</v>
      </c>
      <c r="X994">
        <v>-1522049899</v>
      </c>
      <c r="Y994">
        <f t="shared" si="1902"/>
        <v>1.359</v>
      </c>
      <c r="AA994">
        <v>0</v>
      </c>
      <c r="AB994">
        <v>1516.8099999999999</v>
      </c>
      <c r="AC994">
        <v>620.24000000000001</v>
      </c>
      <c r="AD994">
        <v>0</v>
      </c>
      <c r="AE994">
        <v>0</v>
      </c>
      <c r="AF994">
        <v>1024.8699999999999</v>
      </c>
      <c r="AG994">
        <v>620.24000000000001</v>
      </c>
      <c r="AH994">
        <v>0</v>
      </c>
      <c r="AI994">
        <v>1</v>
      </c>
      <c r="AJ994">
        <v>1.48</v>
      </c>
      <c r="AK994">
        <v>1</v>
      </c>
      <c r="AL994">
        <v>1</v>
      </c>
      <c r="AM994">
        <v>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14</v>
      </c>
      <c r="AT994">
        <v>4.5300000000000002</v>
      </c>
      <c r="AU994" t="s">
        <v>1272</v>
      </c>
      <c r="AV994">
        <v>1</v>
      </c>
      <c r="AW994">
        <v>2</v>
      </c>
      <c r="AX994">
        <v>419117076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4642.6610999999994</v>
      </c>
      <c r="BL994">
        <v>2809.6872000000003</v>
      </c>
      <c r="BM994">
        <v>0</v>
      </c>
      <c r="BN994">
        <v>0</v>
      </c>
      <c r="BO994">
        <v>4.5300000000000002</v>
      </c>
      <c r="BP994">
        <v>1</v>
      </c>
      <c r="BQ994">
        <v>0</v>
      </c>
      <c r="BR994">
        <v>1392.7983299999999</v>
      </c>
      <c r="BS994">
        <v>842.90616</v>
      </c>
      <c r="BT994">
        <v>0</v>
      </c>
      <c r="BU994">
        <v>0</v>
      </c>
      <c r="BV994">
        <v>1.359</v>
      </c>
      <c r="BW994">
        <v>1</v>
      </c>
      <c r="CV994">
        <v>0</v>
      </c>
      <c r="CW994">
        <f>ROUND(Y994*Source!I394*DO994,7)</f>
        <v>1.359</v>
      </c>
      <c r="CX994">
        <f>ROUND(Y994*Source!I394,7)</f>
        <v>1.359</v>
      </c>
      <c r="CY994">
        <f t="shared" si="1909"/>
        <v>1516.8099999999999</v>
      </c>
      <c r="CZ994">
        <f t="shared" si="1910"/>
        <v>1024.8699999999999</v>
      </c>
      <c r="DA994">
        <f t="shared" si="1911"/>
        <v>1.48</v>
      </c>
      <c r="DB994">
        <f t="shared" si="1906"/>
        <v>1392.798</v>
      </c>
      <c r="DC994">
        <f t="shared" si="1907"/>
        <v>842.90699999999993</v>
      </c>
      <c r="DD994" t="s">
        <v>14</v>
      </c>
      <c r="DE994" t="s">
        <v>14</v>
      </c>
      <c r="DF994">
        <f t="shared" si="1901"/>
        <v>0</v>
      </c>
      <c r="DG994">
        <f t="shared" si="1912"/>
        <v>2061.3400000000001</v>
      </c>
      <c r="DH994">
        <f t="shared" si="1877"/>
        <v>842.90999999999997</v>
      </c>
      <c r="DI994">
        <f t="shared" si="1878"/>
        <v>0</v>
      </c>
      <c r="DJ994">
        <f t="shared" si="1913"/>
        <v>2904.25</v>
      </c>
      <c r="DK994">
        <v>0</v>
      </c>
      <c r="DL994" t="s">
        <v>56</v>
      </c>
      <c r="DM994">
        <v>5</v>
      </c>
      <c r="DN994" t="s">
        <v>48</v>
      </c>
      <c r="DO994">
        <v>1</v>
      </c>
    </row>
    <row r="995">
      <c r="A995">
        <f>ROW(Source!A394)</f>
        <v>394</v>
      </c>
      <c r="B995">
        <v>419115877</v>
      </c>
      <c r="C995">
        <v>412993656</v>
      </c>
      <c r="D995">
        <v>417162927</v>
      </c>
      <c r="E995">
        <v>1</v>
      </c>
      <c r="F995">
        <v>1</v>
      </c>
      <c r="G995">
        <v>1</v>
      </c>
      <c r="H995">
        <v>3</v>
      </c>
      <c r="I995" t="s">
        <v>253</v>
      </c>
      <c r="J995" t="s">
        <v>1868</v>
      </c>
      <c r="K995" t="s">
        <v>254</v>
      </c>
      <c r="L995">
        <v>1348</v>
      </c>
      <c r="N995">
        <v>1009</v>
      </c>
      <c r="O995" t="s">
        <v>148</v>
      </c>
      <c r="P995" t="s">
        <v>148</v>
      </c>
      <c r="Q995">
        <v>1000</v>
      </c>
      <c r="W995">
        <v>0</v>
      </c>
      <c r="X995">
        <v>767480554</v>
      </c>
      <c r="Y995">
        <f t="shared" ref="Y995:Y1010" si="1914">(AT995*ROUND(0,7))</f>
        <v>0</v>
      </c>
      <c r="AA995">
        <v>28469.68</v>
      </c>
      <c r="AB995">
        <v>0</v>
      </c>
      <c r="AC995">
        <v>0</v>
      </c>
      <c r="AD995">
        <v>0</v>
      </c>
      <c r="AE995">
        <v>23335.799999999999</v>
      </c>
      <c r="AF995">
        <v>0</v>
      </c>
      <c r="AG995">
        <v>0</v>
      </c>
      <c r="AH995">
        <v>0</v>
      </c>
      <c r="AI995">
        <v>1.22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14</v>
      </c>
      <c r="AT995">
        <v>0.0044999999999999997</v>
      </c>
      <c r="AU995" t="s">
        <v>1271</v>
      </c>
      <c r="AV995">
        <v>0</v>
      </c>
      <c r="AW995">
        <v>2</v>
      </c>
      <c r="AX995">
        <v>419117077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105.01109999999998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ROUND(Y995*Source!I394,7)</f>
        <v>0</v>
      </c>
      <c r="CY995">
        <f t="shared" ref="CY995:CY1011" si="1915">AA995</f>
        <v>28469.68</v>
      </c>
      <c r="CZ995">
        <f t="shared" ref="CZ995:CZ1011" si="1916">AE995</f>
        <v>23335.799999999999</v>
      </c>
      <c r="DA995">
        <f t="shared" ref="DA995:DA1011" si="1917">AI995</f>
        <v>1.22</v>
      </c>
      <c r="DB995">
        <f t="shared" ref="DB995:DB1010" si="1918">ROUND((ROUND(AT995*CZ995,2)*ROUND(0,7)),6)</f>
        <v>0</v>
      </c>
      <c r="DC995">
        <f t="shared" ref="DC995:DC1010" si="1919">ROUND((ROUND(AT995*AG995,2)*ROUND(0,7)),6)</f>
        <v>0</v>
      </c>
      <c r="DD995" t="s">
        <v>14</v>
      </c>
      <c r="DE995" t="s">
        <v>14</v>
      </c>
      <c r="DF995">
        <f t="shared" ref="DF995:DF1010" si="1920">ROUND(ROUND(AE995*AI995,2)*CX995,2)</f>
        <v>0</v>
      </c>
      <c r="DG995">
        <f t="shared" ref="DG995:DG1013" si="1921">ROUND(ROUND(AF995,2)*CX995,2)</f>
        <v>0</v>
      </c>
      <c r="DH995">
        <f t="shared" si="1877"/>
        <v>0</v>
      </c>
      <c r="DI995">
        <f t="shared" si="1878"/>
        <v>0</v>
      </c>
      <c r="DJ995">
        <f t="shared" ref="DJ995:DJ1011" si="1922">DF995</f>
        <v>0</v>
      </c>
      <c r="DK995">
        <v>0</v>
      </c>
      <c r="DL995" t="s">
        <v>14</v>
      </c>
      <c r="DM995">
        <v>0</v>
      </c>
      <c r="DN995" t="s">
        <v>14</v>
      </c>
      <c r="DO995">
        <v>0</v>
      </c>
    </row>
    <row r="996">
      <c r="A996">
        <f>ROW(Source!A394)</f>
        <v>394</v>
      </c>
      <c r="B996">
        <v>419115877</v>
      </c>
      <c r="C996">
        <v>412993656</v>
      </c>
      <c r="D996">
        <v>417162991</v>
      </c>
      <c r="E996">
        <v>1</v>
      </c>
      <c r="F996">
        <v>1</v>
      </c>
      <c r="G996">
        <v>1</v>
      </c>
      <c r="H996">
        <v>3</v>
      </c>
      <c r="I996" t="s">
        <v>146</v>
      </c>
      <c r="J996" t="s">
        <v>1849</v>
      </c>
      <c r="K996" t="s">
        <v>147</v>
      </c>
      <c r="L996">
        <v>1348</v>
      </c>
      <c r="N996">
        <v>1009</v>
      </c>
      <c r="O996" t="s">
        <v>148</v>
      </c>
      <c r="P996" t="s">
        <v>148</v>
      </c>
      <c r="Q996">
        <v>1000</v>
      </c>
      <c r="W996">
        <v>0</v>
      </c>
      <c r="X996">
        <v>-465588395</v>
      </c>
      <c r="Y996">
        <f t="shared" si="1914"/>
        <v>0</v>
      </c>
      <c r="AA996">
        <v>149054.35999999999</v>
      </c>
      <c r="AB996">
        <v>0</v>
      </c>
      <c r="AC996">
        <v>0</v>
      </c>
      <c r="AD996">
        <v>0</v>
      </c>
      <c r="AE996">
        <v>116448.72</v>
      </c>
      <c r="AF996">
        <v>0</v>
      </c>
      <c r="AG996">
        <v>0</v>
      </c>
      <c r="AH996">
        <v>0</v>
      </c>
      <c r="AI996">
        <v>1.28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14</v>
      </c>
      <c r="AT996">
        <v>0.0044000000000000003</v>
      </c>
      <c r="AU996" t="s">
        <v>1271</v>
      </c>
      <c r="AV996">
        <v>0</v>
      </c>
      <c r="AW996">
        <v>2</v>
      </c>
      <c r="AX996">
        <v>419117078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512.374368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ROUND(Y996*Source!I394,7)</f>
        <v>0</v>
      </c>
      <c r="CY996">
        <f t="shared" si="1915"/>
        <v>149054.35999999999</v>
      </c>
      <c r="CZ996">
        <f t="shared" si="1916"/>
        <v>116448.72</v>
      </c>
      <c r="DA996">
        <f t="shared" si="1917"/>
        <v>1.28</v>
      </c>
      <c r="DB996">
        <f t="shared" si="1918"/>
        <v>0</v>
      </c>
      <c r="DC996">
        <f t="shared" si="1919"/>
        <v>0</v>
      </c>
      <c r="DD996" t="s">
        <v>14</v>
      </c>
      <c r="DE996" t="s">
        <v>14</v>
      </c>
      <c r="DF996">
        <f t="shared" si="1920"/>
        <v>0</v>
      </c>
      <c r="DG996">
        <f t="shared" si="1921"/>
        <v>0</v>
      </c>
      <c r="DH996">
        <f t="shared" si="1877"/>
        <v>0</v>
      </c>
      <c r="DI996">
        <f t="shared" si="1878"/>
        <v>0</v>
      </c>
      <c r="DJ996">
        <f t="shared" si="1922"/>
        <v>0</v>
      </c>
      <c r="DK996">
        <v>0</v>
      </c>
      <c r="DL996" t="s">
        <v>14</v>
      </c>
      <c r="DM996">
        <v>0</v>
      </c>
      <c r="DN996" t="s">
        <v>14</v>
      </c>
      <c r="DO996">
        <v>0</v>
      </c>
    </row>
    <row r="997">
      <c r="A997">
        <f>ROW(Source!A394)</f>
        <v>394</v>
      </c>
      <c r="B997">
        <v>419115877</v>
      </c>
      <c r="C997">
        <v>412993656</v>
      </c>
      <c r="D997">
        <v>417163200</v>
      </c>
      <c r="E997">
        <v>1</v>
      </c>
      <c r="F997">
        <v>1</v>
      </c>
      <c r="G997">
        <v>1</v>
      </c>
      <c r="H997">
        <v>3</v>
      </c>
      <c r="I997" t="s">
        <v>255</v>
      </c>
      <c r="J997" t="s">
        <v>1869</v>
      </c>
      <c r="K997" t="s">
        <v>256</v>
      </c>
      <c r="L997">
        <v>1346</v>
      </c>
      <c r="N997">
        <v>1009</v>
      </c>
      <c r="O997" t="s">
        <v>151</v>
      </c>
      <c r="P997" t="s">
        <v>151</v>
      </c>
      <c r="Q997">
        <v>1</v>
      </c>
      <c r="W997">
        <v>0</v>
      </c>
      <c r="X997">
        <v>-1746966143</v>
      </c>
      <c r="Y997">
        <f t="shared" si="1914"/>
        <v>0</v>
      </c>
      <c r="AA997">
        <v>406.32999999999998</v>
      </c>
      <c r="AB997">
        <v>0</v>
      </c>
      <c r="AC997">
        <v>0</v>
      </c>
      <c r="AD997">
        <v>0</v>
      </c>
      <c r="AE997">
        <v>284.14999999999998</v>
      </c>
      <c r="AF997">
        <v>0</v>
      </c>
      <c r="AG997">
        <v>0</v>
      </c>
      <c r="AH997">
        <v>0</v>
      </c>
      <c r="AI997">
        <v>1.4299999999999999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14</v>
      </c>
      <c r="AT997">
        <v>0.0044000000000000003</v>
      </c>
      <c r="AU997" t="s">
        <v>1271</v>
      </c>
      <c r="AV997">
        <v>0</v>
      </c>
      <c r="AW997">
        <v>2</v>
      </c>
      <c r="AX997">
        <v>419117079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1.2502599999999999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ROUND(Y997*Source!I394,7)</f>
        <v>0</v>
      </c>
      <c r="CY997">
        <f t="shared" si="1915"/>
        <v>406.32999999999998</v>
      </c>
      <c r="CZ997">
        <f t="shared" si="1916"/>
        <v>284.14999999999998</v>
      </c>
      <c r="DA997">
        <f t="shared" si="1917"/>
        <v>1.4299999999999999</v>
      </c>
      <c r="DB997">
        <f t="shared" si="1918"/>
        <v>0</v>
      </c>
      <c r="DC997">
        <f t="shared" si="1919"/>
        <v>0</v>
      </c>
      <c r="DD997" t="s">
        <v>14</v>
      </c>
      <c r="DE997" t="s">
        <v>14</v>
      </c>
      <c r="DF997">
        <f t="shared" si="1920"/>
        <v>0</v>
      </c>
      <c r="DG997">
        <f t="shared" si="1921"/>
        <v>0</v>
      </c>
      <c r="DH997">
        <f t="shared" si="1877"/>
        <v>0</v>
      </c>
      <c r="DI997">
        <f t="shared" si="1878"/>
        <v>0</v>
      </c>
      <c r="DJ997">
        <f t="shared" si="1922"/>
        <v>0</v>
      </c>
      <c r="DK997">
        <v>0</v>
      </c>
      <c r="DL997" t="s">
        <v>14</v>
      </c>
      <c r="DM997">
        <v>0</v>
      </c>
      <c r="DN997" t="s">
        <v>14</v>
      </c>
      <c r="DO997">
        <v>0</v>
      </c>
    </row>
    <row r="998">
      <c r="A998">
        <f>ROW(Source!A394)</f>
        <v>394</v>
      </c>
      <c r="B998">
        <v>419115877</v>
      </c>
      <c r="C998">
        <v>412993656</v>
      </c>
      <c r="D998">
        <v>417163256</v>
      </c>
      <c r="E998">
        <v>1</v>
      </c>
      <c r="F998">
        <v>1</v>
      </c>
      <c r="G998">
        <v>1</v>
      </c>
      <c r="H998">
        <v>3</v>
      </c>
      <c r="I998" t="s">
        <v>257</v>
      </c>
      <c r="J998" t="s">
        <v>1870</v>
      </c>
      <c r="K998" t="s">
        <v>258</v>
      </c>
      <c r="L998">
        <v>1346</v>
      </c>
      <c r="N998">
        <v>1009</v>
      </c>
      <c r="O998" t="s">
        <v>151</v>
      </c>
      <c r="P998" t="s">
        <v>151</v>
      </c>
      <c r="Q998">
        <v>1</v>
      </c>
      <c r="W998">
        <v>0</v>
      </c>
      <c r="X998">
        <v>1771797515</v>
      </c>
      <c r="Y998">
        <f t="shared" si="1914"/>
        <v>0</v>
      </c>
      <c r="AA998">
        <v>199.91</v>
      </c>
      <c r="AB998">
        <v>0</v>
      </c>
      <c r="AC998">
        <v>0</v>
      </c>
      <c r="AD998">
        <v>0</v>
      </c>
      <c r="AE998">
        <v>219.68000000000001</v>
      </c>
      <c r="AF998">
        <v>0</v>
      </c>
      <c r="AG998">
        <v>0</v>
      </c>
      <c r="AH998">
        <v>0</v>
      </c>
      <c r="AI998">
        <v>0.91000000000000003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14</v>
      </c>
      <c r="AT998">
        <v>0.023</v>
      </c>
      <c r="AU998" t="s">
        <v>1271</v>
      </c>
      <c r="AV998">
        <v>0</v>
      </c>
      <c r="AW998">
        <v>2</v>
      </c>
      <c r="AX998">
        <v>419117080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5.0526400000000002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ROUND(Y998*Source!I394,7)</f>
        <v>0</v>
      </c>
      <c r="CY998">
        <f t="shared" si="1915"/>
        <v>199.91</v>
      </c>
      <c r="CZ998">
        <f t="shared" si="1916"/>
        <v>219.68000000000001</v>
      </c>
      <c r="DA998">
        <f t="shared" si="1917"/>
        <v>0.91000000000000003</v>
      </c>
      <c r="DB998">
        <f t="shared" si="1918"/>
        <v>0</v>
      </c>
      <c r="DC998">
        <f t="shared" si="1919"/>
        <v>0</v>
      </c>
      <c r="DD998" t="s">
        <v>14</v>
      </c>
      <c r="DE998" t="s">
        <v>14</v>
      </c>
      <c r="DF998">
        <f t="shared" si="1920"/>
        <v>0</v>
      </c>
      <c r="DG998">
        <f t="shared" si="1921"/>
        <v>0</v>
      </c>
      <c r="DH998">
        <f t="shared" si="1877"/>
        <v>0</v>
      </c>
      <c r="DI998">
        <f t="shared" si="1878"/>
        <v>0</v>
      </c>
      <c r="DJ998">
        <f t="shared" si="1922"/>
        <v>0</v>
      </c>
      <c r="DK998">
        <v>0</v>
      </c>
      <c r="DL998" t="s">
        <v>14</v>
      </c>
      <c r="DM998">
        <v>0</v>
      </c>
      <c r="DN998" t="s">
        <v>14</v>
      </c>
      <c r="DO998">
        <v>0</v>
      </c>
    </row>
    <row r="999">
      <c r="A999">
        <f>ROW(Source!A394)</f>
        <v>394</v>
      </c>
      <c r="B999">
        <v>419115877</v>
      </c>
      <c r="C999">
        <v>412993656</v>
      </c>
      <c r="D999">
        <v>417165023</v>
      </c>
      <c r="E999">
        <v>1</v>
      </c>
      <c r="F999">
        <v>1</v>
      </c>
      <c r="G999">
        <v>1</v>
      </c>
      <c r="H999">
        <v>3</v>
      </c>
      <c r="I999" t="s">
        <v>259</v>
      </c>
      <c r="J999" t="s">
        <v>1871</v>
      </c>
      <c r="K999" t="s">
        <v>260</v>
      </c>
      <c r="L999">
        <v>1346</v>
      </c>
      <c r="N999">
        <v>1009</v>
      </c>
      <c r="O999" t="s">
        <v>151</v>
      </c>
      <c r="P999" t="s">
        <v>151</v>
      </c>
      <c r="Q999">
        <v>1</v>
      </c>
      <c r="W999">
        <v>0</v>
      </c>
      <c r="X999">
        <v>41226650</v>
      </c>
      <c r="Y999">
        <f t="shared" si="1914"/>
        <v>0</v>
      </c>
      <c r="AA999">
        <v>181.83000000000001</v>
      </c>
      <c r="AB999">
        <v>0</v>
      </c>
      <c r="AC999">
        <v>0</v>
      </c>
      <c r="AD999">
        <v>0</v>
      </c>
      <c r="AE999">
        <v>206.62</v>
      </c>
      <c r="AF999">
        <v>0</v>
      </c>
      <c r="AG999">
        <v>0</v>
      </c>
      <c r="AH999">
        <v>0</v>
      </c>
      <c r="AI999">
        <v>0.88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14</v>
      </c>
      <c r="AT999">
        <v>0.055</v>
      </c>
      <c r="AU999" t="s">
        <v>1271</v>
      </c>
      <c r="AV999">
        <v>0</v>
      </c>
      <c r="AW999">
        <v>2</v>
      </c>
      <c r="AX999">
        <v>419117081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11.364100000000001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ROUND(Y999*Source!I394,7)</f>
        <v>0</v>
      </c>
      <c r="CY999">
        <f t="shared" si="1915"/>
        <v>181.83000000000001</v>
      </c>
      <c r="CZ999">
        <f t="shared" si="1916"/>
        <v>206.62</v>
      </c>
      <c r="DA999">
        <f t="shared" si="1917"/>
        <v>0.88</v>
      </c>
      <c r="DB999">
        <f t="shared" si="1918"/>
        <v>0</v>
      </c>
      <c r="DC999">
        <f t="shared" si="1919"/>
        <v>0</v>
      </c>
      <c r="DD999" t="s">
        <v>14</v>
      </c>
      <c r="DE999" t="s">
        <v>14</v>
      </c>
      <c r="DF999">
        <f t="shared" si="1920"/>
        <v>0</v>
      </c>
      <c r="DG999">
        <f t="shared" si="1921"/>
        <v>0</v>
      </c>
      <c r="DH999">
        <f t="shared" si="1877"/>
        <v>0</v>
      </c>
      <c r="DI999">
        <f t="shared" si="1878"/>
        <v>0</v>
      </c>
      <c r="DJ999">
        <f t="shared" si="1922"/>
        <v>0</v>
      </c>
      <c r="DK999">
        <v>0</v>
      </c>
      <c r="DL999" t="s">
        <v>14</v>
      </c>
      <c r="DM999">
        <v>0</v>
      </c>
      <c r="DN999" t="s">
        <v>14</v>
      </c>
      <c r="DO999">
        <v>0</v>
      </c>
    </row>
    <row r="1000">
      <c r="A1000">
        <f>ROW(Source!A394)</f>
        <v>394</v>
      </c>
      <c r="B1000">
        <v>419115877</v>
      </c>
      <c r="C1000">
        <v>412993656</v>
      </c>
      <c r="D1000">
        <v>417165295</v>
      </c>
      <c r="E1000">
        <v>1</v>
      </c>
      <c r="F1000">
        <v>1</v>
      </c>
      <c r="G1000">
        <v>1</v>
      </c>
      <c r="H1000">
        <v>3</v>
      </c>
      <c r="I1000" t="s">
        <v>261</v>
      </c>
      <c r="J1000" t="s">
        <v>1872</v>
      </c>
      <c r="K1000" t="s">
        <v>262</v>
      </c>
      <c r="L1000">
        <v>1301</v>
      </c>
      <c r="N1000">
        <v>1003</v>
      </c>
      <c r="O1000" t="s">
        <v>221</v>
      </c>
      <c r="P1000" t="s">
        <v>221</v>
      </c>
      <c r="Q1000">
        <v>1</v>
      </c>
      <c r="W1000">
        <v>0</v>
      </c>
      <c r="X1000">
        <v>-1228674265</v>
      </c>
      <c r="Y1000">
        <f t="shared" si="1914"/>
        <v>0</v>
      </c>
      <c r="AA1000">
        <v>22.079999999999998</v>
      </c>
      <c r="AB1000">
        <v>0</v>
      </c>
      <c r="AC1000">
        <v>0</v>
      </c>
      <c r="AD1000">
        <v>0</v>
      </c>
      <c r="AE1000">
        <v>14.43</v>
      </c>
      <c r="AF1000">
        <v>0</v>
      </c>
      <c r="AG1000">
        <v>0</v>
      </c>
      <c r="AH1000">
        <v>0</v>
      </c>
      <c r="AI1000">
        <v>1.53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14</v>
      </c>
      <c r="AT1000">
        <v>4.8399999999999999</v>
      </c>
      <c r="AU1000" t="s">
        <v>1271</v>
      </c>
      <c r="AV1000">
        <v>0</v>
      </c>
      <c r="AW1000">
        <v>2</v>
      </c>
      <c r="AX1000">
        <v>419117082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69.841200000000001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ROUND(Y1000*Source!I394,7)</f>
        <v>0</v>
      </c>
      <c r="CY1000">
        <f t="shared" si="1915"/>
        <v>22.079999999999998</v>
      </c>
      <c r="CZ1000">
        <f t="shared" si="1916"/>
        <v>14.43</v>
      </c>
      <c r="DA1000">
        <f t="shared" si="1917"/>
        <v>1.53</v>
      </c>
      <c r="DB1000">
        <f t="shared" si="1918"/>
        <v>0</v>
      </c>
      <c r="DC1000">
        <f t="shared" si="1919"/>
        <v>0</v>
      </c>
      <c r="DD1000" t="s">
        <v>14</v>
      </c>
      <c r="DE1000" t="s">
        <v>14</v>
      </c>
      <c r="DF1000">
        <f t="shared" si="1920"/>
        <v>0</v>
      </c>
      <c r="DG1000">
        <f t="shared" si="1921"/>
        <v>0</v>
      </c>
      <c r="DH1000">
        <f t="shared" si="1877"/>
        <v>0</v>
      </c>
      <c r="DI1000">
        <f t="shared" si="1878"/>
        <v>0</v>
      </c>
      <c r="DJ1000">
        <f t="shared" si="1922"/>
        <v>0</v>
      </c>
      <c r="DK1000">
        <v>0</v>
      </c>
      <c r="DL1000" t="s">
        <v>14</v>
      </c>
      <c r="DM1000">
        <v>0</v>
      </c>
      <c r="DN1000" t="s">
        <v>14</v>
      </c>
      <c r="DO1000">
        <v>0</v>
      </c>
    </row>
    <row r="1001">
      <c r="A1001">
        <f>ROW(Source!A394)</f>
        <v>394</v>
      </c>
      <c r="B1001">
        <v>419115877</v>
      </c>
      <c r="C1001">
        <v>412993656</v>
      </c>
      <c r="D1001">
        <v>417175540</v>
      </c>
      <c r="E1001">
        <v>1</v>
      </c>
      <c r="F1001">
        <v>1</v>
      </c>
      <c r="G1001">
        <v>1</v>
      </c>
      <c r="H1001">
        <v>3</v>
      </c>
      <c r="I1001" t="s">
        <v>188</v>
      </c>
      <c r="J1001" t="s">
        <v>1856</v>
      </c>
      <c r="K1001" t="s">
        <v>189</v>
      </c>
      <c r="L1001">
        <v>1348</v>
      </c>
      <c r="N1001">
        <v>1009</v>
      </c>
      <c r="O1001" t="s">
        <v>148</v>
      </c>
      <c r="P1001" t="s">
        <v>148</v>
      </c>
      <c r="Q1001">
        <v>1000</v>
      </c>
      <c r="W1001">
        <v>0</v>
      </c>
      <c r="X1001">
        <v>1793987537</v>
      </c>
      <c r="Y1001">
        <f t="shared" si="1914"/>
        <v>0</v>
      </c>
      <c r="AA1001">
        <v>1144599.95</v>
      </c>
      <c r="AB1001">
        <v>0</v>
      </c>
      <c r="AC1001">
        <v>0</v>
      </c>
      <c r="AD1001">
        <v>0</v>
      </c>
      <c r="AE1001">
        <v>1050091.7</v>
      </c>
      <c r="AF1001">
        <v>0</v>
      </c>
      <c r="AG1001">
        <v>0</v>
      </c>
      <c r="AH1001">
        <v>0</v>
      </c>
      <c r="AI1001">
        <v>1.0900000000000001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14</v>
      </c>
      <c r="AT1001">
        <v>4.0000000000000003e-05</v>
      </c>
      <c r="AU1001" t="s">
        <v>1271</v>
      </c>
      <c r="AV1001">
        <v>0</v>
      </c>
      <c r="AW1001">
        <v>2</v>
      </c>
      <c r="AX1001">
        <v>419117083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42.003668000000005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ROUND(Y1001*Source!I394,7)</f>
        <v>0</v>
      </c>
      <c r="CY1001">
        <f t="shared" si="1915"/>
        <v>1144599.95</v>
      </c>
      <c r="CZ1001">
        <f t="shared" si="1916"/>
        <v>1050091.7</v>
      </c>
      <c r="DA1001">
        <f t="shared" si="1917"/>
        <v>1.0900000000000001</v>
      </c>
      <c r="DB1001">
        <f t="shared" si="1918"/>
        <v>0</v>
      </c>
      <c r="DC1001">
        <f t="shared" si="1919"/>
        <v>0</v>
      </c>
      <c r="DD1001" t="s">
        <v>14</v>
      </c>
      <c r="DE1001" t="s">
        <v>14</v>
      </c>
      <c r="DF1001">
        <f t="shared" si="1920"/>
        <v>0</v>
      </c>
      <c r="DG1001">
        <f t="shared" si="1921"/>
        <v>0</v>
      </c>
      <c r="DH1001">
        <f t="shared" si="1877"/>
        <v>0</v>
      </c>
      <c r="DI1001">
        <f t="shared" si="1878"/>
        <v>0</v>
      </c>
      <c r="DJ1001">
        <f t="shared" si="1922"/>
        <v>0</v>
      </c>
      <c r="DK1001">
        <v>0</v>
      </c>
      <c r="DL1001" t="s">
        <v>14</v>
      </c>
      <c r="DM1001">
        <v>0</v>
      </c>
      <c r="DN1001" t="s">
        <v>14</v>
      </c>
      <c r="DO1001">
        <v>0</v>
      </c>
    </row>
    <row r="1002">
      <c r="A1002">
        <f>ROW(Source!A394)</f>
        <v>394</v>
      </c>
      <c r="B1002">
        <v>419115877</v>
      </c>
      <c r="C1002">
        <v>412993656</v>
      </c>
      <c r="D1002">
        <v>417175584</v>
      </c>
      <c r="E1002">
        <v>1</v>
      </c>
      <c r="F1002">
        <v>1</v>
      </c>
      <c r="G1002">
        <v>1</v>
      </c>
      <c r="H1002">
        <v>3</v>
      </c>
      <c r="I1002" t="s">
        <v>149</v>
      </c>
      <c r="J1002" t="s">
        <v>1850</v>
      </c>
      <c r="K1002" t="s">
        <v>150</v>
      </c>
      <c r="L1002">
        <v>1346</v>
      </c>
      <c r="N1002">
        <v>1009</v>
      </c>
      <c r="O1002" t="s">
        <v>151</v>
      </c>
      <c r="P1002" t="s">
        <v>151</v>
      </c>
      <c r="Q1002">
        <v>1</v>
      </c>
      <c r="W1002">
        <v>0</v>
      </c>
      <c r="X1002">
        <v>-242288594</v>
      </c>
      <c r="Y1002">
        <f t="shared" si="1914"/>
        <v>0</v>
      </c>
      <c r="AA1002">
        <v>1400.99</v>
      </c>
      <c r="AB1002">
        <v>0</v>
      </c>
      <c r="AC1002">
        <v>0</v>
      </c>
      <c r="AD1002">
        <v>0</v>
      </c>
      <c r="AE1002">
        <v>870.17999999999995</v>
      </c>
      <c r="AF1002">
        <v>0</v>
      </c>
      <c r="AG1002">
        <v>0</v>
      </c>
      <c r="AH1002">
        <v>0</v>
      </c>
      <c r="AI1002">
        <v>1.6100000000000001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14</v>
      </c>
      <c r="AT1002">
        <v>0.59999999999999998</v>
      </c>
      <c r="AU1002" t="s">
        <v>1271</v>
      </c>
      <c r="AV1002">
        <v>0</v>
      </c>
      <c r="AW1002">
        <v>2</v>
      </c>
      <c r="AX1002">
        <v>419117084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522.10799999999995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ROUND(Y1002*Source!I394,7)</f>
        <v>0</v>
      </c>
      <c r="CY1002">
        <f t="shared" si="1915"/>
        <v>1400.99</v>
      </c>
      <c r="CZ1002">
        <f t="shared" si="1916"/>
        <v>870.17999999999995</v>
      </c>
      <c r="DA1002">
        <f t="shared" si="1917"/>
        <v>1.6100000000000001</v>
      </c>
      <c r="DB1002">
        <f t="shared" si="1918"/>
        <v>0</v>
      </c>
      <c r="DC1002">
        <f t="shared" si="1919"/>
        <v>0</v>
      </c>
      <c r="DD1002" t="s">
        <v>14</v>
      </c>
      <c r="DE1002" t="s">
        <v>14</v>
      </c>
      <c r="DF1002">
        <f t="shared" si="1920"/>
        <v>0</v>
      </c>
      <c r="DG1002">
        <f t="shared" si="1921"/>
        <v>0</v>
      </c>
      <c r="DH1002">
        <f t="shared" si="1877"/>
        <v>0</v>
      </c>
      <c r="DI1002">
        <f t="shared" si="1878"/>
        <v>0</v>
      </c>
      <c r="DJ1002">
        <f t="shared" si="1922"/>
        <v>0</v>
      </c>
      <c r="DK1002">
        <v>0</v>
      </c>
      <c r="DL1002" t="s">
        <v>14</v>
      </c>
      <c r="DM1002">
        <v>0</v>
      </c>
      <c r="DN1002" t="s">
        <v>14</v>
      </c>
      <c r="DO1002">
        <v>0</v>
      </c>
    </row>
    <row r="1003">
      <c r="A1003">
        <f>ROW(Source!A394)</f>
        <v>394</v>
      </c>
      <c r="B1003">
        <v>419115877</v>
      </c>
      <c r="C1003">
        <v>412993656</v>
      </c>
      <c r="D1003">
        <v>417175605</v>
      </c>
      <c r="E1003">
        <v>1</v>
      </c>
      <c r="F1003">
        <v>1</v>
      </c>
      <c r="G1003">
        <v>1</v>
      </c>
      <c r="H1003">
        <v>3</v>
      </c>
      <c r="I1003" t="s">
        <v>326</v>
      </c>
      <c r="J1003" t="s">
        <v>1881</v>
      </c>
      <c r="K1003" t="s">
        <v>327</v>
      </c>
      <c r="L1003">
        <v>1346</v>
      </c>
      <c r="N1003">
        <v>1009</v>
      </c>
      <c r="O1003" t="s">
        <v>151</v>
      </c>
      <c r="P1003" t="s">
        <v>151</v>
      </c>
      <c r="Q1003">
        <v>1</v>
      </c>
      <c r="W1003">
        <v>0</v>
      </c>
      <c r="X1003">
        <v>1196185247</v>
      </c>
      <c r="Y1003">
        <f t="shared" si="1914"/>
        <v>0</v>
      </c>
      <c r="AA1003">
        <v>4083.6799999999998</v>
      </c>
      <c r="AB1003">
        <v>0</v>
      </c>
      <c r="AC1003">
        <v>0</v>
      </c>
      <c r="AD1003">
        <v>0</v>
      </c>
      <c r="AE1003">
        <v>2536.4499999999998</v>
      </c>
      <c r="AF1003">
        <v>0</v>
      </c>
      <c r="AG1003">
        <v>0</v>
      </c>
      <c r="AH1003">
        <v>0</v>
      </c>
      <c r="AI1003">
        <v>1.6100000000000001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14</v>
      </c>
      <c r="AT1003">
        <v>0.0104</v>
      </c>
      <c r="AU1003" t="s">
        <v>1271</v>
      </c>
      <c r="AV1003">
        <v>0</v>
      </c>
      <c r="AW1003">
        <v>2</v>
      </c>
      <c r="AX1003">
        <v>419117085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26.379079999999998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ROUND(Y1003*Source!I394,7)</f>
        <v>0</v>
      </c>
      <c r="CY1003">
        <f t="shared" si="1915"/>
        <v>4083.6799999999998</v>
      </c>
      <c r="CZ1003">
        <f t="shared" si="1916"/>
        <v>2536.4499999999998</v>
      </c>
      <c r="DA1003">
        <f t="shared" si="1917"/>
        <v>1.6100000000000001</v>
      </c>
      <c r="DB1003">
        <f t="shared" si="1918"/>
        <v>0</v>
      </c>
      <c r="DC1003">
        <f t="shared" si="1919"/>
        <v>0</v>
      </c>
      <c r="DD1003" t="s">
        <v>14</v>
      </c>
      <c r="DE1003" t="s">
        <v>14</v>
      </c>
      <c r="DF1003">
        <f t="shared" si="1920"/>
        <v>0</v>
      </c>
      <c r="DG1003">
        <f t="shared" si="1921"/>
        <v>0</v>
      </c>
      <c r="DH1003">
        <f t="shared" si="1877"/>
        <v>0</v>
      </c>
      <c r="DI1003">
        <f t="shared" si="1878"/>
        <v>0</v>
      </c>
      <c r="DJ1003">
        <f t="shared" si="1922"/>
        <v>0</v>
      </c>
      <c r="DK1003">
        <v>0</v>
      </c>
      <c r="DL1003" t="s">
        <v>14</v>
      </c>
      <c r="DM1003">
        <v>0</v>
      </c>
      <c r="DN1003" t="s">
        <v>14</v>
      </c>
      <c r="DO1003">
        <v>0</v>
      </c>
    </row>
    <row r="1004">
      <c r="A1004">
        <f>ROW(Source!A394)</f>
        <v>394</v>
      </c>
      <c r="B1004">
        <v>419115877</v>
      </c>
      <c r="C1004">
        <v>412993656</v>
      </c>
      <c r="D1004">
        <v>417183311</v>
      </c>
      <c r="E1004">
        <v>1</v>
      </c>
      <c r="F1004">
        <v>1</v>
      </c>
      <c r="G1004">
        <v>1</v>
      </c>
      <c r="H1004">
        <v>3</v>
      </c>
      <c r="I1004" t="s">
        <v>328</v>
      </c>
      <c r="J1004" t="s">
        <v>1882</v>
      </c>
      <c r="K1004" t="s">
        <v>329</v>
      </c>
      <c r="L1004">
        <v>1346</v>
      </c>
      <c r="N1004">
        <v>1009</v>
      </c>
      <c r="O1004" t="s">
        <v>151</v>
      </c>
      <c r="P1004" t="s">
        <v>151</v>
      </c>
      <c r="Q1004">
        <v>1</v>
      </c>
      <c r="W1004">
        <v>0</v>
      </c>
      <c r="X1004">
        <v>-255834433</v>
      </c>
      <c r="Y1004">
        <f t="shared" si="1914"/>
        <v>0</v>
      </c>
      <c r="AA1004">
        <v>2043.95</v>
      </c>
      <c r="AB1004">
        <v>0</v>
      </c>
      <c r="AC1004">
        <v>0</v>
      </c>
      <c r="AD1004">
        <v>0</v>
      </c>
      <c r="AE1004">
        <v>1928.25</v>
      </c>
      <c r="AF1004">
        <v>0</v>
      </c>
      <c r="AG1004">
        <v>0</v>
      </c>
      <c r="AH1004">
        <v>0</v>
      </c>
      <c r="AI1004">
        <v>1.0600000000000001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14</v>
      </c>
      <c r="AT1004">
        <v>0.02</v>
      </c>
      <c r="AU1004" t="s">
        <v>1271</v>
      </c>
      <c r="AV1004">
        <v>0</v>
      </c>
      <c r="AW1004">
        <v>2</v>
      </c>
      <c r="AX1004">
        <v>419117086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38.564999999999998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ROUND(Y1004*Source!I394,7)</f>
        <v>0</v>
      </c>
      <c r="CY1004">
        <f t="shared" si="1915"/>
        <v>2043.95</v>
      </c>
      <c r="CZ1004">
        <f t="shared" si="1916"/>
        <v>1928.25</v>
      </c>
      <c r="DA1004">
        <f t="shared" si="1917"/>
        <v>1.0600000000000001</v>
      </c>
      <c r="DB1004">
        <f t="shared" si="1918"/>
        <v>0</v>
      </c>
      <c r="DC1004">
        <f t="shared" si="1919"/>
        <v>0</v>
      </c>
      <c r="DD1004" t="s">
        <v>14</v>
      </c>
      <c r="DE1004" t="s">
        <v>14</v>
      </c>
      <c r="DF1004">
        <f t="shared" si="1920"/>
        <v>0</v>
      </c>
      <c r="DG1004">
        <f t="shared" si="1921"/>
        <v>0</v>
      </c>
      <c r="DH1004">
        <f t="shared" si="1877"/>
        <v>0</v>
      </c>
      <c r="DI1004">
        <f t="shared" si="1878"/>
        <v>0</v>
      </c>
      <c r="DJ1004">
        <f t="shared" si="1922"/>
        <v>0</v>
      </c>
      <c r="DK1004">
        <v>0</v>
      </c>
      <c r="DL1004" t="s">
        <v>14</v>
      </c>
      <c r="DM1004">
        <v>0</v>
      </c>
      <c r="DN1004" t="s">
        <v>14</v>
      </c>
      <c r="DO1004">
        <v>0</v>
      </c>
    </row>
    <row r="1005">
      <c r="A1005">
        <f>ROW(Source!A394)</f>
        <v>394</v>
      </c>
      <c r="B1005">
        <v>419115877</v>
      </c>
      <c r="C1005">
        <v>412993656</v>
      </c>
      <c r="D1005">
        <v>417191019</v>
      </c>
      <c r="E1005">
        <v>1</v>
      </c>
      <c r="F1005">
        <v>1</v>
      </c>
      <c r="G1005">
        <v>1</v>
      </c>
      <c r="H1005">
        <v>3</v>
      </c>
      <c r="I1005" t="s">
        <v>263</v>
      </c>
      <c r="J1005" t="s">
        <v>1873</v>
      </c>
      <c r="K1005" t="s">
        <v>264</v>
      </c>
      <c r="L1005">
        <v>1346</v>
      </c>
      <c r="N1005">
        <v>1009</v>
      </c>
      <c r="O1005" t="s">
        <v>151</v>
      </c>
      <c r="P1005" t="s">
        <v>151</v>
      </c>
      <c r="Q1005">
        <v>1</v>
      </c>
      <c r="W1005">
        <v>0</v>
      </c>
      <c r="X1005">
        <v>1105037238</v>
      </c>
      <c r="Y1005">
        <f t="shared" si="1914"/>
        <v>0</v>
      </c>
      <c r="AA1005">
        <v>3060.54</v>
      </c>
      <c r="AB1005">
        <v>0</v>
      </c>
      <c r="AC1005">
        <v>0</v>
      </c>
      <c r="AD1005">
        <v>0</v>
      </c>
      <c r="AE1005">
        <v>1912.8399999999999</v>
      </c>
      <c r="AF1005">
        <v>0</v>
      </c>
      <c r="AG1005">
        <v>0</v>
      </c>
      <c r="AH1005">
        <v>0</v>
      </c>
      <c r="AI1005">
        <v>1.6000000000000001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14</v>
      </c>
      <c r="AT1005">
        <v>0.0050000000000000001</v>
      </c>
      <c r="AU1005" t="s">
        <v>1271</v>
      </c>
      <c r="AV1005">
        <v>0</v>
      </c>
      <c r="AW1005">
        <v>2</v>
      </c>
      <c r="AX1005">
        <v>419117087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9.5641999999999996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ROUND(Y1005*Source!I394,7)</f>
        <v>0</v>
      </c>
      <c r="CY1005">
        <f t="shared" si="1915"/>
        <v>3060.54</v>
      </c>
      <c r="CZ1005">
        <f t="shared" si="1916"/>
        <v>1912.8399999999999</v>
      </c>
      <c r="DA1005">
        <f t="shared" si="1917"/>
        <v>1.6000000000000001</v>
      </c>
      <c r="DB1005">
        <f t="shared" si="1918"/>
        <v>0</v>
      </c>
      <c r="DC1005">
        <f t="shared" si="1919"/>
        <v>0</v>
      </c>
      <c r="DD1005" t="s">
        <v>14</v>
      </c>
      <c r="DE1005" t="s">
        <v>14</v>
      </c>
      <c r="DF1005">
        <f t="shared" si="1920"/>
        <v>0</v>
      </c>
      <c r="DG1005">
        <f t="shared" si="1921"/>
        <v>0</v>
      </c>
      <c r="DH1005">
        <f t="shared" si="1877"/>
        <v>0</v>
      </c>
      <c r="DI1005">
        <f t="shared" si="1878"/>
        <v>0</v>
      </c>
      <c r="DJ1005">
        <f t="shared" si="1922"/>
        <v>0</v>
      </c>
      <c r="DK1005">
        <v>0</v>
      </c>
      <c r="DL1005" t="s">
        <v>14</v>
      </c>
      <c r="DM1005">
        <v>0</v>
      </c>
      <c r="DN1005" t="s">
        <v>14</v>
      </c>
      <c r="DO1005">
        <v>0</v>
      </c>
    </row>
    <row r="1006">
      <c r="A1006">
        <f>ROW(Source!A394)</f>
        <v>394</v>
      </c>
      <c r="B1006">
        <v>419115877</v>
      </c>
      <c r="C1006">
        <v>412993656</v>
      </c>
      <c r="D1006">
        <v>417192565</v>
      </c>
      <c r="E1006">
        <v>1</v>
      </c>
      <c r="F1006">
        <v>1</v>
      </c>
      <c r="G1006">
        <v>1</v>
      </c>
      <c r="H1006">
        <v>3</v>
      </c>
      <c r="I1006" t="s">
        <v>353</v>
      </c>
      <c r="J1006" t="s">
        <v>1884</v>
      </c>
      <c r="K1006" t="s">
        <v>354</v>
      </c>
      <c r="L1006">
        <v>1371</v>
      </c>
      <c r="N1006">
        <v>1013</v>
      </c>
      <c r="O1006" t="s">
        <v>252</v>
      </c>
      <c r="P1006" t="s">
        <v>252</v>
      </c>
      <c r="Q1006">
        <v>1</v>
      </c>
      <c r="W1006">
        <v>0</v>
      </c>
      <c r="X1006">
        <v>775080425</v>
      </c>
      <c r="Y1006">
        <f t="shared" si="1914"/>
        <v>0</v>
      </c>
      <c r="AA1006">
        <v>17.379999999999999</v>
      </c>
      <c r="AB1006">
        <v>0</v>
      </c>
      <c r="AC1006">
        <v>0</v>
      </c>
      <c r="AD1006">
        <v>0</v>
      </c>
      <c r="AE1006">
        <v>19.100000000000001</v>
      </c>
      <c r="AF1006">
        <v>0</v>
      </c>
      <c r="AG1006">
        <v>0</v>
      </c>
      <c r="AH1006">
        <v>0</v>
      </c>
      <c r="AI1006">
        <v>0.91000000000000003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14</v>
      </c>
      <c r="AT1006">
        <v>4</v>
      </c>
      <c r="AU1006" t="s">
        <v>1271</v>
      </c>
      <c r="AV1006">
        <v>0</v>
      </c>
      <c r="AW1006">
        <v>2</v>
      </c>
      <c r="AX1006">
        <v>419117088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76.400000000000006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ROUND(Y1006*Source!I394,7)</f>
        <v>0</v>
      </c>
      <c r="CY1006">
        <f t="shared" si="1915"/>
        <v>17.379999999999999</v>
      </c>
      <c r="CZ1006">
        <f t="shared" si="1916"/>
        <v>19.100000000000001</v>
      </c>
      <c r="DA1006">
        <f t="shared" si="1917"/>
        <v>0.91000000000000003</v>
      </c>
      <c r="DB1006">
        <f t="shared" si="1918"/>
        <v>0</v>
      </c>
      <c r="DC1006">
        <f t="shared" si="1919"/>
        <v>0</v>
      </c>
      <c r="DD1006" t="s">
        <v>14</v>
      </c>
      <c r="DE1006" t="s">
        <v>14</v>
      </c>
      <c r="DF1006">
        <f t="shared" si="1920"/>
        <v>0</v>
      </c>
      <c r="DG1006">
        <f t="shared" si="1921"/>
        <v>0</v>
      </c>
      <c r="DH1006">
        <f t="shared" si="1877"/>
        <v>0</v>
      </c>
      <c r="DI1006">
        <f t="shared" si="1878"/>
        <v>0</v>
      </c>
      <c r="DJ1006">
        <f t="shared" si="1922"/>
        <v>0</v>
      </c>
      <c r="DK1006">
        <v>0</v>
      </c>
      <c r="DL1006" t="s">
        <v>14</v>
      </c>
      <c r="DM1006">
        <v>0</v>
      </c>
      <c r="DN1006" t="s">
        <v>14</v>
      </c>
      <c r="DO1006">
        <v>0</v>
      </c>
    </row>
    <row r="1007">
      <c r="A1007">
        <f>ROW(Source!A394)</f>
        <v>394</v>
      </c>
      <c r="B1007">
        <v>419115877</v>
      </c>
      <c r="C1007">
        <v>412993656</v>
      </c>
      <c r="D1007">
        <v>417192696</v>
      </c>
      <c r="E1007">
        <v>1</v>
      </c>
      <c r="F1007">
        <v>1</v>
      </c>
      <c r="G1007">
        <v>1</v>
      </c>
      <c r="H1007">
        <v>3</v>
      </c>
      <c r="I1007" t="s">
        <v>314</v>
      </c>
      <c r="J1007" t="s">
        <v>1880</v>
      </c>
      <c r="K1007" t="s">
        <v>315</v>
      </c>
      <c r="L1007">
        <v>1371</v>
      </c>
      <c r="N1007">
        <v>1013</v>
      </c>
      <c r="O1007" t="s">
        <v>252</v>
      </c>
      <c r="P1007" t="s">
        <v>252</v>
      </c>
      <c r="Q1007">
        <v>1</v>
      </c>
      <c r="W1007">
        <v>0</v>
      </c>
      <c r="X1007">
        <v>-1229400259</v>
      </c>
      <c r="Y1007">
        <f t="shared" si="1914"/>
        <v>0</v>
      </c>
      <c r="AA1007">
        <v>718.08000000000004</v>
      </c>
      <c r="AB1007">
        <v>0</v>
      </c>
      <c r="AC1007">
        <v>0</v>
      </c>
      <c r="AD1007">
        <v>0</v>
      </c>
      <c r="AE1007">
        <v>579.10000000000002</v>
      </c>
      <c r="AF1007">
        <v>0</v>
      </c>
      <c r="AG1007">
        <v>0</v>
      </c>
      <c r="AH1007">
        <v>0</v>
      </c>
      <c r="AI1007">
        <v>1.24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14</v>
      </c>
      <c r="AT1007">
        <v>1</v>
      </c>
      <c r="AU1007" t="s">
        <v>1271</v>
      </c>
      <c r="AV1007">
        <v>0</v>
      </c>
      <c r="AW1007">
        <v>2</v>
      </c>
      <c r="AX1007">
        <v>419117089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579.10000000000002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ROUND(Y1007*Source!I394,7)</f>
        <v>0</v>
      </c>
      <c r="CY1007">
        <f t="shared" si="1915"/>
        <v>718.08000000000004</v>
      </c>
      <c r="CZ1007">
        <f t="shared" si="1916"/>
        <v>579.10000000000002</v>
      </c>
      <c r="DA1007">
        <f t="shared" si="1917"/>
        <v>1.24</v>
      </c>
      <c r="DB1007">
        <f t="shared" si="1918"/>
        <v>0</v>
      </c>
      <c r="DC1007">
        <f t="shared" si="1919"/>
        <v>0</v>
      </c>
      <c r="DD1007" t="s">
        <v>14</v>
      </c>
      <c r="DE1007" t="s">
        <v>14</v>
      </c>
      <c r="DF1007">
        <f t="shared" si="1920"/>
        <v>0</v>
      </c>
      <c r="DG1007">
        <f t="shared" si="1921"/>
        <v>0</v>
      </c>
      <c r="DH1007">
        <f t="shared" si="1877"/>
        <v>0</v>
      </c>
      <c r="DI1007">
        <f t="shared" si="1878"/>
        <v>0</v>
      </c>
      <c r="DJ1007">
        <f t="shared" si="1922"/>
        <v>0</v>
      </c>
      <c r="DK1007">
        <v>0</v>
      </c>
      <c r="DL1007" t="s">
        <v>14</v>
      </c>
      <c r="DM1007">
        <v>0</v>
      </c>
      <c r="DN1007" t="s">
        <v>14</v>
      </c>
      <c r="DO1007">
        <v>0</v>
      </c>
    </row>
    <row r="1008">
      <c r="A1008">
        <f>ROW(Source!A394)</f>
        <v>394</v>
      </c>
      <c r="B1008">
        <v>419115877</v>
      </c>
      <c r="C1008">
        <v>412993656</v>
      </c>
      <c r="D1008">
        <v>417199972</v>
      </c>
      <c r="E1008">
        <v>1</v>
      </c>
      <c r="F1008">
        <v>1</v>
      </c>
      <c r="G1008">
        <v>1</v>
      </c>
      <c r="H1008">
        <v>3</v>
      </c>
      <c r="I1008" t="s">
        <v>267</v>
      </c>
      <c r="J1008" t="s">
        <v>1875</v>
      </c>
      <c r="K1008" t="s">
        <v>268</v>
      </c>
      <c r="L1008">
        <v>1425</v>
      </c>
      <c r="N1008">
        <v>1013</v>
      </c>
      <c r="O1008" t="s">
        <v>195</v>
      </c>
      <c r="P1008" t="s">
        <v>195</v>
      </c>
      <c r="Q1008">
        <v>1</v>
      </c>
      <c r="W1008">
        <v>0</v>
      </c>
      <c r="X1008">
        <v>989260561</v>
      </c>
      <c r="Y1008">
        <f t="shared" si="1914"/>
        <v>0</v>
      </c>
      <c r="AA1008">
        <v>119.56999999999999</v>
      </c>
      <c r="AB1008">
        <v>0</v>
      </c>
      <c r="AC1008">
        <v>0</v>
      </c>
      <c r="AD1008">
        <v>0</v>
      </c>
      <c r="AE1008">
        <v>47.259999999999998</v>
      </c>
      <c r="AF1008">
        <v>0</v>
      </c>
      <c r="AG1008">
        <v>0</v>
      </c>
      <c r="AH1008">
        <v>0</v>
      </c>
      <c r="AI1008">
        <v>2.5299999999999998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14</v>
      </c>
      <c r="AT1008">
        <v>0.25</v>
      </c>
      <c r="AU1008" t="s">
        <v>1271</v>
      </c>
      <c r="AV1008">
        <v>0</v>
      </c>
      <c r="AW1008">
        <v>2</v>
      </c>
      <c r="AX1008">
        <v>419117090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11.815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ROUND(Y1008*Source!I394,7)</f>
        <v>0</v>
      </c>
      <c r="CY1008">
        <f t="shared" si="1915"/>
        <v>119.56999999999999</v>
      </c>
      <c r="CZ1008">
        <f t="shared" si="1916"/>
        <v>47.259999999999998</v>
      </c>
      <c r="DA1008">
        <f t="shared" si="1917"/>
        <v>2.5299999999999998</v>
      </c>
      <c r="DB1008">
        <f t="shared" si="1918"/>
        <v>0</v>
      </c>
      <c r="DC1008">
        <f t="shared" si="1919"/>
        <v>0</v>
      </c>
      <c r="DD1008" t="s">
        <v>14</v>
      </c>
      <c r="DE1008" t="s">
        <v>14</v>
      </c>
      <c r="DF1008">
        <f t="shared" si="1920"/>
        <v>0</v>
      </c>
      <c r="DG1008">
        <f t="shared" si="1921"/>
        <v>0</v>
      </c>
      <c r="DH1008">
        <f t="shared" si="1877"/>
        <v>0</v>
      </c>
      <c r="DI1008">
        <f t="shared" si="1878"/>
        <v>0</v>
      </c>
      <c r="DJ1008">
        <f t="shared" si="1922"/>
        <v>0</v>
      </c>
      <c r="DK1008">
        <v>0</v>
      </c>
      <c r="DL1008" t="s">
        <v>14</v>
      </c>
      <c r="DM1008">
        <v>0</v>
      </c>
      <c r="DN1008" t="s">
        <v>14</v>
      </c>
      <c r="DO1008">
        <v>0</v>
      </c>
    </row>
    <row r="1009">
      <c r="A1009">
        <f>ROW(Source!A394)</f>
        <v>394</v>
      </c>
      <c r="B1009">
        <v>419115877</v>
      </c>
      <c r="C1009">
        <v>412993656</v>
      </c>
      <c r="D1009">
        <v>417199978</v>
      </c>
      <c r="E1009">
        <v>1</v>
      </c>
      <c r="F1009">
        <v>1</v>
      </c>
      <c r="G1009">
        <v>1</v>
      </c>
      <c r="H1009">
        <v>3</v>
      </c>
      <c r="I1009" t="s">
        <v>269</v>
      </c>
      <c r="J1009" t="s">
        <v>1876</v>
      </c>
      <c r="K1009" t="s">
        <v>270</v>
      </c>
      <c r="L1009">
        <v>1407</v>
      </c>
      <c r="N1009">
        <v>1013</v>
      </c>
      <c r="O1009" t="s">
        <v>271</v>
      </c>
      <c r="P1009" t="s">
        <v>271</v>
      </c>
      <c r="Q1009">
        <v>1</v>
      </c>
      <c r="W1009">
        <v>0</v>
      </c>
      <c r="X1009">
        <v>168170819</v>
      </c>
      <c r="Y1009">
        <f t="shared" si="1914"/>
        <v>0</v>
      </c>
      <c r="AA1009">
        <v>8352.5100000000002</v>
      </c>
      <c r="AB1009">
        <v>0</v>
      </c>
      <c r="AC1009">
        <v>0</v>
      </c>
      <c r="AD1009">
        <v>0</v>
      </c>
      <c r="AE1009">
        <v>6052.54</v>
      </c>
      <c r="AF1009">
        <v>0</v>
      </c>
      <c r="AG1009">
        <v>0</v>
      </c>
      <c r="AH1009">
        <v>0</v>
      </c>
      <c r="AI1009">
        <v>1.3799999999999999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14</v>
      </c>
      <c r="AT1009">
        <v>0.012999999999999999</v>
      </c>
      <c r="AU1009" t="s">
        <v>1271</v>
      </c>
      <c r="AV1009">
        <v>0</v>
      </c>
      <c r="AW1009">
        <v>2</v>
      </c>
      <c r="AX1009">
        <v>419117091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78.683019999999999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ROUND(Y1009*Source!I394,7)</f>
        <v>0</v>
      </c>
      <c r="CY1009">
        <f t="shared" si="1915"/>
        <v>8352.5100000000002</v>
      </c>
      <c r="CZ1009">
        <f t="shared" si="1916"/>
        <v>6052.54</v>
      </c>
      <c r="DA1009">
        <f t="shared" si="1917"/>
        <v>1.3799999999999999</v>
      </c>
      <c r="DB1009">
        <f t="shared" si="1918"/>
        <v>0</v>
      </c>
      <c r="DC1009">
        <f t="shared" si="1919"/>
        <v>0</v>
      </c>
      <c r="DD1009" t="s">
        <v>14</v>
      </c>
      <c r="DE1009" t="s">
        <v>14</v>
      </c>
      <c r="DF1009">
        <f t="shared" si="1920"/>
        <v>0</v>
      </c>
      <c r="DG1009">
        <f t="shared" si="1921"/>
        <v>0</v>
      </c>
      <c r="DH1009">
        <f t="shared" si="1877"/>
        <v>0</v>
      </c>
      <c r="DI1009">
        <f t="shared" si="1878"/>
        <v>0</v>
      </c>
      <c r="DJ1009">
        <f t="shared" si="1922"/>
        <v>0</v>
      </c>
      <c r="DK1009">
        <v>0</v>
      </c>
      <c r="DL1009" t="s">
        <v>14</v>
      </c>
      <c r="DM1009">
        <v>0</v>
      </c>
      <c r="DN1009" t="s">
        <v>14</v>
      </c>
      <c r="DO1009">
        <v>0</v>
      </c>
    </row>
    <row r="1010">
      <c r="A1010">
        <f>ROW(Source!A394)</f>
        <v>394</v>
      </c>
      <c r="B1010">
        <v>419115877</v>
      </c>
      <c r="C1010">
        <v>412993656</v>
      </c>
      <c r="D1010">
        <v>417206618</v>
      </c>
      <c r="E1010">
        <v>1</v>
      </c>
      <c r="F1010">
        <v>1</v>
      </c>
      <c r="G1010">
        <v>1</v>
      </c>
      <c r="H1010">
        <v>3</v>
      </c>
      <c r="I1010" t="s">
        <v>330</v>
      </c>
      <c r="J1010" t="s">
        <v>1883</v>
      </c>
      <c r="K1010" t="s">
        <v>331</v>
      </c>
      <c r="L1010">
        <v>1301</v>
      </c>
      <c r="N1010">
        <v>1003</v>
      </c>
      <c r="O1010" t="s">
        <v>221</v>
      </c>
      <c r="P1010" t="s">
        <v>221</v>
      </c>
      <c r="Q1010">
        <v>1</v>
      </c>
      <c r="W1010">
        <v>0</v>
      </c>
      <c r="X1010">
        <v>1142069536</v>
      </c>
      <c r="Y1010">
        <f t="shared" si="1914"/>
        <v>0</v>
      </c>
      <c r="AA1010">
        <v>161.46000000000001</v>
      </c>
      <c r="AB1010">
        <v>0</v>
      </c>
      <c r="AC1010">
        <v>0</v>
      </c>
      <c r="AD1010">
        <v>0</v>
      </c>
      <c r="AE1010">
        <v>123.25</v>
      </c>
      <c r="AF1010">
        <v>0</v>
      </c>
      <c r="AG1010">
        <v>0</v>
      </c>
      <c r="AH1010">
        <v>0</v>
      </c>
      <c r="AI1010">
        <v>1.3100000000000001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14</v>
      </c>
      <c r="AT1010">
        <v>0.69999999999999996</v>
      </c>
      <c r="AU1010" t="s">
        <v>1271</v>
      </c>
      <c r="AV1010">
        <v>0</v>
      </c>
      <c r="AW1010">
        <v>2</v>
      </c>
      <c r="AX1010">
        <v>419117092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86.274999999999991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ROUND(Y1010*Source!I394,7)</f>
        <v>0</v>
      </c>
      <c r="CY1010">
        <f t="shared" si="1915"/>
        <v>161.46000000000001</v>
      </c>
      <c r="CZ1010">
        <f t="shared" si="1916"/>
        <v>123.25</v>
      </c>
      <c r="DA1010">
        <f t="shared" si="1917"/>
        <v>1.3100000000000001</v>
      </c>
      <c r="DB1010">
        <f t="shared" si="1918"/>
        <v>0</v>
      </c>
      <c r="DC1010">
        <f t="shared" si="1919"/>
        <v>0</v>
      </c>
      <c r="DD1010" t="s">
        <v>14</v>
      </c>
      <c r="DE1010" t="s">
        <v>14</v>
      </c>
      <c r="DF1010">
        <f t="shared" si="1920"/>
        <v>0</v>
      </c>
      <c r="DG1010">
        <f t="shared" si="1921"/>
        <v>0</v>
      </c>
      <c r="DH1010">
        <f t="shared" si="1877"/>
        <v>0</v>
      </c>
      <c r="DI1010">
        <f t="shared" si="1878"/>
        <v>0</v>
      </c>
      <c r="DJ1010">
        <f t="shared" si="1922"/>
        <v>0</v>
      </c>
      <c r="DK1010">
        <v>0</v>
      </c>
      <c r="DL1010" t="s">
        <v>14</v>
      </c>
      <c r="DM1010">
        <v>0</v>
      </c>
      <c r="DN1010" t="s">
        <v>14</v>
      </c>
      <c r="DO1010">
        <v>0</v>
      </c>
    </row>
    <row r="1011">
      <c r="A1011">
        <f>ROW(Source!A394)</f>
        <v>394</v>
      </c>
      <c r="B1011">
        <v>419115877</v>
      </c>
      <c r="C1011">
        <v>412993656</v>
      </c>
      <c r="D1011">
        <v>417096729</v>
      </c>
      <c r="E1011">
        <v>117</v>
      </c>
      <c r="F1011">
        <v>1</v>
      </c>
      <c r="G1011">
        <v>1</v>
      </c>
      <c r="H1011">
        <v>3</v>
      </c>
      <c r="I1011" t="s">
        <v>1847</v>
      </c>
      <c r="J1011" t="s">
        <v>14</v>
      </c>
      <c r="K1011" t="s">
        <v>1848</v>
      </c>
      <c r="L1011">
        <v>3277935</v>
      </c>
      <c r="N1011">
        <v>1013</v>
      </c>
      <c r="O1011" t="s">
        <v>63</v>
      </c>
      <c r="P1011" t="s">
        <v>63</v>
      </c>
      <c r="Q1011">
        <v>1</v>
      </c>
      <c r="W1011">
        <v>0</v>
      </c>
      <c r="X1011">
        <v>274903907</v>
      </c>
      <c r="Y1011">
        <f t="shared" ref="Y1011:Y1015" si="1923"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14</v>
      </c>
      <c r="AT1011">
        <v>2</v>
      </c>
      <c r="AU1011" t="s">
        <v>14</v>
      </c>
      <c r="AV1011">
        <v>0</v>
      </c>
      <c r="AW1011">
        <v>2</v>
      </c>
      <c r="AX1011">
        <v>419117093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ROUND(Y1011*Source!I394,7)</f>
        <v>2</v>
      </c>
      <c r="CY1011">
        <f t="shared" si="1915"/>
        <v>0</v>
      </c>
      <c r="CZ1011">
        <f t="shared" si="1916"/>
        <v>0</v>
      </c>
      <c r="DA1011">
        <f t="shared" si="1917"/>
        <v>1</v>
      </c>
      <c r="DB1011">
        <f t="shared" ref="DB1011:DB1015" si="1924">ROUND(ROUND(AT1011*CZ1011,2),6)</f>
        <v>0</v>
      </c>
      <c r="DC1011">
        <f t="shared" ref="DC1011:DC1015" si="1925">ROUND(ROUND(AT1011*AG1011,2),6)</f>
        <v>0</v>
      </c>
      <c r="DD1011" t="s">
        <v>14</v>
      </c>
      <c r="DE1011" t="s">
        <v>14</v>
      </c>
      <c r="DF1011">
        <f t="shared" ref="DF1011:DF1015" si="1926">ROUND(ROUND(AE1011,2)*CX1011,2)</f>
        <v>0</v>
      </c>
      <c r="DG1011">
        <f t="shared" si="1921"/>
        <v>0</v>
      </c>
      <c r="DH1011">
        <f t="shared" si="1877"/>
        <v>0</v>
      </c>
      <c r="DI1011">
        <f t="shared" si="1878"/>
        <v>0</v>
      </c>
      <c r="DJ1011">
        <f t="shared" si="1922"/>
        <v>0</v>
      </c>
      <c r="DK1011">
        <v>0</v>
      </c>
      <c r="DL1011" t="s">
        <v>14</v>
      </c>
      <c r="DM1011">
        <v>0</v>
      </c>
      <c r="DN1011" t="s">
        <v>14</v>
      </c>
      <c r="DO1011">
        <v>0</v>
      </c>
    </row>
    <row r="1012">
      <c r="A1012">
        <f>ROW(Source!A395)</f>
        <v>395</v>
      </c>
      <c r="B1012">
        <v>419115877</v>
      </c>
      <c r="C1012">
        <v>412993699</v>
      </c>
      <c r="D1012">
        <v>417090760</v>
      </c>
      <c r="E1012">
        <v>117</v>
      </c>
      <c r="F1012">
        <v>1</v>
      </c>
      <c r="G1012">
        <v>1</v>
      </c>
      <c r="H1012">
        <v>1</v>
      </c>
      <c r="I1012" t="s">
        <v>388</v>
      </c>
      <c r="J1012" t="s">
        <v>14</v>
      </c>
      <c r="K1012" t="s">
        <v>389</v>
      </c>
      <c r="L1012">
        <v>1191</v>
      </c>
      <c r="N1012">
        <v>1013</v>
      </c>
      <c r="O1012" t="s">
        <v>48</v>
      </c>
      <c r="P1012" t="s">
        <v>48</v>
      </c>
      <c r="Q1012">
        <v>1</v>
      </c>
      <c r="W1012">
        <v>0</v>
      </c>
      <c r="X1012">
        <v>73401693</v>
      </c>
      <c r="Y1012">
        <f t="shared" si="1923"/>
        <v>50</v>
      </c>
      <c r="AA1012">
        <v>0</v>
      </c>
      <c r="AB1012">
        <v>0</v>
      </c>
      <c r="AC1012">
        <v>0</v>
      </c>
      <c r="AD1012">
        <v>620.24000000000001</v>
      </c>
      <c r="AE1012">
        <v>0</v>
      </c>
      <c r="AF1012">
        <v>0</v>
      </c>
      <c r="AG1012">
        <v>0</v>
      </c>
      <c r="AH1012">
        <v>620.24000000000001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14</v>
      </c>
      <c r="AT1012">
        <v>50</v>
      </c>
      <c r="AU1012" t="s">
        <v>14</v>
      </c>
      <c r="AV1012">
        <v>1</v>
      </c>
      <c r="AW1012">
        <v>2</v>
      </c>
      <c r="AX1012">
        <v>419117094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31012</v>
      </c>
      <c r="BN1012">
        <v>50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31012</v>
      </c>
      <c r="BU1012">
        <v>50</v>
      </c>
      <c r="BV1012">
        <v>0</v>
      </c>
      <c r="BW1012">
        <v>1</v>
      </c>
      <c r="CU1012">
        <f>ROUND(AT1012*Source!I395*AH1012*AL1012,2)</f>
        <v>31012</v>
      </c>
      <c r="CV1012">
        <f>ROUND(Y1012*Source!I395,7)</f>
        <v>50</v>
      </c>
      <c r="CW1012">
        <v>0</v>
      </c>
      <c r="CX1012">
        <f>ROUND(Y1012*Source!I395,7)</f>
        <v>50</v>
      </c>
      <c r="CY1012">
        <f t="shared" ref="CY1012:CY1013" si="1927">AD1012</f>
        <v>620.24000000000001</v>
      </c>
      <c r="CZ1012">
        <f t="shared" ref="CZ1012:CZ1013" si="1928">AH1012</f>
        <v>620.24000000000001</v>
      </c>
      <c r="DA1012">
        <f t="shared" ref="DA1012:DA1013" si="1929">AL1012</f>
        <v>1</v>
      </c>
      <c r="DB1012">
        <f t="shared" si="1924"/>
        <v>31012</v>
      </c>
      <c r="DC1012">
        <f t="shared" si="1925"/>
        <v>0</v>
      </c>
      <c r="DD1012" t="s">
        <v>14</v>
      </c>
      <c r="DE1012" t="s">
        <v>14</v>
      </c>
      <c r="DF1012">
        <f t="shared" si="1926"/>
        <v>0</v>
      </c>
      <c r="DG1012">
        <f t="shared" si="1921"/>
        <v>0</v>
      </c>
      <c r="DH1012">
        <f t="shared" si="1877"/>
        <v>0</v>
      </c>
      <c r="DI1012">
        <f t="shared" si="1878"/>
        <v>31012</v>
      </c>
      <c r="DJ1012">
        <f t="shared" ref="DJ1012:DJ1013" si="1930">DI1012</f>
        <v>31012</v>
      </c>
      <c r="DK1012">
        <v>1</v>
      </c>
      <c r="DL1012" t="s">
        <v>14</v>
      </c>
      <c r="DM1012">
        <v>0</v>
      </c>
      <c r="DN1012" t="s">
        <v>14</v>
      </c>
      <c r="DO1012">
        <v>0</v>
      </c>
    </row>
    <row r="1013">
      <c r="A1013">
        <f>ROW(Source!A395)</f>
        <v>395</v>
      </c>
      <c r="B1013">
        <v>419115877</v>
      </c>
      <c r="C1013">
        <v>412993699</v>
      </c>
      <c r="D1013">
        <v>417090896</v>
      </c>
      <c r="E1013">
        <v>117</v>
      </c>
      <c r="F1013">
        <v>1</v>
      </c>
      <c r="G1013">
        <v>1</v>
      </c>
      <c r="H1013">
        <v>1</v>
      </c>
      <c r="I1013" t="s">
        <v>1844</v>
      </c>
      <c r="J1013" t="s">
        <v>14</v>
      </c>
      <c r="K1013" t="s">
        <v>1845</v>
      </c>
      <c r="L1013">
        <v>1191</v>
      </c>
      <c r="N1013">
        <v>1013</v>
      </c>
      <c r="O1013" t="s">
        <v>48</v>
      </c>
      <c r="P1013" t="s">
        <v>48</v>
      </c>
      <c r="Q1013">
        <v>1</v>
      </c>
      <c r="W1013">
        <v>0</v>
      </c>
      <c r="X1013">
        <v>-1417349443</v>
      </c>
      <c r="Y1013">
        <f t="shared" si="1923"/>
        <v>6.3600000000000003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14</v>
      </c>
      <c r="AT1013">
        <v>6.3600000000000003</v>
      </c>
      <c r="AU1013" t="s">
        <v>14</v>
      </c>
      <c r="AV1013">
        <v>2</v>
      </c>
      <c r="AW1013">
        <v>2</v>
      </c>
      <c r="AX1013">
        <v>419117095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ROUND(Y1013*Source!I395,7)</f>
        <v>6.3599999999999994</v>
      </c>
      <c r="CY1013">
        <f t="shared" si="1927"/>
        <v>0</v>
      </c>
      <c r="CZ1013">
        <f t="shared" si="1928"/>
        <v>0</v>
      </c>
      <c r="DA1013">
        <f t="shared" si="1929"/>
        <v>1</v>
      </c>
      <c r="DB1013">
        <f t="shared" si="1924"/>
        <v>0</v>
      </c>
      <c r="DC1013">
        <f t="shared" si="1925"/>
        <v>0</v>
      </c>
      <c r="DD1013" t="s">
        <v>14</v>
      </c>
      <c r="DE1013" t="s">
        <v>14</v>
      </c>
      <c r="DF1013">
        <f t="shared" si="1926"/>
        <v>0</v>
      </c>
      <c r="DG1013">
        <f t="shared" si="1921"/>
        <v>0</v>
      </c>
      <c r="DH1013">
        <f t="shared" si="1877"/>
        <v>0</v>
      </c>
      <c r="DI1013">
        <f t="shared" si="1878"/>
        <v>0</v>
      </c>
      <c r="DJ1013">
        <f t="shared" si="1930"/>
        <v>0</v>
      </c>
      <c r="DK1013">
        <v>0</v>
      </c>
      <c r="DL1013" t="s">
        <v>14</v>
      </c>
      <c r="DM1013">
        <v>0</v>
      </c>
      <c r="DN1013" t="s">
        <v>14</v>
      </c>
      <c r="DO1013">
        <v>0</v>
      </c>
    </row>
    <row r="1014">
      <c r="A1014">
        <f>ROW(Source!A395)</f>
        <v>395</v>
      </c>
      <c r="B1014">
        <v>419115877</v>
      </c>
      <c r="C1014">
        <v>412993699</v>
      </c>
      <c r="D1014">
        <v>417098134</v>
      </c>
      <c r="E1014">
        <v>1</v>
      </c>
      <c r="F1014">
        <v>1</v>
      </c>
      <c r="G1014">
        <v>1</v>
      </c>
      <c r="H1014">
        <v>2</v>
      </c>
      <c r="I1014" t="s">
        <v>159</v>
      </c>
      <c r="J1014" t="s">
        <v>1851</v>
      </c>
      <c r="K1014" t="s">
        <v>160</v>
      </c>
      <c r="L1014">
        <v>1368</v>
      </c>
      <c r="N1014">
        <v>1011</v>
      </c>
      <c r="O1014" t="s">
        <v>55</v>
      </c>
      <c r="P1014" t="s">
        <v>55</v>
      </c>
      <c r="Q1014">
        <v>1</v>
      </c>
      <c r="W1014">
        <v>0</v>
      </c>
      <c r="X1014">
        <v>302479695</v>
      </c>
      <c r="Y1014">
        <f t="shared" si="1923"/>
        <v>1.8300000000000001</v>
      </c>
      <c r="AA1014">
        <v>0</v>
      </c>
      <c r="AB1014">
        <v>1274.25</v>
      </c>
      <c r="AC1014">
        <v>620.24000000000001</v>
      </c>
      <c r="AD1014">
        <v>0</v>
      </c>
      <c r="AE1014">
        <v>0</v>
      </c>
      <c r="AF1014">
        <v>995.50999999999999</v>
      </c>
      <c r="AG1014">
        <v>620.24000000000001</v>
      </c>
      <c r="AH1014">
        <v>0</v>
      </c>
      <c r="AI1014">
        <v>1</v>
      </c>
      <c r="AJ1014">
        <v>1.28</v>
      </c>
      <c r="AK1014">
        <v>1</v>
      </c>
      <c r="AL1014">
        <v>1</v>
      </c>
      <c r="AM1014">
        <v>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14</v>
      </c>
      <c r="AT1014">
        <v>1.8300000000000001</v>
      </c>
      <c r="AU1014" t="s">
        <v>14</v>
      </c>
      <c r="AV1014">
        <v>1</v>
      </c>
      <c r="AW1014">
        <v>2</v>
      </c>
      <c r="AX1014">
        <v>419117096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1821.7833000000001</v>
      </c>
      <c r="BL1014">
        <v>1135.0392000000002</v>
      </c>
      <c r="BM1014">
        <v>0</v>
      </c>
      <c r="BN1014">
        <v>0</v>
      </c>
      <c r="BO1014">
        <v>1.8300000000000001</v>
      </c>
      <c r="BP1014">
        <v>1</v>
      </c>
      <c r="BQ1014">
        <v>0</v>
      </c>
      <c r="BR1014">
        <v>1821.7833000000001</v>
      </c>
      <c r="BS1014">
        <v>1135.0392000000002</v>
      </c>
      <c r="BT1014">
        <v>0</v>
      </c>
      <c r="BU1014">
        <v>0</v>
      </c>
      <c r="BV1014">
        <v>1.8300000000000001</v>
      </c>
      <c r="BW1014">
        <v>1</v>
      </c>
      <c r="CV1014">
        <v>0</v>
      </c>
      <c r="CW1014">
        <f>ROUND(Y1014*Source!I395*DO1014,7)</f>
        <v>1.8299999999999998</v>
      </c>
      <c r="CX1014">
        <f>ROUND(Y1014*Source!I395,7)</f>
        <v>1.8299999999999998</v>
      </c>
      <c r="CY1014">
        <f t="shared" ref="CY1014:CY1015" si="1931">AB1014</f>
        <v>1274.25</v>
      </c>
      <c r="CZ1014">
        <f t="shared" ref="CZ1014:CZ1015" si="1932">AF1014</f>
        <v>995.50999999999999</v>
      </c>
      <c r="DA1014">
        <f t="shared" ref="DA1014:DA1015" si="1933">AJ1014</f>
        <v>1.28</v>
      </c>
      <c r="DB1014">
        <f t="shared" si="1924"/>
        <v>1821.78</v>
      </c>
      <c r="DC1014">
        <f t="shared" si="1925"/>
        <v>1135.04</v>
      </c>
      <c r="DD1014" t="s">
        <v>14</v>
      </c>
      <c r="DE1014" t="s">
        <v>14</v>
      </c>
      <c r="DF1014">
        <f t="shared" si="1926"/>
        <v>0</v>
      </c>
      <c r="DG1014">
        <f t="shared" ref="DG1014:DG1015" si="1934">ROUND(ROUND(AF1014*AJ1014,2)*CX1014,2)</f>
        <v>2331.8800000000001</v>
      </c>
      <c r="DH1014">
        <f t="shared" si="1877"/>
        <v>1135.04</v>
      </c>
      <c r="DI1014">
        <f t="shared" si="1878"/>
        <v>0</v>
      </c>
      <c r="DJ1014">
        <f t="shared" ref="DJ1014:DJ1015" si="1935">DG1014+DH1014</f>
        <v>3466.9200000000001</v>
      </c>
      <c r="DK1014">
        <v>0</v>
      </c>
      <c r="DL1014" t="s">
        <v>56</v>
      </c>
      <c r="DM1014">
        <v>5</v>
      </c>
      <c r="DN1014" t="s">
        <v>48</v>
      </c>
      <c r="DO1014">
        <v>1</v>
      </c>
    </row>
    <row r="1015">
      <c r="A1015">
        <f>ROW(Source!A395)</f>
        <v>395</v>
      </c>
      <c r="B1015">
        <v>419115877</v>
      </c>
      <c r="C1015">
        <v>412993699</v>
      </c>
      <c r="D1015">
        <v>417098140</v>
      </c>
      <c r="E1015">
        <v>1</v>
      </c>
      <c r="F1015">
        <v>1</v>
      </c>
      <c r="G1015">
        <v>1</v>
      </c>
      <c r="H1015">
        <v>2</v>
      </c>
      <c r="I1015" t="s">
        <v>53</v>
      </c>
      <c r="J1015" t="s">
        <v>1846</v>
      </c>
      <c r="K1015" t="s">
        <v>54</v>
      </c>
      <c r="L1015">
        <v>1368</v>
      </c>
      <c r="N1015">
        <v>1011</v>
      </c>
      <c r="O1015" t="s">
        <v>55</v>
      </c>
      <c r="P1015" t="s">
        <v>55</v>
      </c>
      <c r="Q1015">
        <v>1</v>
      </c>
      <c r="W1015">
        <v>0</v>
      </c>
      <c r="X1015">
        <v>-1522049899</v>
      </c>
      <c r="Y1015">
        <f t="shared" si="1923"/>
        <v>4.5300000000000002</v>
      </c>
      <c r="AA1015">
        <v>0</v>
      </c>
      <c r="AB1015">
        <v>1516.8099999999999</v>
      </c>
      <c r="AC1015">
        <v>620.24000000000001</v>
      </c>
      <c r="AD1015">
        <v>0</v>
      </c>
      <c r="AE1015">
        <v>0</v>
      </c>
      <c r="AF1015">
        <v>1024.8699999999999</v>
      </c>
      <c r="AG1015">
        <v>620.24000000000001</v>
      </c>
      <c r="AH1015">
        <v>0</v>
      </c>
      <c r="AI1015">
        <v>1</v>
      </c>
      <c r="AJ1015">
        <v>1.48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14</v>
      </c>
      <c r="AT1015">
        <v>4.5300000000000002</v>
      </c>
      <c r="AU1015" t="s">
        <v>14</v>
      </c>
      <c r="AV1015">
        <v>1</v>
      </c>
      <c r="AW1015">
        <v>2</v>
      </c>
      <c r="AX1015">
        <v>419117097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4642.6610999999994</v>
      </c>
      <c r="BL1015">
        <v>2809.6872000000003</v>
      </c>
      <c r="BM1015">
        <v>0</v>
      </c>
      <c r="BN1015">
        <v>0</v>
      </c>
      <c r="BO1015">
        <v>4.5300000000000002</v>
      </c>
      <c r="BP1015">
        <v>1</v>
      </c>
      <c r="BQ1015">
        <v>0</v>
      </c>
      <c r="BR1015">
        <v>4642.6610999999994</v>
      </c>
      <c r="BS1015">
        <v>2809.6872000000003</v>
      </c>
      <c r="BT1015">
        <v>0</v>
      </c>
      <c r="BU1015">
        <v>0</v>
      </c>
      <c r="BV1015">
        <v>4.5300000000000002</v>
      </c>
      <c r="BW1015">
        <v>1</v>
      </c>
      <c r="CV1015">
        <v>0</v>
      </c>
      <c r="CW1015">
        <f>ROUND(Y1015*Source!I395*DO1015,7)</f>
        <v>4.5299999999999994</v>
      </c>
      <c r="CX1015">
        <f>ROUND(Y1015*Source!I395,7)</f>
        <v>4.5299999999999994</v>
      </c>
      <c r="CY1015">
        <f t="shared" si="1931"/>
        <v>1516.8099999999999</v>
      </c>
      <c r="CZ1015">
        <f t="shared" si="1932"/>
        <v>1024.8699999999999</v>
      </c>
      <c r="DA1015">
        <f t="shared" si="1933"/>
        <v>1.48</v>
      </c>
      <c r="DB1015">
        <f t="shared" si="1924"/>
        <v>4642.6599999999999</v>
      </c>
      <c r="DC1015">
        <f t="shared" si="1925"/>
        <v>2809.6900000000001</v>
      </c>
      <c r="DD1015" t="s">
        <v>14</v>
      </c>
      <c r="DE1015" t="s">
        <v>14</v>
      </c>
      <c r="DF1015">
        <f t="shared" si="1926"/>
        <v>0</v>
      </c>
      <c r="DG1015">
        <f t="shared" si="1934"/>
        <v>6871.1500000000005</v>
      </c>
      <c r="DH1015">
        <f t="shared" si="1877"/>
        <v>2809.6900000000001</v>
      </c>
      <c r="DI1015">
        <f t="shared" si="1878"/>
        <v>0</v>
      </c>
      <c r="DJ1015">
        <f t="shared" si="1935"/>
        <v>9680.8400000000001</v>
      </c>
      <c r="DK1015">
        <v>0</v>
      </c>
      <c r="DL1015" t="s">
        <v>56</v>
      </c>
      <c r="DM1015">
        <v>5</v>
      </c>
      <c r="DN1015" t="s">
        <v>48</v>
      </c>
      <c r="DO1015">
        <v>1</v>
      </c>
    </row>
    <row r="1016">
      <c r="A1016">
        <f>ROW(Source!A395)</f>
        <v>395</v>
      </c>
      <c r="B1016">
        <v>419115877</v>
      </c>
      <c r="C1016">
        <v>412993699</v>
      </c>
      <c r="D1016">
        <v>417162927</v>
      </c>
      <c r="E1016">
        <v>1</v>
      </c>
      <c r="F1016">
        <v>1</v>
      </c>
      <c r="G1016">
        <v>1</v>
      </c>
      <c r="H1016">
        <v>3</v>
      </c>
      <c r="I1016" t="s">
        <v>253</v>
      </c>
      <c r="J1016" t="s">
        <v>1868</v>
      </c>
      <c r="K1016" t="s">
        <v>254</v>
      </c>
      <c r="L1016">
        <v>1348</v>
      </c>
      <c r="N1016">
        <v>1009</v>
      </c>
      <c r="O1016" t="s">
        <v>148</v>
      </c>
      <c r="P1016" t="s">
        <v>148</v>
      </c>
      <c r="Q1016">
        <v>1000</v>
      </c>
      <c r="W1016">
        <v>0</v>
      </c>
      <c r="X1016">
        <v>767480554</v>
      </c>
      <c r="Y1016">
        <f t="shared" ref="Y1016:Y1031" si="1936">(AT1016*ROUND(0,7))</f>
        <v>0</v>
      </c>
      <c r="AA1016">
        <v>28469.68</v>
      </c>
      <c r="AB1016">
        <v>0</v>
      </c>
      <c r="AC1016">
        <v>0</v>
      </c>
      <c r="AD1016">
        <v>0</v>
      </c>
      <c r="AE1016">
        <v>23335.799999999999</v>
      </c>
      <c r="AF1016">
        <v>0</v>
      </c>
      <c r="AG1016">
        <v>0</v>
      </c>
      <c r="AH1016">
        <v>0</v>
      </c>
      <c r="AI1016">
        <v>1.22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14</v>
      </c>
      <c r="AT1016">
        <v>0.0044999999999999997</v>
      </c>
      <c r="AU1016" t="s">
        <v>1176</v>
      </c>
      <c r="AV1016">
        <v>0</v>
      </c>
      <c r="AW1016">
        <v>2</v>
      </c>
      <c r="AX1016">
        <v>419117098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105.01109999999998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ROUND(Y1016*Source!I395,7)</f>
        <v>0</v>
      </c>
      <c r="CY1016">
        <f t="shared" ref="CY1016:CY1032" si="1937">AA1016</f>
        <v>28469.68</v>
      </c>
      <c r="CZ1016">
        <f t="shared" ref="CZ1016:CZ1032" si="1938">AE1016</f>
        <v>23335.799999999999</v>
      </c>
      <c r="DA1016">
        <f t="shared" ref="DA1016:DA1032" si="1939">AI1016</f>
        <v>1.22</v>
      </c>
      <c r="DB1016">
        <f t="shared" ref="DB1016:DB1031" si="1940">ROUND((ROUND(AT1016*CZ1016,2)*ROUND(0,7)),6)</f>
        <v>0</v>
      </c>
      <c r="DC1016">
        <f t="shared" ref="DC1016:DC1031" si="1941">ROUND((ROUND(AT1016*AG1016,2)*ROUND(0,7)),6)</f>
        <v>0</v>
      </c>
      <c r="DD1016" t="s">
        <v>14</v>
      </c>
      <c r="DE1016" t="s">
        <v>14</v>
      </c>
      <c r="DF1016">
        <f t="shared" ref="DF1016:DF1031" si="1942">ROUND(ROUND(AE1016*AI1016,2)*CX1016,2)</f>
        <v>0</v>
      </c>
      <c r="DG1016">
        <f t="shared" ref="DG1016:DG1034" si="1943">ROUND(ROUND(AF1016,2)*CX1016,2)</f>
        <v>0</v>
      </c>
      <c r="DH1016">
        <f t="shared" si="1877"/>
        <v>0</v>
      </c>
      <c r="DI1016">
        <f t="shared" si="1878"/>
        <v>0</v>
      </c>
      <c r="DJ1016">
        <f t="shared" ref="DJ1016:DJ1032" si="1944">DF1016</f>
        <v>0</v>
      </c>
      <c r="DK1016">
        <v>0</v>
      </c>
      <c r="DL1016" t="s">
        <v>14</v>
      </c>
      <c r="DM1016">
        <v>0</v>
      </c>
      <c r="DN1016" t="s">
        <v>14</v>
      </c>
      <c r="DO1016">
        <v>0</v>
      </c>
    </row>
    <row r="1017">
      <c r="A1017">
        <f>ROW(Source!A395)</f>
        <v>395</v>
      </c>
      <c r="B1017">
        <v>419115877</v>
      </c>
      <c r="C1017">
        <v>412993699</v>
      </c>
      <c r="D1017">
        <v>417162991</v>
      </c>
      <c r="E1017">
        <v>1</v>
      </c>
      <c r="F1017">
        <v>1</v>
      </c>
      <c r="G1017">
        <v>1</v>
      </c>
      <c r="H1017">
        <v>3</v>
      </c>
      <c r="I1017" t="s">
        <v>146</v>
      </c>
      <c r="J1017" t="s">
        <v>1849</v>
      </c>
      <c r="K1017" t="s">
        <v>147</v>
      </c>
      <c r="L1017">
        <v>1348</v>
      </c>
      <c r="N1017">
        <v>1009</v>
      </c>
      <c r="O1017" t="s">
        <v>148</v>
      </c>
      <c r="P1017" t="s">
        <v>148</v>
      </c>
      <c r="Q1017">
        <v>1000</v>
      </c>
      <c r="W1017">
        <v>0</v>
      </c>
      <c r="X1017">
        <v>-465588395</v>
      </c>
      <c r="Y1017">
        <f t="shared" si="1936"/>
        <v>0</v>
      </c>
      <c r="AA1017">
        <v>149054.35999999999</v>
      </c>
      <c r="AB1017">
        <v>0</v>
      </c>
      <c r="AC1017">
        <v>0</v>
      </c>
      <c r="AD1017">
        <v>0</v>
      </c>
      <c r="AE1017">
        <v>116448.72</v>
      </c>
      <c r="AF1017">
        <v>0</v>
      </c>
      <c r="AG1017">
        <v>0</v>
      </c>
      <c r="AH1017">
        <v>0</v>
      </c>
      <c r="AI1017">
        <v>1.28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14</v>
      </c>
      <c r="AT1017">
        <v>0.0044000000000000003</v>
      </c>
      <c r="AU1017" t="s">
        <v>1176</v>
      </c>
      <c r="AV1017">
        <v>0</v>
      </c>
      <c r="AW1017">
        <v>2</v>
      </c>
      <c r="AX1017">
        <v>419117099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512.374368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ROUND(Y1017*Source!I395,7)</f>
        <v>0</v>
      </c>
      <c r="CY1017">
        <f t="shared" si="1937"/>
        <v>149054.35999999999</v>
      </c>
      <c r="CZ1017">
        <f t="shared" si="1938"/>
        <v>116448.72</v>
      </c>
      <c r="DA1017">
        <f t="shared" si="1939"/>
        <v>1.28</v>
      </c>
      <c r="DB1017">
        <f t="shared" si="1940"/>
        <v>0</v>
      </c>
      <c r="DC1017">
        <f t="shared" si="1941"/>
        <v>0</v>
      </c>
      <c r="DD1017" t="s">
        <v>14</v>
      </c>
      <c r="DE1017" t="s">
        <v>14</v>
      </c>
      <c r="DF1017">
        <f t="shared" si="1942"/>
        <v>0</v>
      </c>
      <c r="DG1017">
        <f t="shared" si="1943"/>
        <v>0</v>
      </c>
      <c r="DH1017">
        <f t="shared" si="1877"/>
        <v>0</v>
      </c>
      <c r="DI1017">
        <f t="shared" si="1878"/>
        <v>0</v>
      </c>
      <c r="DJ1017">
        <f t="shared" si="1944"/>
        <v>0</v>
      </c>
      <c r="DK1017">
        <v>0</v>
      </c>
      <c r="DL1017" t="s">
        <v>14</v>
      </c>
      <c r="DM1017">
        <v>0</v>
      </c>
      <c r="DN1017" t="s">
        <v>14</v>
      </c>
      <c r="DO1017">
        <v>0</v>
      </c>
    </row>
    <row r="1018">
      <c r="A1018">
        <f>ROW(Source!A395)</f>
        <v>395</v>
      </c>
      <c r="B1018">
        <v>419115877</v>
      </c>
      <c r="C1018">
        <v>412993699</v>
      </c>
      <c r="D1018">
        <v>417163200</v>
      </c>
      <c r="E1018">
        <v>1</v>
      </c>
      <c r="F1018">
        <v>1</v>
      </c>
      <c r="G1018">
        <v>1</v>
      </c>
      <c r="H1018">
        <v>3</v>
      </c>
      <c r="I1018" t="s">
        <v>255</v>
      </c>
      <c r="J1018" t="s">
        <v>1869</v>
      </c>
      <c r="K1018" t="s">
        <v>256</v>
      </c>
      <c r="L1018">
        <v>1346</v>
      </c>
      <c r="N1018">
        <v>1009</v>
      </c>
      <c r="O1018" t="s">
        <v>151</v>
      </c>
      <c r="P1018" t="s">
        <v>151</v>
      </c>
      <c r="Q1018">
        <v>1</v>
      </c>
      <c r="W1018">
        <v>0</v>
      </c>
      <c r="X1018">
        <v>-1746966143</v>
      </c>
      <c r="Y1018">
        <f t="shared" si="1936"/>
        <v>0</v>
      </c>
      <c r="AA1018">
        <v>406.32999999999998</v>
      </c>
      <c r="AB1018">
        <v>0</v>
      </c>
      <c r="AC1018">
        <v>0</v>
      </c>
      <c r="AD1018">
        <v>0</v>
      </c>
      <c r="AE1018">
        <v>284.14999999999998</v>
      </c>
      <c r="AF1018">
        <v>0</v>
      </c>
      <c r="AG1018">
        <v>0</v>
      </c>
      <c r="AH1018">
        <v>0</v>
      </c>
      <c r="AI1018">
        <v>1.4299999999999999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14</v>
      </c>
      <c r="AT1018">
        <v>0.0044000000000000003</v>
      </c>
      <c r="AU1018" t="s">
        <v>1176</v>
      </c>
      <c r="AV1018">
        <v>0</v>
      </c>
      <c r="AW1018">
        <v>2</v>
      </c>
      <c r="AX1018">
        <v>419117100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1.2502599999999999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ROUND(Y1018*Source!I395,7)</f>
        <v>0</v>
      </c>
      <c r="CY1018">
        <f t="shared" si="1937"/>
        <v>406.32999999999998</v>
      </c>
      <c r="CZ1018">
        <f t="shared" si="1938"/>
        <v>284.14999999999998</v>
      </c>
      <c r="DA1018">
        <f t="shared" si="1939"/>
        <v>1.4299999999999999</v>
      </c>
      <c r="DB1018">
        <f t="shared" si="1940"/>
        <v>0</v>
      </c>
      <c r="DC1018">
        <f t="shared" si="1941"/>
        <v>0</v>
      </c>
      <c r="DD1018" t="s">
        <v>14</v>
      </c>
      <c r="DE1018" t="s">
        <v>14</v>
      </c>
      <c r="DF1018">
        <f t="shared" si="1942"/>
        <v>0</v>
      </c>
      <c r="DG1018">
        <f t="shared" si="1943"/>
        <v>0</v>
      </c>
      <c r="DH1018">
        <f t="shared" si="1877"/>
        <v>0</v>
      </c>
      <c r="DI1018">
        <f t="shared" si="1878"/>
        <v>0</v>
      </c>
      <c r="DJ1018">
        <f t="shared" si="1944"/>
        <v>0</v>
      </c>
      <c r="DK1018">
        <v>0</v>
      </c>
      <c r="DL1018" t="s">
        <v>14</v>
      </c>
      <c r="DM1018">
        <v>0</v>
      </c>
      <c r="DN1018" t="s">
        <v>14</v>
      </c>
      <c r="DO1018">
        <v>0</v>
      </c>
    </row>
    <row r="1019">
      <c r="A1019">
        <f>ROW(Source!A395)</f>
        <v>395</v>
      </c>
      <c r="B1019">
        <v>419115877</v>
      </c>
      <c r="C1019">
        <v>412993699</v>
      </c>
      <c r="D1019">
        <v>417163256</v>
      </c>
      <c r="E1019">
        <v>1</v>
      </c>
      <c r="F1019">
        <v>1</v>
      </c>
      <c r="G1019">
        <v>1</v>
      </c>
      <c r="H1019">
        <v>3</v>
      </c>
      <c r="I1019" t="s">
        <v>257</v>
      </c>
      <c r="J1019" t="s">
        <v>1870</v>
      </c>
      <c r="K1019" t="s">
        <v>258</v>
      </c>
      <c r="L1019">
        <v>1346</v>
      </c>
      <c r="N1019">
        <v>1009</v>
      </c>
      <c r="O1019" t="s">
        <v>151</v>
      </c>
      <c r="P1019" t="s">
        <v>151</v>
      </c>
      <c r="Q1019">
        <v>1</v>
      </c>
      <c r="W1019">
        <v>0</v>
      </c>
      <c r="X1019">
        <v>1771797515</v>
      </c>
      <c r="Y1019">
        <f t="shared" si="1936"/>
        <v>0</v>
      </c>
      <c r="AA1019">
        <v>199.91</v>
      </c>
      <c r="AB1019">
        <v>0</v>
      </c>
      <c r="AC1019">
        <v>0</v>
      </c>
      <c r="AD1019">
        <v>0</v>
      </c>
      <c r="AE1019">
        <v>219.68000000000001</v>
      </c>
      <c r="AF1019">
        <v>0</v>
      </c>
      <c r="AG1019">
        <v>0</v>
      </c>
      <c r="AH1019">
        <v>0</v>
      </c>
      <c r="AI1019">
        <v>0.91000000000000003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14</v>
      </c>
      <c r="AT1019">
        <v>0.023</v>
      </c>
      <c r="AU1019" t="s">
        <v>1176</v>
      </c>
      <c r="AV1019">
        <v>0</v>
      </c>
      <c r="AW1019">
        <v>2</v>
      </c>
      <c r="AX1019">
        <v>419117101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5.0526400000000002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ROUND(Y1019*Source!I395,7)</f>
        <v>0</v>
      </c>
      <c r="CY1019">
        <f t="shared" si="1937"/>
        <v>199.91</v>
      </c>
      <c r="CZ1019">
        <f t="shared" si="1938"/>
        <v>219.68000000000001</v>
      </c>
      <c r="DA1019">
        <f t="shared" si="1939"/>
        <v>0.91000000000000003</v>
      </c>
      <c r="DB1019">
        <f t="shared" si="1940"/>
        <v>0</v>
      </c>
      <c r="DC1019">
        <f t="shared" si="1941"/>
        <v>0</v>
      </c>
      <c r="DD1019" t="s">
        <v>14</v>
      </c>
      <c r="DE1019" t="s">
        <v>14</v>
      </c>
      <c r="DF1019">
        <f t="shared" si="1942"/>
        <v>0</v>
      </c>
      <c r="DG1019">
        <f t="shared" si="1943"/>
        <v>0</v>
      </c>
      <c r="DH1019">
        <f t="shared" si="1877"/>
        <v>0</v>
      </c>
      <c r="DI1019">
        <f t="shared" si="1878"/>
        <v>0</v>
      </c>
      <c r="DJ1019">
        <f t="shared" si="1944"/>
        <v>0</v>
      </c>
      <c r="DK1019">
        <v>0</v>
      </c>
      <c r="DL1019" t="s">
        <v>14</v>
      </c>
      <c r="DM1019">
        <v>0</v>
      </c>
      <c r="DN1019" t="s">
        <v>14</v>
      </c>
      <c r="DO1019">
        <v>0</v>
      </c>
    </row>
    <row r="1020">
      <c r="A1020">
        <f>ROW(Source!A395)</f>
        <v>395</v>
      </c>
      <c r="B1020">
        <v>419115877</v>
      </c>
      <c r="C1020">
        <v>412993699</v>
      </c>
      <c r="D1020">
        <v>417165023</v>
      </c>
      <c r="E1020">
        <v>1</v>
      </c>
      <c r="F1020">
        <v>1</v>
      </c>
      <c r="G1020">
        <v>1</v>
      </c>
      <c r="H1020">
        <v>3</v>
      </c>
      <c r="I1020" t="s">
        <v>259</v>
      </c>
      <c r="J1020" t="s">
        <v>1871</v>
      </c>
      <c r="K1020" t="s">
        <v>260</v>
      </c>
      <c r="L1020">
        <v>1346</v>
      </c>
      <c r="N1020">
        <v>1009</v>
      </c>
      <c r="O1020" t="s">
        <v>151</v>
      </c>
      <c r="P1020" t="s">
        <v>151</v>
      </c>
      <c r="Q1020">
        <v>1</v>
      </c>
      <c r="W1020">
        <v>0</v>
      </c>
      <c r="X1020">
        <v>41226650</v>
      </c>
      <c r="Y1020">
        <f t="shared" si="1936"/>
        <v>0</v>
      </c>
      <c r="AA1020">
        <v>181.83000000000001</v>
      </c>
      <c r="AB1020">
        <v>0</v>
      </c>
      <c r="AC1020">
        <v>0</v>
      </c>
      <c r="AD1020">
        <v>0</v>
      </c>
      <c r="AE1020">
        <v>206.62</v>
      </c>
      <c r="AF1020">
        <v>0</v>
      </c>
      <c r="AG1020">
        <v>0</v>
      </c>
      <c r="AH1020">
        <v>0</v>
      </c>
      <c r="AI1020">
        <v>0.88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14</v>
      </c>
      <c r="AT1020">
        <v>0.055</v>
      </c>
      <c r="AU1020" t="s">
        <v>1176</v>
      </c>
      <c r="AV1020">
        <v>0</v>
      </c>
      <c r="AW1020">
        <v>2</v>
      </c>
      <c r="AX1020">
        <v>419117102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11.364100000000001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ROUND(Y1020*Source!I395,7)</f>
        <v>0</v>
      </c>
      <c r="CY1020">
        <f t="shared" si="1937"/>
        <v>181.83000000000001</v>
      </c>
      <c r="CZ1020">
        <f t="shared" si="1938"/>
        <v>206.62</v>
      </c>
      <c r="DA1020">
        <f t="shared" si="1939"/>
        <v>0.88</v>
      </c>
      <c r="DB1020">
        <f t="shared" si="1940"/>
        <v>0</v>
      </c>
      <c r="DC1020">
        <f t="shared" si="1941"/>
        <v>0</v>
      </c>
      <c r="DD1020" t="s">
        <v>14</v>
      </c>
      <c r="DE1020" t="s">
        <v>14</v>
      </c>
      <c r="DF1020">
        <f t="shared" si="1942"/>
        <v>0</v>
      </c>
      <c r="DG1020">
        <f t="shared" si="1943"/>
        <v>0</v>
      </c>
      <c r="DH1020">
        <f t="shared" si="1877"/>
        <v>0</v>
      </c>
      <c r="DI1020">
        <f t="shared" si="1878"/>
        <v>0</v>
      </c>
      <c r="DJ1020">
        <f t="shared" si="1944"/>
        <v>0</v>
      </c>
      <c r="DK1020">
        <v>0</v>
      </c>
      <c r="DL1020" t="s">
        <v>14</v>
      </c>
      <c r="DM1020">
        <v>0</v>
      </c>
      <c r="DN1020" t="s">
        <v>14</v>
      </c>
      <c r="DO1020">
        <v>0</v>
      </c>
    </row>
    <row r="1021">
      <c r="A1021">
        <f>ROW(Source!A395)</f>
        <v>395</v>
      </c>
      <c r="B1021">
        <v>419115877</v>
      </c>
      <c r="C1021">
        <v>412993699</v>
      </c>
      <c r="D1021">
        <v>417165295</v>
      </c>
      <c r="E1021">
        <v>1</v>
      </c>
      <c r="F1021">
        <v>1</v>
      </c>
      <c r="G1021">
        <v>1</v>
      </c>
      <c r="H1021">
        <v>3</v>
      </c>
      <c r="I1021" t="s">
        <v>261</v>
      </c>
      <c r="J1021" t="s">
        <v>1872</v>
      </c>
      <c r="K1021" t="s">
        <v>262</v>
      </c>
      <c r="L1021">
        <v>1301</v>
      </c>
      <c r="N1021">
        <v>1003</v>
      </c>
      <c r="O1021" t="s">
        <v>221</v>
      </c>
      <c r="P1021" t="s">
        <v>221</v>
      </c>
      <c r="Q1021">
        <v>1</v>
      </c>
      <c r="W1021">
        <v>0</v>
      </c>
      <c r="X1021">
        <v>-1228674265</v>
      </c>
      <c r="Y1021">
        <f t="shared" si="1936"/>
        <v>0</v>
      </c>
      <c r="AA1021">
        <v>22.079999999999998</v>
      </c>
      <c r="AB1021">
        <v>0</v>
      </c>
      <c r="AC1021">
        <v>0</v>
      </c>
      <c r="AD1021">
        <v>0</v>
      </c>
      <c r="AE1021">
        <v>14.43</v>
      </c>
      <c r="AF1021">
        <v>0</v>
      </c>
      <c r="AG1021">
        <v>0</v>
      </c>
      <c r="AH1021">
        <v>0</v>
      </c>
      <c r="AI1021">
        <v>1.53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14</v>
      </c>
      <c r="AT1021">
        <v>4.8399999999999999</v>
      </c>
      <c r="AU1021" t="s">
        <v>1176</v>
      </c>
      <c r="AV1021">
        <v>0</v>
      </c>
      <c r="AW1021">
        <v>2</v>
      </c>
      <c r="AX1021">
        <v>419117103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69.841200000000001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ROUND(Y1021*Source!I395,7)</f>
        <v>0</v>
      </c>
      <c r="CY1021">
        <f t="shared" si="1937"/>
        <v>22.079999999999998</v>
      </c>
      <c r="CZ1021">
        <f t="shared" si="1938"/>
        <v>14.43</v>
      </c>
      <c r="DA1021">
        <f t="shared" si="1939"/>
        <v>1.53</v>
      </c>
      <c r="DB1021">
        <f t="shared" si="1940"/>
        <v>0</v>
      </c>
      <c r="DC1021">
        <f t="shared" si="1941"/>
        <v>0</v>
      </c>
      <c r="DD1021" t="s">
        <v>14</v>
      </c>
      <c r="DE1021" t="s">
        <v>14</v>
      </c>
      <c r="DF1021">
        <f t="shared" si="1942"/>
        <v>0</v>
      </c>
      <c r="DG1021">
        <f t="shared" si="1943"/>
        <v>0</v>
      </c>
      <c r="DH1021">
        <f t="shared" si="1877"/>
        <v>0</v>
      </c>
      <c r="DI1021">
        <f t="shared" si="1878"/>
        <v>0</v>
      </c>
      <c r="DJ1021">
        <f t="shared" si="1944"/>
        <v>0</v>
      </c>
      <c r="DK1021">
        <v>0</v>
      </c>
      <c r="DL1021" t="s">
        <v>14</v>
      </c>
      <c r="DM1021">
        <v>0</v>
      </c>
      <c r="DN1021" t="s">
        <v>14</v>
      </c>
      <c r="DO1021">
        <v>0</v>
      </c>
    </row>
    <row r="1022">
      <c r="A1022">
        <f>ROW(Source!A395)</f>
        <v>395</v>
      </c>
      <c r="B1022">
        <v>419115877</v>
      </c>
      <c r="C1022">
        <v>412993699</v>
      </c>
      <c r="D1022">
        <v>417175540</v>
      </c>
      <c r="E1022">
        <v>1</v>
      </c>
      <c r="F1022">
        <v>1</v>
      </c>
      <c r="G1022">
        <v>1</v>
      </c>
      <c r="H1022">
        <v>3</v>
      </c>
      <c r="I1022" t="s">
        <v>188</v>
      </c>
      <c r="J1022" t="s">
        <v>1856</v>
      </c>
      <c r="K1022" t="s">
        <v>189</v>
      </c>
      <c r="L1022">
        <v>1348</v>
      </c>
      <c r="N1022">
        <v>1009</v>
      </c>
      <c r="O1022" t="s">
        <v>148</v>
      </c>
      <c r="P1022" t="s">
        <v>148</v>
      </c>
      <c r="Q1022">
        <v>1000</v>
      </c>
      <c r="W1022">
        <v>0</v>
      </c>
      <c r="X1022">
        <v>1793987537</v>
      </c>
      <c r="Y1022">
        <f t="shared" si="1936"/>
        <v>0</v>
      </c>
      <c r="AA1022">
        <v>1144599.95</v>
      </c>
      <c r="AB1022">
        <v>0</v>
      </c>
      <c r="AC1022">
        <v>0</v>
      </c>
      <c r="AD1022">
        <v>0</v>
      </c>
      <c r="AE1022">
        <v>1050091.7</v>
      </c>
      <c r="AF1022">
        <v>0</v>
      </c>
      <c r="AG1022">
        <v>0</v>
      </c>
      <c r="AH1022">
        <v>0</v>
      </c>
      <c r="AI1022">
        <v>1.0900000000000001</v>
      </c>
      <c r="AJ1022">
        <v>1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14</v>
      </c>
      <c r="AT1022">
        <v>4.0000000000000003e-05</v>
      </c>
      <c r="AU1022" t="s">
        <v>1176</v>
      </c>
      <c r="AV1022">
        <v>0</v>
      </c>
      <c r="AW1022">
        <v>2</v>
      </c>
      <c r="AX1022">
        <v>419117104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42.003668000000005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ROUND(Y1022*Source!I395,7)</f>
        <v>0</v>
      </c>
      <c r="CY1022">
        <f t="shared" si="1937"/>
        <v>1144599.95</v>
      </c>
      <c r="CZ1022">
        <f t="shared" si="1938"/>
        <v>1050091.7</v>
      </c>
      <c r="DA1022">
        <f t="shared" si="1939"/>
        <v>1.0900000000000001</v>
      </c>
      <c r="DB1022">
        <f t="shared" si="1940"/>
        <v>0</v>
      </c>
      <c r="DC1022">
        <f t="shared" si="1941"/>
        <v>0</v>
      </c>
      <c r="DD1022" t="s">
        <v>14</v>
      </c>
      <c r="DE1022" t="s">
        <v>14</v>
      </c>
      <c r="DF1022">
        <f t="shared" si="1942"/>
        <v>0</v>
      </c>
      <c r="DG1022">
        <f t="shared" si="1943"/>
        <v>0</v>
      </c>
      <c r="DH1022">
        <f t="shared" si="1877"/>
        <v>0</v>
      </c>
      <c r="DI1022">
        <f t="shared" si="1878"/>
        <v>0</v>
      </c>
      <c r="DJ1022">
        <f t="shared" si="1944"/>
        <v>0</v>
      </c>
      <c r="DK1022">
        <v>0</v>
      </c>
      <c r="DL1022" t="s">
        <v>14</v>
      </c>
      <c r="DM1022">
        <v>0</v>
      </c>
      <c r="DN1022" t="s">
        <v>14</v>
      </c>
      <c r="DO1022">
        <v>0</v>
      </c>
    </row>
    <row r="1023">
      <c r="A1023">
        <f>ROW(Source!A395)</f>
        <v>395</v>
      </c>
      <c r="B1023">
        <v>419115877</v>
      </c>
      <c r="C1023">
        <v>412993699</v>
      </c>
      <c r="D1023">
        <v>417175584</v>
      </c>
      <c r="E1023">
        <v>1</v>
      </c>
      <c r="F1023">
        <v>1</v>
      </c>
      <c r="G1023">
        <v>1</v>
      </c>
      <c r="H1023">
        <v>3</v>
      </c>
      <c r="I1023" t="s">
        <v>149</v>
      </c>
      <c r="J1023" t="s">
        <v>1850</v>
      </c>
      <c r="K1023" t="s">
        <v>150</v>
      </c>
      <c r="L1023">
        <v>1346</v>
      </c>
      <c r="N1023">
        <v>1009</v>
      </c>
      <c r="O1023" t="s">
        <v>151</v>
      </c>
      <c r="P1023" t="s">
        <v>151</v>
      </c>
      <c r="Q1023">
        <v>1</v>
      </c>
      <c r="W1023">
        <v>0</v>
      </c>
      <c r="X1023">
        <v>-242288594</v>
      </c>
      <c r="Y1023">
        <f t="shared" si="1936"/>
        <v>0</v>
      </c>
      <c r="AA1023">
        <v>1400.99</v>
      </c>
      <c r="AB1023">
        <v>0</v>
      </c>
      <c r="AC1023">
        <v>0</v>
      </c>
      <c r="AD1023">
        <v>0</v>
      </c>
      <c r="AE1023">
        <v>870.17999999999995</v>
      </c>
      <c r="AF1023">
        <v>0</v>
      </c>
      <c r="AG1023">
        <v>0</v>
      </c>
      <c r="AH1023">
        <v>0</v>
      </c>
      <c r="AI1023">
        <v>1.6100000000000001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14</v>
      </c>
      <c r="AT1023">
        <v>0.59999999999999998</v>
      </c>
      <c r="AU1023" t="s">
        <v>1176</v>
      </c>
      <c r="AV1023">
        <v>0</v>
      </c>
      <c r="AW1023">
        <v>2</v>
      </c>
      <c r="AX1023">
        <v>419117105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522.10799999999995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ROUND(Y1023*Source!I395,7)</f>
        <v>0</v>
      </c>
      <c r="CY1023">
        <f t="shared" si="1937"/>
        <v>1400.99</v>
      </c>
      <c r="CZ1023">
        <f t="shared" si="1938"/>
        <v>870.17999999999995</v>
      </c>
      <c r="DA1023">
        <f t="shared" si="1939"/>
        <v>1.6100000000000001</v>
      </c>
      <c r="DB1023">
        <f t="shared" si="1940"/>
        <v>0</v>
      </c>
      <c r="DC1023">
        <f t="shared" si="1941"/>
        <v>0</v>
      </c>
      <c r="DD1023" t="s">
        <v>14</v>
      </c>
      <c r="DE1023" t="s">
        <v>14</v>
      </c>
      <c r="DF1023">
        <f t="shared" si="1942"/>
        <v>0</v>
      </c>
      <c r="DG1023">
        <f t="shared" si="1943"/>
        <v>0</v>
      </c>
      <c r="DH1023">
        <f t="shared" si="1877"/>
        <v>0</v>
      </c>
      <c r="DI1023">
        <f t="shared" si="1878"/>
        <v>0</v>
      </c>
      <c r="DJ1023">
        <f t="shared" si="1944"/>
        <v>0</v>
      </c>
      <c r="DK1023">
        <v>0</v>
      </c>
      <c r="DL1023" t="s">
        <v>14</v>
      </c>
      <c r="DM1023">
        <v>0</v>
      </c>
      <c r="DN1023" t="s">
        <v>14</v>
      </c>
      <c r="DO1023">
        <v>0</v>
      </c>
    </row>
    <row r="1024">
      <c r="A1024">
        <f>ROW(Source!A395)</f>
        <v>395</v>
      </c>
      <c r="B1024">
        <v>419115877</v>
      </c>
      <c r="C1024">
        <v>412993699</v>
      </c>
      <c r="D1024">
        <v>417175605</v>
      </c>
      <c r="E1024">
        <v>1</v>
      </c>
      <c r="F1024">
        <v>1</v>
      </c>
      <c r="G1024">
        <v>1</v>
      </c>
      <c r="H1024">
        <v>3</v>
      </c>
      <c r="I1024" t="s">
        <v>326</v>
      </c>
      <c r="J1024" t="s">
        <v>1881</v>
      </c>
      <c r="K1024" t="s">
        <v>327</v>
      </c>
      <c r="L1024">
        <v>1346</v>
      </c>
      <c r="N1024">
        <v>1009</v>
      </c>
      <c r="O1024" t="s">
        <v>151</v>
      </c>
      <c r="P1024" t="s">
        <v>151</v>
      </c>
      <c r="Q1024">
        <v>1</v>
      </c>
      <c r="W1024">
        <v>0</v>
      </c>
      <c r="X1024">
        <v>1196185247</v>
      </c>
      <c r="Y1024">
        <f t="shared" si="1936"/>
        <v>0</v>
      </c>
      <c r="AA1024">
        <v>4083.6799999999998</v>
      </c>
      <c r="AB1024">
        <v>0</v>
      </c>
      <c r="AC1024">
        <v>0</v>
      </c>
      <c r="AD1024">
        <v>0</v>
      </c>
      <c r="AE1024">
        <v>2536.4499999999998</v>
      </c>
      <c r="AF1024">
        <v>0</v>
      </c>
      <c r="AG1024">
        <v>0</v>
      </c>
      <c r="AH1024">
        <v>0</v>
      </c>
      <c r="AI1024">
        <v>1.6100000000000001</v>
      </c>
      <c r="AJ1024">
        <v>1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14</v>
      </c>
      <c r="AT1024">
        <v>0.0104</v>
      </c>
      <c r="AU1024" t="s">
        <v>1176</v>
      </c>
      <c r="AV1024">
        <v>0</v>
      </c>
      <c r="AW1024">
        <v>2</v>
      </c>
      <c r="AX1024">
        <v>419117106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26.379079999999998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ROUND(Y1024*Source!I395,7)</f>
        <v>0</v>
      </c>
      <c r="CY1024">
        <f t="shared" si="1937"/>
        <v>4083.6799999999998</v>
      </c>
      <c r="CZ1024">
        <f t="shared" si="1938"/>
        <v>2536.4499999999998</v>
      </c>
      <c r="DA1024">
        <f t="shared" si="1939"/>
        <v>1.6100000000000001</v>
      </c>
      <c r="DB1024">
        <f t="shared" si="1940"/>
        <v>0</v>
      </c>
      <c r="DC1024">
        <f t="shared" si="1941"/>
        <v>0</v>
      </c>
      <c r="DD1024" t="s">
        <v>14</v>
      </c>
      <c r="DE1024" t="s">
        <v>14</v>
      </c>
      <c r="DF1024">
        <f t="shared" si="1942"/>
        <v>0</v>
      </c>
      <c r="DG1024">
        <f t="shared" si="1943"/>
        <v>0</v>
      </c>
      <c r="DH1024">
        <f t="shared" si="1877"/>
        <v>0</v>
      </c>
      <c r="DI1024">
        <f t="shared" si="1878"/>
        <v>0</v>
      </c>
      <c r="DJ1024">
        <f t="shared" si="1944"/>
        <v>0</v>
      </c>
      <c r="DK1024">
        <v>0</v>
      </c>
      <c r="DL1024" t="s">
        <v>14</v>
      </c>
      <c r="DM1024">
        <v>0</v>
      </c>
      <c r="DN1024" t="s">
        <v>14</v>
      </c>
      <c r="DO1024">
        <v>0</v>
      </c>
    </row>
    <row r="1025">
      <c r="A1025">
        <f>ROW(Source!A395)</f>
        <v>395</v>
      </c>
      <c r="B1025">
        <v>419115877</v>
      </c>
      <c r="C1025">
        <v>412993699</v>
      </c>
      <c r="D1025">
        <v>417183311</v>
      </c>
      <c r="E1025">
        <v>1</v>
      </c>
      <c r="F1025">
        <v>1</v>
      </c>
      <c r="G1025">
        <v>1</v>
      </c>
      <c r="H1025">
        <v>3</v>
      </c>
      <c r="I1025" t="s">
        <v>328</v>
      </c>
      <c r="J1025" t="s">
        <v>1882</v>
      </c>
      <c r="K1025" t="s">
        <v>329</v>
      </c>
      <c r="L1025">
        <v>1346</v>
      </c>
      <c r="N1025">
        <v>1009</v>
      </c>
      <c r="O1025" t="s">
        <v>151</v>
      </c>
      <c r="P1025" t="s">
        <v>151</v>
      </c>
      <c r="Q1025">
        <v>1</v>
      </c>
      <c r="W1025">
        <v>0</v>
      </c>
      <c r="X1025">
        <v>-255834433</v>
      </c>
      <c r="Y1025">
        <f t="shared" si="1936"/>
        <v>0</v>
      </c>
      <c r="AA1025">
        <v>2043.95</v>
      </c>
      <c r="AB1025">
        <v>0</v>
      </c>
      <c r="AC1025">
        <v>0</v>
      </c>
      <c r="AD1025">
        <v>0</v>
      </c>
      <c r="AE1025">
        <v>1928.25</v>
      </c>
      <c r="AF1025">
        <v>0</v>
      </c>
      <c r="AG1025">
        <v>0</v>
      </c>
      <c r="AH1025">
        <v>0</v>
      </c>
      <c r="AI1025">
        <v>1.0600000000000001</v>
      </c>
      <c r="AJ1025">
        <v>1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14</v>
      </c>
      <c r="AT1025">
        <v>0.02</v>
      </c>
      <c r="AU1025" t="s">
        <v>1176</v>
      </c>
      <c r="AV1025">
        <v>0</v>
      </c>
      <c r="AW1025">
        <v>2</v>
      </c>
      <c r="AX1025">
        <v>419117107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38.564999999999998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ROUND(Y1025*Source!I395,7)</f>
        <v>0</v>
      </c>
      <c r="CY1025">
        <f t="shared" si="1937"/>
        <v>2043.95</v>
      </c>
      <c r="CZ1025">
        <f t="shared" si="1938"/>
        <v>1928.25</v>
      </c>
      <c r="DA1025">
        <f t="shared" si="1939"/>
        <v>1.0600000000000001</v>
      </c>
      <c r="DB1025">
        <f t="shared" si="1940"/>
        <v>0</v>
      </c>
      <c r="DC1025">
        <f t="shared" si="1941"/>
        <v>0</v>
      </c>
      <c r="DD1025" t="s">
        <v>14</v>
      </c>
      <c r="DE1025" t="s">
        <v>14</v>
      </c>
      <c r="DF1025">
        <f t="shared" si="1942"/>
        <v>0</v>
      </c>
      <c r="DG1025">
        <f t="shared" si="1943"/>
        <v>0</v>
      </c>
      <c r="DH1025">
        <f t="shared" ref="DH1025:DH1088" si="1945">ROUND(ROUND(AG1025,2)*CX1025,2)</f>
        <v>0</v>
      </c>
      <c r="DI1025">
        <f t="shared" ref="DI1025:DI1088" si="1946">ROUND(ROUND(AH1025,2)*CX1025,2)</f>
        <v>0</v>
      </c>
      <c r="DJ1025">
        <f t="shared" si="1944"/>
        <v>0</v>
      </c>
      <c r="DK1025">
        <v>0</v>
      </c>
      <c r="DL1025" t="s">
        <v>14</v>
      </c>
      <c r="DM1025">
        <v>0</v>
      </c>
      <c r="DN1025" t="s">
        <v>14</v>
      </c>
      <c r="DO1025">
        <v>0</v>
      </c>
    </row>
    <row r="1026">
      <c r="A1026">
        <f>ROW(Source!A395)</f>
        <v>395</v>
      </c>
      <c r="B1026">
        <v>419115877</v>
      </c>
      <c r="C1026">
        <v>412993699</v>
      </c>
      <c r="D1026">
        <v>417191019</v>
      </c>
      <c r="E1026">
        <v>1</v>
      </c>
      <c r="F1026">
        <v>1</v>
      </c>
      <c r="G1026">
        <v>1</v>
      </c>
      <c r="H1026">
        <v>3</v>
      </c>
      <c r="I1026" t="s">
        <v>263</v>
      </c>
      <c r="J1026" t="s">
        <v>1873</v>
      </c>
      <c r="K1026" t="s">
        <v>264</v>
      </c>
      <c r="L1026">
        <v>1346</v>
      </c>
      <c r="N1026">
        <v>1009</v>
      </c>
      <c r="O1026" t="s">
        <v>151</v>
      </c>
      <c r="P1026" t="s">
        <v>151</v>
      </c>
      <c r="Q1026">
        <v>1</v>
      </c>
      <c r="W1026">
        <v>0</v>
      </c>
      <c r="X1026">
        <v>1105037238</v>
      </c>
      <c r="Y1026">
        <f t="shared" si="1936"/>
        <v>0</v>
      </c>
      <c r="AA1026">
        <v>3060.54</v>
      </c>
      <c r="AB1026">
        <v>0</v>
      </c>
      <c r="AC1026">
        <v>0</v>
      </c>
      <c r="AD1026">
        <v>0</v>
      </c>
      <c r="AE1026">
        <v>1912.8399999999999</v>
      </c>
      <c r="AF1026">
        <v>0</v>
      </c>
      <c r="AG1026">
        <v>0</v>
      </c>
      <c r="AH1026">
        <v>0</v>
      </c>
      <c r="AI1026">
        <v>1.6000000000000001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14</v>
      </c>
      <c r="AT1026">
        <v>0.0050000000000000001</v>
      </c>
      <c r="AU1026" t="s">
        <v>1176</v>
      </c>
      <c r="AV1026">
        <v>0</v>
      </c>
      <c r="AW1026">
        <v>2</v>
      </c>
      <c r="AX1026">
        <v>419117108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9.5641999999999996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ROUND(Y1026*Source!I395,7)</f>
        <v>0</v>
      </c>
      <c r="CY1026">
        <f t="shared" si="1937"/>
        <v>3060.54</v>
      </c>
      <c r="CZ1026">
        <f t="shared" si="1938"/>
        <v>1912.8399999999999</v>
      </c>
      <c r="DA1026">
        <f t="shared" si="1939"/>
        <v>1.6000000000000001</v>
      </c>
      <c r="DB1026">
        <f t="shared" si="1940"/>
        <v>0</v>
      </c>
      <c r="DC1026">
        <f t="shared" si="1941"/>
        <v>0</v>
      </c>
      <c r="DD1026" t="s">
        <v>14</v>
      </c>
      <c r="DE1026" t="s">
        <v>14</v>
      </c>
      <c r="DF1026">
        <f t="shared" si="1942"/>
        <v>0</v>
      </c>
      <c r="DG1026">
        <f t="shared" si="1943"/>
        <v>0</v>
      </c>
      <c r="DH1026">
        <f t="shared" si="1945"/>
        <v>0</v>
      </c>
      <c r="DI1026">
        <f t="shared" si="1946"/>
        <v>0</v>
      </c>
      <c r="DJ1026">
        <f t="shared" si="1944"/>
        <v>0</v>
      </c>
      <c r="DK1026">
        <v>0</v>
      </c>
      <c r="DL1026" t="s">
        <v>14</v>
      </c>
      <c r="DM1026">
        <v>0</v>
      </c>
      <c r="DN1026" t="s">
        <v>14</v>
      </c>
      <c r="DO1026">
        <v>0</v>
      </c>
    </row>
    <row r="1027">
      <c r="A1027">
        <f>ROW(Source!A395)</f>
        <v>395</v>
      </c>
      <c r="B1027">
        <v>419115877</v>
      </c>
      <c r="C1027">
        <v>412993699</v>
      </c>
      <c r="D1027">
        <v>417192565</v>
      </c>
      <c r="E1027">
        <v>1</v>
      </c>
      <c r="F1027">
        <v>1</v>
      </c>
      <c r="G1027">
        <v>1</v>
      </c>
      <c r="H1027">
        <v>3</v>
      </c>
      <c r="I1027" t="s">
        <v>353</v>
      </c>
      <c r="J1027" t="s">
        <v>1884</v>
      </c>
      <c r="K1027" t="s">
        <v>354</v>
      </c>
      <c r="L1027">
        <v>1371</v>
      </c>
      <c r="N1027">
        <v>1013</v>
      </c>
      <c r="O1027" t="s">
        <v>252</v>
      </c>
      <c r="P1027" t="s">
        <v>252</v>
      </c>
      <c r="Q1027">
        <v>1</v>
      </c>
      <c r="W1027">
        <v>0</v>
      </c>
      <c r="X1027">
        <v>775080425</v>
      </c>
      <c r="Y1027">
        <f t="shared" si="1936"/>
        <v>0</v>
      </c>
      <c r="AA1027">
        <v>17.379999999999999</v>
      </c>
      <c r="AB1027">
        <v>0</v>
      </c>
      <c r="AC1027">
        <v>0</v>
      </c>
      <c r="AD1027">
        <v>0</v>
      </c>
      <c r="AE1027">
        <v>19.100000000000001</v>
      </c>
      <c r="AF1027">
        <v>0</v>
      </c>
      <c r="AG1027">
        <v>0</v>
      </c>
      <c r="AH1027">
        <v>0</v>
      </c>
      <c r="AI1027">
        <v>0.91000000000000003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14</v>
      </c>
      <c r="AT1027">
        <v>4</v>
      </c>
      <c r="AU1027" t="s">
        <v>1176</v>
      </c>
      <c r="AV1027">
        <v>0</v>
      </c>
      <c r="AW1027">
        <v>2</v>
      </c>
      <c r="AX1027">
        <v>419117109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76.400000000000006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ROUND(Y1027*Source!I395,7)</f>
        <v>0</v>
      </c>
      <c r="CY1027">
        <f t="shared" si="1937"/>
        <v>17.379999999999999</v>
      </c>
      <c r="CZ1027">
        <f t="shared" si="1938"/>
        <v>19.100000000000001</v>
      </c>
      <c r="DA1027">
        <f t="shared" si="1939"/>
        <v>0.91000000000000003</v>
      </c>
      <c r="DB1027">
        <f t="shared" si="1940"/>
        <v>0</v>
      </c>
      <c r="DC1027">
        <f t="shared" si="1941"/>
        <v>0</v>
      </c>
      <c r="DD1027" t="s">
        <v>14</v>
      </c>
      <c r="DE1027" t="s">
        <v>14</v>
      </c>
      <c r="DF1027">
        <f t="shared" si="1942"/>
        <v>0</v>
      </c>
      <c r="DG1027">
        <f t="shared" si="1943"/>
        <v>0</v>
      </c>
      <c r="DH1027">
        <f t="shared" si="1945"/>
        <v>0</v>
      </c>
      <c r="DI1027">
        <f t="shared" si="1946"/>
        <v>0</v>
      </c>
      <c r="DJ1027">
        <f t="shared" si="1944"/>
        <v>0</v>
      </c>
      <c r="DK1027">
        <v>0</v>
      </c>
      <c r="DL1027" t="s">
        <v>14</v>
      </c>
      <c r="DM1027">
        <v>0</v>
      </c>
      <c r="DN1027" t="s">
        <v>14</v>
      </c>
      <c r="DO1027">
        <v>0</v>
      </c>
    </row>
    <row r="1028">
      <c r="A1028">
        <f>ROW(Source!A395)</f>
        <v>395</v>
      </c>
      <c r="B1028">
        <v>419115877</v>
      </c>
      <c r="C1028">
        <v>412993699</v>
      </c>
      <c r="D1028">
        <v>417192696</v>
      </c>
      <c r="E1028">
        <v>1</v>
      </c>
      <c r="F1028">
        <v>1</v>
      </c>
      <c r="G1028">
        <v>1</v>
      </c>
      <c r="H1028">
        <v>3</v>
      </c>
      <c r="I1028" t="s">
        <v>314</v>
      </c>
      <c r="J1028" t="s">
        <v>1880</v>
      </c>
      <c r="K1028" t="s">
        <v>315</v>
      </c>
      <c r="L1028">
        <v>1371</v>
      </c>
      <c r="N1028">
        <v>1013</v>
      </c>
      <c r="O1028" t="s">
        <v>252</v>
      </c>
      <c r="P1028" t="s">
        <v>252</v>
      </c>
      <c r="Q1028">
        <v>1</v>
      </c>
      <c r="W1028">
        <v>0</v>
      </c>
      <c r="X1028">
        <v>-1229400259</v>
      </c>
      <c r="Y1028">
        <f t="shared" si="1936"/>
        <v>0</v>
      </c>
      <c r="AA1028">
        <v>718.08000000000004</v>
      </c>
      <c r="AB1028">
        <v>0</v>
      </c>
      <c r="AC1028">
        <v>0</v>
      </c>
      <c r="AD1028">
        <v>0</v>
      </c>
      <c r="AE1028">
        <v>579.10000000000002</v>
      </c>
      <c r="AF1028">
        <v>0</v>
      </c>
      <c r="AG1028">
        <v>0</v>
      </c>
      <c r="AH1028">
        <v>0</v>
      </c>
      <c r="AI1028">
        <v>1.24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14</v>
      </c>
      <c r="AT1028">
        <v>1</v>
      </c>
      <c r="AU1028" t="s">
        <v>1176</v>
      </c>
      <c r="AV1028">
        <v>0</v>
      </c>
      <c r="AW1028">
        <v>2</v>
      </c>
      <c r="AX1028">
        <v>419117110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579.10000000000002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ROUND(Y1028*Source!I395,7)</f>
        <v>0</v>
      </c>
      <c r="CY1028">
        <f t="shared" si="1937"/>
        <v>718.08000000000004</v>
      </c>
      <c r="CZ1028">
        <f t="shared" si="1938"/>
        <v>579.10000000000002</v>
      </c>
      <c r="DA1028">
        <f t="shared" si="1939"/>
        <v>1.24</v>
      </c>
      <c r="DB1028">
        <f t="shared" si="1940"/>
        <v>0</v>
      </c>
      <c r="DC1028">
        <f t="shared" si="1941"/>
        <v>0</v>
      </c>
      <c r="DD1028" t="s">
        <v>14</v>
      </c>
      <c r="DE1028" t="s">
        <v>14</v>
      </c>
      <c r="DF1028">
        <f t="shared" si="1942"/>
        <v>0</v>
      </c>
      <c r="DG1028">
        <f t="shared" si="1943"/>
        <v>0</v>
      </c>
      <c r="DH1028">
        <f t="shared" si="1945"/>
        <v>0</v>
      </c>
      <c r="DI1028">
        <f t="shared" si="1946"/>
        <v>0</v>
      </c>
      <c r="DJ1028">
        <f t="shared" si="1944"/>
        <v>0</v>
      </c>
      <c r="DK1028">
        <v>0</v>
      </c>
      <c r="DL1028" t="s">
        <v>14</v>
      </c>
      <c r="DM1028">
        <v>0</v>
      </c>
      <c r="DN1028" t="s">
        <v>14</v>
      </c>
      <c r="DO1028">
        <v>0</v>
      </c>
    </row>
    <row r="1029">
      <c r="A1029">
        <f>ROW(Source!A395)</f>
        <v>395</v>
      </c>
      <c r="B1029">
        <v>419115877</v>
      </c>
      <c r="C1029">
        <v>412993699</v>
      </c>
      <c r="D1029">
        <v>417199972</v>
      </c>
      <c r="E1029">
        <v>1</v>
      </c>
      <c r="F1029">
        <v>1</v>
      </c>
      <c r="G1029">
        <v>1</v>
      </c>
      <c r="H1029">
        <v>3</v>
      </c>
      <c r="I1029" t="s">
        <v>267</v>
      </c>
      <c r="J1029" t="s">
        <v>1875</v>
      </c>
      <c r="K1029" t="s">
        <v>268</v>
      </c>
      <c r="L1029">
        <v>1425</v>
      </c>
      <c r="N1029">
        <v>1013</v>
      </c>
      <c r="O1029" t="s">
        <v>195</v>
      </c>
      <c r="P1029" t="s">
        <v>195</v>
      </c>
      <c r="Q1029">
        <v>1</v>
      </c>
      <c r="W1029">
        <v>0</v>
      </c>
      <c r="X1029">
        <v>989260561</v>
      </c>
      <c r="Y1029">
        <f t="shared" si="1936"/>
        <v>0</v>
      </c>
      <c r="AA1029">
        <v>119.56999999999999</v>
      </c>
      <c r="AB1029">
        <v>0</v>
      </c>
      <c r="AC1029">
        <v>0</v>
      </c>
      <c r="AD1029">
        <v>0</v>
      </c>
      <c r="AE1029">
        <v>47.259999999999998</v>
      </c>
      <c r="AF1029">
        <v>0</v>
      </c>
      <c r="AG1029">
        <v>0</v>
      </c>
      <c r="AH1029">
        <v>0</v>
      </c>
      <c r="AI1029">
        <v>2.5299999999999998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14</v>
      </c>
      <c r="AT1029">
        <v>0.25</v>
      </c>
      <c r="AU1029" t="s">
        <v>1176</v>
      </c>
      <c r="AV1029">
        <v>0</v>
      </c>
      <c r="AW1029">
        <v>2</v>
      </c>
      <c r="AX1029">
        <v>419117111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11.815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ROUND(Y1029*Source!I395,7)</f>
        <v>0</v>
      </c>
      <c r="CY1029">
        <f t="shared" si="1937"/>
        <v>119.56999999999999</v>
      </c>
      <c r="CZ1029">
        <f t="shared" si="1938"/>
        <v>47.259999999999998</v>
      </c>
      <c r="DA1029">
        <f t="shared" si="1939"/>
        <v>2.5299999999999998</v>
      </c>
      <c r="DB1029">
        <f t="shared" si="1940"/>
        <v>0</v>
      </c>
      <c r="DC1029">
        <f t="shared" si="1941"/>
        <v>0</v>
      </c>
      <c r="DD1029" t="s">
        <v>14</v>
      </c>
      <c r="DE1029" t="s">
        <v>14</v>
      </c>
      <c r="DF1029">
        <f t="shared" si="1942"/>
        <v>0</v>
      </c>
      <c r="DG1029">
        <f t="shared" si="1943"/>
        <v>0</v>
      </c>
      <c r="DH1029">
        <f t="shared" si="1945"/>
        <v>0</v>
      </c>
      <c r="DI1029">
        <f t="shared" si="1946"/>
        <v>0</v>
      </c>
      <c r="DJ1029">
        <f t="shared" si="1944"/>
        <v>0</v>
      </c>
      <c r="DK1029">
        <v>0</v>
      </c>
      <c r="DL1029" t="s">
        <v>14</v>
      </c>
      <c r="DM1029">
        <v>0</v>
      </c>
      <c r="DN1029" t="s">
        <v>14</v>
      </c>
      <c r="DO1029">
        <v>0</v>
      </c>
    </row>
    <row r="1030">
      <c r="A1030">
        <f>ROW(Source!A395)</f>
        <v>395</v>
      </c>
      <c r="B1030">
        <v>419115877</v>
      </c>
      <c r="C1030">
        <v>412993699</v>
      </c>
      <c r="D1030">
        <v>417199978</v>
      </c>
      <c r="E1030">
        <v>1</v>
      </c>
      <c r="F1030">
        <v>1</v>
      </c>
      <c r="G1030">
        <v>1</v>
      </c>
      <c r="H1030">
        <v>3</v>
      </c>
      <c r="I1030" t="s">
        <v>269</v>
      </c>
      <c r="J1030" t="s">
        <v>1876</v>
      </c>
      <c r="K1030" t="s">
        <v>270</v>
      </c>
      <c r="L1030">
        <v>1407</v>
      </c>
      <c r="N1030">
        <v>1013</v>
      </c>
      <c r="O1030" t="s">
        <v>271</v>
      </c>
      <c r="P1030" t="s">
        <v>271</v>
      </c>
      <c r="Q1030">
        <v>1</v>
      </c>
      <c r="W1030">
        <v>0</v>
      </c>
      <c r="X1030">
        <v>168170819</v>
      </c>
      <c r="Y1030">
        <f t="shared" si="1936"/>
        <v>0</v>
      </c>
      <c r="AA1030">
        <v>8352.5100000000002</v>
      </c>
      <c r="AB1030">
        <v>0</v>
      </c>
      <c r="AC1030">
        <v>0</v>
      </c>
      <c r="AD1030">
        <v>0</v>
      </c>
      <c r="AE1030">
        <v>6052.54</v>
      </c>
      <c r="AF1030">
        <v>0</v>
      </c>
      <c r="AG1030">
        <v>0</v>
      </c>
      <c r="AH1030">
        <v>0</v>
      </c>
      <c r="AI1030">
        <v>1.3799999999999999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14</v>
      </c>
      <c r="AT1030">
        <v>0.012999999999999999</v>
      </c>
      <c r="AU1030" t="s">
        <v>1176</v>
      </c>
      <c r="AV1030">
        <v>0</v>
      </c>
      <c r="AW1030">
        <v>2</v>
      </c>
      <c r="AX1030">
        <v>419117112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78.683019999999999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ROUND(Y1030*Source!I395,7)</f>
        <v>0</v>
      </c>
      <c r="CY1030">
        <f t="shared" si="1937"/>
        <v>8352.5100000000002</v>
      </c>
      <c r="CZ1030">
        <f t="shared" si="1938"/>
        <v>6052.54</v>
      </c>
      <c r="DA1030">
        <f t="shared" si="1939"/>
        <v>1.3799999999999999</v>
      </c>
      <c r="DB1030">
        <f t="shared" si="1940"/>
        <v>0</v>
      </c>
      <c r="DC1030">
        <f t="shared" si="1941"/>
        <v>0</v>
      </c>
      <c r="DD1030" t="s">
        <v>14</v>
      </c>
      <c r="DE1030" t="s">
        <v>14</v>
      </c>
      <c r="DF1030">
        <f t="shared" si="1942"/>
        <v>0</v>
      </c>
      <c r="DG1030">
        <f t="shared" si="1943"/>
        <v>0</v>
      </c>
      <c r="DH1030">
        <f t="shared" si="1945"/>
        <v>0</v>
      </c>
      <c r="DI1030">
        <f t="shared" si="1946"/>
        <v>0</v>
      </c>
      <c r="DJ1030">
        <f t="shared" si="1944"/>
        <v>0</v>
      </c>
      <c r="DK1030">
        <v>0</v>
      </c>
      <c r="DL1030" t="s">
        <v>14</v>
      </c>
      <c r="DM1030">
        <v>0</v>
      </c>
      <c r="DN1030" t="s">
        <v>14</v>
      </c>
      <c r="DO1030">
        <v>0</v>
      </c>
    </row>
    <row r="1031">
      <c r="A1031">
        <f>ROW(Source!A395)</f>
        <v>395</v>
      </c>
      <c r="B1031">
        <v>419115877</v>
      </c>
      <c r="C1031">
        <v>412993699</v>
      </c>
      <c r="D1031">
        <v>417206618</v>
      </c>
      <c r="E1031">
        <v>1</v>
      </c>
      <c r="F1031">
        <v>1</v>
      </c>
      <c r="G1031">
        <v>1</v>
      </c>
      <c r="H1031">
        <v>3</v>
      </c>
      <c r="I1031" t="s">
        <v>330</v>
      </c>
      <c r="J1031" t="s">
        <v>1883</v>
      </c>
      <c r="K1031" t="s">
        <v>331</v>
      </c>
      <c r="L1031">
        <v>1301</v>
      </c>
      <c r="N1031">
        <v>1003</v>
      </c>
      <c r="O1031" t="s">
        <v>221</v>
      </c>
      <c r="P1031" t="s">
        <v>221</v>
      </c>
      <c r="Q1031">
        <v>1</v>
      </c>
      <c r="W1031">
        <v>0</v>
      </c>
      <c r="X1031">
        <v>1142069536</v>
      </c>
      <c r="Y1031">
        <f t="shared" si="1936"/>
        <v>0</v>
      </c>
      <c r="AA1031">
        <v>161.46000000000001</v>
      </c>
      <c r="AB1031">
        <v>0</v>
      </c>
      <c r="AC1031">
        <v>0</v>
      </c>
      <c r="AD1031">
        <v>0</v>
      </c>
      <c r="AE1031">
        <v>123.25</v>
      </c>
      <c r="AF1031">
        <v>0</v>
      </c>
      <c r="AG1031">
        <v>0</v>
      </c>
      <c r="AH1031">
        <v>0</v>
      </c>
      <c r="AI1031">
        <v>1.3100000000000001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14</v>
      </c>
      <c r="AT1031">
        <v>0.69999999999999996</v>
      </c>
      <c r="AU1031" t="s">
        <v>1176</v>
      </c>
      <c r="AV1031">
        <v>0</v>
      </c>
      <c r="AW1031">
        <v>2</v>
      </c>
      <c r="AX1031">
        <v>419117113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86.274999999999991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ROUND(Y1031*Source!I395,7)</f>
        <v>0</v>
      </c>
      <c r="CY1031">
        <f t="shared" si="1937"/>
        <v>161.46000000000001</v>
      </c>
      <c r="CZ1031">
        <f t="shared" si="1938"/>
        <v>123.25</v>
      </c>
      <c r="DA1031">
        <f t="shared" si="1939"/>
        <v>1.3100000000000001</v>
      </c>
      <c r="DB1031">
        <f t="shared" si="1940"/>
        <v>0</v>
      </c>
      <c r="DC1031">
        <f t="shared" si="1941"/>
        <v>0</v>
      </c>
      <c r="DD1031" t="s">
        <v>14</v>
      </c>
      <c r="DE1031" t="s">
        <v>14</v>
      </c>
      <c r="DF1031">
        <f t="shared" si="1942"/>
        <v>0</v>
      </c>
      <c r="DG1031">
        <f t="shared" si="1943"/>
        <v>0</v>
      </c>
      <c r="DH1031">
        <f t="shared" si="1945"/>
        <v>0</v>
      </c>
      <c r="DI1031">
        <f t="shared" si="1946"/>
        <v>0</v>
      </c>
      <c r="DJ1031">
        <f t="shared" si="1944"/>
        <v>0</v>
      </c>
      <c r="DK1031">
        <v>0</v>
      </c>
      <c r="DL1031" t="s">
        <v>14</v>
      </c>
      <c r="DM1031">
        <v>0</v>
      </c>
      <c r="DN1031" t="s">
        <v>14</v>
      </c>
      <c r="DO1031">
        <v>0</v>
      </c>
    </row>
    <row r="1032">
      <c r="A1032">
        <f>ROW(Source!A395)</f>
        <v>395</v>
      </c>
      <c r="B1032">
        <v>419115877</v>
      </c>
      <c r="C1032">
        <v>412993699</v>
      </c>
      <c r="D1032">
        <v>417096729</v>
      </c>
      <c r="E1032">
        <v>117</v>
      </c>
      <c r="F1032">
        <v>1</v>
      </c>
      <c r="G1032">
        <v>1</v>
      </c>
      <c r="H1032">
        <v>3</v>
      </c>
      <c r="I1032" t="s">
        <v>1847</v>
      </c>
      <c r="J1032" t="s">
        <v>14</v>
      </c>
      <c r="K1032" t="s">
        <v>1848</v>
      </c>
      <c r="L1032">
        <v>3277935</v>
      </c>
      <c r="N1032">
        <v>1013</v>
      </c>
      <c r="O1032" t="s">
        <v>63</v>
      </c>
      <c r="P1032" t="s">
        <v>63</v>
      </c>
      <c r="Q1032">
        <v>1</v>
      </c>
      <c r="W1032">
        <v>0</v>
      </c>
      <c r="X1032">
        <v>274903907</v>
      </c>
      <c r="Y1032">
        <f>AT1032</f>
        <v>2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0</v>
      </c>
      <c r="AQ1032">
        <v>1</v>
      </c>
      <c r="AR1032">
        <v>0</v>
      </c>
      <c r="AS1032" t="s">
        <v>14</v>
      </c>
      <c r="AT1032">
        <v>2</v>
      </c>
      <c r="AU1032" t="s">
        <v>14</v>
      </c>
      <c r="AV1032">
        <v>0</v>
      </c>
      <c r="AW1032">
        <v>2</v>
      </c>
      <c r="AX1032">
        <v>419117114</v>
      </c>
      <c r="AY1032">
        <v>1</v>
      </c>
      <c r="AZ1032">
        <v>2048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ROUND(Y1032*Source!I395,7)</f>
        <v>2</v>
      </c>
      <c r="CY1032">
        <f t="shared" si="1937"/>
        <v>0</v>
      </c>
      <c r="CZ1032">
        <f t="shared" si="1938"/>
        <v>0</v>
      </c>
      <c r="DA1032">
        <f t="shared" si="1939"/>
        <v>1</v>
      </c>
      <c r="DB1032">
        <f>ROUND(ROUND(AT1032*CZ1032,2),6)</f>
        <v>0</v>
      </c>
      <c r="DC1032">
        <f>ROUND(ROUND(AT1032*AG1032,2),6)</f>
        <v>0</v>
      </c>
      <c r="DD1032" t="s">
        <v>14</v>
      </c>
      <c r="DE1032" t="s">
        <v>14</v>
      </c>
      <c r="DF1032">
        <f t="shared" ref="DF1032:DF1036" si="1947">ROUND(ROUND(AE1032,2)*CX1032,2)</f>
        <v>0</v>
      </c>
      <c r="DG1032">
        <f t="shared" si="1943"/>
        <v>0</v>
      </c>
      <c r="DH1032">
        <f t="shared" si="1945"/>
        <v>0</v>
      </c>
      <c r="DI1032">
        <f t="shared" si="1946"/>
        <v>0</v>
      </c>
      <c r="DJ1032">
        <f t="shared" si="1944"/>
        <v>0</v>
      </c>
      <c r="DK1032">
        <v>0</v>
      </c>
      <c r="DL1032" t="s">
        <v>14</v>
      </c>
      <c r="DM1032">
        <v>0</v>
      </c>
      <c r="DN1032" t="s">
        <v>14</v>
      </c>
      <c r="DO1032">
        <v>0</v>
      </c>
    </row>
    <row r="1033">
      <c r="A1033">
        <f>ROW(Source!A396)</f>
        <v>396</v>
      </c>
      <c r="B1033">
        <v>419115877</v>
      </c>
      <c r="C1033">
        <v>412993742</v>
      </c>
      <c r="D1033">
        <v>417090760</v>
      </c>
      <c r="E1033">
        <v>117</v>
      </c>
      <c r="F1033">
        <v>1</v>
      </c>
      <c r="G1033">
        <v>1</v>
      </c>
      <c r="H1033">
        <v>1</v>
      </c>
      <c r="I1033" t="s">
        <v>388</v>
      </c>
      <c r="J1033" t="s">
        <v>14</v>
      </c>
      <c r="K1033" t="s">
        <v>389</v>
      </c>
      <c r="L1033">
        <v>1191</v>
      </c>
      <c r="N1033">
        <v>1013</v>
      </c>
      <c r="O1033" t="s">
        <v>48</v>
      </c>
      <c r="P1033" t="s">
        <v>48</v>
      </c>
      <c r="Q1033">
        <v>1</v>
      </c>
      <c r="W1033">
        <v>0</v>
      </c>
      <c r="X1033">
        <v>73401693</v>
      </c>
      <c r="Y1033">
        <f t="shared" ref="Y1033:Y1036" si="1948">(AT1033*ROUND(0.3,7))</f>
        <v>16.199999999999999</v>
      </c>
      <c r="AA1033">
        <v>0</v>
      </c>
      <c r="AB1033">
        <v>0</v>
      </c>
      <c r="AC1033">
        <v>0</v>
      </c>
      <c r="AD1033">
        <v>620.24000000000001</v>
      </c>
      <c r="AE1033">
        <v>0</v>
      </c>
      <c r="AF1033">
        <v>0</v>
      </c>
      <c r="AG1033">
        <v>0</v>
      </c>
      <c r="AH1033">
        <v>620.24000000000001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14</v>
      </c>
      <c r="AT1033">
        <v>54</v>
      </c>
      <c r="AU1033" t="s">
        <v>1272</v>
      </c>
      <c r="AV1033">
        <v>1</v>
      </c>
      <c r="AW1033">
        <v>2</v>
      </c>
      <c r="AX1033">
        <v>419117115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33492.959999999999</v>
      </c>
      <c r="BN1033">
        <v>54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10047.887999999999</v>
      </c>
      <c r="BU1033">
        <v>16.199999999999999</v>
      </c>
      <c r="BV1033">
        <v>0</v>
      </c>
      <c r="BW1033">
        <v>1</v>
      </c>
      <c r="CU1033">
        <f>ROUND(AT1033*Source!I396*AH1033*AL1033,2)</f>
        <v>33492.959999999999</v>
      </c>
      <c r="CV1033">
        <f>ROUND(Y1033*Source!I396,7)</f>
        <v>16.199999999999999</v>
      </c>
      <c r="CW1033">
        <v>0</v>
      </c>
      <c r="CX1033">
        <f>ROUND(Y1033*Source!I396,7)</f>
        <v>16.199999999999999</v>
      </c>
      <c r="CY1033">
        <f t="shared" ref="CY1033:CY1034" si="1949">AD1033</f>
        <v>620.24000000000001</v>
      </c>
      <c r="CZ1033">
        <f t="shared" ref="CZ1033:CZ1034" si="1950">AH1033</f>
        <v>620.24000000000001</v>
      </c>
      <c r="DA1033">
        <f t="shared" ref="DA1033:DA1034" si="1951">AL1033</f>
        <v>1</v>
      </c>
      <c r="DB1033">
        <f t="shared" ref="DB1033:DB1036" si="1952">ROUND((ROUND(AT1033*CZ1033,2)*ROUND(0.3,7)),6)</f>
        <v>10047.887999999999</v>
      </c>
      <c r="DC1033">
        <f t="shared" ref="DC1033:DC1036" si="1953">ROUND((ROUND(AT1033*AG1033,2)*ROUND(0.3,7)),6)</f>
        <v>0</v>
      </c>
      <c r="DD1033" t="s">
        <v>14</v>
      </c>
      <c r="DE1033" t="s">
        <v>14</v>
      </c>
      <c r="DF1033">
        <f t="shared" si="1947"/>
        <v>0</v>
      </c>
      <c r="DG1033">
        <f t="shared" si="1943"/>
        <v>0</v>
      </c>
      <c r="DH1033">
        <f t="shared" si="1945"/>
        <v>0</v>
      </c>
      <c r="DI1033">
        <f t="shared" si="1946"/>
        <v>10047.889999999999</v>
      </c>
      <c r="DJ1033">
        <f t="shared" ref="DJ1033:DJ1034" si="1954">DI1033</f>
        <v>10047.889999999999</v>
      </c>
      <c r="DK1033">
        <v>1</v>
      </c>
      <c r="DL1033" t="s">
        <v>14</v>
      </c>
      <c r="DM1033">
        <v>0</v>
      </c>
      <c r="DN1033" t="s">
        <v>14</v>
      </c>
      <c r="DO1033">
        <v>0</v>
      </c>
    </row>
    <row r="1034">
      <c r="A1034">
        <f>ROW(Source!A396)</f>
        <v>396</v>
      </c>
      <c r="B1034">
        <v>419115877</v>
      </c>
      <c r="C1034">
        <v>412993742</v>
      </c>
      <c r="D1034">
        <v>417090896</v>
      </c>
      <c r="E1034">
        <v>117</v>
      </c>
      <c r="F1034">
        <v>1</v>
      </c>
      <c r="G1034">
        <v>1</v>
      </c>
      <c r="H1034">
        <v>1</v>
      </c>
      <c r="I1034" t="s">
        <v>1844</v>
      </c>
      <c r="J1034" t="s">
        <v>14</v>
      </c>
      <c r="K1034" t="s">
        <v>1845</v>
      </c>
      <c r="L1034">
        <v>1191</v>
      </c>
      <c r="N1034">
        <v>1013</v>
      </c>
      <c r="O1034" t="s">
        <v>48</v>
      </c>
      <c r="P1034" t="s">
        <v>48</v>
      </c>
      <c r="Q1034">
        <v>1</v>
      </c>
      <c r="W1034">
        <v>0</v>
      </c>
      <c r="X1034">
        <v>-1417349443</v>
      </c>
      <c r="Y1034">
        <f t="shared" si="1948"/>
        <v>2.028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14</v>
      </c>
      <c r="AT1034">
        <v>6.7599999999999998</v>
      </c>
      <c r="AU1034" t="s">
        <v>1272</v>
      </c>
      <c r="AV1034">
        <v>2</v>
      </c>
      <c r="AW1034">
        <v>2</v>
      </c>
      <c r="AX1034">
        <v>419117116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ROUND(Y1034*Source!I396,7)</f>
        <v>2.028</v>
      </c>
      <c r="CY1034">
        <f t="shared" si="1949"/>
        <v>0</v>
      </c>
      <c r="CZ1034">
        <f t="shared" si="1950"/>
        <v>0</v>
      </c>
      <c r="DA1034">
        <f t="shared" si="1951"/>
        <v>1</v>
      </c>
      <c r="DB1034">
        <f t="shared" si="1952"/>
        <v>0</v>
      </c>
      <c r="DC1034">
        <f t="shared" si="1953"/>
        <v>0</v>
      </c>
      <c r="DD1034" t="s">
        <v>14</v>
      </c>
      <c r="DE1034" t="s">
        <v>14</v>
      </c>
      <c r="DF1034">
        <f t="shared" si="1947"/>
        <v>0</v>
      </c>
      <c r="DG1034">
        <f t="shared" si="1943"/>
        <v>0</v>
      </c>
      <c r="DH1034">
        <f t="shared" si="1945"/>
        <v>0</v>
      </c>
      <c r="DI1034">
        <f t="shared" si="1946"/>
        <v>0</v>
      </c>
      <c r="DJ1034">
        <f t="shared" si="1954"/>
        <v>0</v>
      </c>
      <c r="DK1034">
        <v>0</v>
      </c>
      <c r="DL1034" t="s">
        <v>14</v>
      </c>
      <c r="DM1034">
        <v>0</v>
      </c>
      <c r="DN1034" t="s">
        <v>14</v>
      </c>
      <c r="DO1034">
        <v>0</v>
      </c>
    </row>
    <row r="1035">
      <c r="A1035">
        <f>ROW(Source!A396)</f>
        <v>396</v>
      </c>
      <c r="B1035">
        <v>419115877</v>
      </c>
      <c r="C1035">
        <v>412993742</v>
      </c>
      <c r="D1035">
        <v>417098134</v>
      </c>
      <c r="E1035">
        <v>1</v>
      </c>
      <c r="F1035">
        <v>1</v>
      </c>
      <c r="G1035">
        <v>1</v>
      </c>
      <c r="H1035">
        <v>2</v>
      </c>
      <c r="I1035" t="s">
        <v>159</v>
      </c>
      <c r="J1035" t="s">
        <v>1851</v>
      </c>
      <c r="K1035" t="s">
        <v>160</v>
      </c>
      <c r="L1035">
        <v>1368</v>
      </c>
      <c r="N1035">
        <v>1011</v>
      </c>
      <c r="O1035" t="s">
        <v>55</v>
      </c>
      <c r="P1035" t="s">
        <v>55</v>
      </c>
      <c r="Q1035">
        <v>1</v>
      </c>
      <c r="W1035">
        <v>0</v>
      </c>
      <c r="X1035">
        <v>302479695</v>
      </c>
      <c r="Y1035">
        <f t="shared" si="1948"/>
        <v>0.66299999999999992</v>
      </c>
      <c r="AA1035">
        <v>0</v>
      </c>
      <c r="AB1035">
        <v>1274.25</v>
      </c>
      <c r="AC1035">
        <v>620.24000000000001</v>
      </c>
      <c r="AD1035">
        <v>0</v>
      </c>
      <c r="AE1035">
        <v>0</v>
      </c>
      <c r="AF1035">
        <v>995.50999999999999</v>
      </c>
      <c r="AG1035">
        <v>620.24000000000001</v>
      </c>
      <c r="AH1035">
        <v>0</v>
      </c>
      <c r="AI1035">
        <v>1</v>
      </c>
      <c r="AJ1035">
        <v>1.28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14</v>
      </c>
      <c r="AT1035">
        <v>2.21</v>
      </c>
      <c r="AU1035" t="s">
        <v>1272</v>
      </c>
      <c r="AV1035">
        <v>1</v>
      </c>
      <c r="AW1035">
        <v>2</v>
      </c>
      <c r="AX1035">
        <v>419117117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2200.0771</v>
      </c>
      <c r="BL1035">
        <v>1370.7303999999999</v>
      </c>
      <c r="BM1035">
        <v>0</v>
      </c>
      <c r="BN1035">
        <v>0</v>
      </c>
      <c r="BO1035">
        <v>2.21</v>
      </c>
      <c r="BP1035">
        <v>1</v>
      </c>
      <c r="BQ1035">
        <v>0</v>
      </c>
      <c r="BR1035">
        <v>660.02312999999992</v>
      </c>
      <c r="BS1035">
        <v>411.21911999999998</v>
      </c>
      <c r="BT1035">
        <v>0</v>
      </c>
      <c r="BU1035">
        <v>0</v>
      </c>
      <c r="BV1035">
        <v>0.66299999999999992</v>
      </c>
      <c r="BW1035">
        <v>1</v>
      </c>
      <c r="CV1035">
        <v>0</v>
      </c>
      <c r="CW1035">
        <f>ROUND(Y1035*Source!I396*DO1035,7)</f>
        <v>0.66299999999999992</v>
      </c>
      <c r="CX1035">
        <f>ROUND(Y1035*Source!I396,7)</f>
        <v>0.66299999999999992</v>
      </c>
      <c r="CY1035">
        <f t="shared" ref="CY1035:CY1036" si="1955">AB1035</f>
        <v>1274.25</v>
      </c>
      <c r="CZ1035">
        <f t="shared" ref="CZ1035:CZ1036" si="1956">AF1035</f>
        <v>995.50999999999999</v>
      </c>
      <c r="DA1035">
        <f t="shared" ref="DA1035:DA1036" si="1957">AJ1035</f>
        <v>1.28</v>
      </c>
      <c r="DB1035">
        <f t="shared" si="1952"/>
        <v>660.024</v>
      </c>
      <c r="DC1035">
        <f t="shared" si="1953"/>
        <v>411.21899999999999</v>
      </c>
      <c r="DD1035" t="s">
        <v>14</v>
      </c>
      <c r="DE1035" t="s">
        <v>14</v>
      </c>
      <c r="DF1035">
        <f t="shared" si="1947"/>
        <v>0</v>
      </c>
      <c r="DG1035">
        <f t="shared" ref="DG1035:DG1036" si="1958">ROUND(ROUND(AF1035*AJ1035,2)*CX1035,2)</f>
        <v>844.83000000000004</v>
      </c>
      <c r="DH1035">
        <f t="shared" si="1945"/>
        <v>411.22000000000003</v>
      </c>
      <c r="DI1035">
        <f t="shared" si="1946"/>
        <v>0</v>
      </c>
      <c r="DJ1035">
        <f t="shared" ref="DJ1035:DJ1036" si="1959">DG1035+DH1035</f>
        <v>1256.0500000000002</v>
      </c>
      <c r="DK1035">
        <v>0</v>
      </c>
      <c r="DL1035" t="s">
        <v>56</v>
      </c>
      <c r="DM1035">
        <v>5</v>
      </c>
      <c r="DN1035" t="s">
        <v>48</v>
      </c>
      <c r="DO1035">
        <v>1</v>
      </c>
    </row>
    <row r="1036">
      <c r="A1036">
        <f>ROW(Source!A396)</f>
        <v>396</v>
      </c>
      <c r="B1036">
        <v>419115877</v>
      </c>
      <c r="C1036">
        <v>412993742</v>
      </c>
      <c r="D1036">
        <v>417098140</v>
      </c>
      <c r="E1036">
        <v>1</v>
      </c>
      <c r="F1036">
        <v>1</v>
      </c>
      <c r="G1036">
        <v>1</v>
      </c>
      <c r="H1036">
        <v>2</v>
      </c>
      <c r="I1036" t="s">
        <v>53</v>
      </c>
      <c r="J1036" t="s">
        <v>1846</v>
      </c>
      <c r="K1036" t="s">
        <v>54</v>
      </c>
      <c r="L1036">
        <v>1368</v>
      </c>
      <c r="N1036">
        <v>1011</v>
      </c>
      <c r="O1036" t="s">
        <v>55</v>
      </c>
      <c r="P1036" t="s">
        <v>55</v>
      </c>
      <c r="Q1036">
        <v>1</v>
      </c>
      <c r="W1036">
        <v>0</v>
      </c>
      <c r="X1036">
        <v>-1522049899</v>
      </c>
      <c r="Y1036">
        <f t="shared" si="1948"/>
        <v>1.365</v>
      </c>
      <c r="AA1036">
        <v>0</v>
      </c>
      <c r="AB1036">
        <v>1516.8099999999999</v>
      </c>
      <c r="AC1036">
        <v>620.24000000000001</v>
      </c>
      <c r="AD1036">
        <v>0</v>
      </c>
      <c r="AE1036">
        <v>0</v>
      </c>
      <c r="AF1036">
        <v>1024.8699999999999</v>
      </c>
      <c r="AG1036">
        <v>620.24000000000001</v>
      </c>
      <c r="AH1036">
        <v>0</v>
      </c>
      <c r="AI1036">
        <v>1</v>
      </c>
      <c r="AJ1036">
        <v>1.48</v>
      </c>
      <c r="AK1036">
        <v>1</v>
      </c>
      <c r="AL1036">
        <v>1</v>
      </c>
      <c r="AM1036">
        <v>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14</v>
      </c>
      <c r="AT1036">
        <v>4.5499999999999998</v>
      </c>
      <c r="AU1036" t="s">
        <v>1272</v>
      </c>
      <c r="AV1036">
        <v>1</v>
      </c>
      <c r="AW1036">
        <v>2</v>
      </c>
      <c r="AX1036">
        <v>419117118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4663.1584999999995</v>
      </c>
      <c r="BL1036">
        <v>2822.0920000000001</v>
      </c>
      <c r="BM1036">
        <v>0</v>
      </c>
      <c r="BN1036">
        <v>0</v>
      </c>
      <c r="BO1036">
        <v>4.5499999999999998</v>
      </c>
      <c r="BP1036">
        <v>1</v>
      </c>
      <c r="BQ1036">
        <v>0</v>
      </c>
      <c r="BR1036">
        <v>1398.9475499999999</v>
      </c>
      <c r="BS1036">
        <v>846.62760000000003</v>
      </c>
      <c r="BT1036">
        <v>0</v>
      </c>
      <c r="BU1036">
        <v>0</v>
      </c>
      <c r="BV1036">
        <v>1.365</v>
      </c>
      <c r="BW1036">
        <v>1</v>
      </c>
      <c r="CV1036">
        <v>0</v>
      </c>
      <c r="CW1036">
        <f>ROUND(Y1036*Source!I396*DO1036,7)</f>
        <v>1.365</v>
      </c>
      <c r="CX1036">
        <f>ROUND(Y1036*Source!I396,7)</f>
        <v>1.365</v>
      </c>
      <c r="CY1036">
        <f t="shared" si="1955"/>
        <v>1516.8099999999999</v>
      </c>
      <c r="CZ1036">
        <f t="shared" si="1956"/>
        <v>1024.8699999999999</v>
      </c>
      <c r="DA1036">
        <f t="shared" si="1957"/>
        <v>1.48</v>
      </c>
      <c r="DB1036">
        <f t="shared" si="1952"/>
        <v>1398.9479999999999</v>
      </c>
      <c r="DC1036">
        <f t="shared" si="1953"/>
        <v>846.62699999999995</v>
      </c>
      <c r="DD1036" t="s">
        <v>14</v>
      </c>
      <c r="DE1036" t="s">
        <v>14</v>
      </c>
      <c r="DF1036">
        <f t="shared" si="1947"/>
        <v>0</v>
      </c>
      <c r="DG1036">
        <f t="shared" si="1958"/>
        <v>2070.4499999999998</v>
      </c>
      <c r="DH1036">
        <f t="shared" si="1945"/>
        <v>846.63</v>
      </c>
      <c r="DI1036">
        <f t="shared" si="1946"/>
        <v>0</v>
      </c>
      <c r="DJ1036">
        <f t="shared" si="1959"/>
        <v>2917.0799999999999</v>
      </c>
      <c r="DK1036">
        <v>0</v>
      </c>
      <c r="DL1036" t="s">
        <v>56</v>
      </c>
      <c r="DM1036">
        <v>5</v>
      </c>
      <c r="DN1036" t="s">
        <v>48</v>
      </c>
      <c r="DO1036">
        <v>1</v>
      </c>
    </row>
    <row r="1037">
      <c r="A1037">
        <f>ROW(Source!A396)</f>
        <v>396</v>
      </c>
      <c r="B1037">
        <v>419115877</v>
      </c>
      <c r="C1037">
        <v>412993742</v>
      </c>
      <c r="D1037">
        <v>417162927</v>
      </c>
      <c r="E1037">
        <v>1</v>
      </c>
      <c r="F1037">
        <v>1</v>
      </c>
      <c r="G1037">
        <v>1</v>
      </c>
      <c r="H1037">
        <v>3</v>
      </c>
      <c r="I1037" t="s">
        <v>253</v>
      </c>
      <c r="J1037" t="s">
        <v>1868</v>
      </c>
      <c r="K1037" t="s">
        <v>254</v>
      </c>
      <c r="L1037">
        <v>1348</v>
      </c>
      <c r="N1037">
        <v>1009</v>
      </c>
      <c r="O1037" t="s">
        <v>148</v>
      </c>
      <c r="P1037" t="s">
        <v>148</v>
      </c>
      <c r="Q1037">
        <v>1000</v>
      </c>
      <c r="W1037">
        <v>0</v>
      </c>
      <c r="X1037">
        <v>767480554</v>
      </c>
      <c r="Y1037">
        <f t="shared" ref="Y1037:Y1052" si="1960">(AT1037*ROUND(0,7))</f>
        <v>0</v>
      </c>
      <c r="AA1037">
        <v>28469.68</v>
      </c>
      <c r="AB1037">
        <v>0</v>
      </c>
      <c r="AC1037">
        <v>0</v>
      </c>
      <c r="AD1037">
        <v>0</v>
      </c>
      <c r="AE1037">
        <v>23335.799999999999</v>
      </c>
      <c r="AF1037">
        <v>0</v>
      </c>
      <c r="AG1037">
        <v>0</v>
      </c>
      <c r="AH1037">
        <v>0</v>
      </c>
      <c r="AI1037">
        <v>1.22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14</v>
      </c>
      <c r="AT1037">
        <v>0.0044999999999999997</v>
      </c>
      <c r="AU1037" t="s">
        <v>1271</v>
      </c>
      <c r="AV1037">
        <v>0</v>
      </c>
      <c r="AW1037">
        <v>2</v>
      </c>
      <c r="AX1037">
        <v>419117119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105.01109999999998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ROUND(Y1037*Source!I396,7)</f>
        <v>0</v>
      </c>
      <c r="CY1037">
        <f t="shared" ref="CY1037:CY1053" si="1961">AA1037</f>
        <v>28469.68</v>
      </c>
      <c r="CZ1037">
        <f t="shared" ref="CZ1037:CZ1053" si="1962">AE1037</f>
        <v>23335.799999999999</v>
      </c>
      <c r="DA1037">
        <f t="shared" ref="DA1037:DA1053" si="1963">AI1037</f>
        <v>1.22</v>
      </c>
      <c r="DB1037">
        <f t="shared" ref="DB1037:DB1052" si="1964">ROUND((ROUND(AT1037*CZ1037,2)*ROUND(0,7)),6)</f>
        <v>0</v>
      </c>
      <c r="DC1037">
        <f t="shared" ref="DC1037:DC1052" si="1965">ROUND((ROUND(AT1037*AG1037,2)*ROUND(0,7)),6)</f>
        <v>0</v>
      </c>
      <c r="DD1037" t="s">
        <v>14</v>
      </c>
      <c r="DE1037" t="s">
        <v>14</v>
      </c>
      <c r="DF1037">
        <f t="shared" ref="DF1037:DF1052" si="1966">ROUND(ROUND(AE1037*AI1037,2)*CX1037,2)</f>
        <v>0</v>
      </c>
      <c r="DG1037">
        <f t="shared" ref="DG1037:DG1055" si="1967">ROUND(ROUND(AF1037,2)*CX1037,2)</f>
        <v>0</v>
      </c>
      <c r="DH1037">
        <f t="shared" si="1945"/>
        <v>0</v>
      </c>
      <c r="DI1037">
        <f t="shared" si="1946"/>
        <v>0</v>
      </c>
      <c r="DJ1037">
        <f t="shared" ref="DJ1037:DJ1053" si="1968">DF1037</f>
        <v>0</v>
      </c>
      <c r="DK1037">
        <v>0</v>
      </c>
      <c r="DL1037" t="s">
        <v>14</v>
      </c>
      <c r="DM1037">
        <v>0</v>
      </c>
      <c r="DN1037" t="s">
        <v>14</v>
      </c>
      <c r="DO1037">
        <v>0</v>
      </c>
    </row>
    <row r="1038">
      <c r="A1038">
        <f>ROW(Source!A396)</f>
        <v>396</v>
      </c>
      <c r="B1038">
        <v>419115877</v>
      </c>
      <c r="C1038">
        <v>412993742</v>
      </c>
      <c r="D1038">
        <v>417162991</v>
      </c>
      <c r="E1038">
        <v>1</v>
      </c>
      <c r="F1038">
        <v>1</v>
      </c>
      <c r="G1038">
        <v>1</v>
      </c>
      <c r="H1038">
        <v>3</v>
      </c>
      <c r="I1038" t="s">
        <v>146</v>
      </c>
      <c r="J1038" t="s">
        <v>1849</v>
      </c>
      <c r="K1038" t="s">
        <v>147</v>
      </c>
      <c r="L1038">
        <v>1348</v>
      </c>
      <c r="N1038">
        <v>1009</v>
      </c>
      <c r="O1038" t="s">
        <v>148</v>
      </c>
      <c r="P1038" t="s">
        <v>148</v>
      </c>
      <c r="Q1038">
        <v>1000</v>
      </c>
      <c r="W1038">
        <v>0</v>
      </c>
      <c r="X1038">
        <v>-465588395</v>
      </c>
      <c r="Y1038">
        <f t="shared" si="1960"/>
        <v>0</v>
      </c>
      <c r="AA1038">
        <v>149054.35999999999</v>
      </c>
      <c r="AB1038">
        <v>0</v>
      </c>
      <c r="AC1038">
        <v>0</v>
      </c>
      <c r="AD1038">
        <v>0</v>
      </c>
      <c r="AE1038">
        <v>116448.72</v>
      </c>
      <c r="AF1038">
        <v>0</v>
      </c>
      <c r="AG1038">
        <v>0</v>
      </c>
      <c r="AH1038">
        <v>0</v>
      </c>
      <c r="AI1038">
        <v>1.28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14</v>
      </c>
      <c r="AT1038">
        <v>0.0044000000000000003</v>
      </c>
      <c r="AU1038" t="s">
        <v>1271</v>
      </c>
      <c r="AV1038">
        <v>0</v>
      </c>
      <c r="AW1038">
        <v>2</v>
      </c>
      <c r="AX1038">
        <v>419117120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512.374368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ROUND(Y1038*Source!I396,7)</f>
        <v>0</v>
      </c>
      <c r="CY1038">
        <f t="shared" si="1961"/>
        <v>149054.35999999999</v>
      </c>
      <c r="CZ1038">
        <f t="shared" si="1962"/>
        <v>116448.72</v>
      </c>
      <c r="DA1038">
        <f t="shared" si="1963"/>
        <v>1.28</v>
      </c>
      <c r="DB1038">
        <f t="shared" si="1964"/>
        <v>0</v>
      </c>
      <c r="DC1038">
        <f t="shared" si="1965"/>
        <v>0</v>
      </c>
      <c r="DD1038" t="s">
        <v>14</v>
      </c>
      <c r="DE1038" t="s">
        <v>14</v>
      </c>
      <c r="DF1038">
        <f t="shared" si="1966"/>
        <v>0</v>
      </c>
      <c r="DG1038">
        <f t="shared" si="1967"/>
        <v>0</v>
      </c>
      <c r="DH1038">
        <f t="shared" si="1945"/>
        <v>0</v>
      </c>
      <c r="DI1038">
        <f t="shared" si="1946"/>
        <v>0</v>
      </c>
      <c r="DJ1038">
        <f t="shared" si="1968"/>
        <v>0</v>
      </c>
      <c r="DK1038">
        <v>0</v>
      </c>
      <c r="DL1038" t="s">
        <v>14</v>
      </c>
      <c r="DM1038">
        <v>0</v>
      </c>
      <c r="DN1038" t="s">
        <v>14</v>
      </c>
      <c r="DO1038">
        <v>0</v>
      </c>
    </row>
    <row r="1039">
      <c r="A1039">
        <f>ROW(Source!A396)</f>
        <v>396</v>
      </c>
      <c r="B1039">
        <v>419115877</v>
      </c>
      <c r="C1039">
        <v>412993742</v>
      </c>
      <c r="D1039">
        <v>417163200</v>
      </c>
      <c r="E1039">
        <v>1</v>
      </c>
      <c r="F1039">
        <v>1</v>
      </c>
      <c r="G1039">
        <v>1</v>
      </c>
      <c r="H1039">
        <v>3</v>
      </c>
      <c r="I1039" t="s">
        <v>255</v>
      </c>
      <c r="J1039" t="s">
        <v>1869</v>
      </c>
      <c r="K1039" t="s">
        <v>256</v>
      </c>
      <c r="L1039">
        <v>1346</v>
      </c>
      <c r="N1039">
        <v>1009</v>
      </c>
      <c r="O1039" t="s">
        <v>151</v>
      </c>
      <c r="P1039" t="s">
        <v>151</v>
      </c>
      <c r="Q1039">
        <v>1</v>
      </c>
      <c r="W1039">
        <v>0</v>
      </c>
      <c r="X1039">
        <v>-1746966143</v>
      </c>
      <c r="Y1039">
        <f t="shared" si="1960"/>
        <v>0</v>
      </c>
      <c r="AA1039">
        <v>406.32999999999998</v>
      </c>
      <c r="AB1039">
        <v>0</v>
      </c>
      <c r="AC1039">
        <v>0</v>
      </c>
      <c r="AD1039">
        <v>0</v>
      </c>
      <c r="AE1039">
        <v>284.14999999999998</v>
      </c>
      <c r="AF1039">
        <v>0</v>
      </c>
      <c r="AG1039">
        <v>0</v>
      </c>
      <c r="AH1039">
        <v>0</v>
      </c>
      <c r="AI1039">
        <v>1.4299999999999999</v>
      </c>
      <c r="AJ1039">
        <v>1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14</v>
      </c>
      <c r="AT1039">
        <v>0.0044000000000000003</v>
      </c>
      <c r="AU1039" t="s">
        <v>1271</v>
      </c>
      <c r="AV1039">
        <v>0</v>
      </c>
      <c r="AW1039">
        <v>2</v>
      </c>
      <c r="AX1039">
        <v>419117121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1.2502599999999999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ROUND(Y1039*Source!I396,7)</f>
        <v>0</v>
      </c>
      <c r="CY1039">
        <f t="shared" si="1961"/>
        <v>406.32999999999998</v>
      </c>
      <c r="CZ1039">
        <f t="shared" si="1962"/>
        <v>284.14999999999998</v>
      </c>
      <c r="DA1039">
        <f t="shared" si="1963"/>
        <v>1.4299999999999999</v>
      </c>
      <c r="DB1039">
        <f t="shared" si="1964"/>
        <v>0</v>
      </c>
      <c r="DC1039">
        <f t="shared" si="1965"/>
        <v>0</v>
      </c>
      <c r="DD1039" t="s">
        <v>14</v>
      </c>
      <c r="DE1039" t="s">
        <v>14</v>
      </c>
      <c r="DF1039">
        <f t="shared" si="1966"/>
        <v>0</v>
      </c>
      <c r="DG1039">
        <f t="shared" si="1967"/>
        <v>0</v>
      </c>
      <c r="DH1039">
        <f t="shared" si="1945"/>
        <v>0</v>
      </c>
      <c r="DI1039">
        <f t="shared" si="1946"/>
        <v>0</v>
      </c>
      <c r="DJ1039">
        <f t="shared" si="1968"/>
        <v>0</v>
      </c>
      <c r="DK1039">
        <v>0</v>
      </c>
      <c r="DL1039" t="s">
        <v>14</v>
      </c>
      <c r="DM1039">
        <v>0</v>
      </c>
      <c r="DN1039" t="s">
        <v>14</v>
      </c>
      <c r="DO1039">
        <v>0</v>
      </c>
    </row>
    <row r="1040">
      <c r="A1040">
        <f>ROW(Source!A396)</f>
        <v>396</v>
      </c>
      <c r="B1040">
        <v>419115877</v>
      </c>
      <c r="C1040">
        <v>412993742</v>
      </c>
      <c r="D1040">
        <v>417163256</v>
      </c>
      <c r="E1040">
        <v>1</v>
      </c>
      <c r="F1040">
        <v>1</v>
      </c>
      <c r="G1040">
        <v>1</v>
      </c>
      <c r="H1040">
        <v>3</v>
      </c>
      <c r="I1040" t="s">
        <v>257</v>
      </c>
      <c r="J1040" t="s">
        <v>1870</v>
      </c>
      <c r="K1040" t="s">
        <v>258</v>
      </c>
      <c r="L1040">
        <v>1346</v>
      </c>
      <c r="N1040">
        <v>1009</v>
      </c>
      <c r="O1040" t="s">
        <v>151</v>
      </c>
      <c r="P1040" t="s">
        <v>151</v>
      </c>
      <c r="Q1040">
        <v>1</v>
      </c>
      <c r="W1040">
        <v>0</v>
      </c>
      <c r="X1040">
        <v>1771797515</v>
      </c>
      <c r="Y1040">
        <f t="shared" si="1960"/>
        <v>0</v>
      </c>
      <c r="AA1040">
        <v>199.91</v>
      </c>
      <c r="AB1040">
        <v>0</v>
      </c>
      <c r="AC1040">
        <v>0</v>
      </c>
      <c r="AD1040">
        <v>0</v>
      </c>
      <c r="AE1040">
        <v>219.68000000000001</v>
      </c>
      <c r="AF1040">
        <v>0</v>
      </c>
      <c r="AG1040">
        <v>0</v>
      </c>
      <c r="AH1040">
        <v>0</v>
      </c>
      <c r="AI1040">
        <v>0.91000000000000003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14</v>
      </c>
      <c r="AT1040">
        <v>0.023</v>
      </c>
      <c r="AU1040" t="s">
        <v>1271</v>
      </c>
      <c r="AV1040">
        <v>0</v>
      </c>
      <c r="AW1040">
        <v>2</v>
      </c>
      <c r="AX1040">
        <v>419117122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5.0526400000000002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ROUND(Y1040*Source!I396,7)</f>
        <v>0</v>
      </c>
      <c r="CY1040">
        <f t="shared" si="1961"/>
        <v>199.91</v>
      </c>
      <c r="CZ1040">
        <f t="shared" si="1962"/>
        <v>219.68000000000001</v>
      </c>
      <c r="DA1040">
        <f t="shared" si="1963"/>
        <v>0.91000000000000003</v>
      </c>
      <c r="DB1040">
        <f t="shared" si="1964"/>
        <v>0</v>
      </c>
      <c r="DC1040">
        <f t="shared" si="1965"/>
        <v>0</v>
      </c>
      <c r="DD1040" t="s">
        <v>14</v>
      </c>
      <c r="DE1040" t="s">
        <v>14</v>
      </c>
      <c r="DF1040">
        <f t="shared" si="1966"/>
        <v>0</v>
      </c>
      <c r="DG1040">
        <f t="shared" si="1967"/>
        <v>0</v>
      </c>
      <c r="DH1040">
        <f t="shared" si="1945"/>
        <v>0</v>
      </c>
      <c r="DI1040">
        <f t="shared" si="1946"/>
        <v>0</v>
      </c>
      <c r="DJ1040">
        <f t="shared" si="1968"/>
        <v>0</v>
      </c>
      <c r="DK1040">
        <v>0</v>
      </c>
      <c r="DL1040" t="s">
        <v>14</v>
      </c>
      <c r="DM1040">
        <v>0</v>
      </c>
      <c r="DN1040" t="s">
        <v>14</v>
      </c>
      <c r="DO1040">
        <v>0</v>
      </c>
    </row>
    <row r="1041">
      <c r="A1041">
        <f>ROW(Source!A396)</f>
        <v>396</v>
      </c>
      <c r="B1041">
        <v>419115877</v>
      </c>
      <c r="C1041">
        <v>412993742</v>
      </c>
      <c r="D1041">
        <v>417165023</v>
      </c>
      <c r="E1041">
        <v>1</v>
      </c>
      <c r="F1041">
        <v>1</v>
      </c>
      <c r="G1041">
        <v>1</v>
      </c>
      <c r="H1041">
        <v>3</v>
      </c>
      <c r="I1041" t="s">
        <v>259</v>
      </c>
      <c r="J1041" t="s">
        <v>1871</v>
      </c>
      <c r="K1041" t="s">
        <v>260</v>
      </c>
      <c r="L1041">
        <v>1346</v>
      </c>
      <c r="N1041">
        <v>1009</v>
      </c>
      <c r="O1041" t="s">
        <v>151</v>
      </c>
      <c r="P1041" t="s">
        <v>151</v>
      </c>
      <c r="Q1041">
        <v>1</v>
      </c>
      <c r="W1041">
        <v>0</v>
      </c>
      <c r="X1041">
        <v>41226650</v>
      </c>
      <c r="Y1041">
        <f t="shared" si="1960"/>
        <v>0</v>
      </c>
      <c r="AA1041">
        <v>181.83000000000001</v>
      </c>
      <c r="AB1041">
        <v>0</v>
      </c>
      <c r="AC1041">
        <v>0</v>
      </c>
      <c r="AD1041">
        <v>0</v>
      </c>
      <c r="AE1041">
        <v>206.62</v>
      </c>
      <c r="AF1041">
        <v>0</v>
      </c>
      <c r="AG1041">
        <v>0</v>
      </c>
      <c r="AH1041">
        <v>0</v>
      </c>
      <c r="AI1041">
        <v>0.88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14</v>
      </c>
      <c r="AT1041">
        <v>0.055</v>
      </c>
      <c r="AU1041" t="s">
        <v>1271</v>
      </c>
      <c r="AV1041">
        <v>0</v>
      </c>
      <c r="AW1041">
        <v>2</v>
      </c>
      <c r="AX1041">
        <v>419117123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11.364100000000001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ROUND(Y1041*Source!I396,7)</f>
        <v>0</v>
      </c>
      <c r="CY1041">
        <f t="shared" si="1961"/>
        <v>181.83000000000001</v>
      </c>
      <c r="CZ1041">
        <f t="shared" si="1962"/>
        <v>206.62</v>
      </c>
      <c r="DA1041">
        <f t="shared" si="1963"/>
        <v>0.88</v>
      </c>
      <c r="DB1041">
        <f t="shared" si="1964"/>
        <v>0</v>
      </c>
      <c r="DC1041">
        <f t="shared" si="1965"/>
        <v>0</v>
      </c>
      <c r="DD1041" t="s">
        <v>14</v>
      </c>
      <c r="DE1041" t="s">
        <v>14</v>
      </c>
      <c r="DF1041">
        <f t="shared" si="1966"/>
        <v>0</v>
      </c>
      <c r="DG1041">
        <f t="shared" si="1967"/>
        <v>0</v>
      </c>
      <c r="DH1041">
        <f t="shared" si="1945"/>
        <v>0</v>
      </c>
      <c r="DI1041">
        <f t="shared" si="1946"/>
        <v>0</v>
      </c>
      <c r="DJ1041">
        <f t="shared" si="1968"/>
        <v>0</v>
      </c>
      <c r="DK1041">
        <v>0</v>
      </c>
      <c r="DL1041" t="s">
        <v>14</v>
      </c>
      <c r="DM1041">
        <v>0</v>
      </c>
      <c r="DN1041" t="s">
        <v>14</v>
      </c>
      <c r="DO1041">
        <v>0</v>
      </c>
    </row>
    <row r="1042">
      <c r="A1042">
        <f>ROW(Source!A396)</f>
        <v>396</v>
      </c>
      <c r="B1042">
        <v>419115877</v>
      </c>
      <c r="C1042">
        <v>412993742</v>
      </c>
      <c r="D1042">
        <v>417165295</v>
      </c>
      <c r="E1042">
        <v>1</v>
      </c>
      <c r="F1042">
        <v>1</v>
      </c>
      <c r="G1042">
        <v>1</v>
      </c>
      <c r="H1042">
        <v>3</v>
      </c>
      <c r="I1042" t="s">
        <v>261</v>
      </c>
      <c r="J1042" t="s">
        <v>1872</v>
      </c>
      <c r="K1042" t="s">
        <v>262</v>
      </c>
      <c r="L1042">
        <v>1301</v>
      </c>
      <c r="N1042">
        <v>1003</v>
      </c>
      <c r="O1042" t="s">
        <v>221</v>
      </c>
      <c r="P1042" t="s">
        <v>221</v>
      </c>
      <c r="Q1042">
        <v>1</v>
      </c>
      <c r="W1042">
        <v>0</v>
      </c>
      <c r="X1042">
        <v>-1228674265</v>
      </c>
      <c r="Y1042">
        <f t="shared" si="1960"/>
        <v>0</v>
      </c>
      <c r="AA1042">
        <v>22.079999999999998</v>
      </c>
      <c r="AB1042">
        <v>0</v>
      </c>
      <c r="AC1042">
        <v>0</v>
      </c>
      <c r="AD1042">
        <v>0</v>
      </c>
      <c r="AE1042">
        <v>14.43</v>
      </c>
      <c r="AF1042">
        <v>0</v>
      </c>
      <c r="AG1042">
        <v>0</v>
      </c>
      <c r="AH1042">
        <v>0</v>
      </c>
      <c r="AI1042">
        <v>1.53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14</v>
      </c>
      <c r="AT1042">
        <v>4.8399999999999999</v>
      </c>
      <c r="AU1042" t="s">
        <v>1271</v>
      </c>
      <c r="AV1042">
        <v>0</v>
      </c>
      <c r="AW1042">
        <v>2</v>
      </c>
      <c r="AX1042">
        <v>419117124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69.841200000000001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ROUND(Y1042*Source!I396,7)</f>
        <v>0</v>
      </c>
      <c r="CY1042">
        <f t="shared" si="1961"/>
        <v>22.079999999999998</v>
      </c>
      <c r="CZ1042">
        <f t="shared" si="1962"/>
        <v>14.43</v>
      </c>
      <c r="DA1042">
        <f t="shared" si="1963"/>
        <v>1.53</v>
      </c>
      <c r="DB1042">
        <f t="shared" si="1964"/>
        <v>0</v>
      </c>
      <c r="DC1042">
        <f t="shared" si="1965"/>
        <v>0</v>
      </c>
      <c r="DD1042" t="s">
        <v>14</v>
      </c>
      <c r="DE1042" t="s">
        <v>14</v>
      </c>
      <c r="DF1042">
        <f t="shared" si="1966"/>
        <v>0</v>
      </c>
      <c r="DG1042">
        <f t="shared" si="1967"/>
        <v>0</v>
      </c>
      <c r="DH1042">
        <f t="shared" si="1945"/>
        <v>0</v>
      </c>
      <c r="DI1042">
        <f t="shared" si="1946"/>
        <v>0</v>
      </c>
      <c r="DJ1042">
        <f t="shared" si="1968"/>
        <v>0</v>
      </c>
      <c r="DK1042">
        <v>0</v>
      </c>
      <c r="DL1042" t="s">
        <v>14</v>
      </c>
      <c r="DM1042">
        <v>0</v>
      </c>
      <c r="DN1042" t="s">
        <v>14</v>
      </c>
      <c r="DO1042">
        <v>0</v>
      </c>
    </row>
    <row r="1043">
      <c r="A1043">
        <f>ROW(Source!A396)</f>
        <v>396</v>
      </c>
      <c r="B1043">
        <v>419115877</v>
      </c>
      <c r="C1043">
        <v>412993742</v>
      </c>
      <c r="D1043">
        <v>417175540</v>
      </c>
      <c r="E1043">
        <v>1</v>
      </c>
      <c r="F1043">
        <v>1</v>
      </c>
      <c r="G1043">
        <v>1</v>
      </c>
      <c r="H1043">
        <v>3</v>
      </c>
      <c r="I1043" t="s">
        <v>188</v>
      </c>
      <c r="J1043" t="s">
        <v>1856</v>
      </c>
      <c r="K1043" t="s">
        <v>189</v>
      </c>
      <c r="L1043">
        <v>1348</v>
      </c>
      <c r="N1043">
        <v>1009</v>
      </c>
      <c r="O1043" t="s">
        <v>148</v>
      </c>
      <c r="P1043" t="s">
        <v>148</v>
      </c>
      <c r="Q1043">
        <v>1000</v>
      </c>
      <c r="W1043">
        <v>0</v>
      </c>
      <c r="X1043">
        <v>1793987537</v>
      </c>
      <c r="Y1043">
        <f t="shared" si="1960"/>
        <v>0</v>
      </c>
      <c r="AA1043">
        <v>1144599.95</v>
      </c>
      <c r="AB1043">
        <v>0</v>
      </c>
      <c r="AC1043">
        <v>0</v>
      </c>
      <c r="AD1043">
        <v>0</v>
      </c>
      <c r="AE1043">
        <v>1050091.7</v>
      </c>
      <c r="AF1043">
        <v>0</v>
      </c>
      <c r="AG1043">
        <v>0</v>
      </c>
      <c r="AH1043">
        <v>0</v>
      </c>
      <c r="AI1043">
        <v>1.0900000000000001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14</v>
      </c>
      <c r="AT1043">
        <v>4.0000000000000003e-05</v>
      </c>
      <c r="AU1043" t="s">
        <v>1271</v>
      </c>
      <c r="AV1043">
        <v>0</v>
      </c>
      <c r="AW1043">
        <v>2</v>
      </c>
      <c r="AX1043">
        <v>419117125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42.003668000000005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ROUND(Y1043*Source!I396,7)</f>
        <v>0</v>
      </c>
      <c r="CY1043">
        <f t="shared" si="1961"/>
        <v>1144599.95</v>
      </c>
      <c r="CZ1043">
        <f t="shared" si="1962"/>
        <v>1050091.7</v>
      </c>
      <c r="DA1043">
        <f t="shared" si="1963"/>
        <v>1.0900000000000001</v>
      </c>
      <c r="DB1043">
        <f t="shared" si="1964"/>
        <v>0</v>
      </c>
      <c r="DC1043">
        <f t="shared" si="1965"/>
        <v>0</v>
      </c>
      <c r="DD1043" t="s">
        <v>14</v>
      </c>
      <c r="DE1043" t="s">
        <v>14</v>
      </c>
      <c r="DF1043">
        <f t="shared" si="1966"/>
        <v>0</v>
      </c>
      <c r="DG1043">
        <f t="shared" si="1967"/>
        <v>0</v>
      </c>
      <c r="DH1043">
        <f t="shared" si="1945"/>
        <v>0</v>
      </c>
      <c r="DI1043">
        <f t="shared" si="1946"/>
        <v>0</v>
      </c>
      <c r="DJ1043">
        <f t="shared" si="1968"/>
        <v>0</v>
      </c>
      <c r="DK1043">
        <v>0</v>
      </c>
      <c r="DL1043" t="s">
        <v>14</v>
      </c>
      <c r="DM1043">
        <v>0</v>
      </c>
      <c r="DN1043" t="s">
        <v>14</v>
      </c>
      <c r="DO1043">
        <v>0</v>
      </c>
    </row>
    <row r="1044">
      <c r="A1044">
        <f>ROW(Source!A396)</f>
        <v>396</v>
      </c>
      <c r="B1044">
        <v>419115877</v>
      </c>
      <c r="C1044">
        <v>412993742</v>
      </c>
      <c r="D1044">
        <v>417175584</v>
      </c>
      <c r="E1044">
        <v>1</v>
      </c>
      <c r="F1044">
        <v>1</v>
      </c>
      <c r="G1044">
        <v>1</v>
      </c>
      <c r="H1044">
        <v>3</v>
      </c>
      <c r="I1044" t="s">
        <v>149</v>
      </c>
      <c r="J1044" t="s">
        <v>1850</v>
      </c>
      <c r="K1044" t="s">
        <v>150</v>
      </c>
      <c r="L1044">
        <v>1346</v>
      </c>
      <c r="N1044">
        <v>1009</v>
      </c>
      <c r="O1044" t="s">
        <v>151</v>
      </c>
      <c r="P1044" t="s">
        <v>151</v>
      </c>
      <c r="Q1044">
        <v>1</v>
      </c>
      <c r="W1044">
        <v>0</v>
      </c>
      <c r="X1044">
        <v>-242288594</v>
      </c>
      <c r="Y1044">
        <f t="shared" si="1960"/>
        <v>0</v>
      </c>
      <c r="AA1044">
        <v>1400.99</v>
      </c>
      <c r="AB1044">
        <v>0</v>
      </c>
      <c r="AC1044">
        <v>0</v>
      </c>
      <c r="AD1044">
        <v>0</v>
      </c>
      <c r="AE1044">
        <v>870.17999999999995</v>
      </c>
      <c r="AF1044">
        <v>0</v>
      </c>
      <c r="AG1044">
        <v>0</v>
      </c>
      <c r="AH1044">
        <v>0</v>
      </c>
      <c r="AI1044">
        <v>1.6100000000000001</v>
      </c>
      <c r="AJ1044">
        <v>1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14</v>
      </c>
      <c r="AT1044">
        <v>0.59999999999999998</v>
      </c>
      <c r="AU1044" t="s">
        <v>1271</v>
      </c>
      <c r="AV1044">
        <v>0</v>
      </c>
      <c r="AW1044">
        <v>2</v>
      </c>
      <c r="AX1044">
        <v>419117126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522.10799999999995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ROUND(Y1044*Source!I396,7)</f>
        <v>0</v>
      </c>
      <c r="CY1044">
        <f t="shared" si="1961"/>
        <v>1400.99</v>
      </c>
      <c r="CZ1044">
        <f t="shared" si="1962"/>
        <v>870.17999999999995</v>
      </c>
      <c r="DA1044">
        <f t="shared" si="1963"/>
        <v>1.6100000000000001</v>
      </c>
      <c r="DB1044">
        <f t="shared" si="1964"/>
        <v>0</v>
      </c>
      <c r="DC1044">
        <f t="shared" si="1965"/>
        <v>0</v>
      </c>
      <c r="DD1044" t="s">
        <v>14</v>
      </c>
      <c r="DE1044" t="s">
        <v>14</v>
      </c>
      <c r="DF1044">
        <f t="shared" si="1966"/>
        <v>0</v>
      </c>
      <c r="DG1044">
        <f t="shared" si="1967"/>
        <v>0</v>
      </c>
      <c r="DH1044">
        <f t="shared" si="1945"/>
        <v>0</v>
      </c>
      <c r="DI1044">
        <f t="shared" si="1946"/>
        <v>0</v>
      </c>
      <c r="DJ1044">
        <f t="shared" si="1968"/>
        <v>0</v>
      </c>
      <c r="DK1044">
        <v>0</v>
      </c>
      <c r="DL1044" t="s">
        <v>14</v>
      </c>
      <c r="DM1044">
        <v>0</v>
      </c>
      <c r="DN1044" t="s">
        <v>14</v>
      </c>
      <c r="DO1044">
        <v>0</v>
      </c>
    </row>
    <row r="1045">
      <c r="A1045">
        <f>ROW(Source!A396)</f>
        <v>396</v>
      </c>
      <c r="B1045">
        <v>419115877</v>
      </c>
      <c r="C1045">
        <v>412993742</v>
      </c>
      <c r="D1045">
        <v>417175605</v>
      </c>
      <c r="E1045">
        <v>1</v>
      </c>
      <c r="F1045">
        <v>1</v>
      </c>
      <c r="G1045">
        <v>1</v>
      </c>
      <c r="H1045">
        <v>3</v>
      </c>
      <c r="I1045" t="s">
        <v>326</v>
      </c>
      <c r="J1045" t="s">
        <v>1881</v>
      </c>
      <c r="K1045" t="s">
        <v>327</v>
      </c>
      <c r="L1045">
        <v>1346</v>
      </c>
      <c r="N1045">
        <v>1009</v>
      </c>
      <c r="O1045" t="s">
        <v>151</v>
      </c>
      <c r="P1045" t="s">
        <v>151</v>
      </c>
      <c r="Q1045">
        <v>1</v>
      </c>
      <c r="W1045">
        <v>0</v>
      </c>
      <c r="X1045">
        <v>1196185247</v>
      </c>
      <c r="Y1045">
        <f t="shared" si="1960"/>
        <v>0</v>
      </c>
      <c r="AA1045">
        <v>4083.6799999999998</v>
      </c>
      <c r="AB1045">
        <v>0</v>
      </c>
      <c r="AC1045">
        <v>0</v>
      </c>
      <c r="AD1045">
        <v>0</v>
      </c>
      <c r="AE1045">
        <v>2536.4499999999998</v>
      </c>
      <c r="AF1045">
        <v>0</v>
      </c>
      <c r="AG1045">
        <v>0</v>
      </c>
      <c r="AH1045">
        <v>0</v>
      </c>
      <c r="AI1045">
        <v>1.6100000000000001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14</v>
      </c>
      <c r="AT1045">
        <v>0.0104</v>
      </c>
      <c r="AU1045" t="s">
        <v>1271</v>
      </c>
      <c r="AV1045">
        <v>0</v>
      </c>
      <c r="AW1045">
        <v>2</v>
      </c>
      <c r="AX1045">
        <v>419117127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26.379079999999998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ROUND(Y1045*Source!I396,7)</f>
        <v>0</v>
      </c>
      <c r="CY1045">
        <f t="shared" si="1961"/>
        <v>4083.6799999999998</v>
      </c>
      <c r="CZ1045">
        <f t="shared" si="1962"/>
        <v>2536.4499999999998</v>
      </c>
      <c r="DA1045">
        <f t="shared" si="1963"/>
        <v>1.6100000000000001</v>
      </c>
      <c r="DB1045">
        <f t="shared" si="1964"/>
        <v>0</v>
      </c>
      <c r="DC1045">
        <f t="shared" si="1965"/>
        <v>0</v>
      </c>
      <c r="DD1045" t="s">
        <v>14</v>
      </c>
      <c r="DE1045" t="s">
        <v>14</v>
      </c>
      <c r="DF1045">
        <f t="shared" si="1966"/>
        <v>0</v>
      </c>
      <c r="DG1045">
        <f t="shared" si="1967"/>
        <v>0</v>
      </c>
      <c r="DH1045">
        <f t="shared" si="1945"/>
        <v>0</v>
      </c>
      <c r="DI1045">
        <f t="shared" si="1946"/>
        <v>0</v>
      </c>
      <c r="DJ1045">
        <f t="shared" si="1968"/>
        <v>0</v>
      </c>
      <c r="DK1045">
        <v>0</v>
      </c>
      <c r="DL1045" t="s">
        <v>14</v>
      </c>
      <c r="DM1045">
        <v>0</v>
      </c>
      <c r="DN1045" t="s">
        <v>14</v>
      </c>
      <c r="DO1045">
        <v>0</v>
      </c>
    </row>
    <row r="1046">
      <c r="A1046">
        <f>ROW(Source!A396)</f>
        <v>396</v>
      </c>
      <c r="B1046">
        <v>419115877</v>
      </c>
      <c r="C1046">
        <v>412993742</v>
      </c>
      <c r="D1046">
        <v>417183311</v>
      </c>
      <c r="E1046">
        <v>1</v>
      </c>
      <c r="F1046">
        <v>1</v>
      </c>
      <c r="G1046">
        <v>1</v>
      </c>
      <c r="H1046">
        <v>3</v>
      </c>
      <c r="I1046" t="s">
        <v>328</v>
      </c>
      <c r="J1046" t="s">
        <v>1882</v>
      </c>
      <c r="K1046" t="s">
        <v>329</v>
      </c>
      <c r="L1046">
        <v>1346</v>
      </c>
      <c r="N1046">
        <v>1009</v>
      </c>
      <c r="O1046" t="s">
        <v>151</v>
      </c>
      <c r="P1046" t="s">
        <v>151</v>
      </c>
      <c r="Q1046">
        <v>1</v>
      </c>
      <c r="W1046">
        <v>0</v>
      </c>
      <c r="X1046">
        <v>-255834433</v>
      </c>
      <c r="Y1046">
        <f t="shared" si="1960"/>
        <v>0</v>
      </c>
      <c r="AA1046">
        <v>2043.95</v>
      </c>
      <c r="AB1046">
        <v>0</v>
      </c>
      <c r="AC1046">
        <v>0</v>
      </c>
      <c r="AD1046">
        <v>0</v>
      </c>
      <c r="AE1046">
        <v>1928.25</v>
      </c>
      <c r="AF1046">
        <v>0</v>
      </c>
      <c r="AG1046">
        <v>0</v>
      </c>
      <c r="AH1046">
        <v>0</v>
      </c>
      <c r="AI1046">
        <v>1.0600000000000001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14</v>
      </c>
      <c r="AT1046">
        <v>0.02</v>
      </c>
      <c r="AU1046" t="s">
        <v>1271</v>
      </c>
      <c r="AV1046">
        <v>0</v>
      </c>
      <c r="AW1046">
        <v>2</v>
      </c>
      <c r="AX1046">
        <v>419117128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38.564999999999998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ROUND(Y1046*Source!I396,7)</f>
        <v>0</v>
      </c>
      <c r="CY1046">
        <f t="shared" si="1961"/>
        <v>2043.95</v>
      </c>
      <c r="CZ1046">
        <f t="shared" si="1962"/>
        <v>1928.25</v>
      </c>
      <c r="DA1046">
        <f t="shared" si="1963"/>
        <v>1.0600000000000001</v>
      </c>
      <c r="DB1046">
        <f t="shared" si="1964"/>
        <v>0</v>
      </c>
      <c r="DC1046">
        <f t="shared" si="1965"/>
        <v>0</v>
      </c>
      <c r="DD1046" t="s">
        <v>14</v>
      </c>
      <c r="DE1046" t="s">
        <v>14</v>
      </c>
      <c r="DF1046">
        <f t="shared" si="1966"/>
        <v>0</v>
      </c>
      <c r="DG1046">
        <f t="shared" si="1967"/>
        <v>0</v>
      </c>
      <c r="DH1046">
        <f t="shared" si="1945"/>
        <v>0</v>
      </c>
      <c r="DI1046">
        <f t="shared" si="1946"/>
        <v>0</v>
      </c>
      <c r="DJ1046">
        <f t="shared" si="1968"/>
        <v>0</v>
      </c>
      <c r="DK1046">
        <v>0</v>
      </c>
      <c r="DL1046" t="s">
        <v>14</v>
      </c>
      <c r="DM1046">
        <v>0</v>
      </c>
      <c r="DN1046" t="s">
        <v>14</v>
      </c>
      <c r="DO1046">
        <v>0</v>
      </c>
    </row>
    <row r="1047">
      <c r="A1047">
        <f>ROW(Source!A396)</f>
        <v>396</v>
      </c>
      <c r="B1047">
        <v>419115877</v>
      </c>
      <c r="C1047">
        <v>412993742</v>
      </c>
      <c r="D1047">
        <v>417191019</v>
      </c>
      <c r="E1047">
        <v>1</v>
      </c>
      <c r="F1047">
        <v>1</v>
      </c>
      <c r="G1047">
        <v>1</v>
      </c>
      <c r="H1047">
        <v>3</v>
      </c>
      <c r="I1047" t="s">
        <v>263</v>
      </c>
      <c r="J1047" t="s">
        <v>1873</v>
      </c>
      <c r="K1047" t="s">
        <v>264</v>
      </c>
      <c r="L1047">
        <v>1346</v>
      </c>
      <c r="N1047">
        <v>1009</v>
      </c>
      <c r="O1047" t="s">
        <v>151</v>
      </c>
      <c r="P1047" t="s">
        <v>151</v>
      </c>
      <c r="Q1047">
        <v>1</v>
      </c>
      <c r="W1047">
        <v>0</v>
      </c>
      <c r="X1047">
        <v>1105037238</v>
      </c>
      <c r="Y1047">
        <f t="shared" si="1960"/>
        <v>0</v>
      </c>
      <c r="AA1047">
        <v>3060.54</v>
      </c>
      <c r="AB1047">
        <v>0</v>
      </c>
      <c r="AC1047">
        <v>0</v>
      </c>
      <c r="AD1047">
        <v>0</v>
      </c>
      <c r="AE1047">
        <v>1912.8399999999999</v>
      </c>
      <c r="AF1047">
        <v>0</v>
      </c>
      <c r="AG1047">
        <v>0</v>
      </c>
      <c r="AH1047">
        <v>0</v>
      </c>
      <c r="AI1047">
        <v>1.6000000000000001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14</v>
      </c>
      <c r="AT1047">
        <v>0.0050000000000000001</v>
      </c>
      <c r="AU1047" t="s">
        <v>1271</v>
      </c>
      <c r="AV1047">
        <v>0</v>
      </c>
      <c r="AW1047">
        <v>2</v>
      </c>
      <c r="AX1047">
        <v>419117129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9.5641999999999996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ROUND(Y1047*Source!I396,7)</f>
        <v>0</v>
      </c>
      <c r="CY1047">
        <f t="shared" si="1961"/>
        <v>3060.54</v>
      </c>
      <c r="CZ1047">
        <f t="shared" si="1962"/>
        <v>1912.8399999999999</v>
      </c>
      <c r="DA1047">
        <f t="shared" si="1963"/>
        <v>1.6000000000000001</v>
      </c>
      <c r="DB1047">
        <f t="shared" si="1964"/>
        <v>0</v>
      </c>
      <c r="DC1047">
        <f t="shared" si="1965"/>
        <v>0</v>
      </c>
      <c r="DD1047" t="s">
        <v>14</v>
      </c>
      <c r="DE1047" t="s">
        <v>14</v>
      </c>
      <c r="DF1047">
        <f t="shared" si="1966"/>
        <v>0</v>
      </c>
      <c r="DG1047">
        <f t="shared" si="1967"/>
        <v>0</v>
      </c>
      <c r="DH1047">
        <f t="shared" si="1945"/>
        <v>0</v>
      </c>
      <c r="DI1047">
        <f t="shared" si="1946"/>
        <v>0</v>
      </c>
      <c r="DJ1047">
        <f t="shared" si="1968"/>
        <v>0</v>
      </c>
      <c r="DK1047">
        <v>0</v>
      </c>
      <c r="DL1047" t="s">
        <v>14</v>
      </c>
      <c r="DM1047">
        <v>0</v>
      </c>
      <c r="DN1047" t="s">
        <v>14</v>
      </c>
      <c r="DO1047">
        <v>0</v>
      </c>
    </row>
    <row r="1048">
      <c r="A1048">
        <f>ROW(Source!A396)</f>
        <v>396</v>
      </c>
      <c r="B1048">
        <v>419115877</v>
      </c>
      <c r="C1048">
        <v>412993742</v>
      </c>
      <c r="D1048">
        <v>417192565</v>
      </c>
      <c r="E1048">
        <v>1</v>
      </c>
      <c r="F1048">
        <v>1</v>
      </c>
      <c r="G1048">
        <v>1</v>
      </c>
      <c r="H1048">
        <v>3</v>
      </c>
      <c r="I1048" t="s">
        <v>353</v>
      </c>
      <c r="J1048" t="s">
        <v>1884</v>
      </c>
      <c r="K1048" t="s">
        <v>354</v>
      </c>
      <c r="L1048">
        <v>1371</v>
      </c>
      <c r="N1048">
        <v>1013</v>
      </c>
      <c r="O1048" t="s">
        <v>252</v>
      </c>
      <c r="P1048" t="s">
        <v>252</v>
      </c>
      <c r="Q1048">
        <v>1</v>
      </c>
      <c r="W1048">
        <v>0</v>
      </c>
      <c r="X1048">
        <v>775080425</v>
      </c>
      <c r="Y1048">
        <f t="shared" si="1960"/>
        <v>0</v>
      </c>
      <c r="AA1048">
        <v>17.379999999999999</v>
      </c>
      <c r="AB1048">
        <v>0</v>
      </c>
      <c r="AC1048">
        <v>0</v>
      </c>
      <c r="AD1048">
        <v>0</v>
      </c>
      <c r="AE1048">
        <v>19.100000000000001</v>
      </c>
      <c r="AF1048">
        <v>0</v>
      </c>
      <c r="AG1048">
        <v>0</v>
      </c>
      <c r="AH1048">
        <v>0</v>
      </c>
      <c r="AI1048">
        <v>0.91000000000000003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14</v>
      </c>
      <c r="AT1048">
        <v>4</v>
      </c>
      <c r="AU1048" t="s">
        <v>1271</v>
      </c>
      <c r="AV1048">
        <v>0</v>
      </c>
      <c r="AW1048">
        <v>2</v>
      </c>
      <c r="AX1048">
        <v>419117130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76.400000000000006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ROUND(Y1048*Source!I396,7)</f>
        <v>0</v>
      </c>
      <c r="CY1048">
        <f t="shared" si="1961"/>
        <v>17.379999999999999</v>
      </c>
      <c r="CZ1048">
        <f t="shared" si="1962"/>
        <v>19.100000000000001</v>
      </c>
      <c r="DA1048">
        <f t="shared" si="1963"/>
        <v>0.91000000000000003</v>
      </c>
      <c r="DB1048">
        <f t="shared" si="1964"/>
        <v>0</v>
      </c>
      <c r="DC1048">
        <f t="shared" si="1965"/>
        <v>0</v>
      </c>
      <c r="DD1048" t="s">
        <v>14</v>
      </c>
      <c r="DE1048" t="s">
        <v>14</v>
      </c>
      <c r="DF1048">
        <f t="shared" si="1966"/>
        <v>0</v>
      </c>
      <c r="DG1048">
        <f t="shared" si="1967"/>
        <v>0</v>
      </c>
      <c r="DH1048">
        <f t="shared" si="1945"/>
        <v>0</v>
      </c>
      <c r="DI1048">
        <f t="shared" si="1946"/>
        <v>0</v>
      </c>
      <c r="DJ1048">
        <f t="shared" si="1968"/>
        <v>0</v>
      </c>
      <c r="DK1048">
        <v>0</v>
      </c>
      <c r="DL1048" t="s">
        <v>14</v>
      </c>
      <c r="DM1048">
        <v>0</v>
      </c>
      <c r="DN1048" t="s">
        <v>14</v>
      </c>
      <c r="DO1048">
        <v>0</v>
      </c>
    </row>
    <row r="1049">
      <c r="A1049">
        <f>ROW(Source!A396)</f>
        <v>396</v>
      </c>
      <c r="B1049">
        <v>419115877</v>
      </c>
      <c r="C1049">
        <v>412993742</v>
      </c>
      <c r="D1049">
        <v>417192696</v>
      </c>
      <c r="E1049">
        <v>1</v>
      </c>
      <c r="F1049">
        <v>1</v>
      </c>
      <c r="G1049">
        <v>1</v>
      </c>
      <c r="H1049">
        <v>3</v>
      </c>
      <c r="I1049" t="s">
        <v>314</v>
      </c>
      <c r="J1049" t="s">
        <v>1880</v>
      </c>
      <c r="K1049" t="s">
        <v>315</v>
      </c>
      <c r="L1049">
        <v>1371</v>
      </c>
      <c r="N1049">
        <v>1013</v>
      </c>
      <c r="O1049" t="s">
        <v>252</v>
      </c>
      <c r="P1049" t="s">
        <v>252</v>
      </c>
      <c r="Q1049">
        <v>1</v>
      </c>
      <c r="W1049">
        <v>0</v>
      </c>
      <c r="X1049">
        <v>-1229400259</v>
      </c>
      <c r="Y1049">
        <f t="shared" si="1960"/>
        <v>0</v>
      </c>
      <c r="AA1049">
        <v>718.08000000000004</v>
      </c>
      <c r="AB1049">
        <v>0</v>
      </c>
      <c r="AC1049">
        <v>0</v>
      </c>
      <c r="AD1049">
        <v>0</v>
      </c>
      <c r="AE1049">
        <v>579.10000000000002</v>
      </c>
      <c r="AF1049">
        <v>0</v>
      </c>
      <c r="AG1049">
        <v>0</v>
      </c>
      <c r="AH1049">
        <v>0</v>
      </c>
      <c r="AI1049">
        <v>1.24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14</v>
      </c>
      <c r="AT1049">
        <v>1</v>
      </c>
      <c r="AU1049" t="s">
        <v>1271</v>
      </c>
      <c r="AV1049">
        <v>0</v>
      </c>
      <c r="AW1049">
        <v>2</v>
      </c>
      <c r="AX1049">
        <v>419117131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579.10000000000002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ROUND(Y1049*Source!I396,7)</f>
        <v>0</v>
      </c>
      <c r="CY1049">
        <f t="shared" si="1961"/>
        <v>718.08000000000004</v>
      </c>
      <c r="CZ1049">
        <f t="shared" si="1962"/>
        <v>579.10000000000002</v>
      </c>
      <c r="DA1049">
        <f t="shared" si="1963"/>
        <v>1.24</v>
      </c>
      <c r="DB1049">
        <f t="shared" si="1964"/>
        <v>0</v>
      </c>
      <c r="DC1049">
        <f t="shared" si="1965"/>
        <v>0</v>
      </c>
      <c r="DD1049" t="s">
        <v>14</v>
      </c>
      <c r="DE1049" t="s">
        <v>14</v>
      </c>
      <c r="DF1049">
        <f t="shared" si="1966"/>
        <v>0</v>
      </c>
      <c r="DG1049">
        <f t="shared" si="1967"/>
        <v>0</v>
      </c>
      <c r="DH1049">
        <f t="shared" si="1945"/>
        <v>0</v>
      </c>
      <c r="DI1049">
        <f t="shared" si="1946"/>
        <v>0</v>
      </c>
      <c r="DJ1049">
        <f t="shared" si="1968"/>
        <v>0</v>
      </c>
      <c r="DK1049">
        <v>0</v>
      </c>
      <c r="DL1049" t="s">
        <v>14</v>
      </c>
      <c r="DM1049">
        <v>0</v>
      </c>
      <c r="DN1049" t="s">
        <v>14</v>
      </c>
      <c r="DO1049">
        <v>0</v>
      </c>
    </row>
    <row r="1050">
      <c r="A1050">
        <f>ROW(Source!A396)</f>
        <v>396</v>
      </c>
      <c r="B1050">
        <v>419115877</v>
      </c>
      <c r="C1050">
        <v>412993742</v>
      </c>
      <c r="D1050">
        <v>417199972</v>
      </c>
      <c r="E1050">
        <v>1</v>
      </c>
      <c r="F1050">
        <v>1</v>
      </c>
      <c r="G1050">
        <v>1</v>
      </c>
      <c r="H1050">
        <v>3</v>
      </c>
      <c r="I1050" t="s">
        <v>267</v>
      </c>
      <c r="J1050" t="s">
        <v>1875</v>
      </c>
      <c r="K1050" t="s">
        <v>268</v>
      </c>
      <c r="L1050">
        <v>1425</v>
      </c>
      <c r="N1050">
        <v>1013</v>
      </c>
      <c r="O1050" t="s">
        <v>195</v>
      </c>
      <c r="P1050" t="s">
        <v>195</v>
      </c>
      <c r="Q1050">
        <v>1</v>
      </c>
      <c r="W1050">
        <v>0</v>
      </c>
      <c r="X1050">
        <v>989260561</v>
      </c>
      <c r="Y1050">
        <f t="shared" si="1960"/>
        <v>0</v>
      </c>
      <c r="AA1050">
        <v>119.56999999999999</v>
      </c>
      <c r="AB1050">
        <v>0</v>
      </c>
      <c r="AC1050">
        <v>0</v>
      </c>
      <c r="AD1050">
        <v>0</v>
      </c>
      <c r="AE1050">
        <v>47.259999999999998</v>
      </c>
      <c r="AF1050">
        <v>0</v>
      </c>
      <c r="AG1050">
        <v>0</v>
      </c>
      <c r="AH1050">
        <v>0</v>
      </c>
      <c r="AI1050">
        <v>2.5299999999999998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14</v>
      </c>
      <c r="AT1050">
        <v>0.25</v>
      </c>
      <c r="AU1050" t="s">
        <v>1271</v>
      </c>
      <c r="AV1050">
        <v>0</v>
      </c>
      <c r="AW1050">
        <v>2</v>
      </c>
      <c r="AX1050">
        <v>419117132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11.815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ROUND(Y1050*Source!I396,7)</f>
        <v>0</v>
      </c>
      <c r="CY1050">
        <f t="shared" si="1961"/>
        <v>119.56999999999999</v>
      </c>
      <c r="CZ1050">
        <f t="shared" si="1962"/>
        <v>47.259999999999998</v>
      </c>
      <c r="DA1050">
        <f t="shared" si="1963"/>
        <v>2.5299999999999998</v>
      </c>
      <c r="DB1050">
        <f t="shared" si="1964"/>
        <v>0</v>
      </c>
      <c r="DC1050">
        <f t="shared" si="1965"/>
        <v>0</v>
      </c>
      <c r="DD1050" t="s">
        <v>14</v>
      </c>
      <c r="DE1050" t="s">
        <v>14</v>
      </c>
      <c r="DF1050">
        <f t="shared" si="1966"/>
        <v>0</v>
      </c>
      <c r="DG1050">
        <f t="shared" si="1967"/>
        <v>0</v>
      </c>
      <c r="DH1050">
        <f t="shared" si="1945"/>
        <v>0</v>
      </c>
      <c r="DI1050">
        <f t="shared" si="1946"/>
        <v>0</v>
      </c>
      <c r="DJ1050">
        <f t="shared" si="1968"/>
        <v>0</v>
      </c>
      <c r="DK1050">
        <v>0</v>
      </c>
      <c r="DL1050" t="s">
        <v>14</v>
      </c>
      <c r="DM1050">
        <v>0</v>
      </c>
      <c r="DN1050" t="s">
        <v>14</v>
      </c>
      <c r="DO1050">
        <v>0</v>
      </c>
    </row>
    <row r="1051">
      <c r="A1051">
        <f>ROW(Source!A396)</f>
        <v>396</v>
      </c>
      <c r="B1051">
        <v>419115877</v>
      </c>
      <c r="C1051">
        <v>412993742</v>
      </c>
      <c r="D1051">
        <v>417199978</v>
      </c>
      <c r="E1051">
        <v>1</v>
      </c>
      <c r="F1051">
        <v>1</v>
      </c>
      <c r="G1051">
        <v>1</v>
      </c>
      <c r="H1051">
        <v>3</v>
      </c>
      <c r="I1051" t="s">
        <v>269</v>
      </c>
      <c r="J1051" t="s">
        <v>1876</v>
      </c>
      <c r="K1051" t="s">
        <v>270</v>
      </c>
      <c r="L1051">
        <v>1407</v>
      </c>
      <c r="N1051">
        <v>1013</v>
      </c>
      <c r="O1051" t="s">
        <v>271</v>
      </c>
      <c r="P1051" t="s">
        <v>271</v>
      </c>
      <c r="Q1051">
        <v>1</v>
      </c>
      <c r="W1051">
        <v>0</v>
      </c>
      <c r="X1051">
        <v>168170819</v>
      </c>
      <c r="Y1051">
        <f t="shared" si="1960"/>
        <v>0</v>
      </c>
      <c r="AA1051">
        <v>8352.5100000000002</v>
      </c>
      <c r="AB1051">
        <v>0</v>
      </c>
      <c r="AC1051">
        <v>0</v>
      </c>
      <c r="AD1051">
        <v>0</v>
      </c>
      <c r="AE1051">
        <v>6052.54</v>
      </c>
      <c r="AF1051">
        <v>0</v>
      </c>
      <c r="AG1051">
        <v>0</v>
      </c>
      <c r="AH1051">
        <v>0</v>
      </c>
      <c r="AI1051">
        <v>1.3799999999999999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14</v>
      </c>
      <c r="AT1051">
        <v>0.012999999999999999</v>
      </c>
      <c r="AU1051" t="s">
        <v>1271</v>
      </c>
      <c r="AV1051">
        <v>0</v>
      </c>
      <c r="AW1051">
        <v>2</v>
      </c>
      <c r="AX1051">
        <v>419117133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78.683019999999999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ROUND(Y1051*Source!I396,7)</f>
        <v>0</v>
      </c>
      <c r="CY1051">
        <f t="shared" si="1961"/>
        <v>8352.5100000000002</v>
      </c>
      <c r="CZ1051">
        <f t="shared" si="1962"/>
        <v>6052.54</v>
      </c>
      <c r="DA1051">
        <f t="shared" si="1963"/>
        <v>1.3799999999999999</v>
      </c>
      <c r="DB1051">
        <f t="shared" si="1964"/>
        <v>0</v>
      </c>
      <c r="DC1051">
        <f t="shared" si="1965"/>
        <v>0</v>
      </c>
      <c r="DD1051" t="s">
        <v>14</v>
      </c>
      <c r="DE1051" t="s">
        <v>14</v>
      </c>
      <c r="DF1051">
        <f t="shared" si="1966"/>
        <v>0</v>
      </c>
      <c r="DG1051">
        <f t="shared" si="1967"/>
        <v>0</v>
      </c>
      <c r="DH1051">
        <f t="shared" si="1945"/>
        <v>0</v>
      </c>
      <c r="DI1051">
        <f t="shared" si="1946"/>
        <v>0</v>
      </c>
      <c r="DJ1051">
        <f t="shared" si="1968"/>
        <v>0</v>
      </c>
      <c r="DK1051">
        <v>0</v>
      </c>
      <c r="DL1051" t="s">
        <v>14</v>
      </c>
      <c r="DM1051">
        <v>0</v>
      </c>
      <c r="DN1051" t="s">
        <v>14</v>
      </c>
      <c r="DO1051">
        <v>0</v>
      </c>
    </row>
    <row r="1052">
      <c r="A1052">
        <f>ROW(Source!A396)</f>
        <v>396</v>
      </c>
      <c r="B1052">
        <v>419115877</v>
      </c>
      <c r="C1052">
        <v>412993742</v>
      </c>
      <c r="D1052">
        <v>417206618</v>
      </c>
      <c r="E1052">
        <v>1</v>
      </c>
      <c r="F1052">
        <v>1</v>
      </c>
      <c r="G1052">
        <v>1</v>
      </c>
      <c r="H1052">
        <v>3</v>
      </c>
      <c r="I1052" t="s">
        <v>330</v>
      </c>
      <c r="J1052" t="s">
        <v>1883</v>
      </c>
      <c r="K1052" t="s">
        <v>331</v>
      </c>
      <c r="L1052">
        <v>1301</v>
      </c>
      <c r="N1052">
        <v>1003</v>
      </c>
      <c r="O1052" t="s">
        <v>221</v>
      </c>
      <c r="P1052" t="s">
        <v>221</v>
      </c>
      <c r="Q1052">
        <v>1</v>
      </c>
      <c r="W1052">
        <v>0</v>
      </c>
      <c r="X1052">
        <v>1142069536</v>
      </c>
      <c r="Y1052">
        <f t="shared" si="1960"/>
        <v>0</v>
      </c>
      <c r="AA1052">
        <v>161.46000000000001</v>
      </c>
      <c r="AB1052">
        <v>0</v>
      </c>
      <c r="AC1052">
        <v>0</v>
      </c>
      <c r="AD1052">
        <v>0</v>
      </c>
      <c r="AE1052">
        <v>123.25</v>
      </c>
      <c r="AF1052">
        <v>0</v>
      </c>
      <c r="AG1052">
        <v>0</v>
      </c>
      <c r="AH1052">
        <v>0</v>
      </c>
      <c r="AI1052">
        <v>1.3100000000000001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14</v>
      </c>
      <c r="AT1052">
        <v>0.69999999999999996</v>
      </c>
      <c r="AU1052" t="s">
        <v>1271</v>
      </c>
      <c r="AV1052">
        <v>0</v>
      </c>
      <c r="AW1052">
        <v>2</v>
      </c>
      <c r="AX1052">
        <v>419117134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86.274999999999991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ROUND(Y1052*Source!I396,7)</f>
        <v>0</v>
      </c>
      <c r="CY1052">
        <f t="shared" si="1961"/>
        <v>161.46000000000001</v>
      </c>
      <c r="CZ1052">
        <f t="shared" si="1962"/>
        <v>123.25</v>
      </c>
      <c r="DA1052">
        <f t="shared" si="1963"/>
        <v>1.3100000000000001</v>
      </c>
      <c r="DB1052">
        <f t="shared" si="1964"/>
        <v>0</v>
      </c>
      <c r="DC1052">
        <f t="shared" si="1965"/>
        <v>0</v>
      </c>
      <c r="DD1052" t="s">
        <v>14</v>
      </c>
      <c r="DE1052" t="s">
        <v>14</v>
      </c>
      <c r="DF1052">
        <f t="shared" si="1966"/>
        <v>0</v>
      </c>
      <c r="DG1052">
        <f t="shared" si="1967"/>
        <v>0</v>
      </c>
      <c r="DH1052">
        <f t="shared" si="1945"/>
        <v>0</v>
      </c>
      <c r="DI1052">
        <f t="shared" si="1946"/>
        <v>0</v>
      </c>
      <c r="DJ1052">
        <f t="shared" si="1968"/>
        <v>0</v>
      </c>
      <c r="DK1052">
        <v>0</v>
      </c>
      <c r="DL1052" t="s">
        <v>14</v>
      </c>
      <c r="DM1052">
        <v>0</v>
      </c>
      <c r="DN1052" t="s">
        <v>14</v>
      </c>
      <c r="DO1052">
        <v>0</v>
      </c>
    </row>
    <row r="1053">
      <c r="A1053">
        <f>ROW(Source!A396)</f>
        <v>396</v>
      </c>
      <c r="B1053">
        <v>419115877</v>
      </c>
      <c r="C1053">
        <v>412993742</v>
      </c>
      <c r="D1053">
        <v>417096729</v>
      </c>
      <c r="E1053">
        <v>117</v>
      </c>
      <c r="F1053">
        <v>1</v>
      </c>
      <c r="G1053">
        <v>1</v>
      </c>
      <c r="H1053">
        <v>3</v>
      </c>
      <c r="I1053" t="s">
        <v>1847</v>
      </c>
      <c r="J1053" t="s">
        <v>14</v>
      </c>
      <c r="K1053" t="s">
        <v>1848</v>
      </c>
      <c r="L1053">
        <v>3277935</v>
      </c>
      <c r="N1053">
        <v>1013</v>
      </c>
      <c r="O1053" t="s">
        <v>63</v>
      </c>
      <c r="P1053" t="s">
        <v>63</v>
      </c>
      <c r="Q1053">
        <v>1</v>
      </c>
      <c r="W1053">
        <v>0</v>
      </c>
      <c r="X1053">
        <v>274903907</v>
      </c>
      <c r="Y1053">
        <f t="shared" ref="Y1053:Y1057" si="1969">AT1053</f>
        <v>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0</v>
      </c>
      <c r="AP1053">
        <v>0</v>
      </c>
      <c r="AQ1053">
        <v>1</v>
      </c>
      <c r="AR1053">
        <v>0</v>
      </c>
      <c r="AS1053" t="s">
        <v>14</v>
      </c>
      <c r="AT1053">
        <v>2</v>
      </c>
      <c r="AU1053" t="s">
        <v>14</v>
      </c>
      <c r="AV1053">
        <v>0</v>
      </c>
      <c r="AW1053">
        <v>2</v>
      </c>
      <c r="AX1053">
        <v>419117135</v>
      </c>
      <c r="AY1053">
        <v>1</v>
      </c>
      <c r="AZ1053">
        <v>2048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ROUND(Y1053*Source!I396,7)</f>
        <v>2</v>
      </c>
      <c r="CY1053">
        <f t="shared" si="1961"/>
        <v>0</v>
      </c>
      <c r="CZ1053">
        <f t="shared" si="1962"/>
        <v>0</v>
      </c>
      <c r="DA1053">
        <f t="shared" si="1963"/>
        <v>1</v>
      </c>
      <c r="DB1053">
        <f t="shared" ref="DB1053:DB1057" si="1970">ROUND(ROUND(AT1053*CZ1053,2),6)</f>
        <v>0</v>
      </c>
      <c r="DC1053">
        <f t="shared" ref="DC1053:DC1057" si="1971">ROUND(ROUND(AT1053*AG1053,2),6)</f>
        <v>0</v>
      </c>
      <c r="DD1053" t="s">
        <v>14</v>
      </c>
      <c r="DE1053" t="s">
        <v>14</v>
      </c>
      <c r="DF1053">
        <f t="shared" ref="DF1053:DF1057" si="1972">ROUND(ROUND(AE1053,2)*CX1053,2)</f>
        <v>0</v>
      </c>
      <c r="DG1053">
        <f t="shared" si="1967"/>
        <v>0</v>
      </c>
      <c r="DH1053">
        <f t="shared" si="1945"/>
        <v>0</v>
      </c>
      <c r="DI1053">
        <f t="shared" si="1946"/>
        <v>0</v>
      </c>
      <c r="DJ1053">
        <f t="shared" si="1968"/>
        <v>0</v>
      </c>
      <c r="DK1053">
        <v>0</v>
      </c>
      <c r="DL1053" t="s">
        <v>14</v>
      </c>
      <c r="DM1053">
        <v>0</v>
      </c>
      <c r="DN1053" t="s">
        <v>14</v>
      </c>
      <c r="DO1053">
        <v>0</v>
      </c>
    </row>
    <row r="1054">
      <c r="A1054">
        <f>ROW(Source!A397)</f>
        <v>397</v>
      </c>
      <c r="B1054">
        <v>419115877</v>
      </c>
      <c r="C1054">
        <v>412993785</v>
      </c>
      <c r="D1054">
        <v>417090760</v>
      </c>
      <c r="E1054">
        <v>117</v>
      </c>
      <c r="F1054">
        <v>1</v>
      </c>
      <c r="G1054">
        <v>1</v>
      </c>
      <c r="H1054">
        <v>1</v>
      </c>
      <c r="I1054" t="s">
        <v>388</v>
      </c>
      <c r="J1054" t="s">
        <v>14</v>
      </c>
      <c r="K1054" t="s">
        <v>389</v>
      </c>
      <c r="L1054">
        <v>1191</v>
      </c>
      <c r="N1054">
        <v>1013</v>
      </c>
      <c r="O1054" t="s">
        <v>48</v>
      </c>
      <c r="P1054" t="s">
        <v>48</v>
      </c>
      <c r="Q1054">
        <v>1</v>
      </c>
      <c r="W1054">
        <v>0</v>
      </c>
      <c r="X1054">
        <v>73401693</v>
      </c>
      <c r="Y1054">
        <f t="shared" si="1969"/>
        <v>54</v>
      </c>
      <c r="AA1054">
        <v>0</v>
      </c>
      <c r="AB1054">
        <v>0</v>
      </c>
      <c r="AC1054">
        <v>0</v>
      </c>
      <c r="AD1054">
        <v>620.24000000000001</v>
      </c>
      <c r="AE1054">
        <v>0</v>
      </c>
      <c r="AF1054">
        <v>0</v>
      </c>
      <c r="AG1054">
        <v>0</v>
      </c>
      <c r="AH1054">
        <v>620.24000000000001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14</v>
      </c>
      <c r="AT1054">
        <v>54</v>
      </c>
      <c r="AU1054" t="s">
        <v>14</v>
      </c>
      <c r="AV1054">
        <v>1</v>
      </c>
      <c r="AW1054">
        <v>2</v>
      </c>
      <c r="AX1054">
        <v>419117194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33492.959999999999</v>
      </c>
      <c r="BN1054">
        <v>54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33492.959999999999</v>
      </c>
      <c r="BU1054">
        <v>54</v>
      </c>
      <c r="BV1054">
        <v>0</v>
      </c>
      <c r="BW1054">
        <v>1</v>
      </c>
      <c r="CU1054">
        <f>ROUND(AT1054*Source!I397*AH1054*AL1054,2)</f>
        <v>33492.959999999999</v>
      </c>
      <c r="CV1054">
        <f>ROUND(Y1054*Source!I397,7)</f>
        <v>54</v>
      </c>
      <c r="CW1054">
        <v>0</v>
      </c>
      <c r="CX1054">
        <f>ROUND(Y1054*Source!I397,7)</f>
        <v>54</v>
      </c>
      <c r="CY1054">
        <f t="shared" ref="CY1054:CY1055" si="1973">AD1054</f>
        <v>620.24000000000001</v>
      </c>
      <c r="CZ1054">
        <f t="shared" ref="CZ1054:CZ1055" si="1974">AH1054</f>
        <v>620.24000000000001</v>
      </c>
      <c r="DA1054">
        <f t="shared" ref="DA1054:DA1055" si="1975">AL1054</f>
        <v>1</v>
      </c>
      <c r="DB1054">
        <f t="shared" si="1970"/>
        <v>33492.959999999999</v>
      </c>
      <c r="DC1054">
        <f t="shared" si="1971"/>
        <v>0</v>
      </c>
      <c r="DD1054" t="s">
        <v>14</v>
      </c>
      <c r="DE1054" t="s">
        <v>14</v>
      </c>
      <c r="DF1054">
        <f t="shared" si="1972"/>
        <v>0</v>
      </c>
      <c r="DG1054">
        <f t="shared" si="1967"/>
        <v>0</v>
      </c>
      <c r="DH1054">
        <f t="shared" si="1945"/>
        <v>0</v>
      </c>
      <c r="DI1054">
        <f t="shared" si="1946"/>
        <v>33492.959999999999</v>
      </c>
      <c r="DJ1054">
        <f t="shared" ref="DJ1054:DJ1055" si="1976">DI1054</f>
        <v>33492.959999999999</v>
      </c>
      <c r="DK1054">
        <v>1</v>
      </c>
      <c r="DL1054" t="s">
        <v>14</v>
      </c>
      <c r="DM1054">
        <v>0</v>
      </c>
      <c r="DN1054" t="s">
        <v>14</v>
      </c>
      <c r="DO1054">
        <v>0</v>
      </c>
    </row>
    <row r="1055">
      <c r="A1055">
        <f>ROW(Source!A397)</f>
        <v>397</v>
      </c>
      <c r="B1055">
        <v>419115877</v>
      </c>
      <c r="C1055">
        <v>412993785</v>
      </c>
      <c r="D1055">
        <v>417090896</v>
      </c>
      <c r="E1055">
        <v>117</v>
      </c>
      <c r="F1055">
        <v>1</v>
      </c>
      <c r="G1055">
        <v>1</v>
      </c>
      <c r="H1055">
        <v>1</v>
      </c>
      <c r="I1055" t="s">
        <v>1844</v>
      </c>
      <c r="J1055" t="s">
        <v>14</v>
      </c>
      <c r="K1055" t="s">
        <v>1845</v>
      </c>
      <c r="L1055">
        <v>1191</v>
      </c>
      <c r="N1055">
        <v>1013</v>
      </c>
      <c r="O1055" t="s">
        <v>48</v>
      </c>
      <c r="P1055" t="s">
        <v>48</v>
      </c>
      <c r="Q1055">
        <v>1</v>
      </c>
      <c r="W1055">
        <v>0</v>
      </c>
      <c r="X1055">
        <v>-1417349443</v>
      </c>
      <c r="Y1055">
        <f t="shared" si="1969"/>
        <v>6.7599999999999998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14</v>
      </c>
      <c r="AT1055">
        <v>6.7599999999999998</v>
      </c>
      <c r="AU1055" t="s">
        <v>14</v>
      </c>
      <c r="AV1055">
        <v>2</v>
      </c>
      <c r="AW1055">
        <v>2</v>
      </c>
      <c r="AX1055">
        <v>419117195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ROUND(Y1055*Source!I397,7)</f>
        <v>6.7599999999999998</v>
      </c>
      <c r="CY1055">
        <f t="shared" si="1973"/>
        <v>0</v>
      </c>
      <c r="CZ1055">
        <f t="shared" si="1974"/>
        <v>0</v>
      </c>
      <c r="DA1055">
        <f t="shared" si="1975"/>
        <v>1</v>
      </c>
      <c r="DB1055">
        <f t="shared" si="1970"/>
        <v>0</v>
      </c>
      <c r="DC1055">
        <f t="shared" si="1971"/>
        <v>0</v>
      </c>
      <c r="DD1055" t="s">
        <v>14</v>
      </c>
      <c r="DE1055" t="s">
        <v>14</v>
      </c>
      <c r="DF1055">
        <f t="shared" si="1972"/>
        <v>0</v>
      </c>
      <c r="DG1055">
        <f t="shared" si="1967"/>
        <v>0</v>
      </c>
      <c r="DH1055">
        <f t="shared" si="1945"/>
        <v>0</v>
      </c>
      <c r="DI1055">
        <f t="shared" si="1946"/>
        <v>0</v>
      </c>
      <c r="DJ1055">
        <f t="shared" si="1976"/>
        <v>0</v>
      </c>
      <c r="DK1055">
        <v>0</v>
      </c>
      <c r="DL1055" t="s">
        <v>14</v>
      </c>
      <c r="DM1055">
        <v>0</v>
      </c>
      <c r="DN1055" t="s">
        <v>14</v>
      </c>
      <c r="DO1055">
        <v>0</v>
      </c>
    </row>
    <row r="1056">
      <c r="A1056">
        <f>ROW(Source!A397)</f>
        <v>397</v>
      </c>
      <c r="B1056">
        <v>419115877</v>
      </c>
      <c r="C1056">
        <v>412993785</v>
      </c>
      <c r="D1056">
        <v>417098134</v>
      </c>
      <c r="E1056">
        <v>1</v>
      </c>
      <c r="F1056">
        <v>1</v>
      </c>
      <c r="G1056">
        <v>1</v>
      </c>
      <c r="H1056">
        <v>2</v>
      </c>
      <c r="I1056" t="s">
        <v>159</v>
      </c>
      <c r="J1056" t="s">
        <v>1851</v>
      </c>
      <c r="K1056" t="s">
        <v>160</v>
      </c>
      <c r="L1056">
        <v>1368</v>
      </c>
      <c r="N1056">
        <v>1011</v>
      </c>
      <c r="O1056" t="s">
        <v>55</v>
      </c>
      <c r="P1056" t="s">
        <v>55</v>
      </c>
      <c r="Q1056">
        <v>1</v>
      </c>
      <c r="W1056">
        <v>0</v>
      </c>
      <c r="X1056">
        <v>302479695</v>
      </c>
      <c r="Y1056">
        <f t="shared" si="1969"/>
        <v>2.21</v>
      </c>
      <c r="AA1056">
        <v>0</v>
      </c>
      <c r="AB1056">
        <v>1274.25</v>
      </c>
      <c r="AC1056">
        <v>620.24000000000001</v>
      </c>
      <c r="AD1056">
        <v>0</v>
      </c>
      <c r="AE1056">
        <v>0</v>
      </c>
      <c r="AF1056">
        <v>995.50999999999999</v>
      </c>
      <c r="AG1056">
        <v>620.24000000000001</v>
      </c>
      <c r="AH1056">
        <v>0</v>
      </c>
      <c r="AI1056">
        <v>1</v>
      </c>
      <c r="AJ1056">
        <v>1.28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14</v>
      </c>
      <c r="AT1056">
        <v>2.21</v>
      </c>
      <c r="AU1056" t="s">
        <v>14</v>
      </c>
      <c r="AV1056">
        <v>1</v>
      </c>
      <c r="AW1056">
        <v>2</v>
      </c>
      <c r="AX1056">
        <v>419117196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2200.0771</v>
      </c>
      <c r="BL1056">
        <v>1370.7303999999999</v>
      </c>
      <c r="BM1056">
        <v>0</v>
      </c>
      <c r="BN1056">
        <v>0</v>
      </c>
      <c r="BO1056">
        <v>2.21</v>
      </c>
      <c r="BP1056">
        <v>1</v>
      </c>
      <c r="BQ1056">
        <v>0</v>
      </c>
      <c r="BR1056">
        <v>2200.0771</v>
      </c>
      <c r="BS1056">
        <v>1370.7303999999999</v>
      </c>
      <c r="BT1056">
        <v>0</v>
      </c>
      <c r="BU1056">
        <v>0</v>
      </c>
      <c r="BV1056">
        <v>2.21</v>
      </c>
      <c r="BW1056">
        <v>1</v>
      </c>
      <c r="CV1056">
        <v>0</v>
      </c>
      <c r="CW1056">
        <f>ROUND(Y1056*Source!I397*DO1056,7)</f>
        <v>2.21</v>
      </c>
      <c r="CX1056">
        <f>ROUND(Y1056*Source!I397,7)</f>
        <v>2.21</v>
      </c>
      <c r="CY1056">
        <f t="shared" ref="CY1056:CY1057" si="1977">AB1056</f>
        <v>1274.25</v>
      </c>
      <c r="CZ1056">
        <f t="shared" ref="CZ1056:CZ1057" si="1978">AF1056</f>
        <v>995.50999999999999</v>
      </c>
      <c r="DA1056">
        <f t="shared" ref="DA1056:DA1057" si="1979">AJ1056</f>
        <v>1.28</v>
      </c>
      <c r="DB1056">
        <f t="shared" si="1970"/>
        <v>2200.0799999999999</v>
      </c>
      <c r="DC1056">
        <f t="shared" si="1971"/>
        <v>1370.73</v>
      </c>
      <c r="DD1056" t="s">
        <v>14</v>
      </c>
      <c r="DE1056" t="s">
        <v>14</v>
      </c>
      <c r="DF1056">
        <f t="shared" si="1972"/>
        <v>0</v>
      </c>
      <c r="DG1056">
        <f t="shared" ref="DG1056:DG1057" si="1980">ROUND(ROUND(AF1056*AJ1056,2)*CX1056,2)</f>
        <v>2816.0900000000001</v>
      </c>
      <c r="DH1056">
        <f t="shared" si="1945"/>
        <v>1370.73</v>
      </c>
      <c r="DI1056">
        <f t="shared" si="1946"/>
        <v>0</v>
      </c>
      <c r="DJ1056">
        <f t="shared" ref="DJ1056:DJ1057" si="1981">DG1056+DH1056</f>
        <v>4186.8199999999997</v>
      </c>
      <c r="DK1056">
        <v>0</v>
      </c>
      <c r="DL1056" t="s">
        <v>56</v>
      </c>
      <c r="DM1056">
        <v>5</v>
      </c>
      <c r="DN1056" t="s">
        <v>48</v>
      </c>
      <c r="DO1056">
        <v>1</v>
      </c>
    </row>
    <row r="1057">
      <c r="A1057">
        <f>ROW(Source!A397)</f>
        <v>397</v>
      </c>
      <c r="B1057">
        <v>419115877</v>
      </c>
      <c r="C1057">
        <v>412993785</v>
      </c>
      <c r="D1057">
        <v>417098140</v>
      </c>
      <c r="E1057">
        <v>1</v>
      </c>
      <c r="F1057">
        <v>1</v>
      </c>
      <c r="G1057">
        <v>1</v>
      </c>
      <c r="H1057">
        <v>2</v>
      </c>
      <c r="I1057" t="s">
        <v>53</v>
      </c>
      <c r="J1057" t="s">
        <v>1846</v>
      </c>
      <c r="K1057" t="s">
        <v>54</v>
      </c>
      <c r="L1057">
        <v>1368</v>
      </c>
      <c r="N1057">
        <v>1011</v>
      </c>
      <c r="O1057" t="s">
        <v>55</v>
      </c>
      <c r="P1057" t="s">
        <v>55</v>
      </c>
      <c r="Q1057">
        <v>1</v>
      </c>
      <c r="W1057">
        <v>0</v>
      </c>
      <c r="X1057">
        <v>-1522049899</v>
      </c>
      <c r="Y1057">
        <f t="shared" si="1969"/>
        <v>4.5499999999999998</v>
      </c>
      <c r="AA1057">
        <v>0</v>
      </c>
      <c r="AB1057">
        <v>1516.8099999999999</v>
      </c>
      <c r="AC1057">
        <v>620.24000000000001</v>
      </c>
      <c r="AD1057">
        <v>0</v>
      </c>
      <c r="AE1057">
        <v>0</v>
      </c>
      <c r="AF1057">
        <v>1024.8699999999999</v>
      </c>
      <c r="AG1057">
        <v>620.24000000000001</v>
      </c>
      <c r="AH1057">
        <v>0</v>
      </c>
      <c r="AI1057">
        <v>1</v>
      </c>
      <c r="AJ1057">
        <v>1.48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14</v>
      </c>
      <c r="AT1057">
        <v>4.5499999999999998</v>
      </c>
      <c r="AU1057" t="s">
        <v>14</v>
      </c>
      <c r="AV1057">
        <v>1</v>
      </c>
      <c r="AW1057">
        <v>2</v>
      </c>
      <c r="AX1057">
        <v>419117197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4663.1584999999995</v>
      </c>
      <c r="BL1057">
        <v>2822.0920000000001</v>
      </c>
      <c r="BM1057">
        <v>0</v>
      </c>
      <c r="BN1057">
        <v>0</v>
      </c>
      <c r="BO1057">
        <v>4.5499999999999998</v>
      </c>
      <c r="BP1057">
        <v>1</v>
      </c>
      <c r="BQ1057">
        <v>0</v>
      </c>
      <c r="BR1057">
        <v>4663.1584999999995</v>
      </c>
      <c r="BS1057">
        <v>2822.0920000000001</v>
      </c>
      <c r="BT1057">
        <v>0</v>
      </c>
      <c r="BU1057">
        <v>0</v>
      </c>
      <c r="BV1057">
        <v>4.5499999999999998</v>
      </c>
      <c r="BW1057">
        <v>1</v>
      </c>
      <c r="CV1057">
        <v>0</v>
      </c>
      <c r="CW1057">
        <f>ROUND(Y1057*Source!I397*DO1057,7)</f>
        <v>4.5499999999999998</v>
      </c>
      <c r="CX1057">
        <f>ROUND(Y1057*Source!I397,7)</f>
        <v>4.5499999999999998</v>
      </c>
      <c r="CY1057">
        <f t="shared" si="1977"/>
        <v>1516.8099999999999</v>
      </c>
      <c r="CZ1057">
        <f t="shared" si="1978"/>
        <v>1024.8699999999999</v>
      </c>
      <c r="DA1057">
        <f t="shared" si="1979"/>
        <v>1.48</v>
      </c>
      <c r="DB1057">
        <f t="shared" si="1970"/>
        <v>4663.1599999999999</v>
      </c>
      <c r="DC1057">
        <f t="shared" si="1971"/>
        <v>2822.0899999999997</v>
      </c>
      <c r="DD1057" t="s">
        <v>14</v>
      </c>
      <c r="DE1057" t="s">
        <v>14</v>
      </c>
      <c r="DF1057">
        <f t="shared" si="1972"/>
        <v>0</v>
      </c>
      <c r="DG1057">
        <f t="shared" si="1980"/>
        <v>6901.4899999999998</v>
      </c>
      <c r="DH1057">
        <f t="shared" si="1945"/>
        <v>2822.0900000000001</v>
      </c>
      <c r="DI1057">
        <f t="shared" si="1946"/>
        <v>0</v>
      </c>
      <c r="DJ1057">
        <f t="shared" si="1981"/>
        <v>9723.5799999999999</v>
      </c>
      <c r="DK1057">
        <v>0</v>
      </c>
      <c r="DL1057" t="s">
        <v>56</v>
      </c>
      <c r="DM1057">
        <v>5</v>
      </c>
      <c r="DN1057" t="s">
        <v>48</v>
      </c>
      <c r="DO1057">
        <v>1</v>
      </c>
    </row>
    <row r="1058">
      <c r="A1058">
        <f>ROW(Source!A397)</f>
        <v>397</v>
      </c>
      <c r="B1058">
        <v>419115877</v>
      </c>
      <c r="C1058">
        <v>412993785</v>
      </c>
      <c r="D1058">
        <v>417162927</v>
      </c>
      <c r="E1058">
        <v>1</v>
      </c>
      <c r="F1058">
        <v>1</v>
      </c>
      <c r="G1058">
        <v>1</v>
      </c>
      <c r="H1058">
        <v>3</v>
      </c>
      <c r="I1058" t="s">
        <v>253</v>
      </c>
      <c r="J1058" t="s">
        <v>1868</v>
      </c>
      <c r="K1058" t="s">
        <v>254</v>
      </c>
      <c r="L1058">
        <v>1348</v>
      </c>
      <c r="N1058">
        <v>1009</v>
      </c>
      <c r="O1058" t="s">
        <v>148</v>
      </c>
      <c r="P1058" t="s">
        <v>148</v>
      </c>
      <c r="Q1058">
        <v>1000</v>
      </c>
      <c r="W1058">
        <v>0</v>
      </c>
      <c r="X1058">
        <v>767480554</v>
      </c>
      <c r="Y1058">
        <f t="shared" ref="Y1058:Y1073" si="1982">(AT1058*ROUND(0,7))</f>
        <v>0</v>
      </c>
      <c r="AA1058">
        <v>28469.68</v>
      </c>
      <c r="AB1058">
        <v>0</v>
      </c>
      <c r="AC1058">
        <v>0</v>
      </c>
      <c r="AD1058">
        <v>0</v>
      </c>
      <c r="AE1058">
        <v>23335.799999999999</v>
      </c>
      <c r="AF1058">
        <v>0</v>
      </c>
      <c r="AG1058">
        <v>0</v>
      </c>
      <c r="AH1058">
        <v>0</v>
      </c>
      <c r="AI1058">
        <v>1.22</v>
      </c>
      <c r="AJ1058">
        <v>1</v>
      </c>
      <c r="AK1058">
        <v>1</v>
      </c>
      <c r="AL1058">
        <v>1</v>
      </c>
      <c r="AM1058">
        <v>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14</v>
      </c>
      <c r="AT1058">
        <v>0.0044999999999999997</v>
      </c>
      <c r="AU1058" t="s">
        <v>1176</v>
      </c>
      <c r="AV1058">
        <v>0</v>
      </c>
      <c r="AW1058">
        <v>2</v>
      </c>
      <c r="AX1058">
        <v>419117198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105.01109999999998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ROUND(Y1058*Source!I397,7)</f>
        <v>0</v>
      </c>
      <c r="CY1058">
        <f t="shared" ref="CY1058:CY1074" si="1983">AA1058</f>
        <v>28469.68</v>
      </c>
      <c r="CZ1058">
        <f t="shared" ref="CZ1058:CZ1074" si="1984">AE1058</f>
        <v>23335.799999999999</v>
      </c>
      <c r="DA1058">
        <f t="shared" ref="DA1058:DA1074" si="1985">AI1058</f>
        <v>1.22</v>
      </c>
      <c r="DB1058">
        <f t="shared" ref="DB1058:DB1073" si="1986">ROUND((ROUND(AT1058*CZ1058,2)*ROUND(0,7)),6)</f>
        <v>0</v>
      </c>
      <c r="DC1058">
        <f t="shared" ref="DC1058:DC1073" si="1987">ROUND((ROUND(AT1058*AG1058,2)*ROUND(0,7)),6)</f>
        <v>0</v>
      </c>
      <c r="DD1058" t="s">
        <v>14</v>
      </c>
      <c r="DE1058" t="s">
        <v>14</v>
      </c>
      <c r="DF1058">
        <f t="shared" ref="DF1058:DF1073" si="1988">ROUND(ROUND(AE1058*AI1058,2)*CX1058,2)</f>
        <v>0</v>
      </c>
      <c r="DG1058">
        <f t="shared" ref="DG1058:DG1076" si="1989">ROUND(ROUND(AF1058,2)*CX1058,2)</f>
        <v>0</v>
      </c>
      <c r="DH1058">
        <f t="shared" si="1945"/>
        <v>0</v>
      </c>
      <c r="DI1058">
        <f t="shared" si="1946"/>
        <v>0</v>
      </c>
      <c r="DJ1058">
        <f t="shared" ref="DJ1058:DJ1074" si="1990">DF1058</f>
        <v>0</v>
      </c>
      <c r="DK1058">
        <v>0</v>
      </c>
      <c r="DL1058" t="s">
        <v>14</v>
      </c>
      <c r="DM1058">
        <v>0</v>
      </c>
      <c r="DN1058" t="s">
        <v>14</v>
      </c>
      <c r="DO1058">
        <v>0</v>
      </c>
    </row>
    <row r="1059">
      <c r="A1059">
        <f>ROW(Source!A397)</f>
        <v>397</v>
      </c>
      <c r="B1059">
        <v>419115877</v>
      </c>
      <c r="C1059">
        <v>412993785</v>
      </c>
      <c r="D1059">
        <v>417162991</v>
      </c>
      <c r="E1059">
        <v>1</v>
      </c>
      <c r="F1059">
        <v>1</v>
      </c>
      <c r="G1059">
        <v>1</v>
      </c>
      <c r="H1059">
        <v>3</v>
      </c>
      <c r="I1059" t="s">
        <v>146</v>
      </c>
      <c r="J1059" t="s">
        <v>1849</v>
      </c>
      <c r="K1059" t="s">
        <v>147</v>
      </c>
      <c r="L1059">
        <v>1348</v>
      </c>
      <c r="N1059">
        <v>1009</v>
      </c>
      <c r="O1059" t="s">
        <v>148</v>
      </c>
      <c r="P1059" t="s">
        <v>148</v>
      </c>
      <c r="Q1059">
        <v>1000</v>
      </c>
      <c r="W1059">
        <v>0</v>
      </c>
      <c r="X1059">
        <v>-465588395</v>
      </c>
      <c r="Y1059">
        <f t="shared" si="1982"/>
        <v>0</v>
      </c>
      <c r="AA1059">
        <v>149054.35999999999</v>
      </c>
      <c r="AB1059">
        <v>0</v>
      </c>
      <c r="AC1059">
        <v>0</v>
      </c>
      <c r="AD1059">
        <v>0</v>
      </c>
      <c r="AE1059">
        <v>116448.72</v>
      </c>
      <c r="AF1059">
        <v>0</v>
      </c>
      <c r="AG1059">
        <v>0</v>
      </c>
      <c r="AH1059">
        <v>0</v>
      </c>
      <c r="AI1059">
        <v>1.28</v>
      </c>
      <c r="AJ1059">
        <v>1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14</v>
      </c>
      <c r="AT1059">
        <v>0.0044000000000000003</v>
      </c>
      <c r="AU1059" t="s">
        <v>1176</v>
      </c>
      <c r="AV1059">
        <v>0</v>
      </c>
      <c r="AW1059">
        <v>2</v>
      </c>
      <c r="AX1059">
        <v>419117199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512.374368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1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ROUND(Y1059*Source!I397,7)</f>
        <v>0</v>
      </c>
      <c r="CY1059">
        <f t="shared" si="1983"/>
        <v>149054.35999999999</v>
      </c>
      <c r="CZ1059">
        <f t="shared" si="1984"/>
        <v>116448.72</v>
      </c>
      <c r="DA1059">
        <f t="shared" si="1985"/>
        <v>1.28</v>
      </c>
      <c r="DB1059">
        <f t="shared" si="1986"/>
        <v>0</v>
      </c>
      <c r="DC1059">
        <f t="shared" si="1987"/>
        <v>0</v>
      </c>
      <c r="DD1059" t="s">
        <v>14</v>
      </c>
      <c r="DE1059" t="s">
        <v>14</v>
      </c>
      <c r="DF1059">
        <f t="shared" si="1988"/>
        <v>0</v>
      </c>
      <c r="DG1059">
        <f t="shared" si="1989"/>
        <v>0</v>
      </c>
      <c r="DH1059">
        <f t="shared" si="1945"/>
        <v>0</v>
      </c>
      <c r="DI1059">
        <f t="shared" si="1946"/>
        <v>0</v>
      </c>
      <c r="DJ1059">
        <f t="shared" si="1990"/>
        <v>0</v>
      </c>
      <c r="DK1059">
        <v>0</v>
      </c>
      <c r="DL1059" t="s">
        <v>14</v>
      </c>
      <c r="DM1059">
        <v>0</v>
      </c>
      <c r="DN1059" t="s">
        <v>14</v>
      </c>
      <c r="DO1059">
        <v>0</v>
      </c>
    </row>
    <row r="1060">
      <c r="A1060">
        <f>ROW(Source!A397)</f>
        <v>397</v>
      </c>
      <c r="B1060">
        <v>419115877</v>
      </c>
      <c r="C1060">
        <v>412993785</v>
      </c>
      <c r="D1060">
        <v>417163200</v>
      </c>
      <c r="E1060">
        <v>1</v>
      </c>
      <c r="F1060">
        <v>1</v>
      </c>
      <c r="G1060">
        <v>1</v>
      </c>
      <c r="H1060">
        <v>3</v>
      </c>
      <c r="I1060" t="s">
        <v>255</v>
      </c>
      <c r="J1060" t="s">
        <v>1869</v>
      </c>
      <c r="K1060" t="s">
        <v>256</v>
      </c>
      <c r="L1060">
        <v>1346</v>
      </c>
      <c r="N1060">
        <v>1009</v>
      </c>
      <c r="O1060" t="s">
        <v>151</v>
      </c>
      <c r="P1060" t="s">
        <v>151</v>
      </c>
      <c r="Q1060">
        <v>1</v>
      </c>
      <c r="W1060">
        <v>0</v>
      </c>
      <c r="X1060">
        <v>-1746966143</v>
      </c>
      <c r="Y1060">
        <f t="shared" si="1982"/>
        <v>0</v>
      </c>
      <c r="AA1060">
        <v>406.32999999999998</v>
      </c>
      <c r="AB1060">
        <v>0</v>
      </c>
      <c r="AC1060">
        <v>0</v>
      </c>
      <c r="AD1060">
        <v>0</v>
      </c>
      <c r="AE1060">
        <v>284.14999999999998</v>
      </c>
      <c r="AF1060">
        <v>0</v>
      </c>
      <c r="AG1060">
        <v>0</v>
      </c>
      <c r="AH1060">
        <v>0</v>
      </c>
      <c r="AI1060">
        <v>1.4299999999999999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14</v>
      </c>
      <c r="AT1060">
        <v>0.0044000000000000003</v>
      </c>
      <c r="AU1060" t="s">
        <v>1176</v>
      </c>
      <c r="AV1060">
        <v>0</v>
      </c>
      <c r="AW1060">
        <v>2</v>
      </c>
      <c r="AX1060">
        <v>419117200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1.2502599999999999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ROUND(Y1060*Source!I397,7)</f>
        <v>0</v>
      </c>
      <c r="CY1060">
        <f t="shared" si="1983"/>
        <v>406.32999999999998</v>
      </c>
      <c r="CZ1060">
        <f t="shared" si="1984"/>
        <v>284.14999999999998</v>
      </c>
      <c r="DA1060">
        <f t="shared" si="1985"/>
        <v>1.4299999999999999</v>
      </c>
      <c r="DB1060">
        <f t="shared" si="1986"/>
        <v>0</v>
      </c>
      <c r="DC1060">
        <f t="shared" si="1987"/>
        <v>0</v>
      </c>
      <c r="DD1060" t="s">
        <v>14</v>
      </c>
      <c r="DE1060" t="s">
        <v>14</v>
      </c>
      <c r="DF1060">
        <f t="shared" si="1988"/>
        <v>0</v>
      </c>
      <c r="DG1060">
        <f t="shared" si="1989"/>
        <v>0</v>
      </c>
      <c r="DH1060">
        <f t="shared" si="1945"/>
        <v>0</v>
      </c>
      <c r="DI1060">
        <f t="shared" si="1946"/>
        <v>0</v>
      </c>
      <c r="DJ1060">
        <f t="shared" si="1990"/>
        <v>0</v>
      </c>
      <c r="DK1060">
        <v>0</v>
      </c>
      <c r="DL1060" t="s">
        <v>14</v>
      </c>
      <c r="DM1060">
        <v>0</v>
      </c>
      <c r="DN1060" t="s">
        <v>14</v>
      </c>
      <c r="DO1060">
        <v>0</v>
      </c>
    </row>
    <row r="1061">
      <c r="A1061">
        <f>ROW(Source!A397)</f>
        <v>397</v>
      </c>
      <c r="B1061">
        <v>419115877</v>
      </c>
      <c r="C1061">
        <v>412993785</v>
      </c>
      <c r="D1061">
        <v>417163256</v>
      </c>
      <c r="E1061">
        <v>1</v>
      </c>
      <c r="F1061">
        <v>1</v>
      </c>
      <c r="G1061">
        <v>1</v>
      </c>
      <c r="H1061">
        <v>3</v>
      </c>
      <c r="I1061" t="s">
        <v>257</v>
      </c>
      <c r="J1061" t="s">
        <v>1870</v>
      </c>
      <c r="K1061" t="s">
        <v>258</v>
      </c>
      <c r="L1061">
        <v>1346</v>
      </c>
      <c r="N1061">
        <v>1009</v>
      </c>
      <c r="O1061" t="s">
        <v>151</v>
      </c>
      <c r="P1061" t="s">
        <v>151</v>
      </c>
      <c r="Q1061">
        <v>1</v>
      </c>
      <c r="W1061">
        <v>0</v>
      </c>
      <c r="X1061">
        <v>1771797515</v>
      </c>
      <c r="Y1061">
        <f t="shared" si="1982"/>
        <v>0</v>
      </c>
      <c r="AA1061">
        <v>199.91</v>
      </c>
      <c r="AB1061">
        <v>0</v>
      </c>
      <c r="AC1061">
        <v>0</v>
      </c>
      <c r="AD1061">
        <v>0</v>
      </c>
      <c r="AE1061">
        <v>219.68000000000001</v>
      </c>
      <c r="AF1061">
        <v>0</v>
      </c>
      <c r="AG1061">
        <v>0</v>
      </c>
      <c r="AH1061">
        <v>0</v>
      </c>
      <c r="AI1061">
        <v>0.91000000000000003</v>
      </c>
      <c r="AJ1061">
        <v>1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14</v>
      </c>
      <c r="AT1061">
        <v>0.023</v>
      </c>
      <c r="AU1061" t="s">
        <v>1176</v>
      </c>
      <c r="AV1061">
        <v>0</v>
      </c>
      <c r="AW1061">
        <v>2</v>
      </c>
      <c r="AX1061">
        <v>419117201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5.0526400000000002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1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ROUND(Y1061*Source!I397,7)</f>
        <v>0</v>
      </c>
      <c r="CY1061">
        <f t="shared" si="1983"/>
        <v>199.91</v>
      </c>
      <c r="CZ1061">
        <f t="shared" si="1984"/>
        <v>219.68000000000001</v>
      </c>
      <c r="DA1061">
        <f t="shared" si="1985"/>
        <v>0.91000000000000003</v>
      </c>
      <c r="DB1061">
        <f t="shared" si="1986"/>
        <v>0</v>
      </c>
      <c r="DC1061">
        <f t="shared" si="1987"/>
        <v>0</v>
      </c>
      <c r="DD1061" t="s">
        <v>14</v>
      </c>
      <c r="DE1061" t="s">
        <v>14</v>
      </c>
      <c r="DF1061">
        <f t="shared" si="1988"/>
        <v>0</v>
      </c>
      <c r="DG1061">
        <f t="shared" si="1989"/>
        <v>0</v>
      </c>
      <c r="DH1061">
        <f t="shared" si="1945"/>
        <v>0</v>
      </c>
      <c r="DI1061">
        <f t="shared" si="1946"/>
        <v>0</v>
      </c>
      <c r="DJ1061">
        <f t="shared" si="1990"/>
        <v>0</v>
      </c>
      <c r="DK1061">
        <v>0</v>
      </c>
      <c r="DL1061" t="s">
        <v>14</v>
      </c>
      <c r="DM1061">
        <v>0</v>
      </c>
      <c r="DN1061" t="s">
        <v>14</v>
      </c>
      <c r="DO1061">
        <v>0</v>
      </c>
    </row>
    <row r="1062">
      <c r="A1062">
        <f>ROW(Source!A397)</f>
        <v>397</v>
      </c>
      <c r="B1062">
        <v>419115877</v>
      </c>
      <c r="C1062">
        <v>412993785</v>
      </c>
      <c r="D1062">
        <v>417165023</v>
      </c>
      <c r="E1062">
        <v>1</v>
      </c>
      <c r="F1062">
        <v>1</v>
      </c>
      <c r="G1062">
        <v>1</v>
      </c>
      <c r="H1062">
        <v>3</v>
      </c>
      <c r="I1062" t="s">
        <v>259</v>
      </c>
      <c r="J1062" t="s">
        <v>1871</v>
      </c>
      <c r="K1062" t="s">
        <v>260</v>
      </c>
      <c r="L1062">
        <v>1346</v>
      </c>
      <c r="N1062">
        <v>1009</v>
      </c>
      <c r="O1062" t="s">
        <v>151</v>
      </c>
      <c r="P1062" t="s">
        <v>151</v>
      </c>
      <c r="Q1062">
        <v>1</v>
      </c>
      <c r="W1062">
        <v>0</v>
      </c>
      <c r="X1062">
        <v>41226650</v>
      </c>
      <c r="Y1062">
        <f t="shared" si="1982"/>
        <v>0</v>
      </c>
      <c r="AA1062">
        <v>181.83000000000001</v>
      </c>
      <c r="AB1062">
        <v>0</v>
      </c>
      <c r="AC1062">
        <v>0</v>
      </c>
      <c r="AD1062">
        <v>0</v>
      </c>
      <c r="AE1062">
        <v>206.62</v>
      </c>
      <c r="AF1062">
        <v>0</v>
      </c>
      <c r="AG1062">
        <v>0</v>
      </c>
      <c r="AH1062">
        <v>0</v>
      </c>
      <c r="AI1062">
        <v>0.88</v>
      </c>
      <c r="AJ1062">
        <v>1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14</v>
      </c>
      <c r="AT1062">
        <v>0.055</v>
      </c>
      <c r="AU1062" t="s">
        <v>1176</v>
      </c>
      <c r="AV1062">
        <v>0</v>
      </c>
      <c r="AW1062">
        <v>2</v>
      </c>
      <c r="AX1062">
        <v>419117202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11.364100000000001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ROUND(Y1062*Source!I397,7)</f>
        <v>0</v>
      </c>
      <c r="CY1062">
        <f t="shared" si="1983"/>
        <v>181.83000000000001</v>
      </c>
      <c r="CZ1062">
        <f t="shared" si="1984"/>
        <v>206.62</v>
      </c>
      <c r="DA1062">
        <f t="shared" si="1985"/>
        <v>0.88</v>
      </c>
      <c r="DB1062">
        <f t="shared" si="1986"/>
        <v>0</v>
      </c>
      <c r="DC1062">
        <f t="shared" si="1987"/>
        <v>0</v>
      </c>
      <c r="DD1062" t="s">
        <v>14</v>
      </c>
      <c r="DE1062" t="s">
        <v>14</v>
      </c>
      <c r="DF1062">
        <f t="shared" si="1988"/>
        <v>0</v>
      </c>
      <c r="DG1062">
        <f t="shared" si="1989"/>
        <v>0</v>
      </c>
      <c r="DH1062">
        <f t="shared" si="1945"/>
        <v>0</v>
      </c>
      <c r="DI1062">
        <f t="shared" si="1946"/>
        <v>0</v>
      </c>
      <c r="DJ1062">
        <f t="shared" si="1990"/>
        <v>0</v>
      </c>
      <c r="DK1062">
        <v>0</v>
      </c>
      <c r="DL1062" t="s">
        <v>14</v>
      </c>
      <c r="DM1062">
        <v>0</v>
      </c>
      <c r="DN1062" t="s">
        <v>14</v>
      </c>
      <c r="DO1062">
        <v>0</v>
      </c>
    </row>
    <row r="1063">
      <c r="A1063">
        <f>ROW(Source!A397)</f>
        <v>397</v>
      </c>
      <c r="B1063">
        <v>419115877</v>
      </c>
      <c r="C1063">
        <v>412993785</v>
      </c>
      <c r="D1063">
        <v>417165295</v>
      </c>
      <c r="E1063">
        <v>1</v>
      </c>
      <c r="F1063">
        <v>1</v>
      </c>
      <c r="G1063">
        <v>1</v>
      </c>
      <c r="H1063">
        <v>3</v>
      </c>
      <c r="I1063" t="s">
        <v>261</v>
      </c>
      <c r="J1063" t="s">
        <v>1872</v>
      </c>
      <c r="K1063" t="s">
        <v>262</v>
      </c>
      <c r="L1063">
        <v>1301</v>
      </c>
      <c r="N1063">
        <v>1003</v>
      </c>
      <c r="O1063" t="s">
        <v>221</v>
      </c>
      <c r="P1063" t="s">
        <v>221</v>
      </c>
      <c r="Q1063">
        <v>1</v>
      </c>
      <c r="W1063">
        <v>0</v>
      </c>
      <c r="X1063">
        <v>-1228674265</v>
      </c>
      <c r="Y1063">
        <f t="shared" si="1982"/>
        <v>0</v>
      </c>
      <c r="AA1063">
        <v>22.079999999999998</v>
      </c>
      <c r="AB1063">
        <v>0</v>
      </c>
      <c r="AC1063">
        <v>0</v>
      </c>
      <c r="AD1063">
        <v>0</v>
      </c>
      <c r="AE1063">
        <v>14.43</v>
      </c>
      <c r="AF1063">
        <v>0</v>
      </c>
      <c r="AG1063">
        <v>0</v>
      </c>
      <c r="AH1063">
        <v>0</v>
      </c>
      <c r="AI1063">
        <v>1.53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14</v>
      </c>
      <c r="AT1063">
        <v>4.8399999999999999</v>
      </c>
      <c r="AU1063" t="s">
        <v>1176</v>
      </c>
      <c r="AV1063">
        <v>0</v>
      </c>
      <c r="AW1063">
        <v>2</v>
      </c>
      <c r="AX1063">
        <v>419117203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69.841200000000001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ROUND(Y1063*Source!I397,7)</f>
        <v>0</v>
      </c>
      <c r="CY1063">
        <f t="shared" si="1983"/>
        <v>22.079999999999998</v>
      </c>
      <c r="CZ1063">
        <f t="shared" si="1984"/>
        <v>14.43</v>
      </c>
      <c r="DA1063">
        <f t="shared" si="1985"/>
        <v>1.53</v>
      </c>
      <c r="DB1063">
        <f t="shared" si="1986"/>
        <v>0</v>
      </c>
      <c r="DC1063">
        <f t="shared" si="1987"/>
        <v>0</v>
      </c>
      <c r="DD1063" t="s">
        <v>14</v>
      </c>
      <c r="DE1063" t="s">
        <v>14</v>
      </c>
      <c r="DF1063">
        <f t="shared" si="1988"/>
        <v>0</v>
      </c>
      <c r="DG1063">
        <f t="shared" si="1989"/>
        <v>0</v>
      </c>
      <c r="DH1063">
        <f t="shared" si="1945"/>
        <v>0</v>
      </c>
      <c r="DI1063">
        <f t="shared" si="1946"/>
        <v>0</v>
      </c>
      <c r="DJ1063">
        <f t="shared" si="1990"/>
        <v>0</v>
      </c>
      <c r="DK1063">
        <v>0</v>
      </c>
      <c r="DL1063" t="s">
        <v>14</v>
      </c>
      <c r="DM1063">
        <v>0</v>
      </c>
      <c r="DN1063" t="s">
        <v>14</v>
      </c>
      <c r="DO1063">
        <v>0</v>
      </c>
    </row>
    <row r="1064">
      <c r="A1064">
        <f>ROW(Source!A397)</f>
        <v>397</v>
      </c>
      <c r="B1064">
        <v>419115877</v>
      </c>
      <c r="C1064">
        <v>412993785</v>
      </c>
      <c r="D1064">
        <v>417175540</v>
      </c>
      <c r="E1064">
        <v>1</v>
      </c>
      <c r="F1064">
        <v>1</v>
      </c>
      <c r="G1064">
        <v>1</v>
      </c>
      <c r="H1064">
        <v>3</v>
      </c>
      <c r="I1064" t="s">
        <v>188</v>
      </c>
      <c r="J1064" t="s">
        <v>1856</v>
      </c>
      <c r="K1064" t="s">
        <v>189</v>
      </c>
      <c r="L1064">
        <v>1348</v>
      </c>
      <c r="N1064">
        <v>1009</v>
      </c>
      <c r="O1064" t="s">
        <v>148</v>
      </c>
      <c r="P1064" t="s">
        <v>148</v>
      </c>
      <c r="Q1064">
        <v>1000</v>
      </c>
      <c r="W1064">
        <v>0</v>
      </c>
      <c r="X1064">
        <v>1793987537</v>
      </c>
      <c r="Y1064">
        <f t="shared" si="1982"/>
        <v>0</v>
      </c>
      <c r="AA1064">
        <v>1144599.95</v>
      </c>
      <c r="AB1064">
        <v>0</v>
      </c>
      <c r="AC1064">
        <v>0</v>
      </c>
      <c r="AD1064">
        <v>0</v>
      </c>
      <c r="AE1064">
        <v>1050091.7</v>
      </c>
      <c r="AF1064">
        <v>0</v>
      </c>
      <c r="AG1064">
        <v>0</v>
      </c>
      <c r="AH1064">
        <v>0</v>
      </c>
      <c r="AI1064">
        <v>1.0900000000000001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14</v>
      </c>
      <c r="AT1064">
        <v>4.0000000000000003e-05</v>
      </c>
      <c r="AU1064" t="s">
        <v>1176</v>
      </c>
      <c r="AV1064">
        <v>0</v>
      </c>
      <c r="AW1064">
        <v>2</v>
      </c>
      <c r="AX1064">
        <v>419117204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42.003668000000005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ROUND(Y1064*Source!I397,7)</f>
        <v>0</v>
      </c>
      <c r="CY1064">
        <f t="shared" si="1983"/>
        <v>1144599.95</v>
      </c>
      <c r="CZ1064">
        <f t="shared" si="1984"/>
        <v>1050091.7</v>
      </c>
      <c r="DA1064">
        <f t="shared" si="1985"/>
        <v>1.0900000000000001</v>
      </c>
      <c r="DB1064">
        <f t="shared" si="1986"/>
        <v>0</v>
      </c>
      <c r="DC1064">
        <f t="shared" si="1987"/>
        <v>0</v>
      </c>
      <c r="DD1064" t="s">
        <v>14</v>
      </c>
      <c r="DE1064" t="s">
        <v>14</v>
      </c>
      <c r="DF1064">
        <f t="shared" si="1988"/>
        <v>0</v>
      </c>
      <c r="DG1064">
        <f t="shared" si="1989"/>
        <v>0</v>
      </c>
      <c r="DH1064">
        <f t="shared" si="1945"/>
        <v>0</v>
      </c>
      <c r="DI1064">
        <f t="shared" si="1946"/>
        <v>0</v>
      </c>
      <c r="DJ1064">
        <f t="shared" si="1990"/>
        <v>0</v>
      </c>
      <c r="DK1064">
        <v>0</v>
      </c>
      <c r="DL1064" t="s">
        <v>14</v>
      </c>
      <c r="DM1064">
        <v>0</v>
      </c>
      <c r="DN1064" t="s">
        <v>14</v>
      </c>
      <c r="DO1064">
        <v>0</v>
      </c>
    </row>
    <row r="1065">
      <c r="A1065">
        <f>ROW(Source!A397)</f>
        <v>397</v>
      </c>
      <c r="B1065">
        <v>419115877</v>
      </c>
      <c r="C1065">
        <v>412993785</v>
      </c>
      <c r="D1065">
        <v>417175584</v>
      </c>
      <c r="E1065">
        <v>1</v>
      </c>
      <c r="F1065">
        <v>1</v>
      </c>
      <c r="G1065">
        <v>1</v>
      </c>
      <c r="H1065">
        <v>3</v>
      </c>
      <c r="I1065" t="s">
        <v>149</v>
      </c>
      <c r="J1065" t="s">
        <v>1850</v>
      </c>
      <c r="K1065" t="s">
        <v>150</v>
      </c>
      <c r="L1065">
        <v>1346</v>
      </c>
      <c r="N1065">
        <v>1009</v>
      </c>
      <c r="O1065" t="s">
        <v>151</v>
      </c>
      <c r="P1065" t="s">
        <v>151</v>
      </c>
      <c r="Q1065">
        <v>1</v>
      </c>
      <c r="W1065">
        <v>0</v>
      </c>
      <c r="X1065">
        <v>-242288594</v>
      </c>
      <c r="Y1065">
        <f t="shared" si="1982"/>
        <v>0</v>
      </c>
      <c r="AA1065">
        <v>1400.99</v>
      </c>
      <c r="AB1065">
        <v>0</v>
      </c>
      <c r="AC1065">
        <v>0</v>
      </c>
      <c r="AD1065">
        <v>0</v>
      </c>
      <c r="AE1065">
        <v>870.17999999999995</v>
      </c>
      <c r="AF1065">
        <v>0</v>
      </c>
      <c r="AG1065">
        <v>0</v>
      </c>
      <c r="AH1065">
        <v>0</v>
      </c>
      <c r="AI1065">
        <v>1.6100000000000001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14</v>
      </c>
      <c r="AT1065">
        <v>0.59999999999999998</v>
      </c>
      <c r="AU1065" t="s">
        <v>1176</v>
      </c>
      <c r="AV1065">
        <v>0</v>
      </c>
      <c r="AW1065">
        <v>2</v>
      </c>
      <c r="AX1065">
        <v>419117205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522.10799999999995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ROUND(Y1065*Source!I397,7)</f>
        <v>0</v>
      </c>
      <c r="CY1065">
        <f t="shared" si="1983"/>
        <v>1400.99</v>
      </c>
      <c r="CZ1065">
        <f t="shared" si="1984"/>
        <v>870.17999999999995</v>
      </c>
      <c r="DA1065">
        <f t="shared" si="1985"/>
        <v>1.6100000000000001</v>
      </c>
      <c r="DB1065">
        <f t="shared" si="1986"/>
        <v>0</v>
      </c>
      <c r="DC1065">
        <f t="shared" si="1987"/>
        <v>0</v>
      </c>
      <c r="DD1065" t="s">
        <v>14</v>
      </c>
      <c r="DE1065" t="s">
        <v>14</v>
      </c>
      <c r="DF1065">
        <f t="shared" si="1988"/>
        <v>0</v>
      </c>
      <c r="DG1065">
        <f t="shared" si="1989"/>
        <v>0</v>
      </c>
      <c r="DH1065">
        <f t="shared" si="1945"/>
        <v>0</v>
      </c>
      <c r="DI1065">
        <f t="shared" si="1946"/>
        <v>0</v>
      </c>
      <c r="DJ1065">
        <f t="shared" si="1990"/>
        <v>0</v>
      </c>
      <c r="DK1065">
        <v>0</v>
      </c>
      <c r="DL1065" t="s">
        <v>14</v>
      </c>
      <c r="DM1065">
        <v>0</v>
      </c>
      <c r="DN1065" t="s">
        <v>14</v>
      </c>
      <c r="DO1065">
        <v>0</v>
      </c>
    </row>
    <row r="1066">
      <c r="A1066">
        <f>ROW(Source!A397)</f>
        <v>397</v>
      </c>
      <c r="B1066">
        <v>419115877</v>
      </c>
      <c r="C1066">
        <v>412993785</v>
      </c>
      <c r="D1066">
        <v>417175605</v>
      </c>
      <c r="E1066">
        <v>1</v>
      </c>
      <c r="F1066">
        <v>1</v>
      </c>
      <c r="G1066">
        <v>1</v>
      </c>
      <c r="H1066">
        <v>3</v>
      </c>
      <c r="I1066" t="s">
        <v>326</v>
      </c>
      <c r="J1066" t="s">
        <v>1881</v>
      </c>
      <c r="K1066" t="s">
        <v>327</v>
      </c>
      <c r="L1066">
        <v>1346</v>
      </c>
      <c r="N1066">
        <v>1009</v>
      </c>
      <c r="O1066" t="s">
        <v>151</v>
      </c>
      <c r="P1066" t="s">
        <v>151</v>
      </c>
      <c r="Q1066">
        <v>1</v>
      </c>
      <c r="W1066">
        <v>0</v>
      </c>
      <c r="X1066">
        <v>1196185247</v>
      </c>
      <c r="Y1066">
        <f t="shared" si="1982"/>
        <v>0</v>
      </c>
      <c r="AA1066">
        <v>4083.6799999999998</v>
      </c>
      <c r="AB1066">
        <v>0</v>
      </c>
      <c r="AC1066">
        <v>0</v>
      </c>
      <c r="AD1066">
        <v>0</v>
      </c>
      <c r="AE1066">
        <v>2536.4499999999998</v>
      </c>
      <c r="AF1066">
        <v>0</v>
      </c>
      <c r="AG1066">
        <v>0</v>
      </c>
      <c r="AH1066">
        <v>0</v>
      </c>
      <c r="AI1066">
        <v>1.6100000000000001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14</v>
      </c>
      <c r="AT1066">
        <v>0.0104</v>
      </c>
      <c r="AU1066" t="s">
        <v>1176</v>
      </c>
      <c r="AV1066">
        <v>0</v>
      </c>
      <c r="AW1066">
        <v>2</v>
      </c>
      <c r="AX1066">
        <v>419117206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26.379079999999998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ROUND(Y1066*Source!I397,7)</f>
        <v>0</v>
      </c>
      <c r="CY1066">
        <f t="shared" si="1983"/>
        <v>4083.6799999999998</v>
      </c>
      <c r="CZ1066">
        <f t="shared" si="1984"/>
        <v>2536.4499999999998</v>
      </c>
      <c r="DA1066">
        <f t="shared" si="1985"/>
        <v>1.6100000000000001</v>
      </c>
      <c r="DB1066">
        <f t="shared" si="1986"/>
        <v>0</v>
      </c>
      <c r="DC1066">
        <f t="shared" si="1987"/>
        <v>0</v>
      </c>
      <c r="DD1066" t="s">
        <v>14</v>
      </c>
      <c r="DE1066" t="s">
        <v>14</v>
      </c>
      <c r="DF1066">
        <f t="shared" si="1988"/>
        <v>0</v>
      </c>
      <c r="DG1066">
        <f t="shared" si="1989"/>
        <v>0</v>
      </c>
      <c r="DH1066">
        <f t="shared" si="1945"/>
        <v>0</v>
      </c>
      <c r="DI1066">
        <f t="shared" si="1946"/>
        <v>0</v>
      </c>
      <c r="DJ1066">
        <f t="shared" si="1990"/>
        <v>0</v>
      </c>
      <c r="DK1066">
        <v>0</v>
      </c>
      <c r="DL1066" t="s">
        <v>14</v>
      </c>
      <c r="DM1066">
        <v>0</v>
      </c>
      <c r="DN1066" t="s">
        <v>14</v>
      </c>
      <c r="DO1066">
        <v>0</v>
      </c>
    </row>
    <row r="1067">
      <c r="A1067">
        <f>ROW(Source!A397)</f>
        <v>397</v>
      </c>
      <c r="B1067">
        <v>419115877</v>
      </c>
      <c r="C1067">
        <v>412993785</v>
      </c>
      <c r="D1067">
        <v>417183311</v>
      </c>
      <c r="E1067">
        <v>1</v>
      </c>
      <c r="F1067">
        <v>1</v>
      </c>
      <c r="G1067">
        <v>1</v>
      </c>
      <c r="H1067">
        <v>3</v>
      </c>
      <c r="I1067" t="s">
        <v>328</v>
      </c>
      <c r="J1067" t="s">
        <v>1882</v>
      </c>
      <c r="K1067" t="s">
        <v>329</v>
      </c>
      <c r="L1067">
        <v>1346</v>
      </c>
      <c r="N1067">
        <v>1009</v>
      </c>
      <c r="O1067" t="s">
        <v>151</v>
      </c>
      <c r="P1067" t="s">
        <v>151</v>
      </c>
      <c r="Q1067">
        <v>1</v>
      </c>
      <c r="W1067">
        <v>0</v>
      </c>
      <c r="X1067">
        <v>-255834433</v>
      </c>
      <c r="Y1067">
        <f t="shared" si="1982"/>
        <v>0</v>
      </c>
      <c r="AA1067">
        <v>2043.95</v>
      </c>
      <c r="AB1067">
        <v>0</v>
      </c>
      <c r="AC1067">
        <v>0</v>
      </c>
      <c r="AD1067">
        <v>0</v>
      </c>
      <c r="AE1067">
        <v>1928.25</v>
      </c>
      <c r="AF1067">
        <v>0</v>
      </c>
      <c r="AG1067">
        <v>0</v>
      </c>
      <c r="AH1067">
        <v>0</v>
      </c>
      <c r="AI1067">
        <v>1.0600000000000001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14</v>
      </c>
      <c r="AT1067">
        <v>0.02</v>
      </c>
      <c r="AU1067" t="s">
        <v>1176</v>
      </c>
      <c r="AV1067">
        <v>0</v>
      </c>
      <c r="AW1067">
        <v>2</v>
      </c>
      <c r="AX1067">
        <v>419117207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38.564999999999998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ROUND(Y1067*Source!I397,7)</f>
        <v>0</v>
      </c>
      <c r="CY1067">
        <f t="shared" si="1983"/>
        <v>2043.95</v>
      </c>
      <c r="CZ1067">
        <f t="shared" si="1984"/>
        <v>1928.25</v>
      </c>
      <c r="DA1067">
        <f t="shared" si="1985"/>
        <v>1.0600000000000001</v>
      </c>
      <c r="DB1067">
        <f t="shared" si="1986"/>
        <v>0</v>
      </c>
      <c r="DC1067">
        <f t="shared" si="1987"/>
        <v>0</v>
      </c>
      <c r="DD1067" t="s">
        <v>14</v>
      </c>
      <c r="DE1067" t="s">
        <v>14</v>
      </c>
      <c r="DF1067">
        <f t="shared" si="1988"/>
        <v>0</v>
      </c>
      <c r="DG1067">
        <f t="shared" si="1989"/>
        <v>0</v>
      </c>
      <c r="DH1067">
        <f t="shared" si="1945"/>
        <v>0</v>
      </c>
      <c r="DI1067">
        <f t="shared" si="1946"/>
        <v>0</v>
      </c>
      <c r="DJ1067">
        <f t="shared" si="1990"/>
        <v>0</v>
      </c>
      <c r="DK1067">
        <v>0</v>
      </c>
      <c r="DL1067" t="s">
        <v>14</v>
      </c>
      <c r="DM1067">
        <v>0</v>
      </c>
      <c r="DN1067" t="s">
        <v>14</v>
      </c>
      <c r="DO1067">
        <v>0</v>
      </c>
    </row>
    <row r="1068">
      <c r="A1068">
        <f>ROW(Source!A397)</f>
        <v>397</v>
      </c>
      <c r="B1068">
        <v>419115877</v>
      </c>
      <c r="C1068">
        <v>412993785</v>
      </c>
      <c r="D1068">
        <v>417191019</v>
      </c>
      <c r="E1068">
        <v>1</v>
      </c>
      <c r="F1068">
        <v>1</v>
      </c>
      <c r="G1068">
        <v>1</v>
      </c>
      <c r="H1068">
        <v>3</v>
      </c>
      <c r="I1068" t="s">
        <v>263</v>
      </c>
      <c r="J1068" t="s">
        <v>1873</v>
      </c>
      <c r="K1068" t="s">
        <v>264</v>
      </c>
      <c r="L1068">
        <v>1346</v>
      </c>
      <c r="N1068">
        <v>1009</v>
      </c>
      <c r="O1068" t="s">
        <v>151</v>
      </c>
      <c r="P1068" t="s">
        <v>151</v>
      </c>
      <c r="Q1068">
        <v>1</v>
      </c>
      <c r="W1068">
        <v>0</v>
      </c>
      <c r="X1068">
        <v>1105037238</v>
      </c>
      <c r="Y1068">
        <f t="shared" si="1982"/>
        <v>0</v>
      </c>
      <c r="AA1068">
        <v>3060.54</v>
      </c>
      <c r="AB1068">
        <v>0</v>
      </c>
      <c r="AC1068">
        <v>0</v>
      </c>
      <c r="AD1068">
        <v>0</v>
      </c>
      <c r="AE1068">
        <v>1912.8399999999999</v>
      </c>
      <c r="AF1068">
        <v>0</v>
      </c>
      <c r="AG1068">
        <v>0</v>
      </c>
      <c r="AH1068">
        <v>0</v>
      </c>
      <c r="AI1068">
        <v>1.6000000000000001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14</v>
      </c>
      <c r="AT1068">
        <v>0.0050000000000000001</v>
      </c>
      <c r="AU1068" t="s">
        <v>1176</v>
      </c>
      <c r="AV1068">
        <v>0</v>
      </c>
      <c r="AW1068">
        <v>2</v>
      </c>
      <c r="AX1068">
        <v>419117208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9.5641999999999996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ROUND(Y1068*Source!I397,7)</f>
        <v>0</v>
      </c>
      <c r="CY1068">
        <f t="shared" si="1983"/>
        <v>3060.54</v>
      </c>
      <c r="CZ1068">
        <f t="shared" si="1984"/>
        <v>1912.8399999999999</v>
      </c>
      <c r="DA1068">
        <f t="shared" si="1985"/>
        <v>1.6000000000000001</v>
      </c>
      <c r="DB1068">
        <f t="shared" si="1986"/>
        <v>0</v>
      </c>
      <c r="DC1068">
        <f t="shared" si="1987"/>
        <v>0</v>
      </c>
      <c r="DD1068" t="s">
        <v>14</v>
      </c>
      <c r="DE1068" t="s">
        <v>14</v>
      </c>
      <c r="DF1068">
        <f t="shared" si="1988"/>
        <v>0</v>
      </c>
      <c r="DG1068">
        <f t="shared" si="1989"/>
        <v>0</v>
      </c>
      <c r="DH1068">
        <f t="shared" si="1945"/>
        <v>0</v>
      </c>
      <c r="DI1068">
        <f t="shared" si="1946"/>
        <v>0</v>
      </c>
      <c r="DJ1068">
        <f t="shared" si="1990"/>
        <v>0</v>
      </c>
      <c r="DK1068">
        <v>0</v>
      </c>
      <c r="DL1068" t="s">
        <v>14</v>
      </c>
      <c r="DM1068">
        <v>0</v>
      </c>
      <c r="DN1068" t="s">
        <v>14</v>
      </c>
      <c r="DO1068">
        <v>0</v>
      </c>
    </row>
    <row r="1069">
      <c r="A1069">
        <f>ROW(Source!A397)</f>
        <v>397</v>
      </c>
      <c r="B1069">
        <v>419115877</v>
      </c>
      <c r="C1069">
        <v>412993785</v>
      </c>
      <c r="D1069">
        <v>417192565</v>
      </c>
      <c r="E1069">
        <v>1</v>
      </c>
      <c r="F1069">
        <v>1</v>
      </c>
      <c r="G1069">
        <v>1</v>
      </c>
      <c r="H1069">
        <v>3</v>
      </c>
      <c r="I1069" t="s">
        <v>353</v>
      </c>
      <c r="J1069" t="s">
        <v>1884</v>
      </c>
      <c r="K1069" t="s">
        <v>354</v>
      </c>
      <c r="L1069">
        <v>1371</v>
      </c>
      <c r="N1069">
        <v>1013</v>
      </c>
      <c r="O1069" t="s">
        <v>252</v>
      </c>
      <c r="P1069" t="s">
        <v>252</v>
      </c>
      <c r="Q1069">
        <v>1</v>
      </c>
      <c r="W1069">
        <v>0</v>
      </c>
      <c r="X1069">
        <v>775080425</v>
      </c>
      <c r="Y1069">
        <f t="shared" si="1982"/>
        <v>0</v>
      </c>
      <c r="AA1069">
        <v>17.379999999999999</v>
      </c>
      <c r="AB1069">
        <v>0</v>
      </c>
      <c r="AC1069">
        <v>0</v>
      </c>
      <c r="AD1069">
        <v>0</v>
      </c>
      <c r="AE1069">
        <v>19.100000000000001</v>
      </c>
      <c r="AF1069">
        <v>0</v>
      </c>
      <c r="AG1069">
        <v>0</v>
      </c>
      <c r="AH1069">
        <v>0</v>
      </c>
      <c r="AI1069">
        <v>0.91000000000000003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14</v>
      </c>
      <c r="AT1069">
        <v>4</v>
      </c>
      <c r="AU1069" t="s">
        <v>1176</v>
      </c>
      <c r="AV1069">
        <v>0</v>
      </c>
      <c r="AW1069">
        <v>2</v>
      </c>
      <c r="AX1069">
        <v>419117209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76.400000000000006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1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ROUND(Y1069*Source!I397,7)</f>
        <v>0</v>
      </c>
      <c r="CY1069">
        <f t="shared" si="1983"/>
        <v>17.379999999999999</v>
      </c>
      <c r="CZ1069">
        <f t="shared" si="1984"/>
        <v>19.100000000000001</v>
      </c>
      <c r="DA1069">
        <f t="shared" si="1985"/>
        <v>0.91000000000000003</v>
      </c>
      <c r="DB1069">
        <f t="shared" si="1986"/>
        <v>0</v>
      </c>
      <c r="DC1069">
        <f t="shared" si="1987"/>
        <v>0</v>
      </c>
      <c r="DD1069" t="s">
        <v>14</v>
      </c>
      <c r="DE1069" t="s">
        <v>14</v>
      </c>
      <c r="DF1069">
        <f t="shared" si="1988"/>
        <v>0</v>
      </c>
      <c r="DG1069">
        <f t="shared" si="1989"/>
        <v>0</v>
      </c>
      <c r="DH1069">
        <f t="shared" si="1945"/>
        <v>0</v>
      </c>
      <c r="DI1069">
        <f t="shared" si="1946"/>
        <v>0</v>
      </c>
      <c r="DJ1069">
        <f t="shared" si="1990"/>
        <v>0</v>
      </c>
      <c r="DK1069">
        <v>0</v>
      </c>
      <c r="DL1069" t="s">
        <v>14</v>
      </c>
      <c r="DM1069">
        <v>0</v>
      </c>
      <c r="DN1069" t="s">
        <v>14</v>
      </c>
      <c r="DO1069">
        <v>0</v>
      </c>
    </row>
    <row r="1070">
      <c r="A1070">
        <f>ROW(Source!A397)</f>
        <v>397</v>
      </c>
      <c r="B1070">
        <v>419115877</v>
      </c>
      <c r="C1070">
        <v>412993785</v>
      </c>
      <c r="D1070">
        <v>417192696</v>
      </c>
      <c r="E1070">
        <v>1</v>
      </c>
      <c r="F1070">
        <v>1</v>
      </c>
      <c r="G1070">
        <v>1</v>
      </c>
      <c r="H1070">
        <v>3</v>
      </c>
      <c r="I1070" t="s">
        <v>314</v>
      </c>
      <c r="J1070" t="s">
        <v>1880</v>
      </c>
      <c r="K1070" t="s">
        <v>315</v>
      </c>
      <c r="L1070">
        <v>1371</v>
      </c>
      <c r="N1070">
        <v>1013</v>
      </c>
      <c r="O1070" t="s">
        <v>252</v>
      </c>
      <c r="P1070" t="s">
        <v>252</v>
      </c>
      <c r="Q1070">
        <v>1</v>
      </c>
      <c r="W1070">
        <v>0</v>
      </c>
      <c r="X1070">
        <v>-1229400259</v>
      </c>
      <c r="Y1070">
        <f t="shared" si="1982"/>
        <v>0</v>
      </c>
      <c r="AA1070">
        <v>718.08000000000004</v>
      </c>
      <c r="AB1070">
        <v>0</v>
      </c>
      <c r="AC1070">
        <v>0</v>
      </c>
      <c r="AD1070">
        <v>0</v>
      </c>
      <c r="AE1070">
        <v>579.10000000000002</v>
      </c>
      <c r="AF1070">
        <v>0</v>
      </c>
      <c r="AG1070">
        <v>0</v>
      </c>
      <c r="AH1070">
        <v>0</v>
      </c>
      <c r="AI1070">
        <v>1.24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14</v>
      </c>
      <c r="AT1070">
        <v>1</v>
      </c>
      <c r="AU1070" t="s">
        <v>1176</v>
      </c>
      <c r="AV1070">
        <v>0</v>
      </c>
      <c r="AW1070">
        <v>2</v>
      </c>
      <c r="AX1070">
        <v>419117210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579.10000000000002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ROUND(Y1070*Source!I397,7)</f>
        <v>0</v>
      </c>
      <c r="CY1070">
        <f t="shared" si="1983"/>
        <v>718.08000000000004</v>
      </c>
      <c r="CZ1070">
        <f t="shared" si="1984"/>
        <v>579.10000000000002</v>
      </c>
      <c r="DA1070">
        <f t="shared" si="1985"/>
        <v>1.24</v>
      </c>
      <c r="DB1070">
        <f t="shared" si="1986"/>
        <v>0</v>
      </c>
      <c r="DC1070">
        <f t="shared" si="1987"/>
        <v>0</v>
      </c>
      <c r="DD1070" t="s">
        <v>14</v>
      </c>
      <c r="DE1070" t="s">
        <v>14</v>
      </c>
      <c r="DF1070">
        <f t="shared" si="1988"/>
        <v>0</v>
      </c>
      <c r="DG1070">
        <f t="shared" si="1989"/>
        <v>0</v>
      </c>
      <c r="DH1070">
        <f t="shared" si="1945"/>
        <v>0</v>
      </c>
      <c r="DI1070">
        <f t="shared" si="1946"/>
        <v>0</v>
      </c>
      <c r="DJ1070">
        <f t="shared" si="1990"/>
        <v>0</v>
      </c>
      <c r="DK1070">
        <v>0</v>
      </c>
      <c r="DL1070" t="s">
        <v>14</v>
      </c>
      <c r="DM1070">
        <v>0</v>
      </c>
      <c r="DN1070" t="s">
        <v>14</v>
      </c>
      <c r="DO1070">
        <v>0</v>
      </c>
    </row>
    <row r="1071">
      <c r="A1071">
        <f>ROW(Source!A397)</f>
        <v>397</v>
      </c>
      <c r="B1071">
        <v>419115877</v>
      </c>
      <c r="C1071">
        <v>412993785</v>
      </c>
      <c r="D1071">
        <v>417199972</v>
      </c>
      <c r="E1071">
        <v>1</v>
      </c>
      <c r="F1071">
        <v>1</v>
      </c>
      <c r="G1071">
        <v>1</v>
      </c>
      <c r="H1071">
        <v>3</v>
      </c>
      <c r="I1071" t="s">
        <v>267</v>
      </c>
      <c r="J1071" t="s">
        <v>1875</v>
      </c>
      <c r="K1071" t="s">
        <v>268</v>
      </c>
      <c r="L1071">
        <v>1425</v>
      </c>
      <c r="N1071">
        <v>1013</v>
      </c>
      <c r="O1071" t="s">
        <v>195</v>
      </c>
      <c r="P1071" t="s">
        <v>195</v>
      </c>
      <c r="Q1071">
        <v>1</v>
      </c>
      <c r="W1071">
        <v>0</v>
      </c>
      <c r="X1071">
        <v>989260561</v>
      </c>
      <c r="Y1071">
        <f t="shared" si="1982"/>
        <v>0</v>
      </c>
      <c r="AA1071">
        <v>119.56999999999999</v>
      </c>
      <c r="AB1071">
        <v>0</v>
      </c>
      <c r="AC1071">
        <v>0</v>
      </c>
      <c r="AD1071">
        <v>0</v>
      </c>
      <c r="AE1071">
        <v>47.259999999999998</v>
      </c>
      <c r="AF1071">
        <v>0</v>
      </c>
      <c r="AG1071">
        <v>0</v>
      </c>
      <c r="AH1071">
        <v>0</v>
      </c>
      <c r="AI1071">
        <v>2.5299999999999998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14</v>
      </c>
      <c r="AT1071">
        <v>0.25</v>
      </c>
      <c r="AU1071" t="s">
        <v>1176</v>
      </c>
      <c r="AV1071">
        <v>0</v>
      </c>
      <c r="AW1071">
        <v>2</v>
      </c>
      <c r="AX1071">
        <v>419117211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11.815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ROUND(Y1071*Source!I397,7)</f>
        <v>0</v>
      </c>
      <c r="CY1071">
        <f t="shared" si="1983"/>
        <v>119.56999999999999</v>
      </c>
      <c r="CZ1071">
        <f t="shared" si="1984"/>
        <v>47.259999999999998</v>
      </c>
      <c r="DA1071">
        <f t="shared" si="1985"/>
        <v>2.5299999999999998</v>
      </c>
      <c r="DB1071">
        <f t="shared" si="1986"/>
        <v>0</v>
      </c>
      <c r="DC1071">
        <f t="shared" si="1987"/>
        <v>0</v>
      </c>
      <c r="DD1071" t="s">
        <v>14</v>
      </c>
      <c r="DE1071" t="s">
        <v>14</v>
      </c>
      <c r="DF1071">
        <f t="shared" si="1988"/>
        <v>0</v>
      </c>
      <c r="DG1071">
        <f t="shared" si="1989"/>
        <v>0</v>
      </c>
      <c r="DH1071">
        <f t="shared" si="1945"/>
        <v>0</v>
      </c>
      <c r="DI1071">
        <f t="shared" si="1946"/>
        <v>0</v>
      </c>
      <c r="DJ1071">
        <f t="shared" si="1990"/>
        <v>0</v>
      </c>
      <c r="DK1071">
        <v>0</v>
      </c>
      <c r="DL1071" t="s">
        <v>14</v>
      </c>
      <c r="DM1071">
        <v>0</v>
      </c>
      <c r="DN1071" t="s">
        <v>14</v>
      </c>
      <c r="DO1071">
        <v>0</v>
      </c>
    </row>
    <row r="1072">
      <c r="A1072">
        <f>ROW(Source!A397)</f>
        <v>397</v>
      </c>
      <c r="B1072">
        <v>419115877</v>
      </c>
      <c r="C1072">
        <v>412993785</v>
      </c>
      <c r="D1072">
        <v>417199978</v>
      </c>
      <c r="E1072">
        <v>1</v>
      </c>
      <c r="F1072">
        <v>1</v>
      </c>
      <c r="G1072">
        <v>1</v>
      </c>
      <c r="H1072">
        <v>3</v>
      </c>
      <c r="I1072" t="s">
        <v>269</v>
      </c>
      <c r="J1072" t="s">
        <v>1876</v>
      </c>
      <c r="K1072" t="s">
        <v>270</v>
      </c>
      <c r="L1072">
        <v>1407</v>
      </c>
      <c r="N1072">
        <v>1013</v>
      </c>
      <c r="O1072" t="s">
        <v>271</v>
      </c>
      <c r="P1072" t="s">
        <v>271</v>
      </c>
      <c r="Q1072">
        <v>1</v>
      </c>
      <c r="W1072">
        <v>0</v>
      </c>
      <c r="X1072">
        <v>168170819</v>
      </c>
      <c r="Y1072">
        <f t="shared" si="1982"/>
        <v>0</v>
      </c>
      <c r="AA1072">
        <v>8352.5100000000002</v>
      </c>
      <c r="AB1072">
        <v>0</v>
      </c>
      <c r="AC1072">
        <v>0</v>
      </c>
      <c r="AD1072">
        <v>0</v>
      </c>
      <c r="AE1072">
        <v>6052.54</v>
      </c>
      <c r="AF1072">
        <v>0</v>
      </c>
      <c r="AG1072">
        <v>0</v>
      </c>
      <c r="AH1072">
        <v>0</v>
      </c>
      <c r="AI1072">
        <v>1.3799999999999999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14</v>
      </c>
      <c r="AT1072">
        <v>0.012999999999999999</v>
      </c>
      <c r="AU1072" t="s">
        <v>1176</v>
      </c>
      <c r="AV1072">
        <v>0</v>
      </c>
      <c r="AW1072">
        <v>2</v>
      </c>
      <c r="AX1072">
        <v>419117212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78.683019999999999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ROUND(Y1072*Source!I397,7)</f>
        <v>0</v>
      </c>
      <c r="CY1072">
        <f t="shared" si="1983"/>
        <v>8352.5100000000002</v>
      </c>
      <c r="CZ1072">
        <f t="shared" si="1984"/>
        <v>6052.54</v>
      </c>
      <c r="DA1072">
        <f t="shared" si="1985"/>
        <v>1.3799999999999999</v>
      </c>
      <c r="DB1072">
        <f t="shared" si="1986"/>
        <v>0</v>
      </c>
      <c r="DC1072">
        <f t="shared" si="1987"/>
        <v>0</v>
      </c>
      <c r="DD1072" t="s">
        <v>14</v>
      </c>
      <c r="DE1072" t="s">
        <v>14</v>
      </c>
      <c r="DF1072">
        <f t="shared" si="1988"/>
        <v>0</v>
      </c>
      <c r="DG1072">
        <f t="shared" si="1989"/>
        <v>0</v>
      </c>
      <c r="DH1072">
        <f t="shared" si="1945"/>
        <v>0</v>
      </c>
      <c r="DI1072">
        <f t="shared" si="1946"/>
        <v>0</v>
      </c>
      <c r="DJ1072">
        <f t="shared" si="1990"/>
        <v>0</v>
      </c>
      <c r="DK1072">
        <v>0</v>
      </c>
      <c r="DL1072" t="s">
        <v>14</v>
      </c>
      <c r="DM1072">
        <v>0</v>
      </c>
      <c r="DN1072" t="s">
        <v>14</v>
      </c>
      <c r="DO1072">
        <v>0</v>
      </c>
    </row>
    <row r="1073">
      <c r="A1073">
        <f>ROW(Source!A397)</f>
        <v>397</v>
      </c>
      <c r="B1073">
        <v>419115877</v>
      </c>
      <c r="C1073">
        <v>412993785</v>
      </c>
      <c r="D1073">
        <v>417206618</v>
      </c>
      <c r="E1073">
        <v>1</v>
      </c>
      <c r="F1073">
        <v>1</v>
      </c>
      <c r="G1073">
        <v>1</v>
      </c>
      <c r="H1073">
        <v>3</v>
      </c>
      <c r="I1073" t="s">
        <v>330</v>
      </c>
      <c r="J1073" t="s">
        <v>1883</v>
      </c>
      <c r="K1073" t="s">
        <v>331</v>
      </c>
      <c r="L1073">
        <v>1301</v>
      </c>
      <c r="N1073">
        <v>1003</v>
      </c>
      <c r="O1073" t="s">
        <v>221</v>
      </c>
      <c r="P1073" t="s">
        <v>221</v>
      </c>
      <c r="Q1073">
        <v>1</v>
      </c>
      <c r="W1073">
        <v>0</v>
      </c>
      <c r="X1073">
        <v>1142069536</v>
      </c>
      <c r="Y1073">
        <f t="shared" si="1982"/>
        <v>0</v>
      </c>
      <c r="AA1073">
        <v>161.46000000000001</v>
      </c>
      <c r="AB1073">
        <v>0</v>
      </c>
      <c r="AC1073">
        <v>0</v>
      </c>
      <c r="AD1073">
        <v>0</v>
      </c>
      <c r="AE1073">
        <v>123.25</v>
      </c>
      <c r="AF1073">
        <v>0</v>
      </c>
      <c r="AG1073">
        <v>0</v>
      </c>
      <c r="AH1073">
        <v>0</v>
      </c>
      <c r="AI1073">
        <v>1.3100000000000001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14</v>
      </c>
      <c r="AT1073">
        <v>0.69999999999999996</v>
      </c>
      <c r="AU1073" t="s">
        <v>1176</v>
      </c>
      <c r="AV1073">
        <v>0</v>
      </c>
      <c r="AW1073">
        <v>2</v>
      </c>
      <c r="AX1073">
        <v>419117213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86.274999999999991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ROUND(Y1073*Source!I397,7)</f>
        <v>0</v>
      </c>
      <c r="CY1073">
        <f t="shared" si="1983"/>
        <v>161.46000000000001</v>
      </c>
      <c r="CZ1073">
        <f t="shared" si="1984"/>
        <v>123.25</v>
      </c>
      <c r="DA1073">
        <f t="shared" si="1985"/>
        <v>1.3100000000000001</v>
      </c>
      <c r="DB1073">
        <f t="shared" si="1986"/>
        <v>0</v>
      </c>
      <c r="DC1073">
        <f t="shared" si="1987"/>
        <v>0</v>
      </c>
      <c r="DD1073" t="s">
        <v>14</v>
      </c>
      <c r="DE1073" t="s">
        <v>14</v>
      </c>
      <c r="DF1073">
        <f t="shared" si="1988"/>
        <v>0</v>
      </c>
      <c r="DG1073">
        <f t="shared" si="1989"/>
        <v>0</v>
      </c>
      <c r="DH1073">
        <f t="shared" si="1945"/>
        <v>0</v>
      </c>
      <c r="DI1073">
        <f t="shared" si="1946"/>
        <v>0</v>
      </c>
      <c r="DJ1073">
        <f t="shared" si="1990"/>
        <v>0</v>
      </c>
      <c r="DK1073">
        <v>0</v>
      </c>
      <c r="DL1073" t="s">
        <v>14</v>
      </c>
      <c r="DM1073">
        <v>0</v>
      </c>
      <c r="DN1073" t="s">
        <v>14</v>
      </c>
      <c r="DO1073">
        <v>0</v>
      </c>
    </row>
    <row r="1074">
      <c r="A1074">
        <f>ROW(Source!A397)</f>
        <v>397</v>
      </c>
      <c r="B1074">
        <v>419115877</v>
      </c>
      <c r="C1074">
        <v>412993785</v>
      </c>
      <c r="D1074">
        <v>417096729</v>
      </c>
      <c r="E1074">
        <v>117</v>
      </c>
      <c r="F1074">
        <v>1</v>
      </c>
      <c r="G1074">
        <v>1</v>
      </c>
      <c r="H1074">
        <v>3</v>
      </c>
      <c r="I1074" t="s">
        <v>1847</v>
      </c>
      <c r="J1074" t="s">
        <v>14</v>
      </c>
      <c r="K1074" t="s">
        <v>1848</v>
      </c>
      <c r="L1074">
        <v>3277935</v>
      </c>
      <c r="N1074">
        <v>1013</v>
      </c>
      <c r="O1074" t="s">
        <v>63</v>
      </c>
      <c r="P1074" t="s">
        <v>63</v>
      </c>
      <c r="Q1074">
        <v>1</v>
      </c>
      <c r="W1074">
        <v>0</v>
      </c>
      <c r="X1074">
        <v>274903907</v>
      </c>
      <c r="Y1074">
        <f>AT1074</f>
        <v>2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0</v>
      </c>
      <c r="AP1074">
        <v>0</v>
      </c>
      <c r="AQ1074">
        <v>1</v>
      </c>
      <c r="AR1074">
        <v>0</v>
      </c>
      <c r="AS1074" t="s">
        <v>14</v>
      </c>
      <c r="AT1074">
        <v>2</v>
      </c>
      <c r="AU1074" t="s">
        <v>14</v>
      </c>
      <c r="AV1074">
        <v>0</v>
      </c>
      <c r="AW1074">
        <v>2</v>
      </c>
      <c r="AX1074">
        <v>419117214</v>
      </c>
      <c r="AY1074">
        <v>1</v>
      </c>
      <c r="AZ1074">
        <v>2048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ROUND(Y1074*Source!I397,7)</f>
        <v>2</v>
      </c>
      <c r="CY1074">
        <f t="shared" si="1983"/>
        <v>0</v>
      </c>
      <c r="CZ1074">
        <f t="shared" si="1984"/>
        <v>0</v>
      </c>
      <c r="DA1074">
        <f t="shared" si="1985"/>
        <v>1</v>
      </c>
      <c r="DB1074">
        <f>ROUND(ROUND(AT1074*CZ1074,2),6)</f>
        <v>0</v>
      </c>
      <c r="DC1074">
        <f>ROUND(ROUND(AT1074*AG1074,2),6)</f>
        <v>0</v>
      </c>
      <c r="DD1074" t="s">
        <v>14</v>
      </c>
      <c r="DE1074" t="s">
        <v>14</v>
      </c>
      <c r="DF1074">
        <f t="shared" ref="DF1074:DF1078" si="1991">ROUND(ROUND(AE1074,2)*CX1074,2)</f>
        <v>0</v>
      </c>
      <c r="DG1074">
        <f t="shared" si="1989"/>
        <v>0</v>
      </c>
      <c r="DH1074">
        <f t="shared" si="1945"/>
        <v>0</v>
      </c>
      <c r="DI1074">
        <f t="shared" si="1946"/>
        <v>0</v>
      </c>
      <c r="DJ1074">
        <f t="shared" si="1990"/>
        <v>0</v>
      </c>
      <c r="DK1074">
        <v>0</v>
      </c>
      <c r="DL1074" t="s">
        <v>14</v>
      </c>
      <c r="DM1074">
        <v>0</v>
      </c>
      <c r="DN1074" t="s">
        <v>14</v>
      </c>
      <c r="DO1074">
        <v>0</v>
      </c>
    </row>
    <row r="1075">
      <c r="A1075">
        <f>ROW(Source!A398)</f>
        <v>398</v>
      </c>
      <c r="B1075">
        <v>419115877</v>
      </c>
      <c r="C1075">
        <v>412993828</v>
      </c>
      <c r="D1075">
        <v>417090760</v>
      </c>
      <c r="E1075">
        <v>117</v>
      </c>
      <c r="F1075">
        <v>1</v>
      </c>
      <c r="G1075">
        <v>1</v>
      </c>
      <c r="H1075">
        <v>1</v>
      </c>
      <c r="I1075" t="s">
        <v>388</v>
      </c>
      <c r="J1075" t="s">
        <v>14</v>
      </c>
      <c r="K1075" t="s">
        <v>389</v>
      </c>
      <c r="L1075">
        <v>1191</v>
      </c>
      <c r="N1075">
        <v>1013</v>
      </c>
      <c r="O1075" t="s">
        <v>48</v>
      </c>
      <c r="P1075" t="s">
        <v>48</v>
      </c>
      <c r="Q1075">
        <v>1</v>
      </c>
      <c r="W1075">
        <v>0</v>
      </c>
      <c r="X1075">
        <v>73401693</v>
      </c>
      <c r="Y1075">
        <f t="shared" ref="Y1075:Y1078" si="1992">(AT1075*ROUND(0.3,7))</f>
        <v>21.899999999999999</v>
      </c>
      <c r="AA1075">
        <v>0</v>
      </c>
      <c r="AB1075">
        <v>0</v>
      </c>
      <c r="AC1075">
        <v>0</v>
      </c>
      <c r="AD1075">
        <v>620.24000000000001</v>
      </c>
      <c r="AE1075">
        <v>0</v>
      </c>
      <c r="AF1075">
        <v>0</v>
      </c>
      <c r="AG1075">
        <v>0</v>
      </c>
      <c r="AH1075">
        <v>620.24000000000001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14</v>
      </c>
      <c r="AT1075">
        <v>73</v>
      </c>
      <c r="AU1075" t="s">
        <v>1272</v>
      </c>
      <c r="AV1075">
        <v>1</v>
      </c>
      <c r="AW1075">
        <v>2</v>
      </c>
      <c r="AX1075">
        <v>419117215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45277.520000000004</v>
      </c>
      <c r="BN1075">
        <v>73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13583.255999999999</v>
      </c>
      <c r="BU1075">
        <v>21.899999999999999</v>
      </c>
      <c r="BV1075">
        <v>0</v>
      </c>
      <c r="BW1075">
        <v>1</v>
      </c>
      <c r="CU1075">
        <f>ROUND(AT1075*Source!I398*AH1075*AL1075,2)</f>
        <v>45277.520000000004</v>
      </c>
      <c r="CV1075">
        <f>ROUND(Y1075*Source!I398,7)</f>
        <v>21.899999999999999</v>
      </c>
      <c r="CW1075">
        <v>0</v>
      </c>
      <c r="CX1075">
        <f>ROUND(Y1075*Source!I398,7)</f>
        <v>21.899999999999999</v>
      </c>
      <c r="CY1075">
        <f t="shared" ref="CY1075:CY1076" si="1993">AD1075</f>
        <v>620.24000000000001</v>
      </c>
      <c r="CZ1075">
        <f t="shared" ref="CZ1075:CZ1076" si="1994">AH1075</f>
        <v>620.24000000000001</v>
      </c>
      <c r="DA1075">
        <f t="shared" ref="DA1075:DA1076" si="1995">AL1075</f>
        <v>1</v>
      </c>
      <c r="DB1075">
        <f t="shared" ref="DB1075:DB1078" si="1996">ROUND((ROUND(AT1075*CZ1075,2)*ROUND(0.3,7)),6)</f>
        <v>13583.255999999999</v>
      </c>
      <c r="DC1075">
        <f t="shared" ref="DC1075:DC1078" si="1997">ROUND((ROUND(AT1075*AG1075,2)*ROUND(0.3,7)),6)</f>
        <v>0</v>
      </c>
      <c r="DD1075" t="s">
        <v>14</v>
      </c>
      <c r="DE1075" t="s">
        <v>14</v>
      </c>
      <c r="DF1075">
        <f t="shared" si="1991"/>
        <v>0</v>
      </c>
      <c r="DG1075">
        <f t="shared" si="1989"/>
        <v>0</v>
      </c>
      <c r="DH1075">
        <f t="shared" si="1945"/>
        <v>0</v>
      </c>
      <c r="DI1075">
        <f t="shared" si="1946"/>
        <v>13583.26</v>
      </c>
      <c r="DJ1075">
        <f t="shared" ref="DJ1075:DJ1076" si="1998">DI1075</f>
        <v>13583.26</v>
      </c>
      <c r="DK1075">
        <v>1</v>
      </c>
      <c r="DL1075" t="s">
        <v>14</v>
      </c>
      <c r="DM1075">
        <v>0</v>
      </c>
      <c r="DN1075" t="s">
        <v>14</v>
      </c>
      <c r="DO1075">
        <v>0</v>
      </c>
    </row>
    <row r="1076">
      <c r="A1076">
        <f>ROW(Source!A398)</f>
        <v>398</v>
      </c>
      <c r="B1076">
        <v>419115877</v>
      </c>
      <c r="C1076">
        <v>412993828</v>
      </c>
      <c r="D1076">
        <v>417090896</v>
      </c>
      <c r="E1076">
        <v>117</v>
      </c>
      <c r="F1076">
        <v>1</v>
      </c>
      <c r="G1076">
        <v>1</v>
      </c>
      <c r="H1076">
        <v>1</v>
      </c>
      <c r="I1076" t="s">
        <v>1844</v>
      </c>
      <c r="J1076" t="s">
        <v>14</v>
      </c>
      <c r="K1076" t="s">
        <v>1845</v>
      </c>
      <c r="L1076">
        <v>1191</v>
      </c>
      <c r="N1076">
        <v>1013</v>
      </c>
      <c r="O1076" t="s">
        <v>48</v>
      </c>
      <c r="P1076" t="s">
        <v>48</v>
      </c>
      <c r="Q1076">
        <v>1</v>
      </c>
      <c r="W1076">
        <v>0</v>
      </c>
      <c r="X1076">
        <v>-1417349443</v>
      </c>
      <c r="Y1076">
        <f t="shared" si="1992"/>
        <v>2.802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14</v>
      </c>
      <c r="AT1076">
        <v>9.3399999999999999</v>
      </c>
      <c r="AU1076" t="s">
        <v>1272</v>
      </c>
      <c r="AV1076">
        <v>2</v>
      </c>
      <c r="AW1076">
        <v>2</v>
      </c>
      <c r="AX1076">
        <v>419117216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ROUND(Y1076*Source!I398,7)</f>
        <v>2.802</v>
      </c>
      <c r="CY1076">
        <f t="shared" si="1993"/>
        <v>0</v>
      </c>
      <c r="CZ1076">
        <f t="shared" si="1994"/>
        <v>0</v>
      </c>
      <c r="DA1076">
        <f t="shared" si="1995"/>
        <v>1</v>
      </c>
      <c r="DB1076">
        <f t="shared" si="1996"/>
        <v>0</v>
      </c>
      <c r="DC1076">
        <f t="shared" si="1997"/>
        <v>0</v>
      </c>
      <c r="DD1076" t="s">
        <v>14</v>
      </c>
      <c r="DE1076" t="s">
        <v>14</v>
      </c>
      <c r="DF1076">
        <f t="shared" si="1991"/>
        <v>0</v>
      </c>
      <c r="DG1076">
        <f t="shared" si="1989"/>
        <v>0</v>
      </c>
      <c r="DH1076">
        <f t="shared" si="1945"/>
        <v>0</v>
      </c>
      <c r="DI1076">
        <f t="shared" si="1946"/>
        <v>0</v>
      </c>
      <c r="DJ1076">
        <f t="shared" si="1998"/>
        <v>0</v>
      </c>
      <c r="DK1076">
        <v>0</v>
      </c>
      <c r="DL1076" t="s">
        <v>14</v>
      </c>
      <c r="DM1076">
        <v>0</v>
      </c>
      <c r="DN1076" t="s">
        <v>14</v>
      </c>
      <c r="DO1076">
        <v>0</v>
      </c>
    </row>
    <row r="1077">
      <c r="A1077">
        <f>ROW(Source!A398)</f>
        <v>398</v>
      </c>
      <c r="B1077">
        <v>419115877</v>
      </c>
      <c r="C1077">
        <v>412993828</v>
      </c>
      <c r="D1077">
        <v>417098134</v>
      </c>
      <c r="E1077">
        <v>1</v>
      </c>
      <c r="F1077">
        <v>1</v>
      </c>
      <c r="G1077">
        <v>1</v>
      </c>
      <c r="H1077">
        <v>2</v>
      </c>
      <c r="I1077" t="s">
        <v>159</v>
      </c>
      <c r="J1077" t="s">
        <v>1851</v>
      </c>
      <c r="K1077" t="s">
        <v>160</v>
      </c>
      <c r="L1077">
        <v>1368</v>
      </c>
      <c r="N1077">
        <v>1011</v>
      </c>
      <c r="O1077" t="s">
        <v>55</v>
      </c>
      <c r="P1077" t="s">
        <v>55</v>
      </c>
      <c r="Q1077">
        <v>1</v>
      </c>
      <c r="W1077">
        <v>0</v>
      </c>
      <c r="X1077">
        <v>302479695</v>
      </c>
      <c r="Y1077">
        <f t="shared" si="1992"/>
        <v>0.62699999999999989</v>
      </c>
      <c r="AA1077">
        <v>0</v>
      </c>
      <c r="AB1077">
        <v>1274.25</v>
      </c>
      <c r="AC1077">
        <v>620.24000000000001</v>
      </c>
      <c r="AD1077">
        <v>0</v>
      </c>
      <c r="AE1077">
        <v>0</v>
      </c>
      <c r="AF1077">
        <v>995.50999999999999</v>
      </c>
      <c r="AG1077">
        <v>620.24000000000001</v>
      </c>
      <c r="AH1077">
        <v>0</v>
      </c>
      <c r="AI1077">
        <v>1</v>
      </c>
      <c r="AJ1077">
        <v>1.28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14</v>
      </c>
      <c r="AT1077">
        <v>2.0899999999999999</v>
      </c>
      <c r="AU1077" t="s">
        <v>1272</v>
      </c>
      <c r="AV1077">
        <v>1</v>
      </c>
      <c r="AW1077">
        <v>2</v>
      </c>
      <c r="AX1077">
        <v>419117217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2080.6158999999998</v>
      </c>
      <c r="BL1077">
        <v>1296.3016</v>
      </c>
      <c r="BM1077">
        <v>0</v>
      </c>
      <c r="BN1077">
        <v>0</v>
      </c>
      <c r="BO1077">
        <v>2.0899999999999999</v>
      </c>
      <c r="BP1077">
        <v>1</v>
      </c>
      <c r="BQ1077">
        <v>0</v>
      </c>
      <c r="BR1077">
        <v>624.18476999999984</v>
      </c>
      <c r="BS1077">
        <v>388.89047999999991</v>
      </c>
      <c r="BT1077">
        <v>0</v>
      </c>
      <c r="BU1077">
        <v>0</v>
      </c>
      <c r="BV1077">
        <v>0.62699999999999989</v>
      </c>
      <c r="BW1077">
        <v>1</v>
      </c>
      <c r="CV1077">
        <v>0</v>
      </c>
      <c r="CW1077">
        <f>ROUND(Y1077*Source!I398*DO1077,7)</f>
        <v>0.627</v>
      </c>
      <c r="CX1077">
        <f>ROUND(Y1077*Source!I398,7)</f>
        <v>0.627</v>
      </c>
      <c r="CY1077">
        <f t="shared" ref="CY1077:CY1078" si="1999">AB1077</f>
        <v>1274.25</v>
      </c>
      <c r="CZ1077">
        <f t="shared" ref="CZ1077:CZ1078" si="2000">AF1077</f>
        <v>995.50999999999999</v>
      </c>
      <c r="DA1077">
        <f t="shared" ref="DA1077:DA1078" si="2001">AJ1077</f>
        <v>1.28</v>
      </c>
      <c r="DB1077">
        <f t="shared" si="1996"/>
        <v>624.18599999999992</v>
      </c>
      <c r="DC1077">
        <f t="shared" si="1997"/>
        <v>388.88999999999999</v>
      </c>
      <c r="DD1077" t="s">
        <v>14</v>
      </c>
      <c r="DE1077" t="s">
        <v>14</v>
      </c>
      <c r="DF1077">
        <f t="shared" si="1991"/>
        <v>0</v>
      </c>
      <c r="DG1077">
        <f t="shared" ref="DG1077:DG1078" si="2002">ROUND(ROUND(AF1077*AJ1077,2)*CX1077,2)</f>
        <v>798.95000000000005</v>
      </c>
      <c r="DH1077">
        <f t="shared" si="1945"/>
        <v>388.88999999999999</v>
      </c>
      <c r="DI1077">
        <f t="shared" si="1946"/>
        <v>0</v>
      </c>
      <c r="DJ1077">
        <f t="shared" ref="DJ1077:DJ1078" si="2003">DG1077+DH1077</f>
        <v>1187.8400000000001</v>
      </c>
      <c r="DK1077">
        <v>0</v>
      </c>
      <c r="DL1077" t="s">
        <v>56</v>
      </c>
      <c r="DM1077">
        <v>5</v>
      </c>
      <c r="DN1077" t="s">
        <v>48</v>
      </c>
      <c r="DO1077">
        <v>1</v>
      </c>
    </row>
    <row r="1078">
      <c r="A1078">
        <f>ROW(Source!A398)</f>
        <v>398</v>
      </c>
      <c r="B1078">
        <v>419115877</v>
      </c>
      <c r="C1078">
        <v>412993828</v>
      </c>
      <c r="D1078">
        <v>417098140</v>
      </c>
      <c r="E1078">
        <v>1</v>
      </c>
      <c r="F1078">
        <v>1</v>
      </c>
      <c r="G1078">
        <v>1</v>
      </c>
      <c r="H1078">
        <v>2</v>
      </c>
      <c r="I1078" t="s">
        <v>53</v>
      </c>
      <c r="J1078" t="s">
        <v>1846</v>
      </c>
      <c r="K1078" t="s">
        <v>54</v>
      </c>
      <c r="L1078">
        <v>1368</v>
      </c>
      <c r="N1078">
        <v>1011</v>
      </c>
      <c r="O1078" t="s">
        <v>55</v>
      </c>
      <c r="P1078" t="s">
        <v>55</v>
      </c>
      <c r="Q1078">
        <v>1</v>
      </c>
      <c r="W1078">
        <v>0</v>
      </c>
      <c r="X1078">
        <v>-1522049899</v>
      </c>
      <c r="Y1078">
        <f t="shared" si="1992"/>
        <v>2.1749999999999998</v>
      </c>
      <c r="AA1078">
        <v>0</v>
      </c>
      <c r="AB1078">
        <v>1516.8099999999999</v>
      </c>
      <c r="AC1078">
        <v>620.24000000000001</v>
      </c>
      <c r="AD1078">
        <v>0</v>
      </c>
      <c r="AE1078">
        <v>0</v>
      </c>
      <c r="AF1078">
        <v>1024.8699999999999</v>
      </c>
      <c r="AG1078">
        <v>620.24000000000001</v>
      </c>
      <c r="AH1078">
        <v>0</v>
      </c>
      <c r="AI1078">
        <v>1</v>
      </c>
      <c r="AJ1078">
        <v>1.48</v>
      </c>
      <c r="AK1078">
        <v>1</v>
      </c>
      <c r="AL1078">
        <v>1</v>
      </c>
      <c r="AM1078">
        <v>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14</v>
      </c>
      <c r="AT1078">
        <v>7.25</v>
      </c>
      <c r="AU1078" t="s">
        <v>1272</v>
      </c>
      <c r="AV1078">
        <v>1</v>
      </c>
      <c r="AW1078">
        <v>2</v>
      </c>
      <c r="AX1078">
        <v>419117218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7430.307499999999</v>
      </c>
      <c r="BL1078">
        <v>4496.7399999999998</v>
      </c>
      <c r="BM1078">
        <v>0</v>
      </c>
      <c r="BN1078">
        <v>0</v>
      </c>
      <c r="BO1078">
        <v>7.25</v>
      </c>
      <c r="BP1078">
        <v>1</v>
      </c>
      <c r="BQ1078">
        <v>0</v>
      </c>
      <c r="BR1078">
        <v>2229.0922499999997</v>
      </c>
      <c r="BS1078">
        <v>1349.0219999999999</v>
      </c>
      <c r="BT1078">
        <v>0</v>
      </c>
      <c r="BU1078">
        <v>0</v>
      </c>
      <c r="BV1078">
        <v>2.1749999999999998</v>
      </c>
      <c r="BW1078">
        <v>1</v>
      </c>
      <c r="CV1078">
        <v>0</v>
      </c>
      <c r="CW1078">
        <f>ROUND(Y1078*Source!I398*DO1078,7)</f>
        <v>2.1749999999999998</v>
      </c>
      <c r="CX1078">
        <f>ROUND(Y1078*Source!I398,7)</f>
        <v>2.1749999999999998</v>
      </c>
      <c r="CY1078">
        <f t="shared" si="1999"/>
        <v>1516.8099999999999</v>
      </c>
      <c r="CZ1078">
        <f t="shared" si="2000"/>
        <v>1024.8699999999999</v>
      </c>
      <c r="DA1078">
        <f t="shared" si="2001"/>
        <v>1.48</v>
      </c>
      <c r="DB1078">
        <f t="shared" si="1996"/>
        <v>2229.0929999999998</v>
      </c>
      <c r="DC1078">
        <f t="shared" si="1997"/>
        <v>1349.0219999999999</v>
      </c>
      <c r="DD1078" t="s">
        <v>14</v>
      </c>
      <c r="DE1078" t="s">
        <v>14</v>
      </c>
      <c r="DF1078">
        <f t="shared" si="1991"/>
        <v>0</v>
      </c>
      <c r="DG1078">
        <f t="shared" si="2002"/>
        <v>3299.0599999999999</v>
      </c>
      <c r="DH1078">
        <f t="shared" si="1945"/>
        <v>1349.02</v>
      </c>
      <c r="DI1078">
        <f t="shared" si="1946"/>
        <v>0</v>
      </c>
      <c r="DJ1078">
        <f t="shared" si="2003"/>
        <v>4648.0799999999999</v>
      </c>
      <c r="DK1078">
        <v>0</v>
      </c>
      <c r="DL1078" t="s">
        <v>56</v>
      </c>
      <c r="DM1078">
        <v>5</v>
      </c>
      <c r="DN1078" t="s">
        <v>48</v>
      </c>
      <c r="DO1078">
        <v>1</v>
      </c>
    </row>
    <row r="1079">
      <c r="A1079">
        <f>ROW(Source!A398)</f>
        <v>398</v>
      </c>
      <c r="B1079">
        <v>419115877</v>
      </c>
      <c r="C1079">
        <v>412993828</v>
      </c>
      <c r="D1079">
        <v>417162927</v>
      </c>
      <c r="E1079">
        <v>1</v>
      </c>
      <c r="F1079">
        <v>1</v>
      </c>
      <c r="G1079">
        <v>1</v>
      </c>
      <c r="H1079">
        <v>3</v>
      </c>
      <c r="I1079" t="s">
        <v>253</v>
      </c>
      <c r="J1079" t="s">
        <v>1868</v>
      </c>
      <c r="K1079" t="s">
        <v>254</v>
      </c>
      <c r="L1079">
        <v>1348</v>
      </c>
      <c r="N1079">
        <v>1009</v>
      </c>
      <c r="O1079" t="s">
        <v>148</v>
      </c>
      <c r="P1079" t="s">
        <v>148</v>
      </c>
      <c r="Q1079">
        <v>1000</v>
      </c>
      <c r="W1079">
        <v>0</v>
      </c>
      <c r="X1079">
        <v>767480554</v>
      </c>
      <c r="Y1079">
        <f t="shared" ref="Y1079:Y1094" si="2004">(AT1079*ROUND(0,7))</f>
        <v>0</v>
      </c>
      <c r="AA1079">
        <v>28469.68</v>
      </c>
      <c r="AB1079">
        <v>0</v>
      </c>
      <c r="AC1079">
        <v>0</v>
      </c>
      <c r="AD1079">
        <v>0</v>
      </c>
      <c r="AE1079">
        <v>23335.799999999999</v>
      </c>
      <c r="AF1079">
        <v>0</v>
      </c>
      <c r="AG1079">
        <v>0</v>
      </c>
      <c r="AH1079">
        <v>0</v>
      </c>
      <c r="AI1079">
        <v>1.22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14</v>
      </c>
      <c r="AT1079">
        <v>0.0064999999999999997</v>
      </c>
      <c r="AU1079" t="s">
        <v>1271</v>
      </c>
      <c r="AV1079">
        <v>0</v>
      </c>
      <c r="AW1079">
        <v>2</v>
      </c>
      <c r="AX1079">
        <v>419117219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151.68269999999998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ROUND(Y1079*Source!I398,7)</f>
        <v>0</v>
      </c>
      <c r="CY1079">
        <f t="shared" ref="CY1079:CY1095" si="2005">AA1079</f>
        <v>28469.68</v>
      </c>
      <c r="CZ1079">
        <f t="shared" ref="CZ1079:CZ1095" si="2006">AE1079</f>
        <v>23335.799999999999</v>
      </c>
      <c r="DA1079">
        <f t="shared" ref="DA1079:DA1095" si="2007">AI1079</f>
        <v>1.22</v>
      </c>
      <c r="DB1079">
        <f t="shared" ref="DB1079:DB1094" si="2008">ROUND((ROUND(AT1079*CZ1079,2)*ROUND(0,7)),6)</f>
        <v>0</v>
      </c>
      <c r="DC1079">
        <f t="shared" ref="DC1079:DC1094" si="2009">ROUND((ROUND(AT1079*AG1079,2)*ROUND(0,7)),6)</f>
        <v>0</v>
      </c>
      <c r="DD1079" t="s">
        <v>14</v>
      </c>
      <c r="DE1079" t="s">
        <v>14</v>
      </c>
      <c r="DF1079">
        <f t="shared" ref="DF1079:DF1094" si="2010">ROUND(ROUND(AE1079*AI1079,2)*CX1079,2)</f>
        <v>0</v>
      </c>
      <c r="DG1079">
        <f t="shared" ref="DG1079:DG1097" si="2011">ROUND(ROUND(AF1079,2)*CX1079,2)</f>
        <v>0</v>
      </c>
      <c r="DH1079">
        <f t="shared" si="1945"/>
        <v>0</v>
      </c>
      <c r="DI1079">
        <f t="shared" si="1946"/>
        <v>0</v>
      </c>
      <c r="DJ1079">
        <f t="shared" ref="DJ1079:DJ1095" si="2012">DF1079</f>
        <v>0</v>
      </c>
      <c r="DK1079">
        <v>0</v>
      </c>
      <c r="DL1079" t="s">
        <v>14</v>
      </c>
      <c r="DM1079">
        <v>0</v>
      </c>
      <c r="DN1079" t="s">
        <v>14</v>
      </c>
      <c r="DO1079">
        <v>0</v>
      </c>
    </row>
    <row r="1080">
      <c r="A1080">
        <f>ROW(Source!A398)</f>
        <v>398</v>
      </c>
      <c r="B1080">
        <v>419115877</v>
      </c>
      <c r="C1080">
        <v>412993828</v>
      </c>
      <c r="D1080">
        <v>417162991</v>
      </c>
      <c r="E1080">
        <v>1</v>
      </c>
      <c r="F1080">
        <v>1</v>
      </c>
      <c r="G1080">
        <v>1</v>
      </c>
      <c r="H1080">
        <v>3</v>
      </c>
      <c r="I1080" t="s">
        <v>146</v>
      </c>
      <c r="J1080" t="s">
        <v>1849</v>
      </c>
      <c r="K1080" t="s">
        <v>147</v>
      </c>
      <c r="L1080">
        <v>1348</v>
      </c>
      <c r="N1080">
        <v>1009</v>
      </c>
      <c r="O1080" t="s">
        <v>148</v>
      </c>
      <c r="P1080" t="s">
        <v>148</v>
      </c>
      <c r="Q1080">
        <v>1000</v>
      </c>
      <c r="W1080">
        <v>0</v>
      </c>
      <c r="X1080">
        <v>-465588395</v>
      </c>
      <c r="Y1080">
        <f t="shared" si="2004"/>
        <v>0</v>
      </c>
      <c r="AA1080">
        <v>149054.35999999999</v>
      </c>
      <c r="AB1080">
        <v>0</v>
      </c>
      <c r="AC1080">
        <v>0</v>
      </c>
      <c r="AD1080">
        <v>0</v>
      </c>
      <c r="AE1080">
        <v>116448.72</v>
      </c>
      <c r="AF1080">
        <v>0</v>
      </c>
      <c r="AG1080">
        <v>0</v>
      </c>
      <c r="AH1080">
        <v>0</v>
      </c>
      <c r="AI1080">
        <v>1.28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14</v>
      </c>
      <c r="AT1080">
        <v>0.0047999999999999996</v>
      </c>
      <c r="AU1080" t="s">
        <v>1271</v>
      </c>
      <c r="AV1080">
        <v>0</v>
      </c>
      <c r="AW1080">
        <v>2</v>
      </c>
      <c r="AX1080">
        <v>419117220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558.95385599999997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1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ROUND(Y1080*Source!I398,7)</f>
        <v>0</v>
      </c>
      <c r="CY1080">
        <f t="shared" si="2005"/>
        <v>149054.35999999999</v>
      </c>
      <c r="CZ1080">
        <f t="shared" si="2006"/>
        <v>116448.72</v>
      </c>
      <c r="DA1080">
        <f t="shared" si="2007"/>
        <v>1.28</v>
      </c>
      <c r="DB1080">
        <f t="shared" si="2008"/>
        <v>0</v>
      </c>
      <c r="DC1080">
        <f t="shared" si="2009"/>
        <v>0</v>
      </c>
      <c r="DD1080" t="s">
        <v>14</v>
      </c>
      <c r="DE1080" t="s">
        <v>14</v>
      </c>
      <c r="DF1080">
        <f t="shared" si="2010"/>
        <v>0</v>
      </c>
      <c r="DG1080">
        <f t="shared" si="2011"/>
        <v>0</v>
      </c>
      <c r="DH1080">
        <f t="shared" si="1945"/>
        <v>0</v>
      </c>
      <c r="DI1080">
        <f t="shared" si="1946"/>
        <v>0</v>
      </c>
      <c r="DJ1080">
        <f t="shared" si="2012"/>
        <v>0</v>
      </c>
      <c r="DK1080">
        <v>0</v>
      </c>
      <c r="DL1080" t="s">
        <v>14</v>
      </c>
      <c r="DM1080">
        <v>0</v>
      </c>
      <c r="DN1080" t="s">
        <v>14</v>
      </c>
      <c r="DO1080">
        <v>0</v>
      </c>
    </row>
    <row r="1081">
      <c r="A1081">
        <f>ROW(Source!A398)</f>
        <v>398</v>
      </c>
      <c r="B1081">
        <v>419115877</v>
      </c>
      <c r="C1081">
        <v>412993828</v>
      </c>
      <c r="D1081">
        <v>417163200</v>
      </c>
      <c r="E1081">
        <v>1</v>
      </c>
      <c r="F1081">
        <v>1</v>
      </c>
      <c r="G1081">
        <v>1</v>
      </c>
      <c r="H1081">
        <v>3</v>
      </c>
      <c r="I1081" t="s">
        <v>255</v>
      </c>
      <c r="J1081" t="s">
        <v>1869</v>
      </c>
      <c r="K1081" t="s">
        <v>256</v>
      </c>
      <c r="L1081">
        <v>1346</v>
      </c>
      <c r="N1081">
        <v>1009</v>
      </c>
      <c r="O1081" t="s">
        <v>151</v>
      </c>
      <c r="P1081" t="s">
        <v>151</v>
      </c>
      <c r="Q1081">
        <v>1</v>
      </c>
      <c r="W1081">
        <v>0</v>
      </c>
      <c r="X1081">
        <v>-1746966143</v>
      </c>
      <c r="Y1081">
        <f t="shared" si="2004"/>
        <v>0</v>
      </c>
      <c r="AA1081">
        <v>406.32999999999998</v>
      </c>
      <c r="AB1081">
        <v>0</v>
      </c>
      <c r="AC1081">
        <v>0</v>
      </c>
      <c r="AD1081">
        <v>0</v>
      </c>
      <c r="AE1081">
        <v>284.14999999999998</v>
      </c>
      <c r="AF1081">
        <v>0</v>
      </c>
      <c r="AG1081">
        <v>0</v>
      </c>
      <c r="AH1081">
        <v>0</v>
      </c>
      <c r="AI1081">
        <v>1.4299999999999999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14</v>
      </c>
      <c r="AT1081">
        <v>0.0070000000000000001</v>
      </c>
      <c r="AU1081" t="s">
        <v>1271</v>
      </c>
      <c r="AV1081">
        <v>0</v>
      </c>
      <c r="AW1081">
        <v>2</v>
      </c>
      <c r="AX1081">
        <v>419117221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1.98905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ROUND(Y1081*Source!I398,7)</f>
        <v>0</v>
      </c>
      <c r="CY1081">
        <f t="shared" si="2005"/>
        <v>406.32999999999998</v>
      </c>
      <c r="CZ1081">
        <f t="shared" si="2006"/>
        <v>284.14999999999998</v>
      </c>
      <c r="DA1081">
        <f t="shared" si="2007"/>
        <v>1.4299999999999999</v>
      </c>
      <c r="DB1081">
        <f t="shared" si="2008"/>
        <v>0</v>
      </c>
      <c r="DC1081">
        <f t="shared" si="2009"/>
        <v>0</v>
      </c>
      <c r="DD1081" t="s">
        <v>14</v>
      </c>
      <c r="DE1081" t="s">
        <v>14</v>
      </c>
      <c r="DF1081">
        <f t="shared" si="2010"/>
        <v>0</v>
      </c>
      <c r="DG1081">
        <f t="shared" si="2011"/>
        <v>0</v>
      </c>
      <c r="DH1081">
        <f t="shared" si="1945"/>
        <v>0</v>
      </c>
      <c r="DI1081">
        <f t="shared" si="1946"/>
        <v>0</v>
      </c>
      <c r="DJ1081">
        <f t="shared" si="2012"/>
        <v>0</v>
      </c>
      <c r="DK1081">
        <v>0</v>
      </c>
      <c r="DL1081" t="s">
        <v>14</v>
      </c>
      <c r="DM1081">
        <v>0</v>
      </c>
      <c r="DN1081" t="s">
        <v>14</v>
      </c>
      <c r="DO1081">
        <v>0</v>
      </c>
    </row>
    <row r="1082">
      <c r="A1082">
        <f>ROW(Source!A398)</f>
        <v>398</v>
      </c>
      <c r="B1082">
        <v>419115877</v>
      </c>
      <c r="C1082">
        <v>412993828</v>
      </c>
      <c r="D1082">
        <v>417163256</v>
      </c>
      <c r="E1082">
        <v>1</v>
      </c>
      <c r="F1082">
        <v>1</v>
      </c>
      <c r="G1082">
        <v>1</v>
      </c>
      <c r="H1082">
        <v>3</v>
      </c>
      <c r="I1082" t="s">
        <v>257</v>
      </c>
      <c r="J1082" t="s">
        <v>1870</v>
      </c>
      <c r="K1082" t="s">
        <v>258</v>
      </c>
      <c r="L1082">
        <v>1346</v>
      </c>
      <c r="N1082">
        <v>1009</v>
      </c>
      <c r="O1082" t="s">
        <v>151</v>
      </c>
      <c r="P1082" t="s">
        <v>151</v>
      </c>
      <c r="Q1082">
        <v>1</v>
      </c>
      <c r="W1082">
        <v>0</v>
      </c>
      <c r="X1082">
        <v>1771797515</v>
      </c>
      <c r="Y1082">
        <f t="shared" si="2004"/>
        <v>0</v>
      </c>
      <c r="AA1082">
        <v>199.91</v>
      </c>
      <c r="AB1082">
        <v>0</v>
      </c>
      <c r="AC1082">
        <v>0</v>
      </c>
      <c r="AD1082">
        <v>0</v>
      </c>
      <c r="AE1082">
        <v>219.68000000000001</v>
      </c>
      <c r="AF1082">
        <v>0</v>
      </c>
      <c r="AG1082">
        <v>0</v>
      </c>
      <c r="AH1082">
        <v>0</v>
      </c>
      <c r="AI1082">
        <v>0.91000000000000003</v>
      </c>
      <c r="AJ1082">
        <v>1</v>
      </c>
      <c r="AK1082">
        <v>1</v>
      </c>
      <c r="AL1082">
        <v>1</v>
      </c>
      <c r="AM1082">
        <v>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14</v>
      </c>
      <c r="AT1082">
        <v>0.025999999999999999</v>
      </c>
      <c r="AU1082" t="s">
        <v>1271</v>
      </c>
      <c r="AV1082">
        <v>0</v>
      </c>
      <c r="AW1082">
        <v>2</v>
      </c>
      <c r="AX1082">
        <v>419117222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5.7116800000000003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ROUND(Y1082*Source!I398,7)</f>
        <v>0</v>
      </c>
      <c r="CY1082">
        <f t="shared" si="2005"/>
        <v>199.91</v>
      </c>
      <c r="CZ1082">
        <f t="shared" si="2006"/>
        <v>219.68000000000001</v>
      </c>
      <c r="DA1082">
        <f t="shared" si="2007"/>
        <v>0.91000000000000003</v>
      </c>
      <c r="DB1082">
        <f t="shared" si="2008"/>
        <v>0</v>
      </c>
      <c r="DC1082">
        <f t="shared" si="2009"/>
        <v>0</v>
      </c>
      <c r="DD1082" t="s">
        <v>14</v>
      </c>
      <c r="DE1082" t="s">
        <v>14</v>
      </c>
      <c r="DF1082">
        <f t="shared" si="2010"/>
        <v>0</v>
      </c>
      <c r="DG1082">
        <f t="shared" si="2011"/>
        <v>0</v>
      </c>
      <c r="DH1082">
        <f t="shared" si="1945"/>
        <v>0</v>
      </c>
      <c r="DI1082">
        <f t="shared" si="1946"/>
        <v>0</v>
      </c>
      <c r="DJ1082">
        <f t="shared" si="2012"/>
        <v>0</v>
      </c>
      <c r="DK1082">
        <v>0</v>
      </c>
      <c r="DL1082" t="s">
        <v>14</v>
      </c>
      <c r="DM1082">
        <v>0</v>
      </c>
      <c r="DN1082" t="s">
        <v>14</v>
      </c>
      <c r="DO1082">
        <v>0</v>
      </c>
    </row>
    <row r="1083">
      <c r="A1083">
        <f>ROW(Source!A398)</f>
        <v>398</v>
      </c>
      <c r="B1083">
        <v>419115877</v>
      </c>
      <c r="C1083">
        <v>412993828</v>
      </c>
      <c r="D1083">
        <v>417165023</v>
      </c>
      <c r="E1083">
        <v>1</v>
      </c>
      <c r="F1083">
        <v>1</v>
      </c>
      <c r="G1083">
        <v>1</v>
      </c>
      <c r="H1083">
        <v>3</v>
      </c>
      <c r="I1083" t="s">
        <v>259</v>
      </c>
      <c r="J1083" t="s">
        <v>1871</v>
      </c>
      <c r="K1083" t="s">
        <v>260</v>
      </c>
      <c r="L1083">
        <v>1346</v>
      </c>
      <c r="N1083">
        <v>1009</v>
      </c>
      <c r="O1083" t="s">
        <v>151</v>
      </c>
      <c r="P1083" t="s">
        <v>151</v>
      </c>
      <c r="Q1083">
        <v>1</v>
      </c>
      <c r="W1083">
        <v>0</v>
      </c>
      <c r="X1083">
        <v>41226650</v>
      </c>
      <c r="Y1083">
        <f t="shared" si="2004"/>
        <v>0</v>
      </c>
      <c r="AA1083">
        <v>181.83000000000001</v>
      </c>
      <c r="AB1083">
        <v>0</v>
      </c>
      <c r="AC1083">
        <v>0</v>
      </c>
      <c r="AD1083">
        <v>0</v>
      </c>
      <c r="AE1083">
        <v>206.62</v>
      </c>
      <c r="AF1083">
        <v>0</v>
      </c>
      <c r="AG1083">
        <v>0</v>
      </c>
      <c r="AH1083">
        <v>0</v>
      </c>
      <c r="AI1083">
        <v>0.88</v>
      </c>
      <c r="AJ1083">
        <v>1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14</v>
      </c>
      <c r="AT1083">
        <v>0.081000000000000003</v>
      </c>
      <c r="AU1083" t="s">
        <v>1271</v>
      </c>
      <c r="AV1083">
        <v>0</v>
      </c>
      <c r="AW1083">
        <v>2</v>
      </c>
      <c r="AX1083">
        <v>419117223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16.736219999999999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ROUND(Y1083*Source!I398,7)</f>
        <v>0</v>
      </c>
      <c r="CY1083">
        <f t="shared" si="2005"/>
        <v>181.83000000000001</v>
      </c>
      <c r="CZ1083">
        <f t="shared" si="2006"/>
        <v>206.62</v>
      </c>
      <c r="DA1083">
        <f t="shared" si="2007"/>
        <v>0.88</v>
      </c>
      <c r="DB1083">
        <f t="shared" si="2008"/>
        <v>0</v>
      </c>
      <c r="DC1083">
        <f t="shared" si="2009"/>
        <v>0</v>
      </c>
      <c r="DD1083" t="s">
        <v>14</v>
      </c>
      <c r="DE1083" t="s">
        <v>14</v>
      </c>
      <c r="DF1083">
        <f t="shared" si="2010"/>
        <v>0</v>
      </c>
      <c r="DG1083">
        <f t="shared" si="2011"/>
        <v>0</v>
      </c>
      <c r="DH1083">
        <f t="shared" si="1945"/>
        <v>0</v>
      </c>
      <c r="DI1083">
        <f t="shared" si="1946"/>
        <v>0</v>
      </c>
      <c r="DJ1083">
        <f t="shared" si="2012"/>
        <v>0</v>
      </c>
      <c r="DK1083">
        <v>0</v>
      </c>
      <c r="DL1083" t="s">
        <v>14</v>
      </c>
      <c r="DM1083">
        <v>0</v>
      </c>
      <c r="DN1083" t="s">
        <v>14</v>
      </c>
      <c r="DO1083">
        <v>0</v>
      </c>
    </row>
    <row r="1084">
      <c r="A1084">
        <f>ROW(Source!A398)</f>
        <v>398</v>
      </c>
      <c r="B1084">
        <v>419115877</v>
      </c>
      <c r="C1084">
        <v>412993828</v>
      </c>
      <c r="D1084">
        <v>417165295</v>
      </c>
      <c r="E1084">
        <v>1</v>
      </c>
      <c r="F1084">
        <v>1</v>
      </c>
      <c r="G1084">
        <v>1</v>
      </c>
      <c r="H1084">
        <v>3</v>
      </c>
      <c r="I1084" t="s">
        <v>261</v>
      </c>
      <c r="J1084" t="s">
        <v>1872</v>
      </c>
      <c r="K1084" t="s">
        <v>262</v>
      </c>
      <c r="L1084">
        <v>1301</v>
      </c>
      <c r="N1084">
        <v>1003</v>
      </c>
      <c r="O1084" t="s">
        <v>221</v>
      </c>
      <c r="P1084" t="s">
        <v>221</v>
      </c>
      <c r="Q1084">
        <v>1</v>
      </c>
      <c r="W1084">
        <v>0</v>
      </c>
      <c r="X1084">
        <v>-1228674265</v>
      </c>
      <c r="Y1084">
        <f t="shared" si="2004"/>
        <v>0</v>
      </c>
      <c r="AA1084">
        <v>22.079999999999998</v>
      </c>
      <c r="AB1084">
        <v>0</v>
      </c>
      <c r="AC1084">
        <v>0</v>
      </c>
      <c r="AD1084">
        <v>0</v>
      </c>
      <c r="AE1084">
        <v>14.43</v>
      </c>
      <c r="AF1084">
        <v>0</v>
      </c>
      <c r="AG1084">
        <v>0</v>
      </c>
      <c r="AH1084">
        <v>0</v>
      </c>
      <c r="AI1084">
        <v>1.53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14</v>
      </c>
      <c r="AT1084">
        <v>4.9000000000000004</v>
      </c>
      <c r="AU1084" t="s">
        <v>1271</v>
      </c>
      <c r="AV1084">
        <v>0</v>
      </c>
      <c r="AW1084">
        <v>2</v>
      </c>
      <c r="AX1084">
        <v>419117224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70.707000000000008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ROUND(Y1084*Source!I398,7)</f>
        <v>0</v>
      </c>
      <c r="CY1084">
        <f t="shared" si="2005"/>
        <v>22.079999999999998</v>
      </c>
      <c r="CZ1084">
        <f t="shared" si="2006"/>
        <v>14.43</v>
      </c>
      <c r="DA1084">
        <f t="shared" si="2007"/>
        <v>1.53</v>
      </c>
      <c r="DB1084">
        <f t="shared" si="2008"/>
        <v>0</v>
      </c>
      <c r="DC1084">
        <f t="shared" si="2009"/>
        <v>0</v>
      </c>
      <c r="DD1084" t="s">
        <v>14</v>
      </c>
      <c r="DE1084" t="s">
        <v>14</v>
      </c>
      <c r="DF1084">
        <f t="shared" si="2010"/>
        <v>0</v>
      </c>
      <c r="DG1084">
        <f t="shared" si="2011"/>
        <v>0</v>
      </c>
      <c r="DH1084">
        <f t="shared" si="1945"/>
        <v>0</v>
      </c>
      <c r="DI1084">
        <f t="shared" si="1946"/>
        <v>0</v>
      </c>
      <c r="DJ1084">
        <f t="shared" si="2012"/>
        <v>0</v>
      </c>
      <c r="DK1084">
        <v>0</v>
      </c>
      <c r="DL1084" t="s">
        <v>14</v>
      </c>
      <c r="DM1084">
        <v>0</v>
      </c>
      <c r="DN1084" t="s">
        <v>14</v>
      </c>
      <c r="DO1084">
        <v>0</v>
      </c>
    </row>
    <row r="1085">
      <c r="A1085">
        <f>ROW(Source!A398)</f>
        <v>398</v>
      </c>
      <c r="B1085">
        <v>419115877</v>
      </c>
      <c r="C1085">
        <v>412993828</v>
      </c>
      <c r="D1085">
        <v>417175540</v>
      </c>
      <c r="E1085">
        <v>1</v>
      </c>
      <c r="F1085">
        <v>1</v>
      </c>
      <c r="G1085">
        <v>1</v>
      </c>
      <c r="H1085">
        <v>3</v>
      </c>
      <c r="I1085" t="s">
        <v>188</v>
      </c>
      <c r="J1085" t="s">
        <v>1856</v>
      </c>
      <c r="K1085" t="s">
        <v>189</v>
      </c>
      <c r="L1085">
        <v>1348</v>
      </c>
      <c r="N1085">
        <v>1009</v>
      </c>
      <c r="O1085" t="s">
        <v>148</v>
      </c>
      <c r="P1085" t="s">
        <v>148</v>
      </c>
      <c r="Q1085">
        <v>1000</v>
      </c>
      <c r="W1085">
        <v>0</v>
      </c>
      <c r="X1085">
        <v>1793987537</v>
      </c>
      <c r="Y1085">
        <f t="shared" si="2004"/>
        <v>0</v>
      </c>
      <c r="AA1085">
        <v>1144599.95</v>
      </c>
      <c r="AB1085">
        <v>0</v>
      </c>
      <c r="AC1085">
        <v>0</v>
      </c>
      <c r="AD1085">
        <v>0</v>
      </c>
      <c r="AE1085">
        <v>1050091.7</v>
      </c>
      <c r="AF1085">
        <v>0</v>
      </c>
      <c r="AG1085">
        <v>0</v>
      </c>
      <c r="AH1085">
        <v>0</v>
      </c>
      <c r="AI1085">
        <v>1.0900000000000001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14</v>
      </c>
      <c r="AT1085">
        <v>4.0000000000000003e-05</v>
      </c>
      <c r="AU1085" t="s">
        <v>1271</v>
      </c>
      <c r="AV1085">
        <v>0</v>
      </c>
      <c r="AW1085">
        <v>2</v>
      </c>
      <c r="AX1085">
        <v>419117225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42.003668000000005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ROUND(Y1085*Source!I398,7)</f>
        <v>0</v>
      </c>
      <c r="CY1085">
        <f t="shared" si="2005"/>
        <v>1144599.95</v>
      </c>
      <c r="CZ1085">
        <f t="shared" si="2006"/>
        <v>1050091.7</v>
      </c>
      <c r="DA1085">
        <f t="shared" si="2007"/>
        <v>1.0900000000000001</v>
      </c>
      <c r="DB1085">
        <f t="shared" si="2008"/>
        <v>0</v>
      </c>
      <c r="DC1085">
        <f t="shared" si="2009"/>
        <v>0</v>
      </c>
      <c r="DD1085" t="s">
        <v>14</v>
      </c>
      <c r="DE1085" t="s">
        <v>14</v>
      </c>
      <c r="DF1085">
        <f t="shared" si="2010"/>
        <v>0</v>
      </c>
      <c r="DG1085">
        <f t="shared" si="2011"/>
        <v>0</v>
      </c>
      <c r="DH1085">
        <f t="shared" si="1945"/>
        <v>0</v>
      </c>
      <c r="DI1085">
        <f t="shared" si="1946"/>
        <v>0</v>
      </c>
      <c r="DJ1085">
        <f t="shared" si="2012"/>
        <v>0</v>
      </c>
      <c r="DK1085">
        <v>0</v>
      </c>
      <c r="DL1085" t="s">
        <v>14</v>
      </c>
      <c r="DM1085">
        <v>0</v>
      </c>
      <c r="DN1085" t="s">
        <v>14</v>
      </c>
      <c r="DO1085">
        <v>0</v>
      </c>
    </row>
    <row r="1086">
      <c r="A1086">
        <f>ROW(Source!A398)</f>
        <v>398</v>
      </c>
      <c r="B1086">
        <v>419115877</v>
      </c>
      <c r="C1086">
        <v>412993828</v>
      </c>
      <c r="D1086">
        <v>417175584</v>
      </c>
      <c r="E1086">
        <v>1</v>
      </c>
      <c r="F1086">
        <v>1</v>
      </c>
      <c r="G1086">
        <v>1</v>
      </c>
      <c r="H1086">
        <v>3</v>
      </c>
      <c r="I1086" t="s">
        <v>149</v>
      </c>
      <c r="J1086" t="s">
        <v>1850</v>
      </c>
      <c r="K1086" t="s">
        <v>150</v>
      </c>
      <c r="L1086">
        <v>1346</v>
      </c>
      <c r="N1086">
        <v>1009</v>
      </c>
      <c r="O1086" t="s">
        <v>151</v>
      </c>
      <c r="P1086" t="s">
        <v>151</v>
      </c>
      <c r="Q1086">
        <v>1</v>
      </c>
      <c r="W1086">
        <v>0</v>
      </c>
      <c r="X1086">
        <v>-242288594</v>
      </c>
      <c r="Y1086">
        <f t="shared" si="2004"/>
        <v>0</v>
      </c>
      <c r="AA1086">
        <v>1400.99</v>
      </c>
      <c r="AB1086">
        <v>0</v>
      </c>
      <c r="AC1086">
        <v>0</v>
      </c>
      <c r="AD1086">
        <v>0</v>
      </c>
      <c r="AE1086">
        <v>870.17999999999995</v>
      </c>
      <c r="AF1086">
        <v>0</v>
      </c>
      <c r="AG1086">
        <v>0</v>
      </c>
      <c r="AH1086">
        <v>0</v>
      </c>
      <c r="AI1086">
        <v>1.6100000000000001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14</v>
      </c>
      <c r="AT1086">
        <v>0.70999999999999996</v>
      </c>
      <c r="AU1086" t="s">
        <v>1271</v>
      </c>
      <c r="AV1086">
        <v>0</v>
      </c>
      <c r="AW1086">
        <v>2</v>
      </c>
      <c r="AX1086">
        <v>419117226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617.82779999999991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ROUND(Y1086*Source!I398,7)</f>
        <v>0</v>
      </c>
      <c r="CY1086">
        <f t="shared" si="2005"/>
        <v>1400.99</v>
      </c>
      <c r="CZ1086">
        <f t="shared" si="2006"/>
        <v>870.17999999999995</v>
      </c>
      <c r="DA1086">
        <f t="shared" si="2007"/>
        <v>1.6100000000000001</v>
      </c>
      <c r="DB1086">
        <f t="shared" si="2008"/>
        <v>0</v>
      </c>
      <c r="DC1086">
        <f t="shared" si="2009"/>
        <v>0</v>
      </c>
      <c r="DD1086" t="s">
        <v>14</v>
      </c>
      <c r="DE1086" t="s">
        <v>14</v>
      </c>
      <c r="DF1086">
        <f t="shared" si="2010"/>
        <v>0</v>
      </c>
      <c r="DG1086">
        <f t="shared" si="2011"/>
        <v>0</v>
      </c>
      <c r="DH1086">
        <f t="shared" si="1945"/>
        <v>0</v>
      </c>
      <c r="DI1086">
        <f t="shared" si="1946"/>
        <v>0</v>
      </c>
      <c r="DJ1086">
        <f t="shared" si="2012"/>
        <v>0</v>
      </c>
      <c r="DK1086">
        <v>0</v>
      </c>
      <c r="DL1086" t="s">
        <v>14</v>
      </c>
      <c r="DM1086">
        <v>0</v>
      </c>
      <c r="DN1086" t="s">
        <v>14</v>
      </c>
      <c r="DO1086">
        <v>0</v>
      </c>
    </row>
    <row r="1087">
      <c r="A1087">
        <f>ROW(Source!A398)</f>
        <v>398</v>
      </c>
      <c r="B1087">
        <v>419115877</v>
      </c>
      <c r="C1087">
        <v>412993828</v>
      </c>
      <c r="D1087">
        <v>417175605</v>
      </c>
      <c r="E1087">
        <v>1</v>
      </c>
      <c r="F1087">
        <v>1</v>
      </c>
      <c r="G1087">
        <v>1</v>
      </c>
      <c r="H1087">
        <v>3</v>
      </c>
      <c r="I1087" t="s">
        <v>326</v>
      </c>
      <c r="J1087" t="s">
        <v>1881</v>
      </c>
      <c r="K1087" t="s">
        <v>327</v>
      </c>
      <c r="L1087">
        <v>1346</v>
      </c>
      <c r="N1087">
        <v>1009</v>
      </c>
      <c r="O1087" t="s">
        <v>151</v>
      </c>
      <c r="P1087" t="s">
        <v>151</v>
      </c>
      <c r="Q1087">
        <v>1</v>
      </c>
      <c r="W1087">
        <v>0</v>
      </c>
      <c r="X1087">
        <v>1196185247</v>
      </c>
      <c r="Y1087">
        <f t="shared" si="2004"/>
        <v>0</v>
      </c>
      <c r="AA1087">
        <v>4083.6799999999998</v>
      </c>
      <c r="AB1087">
        <v>0</v>
      </c>
      <c r="AC1087">
        <v>0</v>
      </c>
      <c r="AD1087">
        <v>0</v>
      </c>
      <c r="AE1087">
        <v>2536.4499999999998</v>
      </c>
      <c r="AF1087">
        <v>0</v>
      </c>
      <c r="AG1087">
        <v>0</v>
      </c>
      <c r="AH1087">
        <v>0</v>
      </c>
      <c r="AI1087">
        <v>1.6100000000000001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14</v>
      </c>
      <c r="AT1087">
        <v>0.012999999999999999</v>
      </c>
      <c r="AU1087" t="s">
        <v>1271</v>
      </c>
      <c r="AV1087">
        <v>0</v>
      </c>
      <c r="AW1087">
        <v>2</v>
      </c>
      <c r="AX1087">
        <v>419117227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32.973849999999999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ROUND(Y1087*Source!I398,7)</f>
        <v>0</v>
      </c>
      <c r="CY1087">
        <f t="shared" si="2005"/>
        <v>4083.6799999999998</v>
      </c>
      <c r="CZ1087">
        <f t="shared" si="2006"/>
        <v>2536.4499999999998</v>
      </c>
      <c r="DA1087">
        <f t="shared" si="2007"/>
        <v>1.6100000000000001</v>
      </c>
      <c r="DB1087">
        <f t="shared" si="2008"/>
        <v>0</v>
      </c>
      <c r="DC1087">
        <f t="shared" si="2009"/>
        <v>0</v>
      </c>
      <c r="DD1087" t="s">
        <v>14</v>
      </c>
      <c r="DE1087" t="s">
        <v>14</v>
      </c>
      <c r="DF1087">
        <f t="shared" si="2010"/>
        <v>0</v>
      </c>
      <c r="DG1087">
        <f t="shared" si="2011"/>
        <v>0</v>
      </c>
      <c r="DH1087">
        <f t="shared" si="1945"/>
        <v>0</v>
      </c>
      <c r="DI1087">
        <f t="shared" si="1946"/>
        <v>0</v>
      </c>
      <c r="DJ1087">
        <f t="shared" si="2012"/>
        <v>0</v>
      </c>
      <c r="DK1087">
        <v>0</v>
      </c>
      <c r="DL1087" t="s">
        <v>14</v>
      </c>
      <c r="DM1087">
        <v>0</v>
      </c>
      <c r="DN1087" t="s">
        <v>14</v>
      </c>
      <c r="DO1087">
        <v>0</v>
      </c>
    </row>
    <row r="1088">
      <c r="A1088">
        <f>ROW(Source!A398)</f>
        <v>398</v>
      </c>
      <c r="B1088">
        <v>419115877</v>
      </c>
      <c r="C1088">
        <v>412993828</v>
      </c>
      <c r="D1088">
        <v>417183311</v>
      </c>
      <c r="E1088">
        <v>1</v>
      </c>
      <c r="F1088">
        <v>1</v>
      </c>
      <c r="G1088">
        <v>1</v>
      </c>
      <c r="H1088">
        <v>3</v>
      </c>
      <c r="I1088" t="s">
        <v>328</v>
      </c>
      <c r="J1088" t="s">
        <v>1882</v>
      </c>
      <c r="K1088" t="s">
        <v>329</v>
      </c>
      <c r="L1088">
        <v>1346</v>
      </c>
      <c r="N1088">
        <v>1009</v>
      </c>
      <c r="O1088" t="s">
        <v>151</v>
      </c>
      <c r="P1088" t="s">
        <v>151</v>
      </c>
      <c r="Q1088">
        <v>1</v>
      </c>
      <c r="W1088">
        <v>0</v>
      </c>
      <c r="X1088">
        <v>-255834433</v>
      </c>
      <c r="Y1088">
        <f t="shared" si="2004"/>
        <v>0</v>
      </c>
      <c r="AA1088">
        <v>2043.95</v>
      </c>
      <c r="AB1088">
        <v>0</v>
      </c>
      <c r="AC1088">
        <v>0</v>
      </c>
      <c r="AD1088">
        <v>0</v>
      </c>
      <c r="AE1088">
        <v>1928.25</v>
      </c>
      <c r="AF1088">
        <v>0</v>
      </c>
      <c r="AG1088">
        <v>0</v>
      </c>
      <c r="AH1088">
        <v>0</v>
      </c>
      <c r="AI1088">
        <v>1.0600000000000001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14</v>
      </c>
      <c r="AT1088">
        <v>0.02</v>
      </c>
      <c r="AU1088" t="s">
        <v>1271</v>
      </c>
      <c r="AV1088">
        <v>0</v>
      </c>
      <c r="AW1088">
        <v>2</v>
      </c>
      <c r="AX1088">
        <v>419117228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38.564999999999998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ROUND(Y1088*Source!I398,7)</f>
        <v>0</v>
      </c>
      <c r="CY1088">
        <f t="shared" si="2005"/>
        <v>2043.95</v>
      </c>
      <c r="CZ1088">
        <f t="shared" si="2006"/>
        <v>1928.25</v>
      </c>
      <c r="DA1088">
        <f t="shared" si="2007"/>
        <v>1.0600000000000001</v>
      </c>
      <c r="DB1088">
        <f t="shared" si="2008"/>
        <v>0</v>
      </c>
      <c r="DC1088">
        <f t="shared" si="2009"/>
        <v>0</v>
      </c>
      <c r="DD1088" t="s">
        <v>14</v>
      </c>
      <c r="DE1088" t="s">
        <v>14</v>
      </c>
      <c r="DF1088">
        <f t="shared" si="2010"/>
        <v>0</v>
      </c>
      <c r="DG1088">
        <f t="shared" si="2011"/>
        <v>0</v>
      </c>
      <c r="DH1088">
        <f t="shared" si="1945"/>
        <v>0</v>
      </c>
      <c r="DI1088">
        <f t="shared" si="1946"/>
        <v>0</v>
      </c>
      <c r="DJ1088">
        <f t="shared" si="2012"/>
        <v>0</v>
      </c>
      <c r="DK1088">
        <v>0</v>
      </c>
      <c r="DL1088" t="s">
        <v>14</v>
      </c>
      <c r="DM1088">
        <v>0</v>
      </c>
      <c r="DN1088" t="s">
        <v>14</v>
      </c>
      <c r="DO1088">
        <v>0</v>
      </c>
    </row>
    <row r="1089">
      <c r="A1089">
        <f>ROW(Source!A398)</f>
        <v>398</v>
      </c>
      <c r="B1089">
        <v>419115877</v>
      </c>
      <c r="C1089">
        <v>412993828</v>
      </c>
      <c r="D1089">
        <v>417191019</v>
      </c>
      <c r="E1089">
        <v>1</v>
      </c>
      <c r="F1089">
        <v>1</v>
      </c>
      <c r="G1089">
        <v>1</v>
      </c>
      <c r="H1089">
        <v>3</v>
      </c>
      <c r="I1089" t="s">
        <v>263</v>
      </c>
      <c r="J1089" t="s">
        <v>1873</v>
      </c>
      <c r="K1089" t="s">
        <v>264</v>
      </c>
      <c r="L1089">
        <v>1346</v>
      </c>
      <c r="N1089">
        <v>1009</v>
      </c>
      <c r="O1089" t="s">
        <v>151</v>
      </c>
      <c r="P1089" t="s">
        <v>151</v>
      </c>
      <c r="Q1089">
        <v>1</v>
      </c>
      <c r="W1089">
        <v>0</v>
      </c>
      <c r="X1089">
        <v>1105037238</v>
      </c>
      <c r="Y1089">
        <f t="shared" si="2004"/>
        <v>0</v>
      </c>
      <c r="AA1089">
        <v>3060.54</v>
      </c>
      <c r="AB1089">
        <v>0</v>
      </c>
      <c r="AC1089">
        <v>0</v>
      </c>
      <c r="AD1089">
        <v>0</v>
      </c>
      <c r="AE1089">
        <v>1912.8399999999999</v>
      </c>
      <c r="AF1089">
        <v>0</v>
      </c>
      <c r="AG1089">
        <v>0</v>
      </c>
      <c r="AH1089">
        <v>0</v>
      </c>
      <c r="AI1089">
        <v>1.6000000000000001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14</v>
      </c>
      <c r="AT1089">
        <v>0.0070000000000000001</v>
      </c>
      <c r="AU1089" t="s">
        <v>1271</v>
      </c>
      <c r="AV1089">
        <v>0</v>
      </c>
      <c r="AW1089">
        <v>2</v>
      </c>
      <c r="AX1089">
        <v>419117229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13.38988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ROUND(Y1089*Source!I398,7)</f>
        <v>0</v>
      </c>
      <c r="CY1089">
        <f t="shared" si="2005"/>
        <v>3060.54</v>
      </c>
      <c r="CZ1089">
        <f t="shared" si="2006"/>
        <v>1912.8399999999999</v>
      </c>
      <c r="DA1089">
        <f t="shared" si="2007"/>
        <v>1.6000000000000001</v>
      </c>
      <c r="DB1089">
        <f t="shared" si="2008"/>
        <v>0</v>
      </c>
      <c r="DC1089">
        <f t="shared" si="2009"/>
        <v>0</v>
      </c>
      <c r="DD1089" t="s">
        <v>14</v>
      </c>
      <c r="DE1089" t="s">
        <v>14</v>
      </c>
      <c r="DF1089">
        <f t="shared" si="2010"/>
        <v>0</v>
      </c>
      <c r="DG1089">
        <f t="shared" si="2011"/>
        <v>0</v>
      </c>
      <c r="DH1089">
        <f t="shared" ref="DH1089:DH1152" si="2013">ROUND(ROUND(AG1089,2)*CX1089,2)</f>
        <v>0</v>
      </c>
      <c r="DI1089">
        <f t="shared" ref="DI1089:DI1152" si="2014">ROUND(ROUND(AH1089,2)*CX1089,2)</f>
        <v>0</v>
      </c>
      <c r="DJ1089">
        <f t="shared" si="2012"/>
        <v>0</v>
      </c>
      <c r="DK1089">
        <v>0</v>
      </c>
      <c r="DL1089" t="s">
        <v>14</v>
      </c>
      <c r="DM1089">
        <v>0</v>
      </c>
      <c r="DN1089" t="s">
        <v>14</v>
      </c>
      <c r="DO1089">
        <v>0</v>
      </c>
    </row>
    <row r="1090">
      <c r="A1090">
        <f>ROW(Source!A398)</f>
        <v>398</v>
      </c>
      <c r="B1090">
        <v>419115877</v>
      </c>
      <c r="C1090">
        <v>412993828</v>
      </c>
      <c r="D1090">
        <v>417192565</v>
      </c>
      <c r="E1090">
        <v>1</v>
      </c>
      <c r="F1090">
        <v>1</v>
      </c>
      <c r="G1090">
        <v>1</v>
      </c>
      <c r="H1090">
        <v>3</v>
      </c>
      <c r="I1090" t="s">
        <v>353</v>
      </c>
      <c r="J1090" t="s">
        <v>1884</v>
      </c>
      <c r="K1090" t="s">
        <v>354</v>
      </c>
      <c r="L1090">
        <v>1371</v>
      </c>
      <c r="N1090">
        <v>1013</v>
      </c>
      <c r="O1090" t="s">
        <v>252</v>
      </c>
      <c r="P1090" t="s">
        <v>252</v>
      </c>
      <c r="Q1090">
        <v>1</v>
      </c>
      <c r="W1090">
        <v>0</v>
      </c>
      <c r="X1090">
        <v>775080425</v>
      </c>
      <c r="Y1090">
        <f t="shared" si="2004"/>
        <v>0</v>
      </c>
      <c r="AA1090">
        <v>17.379999999999999</v>
      </c>
      <c r="AB1090">
        <v>0</v>
      </c>
      <c r="AC1090">
        <v>0</v>
      </c>
      <c r="AD1090">
        <v>0</v>
      </c>
      <c r="AE1090">
        <v>19.100000000000001</v>
      </c>
      <c r="AF1090">
        <v>0</v>
      </c>
      <c r="AG1090">
        <v>0</v>
      </c>
      <c r="AH1090">
        <v>0</v>
      </c>
      <c r="AI1090">
        <v>0.91000000000000003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14</v>
      </c>
      <c r="AT1090">
        <v>7</v>
      </c>
      <c r="AU1090" t="s">
        <v>1271</v>
      </c>
      <c r="AV1090">
        <v>0</v>
      </c>
      <c r="AW1090">
        <v>2</v>
      </c>
      <c r="AX1090">
        <v>419117230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133.70000000000002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ROUND(Y1090*Source!I398,7)</f>
        <v>0</v>
      </c>
      <c r="CY1090">
        <f t="shared" si="2005"/>
        <v>17.379999999999999</v>
      </c>
      <c r="CZ1090">
        <f t="shared" si="2006"/>
        <v>19.100000000000001</v>
      </c>
      <c r="DA1090">
        <f t="shared" si="2007"/>
        <v>0.91000000000000003</v>
      </c>
      <c r="DB1090">
        <f t="shared" si="2008"/>
        <v>0</v>
      </c>
      <c r="DC1090">
        <f t="shared" si="2009"/>
        <v>0</v>
      </c>
      <c r="DD1090" t="s">
        <v>14</v>
      </c>
      <c r="DE1090" t="s">
        <v>14</v>
      </c>
      <c r="DF1090">
        <f t="shared" si="2010"/>
        <v>0</v>
      </c>
      <c r="DG1090">
        <f t="shared" si="2011"/>
        <v>0</v>
      </c>
      <c r="DH1090">
        <f t="shared" si="2013"/>
        <v>0</v>
      </c>
      <c r="DI1090">
        <f t="shared" si="2014"/>
        <v>0</v>
      </c>
      <c r="DJ1090">
        <f t="shared" si="2012"/>
        <v>0</v>
      </c>
      <c r="DK1090">
        <v>0</v>
      </c>
      <c r="DL1090" t="s">
        <v>14</v>
      </c>
      <c r="DM1090">
        <v>0</v>
      </c>
      <c r="DN1090" t="s">
        <v>14</v>
      </c>
      <c r="DO1090">
        <v>0</v>
      </c>
    </row>
    <row r="1091">
      <c r="A1091">
        <f>ROW(Source!A398)</f>
        <v>398</v>
      </c>
      <c r="B1091">
        <v>419115877</v>
      </c>
      <c r="C1091">
        <v>412993828</v>
      </c>
      <c r="D1091">
        <v>417192696</v>
      </c>
      <c r="E1091">
        <v>1</v>
      </c>
      <c r="F1091">
        <v>1</v>
      </c>
      <c r="G1091">
        <v>1</v>
      </c>
      <c r="H1091">
        <v>3</v>
      </c>
      <c r="I1091" t="s">
        <v>314</v>
      </c>
      <c r="J1091" t="s">
        <v>1880</v>
      </c>
      <c r="K1091" t="s">
        <v>315</v>
      </c>
      <c r="L1091">
        <v>1371</v>
      </c>
      <c r="N1091">
        <v>1013</v>
      </c>
      <c r="O1091" t="s">
        <v>252</v>
      </c>
      <c r="P1091" t="s">
        <v>252</v>
      </c>
      <c r="Q1091">
        <v>1</v>
      </c>
      <c r="W1091">
        <v>0</v>
      </c>
      <c r="X1091">
        <v>-1229400259</v>
      </c>
      <c r="Y1091">
        <f t="shared" si="2004"/>
        <v>0</v>
      </c>
      <c r="AA1091">
        <v>718.08000000000004</v>
      </c>
      <c r="AB1091">
        <v>0</v>
      </c>
      <c r="AC1091">
        <v>0</v>
      </c>
      <c r="AD1091">
        <v>0</v>
      </c>
      <c r="AE1091">
        <v>579.10000000000002</v>
      </c>
      <c r="AF1091">
        <v>0</v>
      </c>
      <c r="AG1091">
        <v>0</v>
      </c>
      <c r="AH1091">
        <v>0</v>
      </c>
      <c r="AI1091">
        <v>1.24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14</v>
      </c>
      <c r="AT1091">
        <v>1</v>
      </c>
      <c r="AU1091" t="s">
        <v>1271</v>
      </c>
      <c r="AV1091">
        <v>0</v>
      </c>
      <c r="AW1091">
        <v>2</v>
      </c>
      <c r="AX1091">
        <v>419117231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579.10000000000002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ROUND(Y1091*Source!I398,7)</f>
        <v>0</v>
      </c>
      <c r="CY1091">
        <f t="shared" si="2005"/>
        <v>718.08000000000004</v>
      </c>
      <c r="CZ1091">
        <f t="shared" si="2006"/>
        <v>579.10000000000002</v>
      </c>
      <c r="DA1091">
        <f t="shared" si="2007"/>
        <v>1.24</v>
      </c>
      <c r="DB1091">
        <f t="shared" si="2008"/>
        <v>0</v>
      </c>
      <c r="DC1091">
        <f t="shared" si="2009"/>
        <v>0</v>
      </c>
      <c r="DD1091" t="s">
        <v>14</v>
      </c>
      <c r="DE1091" t="s">
        <v>14</v>
      </c>
      <c r="DF1091">
        <f t="shared" si="2010"/>
        <v>0</v>
      </c>
      <c r="DG1091">
        <f t="shared" si="2011"/>
        <v>0</v>
      </c>
      <c r="DH1091">
        <f t="shared" si="2013"/>
        <v>0</v>
      </c>
      <c r="DI1091">
        <f t="shared" si="2014"/>
        <v>0</v>
      </c>
      <c r="DJ1091">
        <f t="shared" si="2012"/>
        <v>0</v>
      </c>
      <c r="DK1091">
        <v>0</v>
      </c>
      <c r="DL1091" t="s">
        <v>14</v>
      </c>
      <c r="DM1091">
        <v>0</v>
      </c>
      <c r="DN1091" t="s">
        <v>14</v>
      </c>
      <c r="DO1091">
        <v>0</v>
      </c>
    </row>
    <row r="1092">
      <c r="A1092">
        <f>ROW(Source!A398)</f>
        <v>398</v>
      </c>
      <c r="B1092">
        <v>419115877</v>
      </c>
      <c r="C1092">
        <v>412993828</v>
      </c>
      <c r="D1092">
        <v>417199972</v>
      </c>
      <c r="E1092">
        <v>1</v>
      </c>
      <c r="F1092">
        <v>1</v>
      </c>
      <c r="G1092">
        <v>1</v>
      </c>
      <c r="H1092">
        <v>3</v>
      </c>
      <c r="I1092" t="s">
        <v>267</v>
      </c>
      <c r="J1092" t="s">
        <v>1875</v>
      </c>
      <c r="K1092" t="s">
        <v>268</v>
      </c>
      <c r="L1092">
        <v>1425</v>
      </c>
      <c r="N1092">
        <v>1013</v>
      </c>
      <c r="O1092" t="s">
        <v>195</v>
      </c>
      <c r="P1092" t="s">
        <v>195</v>
      </c>
      <c r="Q1092">
        <v>1</v>
      </c>
      <c r="W1092">
        <v>0</v>
      </c>
      <c r="X1092">
        <v>989260561</v>
      </c>
      <c r="Y1092">
        <f t="shared" si="2004"/>
        <v>0</v>
      </c>
      <c r="AA1092">
        <v>119.56999999999999</v>
      </c>
      <c r="AB1092">
        <v>0</v>
      </c>
      <c r="AC1092">
        <v>0</v>
      </c>
      <c r="AD1092">
        <v>0</v>
      </c>
      <c r="AE1092">
        <v>47.259999999999998</v>
      </c>
      <c r="AF1092">
        <v>0</v>
      </c>
      <c r="AG1092">
        <v>0</v>
      </c>
      <c r="AH1092">
        <v>0</v>
      </c>
      <c r="AI1092">
        <v>2.5299999999999998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14</v>
      </c>
      <c r="AT1092">
        <v>0.44</v>
      </c>
      <c r="AU1092" t="s">
        <v>1271</v>
      </c>
      <c r="AV1092">
        <v>0</v>
      </c>
      <c r="AW1092">
        <v>2</v>
      </c>
      <c r="AX1092">
        <v>419117232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20.7944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ROUND(Y1092*Source!I398,7)</f>
        <v>0</v>
      </c>
      <c r="CY1092">
        <f t="shared" si="2005"/>
        <v>119.56999999999999</v>
      </c>
      <c r="CZ1092">
        <f t="shared" si="2006"/>
        <v>47.259999999999998</v>
      </c>
      <c r="DA1092">
        <f t="shared" si="2007"/>
        <v>2.5299999999999998</v>
      </c>
      <c r="DB1092">
        <f t="shared" si="2008"/>
        <v>0</v>
      </c>
      <c r="DC1092">
        <f t="shared" si="2009"/>
        <v>0</v>
      </c>
      <c r="DD1092" t="s">
        <v>14</v>
      </c>
      <c r="DE1092" t="s">
        <v>14</v>
      </c>
      <c r="DF1092">
        <f t="shared" si="2010"/>
        <v>0</v>
      </c>
      <c r="DG1092">
        <f t="shared" si="2011"/>
        <v>0</v>
      </c>
      <c r="DH1092">
        <f t="shared" si="2013"/>
        <v>0</v>
      </c>
      <c r="DI1092">
        <f t="shared" si="2014"/>
        <v>0</v>
      </c>
      <c r="DJ1092">
        <f t="shared" si="2012"/>
        <v>0</v>
      </c>
      <c r="DK1092">
        <v>0</v>
      </c>
      <c r="DL1092" t="s">
        <v>14</v>
      </c>
      <c r="DM1092">
        <v>0</v>
      </c>
      <c r="DN1092" t="s">
        <v>14</v>
      </c>
      <c r="DO1092">
        <v>0</v>
      </c>
    </row>
    <row r="1093">
      <c r="A1093">
        <f>ROW(Source!A398)</f>
        <v>398</v>
      </c>
      <c r="B1093">
        <v>419115877</v>
      </c>
      <c r="C1093">
        <v>412993828</v>
      </c>
      <c r="D1093">
        <v>417199978</v>
      </c>
      <c r="E1093">
        <v>1</v>
      </c>
      <c r="F1093">
        <v>1</v>
      </c>
      <c r="G1093">
        <v>1</v>
      </c>
      <c r="H1093">
        <v>3</v>
      </c>
      <c r="I1093" t="s">
        <v>269</v>
      </c>
      <c r="J1093" t="s">
        <v>1876</v>
      </c>
      <c r="K1093" t="s">
        <v>270</v>
      </c>
      <c r="L1093">
        <v>1407</v>
      </c>
      <c r="N1093">
        <v>1013</v>
      </c>
      <c r="O1093" t="s">
        <v>271</v>
      </c>
      <c r="P1093" t="s">
        <v>271</v>
      </c>
      <c r="Q1093">
        <v>1</v>
      </c>
      <c r="W1093">
        <v>0</v>
      </c>
      <c r="X1093">
        <v>168170819</v>
      </c>
      <c r="Y1093">
        <f t="shared" si="2004"/>
        <v>0</v>
      </c>
      <c r="AA1093">
        <v>8352.5100000000002</v>
      </c>
      <c r="AB1093">
        <v>0</v>
      </c>
      <c r="AC1093">
        <v>0</v>
      </c>
      <c r="AD1093">
        <v>0</v>
      </c>
      <c r="AE1093">
        <v>6052.54</v>
      </c>
      <c r="AF1093">
        <v>0</v>
      </c>
      <c r="AG1093">
        <v>0</v>
      </c>
      <c r="AH1093">
        <v>0</v>
      </c>
      <c r="AI1093">
        <v>1.3799999999999999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14</v>
      </c>
      <c r="AT1093">
        <v>0.021999999999999999</v>
      </c>
      <c r="AU1093" t="s">
        <v>1271</v>
      </c>
      <c r="AV1093">
        <v>0</v>
      </c>
      <c r="AW1093">
        <v>2</v>
      </c>
      <c r="AX1093">
        <v>419117233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133.15588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ROUND(Y1093*Source!I398,7)</f>
        <v>0</v>
      </c>
      <c r="CY1093">
        <f t="shared" si="2005"/>
        <v>8352.5100000000002</v>
      </c>
      <c r="CZ1093">
        <f t="shared" si="2006"/>
        <v>6052.54</v>
      </c>
      <c r="DA1093">
        <f t="shared" si="2007"/>
        <v>1.3799999999999999</v>
      </c>
      <c r="DB1093">
        <f t="shared" si="2008"/>
        <v>0</v>
      </c>
      <c r="DC1093">
        <f t="shared" si="2009"/>
        <v>0</v>
      </c>
      <c r="DD1093" t="s">
        <v>14</v>
      </c>
      <c r="DE1093" t="s">
        <v>14</v>
      </c>
      <c r="DF1093">
        <f t="shared" si="2010"/>
        <v>0</v>
      </c>
      <c r="DG1093">
        <f t="shared" si="2011"/>
        <v>0</v>
      </c>
      <c r="DH1093">
        <f t="shared" si="2013"/>
        <v>0</v>
      </c>
      <c r="DI1093">
        <f t="shared" si="2014"/>
        <v>0</v>
      </c>
      <c r="DJ1093">
        <f t="shared" si="2012"/>
        <v>0</v>
      </c>
      <c r="DK1093">
        <v>0</v>
      </c>
      <c r="DL1093" t="s">
        <v>14</v>
      </c>
      <c r="DM1093">
        <v>0</v>
      </c>
      <c r="DN1093" t="s">
        <v>14</v>
      </c>
      <c r="DO1093">
        <v>0</v>
      </c>
    </row>
    <row r="1094">
      <c r="A1094">
        <f>ROW(Source!A398)</f>
        <v>398</v>
      </c>
      <c r="B1094">
        <v>419115877</v>
      </c>
      <c r="C1094">
        <v>412993828</v>
      </c>
      <c r="D1094">
        <v>417206618</v>
      </c>
      <c r="E1094">
        <v>1</v>
      </c>
      <c r="F1094">
        <v>1</v>
      </c>
      <c r="G1094">
        <v>1</v>
      </c>
      <c r="H1094">
        <v>3</v>
      </c>
      <c r="I1094" t="s">
        <v>330</v>
      </c>
      <c r="J1094" t="s">
        <v>1883</v>
      </c>
      <c r="K1094" t="s">
        <v>331</v>
      </c>
      <c r="L1094">
        <v>1301</v>
      </c>
      <c r="N1094">
        <v>1003</v>
      </c>
      <c r="O1094" t="s">
        <v>221</v>
      </c>
      <c r="P1094" t="s">
        <v>221</v>
      </c>
      <c r="Q1094">
        <v>1</v>
      </c>
      <c r="W1094">
        <v>0</v>
      </c>
      <c r="X1094">
        <v>1142069536</v>
      </c>
      <c r="Y1094">
        <f t="shared" si="2004"/>
        <v>0</v>
      </c>
      <c r="AA1094">
        <v>161.46000000000001</v>
      </c>
      <c r="AB1094">
        <v>0</v>
      </c>
      <c r="AC1094">
        <v>0</v>
      </c>
      <c r="AD1094">
        <v>0</v>
      </c>
      <c r="AE1094">
        <v>123.25</v>
      </c>
      <c r="AF1094">
        <v>0</v>
      </c>
      <c r="AG1094">
        <v>0</v>
      </c>
      <c r="AH1094">
        <v>0</v>
      </c>
      <c r="AI1094">
        <v>1.3100000000000001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14</v>
      </c>
      <c r="AT1094">
        <v>0.69999999999999996</v>
      </c>
      <c r="AU1094" t="s">
        <v>1271</v>
      </c>
      <c r="AV1094">
        <v>0</v>
      </c>
      <c r="AW1094">
        <v>2</v>
      </c>
      <c r="AX1094">
        <v>419117234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86.274999999999991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ROUND(Y1094*Source!I398,7)</f>
        <v>0</v>
      </c>
      <c r="CY1094">
        <f t="shared" si="2005"/>
        <v>161.46000000000001</v>
      </c>
      <c r="CZ1094">
        <f t="shared" si="2006"/>
        <v>123.25</v>
      </c>
      <c r="DA1094">
        <f t="shared" si="2007"/>
        <v>1.3100000000000001</v>
      </c>
      <c r="DB1094">
        <f t="shared" si="2008"/>
        <v>0</v>
      </c>
      <c r="DC1094">
        <f t="shared" si="2009"/>
        <v>0</v>
      </c>
      <c r="DD1094" t="s">
        <v>14</v>
      </c>
      <c r="DE1094" t="s">
        <v>14</v>
      </c>
      <c r="DF1094">
        <f t="shared" si="2010"/>
        <v>0</v>
      </c>
      <c r="DG1094">
        <f t="shared" si="2011"/>
        <v>0</v>
      </c>
      <c r="DH1094">
        <f t="shared" si="2013"/>
        <v>0</v>
      </c>
      <c r="DI1094">
        <f t="shared" si="2014"/>
        <v>0</v>
      </c>
      <c r="DJ1094">
        <f t="shared" si="2012"/>
        <v>0</v>
      </c>
      <c r="DK1094">
        <v>0</v>
      </c>
      <c r="DL1094" t="s">
        <v>14</v>
      </c>
      <c r="DM1094">
        <v>0</v>
      </c>
      <c r="DN1094" t="s">
        <v>14</v>
      </c>
      <c r="DO1094">
        <v>0</v>
      </c>
    </row>
    <row r="1095">
      <c r="A1095">
        <f>ROW(Source!A398)</f>
        <v>398</v>
      </c>
      <c r="B1095">
        <v>419115877</v>
      </c>
      <c r="C1095">
        <v>412993828</v>
      </c>
      <c r="D1095">
        <v>417096729</v>
      </c>
      <c r="E1095">
        <v>117</v>
      </c>
      <c r="F1095">
        <v>1</v>
      </c>
      <c r="G1095">
        <v>1</v>
      </c>
      <c r="H1095">
        <v>3</v>
      </c>
      <c r="I1095" t="s">
        <v>1847</v>
      </c>
      <c r="J1095" t="s">
        <v>14</v>
      </c>
      <c r="K1095" t="s">
        <v>1848</v>
      </c>
      <c r="L1095">
        <v>3277935</v>
      </c>
      <c r="N1095">
        <v>1013</v>
      </c>
      <c r="O1095" t="s">
        <v>63</v>
      </c>
      <c r="P1095" t="s">
        <v>63</v>
      </c>
      <c r="Q1095">
        <v>1</v>
      </c>
      <c r="W1095">
        <v>0</v>
      </c>
      <c r="X1095">
        <v>274903907</v>
      </c>
      <c r="Y1095">
        <f t="shared" ref="Y1095:Y1099" si="2015">AT1095</f>
        <v>2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0</v>
      </c>
      <c r="AQ1095">
        <v>1</v>
      </c>
      <c r="AR1095">
        <v>0</v>
      </c>
      <c r="AS1095" t="s">
        <v>14</v>
      </c>
      <c r="AT1095">
        <v>2</v>
      </c>
      <c r="AU1095" t="s">
        <v>14</v>
      </c>
      <c r="AV1095">
        <v>0</v>
      </c>
      <c r="AW1095">
        <v>2</v>
      </c>
      <c r="AX1095">
        <v>419117235</v>
      </c>
      <c r="AY1095">
        <v>1</v>
      </c>
      <c r="AZ1095">
        <v>2048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ROUND(Y1095*Source!I398,7)</f>
        <v>2</v>
      </c>
      <c r="CY1095">
        <f t="shared" si="2005"/>
        <v>0</v>
      </c>
      <c r="CZ1095">
        <f t="shared" si="2006"/>
        <v>0</v>
      </c>
      <c r="DA1095">
        <f t="shared" si="2007"/>
        <v>1</v>
      </c>
      <c r="DB1095">
        <f t="shared" ref="DB1095:DB1099" si="2016">ROUND(ROUND(AT1095*CZ1095,2),6)</f>
        <v>0</v>
      </c>
      <c r="DC1095">
        <f t="shared" ref="DC1095:DC1099" si="2017">ROUND(ROUND(AT1095*AG1095,2),6)</f>
        <v>0</v>
      </c>
      <c r="DD1095" t="s">
        <v>14</v>
      </c>
      <c r="DE1095" t="s">
        <v>14</v>
      </c>
      <c r="DF1095">
        <f t="shared" ref="DF1095:DF1099" si="2018">ROUND(ROUND(AE1095,2)*CX1095,2)</f>
        <v>0</v>
      </c>
      <c r="DG1095">
        <f t="shared" si="2011"/>
        <v>0</v>
      </c>
      <c r="DH1095">
        <f t="shared" si="2013"/>
        <v>0</v>
      </c>
      <c r="DI1095">
        <f t="shared" si="2014"/>
        <v>0</v>
      </c>
      <c r="DJ1095">
        <f t="shared" si="2012"/>
        <v>0</v>
      </c>
      <c r="DK1095">
        <v>0</v>
      </c>
      <c r="DL1095" t="s">
        <v>14</v>
      </c>
      <c r="DM1095">
        <v>0</v>
      </c>
      <c r="DN1095" t="s">
        <v>14</v>
      </c>
      <c r="DO1095">
        <v>0</v>
      </c>
    </row>
    <row r="1096">
      <c r="A1096">
        <f>ROW(Source!A399)</f>
        <v>399</v>
      </c>
      <c r="B1096">
        <v>419115877</v>
      </c>
      <c r="C1096">
        <v>412993871</v>
      </c>
      <c r="D1096">
        <v>417090760</v>
      </c>
      <c r="E1096">
        <v>117</v>
      </c>
      <c r="F1096">
        <v>1</v>
      </c>
      <c r="G1096">
        <v>1</v>
      </c>
      <c r="H1096">
        <v>1</v>
      </c>
      <c r="I1096" t="s">
        <v>388</v>
      </c>
      <c r="J1096" t="s">
        <v>14</v>
      </c>
      <c r="K1096" t="s">
        <v>389</v>
      </c>
      <c r="L1096">
        <v>1191</v>
      </c>
      <c r="N1096">
        <v>1013</v>
      </c>
      <c r="O1096" t="s">
        <v>48</v>
      </c>
      <c r="P1096" t="s">
        <v>48</v>
      </c>
      <c r="Q1096">
        <v>1</v>
      </c>
      <c r="W1096">
        <v>0</v>
      </c>
      <c r="X1096">
        <v>73401693</v>
      </c>
      <c r="Y1096">
        <f t="shared" si="2015"/>
        <v>73</v>
      </c>
      <c r="AA1096">
        <v>0</v>
      </c>
      <c r="AB1096">
        <v>0</v>
      </c>
      <c r="AC1096">
        <v>0</v>
      </c>
      <c r="AD1096">
        <v>620.24000000000001</v>
      </c>
      <c r="AE1096">
        <v>0</v>
      </c>
      <c r="AF1096">
        <v>0</v>
      </c>
      <c r="AG1096">
        <v>0</v>
      </c>
      <c r="AH1096">
        <v>620.24000000000001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14</v>
      </c>
      <c r="AT1096">
        <v>73</v>
      </c>
      <c r="AU1096" t="s">
        <v>14</v>
      </c>
      <c r="AV1096">
        <v>1</v>
      </c>
      <c r="AW1096">
        <v>2</v>
      </c>
      <c r="AX1096">
        <v>419117236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45277.520000000004</v>
      </c>
      <c r="BN1096">
        <v>73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45277.520000000004</v>
      </c>
      <c r="BU1096">
        <v>73</v>
      </c>
      <c r="BV1096">
        <v>0</v>
      </c>
      <c r="BW1096">
        <v>1</v>
      </c>
      <c r="CU1096">
        <f>ROUND(AT1096*Source!I399*AH1096*AL1096,2)</f>
        <v>45277.520000000004</v>
      </c>
      <c r="CV1096">
        <f>ROUND(Y1096*Source!I399,7)</f>
        <v>73</v>
      </c>
      <c r="CW1096">
        <v>0</v>
      </c>
      <c r="CX1096">
        <f>ROUND(Y1096*Source!I399,7)</f>
        <v>73</v>
      </c>
      <c r="CY1096">
        <f t="shared" ref="CY1096:CY1097" si="2019">AD1096</f>
        <v>620.24000000000001</v>
      </c>
      <c r="CZ1096">
        <f t="shared" ref="CZ1096:CZ1097" si="2020">AH1096</f>
        <v>620.24000000000001</v>
      </c>
      <c r="DA1096">
        <f t="shared" ref="DA1096:DA1097" si="2021">AL1096</f>
        <v>1</v>
      </c>
      <c r="DB1096">
        <f t="shared" si="2016"/>
        <v>45277.519999999997</v>
      </c>
      <c r="DC1096">
        <f t="shared" si="2017"/>
        <v>0</v>
      </c>
      <c r="DD1096" t="s">
        <v>14</v>
      </c>
      <c r="DE1096" t="s">
        <v>14</v>
      </c>
      <c r="DF1096">
        <f t="shared" si="2018"/>
        <v>0</v>
      </c>
      <c r="DG1096">
        <f t="shared" si="2011"/>
        <v>0</v>
      </c>
      <c r="DH1096">
        <f t="shared" si="2013"/>
        <v>0</v>
      </c>
      <c r="DI1096">
        <f t="shared" si="2014"/>
        <v>45277.520000000004</v>
      </c>
      <c r="DJ1096">
        <f t="shared" ref="DJ1096:DJ1097" si="2022">DI1096</f>
        <v>45277.520000000004</v>
      </c>
      <c r="DK1096">
        <v>1</v>
      </c>
      <c r="DL1096" t="s">
        <v>14</v>
      </c>
      <c r="DM1096">
        <v>0</v>
      </c>
      <c r="DN1096" t="s">
        <v>14</v>
      </c>
      <c r="DO1096">
        <v>0</v>
      </c>
    </row>
    <row r="1097">
      <c r="A1097">
        <f>ROW(Source!A399)</f>
        <v>399</v>
      </c>
      <c r="B1097">
        <v>419115877</v>
      </c>
      <c r="C1097">
        <v>412993871</v>
      </c>
      <c r="D1097">
        <v>417090896</v>
      </c>
      <c r="E1097">
        <v>117</v>
      </c>
      <c r="F1097">
        <v>1</v>
      </c>
      <c r="G1097">
        <v>1</v>
      </c>
      <c r="H1097">
        <v>1</v>
      </c>
      <c r="I1097" t="s">
        <v>1844</v>
      </c>
      <c r="J1097" t="s">
        <v>14</v>
      </c>
      <c r="K1097" t="s">
        <v>1845</v>
      </c>
      <c r="L1097">
        <v>1191</v>
      </c>
      <c r="N1097">
        <v>1013</v>
      </c>
      <c r="O1097" t="s">
        <v>48</v>
      </c>
      <c r="P1097" t="s">
        <v>48</v>
      </c>
      <c r="Q1097">
        <v>1</v>
      </c>
      <c r="W1097">
        <v>0</v>
      </c>
      <c r="X1097">
        <v>-1417349443</v>
      </c>
      <c r="Y1097">
        <f t="shared" si="2015"/>
        <v>9.3399999999999999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14</v>
      </c>
      <c r="AT1097">
        <v>9.3399999999999999</v>
      </c>
      <c r="AU1097" t="s">
        <v>14</v>
      </c>
      <c r="AV1097">
        <v>2</v>
      </c>
      <c r="AW1097">
        <v>2</v>
      </c>
      <c r="AX1097">
        <v>419117237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ROUND(Y1097*Source!I399,7)</f>
        <v>9.3399999999999999</v>
      </c>
      <c r="CY1097">
        <f t="shared" si="2019"/>
        <v>0</v>
      </c>
      <c r="CZ1097">
        <f t="shared" si="2020"/>
        <v>0</v>
      </c>
      <c r="DA1097">
        <f t="shared" si="2021"/>
        <v>1</v>
      </c>
      <c r="DB1097">
        <f t="shared" si="2016"/>
        <v>0</v>
      </c>
      <c r="DC1097">
        <f t="shared" si="2017"/>
        <v>0</v>
      </c>
      <c r="DD1097" t="s">
        <v>14</v>
      </c>
      <c r="DE1097" t="s">
        <v>14</v>
      </c>
      <c r="DF1097">
        <f t="shared" si="2018"/>
        <v>0</v>
      </c>
      <c r="DG1097">
        <f t="shared" si="2011"/>
        <v>0</v>
      </c>
      <c r="DH1097">
        <f t="shared" si="2013"/>
        <v>0</v>
      </c>
      <c r="DI1097">
        <f t="shared" si="2014"/>
        <v>0</v>
      </c>
      <c r="DJ1097">
        <f t="shared" si="2022"/>
        <v>0</v>
      </c>
      <c r="DK1097">
        <v>0</v>
      </c>
      <c r="DL1097" t="s">
        <v>14</v>
      </c>
      <c r="DM1097">
        <v>0</v>
      </c>
      <c r="DN1097" t="s">
        <v>14</v>
      </c>
      <c r="DO1097">
        <v>0</v>
      </c>
    </row>
    <row r="1098">
      <c r="A1098">
        <f>ROW(Source!A399)</f>
        <v>399</v>
      </c>
      <c r="B1098">
        <v>419115877</v>
      </c>
      <c r="C1098">
        <v>412993871</v>
      </c>
      <c r="D1098">
        <v>417098134</v>
      </c>
      <c r="E1098">
        <v>1</v>
      </c>
      <c r="F1098">
        <v>1</v>
      </c>
      <c r="G1098">
        <v>1</v>
      </c>
      <c r="H1098">
        <v>2</v>
      </c>
      <c r="I1098" t="s">
        <v>159</v>
      </c>
      <c r="J1098" t="s">
        <v>1851</v>
      </c>
      <c r="K1098" t="s">
        <v>160</v>
      </c>
      <c r="L1098">
        <v>1368</v>
      </c>
      <c r="N1098">
        <v>1011</v>
      </c>
      <c r="O1098" t="s">
        <v>55</v>
      </c>
      <c r="P1098" t="s">
        <v>55</v>
      </c>
      <c r="Q1098">
        <v>1</v>
      </c>
      <c r="W1098">
        <v>0</v>
      </c>
      <c r="X1098">
        <v>302479695</v>
      </c>
      <c r="Y1098">
        <f t="shared" si="2015"/>
        <v>2.0899999999999999</v>
      </c>
      <c r="AA1098">
        <v>0</v>
      </c>
      <c r="AB1098">
        <v>1274.25</v>
      </c>
      <c r="AC1098">
        <v>620.24000000000001</v>
      </c>
      <c r="AD1098">
        <v>0</v>
      </c>
      <c r="AE1098">
        <v>0</v>
      </c>
      <c r="AF1098">
        <v>995.50999999999999</v>
      </c>
      <c r="AG1098">
        <v>620.24000000000001</v>
      </c>
      <c r="AH1098">
        <v>0</v>
      </c>
      <c r="AI1098">
        <v>1</v>
      </c>
      <c r="AJ1098">
        <v>1.28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14</v>
      </c>
      <c r="AT1098">
        <v>2.0899999999999999</v>
      </c>
      <c r="AU1098" t="s">
        <v>14</v>
      </c>
      <c r="AV1098">
        <v>1</v>
      </c>
      <c r="AW1098">
        <v>2</v>
      </c>
      <c r="AX1098">
        <v>419117238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2080.6158999999998</v>
      </c>
      <c r="BL1098">
        <v>1296.3016</v>
      </c>
      <c r="BM1098">
        <v>0</v>
      </c>
      <c r="BN1098">
        <v>0</v>
      </c>
      <c r="BO1098">
        <v>2.0899999999999999</v>
      </c>
      <c r="BP1098">
        <v>1</v>
      </c>
      <c r="BQ1098">
        <v>0</v>
      </c>
      <c r="BR1098">
        <v>2080.6158999999998</v>
      </c>
      <c r="BS1098">
        <v>1296.3016</v>
      </c>
      <c r="BT1098">
        <v>0</v>
      </c>
      <c r="BU1098">
        <v>0</v>
      </c>
      <c r="BV1098">
        <v>2.0899999999999999</v>
      </c>
      <c r="BW1098">
        <v>1</v>
      </c>
      <c r="CV1098">
        <v>0</v>
      </c>
      <c r="CW1098">
        <f>ROUND(Y1098*Source!I399*DO1098,7)</f>
        <v>2.0899999999999999</v>
      </c>
      <c r="CX1098">
        <f>ROUND(Y1098*Source!I399,7)</f>
        <v>2.0899999999999999</v>
      </c>
      <c r="CY1098">
        <f t="shared" ref="CY1098:CY1099" si="2023">AB1098</f>
        <v>1274.25</v>
      </c>
      <c r="CZ1098">
        <f t="shared" ref="CZ1098:CZ1099" si="2024">AF1098</f>
        <v>995.50999999999999</v>
      </c>
      <c r="DA1098">
        <f t="shared" ref="DA1098:DA1099" si="2025">AJ1098</f>
        <v>1.28</v>
      </c>
      <c r="DB1098">
        <f t="shared" si="2016"/>
        <v>2080.6199999999999</v>
      </c>
      <c r="DC1098">
        <f t="shared" si="2017"/>
        <v>1296.3</v>
      </c>
      <c r="DD1098" t="s">
        <v>14</v>
      </c>
      <c r="DE1098" t="s">
        <v>14</v>
      </c>
      <c r="DF1098">
        <f t="shared" si="2018"/>
        <v>0</v>
      </c>
      <c r="DG1098">
        <f t="shared" ref="DG1098:DG1099" si="2026">ROUND(ROUND(AF1098*AJ1098,2)*CX1098,2)</f>
        <v>2663.1799999999998</v>
      </c>
      <c r="DH1098">
        <f t="shared" si="2013"/>
        <v>1296.3</v>
      </c>
      <c r="DI1098">
        <f t="shared" si="2014"/>
        <v>0</v>
      </c>
      <c r="DJ1098">
        <f t="shared" ref="DJ1098:DJ1099" si="2027">DG1098+DH1098</f>
        <v>3959.4799999999996</v>
      </c>
      <c r="DK1098">
        <v>0</v>
      </c>
      <c r="DL1098" t="s">
        <v>56</v>
      </c>
      <c r="DM1098">
        <v>5</v>
      </c>
      <c r="DN1098" t="s">
        <v>48</v>
      </c>
      <c r="DO1098">
        <v>1</v>
      </c>
    </row>
    <row r="1099">
      <c r="A1099">
        <f>ROW(Source!A399)</f>
        <v>399</v>
      </c>
      <c r="B1099">
        <v>419115877</v>
      </c>
      <c r="C1099">
        <v>412993871</v>
      </c>
      <c r="D1099">
        <v>417098140</v>
      </c>
      <c r="E1099">
        <v>1</v>
      </c>
      <c r="F1099">
        <v>1</v>
      </c>
      <c r="G1099">
        <v>1</v>
      </c>
      <c r="H1099">
        <v>2</v>
      </c>
      <c r="I1099" t="s">
        <v>53</v>
      </c>
      <c r="J1099" t="s">
        <v>1846</v>
      </c>
      <c r="K1099" t="s">
        <v>54</v>
      </c>
      <c r="L1099">
        <v>1368</v>
      </c>
      <c r="N1099">
        <v>1011</v>
      </c>
      <c r="O1099" t="s">
        <v>55</v>
      </c>
      <c r="P1099" t="s">
        <v>55</v>
      </c>
      <c r="Q1099">
        <v>1</v>
      </c>
      <c r="W1099">
        <v>0</v>
      </c>
      <c r="X1099">
        <v>-1522049899</v>
      </c>
      <c r="Y1099">
        <f t="shared" si="2015"/>
        <v>7.25</v>
      </c>
      <c r="AA1099">
        <v>0</v>
      </c>
      <c r="AB1099">
        <v>1516.8099999999999</v>
      </c>
      <c r="AC1099">
        <v>620.24000000000001</v>
      </c>
      <c r="AD1099">
        <v>0</v>
      </c>
      <c r="AE1099">
        <v>0</v>
      </c>
      <c r="AF1099">
        <v>1024.8699999999999</v>
      </c>
      <c r="AG1099">
        <v>620.24000000000001</v>
      </c>
      <c r="AH1099">
        <v>0</v>
      </c>
      <c r="AI1099">
        <v>1</v>
      </c>
      <c r="AJ1099">
        <v>1.48</v>
      </c>
      <c r="AK1099">
        <v>1</v>
      </c>
      <c r="AL1099">
        <v>1</v>
      </c>
      <c r="AM1099">
        <v>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14</v>
      </c>
      <c r="AT1099">
        <v>7.25</v>
      </c>
      <c r="AU1099" t="s">
        <v>14</v>
      </c>
      <c r="AV1099">
        <v>1</v>
      </c>
      <c r="AW1099">
        <v>2</v>
      </c>
      <c r="AX1099">
        <v>419117239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7430.307499999999</v>
      </c>
      <c r="BL1099">
        <v>4496.7399999999998</v>
      </c>
      <c r="BM1099">
        <v>0</v>
      </c>
      <c r="BN1099">
        <v>0</v>
      </c>
      <c r="BO1099">
        <v>7.25</v>
      </c>
      <c r="BP1099">
        <v>1</v>
      </c>
      <c r="BQ1099">
        <v>0</v>
      </c>
      <c r="BR1099">
        <v>7430.307499999999</v>
      </c>
      <c r="BS1099">
        <v>4496.7399999999998</v>
      </c>
      <c r="BT1099">
        <v>0</v>
      </c>
      <c r="BU1099">
        <v>0</v>
      </c>
      <c r="BV1099">
        <v>7.25</v>
      </c>
      <c r="BW1099">
        <v>1</v>
      </c>
      <c r="CV1099">
        <v>0</v>
      </c>
      <c r="CW1099">
        <f>ROUND(Y1099*Source!I399*DO1099,7)</f>
        <v>7.25</v>
      </c>
      <c r="CX1099">
        <f>ROUND(Y1099*Source!I399,7)</f>
        <v>7.25</v>
      </c>
      <c r="CY1099">
        <f t="shared" si="2023"/>
        <v>1516.8099999999999</v>
      </c>
      <c r="CZ1099">
        <f t="shared" si="2024"/>
        <v>1024.8699999999999</v>
      </c>
      <c r="DA1099">
        <f t="shared" si="2025"/>
        <v>1.48</v>
      </c>
      <c r="DB1099">
        <f t="shared" si="2016"/>
        <v>7430.3099999999995</v>
      </c>
      <c r="DC1099">
        <f t="shared" si="2017"/>
        <v>4496.7399999999998</v>
      </c>
      <c r="DD1099" t="s">
        <v>14</v>
      </c>
      <c r="DE1099" t="s">
        <v>14</v>
      </c>
      <c r="DF1099">
        <f t="shared" si="2018"/>
        <v>0</v>
      </c>
      <c r="DG1099">
        <f t="shared" si="2026"/>
        <v>10996.870000000001</v>
      </c>
      <c r="DH1099">
        <f t="shared" si="2013"/>
        <v>4496.7399999999998</v>
      </c>
      <c r="DI1099">
        <f t="shared" si="2014"/>
        <v>0</v>
      </c>
      <c r="DJ1099">
        <f t="shared" si="2027"/>
        <v>15493.610000000001</v>
      </c>
      <c r="DK1099">
        <v>0</v>
      </c>
      <c r="DL1099" t="s">
        <v>56</v>
      </c>
      <c r="DM1099">
        <v>5</v>
      </c>
      <c r="DN1099" t="s">
        <v>48</v>
      </c>
      <c r="DO1099">
        <v>1</v>
      </c>
    </row>
    <row r="1100">
      <c r="A1100">
        <f>ROW(Source!A399)</f>
        <v>399</v>
      </c>
      <c r="B1100">
        <v>419115877</v>
      </c>
      <c r="C1100">
        <v>412993871</v>
      </c>
      <c r="D1100">
        <v>417162927</v>
      </c>
      <c r="E1100">
        <v>1</v>
      </c>
      <c r="F1100">
        <v>1</v>
      </c>
      <c r="G1100">
        <v>1</v>
      </c>
      <c r="H1100">
        <v>3</v>
      </c>
      <c r="I1100" t="s">
        <v>253</v>
      </c>
      <c r="J1100" t="s">
        <v>1868</v>
      </c>
      <c r="K1100" t="s">
        <v>254</v>
      </c>
      <c r="L1100">
        <v>1348</v>
      </c>
      <c r="N1100">
        <v>1009</v>
      </c>
      <c r="O1100" t="s">
        <v>148</v>
      </c>
      <c r="P1100" t="s">
        <v>148</v>
      </c>
      <c r="Q1100">
        <v>1000</v>
      </c>
      <c r="W1100">
        <v>0</v>
      </c>
      <c r="X1100">
        <v>767480554</v>
      </c>
      <c r="Y1100">
        <f t="shared" ref="Y1100:Y1115" si="2028">(AT1100*ROUND(0,7))</f>
        <v>0</v>
      </c>
      <c r="AA1100">
        <v>28469.68</v>
      </c>
      <c r="AB1100">
        <v>0</v>
      </c>
      <c r="AC1100">
        <v>0</v>
      </c>
      <c r="AD1100">
        <v>0</v>
      </c>
      <c r="AE1100">
        <v>23335.799999999999</v>
      </c>
      <c r="AF1100">
        <v>0</v>
      </c>
      <c r="AG1100">
        <v>0</v>
      </c>
      <c r="AH1100">
        <v>0</v>
      </c>
      <c r="AI1100">
        <v>1.22</v>
      </c>
      <c r="AJ1100">
        <v>1</v>
      </c>
      <c r="AK1100">
        <v>1</v>
      </c>
      <c r="AL1100">
        <v>1</v>
      </c>
      <c r="AM1100">
        <v>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14</v>
      </c>
      <c r="AT1100">
        <v>0.0064999999999999997</v>
      </c>
      <c r="AU1100" t="s">
        <v>1176</v>
      </c>
      <c r="AV1100">
        <v>0</v>
      </c>
      <c r="AW1100">
        <v>2</v>
      </c>
      <c r="AX1100">
        <v>419117240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151.68269999999998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ROUND(Y1100*Source!I399,7)</f>
        <v>0</v>
      </c>
      <c r="CY1100">
        <f t="shared" ref="CY1100:CY1116" si="2029">AA1100</f>
        <v>28469.68</v>
      </c>
      <c r="CZ1100">
        <f t="shared" ref="CZ1100:CZ1116" si="2030">AE1100</f>
        <v>23335.799999999999</v>
      </c>
      <c r="DA1100">
        <f t="shared" ref="DA1100:DA1116" si="2031">AI1100</f>
        <v>1.22</v>
      </c>
      <c r="DB1100">
        <f t="shared" ref="DB1100:DB1115" si="2032">ROUND((ROUND(AT1100*CZ1100,2)*ROUND(0,7)),6)</f>
        <v>0</v>
      </c>
      <c r="DC1100">
        <f t="shared" ref="DC1100:DC1115" si="2033">ROUND((ROUND(AT1100*AG1100,2)*ROUND(0,7)),6)</f>
        <v>0</v>
      </c>
      <c r="DD1100" t="s">
        <v>14</v>
      </c>
      <c r="DE1100" t="s">
        <v>14</v>
      </c>
      <c r="DF1100">
        <f t="shared" ref="DF1100:DF1115" si="2034">ROUND(ROUND(AE1100*AI1100,2)*CX1100,2)</f>
        <v>0</v>
      </c>
      <c r="DG1100">
        <f t="shared" ref="DG1100:DG1118" si="2035">ROUND(ROUND(AF1100,2)*CX1100,2)</f>
        <v>0</v>
      </c>
      <c r="DH1100">
        <f t="shared" si="2013"/>
        <v>0</v>
      </c>
      <c r="DI1100">
        <f t="shared" si="2014"/>
        <v>0</v>
      </c>
      <c r="DJ1100">
        <f t="shared" ref="DJ1100:DJ1116" si="2036">DF1100</f>
        <v>0</v>
      </c>
      <c r="DK1100">
        <v>0</v>
      </c>
      <c r="DL1100" t="s">
        <v>14</v>
      </c>
      <c r="DM1100">
        <v>0</v>
      </c>
      <c r="DN1100" t="s">
        <v>14</v>
      </c>
      <c r="DO1100">
        <v>0</v>
      </c>
    </row>
    <row r="1101">
      <c r="A1101">
        <f>ROW(Source!A399)</f>
        <v>399</v>
      </c>
      <c r="B1101">
        <v>419115877</v>
      </c>
      <c r="C1101">
        <v>412993871</v>
      </c>
      <c r="D1101">
        <v>417162991</v>
      </c>
      <c r="E1101">
        <v>1</v>
      </c>
      <c r="F1101">
        <v>1</v>
      </c>
      <c r="G1101">
        <v>1</v>
      </c>
      <c r="H1101">
        <v>3</v>
      </c>
      <c r="I1101" t="s">
        <v>146</v>
      </c>
      <c r="J1101" t="s">
        <v>1849</v>
      </c>
      <c r="K1101" t="s">
        <v>147</v>
      </c>
      <c r="L1101">
        <v>1348</v>
      </c>
      <c r="N1101">
        <v>1009</v>
      </c>
      <c r="O1101" t="s">
        <v>148</v>
      </c>
      <c r="P1101" t="s">
        <v>148</v>
      </c>
      <c r="Q1101">
        <v>1000</v>
      </c>
      <c r="W1101">
        <v>0</v>
      </c>
      <c r="X1101">
        <v>-465588395</v>
      </c>
      <c r="Y1101">
        <f t="shared" si="2028"/>
        <v>0</v>
      </c>
      <c r="AA1101">
        <v>149054.35999999999</v>
      </c>
      <c r="AB1101">
        <v>0</v>
      </c>
      <c r="AC1101">
        <v>0</v>
      </c>
      <c r="AD1101">
        <v>0</v>
      </c>
      <c r="AE1101">
        <v>116448.72</v>
      </c>
      <c r="AF1101">
        <v>0</v>
      </c>
      <c r="AG1101">
        <v>0</v>
      </c>
      <c r="AH1101">
        <v>0</v>
      </c>
      <c r="AI1101">
        <v>1.28</v>
      </c>
      <c r="AJ1101">
        <v>1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14</v>
      </c>
      <c r="AT1101">
        <v>0.0047999999999999996</v>
      </c>
      <c r="AU1101" t="s">
        <v>1176</v>
      </c>
      <c r="AV1101">
        <v>0</v>
      </c>
      <c r="AW1101">
        <v>2</v>
      </c>
      <c r="AX1101">
        <v>419117241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558.95385599999997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1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ROUND(Y1101*Source!I399,7)</f>
        <v>0</v>
      </c>
      <c r="CY1101">
        <f t="shared" si="2029"/>
        <v>149054.35999999999</v>
      </c>
      <c r="CZ1101">
        <f t="shared" si="2030"/>
        <v>116448.72</v>
      </c>
      <c r="DA1101">
        <f t="shared" si="2031"/>
        <v>1.28</v>
      </c>
      <c r="DB1101">
        <f t="shared" si="2032"/>
        <v>0</v>
      </c>
      <c r="DC1101">
        <f t="shared" si="2033"/>
        <v>0</v>
      </c>
      <c r="DD1101" t="s">
        <v>14</v>
      </c>
      <c r="DE1101" t="s">
        <v>14</v>
      </c>
      <c r="DF1101">
        <f t="shared" si="2034"/>
        <v>0</v>
      </c>
      <c r="DG1101">
        <f t="shared" si="2035"/>
        <v>0</v>
      </c>
      <c r="DH1101">
        <f t="shared" si="2013"/>
        <v>0</v>
      </c>
      <c r="DI1101">
        <f t="shared" si="2014"/>
        <v>0</v>
      </c>
      <c r="DJ1101">
        <f t="shared" si="2036"/>
        <v>0</v>
      </c>
      <c r="DK1101">
        <v>0</v>
      </c>
      <c r="DL1101" t="s">
        <v>14</v>
      </c>
      <c r="DM1101">
        <v>0</v>
      </c>
      <c r="DN1101" t="s">
        <v>14</v>
      </c>
      <c r="DO1101">
        <v>0</v>
      </c>
    </row>
    <row r="1102">
      <c r="A1102">
        <f>ROW(Source!A399)</f>
        <v>399</v>
      </c>
      <c r="B1102">
        <v>419115877</v>
      </c>
      <c r="C1102">
        <v>412993871</v>
      </c>
      <c r="D1102">
        <v>417163200</v>
      </c>
      <c r="E1102">
        <v>1</v>
      </c>
      <c r="F1102">
        <v>1</v>
      </c>
      <c r="G1102">
        <v>1</v>
      </c>
      <c r="H1102">
        <v>3</v>
      </c>
      <c r="I1102" t="s">
        <v>255</v>
      </c>
      <c r="J1102" t="s">
        <v>1869</v>
      </c>
      <c r="K1102" t="s">
        <v>256</v>
      </c>
      <c r="L1102">
        <v>1346</v>
      </c>
      <c r="N1102">
        <v>1009</v>
      </c>
      <c r="O1102" t="s">
        <v>151</v>
      </c>
      <c r="P1102" t="s">
        <v>151</v>
      </c>
      <c r="Q1102">
        <v>1</v>
      </c>
      <c r="W1102">
        <v>0</v>
      </c>
      <c r="X1102">
        <v>-1746966143</v>
      </c>
      <c r="Y1102">
        <f t="shared" si="2028"/>
        <v>0</v>
      </c>
      <c r="AA1102">
        <v>406.32999999999998</v>
      </c>
      <c r="AB1102">
        <v>0</v>
      </c>
      <c r="AC1102">
        <v>0</v>
      </c>
      <c r="AD1102">
        <v>0</v>
      </c>
      <c r="AE1102">
        <v>284.14999999999998</v>
      </c>
      <c r="AF1102">
        <v>0</v>
      </c>
      <c r="AG1102">
        <v>0</v>
      </c>
      <c r="AH1102">
        <v>0</v>
      </c>
      <c r="AI1102">
        <v>1.4299999999999999</v>
      </c>
      <c r="AJ1102">
        <v>1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14</v>
      </c>
      <c r="AT1102">
        <v>0.0070000000000000001</v>
      </c>
      <c r="AU1102" t="s">
        <v>1176</v>
      </c>
      <c r="AV1102">
        <v>0</v>
      </c>
      <c r="AW1102">
        <v>2</v>
      </c>
      <c r="AX1102">
        <v>419117242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1.98905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1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ROUND(Y1102*Source!I399,7)</f>
        <v>0</v>
      </c>
      <c r="CY1102">
        <f t="shared" si="2029"/>
        <v>406.32999999999998</v>
      </c>
      <c r="CZ1102">
        <f t="shared" si="2030"/>
        <v>284.14999999999998</v>
      </c>
      <c r="DA1102">
        <f t="shared" si="2031"/>
        <v>1.4299999999999999</v>
      </c>
      <c r="DB1102">
        <f t="shared" si="2032"/>
        <v>0</v>
      </c>
      <c r="DC1102">
        <f t="shared" si="2033"/>
        <v>0</v>
      </c>
      <c r="DD1102" t="s">
        <v>14</v>
      </c>
      <c r="DE1102" t="s">
        <v>14</v>
      </c>
      <c r="DF1102">
        <f t="shared" si="2034"/>
        <v>0</v>
      </c>
      <c r="DG1102">
        <f t="shared" si="2035"/>
        <v>0</v>
      </c>
      <c r="DH1102">
        <f t="shared" si="2013"/>
        <v>0</v>
      </c>
      <c r="DI1102">
        <f t="shared" si="2014"/>
        <v>0</v>
      </c>
      <c r="DJ1102">
        <f t="shared" si="2036"/>
        <v>0</v>
      </c>
      <c r="DK1102">
        <v>0</v>
      </c>
      <c r="DL1102" t="s">
        <v>14</v>
      </c>
      <c r="DM1102">
        <v>0</v>
      </c>
      <c r="DN1102" t="s">
        <v>14</v>
      </c>
      <c r="DO1102">
        <v>0</v>
      </c>
    </row>
    <row r="1103">
      <c r="A1103">
        <f>ROW(Source!A399)</f>
        <v>399</v>
      </c>
      <c r="B1103">
        <v>419115877</v>
      </c>
      <c r="C1103">
        <v>412993871</v>
      </c>
      <c r="D1103">
        <v>417163256</v>
      </c>
      <c r="E1103">
        <v>1</v>
      </c>
      <c r="F1103">
        <v>1</v>
      </c>
      <c r="G1103">
        <v>1</v>
      </c>
      <c r="H1103">
        <v>3</v>
      </c>
      <c r="I1103" t="s">
        <v>257</v>
      </c>
      <c r="J1103" t="s">
        <v>1870</v>
      </c>
      <c r="K1103" t="s">
        <v>258</v>
      </c>
      <c r="L1103">
        <v>1346</v>
      </c>
      <c r="N1103">
        <v>1009</v>
      </c>
      <c r="O1103" t="s">
        <v>151</v>
      </c>
      <c r="P1103" t="s">
        <v>151</v>
      </c>
      <c r="Q1103">
        <v>1</v>
      </c>
      <c r="W1103">
        <v>0</v>
      </c>
      <c r="X1103">
        <v>1771797515</v>
      </c>
      <c r="Y1103">
        <f t="shared" si="2028"/>
        <v>0</v>
      </c>
      <c r="AA1103">
        <v>199.91</v>
      </c>
      <c r="AB1103">
        <v>0</v>
      </c>
      <c r="AC1103">
        <v>0</v>
      </c>
      <c r="AD1103">
        <v>0</v>
      </c>
      <c r="AE1103">
        <v>219.68000000000001</v>
      </c>
      <c r="AF1103">
        <v>0</v>
      </c>
      <c r="AG1103">
        <v>0</v>
      </c>
      <c r="AH1103">
        <v>0</v>
      </c>
      <c r="AI1103">
        <v>0.91000000000000003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14</v>
      </c>
      <c r="AT1103">
        <v>0.025999999999999999</v>
      </c>
      <c r="AU1103" t="s">
        <v>1176</v>
      </c>
      <c r="AV1103">
        <v>0</v>
      </c>
      <c r="AW1103">
        <v>2</v>
      </c>
      <c r="AX1103">
        <v>419117243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5.7116800000000003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ROUND(Y1103*Source!I399,7)</f>
        <v>0</v>
      </c>
      <c r="CY1103">
        <f t="shared" si="2029"/>
        <v>199.91</v>
      </c>
      <c r="CZ1103">
        <f t="shared" si="2030"/>
        <v>219.68000000000001</v>
      </c>
      <c r="DA1103">
        <f t="shared" si="2031"/>
        <v>0.91000000000000003</v>
      </c>
      <c r="DB1103">
        <f t="shared" si="2032"/>
        <v>0</v>
      </c>
      <c r="DC1103">
        <f t="shared" si="2033"/>
        <v>0</v>
      </c>
      <c r="DD1103" t="s">
        <v>14</v>
      </c>
      <c r="DE1103" t="s">
        <v>14</v>
      </c>
      <c r="DF1103">
        <f t="shared" si="2034"/>
        <v>0</v>
      </c>
      <c r="DG1103">
        <f t="shared" si="2035"/>
        <v>0</v>
      </c>
      <c r="DH1103">
        <f t="shared" si="2013"/>
        <v>0</v>
      </c>
      <c r="DI1103">
        <f t="shared" si="2014"/>
        <v>0</v>
      </c>
      <c r="DJ1103">
        <f t="shared" si="2036"/>
        <v>0</v>
      </c>
      <c r="DK1103">
        <v>0</v>
      </c>
      <c r="DL1103" t="s">
        <v>14</v>
      </c>
      <c r="DM1103">
        <v>0</v>
      </c>
      <c r="DN1103" t="s">
        <v>14</v>
      </c>
      <c r="DO1103">
        <v>0</v>
      </c>
    </row>
    <row r="1104">
      <c r="A1104">
        <f>ROW(Source!A399)</f>
        <v>399</v>
      </c>
      <c r="B1104">
        <v>419115877</v>
      </c>
      <c r="C1104">
        <v>412993871</v>
      </c>
      <c r="D1104">
        <v>417165023</v>
      </c>
      <c r="E1104">
        <v>1</v>
      </c>
      <c r="F1104">
        <v>1</v>
      </c>
      <c r="G1104">
        <v>1</v>
      </c>
      <c r="H1104">
        <v>3</v>
      </c>
      <c r="I1104" t="s">
        <v>259</v>
      </c>
      <c r="J1104" t="s">
        <v>1871</v>
      </c>
      <c r="K1104" t="s">
        <v>260</v>
      </c>
      <c r="L1104">
        <v>1346</v>
      </c>
      <c r="N1104">
        <v>1009</v>
      </c>
      <c r="O1104" t="s">
        <v>151</v>
      </c>
      <c r="P1104" t="s">
        <v>151</v>
      </c>
      <c r="Q1104">
        <v>1</v>
      </c>
      <c r="W1104">
        <v>0</v>
      </c>
      <c r="X1104">
        <v>41226650</v>
      </c>
      <c r="Y1104">
        <f t="shared" si="2028"/>
        <v>0</v>
      </c>
      <c r="AA1104">
        <v>181.83000000000001</v>
      </c>
      <c r="AB1104">
        <v>0</v>
      </c>
      <c r="AC1104">
        <v>0</v>
      </c>
      <c r="AD1104">
        <v>0</v>
      </c>
      <c r="AE1104">
        <v>206.62</v>
      </c>
      <c r="AF1104">
        <v>0</v>
      </c>
      <c r="AG1104">
        <v>0</v>
      </c>
      <c r="AH1104">
        <v>0</v>
      </c>
      <c r="AI1104">
        <v>0.88</v>
      </c>
      <c r="AJ1104">
        <v>1</v>
      </c>
      <c r="AK1104">
        <v>1</v>
      </c>
      <c r="AL1104">
        <v>1</v>
      </c>
      <c r="AM1104">
        <v>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14</v>
      </c>
      <c r="AT1104">
        <v>0.081000000000000003</v>
      </c>
      <c r="AU1104" t="s">
        <v>1176</v>
      </c>
      <c r="AV1104">
        <v>0</v>
      </c>
      <c r="AW1104">
        <v>2</v>
      </c>
      <c r="AX1104">
        <v>419117244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16.736219999999999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ROUND(Y1104*Source!I399,7)</f>
        <v>0</v>
      </c>
      <c r="CY1104">
        <f t="shared" si="2029"/>
        <v>181.83000000000001</v>
      </c>
      <c r="CZ1104">
        <f t="shared" si="2030"/>
        <v>206.62</v>
      </c>
      <c r="DA1104">
        <f t="shared" si="2031"/>
        <v>0.88</v>
      </c>
      <c r="DB1104">
        <f t="shared" si="2032"/>
        <v>0</v>
      </c>
      <c r="DC1104">
        <f t="shared" si="2033"/>
        <v>0</v>
      </c>
      <c r="DD1104" t="s">
        <v>14</v>
      </c>
      <c r="DE1104" t="s">
        <v>14</v>
      </c>
      <c r="DF1104">
        <f t="shared" si="2034"/>
        <v>0</v>
      </c>
      <c r="DG1104">
        <f t="shared" si="2035"/>
        <v>0</v>
      </c>
      <c r="DH1104">
        <f t="shared" si="2013"/>
        <v>0</v>
      </c>
      <c r="DI1104">
        <f t="shared" si="2014"/>
        <v>0</v>
      </c>
      <c r="DJ1104">
        <f t="shared" si="2036"/>
        <v>0</v>
      </c>
      <c r="DK1104">
        <v>0</v>
      </c>
      <c r="DL1104" t="s">
        <v>14</v>
      </c>
      <c r="DM1104">
        <v>0</v>
      </c>
      <c r="DN1104" t="s">
        <v>14</v>
      </c>
      <c r="DO1104">
        <v>0</v>
      </c>
    </row>
    <row r="1105">
      <c r="A1105">
        <f>ROW(Source!A399)</f>
        <v>399</v>
      </c>
      <c r="B1105">
        <v>419115877</v>
      </c>
      <c r="C1105">
        <v>412993871</v>
      </c>
      <c r="D1105">
        <v>417165295</v>
      </c>
      <c r="E1105">
        <v>1</v>
      </c>
      <c r="F1105">
        <v>1</v>
      </c>
      <c r="G1105">
        <v>1</v>
      </c>
      <c r="H1105">
        <v>3</v>
      </c>
      <c r="I1105" t="s">
        <v>261</v>
      </c>
      <c r="J1105" t="s">
        <v>1872</v>
      </c>
      <c r="K1105" t="s">
        <v>262</v>
      </c>
      <c r="L1105">
        <v>1301</v>
      </c>
      <c r="N1105">
        <v>1003</v>
      </c>
      <c r="O1105" t="s">
        <v>221</v>
      </c>
      <c r="P1105" t="s">
        <v>221</v>
      </c>
      <c r="Q1105">
        <v>1</v>
      </c>
      <c r="W1105">
        <v>0</v>
      </c>
      <c r="X1105">
        <v>-1228674265</v>
      </c>
      <c r="Y1105">
        <f t="shared" si="2028"/>
        <v>0</v>
      </c>
      <c r="AA1105">
        <v>22.079999999999998</v>
      </c>
      <c r="AB1105">
        <v>0</v>
      </c>
      <c r="AC1105">
        <v>0</v>
      </c>
      <c r="AD1105">
        <v>0</v>
      </c>
      <c r="AE1105">
        <v>14.43</v>
      </c>
      <c r="AF1105">
        <v>0</v>
      </c>
      <c r="AG1105">
        <v>0</v>
      </c>
      <c r="AH1105">
        <v>0</v>
      </c>
      <c r="AI1105">
        <v>1.53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14</v>
      </c>
      <c r="AT1105">
        <v>4.9000000000000004</v>
      </c>
      <c r="AU1105" t="s">
        <v>1176</v>
      </c>
      <c r="AV1105">
        <v>0</v>
      </c>
      <c r="AW1105">
        <v>2</v>
      </c>
      <c r="AX1105">
        <v>419117245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70.707000000000008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ROUND(Y1105*Source!I399,7)</f>
        <v>0</v>
      </c>
      <c r="CY1105">
        <f t="shared" si="2029"/>
        <v>22.079999999999998</v>
      </c>
      <c r="CZ1105">
        <f t="shared" si="2030"/>
        <v>14.43</v>
      </c>
      <c r="DA1105">
        <f t="shared" si="2031"/>
        <v>1.53</v>
      </c>
      <c r="DB1105">
        <f t="shared" si="2032"/>
        <v>0</v>
      </c>
      <c r="DC1105">
        <f t="shared" si="2033"/>
        <v>0</v>
      </c>
      <c r="DD1105" t="s">
        <v>14</v>
      </c>
      <c r="DE1105" t="s">
        <v>14</v>
      </c>
      <c r="DF1105">
        <f t="shared" si="2034"/>
        <v>0</v>
      </c>
      <c r="DG1105">
        <f t="shared" si="2035"/>
        <v>0</v>
      </c>
      <c r="DH1105">
        <f t="shared" si="2013"/>
        <v>0</v>
      </c>
      <c r="DI1105">
        <f t="shared" si="2014"/>
        <v>0</v>
      </c>
      <c r="DJ1105">
        <f t="shared" si="2036"/>
        <v>0</v>
      </c>
      <c r="DK1105">
        <v>0</v>
      </c>
      <c r="DL1105" t="s">
        <v>14</v>
      </c>
      <c r="DM1105">
        <v>0</v>
      </c>
      <c r="DN1105" t="s">
        <v>14</v>
      </c>
      <c r="DO1105">
        <v>0</v>
      </c>
    </row>
    <row r="1106">
      <c r="A1106">
        <f>ROW(Source!A399)</f>
        <v>399</v>
      </c>
      <c r="B1106">
        <v>419115877</v>
      </c>
      <c r="C1106">
        <v>412993871</v>
      </c>
      <c r="D1106">
        <v>417175540</v>
      </c>
      <c r="E1106">
        <v>1</v>
      </c>
      <c r="F1106">
        <v>1</v>
      </c>
      <c r="G1106">
        <v>1</v>
      </c>
      <c r="H1106">
        <v>3</v>
      </c>
      <c r="I1106" t="s">
        <v>188</v>
      </c>
      <c r="J1106" t="s">
        <v>1856</v>
      </c>
      <c r="K1106" t="s">
        <v>189</v>
      </c>
      <c r="L1106">
        <v>1348</v>
      </c>
      <c r="N1106">
        <v>1009</v>
      </c>
      <c r="O1106" t="s">
        <v>148</v>
      </c>
      <c r="P1106" t="s">
        <v>148</v>
      </c>
      <c r="Q1106">
        <v>1000</v>
      </c>
      <c r="W1106">
        <v>0</v>
      </c>
      <c r="X1106">
        <v>1793987537</v>
      </c>
      <c r="Y1106">
        <f t="shared" si="2028"/>
        <v>0</v>
      </c>
      <c r="AA1106">
        <v>1144599.95</v>
      </c>
      <c r="AB1106">
        <v>0</v>
      </c>
      <c r="AC1106">
        <v>0</v>
      </c>
      <c r="AD1106">
        <v>0</v>
      </c>
      <c r="AE1106">
        <v>1050091.7</v>
      </c>
      <c r="AF1106">
        <v>0</v>
      </c>
      <c r="AG1106">
        <v>0</v>
      </c>
      <c r="AH1106">
        <v>0</v>
      </c>
      <c r="AI1106">
        <v>1.0900000000000001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14</v>
      </c>
      <c r="AT1106">
        <v>4.0000000000000003e-05</v>
      </c>
      <c r="AU1106" t="s">
        <v>1176</v>
      </c>
      <c r="AV1106">
        <v>0</v>
      </c>
      <c r="AW1106">
        <v>2</v>
      </c>
      <c r="AX1106">
        <v>419117246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42.003668000000005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ROUND(Y1106*Source!I399,7)</f>
        <v>0</v>
      </c>
      <c r="CY1106">
        <f t="shared" si="2029"/>
        <v>1144599.95</v>
      </c>
      <c r="CZ1106">
        <f t="shared" si="2030"/>
        <v>1050091.7</v>
      </c>
      <c r="DA1106">
        <f t="shared" si="2031"/>
        <v>1.0900000000000001</v>
      </c>
      <c r="DB1106">
        <f t="shared" si="2032"/>
        <v>0</v>
      </c>
      <c r="DC1106">
        <f t="shared" si="2033"/>
        <v>0</v>
      </c>
      <c r="DD1106" t="s">
        <v>14</v>
      </c>
      <c r="DE1106" t="s">
        <v>14</v>
      </c>
      <c r="DF1106">
        <f t="shared" si="2034"/>
        <v>0</v>
      </c>
      <c r="DG1106">
        <f t="shared" si="2035"/>
        <v>0</v>
      </c>
      <c r="DH1106">
        <f t="shared" si="2013"/>
        <v>0</v>
      </c>
      <c r="DI1106">
        <f t="shared" si="2014"/>
        <v>0</v>
      </c>
      <c r="DJ1106">
        <f t="shared" si="2036"/>
        <v>0</v>
      </c>
      <c r="DK1106">
        <v>0</v>
      </c>
      <c r="DL1106" t="s">
        <v>14</v>
      </c>
      <c r="DM1106">
        <v>0</v>
      </c>
      <c r="DN1106" t="s">
        <v>14</v>
      </c>
      <c r="DO1106">
        <v>0</v>
      </c>
    </row>
    <row r="1107">
      <c r="A1107">
        <f>ROW(Source!A399)</f>
        <v>399</v>
      </c>
      <c r="B1107">
        <v>419115877</v>
      </c>
      <c r="C1107">
        <v>412993871</v>
      </c>
      <c r="D1107">
        <v>417175584</v>
      </c>
      <c r="E1107">
        <v>1</v>
      </c>
      <c r="F1107">
        <v>1</v>
      </c>
      <c r="G1107">
        <v>1</v>
      </c>
      <c r="H1107">
        <v>3</v>
      </c>
      <c r="I1107" t="s">
        <v>149</v>
      </c>
      <c r="J1107" t="s">
        <v>1850</v>
      </c>
      <c r="K1107" t="s">
        <v>150</v>
      </c>
      <c r="L1107">
        <v>1346</v>
      </c>
      <c r="N1107">
        <v>1009</v>
      </c>
      <c r="O1107" t="s">
        <v>151</v>
      </c>
      <c r="P1107" t="s">
        <v>151</v>
      </c>
      <c r="Q1107">
        <v>1</v>
      </c>
      <c r="W1107">
        <v>0</v>
      </c>
      <c r="X1107">
        <v>-242288594</v>
      </c>
      <c r="Y1107">
        <f t="shared" si="2028"/>
        <v>0</v>
      </c>
      <c r="AA1107">
        <v>1400.99</v>
      </c>
      <c r="AB1107">
        <v>0</v>
      </c>
      <c r="AC1107">
        <v>0</v>
      </c>
      <c r="AD1107">
        <v>0</v>
      </c>
      <c r="AE1107">
        <v>870.17999999999995</v>
      </c>
      <c r="AF1107">
        <v>0</v>
      </c>
      <c r="AG1107">
        <v>0</v>
      </c>
      <c r="AH1107">
        <v>0</v>
      </c>
      <c r="AI1107">
        <v>1.6100000000000001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14</v>
      </c>
      <c r="AT1107">
        <v>0.70999999999999996</v>
      </c>
      <c r="AU1107" t="s">
        <v>1176</v>
      </c>
      <c r="AV1107">
        <v>0</v>
      </c>
      <c r="AW1107">
        <v>2</v>
      </c>
      <c r="AX1107">
        <v>419117247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617.82779999999991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ROUND(Y1107*Source!I399,7)</f>
        <v>0</v>
      </c>
      <c r="CY1107">
        <f t="shared" si="2029"/>
        <v>1400.99</v>
      </c>
      <c r="CZ1107">
        <f t="shared" si="2030"/>
        <v>870.17999999999995</v>
      </c>
      <c r="DA1107">
        <f t="shared" si="2031"/>
        <v>1.6100000000000001</v>
      </c>
      <c r="DB1107">
        <f t="shared" si="2032"/>
        <v>0</v>
      </c>
      <c r="DC1107">
        <f t="shared" si="2033"/>
        <v>0</v>
      </c>
      <c r="DD1107" t="s">
        <v>14</v>
      </c>
      <c r="DE1107" t="s">
        <v>14</v>
      </c>
      <c r="DF1107">
        <f t="shared" si="2034"/>
        <v>0</v>
      </c>
      <c r="DG1107">
        <f t="shared" si="2035"/>
        <v>0</v>
      </c>
      <c r="DH1107">
        <f t="shared" si="2013"/>
        <v>0</v>
      </c>
      <c r="DI1107">
        <f t="shared" si="2014"/>
        <v>0</v>
      </c>
      <c r="DJ1107">
        <f t="shared" si="2036"/>
        <v>0</v>
      </c>
      <c r="DK1107">
        <v>0</v>
      </c>
      <c r="DL1107" t="s">
        <v>14</v>
      </c>
      <c r="DM1107">
        <v>0</v>
      </c>
      <c r="DN1107" t="s">
        <v>14</v>
      </c>
      <c r="DO1107">
        <v>0</v>
      </c>
    </row>
    <row r="1108">
      <c r="A1108">
        <f>ROW(Source!A399)</f>
        <v>399</v>
      </c>
      <c r="B1108">
        <v>419115877</v>
      </c>
      <c r="C1108">
        <v>412993871</v>
      </c>
      <c r="D1108">
        <v>417175605</v>
      </c>
      <c r="E1108">
        <v>1</v>
      </c>
      <c r="F1108">
        <v>1</v>
      </c>
      <c r="G1108">
        <v>1</v>
      </c>
      <c r="H1108">
        <v>3</v>
      </c>
      <c r="I1108" t="s">
        <v>326</v>
      </c>
      <c r="J1108" t="s">
        <v>1881</v>
      </c>
      <c r="K1108" t="s">
        <v>327</v>
      </c>
      <c r="L1108">
        <v>1346</v>
      </c>
      <c r="N1108">
        <v>1009</v>
      </c>
      <c r="O1108" t="s">
        <v>151</v>
      </c>
      <c r="P1108" t="s">
        <v>151</v>
      </c>
      <c r="Q1108">
        <v>1</v>
      </c>
      <c r="W1108">
        <v>0</v>
      </c>
      <c r="X1108">
        <v>1196185247</v>
      </c>
      <c r="Y1108">
        <f t="shared" si="2028"/>
        <v>0</v>
      </c>
      <c r="AA1108">
        <v>4083.6799999999998</v>
      </c>
      <c r="AB1108">
        <v>0</v>
      </c>
      <c r="AC1108">
        <v>0</v>
      </c>
      <c r="AD1108">
        <v>0</v>
      </c>
      <c r="AE1108">
        <v>2536.4499999999998</v>
      </c>
      <c r="AF1108">
        <v>0</v>
      </c>
      <c r="AG1108">
        <v>0</v>
      </c>
      <c r="AH1108">
        <v>0</v>
      </c>
      <c r="AI1108">
        <v>1.6100000000000001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14</v>
      </c>
      <c r="AT1108">
        <v>0.012999999999999999</v>
      </c>
      <c r="AU1108" t="s">
        <v>1176</v>
      </c>
      <c r="AV1108">
        <v>0</v>
      </c>
      <c r="AW1108">
        <v>2</v>
      </c>
      <c r="AX1108">
        <v>419117248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32.973849999999999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ROUND(Y1108*Source!I399,7)</f>
        <v>0</v>
      </c>
      <c r="CY1108">
        <f t="shared" si="2029"/>
        <v>4083.6799999999998</v>
      </c>
      <c r="CZ1108">
        <f t="shared" si="2030"/>
        <v>2536.4499999999998</v>
      </c>
      <c r="DA1108">
        <f t="shared" si="2031"/>
        <v>1.6100000000000001</v>
      </c>
      <c r="DB1108">
        <f t="shared" si="2032"/>
        <v>0</v>
      </c>
      <c r="DC1108">
        <f t="shared" si="2033"/>
        <v>0</v>
      </c>
      <c r="DD1108" t="s">
        <v>14</v>
      </c>
      <c r="DE1108" t="s">
        <v>14</v>
      </c>
      <c r="DF1108">
        <f t="shared" si="2034"/>
        <v>0</v>
      </c>
      <c r="DG1108">
        <f t="shared" si="2035"/>
        <v>0</v>
      </c>
      <c r="DH1108">
        <f t="shared" si="2013"/>
        <v>0</v>
      </c>
      <c r="DI1108">
        <f t="shared" si="2014"/>
        <v>0</v>
      </c>
      <c r="DJ1108">
        <f t="shared" si="2036"/>
        <v>0</v>
      </c>
      <c r="DK1108">
        <v>0</v>
      </c>
      <c r="DL1108" t="s">
        <v>14</v>
      </c>
      <c r="DM1108">
        <v>0</v>
      </c>
      <c r="DN1108" t="s">
        <v>14</v>
      </c>
      <c r="DO1108">
        <v>0</v>
      </c>
    </row>
    <row r="1109">
      <c r="A1109">
        <f>ROW(Source!A399)</f>
        <v>399</v>
      </c>
      <c r="B1109">
        <v>419115877</v>
      </c>
      <c r="C1109">
        <v>412993871</v>
      </c>
      <c r="D1109">
        <v>417183311</v>
      </c>
      <c r="E1109">
        <v>1</v>
      </c>
      <c r="F1109">
        <v>1</v>
      </c>
      <c r="G1109">
        <v>1</v>
      </c>
      <c r="H1109">
        <v>3</v>
      </c>
      <c r="I1109" t="s">
        <v>328</v>
      </c>
      <c r="J1109" t="s">
        <v>1882</v>
      </c>
      <c r="K1109" t="s">
        <v>329</v>
      </c>
      <c r="L1109">
        <v>1346</v>
      </c>
      <c r="N1109">
        <v>1009</v>
      </c>
      <c r="O1109" t="s">
        <v>151</v>
      </c>
      <c r="P1109" t="s">
        <v>151</v>
      </c>
      <c r="Q1109">
        <v>1</v>
      </c>
      <c r="W1109">
        <v>0</v>
      </c>
      <c r="X1109">
        <v>-255834433</v>
      </c>
      <c r="Y1109">
        <f t="shared" si="2028"/>
        <v>0</v>
      </c>
      <c r="AA1109">
        <v>2043.95</v>
      </c>
      <c r="AB1109">
        <v>0</v>
      </c>
      <c r="AC1109">
        <v>0</v>
      </c>
      <c r="AD1109">
        <v>0</v>
      </c>
      <c r="AE1109">
        <v>1928.25</v>
      </c>
      <c r="AF1109">
        <v>0</v>
      </c>
      <c r="AG1109">
        <v>0</v>
      </c>
      <c r="AH1109">
        <v>0</v>
      </c>
      <c r="AI1109">
        <v>1.0600000000000001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14</v>
      </c>
      <c r="AT1109">
        <v>0.02</v>
      </c>
      <c r="AU1109" t="s">
        <v>1176</v>
      </c>
      <c r="AV1109">
        <v>0</v>
      </c>
      <c r="AW1109">
        <v>2</v>
      </c>
      <c r="AX1109">
        <v>419117249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38.564999999999998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ROUND(Y1109*Source!I399,7)</f>
        <v>0</v>
      </c>
      <c r="CY1109">
        <f t="shared" si="2029"/>
        <v>2043.95</v>
      </c>
      <c r="CZ1109">
        <f t="shared" si="2030"/>
        <v>1928.25</v>
      </c>
      <c r="DA1109">
        <f t="shared" si="2031"/>
        <v>1.0600000000000001</v>
      </c>
      <c r="DB1109">
        <f t="shared" si="2032"/>
        <v>0</v>
      </c>
      <c r="DC1109">
        <f t="shared" si="2033"/>
        <v>0</v>
      </c>
      <c r="DD1109" t="s">
        <v>14</v>
      </c>
      <c r="DE1109" t="s">
        <v>14</v>
      </c>
      <c r="DF1109">
        <f t="shared" si="2034"/>
        <v>0</v>
      </c>
      <c r="DG1109">
        <f t="shared" si="2035"/>
        <v>0</v>
      </c>
      <c r="DH1109">
        <f t="shared" si="2013"/>
        <v>0</v>
      </c>
      <c r="DI1109">
        <f t="shared" si="2014"/>
        <v>0</v>
      </c>
      <c r="DJ1109">
        <f t="shared" si="2036"/>
        <v>0</v>
      </c>
      <c r="DK1109">
        <v>0</v>
      </c>
      <c r="DL1109" t="s">
        <v>14</v>
      </c>
      <c r="DM1109">
        <v>0</v>
      </c>
      <c r="DN1109" t="s">
        <v>14</v>
      </c>
      <c r="DO1109">
        <v>0</v>
      </c>
    </row>
    <row r="1110">
      <c r="A1110">
        <f>ROW(Source!A399)</f>
        <v>399</v>
      </c>
      <c r="B1110">
        <v>419115877</v>
      </c>
      <c r="C1110">
        <v>412993871</v>
      </c>
      <c r="D1110">
        <v>417191019</v>
      </c>
      <c r="E1110">
        <v>1</v>
      </c>
      <c r="F1110">
        <v>1</v>
      </c>
      <c r="G1110">
        <v>1</v>
      </c>
      <c r="H1110">
        <v>3</v>
      </c>
      <c r="I1110" t="s">
        <v>263</v>
      </c>
      <c r="J1110" t="s">
        <v>1873</v>
      </c>
      <c r="K1110" t="s">
        <v>264</v>
      </c>
      <c r="L1110">
        <v>1346</v>
      </c>
      <c r="N1110">
        <v>1009</v>
      </c>
      <c r="O1110" t="s">
        <v>151</v>
      </c>
      <c r="P1110" t="s">
        <v>151</v>
      </c>
      <c r="Q1110">
        <v>1</v>
      </c>
      <c r="W1110">
        <v>0</v>
      </c>
      <c r="X1110">
        <v>1105037238</v>
      </c>
      <c r="Y1110">
        <f t="shared" si="2028"/>
        <v>0</v>
      </c>
      <c r="AA1110">
        <v>3060.54</v>
      </c>
      <c r="AB1110">
        <v>0</v>
      </c>
      <c r="AC1110">
        <v>0</v>
      </c>
      <c r="AD1110">
        <v>0</v>
      </c>
      <c r="AE1110">
        <v>1912.8399999999999</v>
      </c>
      <c r="AF1110">
        <v>0</v>
      </c>
      <c r="AG1110">
        <v>0</v>
      </c>
      <c r="AH1110">
        <v>0</v>
      </c>
      <c r="AI1110">
        <v>1.6000000000000001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14</v>
      </c>
      <c r="AT1110">
        <v>0.0070000000000000001</v>
      </c>
      <c r="AU1110" t="s">
        <v>1176</v>
      </c>
      <c r="AV1110">
        <v>0</v>
      </c>
      <c r="AW1110">
        <v>2</v>
      </c>
      <c r="AX1110">
        <v>419117250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13.38988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ROUND(Y1110*Source!I399,7)</f>
        <v>0</v>
      </c>
      <c r="CY1110">
        <f t="shared" si="2029"/>
        <v>3060.54</v>
      </c>
      <c r="CZ1110">
        <f t="shared" si="2030"/>
        <v>1912.8399999999999</v>
      </c>
      <c r="DA1110">
        <f t="shared" si="2031"/>
        <v>1.6000000000000001</v>
      </c>
      <c r="DB1110">
        <f t="shared" si="2032"/>
        <v>0</v>
      </c>
      <c r="DC1110">
        <f t="shared" si="2033"/>
        <v>0</v>
      </c>
      <c r="DD1110" t="s">
        <v>14</v>
      </c>
      <c r="DE1110" t="s">
        <v>14</v>
      </c>
      <c r="DF1110">
        <f t="shared" si="2034"/>
        <v>0</v>
      </c>
      <c r="DG1110">
        <f t="shared" si="2035"/>
        <v>0</v>
      </c>
      <c r="DH1110">
        <f t="shared" si="2013"/>
        <v>0</v>
      </c>
      <c r="DI1110">
        <f t="shared" si="2014"/>
        <v>0</v>
      </c>
      <c r="DJ1110">
        <f t="shared" si="2036"/>
        <v>0</v>
      </c>
      <c r="DK1110">
        <v>0</v>
      </c>
      <c r="DL1110" t="s">
        <v>14</v>
      </c>
      <c r="DM1110">
        <v>0</v>
      </c>
      <c r="DN1110" t="s">
        <v>14</v>
      </c>
      <c r="DO1110">
        <v>0</v>
      </c>
    </row>
    <row r="1111">
      <c r="A1111">
        <f>ROW(Source!A399)</f>
        <v>399</v>
      </c>
      <c r="B1111">
        <v>419115877</v>
      </c>
      <c r="C1111">
        <v>412993871</v>
      </c>
      <c r="D1111">
        <v>417192565</v>
      </c>
      <c r="E1111">
        <v>1</v>
      </c>
      <c r="F1111">
        <v>1</v>
      </c>
      <c r="G1111">
        <v>1</v>
      </c>
      <c r="H1111">
        <v>3</v>
      </c>
      <c r="I1111" t="s">
        <v>353</v>
      </c>
      <c r="J1111" t="s">
        <v>1884</v>
      </c>
      <c r="K1111" t="s">
        <v>354</v>
      </c>
      <c r="L1111">
        <v>1371</v>
      </c>
      <c r="N1111">
        <v>1013</v>
      </c>
      <c r="O1111" t="s">
        <v>252</v>
      </c>
      <c r="P1111" t="s">
        <v>252</v>
      </c>
      <c r="Q1111">
        <v>1</v>
      </c>
      <c r="W1111">
        <v>0</v>
      </c>
      <c r="X1111">
        <v>775080425</v>
      </c>
      <c r="Y1111">
        <f t="shared" si="2028"/>
        <v>0</v>
      </c>
      <c r="AA1111">
        <v>17.379999999999999</v>
      </c>
      <c r="AB1111">
        <v>0</v>
      </c>
      <c r="AC1111">
        <v>0</v>
      </c>
      <c r="AD1111">
        <v>0</v>
      </c>
      <c r="AE1111">
        <v>19.100000000000001</v>
      </c>
      <c r="AF1111">
        <v>0</v>
      </c>
      <c r="AG1111">
        <v>0</v>
      </c>
      <c r="AH1111">
        <v>0</v>
      </c>
      <c r="AI1111">
        <v>0.91000000000000003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14</v>
      </c>
      <c r="AT1111">
        <v>7</v>
      </c>
      <c r="AU1111" t="s">
        <v>1176</v>
      </c>
      <c r="AV1111">
        <v>0</v>
      </c>
      <c r="AW1111">
        <v>2</v>
      </c>
      <c r="AX1111">
        <v>419117251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133.70000000000002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ROUND(Y1111*Source!I399,7)</f>
        <v>0</v>
      </c>
      <c r="CY1111">
        <f t="shared" si="2029"/>
        <v>17.379999999999999</v>
      </c>
      <c r="CZ1111">
        <f t="shared" si="2030"/>
        <v>19.100000000000001</v>
      </c>
      <c r="DA1111">
        <f t="shared" si="2031"/>
        <v>0.91000000000000003</v>
      </c>
      <c r="DB1111">
        <f t="shared" si="2032"/>
        <v>0</v>
      </c>
      <c r="DC1111">
        <f t="shared" si="2033"/>
        <v>0</v>
      </c>
      <c r="DD1111" t="s">
        <v>14</v>
      </c>
      <c r="DE1111" t="s">
        <v>14</v>
      </c>
      <c r="DF1111">
        <f t="shared" si="2034"/>
        <v>0</v>
      </c>
      <c r="DG1111">
        <f t="shared" si="2035"/>
        <v>0</v>
      </c>
      <c r="DH1111">
        <f t="shared" si="2013"/>
        <v>0</v>
      </c>
      <c r="DI1111">
        <f t="shared" si="2014"/>
        <v>0</v>
      </c>
      <c r="DJ1111">
        <f t="shared" si="2036"/>
        <v>0</v>
      </c>
      <c r="DK1111">
        <v>0</v>
      </c>
      <c r="DL1111" t="s">
        <v>14</v>
      </c>
      <c r="DM1111">
        <v>0</v>
      </c>
      <c r="DN1111" t="s">
        <v>14</v>
      </c>
      <c r="DO1111">
        <v>0</v>
      </c>
    </row>
    <row r="1112">
      <c r="A1112">
        <f>ROW(Source!A399)</f>
        <v>399</v>
      </c>
      <c r="B1112">
        <v>419115877</v>
      </c>
      <c r="C1112">
        <v>412993871</v>
      </c>
      <c r="D1112">
        <v>417192696</v>
      </c>
      <c r="E1112">
        <v>1</v>
      </c>
      <c r="F1112">
        <v>1</v>
      </c>
      <c r="G1112">
        <v>1</v>
      </c>
      <c r="H1112">
        <v>3</v>
      </c>
      <c r="I1112" t="s">
        <v>314</v>
      </c>
      <c r="J1112" t="s">
        <v>1880</v>
      </c>
      <c r="K1112" t="s">
        <v>315</v>
      </c>
      <c r="L1112">
        <v>1371</v>
      </c>
      <c r="N1112">
        <v>1013</v>
      </c>
      <c r="O1112" t="s">
        <v>252</v>
      </c>
      <c r="P1112" t="s">
        <v>252</v>
      </c>
      <c r="Q1112">
        <v>1</v>
      </c>
      <c r="W1112">
        <v>0</v>
      </c>
      <c r="X1112">
        <v>-1229400259</v>
      </c>
      <c r="Y1112">
        <f t="shared" si="2028"/>
        <v>0</v>
      </c>
      <c r="AA1112">
        <v>718.08000000000004</v>
      </c>
      <c r="AB1112">
        <v>0</v>
      </c>
      <c r="AC1112">
        <v>0</v>
      </c>
      <c r="AD1112">
        <v>0</v>
      </c>
      <c r="AE1112">
        <v>579.10000000000002</v>
      </c>
      <c r="AF1112">
        <v>0</v>
      </c>
      <c r="AG1112">
        <v>0</v>
      </c>
      <c r="AH1112">
        <v>0</v>
      </c>
      <c r="AI1112">
        <v>1.24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14</v>
      </c>
      <c r="AT1112">
        <v>1</v>
      </c>
      <c r="AU1112" t="s">
        <v>1176</v>
      </c>
      <c r="AV1112">
        <v>0</v>
      </c>
      <c r="AW1112">
        <v>2</v>
      </c>
      <c r="AX1112">
        <v>419117252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579.10000000000002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ROUND(Y1112*Source!I399,7)</f>
        <v>0</v>
      </c>
      <c r="CY1112">
        <f t="shared" si="2029"/>
        <v>718.08000000000004</v>
      </c>
      <c r="CZ1112">
        <f t="shared" si="2030"/>
        <v>579.10000000000002</v>
      </c>
      <c r="DA1112">
        <f t="shared" si="2031"/>
        <v>1.24</v>
      </c>
      <c r="DB1112">
        <f t="shared" si="2032"/>
        <v>0</v>
      </c>
      <c r="DC1112">
        <f t="shared" si="2033"/>
        <v>0</v>
      </c>
      <c r="DD1112" t="s">
        <v>14</v>
      </c>
      <c r="DE1112" t="s">
        <v>14</v>
      </c>
      <c r="DF1112">
        <f t="shared" si="2034"/>
        <v>0</v>
      </c>
      <c r="DG1112">
        <f t="shared" si="2035"/>
        <v>0</v>
      </c>
      <c r="DH1112">
        <f t="shared" si="2013"/>
        <v>0</v>
      </c>
      <c r="DI1112">
        <f t="shared" si="2014"/>
        <v>0</v>
      </c>
      <c r="DJ1112">
        <f t="shared" si="2036"/>
        <v>0</v>
      </c>
      <c r="DK1112">
        <v>0</v>
      </c>
      <c r="DL1112" t="s">
        <v>14</v>
      </c>
      <c r="DM1112">
        <v>0</v>
      </c>
      <c r="DN1112" t="s">
        <v>14</v>
      </c>
      <c r="DO1112">
        <v>0</v>
      </c>
    </row>
    <row r="1113">
      <c r="A1113">
        <f>ROW(Source!A399)</f>
        <v>399</v>
      </c>
      <c r="B1113">
        <v>419115877</v>
      </c>
      <c r="C1113">
        <v>412993871</v>
      </c>
      <c r="D1113">
        <v>417199972</v>
      </c>
      <c r="E1113">
        <v>1</v>
      </c>
      <c r="F1113">
        <v>1</v>
      </c>
      <c r="G1113">
        <v>1</v>
      </c>
      <c r="H1113">
        <v>3</v>
      </c>
      <c r="I1113" t="s">
        <v>267</v>
      </c>
      <c r="J1113" t="s">
        <v>1875</v>
      </c>
      <c r="K1113" t="s">
        <v>268</v>
      </c>
      <c r="L1113">
        <v>1425</v>
      </c>
      <c r="N1113">
        <v>1013</v>
      </c>
      <c r="O1113" t="s">
        <v>195</v>
      </c>
      <c r="P1113" t="s">
        <v>195</v>
      </c>
      <c r="Q1113">
        <v>1</v>
      </c>
      <c r="W1113">
        <v>0</v>
      </c>
      <c r="X1113">
        <v>989260561</v>
      </c>
      <c r="Y1113">
        <f t="shared" si="2028"/>
        <v>0</v>
      </c>
      <c r="AA1113">
        <v>119.56999999999999</v>
      </c>
      <c r="AB1113">
        <v>0</v>
      </c>
      <c r="AC1113">
        <v>0</v>
      </c>
      <c r="AD1113">
        <v>0</v>
      </c>
      <c r="AE1113">
        <v>47.259999999999998</v>
      </c>
      <c r="AF1113">
        <v>0</v>
      </c>
      <c r="AG1113">
        <v>0</v>
      </c>
      <c r="AH1113">
        <v>0</v>
      </c>
      <c r="AI1113">
        <v>2.5299999999999998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14</v>
      </c>
      <c r="AT1113">
        <v>0.44</v>
      </c>
      <c r="AU1113" t="s">
        <v>1176</v>
      </c>
      <c r="AV1113">
        <v>0</v>
      </c>
      <c r="AW1113">
        <v>2</v>
      </c>
      <c r="AX1113">
        <v>419117253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20.7944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ROUND(Y1113*Source!I399,7)</f>
        <v>0</v>
      </c>
      <c r="CY1113">
        <f t="shared" si="2029"/>
        <v>119.56999999999999</v>
      </c>
      <c r="CZ1113">
        <f t="shared" si="2030"/>
        <v>47.259999999999998</v>
      </c>
      <c r="DA1113">
        <f t="shared" si="2031"/>
        <v>2.5299999999999998</v>
      </c>
      <c r="DB1113">
        <f t="shared" si="2032"/>
        <v>0</v>
      </c>
      <c r="DC1113">
        <f t="shared" si="2033"/>
        <v>0</v>
      </c>
      <c r="DD1113" t="s">
        <v>14</v>
      </c>
      <c r="DE1113" t="s">
        <v>14</v>
      </c>
      <c r="DF1113">
        <f t="shared" si="2034"/>
        <v>0</v>
      </c>
      <c r="DG1113">
        <f t="shared" si="2035"/>
        <v>0</v>
      </c>
      <c r="DH1113">
        <f t="shared" si="2013"/>
        <v>0</v>
      </c>
      <c r="DI1113">
        <f t="shared" si="2014"/>
        <v>0</v>
      </c>
      <c r="DJ1113">
        <f t="shared" si="2036"/>
        <v>0</v>
      </c>
      <c r="DK1113">
        <v>0</v>
      </c>
      <c r="DL1113" t="s">
        <v>14</v>
      </c>
      <c r="DM1113">
        <v>0</v>
      </c>
      <c r="DN1113" t="s">
        <v>14</v>
      </c>
      <c r="DO1113">
        <v>0</v>
      </c>
    </row>
    <row r="1114">
      <c r="A1114">
        <f>ROW(Source!A399)</f>
        <v>399</v>
      </c>
      <c r="B1114">
        <v>419115877</v>
      </c>
      <c r="C1114">
        <v>412993871</v>
      </c>
      <c r="D1114">
        <v>417199978</v>
      </c>
      <c r="E1114">
        <v>1</v>
      </c>
      <c r="F1114">
        <v>1</v>
      </c>
      <c r="G1114">
        <v>1</v>
      </c>
      <c r="H1114">
        <v>3</v>
      </c>
      <c r="I1114" t="s">
        <v>269</v>
      </c>
      <c r="J1114" t="s">
        <v>1876</v>
      </c>
      <c r="K1114" t="s">
        <v>270</v>
      </c>
      <c r="L1114">
        <v>1407</v>
      </c>
      <c r="N1114">
        <v>1013</v>
      </c>
      <c r="O1114" t="s">
        <v>271</v>
      </c>
      <c r="P1114" t="s">
        <v>271</v>
      </c>
      <c r="Q1114">
        <v>1</v>
      </c>
      <c r="W1114">
        <v>0</v>
      </c>
      <c r="X1114">
        <v>168170819</v>
      </c>
      <c r="Y1114">
        <f t="shared" si="2028"/>
        <v>0</v>
      </c>
      <c r="AA1114">
        <v>8352.5100000000002</v>
      </c>
      <c r="AB1114">
        <v>0</v>
      </c>
      <c r="AC1114">
        <v>0</v>
      </c>
      <c r="AD1114">
        <v>0</v>
      </c>
      <c r="AE1114">
        <v>6052.54</v>
      </c>
      <c r="AF1114">
        <v>0</v>
      </c>
      <c r="AG1114">
        <v>0</v>
      </c>
      <c r="AH1114">
        <v>0</v>
      </c>
      <c r="AI1114">
        <v>1.3799999999999999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14</v>
      </c>
      <c r="AT1114">
        <v>0.021999999999999999</v>
      </c>
      <c r="AU1114" t="s">
        <v>1176</v>
      </c>
      <c r="AV1114">
        <v>0</v>
      </c>
      <c r="AW1114">
        <v>2</v>
      </c>
      <c r="AX1114">
        <v>419117254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133.15588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ROUND(Y1114*Source!I399,7)</f>
        <v>0</v>
      </c>
      <c r="CY1114">
        <f t="shared" si="2029"/>
        <v>8352.5100000000002</v>
      </c>
      <c r="CZ1114">
        <f t="shared" si="2030"/>
        <v>6052.54</v>
      </c>
      <c r="DA1114">
        <f t="shared" si="2031"/>
        <v>1.3799999999999999</v>
      </c>
      <c r="DB1114">
        <f t="shared" si="2032"/>
        <v>0</v>
      </c>
      <c r="DC1114">
        <f t="shared" si="2033"/>
        <v>0</v>
      </c>
      <c r="DD1114" t="s">
        <v>14</v>
      </c>
      <c r="DE1114" t="s">
        <v>14</v>
      </c>
      <c r="DF1114">
        <f t="shared" si="2034"/>
        <v>0</v>
      </c>
      <c r="DG1114">
        <f t="shared" si="2035"/>
        <v>0</v>
      </c>
      <c r="DH1114">
        <f t="shared" si="2013"/>
        <v>0</v>
      </c>
      <c r="DI1114">
        <f t="shared" si="2014"/>
        <v>0</v>
      </c>
      <c r="DJ1114">
        <f t="shared" si="2036"/>
        <v>0</v>
      </c>
      <c r="DK1114">
        <v>0</v>
      </c>
      <c r="DL1114" t="s">
        <v>14</v>
      </c>
      <c r="DM1114">
        <v>0</v>
      </c>
      <c r="DN1114" t="s">
        <v>14</v>
      </c>
      <c r="DO1114">
        <v>0</v>
      </c>
    </row>
    <row r="1115">
      <c r="A1115">
        <f>ROW(Source!A399)</f>
        <v>399</v>
      </c>
      <c r="B1115">
        <v>419115877</v>
      </c>
      <c r="C1115">
        <v>412993871</v>
      </c>
      <c r="D1115">
        <v>417206618</v>
      </c>
      <c r="E1115">
        <v>1</v>
      </c>
      <c r="F1115">
        <v>1</v>
      </c>
      <c r="G1115">
        <v>1</v>
      </c>
      <c r="H1115">
        <v>3</v>
      </c>
      <c r="I1115" t="s">
        <v>330</v>
      </c>
      <c r="J1115" t="s">
        <v>1883</v>
      </c>
      <c r="K1115" t="s">
        <v>331</v>
      </c>
      <c r="L1115">
        <v>1301</v>
      </c>
      <c r="N1115">
        <v>1003</v>
      </c>
      <c r="O1115" t="s">
        <v>221</v>
      </c>
      <c r="P1115" t="s">
        <v>221</v>
      </c>
      <c r="Q1115">
        <v>1</v>
      </c>
      <c r="W1115">
        <v>0</v>
      </c>
      <c r="X1115">
        <v>1142069536</v>
      </c>
      <c r="Y1115">
        <f t="shared" si="2028"/>
        <v>0</v>
      </c>
      <c r="AA1115">
        <v>161.46000000000001</v>
      </c>
      <c r="AB1115">
        <v>0</v>
      </c>
      <c r="AC1115">
        <v>0</v>
      </c>
      <c r="AD1115">
        <v>0</v>
      </c>
      <c r="AE1115">
        <v>123.25</v>
      </c>
      <c r="AF1115">
        <v>0</v>
      </c>
      <c r="AG1115">
        <v>0</v>
      </c>
      <c r="AH1115">
        <v>0</v>
      </c>
      <c r="AI1115">
        <v>1.3100000000000001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14</v>
      </c>
      <c r="AT1115">
        <v>0.69999999999999996</v>
      </c>
      <c r="AU1115" t="s">
        <v>1176</v>
      </c>
      <c r="AV1115">
        <v>0</v>
      </c>
      <c r="AW1115">
        <v>2</v>
      </c>
      <c r="AX1115">
        <v>419117255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86.274999999999991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ROUND(Y1115*Source!I399,7)</f>
        <v>0</v>
      </c>
      <c r="CY1115">
        <f t="shared" si="2029"/>
        <v>161.46000000000001</v>
      </c>
      <c r="CZ1115">
        <f t="shared" si="2030"/>
        <v>123.25</v>
      </c>
      <c r="DA1115">
        <f t="shared" si="2031"/>
        <v>1.3100000000000001</v>
      </c>
      <c r="DB1115">
        <f t="shared" si="2032"/>
        <v>0</v>
      </c>
      <c r="DC1115">
        <f t="shared" si="2033"/>
        <v>0</v>
      </c>
      <c r="DD1115" t="s">
        <v>14</v>
      </c>
      <c r="DE1115" t="s">
        <v>14</v>
      </c>
      <c r="DF1115">
        <f t="shared" si="2034"/>
        <v>0</v>
      </c>
      <c r="DG1115">
        <f t="shared" si="2035"/>
        <v>0</v>
      </c>
      <c r="DH1115">
        <f t="shared" si="2013"/>
        <v>0</v>
      </c>
      <c r="DI1115">
        <f t="shared" si="2014"/>
        <v>0</v>
      </c>
      <c r="DJ1115">
        <f t="shared" si="2036"/>
        <v>0</v>
      </c>
      <c r="DK1115">
        <v>0</v>
      </c>
      <c r="DL1115" t="s">
        <v>14</v>
      </c>
      <c r="DM1115">
        <v>0</v>
      </c>
      <c r="DN1115" t="s">
        <v>14</v>
      </c>
      <c r="DO1115">
        <v>0</v>
      </c>
    </row>
    <row r="1116">
      <c r="A1116">
        <f>ROW(Source!A399)</f>
        <v>399</v>
      </c>
      <c r="B1116">
        <v>419115877</v>
      </c>
      <c r="C1116">
        <v>412993871</v>
      </c>
      <c r="D1116">
        <v>417096729</v>
      </c>
      <c r="E1116">
        <v>117</v>
      </c>
      <c r="F1116">
        <v>1</v>
      </c>
      <c r="G1116">
        <v>1</v>
      </c>
      <c r="H1116">
        <v>3</v>
      </c>
      <c r="I1116" t="s">
        <v>1847</v>
      </c>
      <c r="J1116" t="s">
        <v>14</v>
      </c>
      <c r="K1116" t="s">
        <v>1848</v>
      </c>
      <c r="L1116">
        <v>3277935</v>
      </c>
      <c r="N1116">
        <v>1013</v>
      </c>
      <c r="O1116" t="s">
        <v>63</v>
      </c>
      <c r="P1116" t="s">
        <v>63</v>
      </c>
      <c r="Q1116">
        <v>1</v>
      </c>
      <c r="W1116">
        <v>0</v>
      </c>
      <c r="X1116">
        <v>274903907</v>
      </c>
      <c r="Y1116">
        <f>AT1116</f>
        <v>2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0</v>
      </c>
      <c r="AP1116">
        <v>0</v>
      </c>
      <c r="AQ1116">
        <v>1</v>
      </c>
      <c r="AR1116">
        <v>0</v>
      </c>
      <c r="AS1116" t="s">
        <v>14</v>
      </c>
      <c r="AT1116">
        <v>2</v>
      </c>
      <c r="AU1116" t="s">
        <v>14</v>
      </c>
      <c r="AV1116">
        <v>0</v>
      </c>
      <c r="AW1116">
        <v>2</v>
      </c>
      <c r="AX1116">
        <v>419117256</v>
      </c>
      <c r="AY1116">
        <v>1</v>
      </c>
      <c r="AZ1116">
        <v>2048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ROUND(Y1116*Source!I399,7)</f>
        <v>2</v>
      </c>
      <c r="CY1116">
        <f t="shared" si="2029"/>
        <v>0</v>
      </c>
      <c r="CZ1116">
        <f t="shared" si="2030"/>
        <v>0</v>
      </c>
      <c r="DA1116">
        <f t="shared" si="2031"/>
        <v>1</v>
      </c>
      <c r="DB1116">
        <f>ROUND(ROUND(AT1116*CZ1116,2),6)</f>
        <v>0</v>
      </c>
      <c r="DC1116">
        <f>ROUND(ROUND(AT1116*AG1116,2),6)</f>
        <v>0</v>
      </c>
      <c r="DD1116" t="s">
        <v>14</v>
      </c>
      <c r="DE1116" t="s">
        <v>14</v>
      </c>
      <c r="DF1116">
        <f t="shared" ref="DF1116:DF1120" si="2037">ROUND(ROUND(AE1116,2)*CX1116,2)</f>
        <v>0</v>
      </c>
      <c r="DG1116">
        <f t="shared" si="2035"/>
        <v>0</v>
      </c>
      <c r="DH1116">
        <f t="shared" si="2013"/>
        <v>0</v>
      </c>
      <c r="DI1116">
        <f t="shared" si="2014"/>
        <v>0</v>
      </c>
      <c r="DJ1116">
        <f t="shared" si="2036"/>
        <v>0</v>
      </c>
      <c r="DK1116">
        <v>0</v>
      </c>
      <c r="DL1116" t="s">
        <v>14</v>
      </c>
      <c r="DM1116">
        <v>0</v>
      </c>
      <c r="DN1116" t="s">
        <v>14</v>
      </c>
      <c r="DO1116">
        <v>0</v>
      </c>
    </row>
    <row r="1117">
      <c r="A1117">
        <f>ROW(Source!A400)</f>
        <v>400</v>
      </c>
      <c r="B1117">
        <v>419115877</v>
      </c>
      <c r="C1117">
        <v>412993914</v>
      </c>
      <c r="D1117">
        <v>417090760</v>
      </c>
      <c r="E1117">
        <v>117</v>
      </c>
      <c r="F1117">
        <v>1</v>
      </c>
      <c r="G1117">
        <v>1</v>
      </c>
      <c r="H1117">
        <v>1</v>
      </c>
      <c r="I1117" t="s">
        <v>388</v>
      </c>
      <c r="J1117" t="s">
        <v>14</v>
      </c>
      <c r="K1117" t="s">
        <v>389</v>
      </c>
      <c r="L1117">
        <v>1191</v>
      </c>
      <c r="N1117">
        <v>1013</v>
      </c>
      <c r="O1117" t="s">
        <v>48</v>
      </c>
      <c r="P1117" t="s">
        <v>48</v>
      </c>
      <c r="Q1117">
        <v>1</v>
      </c>
      <c r="W1117">
        <v>0</v>
      </c>
      <c r="X1117">
        <v>73401693</v>
      </c>
      <c r="Y1117">
        <f t="shared" ref="Y1117:Y1120" si="2038">(AT1117*ROUND(0.3,7))</f>
        <v>22.800000000000001</v>
      </c>
      <c r="AA1117">
        <v>0</v>
      </c>
      <c r="AB1117">
        <v>0</v>
      </c>
      <c r="AC1117">
        <v>0</v>
      </c>
      <c r="AD1117">
        <v>620.24000000000001</v>
      </c>
      <c r="AE1117">
        <v>0</v>
      </c>
      <c r="AF1117">
        <v>0</v>
      </c>
      <c r="AG1117">
        <v>0</v>
      </c>
      <c r="AH1117">
        <v>620.24000000000001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14</v>
      </c>
      <c r="AT1117">
        <v>76</v>
      </c>
      <c r="AU1117" t="s">
        <v>1272</v>
      </c>
      <c r="AV1117">
        <v>1</v>
      </c>
      <c r="AW1117">
        <v>2</v>
      </c>
      <c r="AX1117">
        <v>419117257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47138.239999999998</v>
      </c>
      <c r="BN1117">
        <v>76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14141.472</v>
      </c>
      <c r="BU1117">
        <v>22.800000000000001</v>
      </c>
      <c r="BV1117">
        <v>0</v>
      </c>
      <c r="BW1117">
        <v>1</v>
      </c>
      <c r="CU1117">
        <f>ROUND(AT1117*Source!I400*AH1117*AL1117,2)</f>
        <v>47138.239999999998</v>
      </c>
      <c r="CV1117">
        <f>ROUND(Y1117*Source!I400,7)</f>
        <v>22.800000000000001</v>
      </c>
      <c r="CW1117">
        <v>0</v>
      </c>
      <c r="CX1117">
        <f>ROUND(Y1117*Source!I400,7)</f>
        <v>22.800000000000001</v>
      </c>
      <c r="CY1117">
        <f t="shared" ref="CY1117:CY1118" si="2039">AD1117</f>
        <v>620.24000000000001</v>
      </c>
      <c r="CZ1117">
        <f t="shared" ref="CZ1117:CZ1118" si="2040">AH1117</f>
        <v>620.24000000000001</v>
      </c>
      <c r="DA1117">
        <f t="shared" ref="DA1117:DA1118" si="2041">AL1117</f>
        <v>1</v>
      </c>
      <c r="DB1117">
        <f t="shared" ref="DB1117:DB1120" si="2042">ROUND((ROUND(AT1117*CZ1117,2)*ROUND(0.3,7)),6)</f>
        <v>14141.472</v>
      </c>
      <c r="DC1117">
        <f t="shared" ref="DC1117:DC1120" si="2043">ROUND((ROUND(AT1117*AG1117,2)*ROUND(0.3,7)),6)</f>
        <v>0</v>
      </c>
      <c r="DD1117" t="s">
        <v>14</v>
      </c>
      <c r="DE1117" t="s">
        <v>14</v>
      </c>
      <c r="DF1117">
        <f t="shared" si="2037"/>
        <v>0</v>
      </c>
      <c r="DG1117">
        <f t="shared" si="2035"/>
        <v>0</v>
      </c>
      <c r="DH1117">
        <f t="shared" si="2013"/>
        <v>0</v>
      </c>
      <c r="DI1117">
        <f t="shared" si="2014"/>
        <v>14141.470000000001</v>
      </c>
      <c r="DJ1117">
        <f t="shared" ref="DJ1117:DJ1118" si="2044">DI1117</f>
        <v>14141.470000000001</v>
      </c>
      <c r="DK1117">
        <v>1</v>
      </c>
      <c r="DL1117" t="s">
        <v>14</v>
      </c>
      <c r="DM1117">
        <v>0</v>
      </c>
      <c r="DN1117" t="s">
        <v>14</v>
      </c>
      <c r="DO1117">
        <v>0</v>
      </c>
    </row>
    <row r="1118">
      <c r="A1118">
        <f>ROW(Source!A400)</f>
        <v>400</v>
      </c>
      <c r="B1118">
        <v>419115877</v>
      </c>
      <c r="C1118">
        <v>412993914</v>
      </c>
      <c r="D1118">
        <v>417090896</v>
      </c>
      <c r="E1118">
        <v>117</v>
      </c>
      <c r="F1118">
        <v>1</v>
      </c>
      <c r="G1118">
        <v>1</v>
      </c>
      <c r="H1118">
        <v>1</v>
      </c>
      <c r="I1118" t="s">
        <v>1844</v>
      </c>
      <c r="J1118" t="s">
        <v>14</v>
      </c>
      <c r="K1118" t="s">
        <v>1845</v>
      </c>
      <c r="L1118">
        <v>1191</v>
      </c>
      <c r="N1118">
        <v>1013</v>
      </c>
      <c r="O1118" t="s">
        <v>48</v>
      </c>
      <c r="P1118" t="s">
        <v>48</v>
      </c>
      <c r="Q1118">
        <v>1</v>
      </c>
      <c r="W1118">
        <v>0</v>
      </c>
      <c r="X1118">
        <v>-1417349443</v>
      </c>
      <c r="Y1118">
        <f t="shared" si="2038"/>
        <v>2.9249999999999998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14</v>
      </c>
      <c r="AT1118">
        <v>9.75</v>
      </c>
      <c r="AU1118" t="s">
        <v>1272</v>
      </c>
      <c r="AV1118">
        <v>2</v>
      </c>
      <c r="AW1118">
        <v>2</v>
      </c>
      <c r="AX1118">
        <v>419117258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ROUND(Y1118*Source!I400,7)</f>
        <v>2.9249999999999998</v>
      </c>
      <c r="CY1118">
        <f t="shared" si="2039"/>
        <v>0</v>
      </c>
      <c r="CZ1118">
        <f t="shared" si="2040"/>
        <v>0</v>
      </c>
      <c r="DA1118">
        <f t="shared" si="2041"/>
        <v>1</v>
      </c>
      <c r="DB1118">
        <f t="shared" si="2042"/>
        <v>0</v>
      </c>
      <c r="DC1118">
        <f t="shared" si="2043"/>
        <v>0</v>
      </c>
      <c r="DD1118" t="s">
        <v>14</v>
      </c>
      <c r="DE1118" t="s">
        <v>14</v>
      </c>
      <c r="DF1118">
        <f t="shared" si="2037"/>
        <v>0</v>
      </c>
      <c r="DG1118">
        <f t="shared" si="2035"/>
        <v>0</v>
      </c>
      <c r="DH1118">
        <f t="shared" si="2013"/>
        <v>0</v>
      </c>
      <c r="DI1118">
        <f t="shared" si="2014"/>
        <v>0</v>
      </c>
      <c r="DJ1118">
        <f t="shared" si="2044"/>
        <v>0</v>
      </c>
      <c r="DK1118">
        <v>0</v>
      </c>
      <c r="DL1118" t="s">
        <v>14</v>
      </c>
      <c r="DM1118">
        <v>0</v>
      </c>
      <c r="DN1118" t="s">
        <v>14</v>
      </c>
      <c r="DO1118">
        <v>0</v>
      </c>
    </row>
    <row r="1119">
      <c r="A1119">
        <f>ROW(Source!A400)</f>
        <v>400</v>
      </c>
      <c r="B1119">
        <v>419115877</v>
      </c>
      <c r="C1119">
        <v>412993914</v>
      </c>
      <c r="D1119">
        <v>417098134</v>
      </c>
      <c r="E1119">
        <v>1</v>
      </c>
      <c r="F1119">
        <v>1</v>
      </c>
      <c r="G1119">
        <v>1</v>
      </c>
      <c r="H1119">
        <v>2</v>
      </c>
      <c r="I1119" t="s">
        <v>159</v>
      </c>
      <c r="J1119" t="s">
        <v>1851</v>
      </c>
      <c r="K1119" t="s">
        <v>160</v>
      </c>
      <c r="L1119">
        <v>1368</v>
      </c>
      <c r="N1119">
        <v>1011</v>
      </c>
      <c r="O1119" t="s">
        <v>55</v>
      </c>
      <c r="P1119" t="s">
        <v>55</v>
      </c>
      <c r="Q1119">
        <v>1</v>
      </c>
      <c r="W1119">
        <v>0</v>
      </c>
      <c r="X1119">
        <v>302479695</v>
      </c>
      <c r="Y1119">
        <f t="shared" si="2038"/>
        <v>0.74399999999999999</v>
      </c>
      <c r="AA1119">
        <v>0</v>
      </c>
      <c r="AB1119">
        <v>1274.25</v>
      </c>
      <c r="AC1119">
        <v>620.24000000000001</v>
      </c>
      <c r="AD1119">
        <v>0</v>
      </c>
      <c r="AE1119">
        <v>0</v>
      </c>
      <c r="AF1119">
        <v>995.50999999999999</v>
      </c>
      <c r="AG1119">
        <v>620.24000000000001</v>
      </c>
      <c r="AH1119">
        <v>0</v>
      </c>
      <c r="AI1119">
        <v>1</v>
      </c>
      <c r="AJ1119">
        <v>1.28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14</v>
      </c>
      <c r="AT1119">
        <v>2.48</v>
      </c>
      <c r="AU1119" t="s">
        <v>1272</v>
      </c>
      <c r="AV1119">
        <v>1</v>
      </c>
      <c r="AW1119">
        <v>2</v>
      </c>
      <c r="AX1119">
        <v>419117259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2468.8647999999998</v>
      </c>
      <c r="BL1119">
        <v>1538.1952000000001</v>
      </c>
      <c r="BM1119">
        <v>0</v>
      </c>
      <c r="BN1119">
        <v>0</v>
      </c>
      <c r="BO1119">
        <v>2.48</v>
      </c>
      <c r="BP1119">
        <v>1</v>
      </c>
      <c r="BQ1119">
        <v>0</v>
      </c>
      <c r="BR1119">
        <v>740.65944000000002</v>
      </c>
      <c r="BS1119">
        <v>461.45855999999998</v>
      </c>
      <c r="BT1119">
        <v>0</v>
      </c>
      <c r="BU1119">
        <v>0</v>
      </c>
      <c r="BV1119">
        <v>0.74399999999999999</v>
      </c>
      <c r="BW1119">
        <v>1</v>
      </c>
      <c r="CV1119">
        <v>0</v>
      </c>
      <c r="CW1119">
        <f>ROUND(Y1119*Source!I400*DO1119,7)</f>
        <v>0.74399999999999999</v>
      </c>
      <c r="CX1119">
        <f>ROUND(Y1119*Source!I400,7)</f>
        <v>0.74399999999999999</v>
      </c>
      <c r="CY1119">
        <f t="shared" ref="CY1119:CY1120" si="2045">AB1119</f>
        <v>1274.25</v>
      </c>
      <c r="CZ1119">
        <f t="shared" ref="CZ1119:CZ1120" si="2046">AF1119</f>
        <v>995.50999999999999</v>
      </c>
      <c r="DA1119">
        <f t="shared" ref="DA1119:DA1120" si="2047">AJ1119</f>
        <v>1.28</v>
      </c>
      <c r="DB1119">
        <f t="shared" si="2042"/>
        <v>740.65800000000002</v>
      </c>
      <c r="DC1119">
        <f t="shared" si="2043"/>
        <v>461.45999999999998</v>
      </c>
      <c r="DD1119" t="s">
        <v>14</v>
      </c>
      <c r="DE1119" t="s">
        <v>14</v>
      </c>
      <c r="DF1119">
        <f t="shared" si="2037"/>
        <v>0</v>
      </c>
      <c r="DG1119">
        <f t="shared" ref="DG1119:DG1120" si="2048">ROUND(ROUND(AF1119*AJ1119,2)*CX1119,2)</f>
        <v>948.03999999999996</v>
      </c>
      <c r="DH1119">
        <f t="shared" si="2013"/>
        <v>461.46000000000004</v>
      </c>
      <c r="DI1119">
        <f t="shared" si="2014"/>
        <v>0</v>
      </c>
      <c r="DJ1119">
        <f t="shared" ref="DJ1119:DJ1120" si="2049">DG1119+DH1119</f>
        <v>1409.5</v>
      </c>
      <c r="DK1119">
        <v>0</v>
      </c>
      <c r="DL1119" t="s">
        <v>56</v>
      </c>
      <c r="DM1119">
        <v>5</v>
      </c>
      <c r="DN1119" t="s">
        <v>48</v>
      </c>
      <c r="DO1119">
        <v>1</v>
      </c>
    </row>
    <row r="1120">
      <c r="A1120">
        <f>ROW(Source!A400)</f>
        <v>400</v>
      </c>
      <c r="B1120">
        <v>419115877</v>
      </c>
      <c r="C1120">
        <v>412993914</v>
      </c>
      <c r="D1120">
        <v>417098140</v>
      </c>
      <c r="E1120">
        <v>1</v>
      </c>
      <c r="F1120">
        <v>1</v>
      </c>
      <c r="G1120">
        <v>1</v>
      </c>
      <c r="H1120">
        <v>2</v>
      </c>
      <c r="I1120" t="s">
        <v>53</v>
      </c>
      <c r="J1120" t="s">
        <v>1846</v>
      </c>
      <c r="K1120" t="s">
        <v>54</v>
      </c>
      <c r="L1120">
        <v>1368</v>
      </c>
      <c r="N1120">
        <v>1011</v>
      </c>
      <c r="O1120" t="s">
        <v>55</v>
      </c>
      <c r="P1120" t="s">
        <v>55</v>
      </c>
      <c r="Q1120">
        <v>1</v>
      </c>
      <c r="W1120">
        <v>0</v>
      </c>
      <c r="X1120">
        <v>-1522049899</v>
      </c>
      <c r="Y1120">
        <f t="shared" si="2038"/>
        <v>2.1809999999999996</v>
      </c>
      <c r="AA1120">
        <v>0</v>
      </c>
      <c r="AB1120">
        <v>1516.8099999999999</v>
      </c>
      <c r="AC1120">
        <v>620.24000000000001</v>
      </c>
      <c r="AD1120">
        <v>0</v>
      </c>
      <c r="AE1120">
        <v>0</v>
      </c>
      <c r="AF1120">
        <v>1024.8699999999999</v>
      </c>
      <c r="AG1120">
        <v>620.24000000000001</v>
      </c>
      <c r="AH1120">
        <v>0</v>
      </c>
      <c r="AI1120">
        <v>1</v>
      </c>
      <c r="AJ1120">
        <v>1.48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14</v>
      </c>
      <c r="AT1120">
        <v>7.2699999999999996</v>
      </c>
      <c r="AU1120" t="s">
        <v>1272</v>
      </c>
      <c r="AV1120">
        <v>1</v>
      </c>
      <c r="AW1120">
        <v>2</v>
      </c>
      <c r="AX1120">
        <v>419117260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7450.8048999999992</v>
      </c>
      <c r="BL1120">
        <v>4509.1448</v>
      </c>
      <c r="BM1120">
        <v>0</v>
      </c>
      <c r="BN1120">
        <v>0</v>
      </c>
      <c r="BO1120">
        <v>7.2699999999999996</v>
      </c>
      <c r="BP1120">
        <v>1</v>
      </c>
      <c r="BQ1120">
        <v>0</v>
      </c>
      <c r="BR1120">
        <v>2235.2414699999995</v>
      </c>
      <c r="BS1120">
        <v>1352.7434399999997</v>
      </c>
      <c r="BT1120">
        <v>0</v>
      </c>
      <c r="BU1120">
        <v>0</v>
      </c>
      <c r="BV1120">
        <v>2.1809999999999996</v>
      </c>
      <c r="BW1120">
        <v>1</v>
      </c>
      <c r="CV1120">
        <v>0</v>
      </c>
      <c r="CW1120">
        <f>ROUND(Y1120*Source!I400*DO1120,7)</f>
        <v>2.181</v>
      </c>
      <c r="CX1120">
        <f>ROUND(Y1120*Source!I400,7)</f>
        <v>2.181</v>
      </c>
      <c r="CY1120">
        <f t="shared" si="2045"/>
        <v>1516.8099999999999</v>
      </c>
      <c r="CZ1120">
        <f t="shared" si="2046"/>
        <v>1024.8699999999999</v>
      </c>
      <c r="DA1120">
        <f t="shared" si="2047"/>
        <v>1.48</v>
      </c>
      <c r="DB1120">
        <f t="shared" si="2042"/>
        <v>2235.2399999999998</v>
      </c>
      <c r="DC1120">
        <f t="shared" si="2043"/>
        <v>1352.742</v>
      </c>
      <c r="DD1120" t="s">
        <v>14</v>
      </c>
      <c r="DE1120" t="s">
        <v>14</v>
      </c>
      <c r="DF1120">
        <f t="shared" si="2037"/>
        <v>0</v>
      </c>
      <c r="DG1120">
        <f t="shared" si="2048"/>
        <v>3308.1599999999999</v>
      </c>
      <c r="DH1120">
        <f t="shared" si="2013"/>
        <v>1352.74</v>
      </c>
      <c r="DI1120">
        <f t="shared" si="2014"/>
        <v>0</v>
      </c>
      <c r="DJ1120">
        <f t="shared" si="2049"/>
        <v>4660.8999999999996</v>
      </c>
      <c r="DK1120">
        <v>0</v>
      </c>
      <c r="DL1120" t="s">
        <v>56</v>
      </c>
      <c r="DM1120">
        <v>5</v>
      </c>
      <c r="DN1120" t="s">
        <v>48</v>
      </c>
      <c r="DO1120">
        <v>1</v>
      </c>
    </row>
    <row r="1121">
      <c r="A1121">
        <f>ROW(Source!A400)</f>
        <v>400</v>
      </c>
      <c r="B1121">
        <v>419115877</v>
      </c>
      <c r="C1121">
        <v>412993914</v>
      </c>
      <c r="D1121">
        <v>417162927</v>
      </c>
      <c r="E1121">
        <v>1</v>
      </c>
      <c r="F1121">
        <v>1</v>
      </c>
      <c r="G1121">
        <v>1</v>
      </c>
      <c r="H1121">
        <v>3</v>
      </c>
      <c r="I1121" t="s">
        <v>253</v>
      </c>
      <c r="J1121" t="s">
        <v>1868</v>
      </c>
      <c r="K1121" t="s">
        <v>254</v>
      </c>
      <c r="L1121">
        <v>1348</v>
      </c>
      <c r="N1121">
        <v>1009</v>
      </c>
      <c r="O1121" t="s">
        <v>148</v>
      </c>
      <c r="P1121" t="s">
        <v>148</v>
      </c>
      <c r="Q1121">
        <v>1000</v>
      </c>
      <c r="W1121">
        <v>0</v>
      </c>
      <c r="X1121">
        <v>767480554</v>
      </c>
      <c r="Y1121">
        <f t="shared" ref="Y1121:Y1136" si="2050">(AT1121*ROUND(0,7))</f>
        <v>0</v>
      </c>
      <c r="AA1121">
        <v>28469.68</v>
      </c>
      <c r="AB1121">
        <v>0</v>
      </c>
      <c r="AC1121">
        <v>0</v>
      </c>
      <c r="AD1121">
        <v>0</v>
      </c>
      <c r="AE1121">
        <v>23335.799999999999</v>
      </c>
      <c r="AF1121">
        <v>0</v>
      </c>
      <c r="AG1121">
        <v>0</v>
      </c>
      <c r="AH1121">
        <v>0</v>
      </c>
      <c r="AI1121">
        <v>1.22</v>
      </c>
      <c r="AJ1121">
        <v>1</v>
      </c>
      <c r="AK1121">
        <v>1</v>
      </c>
      <c r="AL1121">
        <v>1</v>
      </c>
      <c r="AM1121">
        <v>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14</v>
      </c>
      <c r="AT1121">
        <v>0.0064999999999999997</v>
      </c>
      <c r="AU1121" t="s">
        <v>1271</v>
      </c>
      <c r="AV1121">
        <v>0</v>
      </c>
      <c r="AW1121">
        <v>2</v>
      </c>
      <c r="AX1121">
        <v>419117261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151.68269999999998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ROUND(Y1121*Source!I400,7)</f>
        <v>0</v>
      </c>
      <c r="CY1121">
        <f t="shared" ref="CY1121:CY1137" si="2051">AA1121</f>
        <v>28469.68</v>
      </c>
      <c r="CZ1121">
        <f t="shared" ref="CZ1121:CZ1137" si="2052">AE1121</f>
        <v>23335.799999999999</v>
      </c>
      <c r="DA1121">
        <f t="shared" ref="DA1121:DA1137" si="2053">AI1121</f>
        <v>1.22</v>
      </c>
      <c r="DB1121">
        <f t="shared" ref="DB1121:DB1136" si="2054">ROUND((ROUND(AT1121*CZ1121,2)*ROUND(0,7)),6)</f>
        <v>0</v>
      </c>
      <c r="DC1121">
        <f t="shared" ref="DC1121:DC1136" si="2055">ROUND((ROUND(AT1121*AG1121,2)*ROUND(0,7)),6)</f>
        <v>0</v>
      </c>
      <c r="DD1121" t="s">
        <v>14</v>
      </c>
      <c r="DE1121" t="s">
        <v>14</v>
      </c>
      <c r="DF1121">
        <f t="shared" ref="DF1121:DF1136" si="2056">ROUND(ROUND(AE1121*AI1121,2)*CX1121,2)</f>
        <v>0</v>
      </c>
      <c r="DG1121">
        <f t="shared" ref="DG1121:DG1139" si="2057">ROUND(ROUND(AF1121,2)*CX1121,2)</f>
        <v>0</v>
      </c>
      <c r="DH1121">
        <f t="shared" si="2013"/>
        <v>0</v>
      </c>
      <c r="DI1121">
        <f t="shared" si="2014"/>
        <v>0</v>
      </c>
      <c r="DJ1121">
        <f t="shared" ref="DJ1121:DJ1137" si="2058">DF1121</f>
        <v>0</v>
      </c>
      <c r="DK1121">
        <v>0</v>
      </c>
      <c r="DL1121" t="s">
        <v>14</v>
      </c>
      <c r="DM1121">
        <v>0</v>
      </c>
      <c r="DN1121" t="s">
        <v>14</v>
      </c>
      <c r="DO1121">
        <v>0</v>
      </c>
    </row>
    <row r="1122">
      <c r="A1122">
        <f>ROW(Source!A400)</f>
        <v>400</v>
      </c>
      <c r="B1122">
        <v>419115877</v>
      </c>
      <c r="C1122">
        <v>412993914</v>
      </c>
      <c r="D1122">
        <v>417162991</v>
      </c>
      <c r="E1122">
        <v>1</v>
      </c>
      <c r="F1122">
        <v>1</v>
      </c>
      <c r="G1122">
        <v>1</v>
      </c>
      <c r="H1122">
        <v>3</v>
      </c>
      <c r="I1122" t="s">
        <v>146</v>
      </c>
      <c r="J1122" t="s">
        <v>1849</v>
      </c>
      <c r="K1122" t="s">
        <v>147</v>
      </c>
      <c r="L1122">
        <v>1348</v>
      </c>
      <c r="N1122">
        <v>1009</v>
      </c>
      <c r="O1122" t="s">
        <v>148</v>
      </c>
      <c r="P1122" t="s">
        <v>148</v>
      </c>
      <c r="Q1122">
        <v>1000</v>
      </c>
      <c r="W1122">
        <v>0</v>
      </c>
      <c r="X1122">
        <v>-465588395</v>
      </c>
      <c r="Y1122">
        <f t="shared" si="2050"/>
        <v>0</v>
      </c>
      <c r="AA1122">
        <v>149054.35999999999</v>
      </c>
      <c r="AB1122">
        <v>0</v>
      </c>
      <c r="AC1122">
        <v>0</v>
      </c>
      <c r="AD1122">
        <v>0</v>
      </c>
      <c r="AE1122">
        <v>116448.72</v>
      </c>
      <c r="AF1122">
        <v>0</v>
      </c>
      <c r="AG1122">
        <v>0</v>
      </c>
      <c r="AH1122">
        <v>0</v>
      </c>
      <c r="AI1122">
        <v>1.28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14</v>
      </c>
      <c r="AT1122">
        <v>0.0047999999999999996</v>
      </c>
      <c r="AU1122" t="s">
        <v>1271</v>
      </c>
      <c r="AV1122">
        <v>0</v>
      </c>
      <c r="AW1122">
        <v>2</v>
      </c>
      <c r="AX1122">
        <v>419117262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558.95385599999997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ROUND(Y1122*Source!I400,7)</f>
        <v>0</v>
      </c>
      <c r="CY1122">
        <f t="shared" si="2051"/>
        <v>149054.35999999999</v>
      </c>
      <c r="CZ1122">
        <f t="shared" si="2052"/>
        <v>116448.72</v>
      </c>
      <c r="DA1122">
        <f t="shared" si="2053"/>
        <v>1.28</v>
      </c>
      <c r="DB1122">
        <f t="shared" si="2054"/>
        <v>0</v>
      </c>
      <c r="DC1122">
        <f t="shared" si="2055"/>
        <v>0</v>
      </c>
      <c r="DD1122" t="s">
        <v>14</v>
      </c>
      <c r="DE1122" t="s">
        <v>14</v>
      </c>
      <c r="DF1122">
        <f t="shared" si="2056"/>
        <v>0</v>
      </c>
      <c r="DG1122">
        <f t="shared" si="2057"/>
        <v>0</v>
      </c>
      <c r="DH1122">
        <f t="shared" si="2013"/>
        <v>0</v>
      </c>
      <c r="DI1122">
        <f t="shared" si="2014"/>
        <v>0</v>
      </c>
      <c r="DJ1122">
        <f t="shared" si="2058"/>
        <v>0</v>
      </c>
      <c r="DK1122">
        <v>0</v>
      </c>
      <c r="DL1122" t="s">
        <v>14</v>
      </c>
      <c r="DM1122">
        <v>0</v>
      </c>
      <c r="DN1122" t="s">
        <v>14</v>
      </c>
      <c r="DO1122">
        <v>0</v>
      </c>
    </row>
    <row r="1123">
      <c r="A1123">
        <f>ROW(Source!A400)</f>
        <v>400</v>
      </c>
      <c r="B1123">
        <v>419115877</v>
      </c>
      <c r="C1123">
        <v>412993914</v>
      </c>
      <c r="D1123">
        <v>417163200</v>
      </c>
      <c r="E1123">
        <v>1</v>
      </c>
      <c r="F1123">
        <v>1</v>
      </c>
      <c r="G1123">
        <v>1</v>
      </c>
      <c r="H1123">
        <v>3</v>
      </c>
      <c r="I1123" t="s">
        <v>255</v>
      </c>
      <c r="J1123" t="s">
        <v>1869</v>
      </c>
      <c r="K1123" t="s">
        <v>256</v>
      </c>
      <c r="L1123">
        <v>1346</v>
      </c>
      <c r="N1123">
        <v>1009</v>
      </c>
      <c r="O1123" t="s">
        <v>151</v>
      </c>
      <c r="P1123" t="s">
        <v>151</v>
      </c>
      <c r="Q1123">
        <v>1</v>
      </c>
      <c r="W1123">
        <v>0</v>
      </c>
      <c r="X1123">
        <v>-1746966143</v>
      </c>
      <c r="Y1123">
        <f t="shared" si="2050"/>
        <v>0</v>
      </c>
      <c r="AA1123">
        <v>406.32999999999998</v>
      </c>
      <c r="AB1123">
        <v>0</v>
      </c>
      <c r="AC1123">
        <v>0</v>
      </c>
      <c r="AD1123">
        <v>0</v>
      </c>
      <c r="AE1123">
        <v>284.14999999999998</v>
      </c>
      <c r="AF1123">
        <v>0</v>
      </c>
      <c r="AG1123">
        <v>0</v>
      </c>
      <c r="AH1123">
        <v>0</v>
      </c>
      <c r="AI1123">
        <v>1.4299999999999999</v>
      </c>
      <c r="AJ1123">
        <v>1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14</v>
      </c>
      <c r="AT1123">
        <v>0.0070000000000000001</v>
      </c>
      <c r="AU1123" t="s">
        <v>1271</v>
      </c>
      <c r="AV1123">
        <v>0</v>
      </c>
      <c r="AW1123">
        <v>2</v>
      </c>
      <c r="AX1123">
        <v>419117263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1.98905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ROUND(Y1123*Source!I400,7)</f>
        <v>0</v>
      </c>
      <c r="CY1123">
        <f t="shared" si="2051"/>
        <v>406.32999999999998</v>
      </c>
      <c r="CZ1123">
        <f t="shared" si="2052"/>
        <v>284.14999999999998</v>
      </c>
      <c r="DA1123">
        <f t="shared" si="2053"/>
        <v>1.4299999999999999</v>
      </c>
      <c r="DB1123">
        <f t="shared" si="2054"/>
        <v>0</v>
      </c>
      <c r="DC1123">
        <f t="shared" si="2055"/>
        <v>0</v>
      </c>
      <c r="DD1123" t="s">
        <v>14</v>
      </c>
      <c r="DE1123" t="s">
        <v>14</v>
      </c>
      <c r="DF1123">
        <f t="shared" si="2056"/>
        <v>0</v>
      </c>
      <c r="DG1123">
        <f t="shared" si="2057"/>
        <v>0</v>
      </c>
      <c r="DH1123">
        <f t="shared" si="2013"/>
        <v>0</v>
      </c>
      <c r="DI1123">
        <f t="shared" si="2014"/>
        <v>0</v>
      </c>
      <c r="DJ1123">
        <f t="shared" si="2058"/>
        <v>0</v>
      </c>
      <c r="DK1123">
        <v>0</v>
      </c>
      <c r="DL1123" t="s">
        <v>14</v>
      </c>
      <c r="DM1123">
        <v>0</v>
      </c>
      <c r="DN1123" t="s">
        <v>14</v>
      </c>
      <c r="DO1123">
        <v>0</v>
      </c>
    </row>
    <row r="1124">
      <c r="A1124">
        <f>ROW(Source!A400)</f>
        <v>400</v>
      </c>
      <c r="B1124">
        <v>419115877</v>
      </c>
      <c r="C1124">
        <v>412993914</v>
      </c>
      <c r="D1124">
        <v>417163256</v>
      </c>
      <c r="E1124">
        <v>1</v>
      </c>
      <c r="F1124">
        <v>1</v>
      </c>
      <c r="G1124">
        <v>1</v>
      </c>
      <c r="H1124">
        <v>3</v>
      </c>
      <c r="I1124" t="s">
        <v>257</v>
      </c>
      <c r="J1124" t="s">
        <v>1870</v>
      </c>
      <c r="K1124" t="s">
        <v>258</v>
      </c>
      <c r="L1124">
        <v>1346</v>
      </c>
      <c r="N1124">
        <v>1009</v>
      </c>
      <c r="O1124" t="s">
        <v>151</v>
      </c>
      <c r="P1124" t="s">
        <v>151</v>
      </c>
      <c r="Q1124">
        <v>1</v>
      </c>
      <c r="W1124">
        <v>0</v>
      </c>
      <c r="X1124">
        <v>1771797515</v>
      </c>
      <c r="Y1124">
        <f t="shared" si="2050"/>
        <v>0</v>
      </c>
      <c r="AA1124">
        <v>199.91</v>
      </c>
      <c r="AB1124">
        <v>0</v>
      </c>
      <c r="AC1124">
        <v>0</v>
      </c>
      <c r="AD1124">
        <v>0</v>
      </c>
      <c r="AE1124">
        <v>219.68000000000001</v>
      </c>
      <c r="AF1124">
        <v>0</v>
      </c>
      <c r="AG1124">
        <v>0</v>
      </c>
      <c r="AH1124">
        <v>0</v>
      </c>
      <c r="AI1124">
        <v>0.91000000000000003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14</v>
      </c>
      <c r="AT1124">
        <v>0.025999999999999999</v>
      </c>
      <c r="AU1124" t="s">
        <v>1271</v>
      </c>
      <c r="AV1124">
        <v>0</v>
      </c>
      <c r="AW1124">
        <v>2</v>
      </c>
      <c r="AX1124">
        <v>419117264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5.7116800000000003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ROUND(Y1124*Source!I400,7)</f>
        <v>0</v>
      </c>
      <c r="CY1124">
        <f t="shared" si="2051"/>
        <v>199.91</v>
      </c>
      <c r="CZ1124">
        <f t="shared" si="2052"/>
        <v>219.68000000000001</v>
      </c>
      <c r="DA1124">
        <f t="shared" si="2053"/>
        <v>0.91000000000000003</v>
      </c>
      <c r="DB1124">
        <f t="shared" si="2054"/>
        <v>0</v>
      </c>
      <c r="DC1124">
        <f t="shared" si="2055"/>
        <v>0</v>
      </c>
      <c r="DD1124" t="s">
        <v>14</v>
      </c>
      <c r="DE1124" t="s">
        <v>14</v>
      </c>
      <c r="DF1124">
        <f t="shared" si="2056"/>
        <v>0</v>
      </c>
      <c r="DG1124">
        <f t="shared" si="2057"/>
        <v>0</v>
      </c>
      <c r="DH1124">
        <f t="shared" si="2013"/>
        <v>0</v>
      </c>
      <c r="DI1124">
        <f t="shared" si="2014"/>
        <v>0</v>
      </c>
      <c r="DJ1124">
        <f t="shared" si="2058"/>
        <v>0</v>
      </c>
      <c r="DK1124">
        <v>0</v>
      </c>
      <c r="DL1124" t="s">
        <v>14</v>
      </c>
      <c r="DM1124">
        <v>0</v>
      </c>
      <c r="DN1124" t="s">
        <v>14</v>
      </c>
      <c r="DO1124">
        <v>0</v>
      </c>
    </row>
    <row r="1125">
      <c r="A1125">
        <f>ROW(Source!A400)</f>
        <v>400</v>
      </c>
      <c r="B1125">
        <v>419115877</v>
      </c>
      <c r="C1125">
        <v>412993914</v>
      </c>
      <c r="D1125">
        <v>417165023</v>
      </c>
      <c r="E1125">
        <v>1</v>
      </c>
      <c r="F1125">
        <v>1</v>
      </c>
      <c r="G1125">
        <v>1</v>
      </c>
      <c r="H1125">
        <v>3</v>
      </c>
      <c r="I1125" t="s">
        <v>259</v>
      </c>
      <c r="J1125" t="s">
        <v>1871</v>
      </c>
      <c r="K1125" t="s">
        <v>260</v>
      </c>
      <c r="L1125">
        <v>1346</v>
      </c>
      <c r="N1125">
        <v>1009</v>
      </c>
      <c r="O1125" t="s">
        <v>151</v>
      </c>
      <c r="P1125" t="s">
        <v>151</v>
      </c>
      <c r="Q1125">
        <v>1</v>
      </c>
      <c r="W1125">
        <v>0</v>
      </c>
      <c r="X1125">
        <v>41226650</v>
      </c>
      <c r="Y1125">
        <f t="shared" si="2050"/>
        <v>0</v>
      </c>
      <c r="AA1125">
        <v>181.83000000000001</v>
      </c>
      <c r="AB1125">
        <v>0</v>
      </c>
      <c r="AC1125">
        <v>0</v>
      </c>
      <c r="AD1125">
        <v>0</v>
      </c>
      <c r="AE1125">
        <v>206.62</v>
      </c>
      <c r="AF1125">
        <v>0</v>
      </c>
      <c r="AG1125">
        <v>0</v>
      </c>
      <c r="AH1125">
        <v>0</v>
      </c>
      <c r="AI1125">
        <v>0.88</v>
      </c>
      <c r="AJ1125">
        <v>1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14</v>
      </c>
      <c r="AT1125">
        <v>0.081000000000000003</v>
      </c>
      <c r="AU1125" t="s">
        <v>1271</v>
      </c>
      <c r="AV1125">
        <v>0</v>
      </c>
      <c r="AW1125">
        <v>2</v>
      </c>
      <c r="AX1125">
        <v>419117265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16.736219999999999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ROUND(Y1125*Source!I400,7)</f>
        <v>0</v>
      </c>
      <c r="CY1125">
        <f t="shared" si="2051"/>
        <v>181.83000000000001</v>
      </c>
      <c r="CZ1125">
        <f t="shared" si="2052"/>
        <v>206.62</v>
      </c>
      <c r="DA1125">
        <f t="shared" si="2053"/>
        <v>0.88</v>
      </c>
      <c r="DB1125">
        <f t="shared" si="2054"/>
        <v>0</v>
      </c>
      <c r="DC1125">
        <f t="shared" si="2055"/>
        <v>0</v>
      </c>
      <c r="DD1125" t="s">
        <v>14</v>
      </c>
      <c r="DE1125" t="s">
        <v>14</v>
      </c>
      <c r="DF1125">
        <f t="shared" si="2056"/>
        <v>0</v>
      </c>
      <c r="DG1125">
        <f t="shared" si="2057"/>
        <v>0</v>
      </c>
      <c r="DH1125">
        <f t="shared" si="2013"/>
        <v>0</v>
      </c>
      <c r="DI1125">
        <f t="shared" si="2014"/>
        <v>0</v>
      </c>
      <c r="DJ1125">
        <f t="shared" si="2058"/>
        <v>0</v>
      </c>
      <c r="DK1125">
        <v>0</v>
      </c>
      <c r="DL1125" t="s">
        <v>14</v>
      </c>
      <c r="DM1125">
        <v>0</v>
      </c>
      <c r="DN1125" t="s">
        <v>14</v>
      </c>
      <c r="DO1125">
        <v>0</v>
      </c>
    </row>
    <row r="1126">
      <c r="A1126">
        <f>ROW(Source!A400)</f>
        <v>400</v>
      </c>
      <c r="B1126">
        <v>419115877</v>
      </c>
      <c r="C1126">
        <v>412993914</v>
      </c>
      <c r="D1126">
        <v>417165295</v>
      </c>
      <c r="E1126">
        <v>1</v>
      </c>
      <c r="F1126">
        <v>1</v>
      </c>
      <c r="G1126">
        <v>1</v>
      </c>
      <c r="H1126">
        <v>3</v>
      </c>
      <c r="I1126" t="s">
        <v>261</v>
      </c>
      <c r="J1126" t="s">
        <v>1872</v>
      </c>
      <c r="K1126" t="s">
        <v>262</v>
      </c>
      <c r="L1126">
        <v>1301</v>
      </c>
      <c r="N1126">
        <v>1003</v>
      </c>
      <c r="O1126" t="s">
        <v>221</v>
      </c>
      <c r="P1126" t="s">
        <v>221</v>
      </c>
      <c r="Q1126">
        <v>1</v>
      </c>
      <c r="W1126">
        <v>0</v>
      </c>
      <c r="X1126">
        <v>-1228674265</v>
      </c>
      <c r="Y1126">
        <f t="shared" si="2050"/>
        <v>0</v>
      </c>
      <c r="AA1126">
        <v>22.079999999999998</v>
      </c>
      <c r="AB1126">
        <v>0</v>
      </c>
      <c r="AC1126">
        <v>0</v>
      </c>
      <c r="AD1126">
        <v>0</v>
      </c>
      <c r="AE1126">
        <v>14.43</v>
      </c>
      <c r="AF1126">
        <v>0</v>
      </c>
      <c r="AG1126">
        <v>0</v>
      </c>
      <c r="AH1126">
        <v>0</v>
      </c>
      <c r="AI1126">
        <v>1.53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14</v>
      </c>
      <c r="AT1126">
        <v>4.9000000000000004</v>
      </c>
      <c r="AU1126" t="s">
        <v>1271</v>
      </c>
      <c r="AV1126">
        <v>0</v>
      </c>
      <c r="AW1126">
        <v>2</v>
      </c>
      <c r="AX1126">
        <v>419117266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70.707000000000008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ROUND(Y1126*Source!I400,7)</f>
        <v>0</v>
      </c>
      <c r="CY1126">
        <f t="shared" si="2051"/>
        <v>22.079999999999998</v>
      </c>
      <c r="CZ1126">
        <f t="shared" si="2052"/>
        <v>14.43</v>
      </c>
      <c r="DA1126">
        <f t="shared" si="2053"/>
        <v>1.53</v>
      </c>
      <c r="DB1126">
        <f t="shared" si="2054"/>
        <v>0</v>
      </c>
      <c r="DC1126">
        <f t="shared" si="2055"/>
        <v>0</v>
      </c>
      <c r="DD1126" t="s">
        <v>14</v>
      </c>
      <c r="DE1126" t="s">
        <v>14</v>
      </c>
      <c r="DF1126">
        <f t="shared" si="2056"/>
        <v>0</v>
      </c>
      <c r="DG1126">
        <f t="shared" si="2057"/>
        <v>0</v>
      </c>
      <c r="DH1126">
        <f t="shared" si="2013"/>
        <v>0</v>
      </c>
      <c r="DI1126">
        <f t="shared" si="2014"/>
        <v>0</v>
      </c>
      <c r="DJ1126">
        <f t="shared" si="2058"/>
        <v>0</v>
      </c>
      <c r="DK1126">
        <v>0</v>
      </c>
      <c r="DL1126" t="s">
        <v>14</v>
      </c>
      <c r="DM1126">
        <v>0</v>
      </c>
      <c r="DN1126" t="s">
        <v>14</v>
      </c>
      <c r="DO1126">
        <v>0</v>
      </c>
    </row>
    <row r="1127">
      <c r="A1127">
        <f>ROW(Source!A400)</f>
        <v>400</v>
      </c>
      <c r="B1127">
        <v>419115877</v>
      </c>
      <c r="C1127">
        <v>412993914</v>
      </c>
      <c r="D1127">
        <v>417175540</v>
      </c>
      <c r="E1127">
        <v>1</v>
      </c>
      <c r="F1127">
        <v>1</v>
      </c>
      <c r="G1127">
        <v>1</v>
      </c>
      <c r="H1127">
        <v>3</v>
      </c>
      <c r="I1127" t="s">
        <v>188</v>
      </c>
      <c r="J1127" t="s">
        <v>1856</v>
      </c>
      <c r="K1127" t="s">
        <v>189</v>
      </c>
      <c r="L1127">
        <v>1348</v>
      </c>
      <c r="N1127">
        <v>1009</v>
      </c>
      <c r="O1127" t="s">
        <v>148</v>
      </c>
      <c r="P1127" t="s">
        <v>148</v>
      </c>
      <c r="Q1127">
        <v>1000</v>
      </c>
      <c r="W1127">
        <v>0</v>
      </c>
      <c r="X1127">
        <v>1793987537</v>
      </c>
      <c r="Y1127">
        <f t="shared" si="2050"/>
        <v>0</v>
      </c>
      <c r="AA1127">
        <v>1144599.95</v>
      </c>
      <c r="AB1127">
        <v>0</v>
      </c>
      <c r="AC1127">
        <v>0</v>
      </c>
      <c r="AD1127">
        <v>0</v>
      </c>
      <c r="AE1127">
        <v>1050091.7</v>
      </c>
      <c r="AF1127">
        <v>0</v>
      </c>
      <c r="AG1127">
        <v>0</v>
      </c>
      <c r="AH1127">
        <v>0</v>
      </c>
      <c r="AI1127">
        <v>1.0900000000000001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14</v>
      </c>
      <c r="AT1127">
        <v>4.0000000000000003e-05</v>
      </c>
      <c r="AU1127" t="s">
        <v>1271</v>
      </c>
      <c r="AV1127">
        <v>0</v>
      </c>
      <c r="AW1127">
        <v>2</v>
      </c>
      <c r="AX1127">
        <v>419117267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42.003668000000005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ROUND(Y1127*Source!I400,7)</f>
        <v>0</v>
      </c>
      <c r="CY1127">
        <f t="shared" si="2051"/>
        <v>1144599.95</v>
      </c>
      <c r="CZ1127">
        <f t="shared" si="2052"/>
        <v>1050091.7</v>
      </c>
      <c r="DA1127">
        <f t="shared" si="2053"/>
        <v>1.0900000000000001</v>
      </c>
      <c r="DB1127">
        <f t="shared" si="2054"/>
        <v>0</v>
      </c>
      <c r="DC1127">
        <f t="shared" si="2055"/>
        <v>0</v>
      </c>
      <c r="DD1127" t="s">
        <v>14</v>
      </c>
      <c r="DE1127" t="s">
        <v>14</v>
      </c>
      <c r="DF1127">
        <f t="shared" si="2056"/>
        <v>0</v>
      </c>
      <c r="DG1127">
        <f t="shared" si="2057"/>
        <v>0</v>
      </c>
      <c r="DH1127">
        <f t="shared" si="2013"/>
        <v>0</v>
      </c>
      <c r="DI1127">
        <f t="shared" si="2014"/>
        <v>0</v>
      </c>
      <c r="DJ1127">
        <f t="shared" si="2058"/>
        <v>0</v>
      </c>
      <c r="DK1127">
        <v>0</v>
      </c>
      <c r="DL1127" t="s">
        <v>14</v>
      </c>
      <c r="DM1127">
        <v>0</v>
      </c>
      <c r="DN1127" t="s">
        <v>14</v>
      </c>
      <c r="DO1127">
        <v>0</v>
      </c>
    </row>
    <row r="1128">
      <c r="A1128">
        <f>ROW(Source!A400)</f>
        <v>400</v>
      </c>
      <c r="B1128">
        <v>419115877</v>
      </c>
      <c r="C1128">
        <v>412993914</v>
      </c>
      <c r="D1128">
        <v>417175584</v>
      </c>
      <c r="E1128">
        <v>1</v>
      </c>
      <c r="F1128">
        <v>1</v>
      </c>
      <c r="G1128">
        <v>1</v>
      </c>
      <c r="H1128">
        <v>3</v>
      </c>
      <c r="I1128" t="s">
        <v>149</v>
      </c>
      <c r="J1128" t="s">
        <v>1850</v>
      </c>
      <c r="K1128" t="s">
        <v>150</v>
      </c>
      <c r="L1128">
        <v>1346</v>
      </c>
      <c r="N1128">
        <v>1009</v>
      </c>
      <c r="O1128" t="s">
        <v>151</v>
      </c>
      <c r="P1128" t="s">
        <v>151</v>
      </c>
      <c r="Q1128">
        <v>1</v>
      </c>
      <c r="W1128">
        <v>0</v>
      </c>
      <c r="X1128">
        <v>-242288594</v>
      </c>
      <c r="Y1128">
        <f t="shared" si="2050"/>
        <v>0</v>
      </c>
      <c r="AA1128">
        <v>1400.99</v>
      </c>
      <c r="AB1128">
        <v>0</v>
      </c>
      <c r="AC1128">
        <v>0</v>
      </c>
      <c r="AD1128">
        <v>0</v>
      </c>
      <c r="AE1128">
        <v>870.17999999999995</v>
      </c>
      <c r="AF1128">
        <v>0</v>
      </c>
      <c r="AG1128">
        <v>0</v>
      </c>
      <c r="AH1128">
        <v>0</v>
      </c>
      <c r="AI1128">
        <v>1.6100000000000001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14</v>
      </c>
      <c r="AT1128">
        <v>0.70999999999999996</v>
      </c>
      <c r="AU1128" t="s">
        <v>1271</v>
      </c>
      <c r="AV1128">
        <v>0</v>
      </c>
      <c r="AW1128">
        <v>2</v>
      </c>
      <c r="AX1128">
        <v>419117268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617.82779999999991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ROUND(Y1128*Source!I400,7)</f>
        <v>0</v>
      </c>
      <c r="CY1128">
        <f t="shared" si="2051"/>
        <v>1400.99</v>
      </c>
      <c r="CZ1128">
        <f t="shared" si="2052"/>
        <v>870.17999999999995</v>
      </c>
      <c r="DA1128">
        <f t="shared" si="2053"/>
        <v>1.6100000000000001</v>
      </c>
      <c r="DB1128">
        <f t="shared" si="2054"/>
        <v>0</v>
      </c>
      <c r="DC1128">
        <f t="shared" si="2055"/>
        <v>0</v>
      </c>
      <c r="DD1128" t="s">
        <v>14</v>
      </c>
      <c r="DE1128" t="s">
        <v>14</v>
      </c>
      <c r="DF1128">
        <f t="shared" si="2056"/>
        <v>0</v>
      </c>
      <c r="DG1128">
        <f t="shared" si="2057"/>
        <v>0</v>
      </c>
      <c r="DH1128">
        <f t="shared" si="2013"/>
        <v>0</v>
      </c>
      <c r="DI1128">
        <f t="shared" si="2014"/>
        <v>0</v>
      </c>
      <c r="DJ1128">
        <f t="shared" si="2058"/>
        <v>0</v>
      </c>
      <c r="DK1128">
        <v>0</v>
      </c>
      <c r="DL1128" t="s">
        <v>14</v>
      </c>
      <c r="DM1128">
        <v>0</v>
      </c>
      <c r="DN1128" t="s">
        <v>14</v>
      </c>
      <c r="DO1128">
        <v>0</v>
      </c>
    </row>
    <row r="1129">
      <c r="A1129">
        <f>ROW(Source!A400)</f>
        <v>400</v>
      </c>
      <c r="B1129">
        <v>419115877</v>
      </c>
      <c r="C1129">
        <v>412993914</v>
      </c>
      <c r="D1129">
        <v>417175605</v>
      </c>
      <c r="E1129">
        <v>1</v>
      </c>
      <c r="F1129">
        <v>1</v>
      </c>
      <c r="G1129">
        <v>1</v>
      </c>
      <c r="H1129">
        <v>3</v>
      </c>
      <c r="I1129" t="s">
        <v>326</v>
      </c>
      <c r="J1129" t="s">
        <v>1881</v>
      </c>
      <c r="K1129" t="s">
        <v>327</v>
      </c>
      <c r="L1129">
        <v>1346</v>
      </c>
      <c r="N1129">
        <v>1009</v>
      </c>
      <c r="O1129" t="s">
        <v>151</v>
      </c>
      <c r="P1129" t="s">
        <v>151</v>
      </c>
      <c r="Q1129">
        <v>1</v>
      </c>
      <c r="W1129">
        <v>0</v>
      </c>
      <c r="X1129">
        <v>1196185247</v>
      </c>
      <c r="Y1129">
        <f t="shared" si="2050"/>
        <v>0</v>
      </c>
      <c r="AA1129">
        <v>4083.6799999999998</v>
      </c>
      <c r="AB1129">
        <v>0</v>
      </c>
      <c r="AC1129">
        <v>0</v>
      </c>
      <c r="AD1129">
        <v>0</v>
      </c>
      <c r="AE1129">
        <v>2536.4499999999998</v>
      </c>
      <c r="AF1129">
        <v>0</v>
      </c>
      <c r="AG1129">
        <v>0</v>
      </c>
      <c r="AH1129">
        <v>0</v>
      </c>
      <c r="AI1129">
        <v>1.6100000000000001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14</v>
      </c>
      <c r="AT1129">
        <v>0.012999999999999999</v>
      </c>
      <c r="AU1129" t="s">
        <v>1271</v>
      </c>
      <c r="AV1129">
        <v>0</v>
      </c>
      <c r="AW1129">
        <v>2</v>
      </c>
      <c r="AX1129">
        <v>419117269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32.973849999999999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ROUND(Y1129*Source!I400,7)</f>
        <v>0</v>
      </c>
      <c r="CY1129">
        <f t="shared" si="2051"/>
        <v>4083.6799999999998</v>
      </c>
      <c r="CZ1129">
        <f t="shared" si="2052"/>
        <v>2536.4499999999998</v>
      </c>
      <c r="DA1129">
        <f t="shared" si="2053"/>
        <v>1.6100000000000001</v>
      </c>
      <c r="DB1129">
        <f t="shared" si="2054"/>
        <v>0</v>
      </c>
      <c r="DC1129">
        <f t="shared" si="2055"/>
        <v>0</v>
      </c>
      <c r="DD1129" t="s">
        <v>14</v>
      </c>
      <c r="DE1129" t="s">
        <v>14</v>
      </c>
      <c r="DF1129">
        <f t="shared" si="2056"/>
        <v>0</v>
      </c>
      <c r="DG1129">
        <f t="shared" si="2057"/>
        <v>0</v>
      </c>
      <c r="DH1129">
        <f t="shared" si="2013"/>
        <v>0</v>
      </c>
      <c r="DI1129">
        <f t="shared" si="2014"/>
        <v>0</v>
      </c>
      <c r="DJ1129">
        <f t="shared" si="2058"/>
        <v>0</v>
      </c>
      <c r="DK1129">
        <v>0</v>
      </c>
      <c r="DL1129" t="s">
        <v>14</v>
      </c>
      <c r="DM1129">
        <v>0</v>
      </c>
      <c r="DN1129" t="s">
        <v>14</v>
      </c>
      <c r="DO1129">
        <v>0</v>
      </c>
    </row>
    <row r="1130">
      <c r="A1130">
        <f>ROW(Source!A400)</f>
        <v>400</v>
      </c>
      <c r="B1130">
        <v>419115877</v>
      </c>
      <c r="C1130">
        <v>412993914</v>
      </c>
      <c r="D1130">
        <v>417183311</v>
      </c>
      <c r="E1130">
        <v>1</v>
      </c>
      <c r="F1130">
        <v>1</v>
      </c>
      <c r="G1130">
        <v>1</v>
      </c>
      <c r="H1130">
        <v>3</v>
      </c>
      <c r="I1130" t="s">
        <v>328</v>
      </c>
      <c r="J1130" t="s">
        <v>1882</v>
      </c>
      <c r="K1130" t="s">
        <v>329</v>
      </c>
      <c r="L1130">
        <v>1346</v>
      </c>
      <c r="N1130">
        <v>1009</v>
      </c>
      <c r="O1130" t="s">
        <v>151</v>
      </c>
      <c r="P1130" t="s">
        <v>151</v>
      </c>
      <c r="Q1130">
        <v>1</v>
      </c>
      <c r="W1130">
        <v>0</v>
      </c>
      <c r="X1130">
        <v>-255834433</v>
      </c>
      <c r="Y1130">
        <f t="shared" si="2050"/>
        <v>0</v>
      </c>
      <c r="AA1130">
        <v>2043.95</v>
      </c>
      <c r="AB1130">
        <v>0</v>
      </c>
      <c r="AC1130">
        <v>0</v>
      </c>
      <c r="AD1130">
        <v>0</v>
      </c>
      <c r="AE1130">
        <v>1928.25</v>
      </c>
      <c r="AF1130">
        <v>0</v>
      </c>
      <c r="AG1130">
        <v>0</v>
      </c>
      <c r="AH1130">
        <v>0</v>
      </c>
      <c r="AI1130">
        <v>1.0600000000000001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14</v>
      </c>
      <c r="AT1130">
        <v>0.02</v>
      </c>
      <c r="AU1130" t="s">
        <v>1271</v>
      </c>
      <c r="AV1130">
        <v>0</v>
      </c>
      <c r="AW1130">
        <v>2</v>
      </c>
      <c r="AX1130">
        <v>419117270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38.564999999999998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ROUND(Y1130*Source!I400,7)</f>
        <v>0</v>
      </c>
      <c r="CY1130">
        <f t="shared" si="2051"/>
        <v>2043.95</v>
      </c>
      <c r="CZ1130">
        <f t="shared" si="2052"/>
        <v>1928.25</v>
      </c>
      <c r="DA1130">
        <f t="shared" si="2053"/>
        <v>1.0600000000000001</v>
      </c>
      <c r="DB1130">
        <f t="shared" si="2054"/>
        <v>0</v>
      </c>
      <c r="DC1130">
        <f t="shared" si="2055"/>
        <v>0</v>
      </c>
      <c r="DD1130" t="s">
        <v>14</v>
      </c>
      <c r="DE1130" t="s">
        <v>14</v>
      </c>
      <c r="DF1130">
        <f t="shared" si="2056"/>
        <v>0</v>
      </c>
      <c r="DG1130">
        <f t="shared" si="2057"/>
        <v>0</v>
      </c>
      <c r="DH1130">
        <f t="shared" si="2013"/>
        <v>0</v>
      </c>
      <c r="DI1130">
        <f t="shared" si="2014"/>
        <v>0</v>
      </c>
      <c r="DJ1130">
        <f t="shared" si="2058"/>
        <v>0</v>
      </c>
      <c r="DK1130">
        <v>0</v>
      </c>
      <c r="DL1130" t="s">
        <v>14</v>
      </c>
      <c r="DM1130">
        <v>0</v>
      </c>
      <c r="DN1130" t="s">
        <v>14</v>
      </c>
      <c r="DO1130">
        <v>0</v>
      </c>
    </row>
    <row r="1131">
      <c r="A1131">
        <f>ROW(Source!A400)</f>
        <v>400</v>
      </c>
      <c r="B1131">
        <v>419115877</v>
      </c>
      <c r="C1131">
        <v>412993914</v>
      </c>
      <c r="D1131">
        <v>417191019</v>
      </c>
      <c r="E1131">
        <v>1</v>
      </c>
      <c r="F1131">
        <v>1</v>
      </c>
      <c r="G1131">
        <v>1</v>
      </c>
      <c r="H1131">
        <v>3</v>
      </c>
      <c r="I1131" t="s">
        <v>263</v>
      </c>
      <c r="J1131" t="s">
        <v>1873</v>
      </c>
      <c r="K1131" t="s">
        <v>264</v>
      </c>
      <c r="L1131">
        <v>1346</v>
      </c>
      <c r="N1131">
        <v>1009</v>
      </c>
      <c r="O1131" t="s">
        <v>151</v>
      </c>
      <c r="P1131" t="s">
        <v>151</v>
      </c>
      <c r="Q1131">
        <v>1</v>
      </c>
      <c r="W1131">
        <v>0</v>
      </c>
      <c r="X1131">
        <v>1105037238</v>
      </c>
      <c r="Y1131">
        <f t="shared" si="2050"/>
        <v>0</v>
      </c>
      <c r="AA1131">
        <v>3060.54</v>
      </c>
      <c r="AB1131">
        <v>0</v>
      </c>
      <c r="AC1131">
        <v>0</v>
      </c>
      <c r="AD1131">
        <v>0</v>
      </c>
      <c r="AE1131">
        <v>1912.8399999999999</v>
      </c>
      <c r="AF1131">
        <v>0</v>
      </c>
      <c r="AG1131">
        <v>0</v>
      </c>
      <c r="AH1131">
        <v>0</v>
      </c>
      <c r="AI1131">
        <v>1.6000000000000001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14</v>
      </c>
      <c r="AT1131">
        <v>0.0070000000000000001</v>
      </c>
      <c r="AU1131" t="s">
        <v>1271</v>
      </c>
      <c r="AV1131">
        <v>0</v>
      </c>
      <c r="AW1131">
        <v>2</v>
      </c>
      <c r="AX1131">
        <v>419117271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13.38988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ROUND(Y1131*Source!I400,7)</f>
        <v>0</v>
      </c>
      <c r="CY1131">
        <f t="shared" si="2051"/>
        <v>3060.54</v>
      </c>
      <c r="CZ1131">
        <f t="shared" si="2052"/>
        <v>1912.8399999999999</v>
      </c>
      <c r="DA1131">
        <f t="shared" si="2053"/>
        <v>1.6000000000000001</v>
      </c>
      <c r="DB1131">
        <f t="shared" si="2054"/>
        <v>0</v>
      </c>
      <c r="DC1131">
        <f t="shared" si="2055"/>
        <v>0</v>
      </c>
      <c r="DD1131" t="s">
        <v>14</v>
      </c>
      <c r="DE1131" t="s">
        <v>14</v>
      </c>
      <c r="DF1131">
        <f t="shared" si="2056"/>
        <v>0</v>
      </c>
      <c r="DG1131">
        <f t="shared" si="2057"/>
        <v>0</v>
      </c>
      <c r="DH1131">
        <f t="shared" si="2013"/>
        <v>0</v>
      </c>
      <c r="DI1131">
        <f t="shared" si="2014"/>
        <v>0</v>
      </c>
      <c r="DJ1131">
        <f t="shared" si="2058"/>
        <v>0</v>
      </c>
      <c r="DK1131">
        <v>0</v>
      </c>
      <c r="DL1131" t="s">
        <v>14</v>
      </c>
      <c r="DM1131">
        <v>0</v>
      </c>
      <c r="DN1131" t="s">
        <v>14</v>
      </c>
      <c r="DO1131">
        <v>0</v>
      </c>
    </row>
    <row r="1132">
      <c r="A1132">
        <f>ROW(Source!A400)</f>
        <v>400</v>
      </c>
      <c r="B1132">
        <v>419115877</v>
      </c>
      <c r="C1132">
        <v>412993914</v>
      </c>
      <c r="D1132">
        <v>417192565</v>
      </c>
      <c r="E1132">
        <v>1</v>
      </c>
      <c r="F1132">
        <v>1</v>
      </c>
      <c r="G1132">
        <v>1</v>
      </c>
      <c r="H1132">
        <v>3</v>
      </c>
      <c r="I1132" t="s">
        <v>353</v>
      </c>
      <c r="J1132" t="s">
        <v>1884</v>
      </c>
      <c r="K1132" t="s">
        <v>354</v>
      </c>
      <c r="L1132">
        <v>1371</v>
      </c>
      <c r="N1132">
        <v>1013</v>
      </c>
      <c r="O1132" t="s">
        <v>252</v>
      </c>
      <c r="P1132" t="s">
        <v>252</v>
      </c>
      <c r="Q1132">
        <v>1</v>
      </c>
      <c r="W1132">
        <v>0</v>
      </c>
      <c r="X1132">
        <v>775080425</v>
      </c>
      <c r="Y1132">
        <f t="shared" si="2050"/>
        <v>0</v>
      </c>
      <c r="AA1132">
        <v>17.379999999999999</v>
      </c>
      <c r="AB1132">
        <v>0</v>
      </c>
      <c r="AC1132">
        <v>0</v>
      </c>
      <c r="AD1132">
        <v>0</v>
      </c>
      <c r="AE1132">
        <v>19.100000000000001</v>
      </c>
      <c r="AF1132">
        <v>0</v>
      </c>
      <c r="AG1132">
        <v>0</v>
      </c>
      <c r="AH1132">
        <v>0</v>
      </c>
      <c r="AI1132">
        <v>0.91000000000000003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14</v>
      </c>
      <c r="AT1132">
        <v>7</v>
      </c>
      <c r="AU1132" t="s">
        <v>1271</v>
      </c>
      <c r="AV1132">
        <v>0</v>
      </c>
      <c r="AW1132">
        <v>2</v>
      </c>
      <c r="AX1132">
        <v>419117272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133.70000000000002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ROUND(Y1132*Source!I400,7)</f>
        <v>0</v>
      </c>
      <c r="CY1132">
        <f t="shared" si="2051"/>
        <v>17.379999999999999</v>
      </c>
      <c r="CZ1132">
        <f t="shared" si="2052"/>
        <v>19.100000000000001</v>
      </c>
      <c r="DA1132">
        <f t="shared" si="2053"/>
        <v>0.91000000000000003</v>
      </c>
      <c r="DB1132">
        <f t="shared" si="2054"/>
        <v>0</v>
      </c>
      <c r="DC1132">
        <f t="shared" si="2055"/>
        <v>0</v>
      </c>
      <c r="DD1132" t="s">
        <v>14</v>
      </c>
      <c r="DE1132" t="s">
        <v>14</v>
      </c>
      <c r="DF1132">
        <f t="shared" si="2056"/>
        <v>0</v>
      </c>
      <c r="DG1132">
        <f t="shared" si="2057"/>
        <v>0</v>
      </c>
      <c r="DH1132">
        <f t="shared" si="2013"/>
        <v>0</v>
      </c>
      <c r="DI1132">
        <f t="shared" si="2014"/>
        <v>0</v>
      </c>
      <c r="DJ1132">
        <f t="shared" si="2058"/>
        <v>0</v>
      </c>
      <c r="DK1132">
        <v>0</v>
      </c>
      <c r="DL1132" t="s">
        <v>14</v>
      </c>
      <c r="DM1132">
        <v>0</v>
      </c>
      <c r="DN1132" t="s">
        <v>14</v>
      </c>
      <c r="DO1132">
        <v>0</v>
      </c>
    </row>
    <row r="1133">
      <c r="A1133">
        <f>ROW(Source!A400)</f>
        <v>400</v>
      </c>
      <c r="B1133">
        <v>419115877</v>
      </c>
      <c r="C1133">
        <v>412993914</v>
      </c>
      <c r="D1133">
        <v>417192696</v>
      </c>
      <c r="E1133">
        <v>1</v>
      </c>
      <c r="F1133">
        <v>1</v>
      </c>
      <c r="G1133">
        <v>1</v>
      </c>
      <c r="H1133">
        <v>3</v>
      </c>
      <c r="I1133" t="s">
        <v>314</v>
      </c>
      <c r="J1133" t="s">
        <v>1880</v>
      </c>
      <c r="K1133" t="s">
        <v>315</v>
      </c>
      <c r="L1133">
        <v>1371</v>
      </c>
      <c r="N1133">
        <v>1013</v>
      </c>
      <c r="O1133" t="s">
        <v>252</v>
      </c>
      <c r="P1133" t="s">
        <v>252</v>
      </c>
      <c r="Q1133">
        <v>1</v>
      </c>
      <c r="W1133">
        <v>0</v>
      </c>
      <c r="X1133">
        <v>-1229400259</v>
      </c>
      <c r="Y1133">
        <f t="shared" si="2050"/>
        <v>0</v>
      </c>
      <c r="AA1133">
        <v>718.08000000000004</v>
      </c>
      <c r="AB1133">
        <v>0</v>
      </c>
      <c r="AC1133">
        <v>0</v>
      </c>
      <c r="AD1133">
        <v>0</v>
      </c>
      <c r="AE1133">
        <v>579.10000000000002</v>
      </c>
      <c r="AF1133">
        <v>0</v>
      </c>
      <c r="AG1133">
        <v>0</v>
      </c>
      <c r="AH1133">
        <v>0</v>
      </c>
      <c r="AI1133">
        <v>1.24</v>
      </c>
      <c r="AJ1133">
        <v>1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14</v>
      </c>
      <c r="AT1133">
        <v>1</v>
      </c>
      <c r="AU1133" t="s">
        <v>1271</v>
      </c>
      <c r="AV1133">
        <v>0</v>
      </c>
      <c r="AW1133">
        <v>2</v>
      </c>
      <c r="AX1133">
        <v>419117273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579.10000000000002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ROUND(Y1133*Source!I400,7)</f>
        <v>0</v>
      </c>
      <c r="CY1133">
        <f t="shared" si="2051"/>
        <v>718.08000000000004</v>
      </c>
      <c r="CZ1133">
        <f t="shared" si="2052"/>
        <v>579.10000000000002</v>
      </c>
      <c r="DA1133">
        <f t="shared" si="2053"/>
        <v>1.24</v>
      </c>
      <c r="DB1133">
        <f t="shared" si="2054"/>
        <v>0</v>
      </c>
      <c r="DC1133">
        <f t="shared" si="2055"/>
        <v>0</v>
      </c>
      <c r="DD1133" t="s">
        <v>14</v>
      </c>
      <c r="DE1133" t="s">
        <v>14</v>
      </c>
      <c r="DF1133">
        <f t="shared" si="2056"/>
        <v>0</v>
      </c>
      <c r="DG1133">
        <f t="shared" si="2057"/>
        <v>0</v>
      </c>
      <c r="DH1133">
        <f t="shared" si="2013"/>
        <v>0</v>
      </c>
      <c r="DI1133">
        <f t="shared" si="2014"/>
        <v>0</v>
      </c>
      <c r="DJ1133">
        <f t="shared" si="2058"/>
        <v>0</v>
      </c>
      <c r="DK1133">
        <v>0</v>
      </c>
      <c r="DL1133" t="s">
        <v>14</v>
      </c>
      <c r="DM1133">
        <v>0</v>
      </c>
      <c r="DN1133" t="s">
        <v>14</v>
      </c>
      <c r="DO1133">
        <v>0</v>
      </c>
    </row>
    <row r="1134">
      <c r="A1134">
        <f>ROW(Source!A400)</f>
        <v>400</v>
      </c>
      <c r="B1134">
        <v>419115877</v>
      </c>
      <c r="C1134">
        <v>412993914</v>
      </c>
      <c r="D1134">
        <v>417199972</v>
      </c>
      <c r="E1134">
        <v>1</v>
      </c>
      <c r="F1134">
        <v>1</v>
      </c>
      <c r="G1134">
        <v>1</v>
      </c>
      <c r="H1134">
        <v>3</v>
      </c>
      <c r="I1134" t="s">
        <v>267</v>
      </c>
      <c r="J1134" t="s">
        <v>1875</v>
      </c>
      <c r="K1134" t="s">
        <v>268</v>
      </c>
      <c r="L1134">
        <v>1425</v>
      </c>
      <c r="N1134">
        <v>1013</v>
      </c>
      <c r="O1134" t="s">
        <v>195</v>
      </c>
      <c r="P1134" t="s">
        <v>195</v>
      </c>
      <c r="Q1134">
        <v>1</v>
      </c>
      <c r="W1134">
        <v>0</v>
      </c>
      <c r="X1134">
        <v>989260561</v>
      </c>
      <c r="Y1134">
        <f t="shared" si="2050"/>
        <v>0</v>
      </c>
      <c r="AA1134">
        <v>119.56999999999999</v>
      </c>
      <c r="AB1134">
        <v>0</v>
      </c>
      <c r="AC1134">
        <v>0</v>
      </c>
      <c r="AD1134">
        <v>0</v>
      </c>
      <c r="AE1134">
        <v>47.259999999999998</v>
      </c>
      <c r="AF1134">
        <v>0</v>
      </c>
      <c r="AG1134">
        <v>0</v>
      </c>
      <c r="AH1134">
        <v>0</v>
      </c>
      <c r="AI1134">
        <v>2.5299999999999998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14</v>
      </c>
      <c r="AT1134">
        <v>0.44</v>
      </c>
      <c r="AU1134" t="s">
        <v>1271</v>
      </c>
      <c r="AV1134">
        <v>0</v>
      </c>
      <c r="AW1134">
        <v>2</v>
      </c>
      <c r="AX1134">
        <v>419117274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20.7944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ROUND(Y1134*Source!I400,7)</f>
        <v>0</v>
      </c>
      <c r="CY1134">
        <f t="shared" si="2051"/>
        <v>119.56999999999999</v>
      </c>
      <c r="CZ1134">
        <f t="shared" si="2052"/>
        <v>47.259999999999998</v>
      </c>
      <c r="DA1134">
        <f t="shared" si="2053"/>
        <v>2.5299999999999998</v>
      </c>
      <c r="DB1134">
        <f t="shared" si="2054"/>
        <v>0</v>
      </c>
      <c r="DC1134">
        <f t="shared" si="2055"/>
        <v>0</v>
      </c>
      <c r="DD1134" t="s">
        <v>14</v>
      </c>
      <c r="DE1134" t="s">
        <v>14</v>
      </c>
      <c r="DF1134">
        <f t="shared" si="2056"/>
        <v>0</v>
      </c>
      <c r="DG1134">
        <f t="shared" si="2057"/>
        <v>0</v>
      </c>
      <c r="DH1134">
        <f t="shared" si="2013"/>
        <v>0</v>
      </c>
      <c r="DI1134">
        <f t="shared" si="2014"/>
        <v>0</v>
      </c>
      <c r="DJ1134">
        <f t="shared" si="2058"/>
        <v>0</v>
      </c>
      <c r="DK1134">
        <v>0</v>
      </c>
      <c r="DL1134" t="s">
        <v>14</v>
      </c>
      <c r="DM1134">
        <v>0</v>
      </c>
      <c r="DN1134" t="s">
        <v>14</v>
      </c>
      <c r="DO1134">
        <v>0</v>
      </c>
    </row>
    <row r="1135">
      <c r="A1135">
        <f>ROW(Source!A400)</f>
        <v>400</v>
      </c>
      <c r="B1135">
        <v>419115877</v>
      </c>
      <c r="C1135">
        <v>412993914</v>
      </c>
      <c r="D1135">
        <v>417199978</v>
      </c>
      <c r="E1135">
        <v>1</v>
      </c>
      <c r="F1135">
        <v>1</v>
      </c>
      <c r="G1135">
        <v>1</v>
      </c>
      <c r="H1135">
        <v>3</v>
      </c>
      <c r="I1135" t="s">
        <v>269</v>
      </c>
      <c r="J1135" t="s">
        <v>1876</v>
      </c>
      <c r="K1135" t="s">
        <v>270</v>
      </c>
      <c r="L1135">
        <v>1407</v>
      </c>
      <c r="N1135">
        <v>1013</v>
      </c>
      <c r="O1135" t="s">
        <v>271</v>
      </c>
      <c r="P1135" t="s">
        <v>271</v>
      </c>
      <c r="Q1135">
        <v>1</v>
      </c>
      <c r="W1135">
        <v>0</v>
      </c>
      <c r="X1135">
        <v>168170819</v>
      </c>
      <c r="Y1135">
        <f t="shared" si="2050"/>
        <v>0</v>
      </c>
      <c r="AA1135">
        <v>8352.5100000000002</v>
      </c>
      <c r="AB1135">
        <v>0</v>
      </c>
      <c r="AC1135">
        <v>0</v>
      </c>
      <c r="AD1135">
        <v>0</v>
      </c>
      <c r="AE1135">
        <v>6052.54</v>
      </c>
      <c r="AF1135">
        <v>0</v>
      </c>
      <c r="AG1135">
        <v>0</v>
      </c>
      <c r="AH1135">
        <v>0</v>
      </c>
      <c r="AI1135">
        <v>1.3799999999999999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14</v>
      </c>
      <c r="AT1135">
        <v>0.021999999999999999</v>
      </c>
      <c r="AU1135" t="s">
        <v>1271</v>
      </c>
      <c r="AV1135">
        <v>0</v>
      </c>
      <c r="AW1135">
        <v>2</v>
      </c>
      <c r="AX1135">
        <v>419117275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133.15588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ROUND(Y1135*Source!I400,7)</f>
        <v>0</v>
      </c>
      <c r="CY1135">
        <f t="shared" si="2051"/>
        <v>8352.5100000000002</v>
      </c>
      <c r="CZ1135">
        <f t="shared" si="2052"/>
        <v>6052.54</v>
      </c>
      <c r="DA1135">
        <f t="shared" si="2053"/>
        <v>1.3799999999999999</v>
      </c>
      <c r="DB1135">
        <f t="shared" si="2054"/>
        <v>0</v>
      </c>
      <c r="DC1135">
        <f t="shared" si="2055"/>
        <v>0</v>
      </c>
      <c r="DD1135" t="s">
        <v>14</v>
      </c>
      <c r="DE1135" t="s">
        <v>14</v>
      </c>
      <c r="DF1135">
        <f t="shared" si="2056"/>
        <v>0</v>
      </c>
      <c r="DG1135">
        <f t="shared" si="2057"/>
        <v>0</v>
      </c>
      <c r="DH1135">
        <f t="shared" si="2013"/>
        <v>0</v>
      </c>
      <c r="DI1135">
        <f t="shared" si="2014"/>
        <v>0</v>
      </c>
      <c r="DJ1135">
        <f t="shared" si="2058"/>
        <v>0</v>
      </c>
      <c r="DK1135">
        <v>0</v>
      </c>
      <c r="DL1135" t="s">
        <v>14</v>
      </c>
      <c r="DM1135">
        <v>0</v>
      </c>
      <c r="DN1135" t="s">
        <v>14</v>
      </c>
      <c r="DO1135">
        <v>0</v>
      </c>
    </row>
    <row r="1136">
      <c r="A1136">
        <f>ROW(Source!A400)</f>
        <v>400</v>
      </c>
      <c r="B1136">
        <v>419115877</v>
      </c>
      <c r="C1136">
        <v>412993914</v>
      </c>
      <c r="D1136">
        <v>417206618</v>
      </c>
      <c r="E1136">
        <v>1</v>
      </c>
      <c r="F1136">
        <v>1</v>
      </c>
      <c r="G1136">
        <v>1</v>
      </c>
      <c r="H1136">
        <v>3</v>
      </c>
      <c r="I1136" t="s">
        <v>330</v>
      </c>
      <c r="J1136" t="s">
        <v>1883</v>
      </c>
      <c r="K1136" t="s">
        <v>331</v>
      </c>
      <c r="L1136">
        <v>1301</v>
      </c>
      <c r="N1136">
        <v>1003</v>
      </c>
      <c r="O1136" t="s">
        <v>221</v>
      </c>
      <c r="P1136" t="s">
        <v>221</v>
      </c>
      <c r="Q1136">
        <v>1</v>
      </c>
      <c r="W1136">
        <v>0</v>
      </c>
      <c r="X1136">
        <v>1142069536</v>
      </c>
      <c r="Y1136">
        <f t="shared" si="2050"/>
        <v>0</v>
      </c>
      <c r="AA1136">
        <v>161.46000000000001</v>
      </c>
      <c r="AB1136">
        <v>0</v>
      </c>
      <c r="AC1136">
        <v>0</v>
      </c>
      <c r="AD1136">
        <v>0</v>
      </c>
      <c r="AE1136">
        <v>123.25</v>
      </c>
      <c r="AF1136">
        <v>0</v>
      </c>
      <c r="AG1136">
        <v>0</v>
      </c>
      <c r="AH1136">
        <v>0</v>
      </c>
      <c r="AI1136">
        <v>1.3100000000000001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14</v>
      </c>
      <c r="AT1136">
        <v>0.69999999999999996</v>
      </c>
      <c r="AU1136" t="s">
        <v>1271</v>
      </c>
      <c r="AV1136">
        <v>0</v>
      </c>
      <c r="AW1136">
        <v>2</v>
      </c>
      <c r="AX1136">
        <v>419117276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86.274999999999991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ROUND(Y1136*Source!I400,7)</f>
        <v>0</v>
      </c>
      <c r="CY1136">
        <f t="shared" si="2051"/>
        <v>161.46000000000001</v>
      </c>
      <c r="CZ1136">
        <f t="shared" si="2052"/>
        <v>123.25</v>
      </c>
      <c r="DA1136">
        <f t="shared" si="2053"/>
        <v>1.3100000000000001</v>
      </c>
      <c r="DB1136">
        <f t="shared" si="2054"/>
        <v>0</v>
      </c>
      <c r="DC1136">
        <f t="shared" si="2055"/>
        <v>0</v>
      </c>
      <c r="DD1136" t="s">
        <v>14</v>
      </c>
      <c r="DE1136" t="s">
        <v>14</v>
      </c>
      <c r="DF1136">
        <f t="shared" si="2056"/>
        <v>0</v>
      </c>
      <c r="DG1136">
        <f t="shared" si="2057"/>
        <v>0</v>
      </c>
      <c r="DH1136">
        <f t="shared" si="2013"/>
        <v>0</v>
      </c>
      <c r="DI1136">
        <f t="shared" si="2014"/>
        <v>0</v>
      </c>
      <c r="DJ1136">
        <f t="shared" si="2058"/>
        <v>0</v>
      </c>
      <c r="DK1136">
        <v>0</v>
      </c>
      <c r="DL1136" t="s">
        <v>14</v>
      </c>
      <c r="DM1136">
        <v>0</v>
      </c>
      <c r="DN1136" t="s">
        <v>14</v>
      </c>
      <c r="DO1136">
        <v>0</v>
      </c>
    </row>
    <row r="1137">
      <c r="A1137">
        <f>ROW(Source!A400)</f>
        <v>400</v>
      </c>
      <c r="B1137">
        <v>419115877</v>
      </c>
      <c r="C1137">
        <v>412993914</v>
      </c>
      <c r="D1137">
        <v>417096729</v>
      </c>
      <c r="E1137">
        <v>117</v>
      </c>
      <c r="F1137">
        <v>1</v>
      </c>
      <c r="G1137">
        <v>1</v>
      </c>
      <c r="H1137">
        <v>3</v>
      </c>
      <c r="I1137" t="s">
        <v>1847</v>
      </c>
      <c r="J1137" t="s">
        <v>14</v>
      </c>
      <c r="K1137" t="s">
        <v>1848</v>
      </c>
      <c r="L1137">
        <v>3277935</v>
      </c>
      <c r="N1137">
        <v>1013</v>
      </c>
      <c r="O1137" t="s">
        <v>63</v>
      </c>
      <c r="P1137" t="s">
        <v>63</v>
      </c>
      <c r="Q1137">
        <v>1</v>
      </c>
      <c r="W1137">
        <v>0</v>
      </c>
      <c r="X1137">
        <v>274903907</v>
      </c>
      <c r="Y1137">
        <f t="shared" ref="Y1137:Y1141" si="2059">AT1137</f>
        <v>2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0</v>
      </c>
      <c r="AQ1137">
        <v>1</v>
      </c>
      <c r="AR1137">
        <v>0</v>
      </c>
      <c r="AS1137" t="s">
        <v>14</v>
      </c>
      <c r="AT1137">
        <v>2</v>
      </c>
      <c r="AU1137" t="s">
        <v>14</v>
      </c>
      <c r="AV1137">
        <v>0</v>
      </c>
      <c r="AW1137">
        <v>2</v>
      </c>
      <c r="AX1137">
        <v>419117277</v>
      </c>
      <c r="AY1137">
        <v>1</v>
      </c>
      <c r="AZ1137">
        <v>2048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ROUND(Y1137*Source!I400,7)</f>
        <v>2</v>
      </c>
      <c r="CY1137">
        <f t="shared" si="2051"/>
        <v>0</v>
      </c>
      <c r="CZ1137">
        <f t="shared" si="2052"/>
        <v>0</v>
      </c>
      <c r="DA1137">
        <f t="shared" si="2053"/>
        <v>1</v>
      </c>
      <c r="DB1137">
        <f t="shared" ref="DB1137:DB1141" si="2060">ROUND(ROUND(AT1137*CZ1137,2),6)</f>
        <v>0</v>
      </c>
      <c r="DC1137">
        <f t="shared" ref="DC1137:DC1141" si="2061">ROUND(ROUND(AT1137*AG1137,2),6)</f>
        <v>0</v>
      </c>
      <c r="DD1137" t="s">
        <v>14</v>
      </c>
      <c r="DE1137" t="s">
        <v>14</v>
      </c>
      <c r="DF1137">
        <f t="shared" ref="DF1137:DF1141" si="2062">ROUND(ROUND(AE1137,2)*CX1137,2)</f>
        <v>0</v>
      </c>
      <c r="DG1137">
        <f t="shared" si="2057"/>
        <v>0</v>
      </c>
      <c r="DH1137">
        <f t="shared" si="2013"/>
        <v>0</v>
      </c>
      <c r="DI1137">
        <f t="shared" si="2014"/>
        <v>0</v>
      </c>
      <c r="DJ1137">
        <f t="shared" si="2058"/>
        <v>0</v>
      </c>
      <c r="DK1137">
        <v>0</v>
      </c>
      <c r="DL1137" t="s">
        <v>14</v>
      </c>
      <c r="DM1137">
        <v>0</v>
      </c>
      <c r="DN1137" t="s">
        <v>14</v>
      </c>
      <c r="DO1137">
        <v>0</v>
      </c>
    </row>
    <row r="1138">
      <c r="A1138">
        <f>ROW(Source!A401)</f>
        <v>401</v>
      </c>
      <c r="B1138">
        <v>419115877</v>
      </c>
      <c r="C1138">
        <v>412993957</v>
      </c>
      <c r="D1138">
        <v>417090760</v>
      </c>
      <c r="E1138">
        <v>117</v>
      </c>
      <c r="F1138">
        <v>1</v>
      </c>
      <c r="G1138">
        <v>1</v>
      </c>
      <c r="H1138">
        <v>1</v>
      </c>
      <c r="I1138" t="s">
        <v>388</v>
      </c>
      <c r="J1138" t="s">
        <v>14</v>
      </c>
      <c r="K1138" t="s">
        <v>389</v>
      </c>
      <c r="L1138">
        <v>1191</v>
      </c>
      <c r="N1138">
        <v>1013</v>
      </c>
      <c r="O1138" t="s">
        <v>48</v>
      </c>
      <c r="P1138" t="s">
        <v>48</v>
      </c>
      <c r="Q1138">
        <v>1</v>
      </c>
      <c r="W1138">
        <v>0</v>
      </c>
      <c r="X1138">
        <v>73401693</v>
      </c>
      <c r="Y1138">
        <f t="shared" si="2059"/>
        <v>76</v>
      </c>
      <c r="AA1138">
        <v>0</v>
      </c>
      <c r="AB1138">
        <v>0</v>
      </c>
      <c r="AC1138">
        <v>0</v>
      </c>
      <c r="AD1138">
        <v>620.24000000000001</v>
      </c>
      <c r="AE1138">
        <v>0</v>
      </c>
      <c r="AF1138">
        <v>0</v>
      </c>
      <c r="AG1138">
        <v>0</v>
      </c>
      <c r="AH1138">
        <v>620.24000000000001</v>
      </c>
      <c r="AI1138">
        <v>1</v>
      </c>
      <c r="AJ1138">
        <v>1</v>
      </c>
      <c r="AK1138">
        <v>1</v>
      </c>
      <c r="AL1138">
        <v>1</v>
      </c>
      <c r="AM1138">
        <v>-2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14</v>
      </c>
      <c r="AT1138">
        <v>76</v>
      </c>
      <c r="AU1138" t="s">
        <v>14</v>
      </c>
      <c r="AV1138">
        <v>1</v>
      </c>
      <c r="AW1138">
        <v>2</v>
      </c>
      <c r="AX1138">
        <v>419117278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47138.239999999998</v>
      </c>
      <c r="BN1138">
        <v>76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47138.239999999998</v>
      </c>
      <c r="BU1138">
        <v>76</v>
      </c>
      <c r="BV1138">
        <v>0</v>
      </c>
      <c r="BW1138">
        <v>1</v>
      </c>
      <c r="CU1138">
        <f>ROUND(AT1138*Source!I401*AH1138*AL1138,2)</f>
        <v>47138.239999999998</v>
      </c>
      <c r="CV1138">
        <f>ROUND(Y1138*Source!I401,7)</f>
        <v>76</v>
      </c>
      <c r="CW1138">
        <v>0</v>
      </c>
      <c r="CX1138">
        <f>ROUND(Y1138*Source!I401,7)</f>
        <v>76</v>
      </c>
      <c r="CY1138">
        <f t="shared" ref="CY1138:CY1139" si="2063">AD1138</f>
        <v>620.24000000000001</v>
      </c>
      <c r="CZ1138">
        <f t="shared" ref="CZ1138:CZ1139" si="2064">AH1138</f>
        <v>620.24000000000001</v>
      </c>
      <c r="DA1138">
        <f t="shared" ref="DA1138:DA1139" si="2065">AL1138</f>
        <v>1</v>
      </c>
      <c r="DB1138">
        <f t="shared" si="2060"/>
        <v>47138.239999999998</v>
      </c>
      <c r="DC1138">
        <f t="shared" si="2061"/>
        <v>0</v>
      </c>
      <c r="DD1138" t="s">
        <v>14</v>
      </c>
      <c r="DE1138" t="s">
        <v>14</v>
      </c>
      <c r="DF1138">
        <f t="shared" si="2062"/>
        <v>0</v>
      </c>
      <c r="DG1138">
        <f t="shared" si="2057"/>
        <v>0</v>
      </c>
      <c r="DH1138">
        <f t="shared" si="2013"/>
        <v>0</v>
      </c>
      <c r="DI1138">
        <f t="shared" si="2014"/>
        <v>47138.239999999998</v>
      </c>
      <c r="DJ1138">
        <f t="shared" ref="DJ1138:DJ1139" si="2066">DI1138</f>
        <v>47138.239999999998</v>
      </c>
      <c r="DK1138">
        <v>1</v>
      </c>
      <c r="DL1138" t="s">
        <v>14</v>
      </c>
      <c r="DM1138">
        <v>0</v>
      </c>
      <c r="DN1138" t="s">
        <v>14</v>
      </c>
      <c r="DO1138">
        <v>0</v>
      </c>
    </row>
    <row r="1139">
      <c r="A1139">
        <f>ROW(Source!A401)</f>
        <v>401</v>
      </c>
      <c r="B1139">
        <v>419115877</v>
      </c>
      <c r="C1139">
        <v>412993957</v>
      </c>
      <c r="D1139">
        <v>417090896</v>
      </c>
      <c r="E1139">
        <v>117</v>
      </c>
      <c r="F1139">
        <v>1</v>
      </c>
      <c r="G1139">
        <v>1</v>
      </c>
      <c r="H1139">
        <v>1</v>
      </c>
      <c r="I1139" t="s">
        <v>1844</v>
      </c>
      <c r="J1139" t="s">
        <v>14</v>
      </c>
      <c r="K1139" t="s">
        <v>1845</v>
      </c>
      <c r="L1139">
        <v>1191</v>
      </c>
      <c r="N1139">
        <v>1013</v>
      </c>
      <c r="O1139" t="s">
        <v>48</v>
      </c>
      <c r="P1139" t="s">
        <v>48</v>
      </c>
      <c r="Q1139">
        <v>1</v>
      </c>
      <c r="W1139">
        <v>0</v>
      </c>
      <c r="X1139">
        <v>-1417349443</v>
      </c>
      <c r="Y1139">
        <f t="shared" si="2059"/>
        <v>9.75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14</v>
      </c>
      <c r="AT1139">
        <v>9.75</v>
      </c>
      <c r="AU1139" t="s">
        <v>14</v>
      </c>
      <c r="AV1139">
        <v>2</v>
      </c>
      <c r="AW1139">
        <v>2</v>
      </c>
      <c r="AX1139">
        <v>419117279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ROUND(Y1139*Source!I401,7)</f>
        <v>9.75</v>
      </c>
      <c r="CY1139">
        <f t="shared" si="2063"/>
        <v>0</v>
      </c>
      <c r="CZ1139">
        <f t="shared" si="2064"/>
        <v>0</v>
      </c>
      <c r="DA1139">
        <f t="shared" si="2065"/>
        <v>1</v>
      </c>
      <c r="DB1139">
        <f t="shared" si="2060"/>
        <v>0</v>
      </c>
      <c r="DC1139">
        <f t="shared" si="2061"/>
        <v>0</v>
      </c>
      <c r="DD1139" t="s">
        <v>14</v>
      </c>
      <c r="DE1139" t="s">
        <v>14</v>
      </c>
      <c r="DF1139">
        <f t="shared" si="2062"/>
        <v>0</v>
      </c>
      <c r="DG1139">
        <f t="shared" si="2057"/>
        <v>0</v>
      </c>
      <c r="DH1139">
        <f t="shared" si="2013"/>
        <v>0</v>
      </c>
      <c r="DI1139">
        <f t="shared" si="2014"/>
        <v>0</v>
      </c>
      <c r="DJ1139">
        <f t="shared" si="2066"/>
        <v>0</v>
      </c>
      <c r="DK1139">
        <v>0</v>
      </c>
      <c r="DL1139" t="s">
        <v>14</v>
      </c>
      <c r="DM1139">
        <v>0</v>
      </c>
      <c r="DN1139" t="s">
        <v>14</v>
      </c>
      <c r="DO1139">
        <v>0</v>
      </c>
    </row>
    <row r="1140">
      <c r="A1140">
        <f>ROW(Source!A401)</f>
        <v>401</v>
      </c>
      <c r="B1140">
        <v>419115877</v>
      </c>
      <c r="C1140">
        <v>412993957</v>
      </c>
      <c r="D1140">
        <v>417098134</v>
      </c>
      <c r="E1140">
        <v>1</v>
      </c>
      <c r="F1140">
        <v>1</v>
      </c>
      <c r="G1140">
        <v>1</v>
      </c>
      <c r="H1140">
        <v>2</v>
      </c>
      <c r="I1140" t="s">
        <v>159</v>
      </c>
      <c r="J1140" t="s">
        <v>1851</v>
      </c>
      <c r="K1140" t="s">
        <v>160</v>
      </c>
      <c r="L1140">
        <v>1368</v>
      </c>
      <c r="N1140">
        <v>1011</v>
      </c>
      <c r="O1140" t="s">
        <v>55</v>
      </c>
      <c r="P1140" t="s">
        <v>55</v>
      </c>
      <c r="Q1140">
        <v>1</v>
      </c>
      <c r="W1140">
        <v>0</v>
      </c>
      <c r="X1140">
        <v>302479695</v>
      </c>
      <c r="Y1140">
        <f t="shared" si="2059"/>
        <v>2.48</v>
      </c>
      <c r="AA1140">
        <v>0</v>
      </c>
      <c r="AB1140">
        <v>1274.25</v>
      </c>
      <c r="AC1140">
        <v>620.24000000000001</v>
      </c>
      <c r="AD1140">
        <v>0</v>
      </c>
      <c r="AE1140">
        <v>0</v>
      </c>
      <c r="AF1140">
        <v>995.50999999999999</v>
      </c>
      <c r="AG1140">
        <v>620.24000000000001</v>
      </c>
      <c r="AH1140">
        <v>0</v>
      </c>
      <c r="AI1140">
        <v>1</v>
      </c>
      <c r="AJ1140">
        <v>1.28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14</v>
      </c>
      <c r="AT1140">
        <v>2.48</v>
      </c>
      <c r="AU1140" t="s">
        <v>14</v>
      </c>
      <c r="AV1140">
        <v>1</v>
      </c>
      <c r="AW1140">
        <v>2</v>
      </c>
      <c r="AX1140">
        <v>419117280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2468.8647999999998</v>
      </c>
      <c r="BL1140">
        <v>1538.1952000000001</v>
      </c>
      <c r="BM1140">
        <v>0</v>
      </c>
      <c r="BN1140">
        <v>0</v>
      </c>
      <c r="BO1140">
        <v>2.48</v>
      </c>
      <c r="BP1140">
        <v>1</v>
      </c>
      <c r="BQ1140">
        <v>0</v>
      </c>
      <c r="BR1140">
        <v>2468.8647999999998</v>
      </c>
      <c r="BS1140">
        <v>1538.1952000000001</v>
      </c>
      <c r="BT1140">
        <v>0</v>
      </c>
      <c r="BU1140">
        <v>0</v>
      </c>
      <c r="BV1140">
        <v>2.48</v>
      </c>
      <c r="BW1140">
        <v>1</v>
      </c>
      <c r="CV1140">
        <v>0</v>
      </c>
      <c r="CW1140">
        <f>ROUND(Y1140*Source!I401*DO1140,7)</f>
        <v>2.48</v>
      </c>
      <c r="CX1140">
        <f>ROUND(Y1140*Source!I401,7)</f>
        <v>2.48</v>
      </c>
      <c r="CY1140">
        <f t="shared" ref="CY1140:CY1141" si="2067">AB1140</f>
        <v>1274.25</v>
      </c>
      <c r="CZ1140">
        <f t="shared" ref="CZ1140:CZ1141" si="2068">AF1140</f>
        <v>995.50999999999999</v>
      </c>
      <c r="DA1140">
        <f t="shared" ref="DA1140:DA1141" si="2069">AJ1140</f>
        <v>1.28</v>
      </c>
      <c r="DB1140">
        <f t="shared" si="2060"/>
        <v>2468.8599999999997</v>
      </c>
      <c r="DC1140">
        <f t="shared" si="2061"/>
        <v>1538.1999999999998</v>
      </c>
      <c r="DD1140" t="s">
        <v>14</v>
      </c>
      <c r="DE1140" t="s">
        <v>14</v>
      </c>
      <c r="DF1140">
        <f t="shared" si="2062"/>
        <v>0</v>
      </c>
      <c r="DG1140">
        <f t="shared" ref="DG1140:DG1141" si="2070">ROUND(ROUND(AF1140*AJ1140,2)*CX1140,2)</f>
        <v>3160.1399999999999</v>
      </c>
      <c r="DH1140">
        <f t="shared" si="2013"/>
        <v>1538.2</v>
      </c>
      <c r="DI1140">
        <f t="shared" si="2014"/>
        <v>0</v>
      </c>
      <c r="DJ1140">
        <f t="shared" ref="DJ1140:DJ1141" si="2071">DG1140+DH1140</f>
        <v>4698.3400000000001</v>
      </c>
      <c r="DK1140">
        <v>0</v>
      </c>
      <c r="DL1140" t="s">
        <v>56</v>
      </c>
      <c r="DM1140">
        <v>5</v>
      </c>
      <c r="DN1140" t="s">
        <v>48</v>
      </c>
      <c r="DO1140">
        <v>1</v>
      </c>
    </row>
    <row r="1141">
      <c r="A1141">
        <f>ROW(Source!A401)</f>
        <v>401</v>
      </c>
      <c r="B1141">
        <v>419115877</v>
      </c>
      <c r="C1141">
        <v>412993957</v>
      </c>
      <c r="D1141">
        <v>417098140</v>
      </c>
      <c r="E1141">
        <v>1</v>
      </c>
      <c r="F1141">
        <v>1</v>
      </c>
      <c r="G1141">
        <v>1</v>
      </c>
      <c r="H1141">
        <v>2</v>
      </c>
      <c r="I1141" t="s">
        <v>53</v>
      </c>
      <c r="J1141" t="s">
        <v>1846</v>
      </c>
      <c r="K1141" t="s">
        <v>54</v>
      </c>
      <c r="L1141">
        <v>1368</v>
      </c>
      <c r="N1141">
        <v>1011</v>
      </c>
      <c r="O1141" t="s">
        <v>55</v>
      </c>
      <c r="P1141" t="s">
        <v>55</v>
      </c>
      <c r="Q1141">
        <v>1</v>
      </c>
      <c r="W1141">
        <v>0</v>
      </c>
      <c r="X1141">
        <v>-1522049899</v>
      </c>
      <c r="Y1141">
        <f t="shared" si="2059"/>
        <v>7.2699999999999996</v>
      </c>
      <c r="AA1141">
        <v>0</v>
      </c>
      <c r="AB1141">
        <v>1516.8099999999999</v>
      </c>
      <c r="AC1141">
        <v>620.24000000000001</v>
      </c>
      <c r="AD1141">
        <v>0</v>
      </c>
      <c r="AE1141">
        <v>0</v>
      </c>
      <c r="AF1141">
        <v>1024.8699999999999</v>
      </c>
      <c r="AG1141">
        <v>620.24000000000001</v>
      </c>
      <c r="AH1141">
        <v>0</v>
      </c>
      <c r="AI1141">
        <v>1</v>
      </c>
      <c r="AJ1141">
        <v>1.48</v>
      </c>
      <c r="AK1141">
        <v>1</v>
      </c>
      <c r="AL1141">
        <v>1</v>
      </c>
      <c r="AM1141">
        <v>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14</v>
      </c>
      <c r="AT1141">
        <v>7.2699999999999996</v>
      </c>
      <c r="AU1141" t="s">
        <v>14</v>
      </c>
      <c r="AV1141">
        <v>1</v>
      </c>
      <c r="AW1141">
        <v>2</v>
      </c>
      <c r="AX1141">
        <v>419117281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7450.8048999999992</v>
      </c>
      <c r="BL1141">
        <v>4509.1448</v>
      </c>
      <c r="BM1141">
        <v>0</v>
      </c>
      <c r="BN1141">
        <v>0</v>
      </c>
      <c r="BO1141">
        <v>7.2699999999999996</v>
      </c>
      <c r="BP1141">
        <v>1</v>
      </c>
      <c r="BQ1141">
        <v>0</v>
      </c>
      <c r="BR1141">
        <v>7450.8048999999992</v>
      </c>
      <c r="BS1141">
        <v>4509.1448</v>
      </c>
      <c r="BT1141">
        <v>0</v>
      </c>
      <c r="BU1141">
        <v>0</v>
      </c>
      <c r="BV1141">
        <v>7.2699999999999996</v>
      </c>
      <c r="BW1141">
        <v>1</v>
      </c>
      <c r="CV1141">
        <v>0</v>
      </c>
      <c r="CW1141">
        <f>ROUND(Y1141*Source!I401*DO1141,7)</f>
        <v>7.2699999999999996</v>
      </c>
      <c r="CX1141">
        <f>ROUND(Y1141*Source!I401,7)</f>
        <v>7.2699999999999996</v>
      </c>
      <c r="CY1141">
        <f t="shared" si="2067"/>
        <v>1516.8099999999999</v>
      </c>
      <c r="CZ1141">
        <f t="shared" si="2068"/>
        <v>1024.8699999999999</v>
      </c>
      <c r="DA1141">
        <f t="shared" si="2069"/>
        <v>1.48</v>
      </c>
      <c r="DB1141">
        <f t="shared" si="2060"/>
        <v>7450.7999999999993</v>
      </c>
      <c r="DC1141">
        <f t="shared" si="2061"/>
        <v>4509.1399999999994</v>
      </c>
      <c r="DD1141" t="s">
        <v>14</v>
      </c>
      <c r="DE1141" t="s">
        <v>14</v>
      </c>
      <c r="DF1141">
        <f t="shared" si="2062"/>
        <v>0</v>
      </c>
      <c r="DG1141">
        <f t="shared" si="2070"/>
        <v>11027.210000000001</v>
      </c>
      <c r="DH1141">
        <f t="shared" si="2013"/>
        <v>4509.1400000000003</v>
      </c>
      <c r="DI1141">
        <f t="shared" si="2014"/>
        <v>0</v>
      </c>
      <c r="DJ1141">
        <f t="shared" si="2071"/>
        <v>15536.350000000002</v>
      </c>
      <c r="DK1141">
        <v>0</v>
      </c>
      <c r="DL1141" t="s">
        <v>56</v>
      </c>
      <c r="DM1141">
        <v>5</v>
      </c>
      <c r="DN1141" t="s">
        <v>48</v>
      </c>
      <c r="DO1141">
        <v>1</v>
      </c>
    </row>
    <row r="1142">
      <c r="A1142">
        <f>ROW(Source!A401)</f>
        <v>401</v>
      </c>
      <c r="B1142">
        <v>419115877</v>
      </c>
      <c r="C1142">
        <v>412993957</v>
      </c>
      <c r="D1142">
        <v>417162927</v>
      </c>
      <c r="E1142">
        <v>1</v>
      </c>
      <c r="F1142">
        <v>1</v>
      </c>
      <c r="G1142">
        <v>1</v>
      </c>
      <c r="H1142">
        <v>3</v>
      </c>
      <c r="I1142" t="s">
        <v>253</v>
      </c>
      <c r="J1142" t="s">
        <v>1868</v>
      </c>
      <c r="K1142" t="s">
        <v>254</v>
      </c>
      <c r="L1142">
        <v>1348</v>
      </c>
      <c r="N1142">
        <v>1009</v>
      </c>
      <c r="O1142" t="s">
        <v>148</v>
      </c>
      <c r="P1142" t="s">
        <v>148</v>
      </c>
      <c r="Q1142">
        <v>1000</v>
      </c>
      <c r="W1142">
        <v>0</v>
      </c>
      <c r="X1142">
        <v>767480554</v>
      </c>
      <c r="Y1142">
        <f t="shared" ref="Y1142:Y1157" si="2072">(AT1142*ROUND(0,7))</f>
        <v>0</v>
      </c>
      <c r="AA1142">
        <v>28469.68</v>
      </c>
      <c r="AB1142">
        <v>0</v>
      </c>
      <c r="AC1142">
        <v>0</v>
      </c>
      <c r="AD1142">
        <v>0</v>
      </c>
      <c r="AE1142">
        <v>23335.799999999999</v>
      </c>
      <c r="AF1142">
        <v>0</v>
      </c>
      <c r="AG1142">
        <v>0</v>
      </c>
      <c r="AH1142">
        <v>0</v>
      </c>
      <c r="AI1142">
        <v>1.22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14</v>
      </c>
      <c r="AT1142">
        <v>0.0064999999999999997</v>
      </c>
      <c r="AU1142" t="s">
        <v>1176</v>
      </c>
      <c r="AV1142">
        <v>0</v>
      </c>
      <c r="AW1142">
        <v>2</v>
      </c>
      <c r="AX1142">
        <v>419117282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151.68269999999998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ROUND(Y1142*Source!I401,7)</f>
        <v>0</v>
      </c>
      <c r="CY1142">
        <f t="shared" ref="CY1142:CY1158" si="2073">AA1142</f>
        <v>28469.68</v>
      </c>
      <c r="CZ1142">
        <f t="shared" ref="CZ1142:CZ1158" si="2074">AE1142</f>
        <v>23335.799999999999</v>
      </c>
      <c r="DA1142">
        <f t="shared" ref="DA1142:DA1158" si="2075">AI1142</f>
        <v>1.22</v>
      </c>
      <c r="DB1142">
        <f t="shared" ref="DB1142:DB1157" si="2076">ROUND((ROUND(AT1142*CZ1142,2)*ROUND(0,7)),6)</f>
        <v>0</v>
      </c>
      <c r="DC1142">
        <f t="shared" ref="DC1142:DC1157" si="2077">ROUND((ROUND(AT1142*AG1142,2)*ROUND(0,7)),6)</f>
        <v>0</v>
      </c>
      <c r="DD1142" t="s">
        <v>14</v>
      </c>
      <c r="DE1142" t="s">
        <v>14</v>
      </c>
      <c r="DF1142">
        <f t="shared" ref="DF1142:DF1157" si="2078">ROUND(ROUND(AE1142*AI1142,2)*CX1142,2)</f>
        <v>0</v>
      </c>
      <c r="DG1142">
        <f t="shared" ref="DG1142:DG1160" si="2079">ROUND(ROUND(AF1142,2)*CX1142,2)</f>
        <v>0</v>
      </c>
      <c r="DH1142">
        <f t="shared" si="2013"/>
        <v>0</v>
      </c>
      <c r="DI1142">
        <f t="shared" si="2014"/>
        <v>0</v>
      </c>
      <c r="DJ1142">
        <f t="shared" ref="DJ1142:DJ1158" si="2080">DF1142</f>
        <v>0</v>
      </c>
      <c r="DK1142">
        <v>0</v>
      </c>
      <c r="DL1142" t="s">
        <v>14</v>
      </c>
      <c r="DM1142">
        <v>0</v>
      </c>
      <c r="DN1142" t="s">
        <v>14</v>
      </c>
      <c r="DO1142">
        <v>0</v>
      </c>
    </row>
    <row r="1143">
      <c r="A1143">
        <f>ROW(Source!A401)</f>
        <v>401</v>
      </c>
      <c r="B1143">
        <v>419115877</v>
      </c>
      <c r="C1143">
        <v>412993957</v>
      </c>
      <c r="D1143">
        <v>417162991</v>
      </c>
      <c r="E1143">
        <v>1</v>
      </c>
      <c r="F1143">
        <v>1</v>
      </c>
      <c r="G1143">
        <v>1</v>
      </c>
      <c r="H1143">
        <v>3</v>
      </c>
      <c r="I1143" t="s">
        <v>146</v>
      </c>
      <c r="J1143" t="s">
        <v>1849</v>
      </c>
      <c r="K1143" t="s">
        <v>147</v>
      </c>
      <c r="L1143">
        <v>1348</v>
      </c>
      <c r="N1143">
        <v>1009</v>
      </c>
      <c r="O1143" t="s">
        <v>148</v>
      </c>
      <c r="P1143" t="s">
        <v>148</v>
      </c>
      <c r="Q1143">
        <v>1000</v>
      </c>
      <c r="W1143">
        <v>0</v>
      </c>
      <c r="X1143">
        <v>-465588395</v>
      </c>
      <c r="Y1143">
        <f t="shared" si="2072"/>
        <v>0</v>
      </c>
      <c r="AA1143">
        <v>149054.35999999999</v>
      </c>
      <c r="AB1143">
        <v>0</v>
      </c>
      <c r="AC1143">
        <v>0</v>
      </c>
      <c r="AD1143">
        <v>0</v>
      </c>
      <c r="AE1143">
        <v>116448.72</v>
      </c>
      <c r="AF1143">
        <v>0</v>
      </c>
      <c r="AG1143">
        <v>0</v>
      </c>
      <c r="AH1143">
        <v>0</v>
      </c>
      <c r="AI1143">
        <v>1.28</v>
      </c>
      <c r="AJ1143">
        <v>1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14</v>
      </c>
      <c r="AT1143">
        <v>0.0047999999999999996</v>
      </c>
      <c r="AU1143" t="s">
        <v>1176</v>
      </c>
      <c r="AV1143">
        <v>0</v>
      </c>
      <c r="AW1143">
        <v>2</v>
      </c>
      <c r="AX1143">
        <v>419117283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558.95385599999997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ROUND(Y1143*Source!I401,7)</f>
        <v>0</v>
      </c>
      <c r="CY1143">
        <f t="shared" si="2073"/>
        <v>149054.35999999999</v>
      </c>
      <c r="CZ1143">
        <f t="shared" si="2074"/>
        <v>116448.72</v>
      </c>
      <c r="DA1143">
        <f t="shared" si="2075"/>
        <v>1.28</v>
      </c>
      <c r="DB1143">
        <f t="shared" si="2076"/>
        <v>0</v>
      </c>
      <c r="DC1143">
        <f t="shared" si="2077"/>
        <v>0</v>
      </c>
      <c r="DD1143" t="s">
        <v>14</v>
      </c>
      <c r="DE1143" t="s">
        <v>14</v>
      </c>
      <c r="DF1143">
        <f t="shared" si="2078"/>
        <v>0</v>
      </c>
      <c r="DG1143">
        <f t="shared" si="2079"/>
        <v>0</v>
      </c>
      <c r="DH1143">
        <f t="shared" si="2013"/>
        <v>0</v>
      </c>
      <c r="DI1143">
        <f t="shared" si="2014"/>
        <v>0</v>
      </c>
      <c r="DJ1143">
        <f t="shared" si="2080"/>
        <v>0</v>
      </c>
      <c r="DK1143">
        <v>0</v>
      </c>
      <c r="DL1143" t="s">
        <v>14</v>
      </c>
      <c r="DM1143">
        <v>0</v>
      </c>
      <c r="DN1143" t="s">
        <v>14</v>
      </c>
      <c r="DO1143">
        <v>0</v>
      </c>
    </row>
    <row r="1144">
      <c r="A1144">
        <f>ROW(Source!A401)</f>
        <v>401</v>
      </c>
      <c r="B1144">
        <v>419115877</v>
      </c>
      <c r="C1144">
        <v>412993957</v>
      </c>
      <c r="D1144">
        <v>417163200</v>
      </c>
      <c r="E1144">
        <v>1</v>
      </c>
      <c r="F1144">
        <v>1</v>
      </c>
      <c r="G1144">
        <v>1</v>
      </c>
      <c r="H1144">
        <v>3</v>
      </c>
      <c r="I1144" t="s">
        <v>255</v>
      </c>
      <c r="J1144" t="s">
        <v>1869</v>
      </c>
      <c r="K1144" t="s">
        <v>256</v>
      </c>
      <c r="L1144">
        <v>1346</v>
      </c>
      <c r="N1144">
        <v>1009</v>
      </c>
      <c r="O1144" t="s">
        <v>151</v>
      </c>
      <c r="P1144" t="s">
        <v>151</v>
      </c>
      <c r="Q1144">
        <v>1</v>
      </c>
      <c r="W1144">
        <v>0</v>
      </c>
      <c r="X1144">
        <v>-1746966143</v>
      </c>
      <c r="Y1144">
        <f t="shared" si="2072"/>
        <v>0</v>
      </c>
      <c r="AA1144">
        <v>406.32999999999998</v>
      </c>
      <c r="AB1144">
        <v>0</v>
      </c>
      <c r="AC1144">
        <v>0</v>
      </c>
      <c r="AD1144">
        <v>0</v>
      </c>
      <c r="AE1144">
        <v>284.14999999999998</v>
      </c>
      <c r="AF1144">
        <v>0</v>
      </c>
      <c r="AG1144">
        <v>0</v>
      </c>
      <c r="AH1144">
        <v>0</v>
      </c>
      <c r="AI1144">
        <v>1.4299999999999999</v>
      </c>
      <c r="AJ1144">
        <v>1</v>
      </c>
      <c r="AK1144">
        <v>1</v>
      </c>
      <c r="AL1144">
        <v>1</v>
      </c>
      <c r="AM1144">
        <v>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14</v>
      </c>
      <c r="AT1144">
        <v>0.0070000000000000001</v>
      </c>
      <c r="AU1144" t="s">
        <v>1176</v>
      </c>
      <c r="AV1144">
        <v>0</v>
      </c>
      <c r="AW1144">
        <v>2</v>
      </c>
      <c r="AX1144">
        <v>419117284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1.98905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ROUND(Y1144*Source!I401,7)</f>
        <v>0</v>
      </c>
      <c r="CY1144">
        <f t="shared" si="2073"/>
        <v>406.32999999999998</v>
      </c>
      <c r="CZ1144">
        <f t="shared" si="2074"/>
        <v>284.14999999999998</v>
      </c>
      <c r="DA1144">
        <f t="shared" si="2075"/>
        <v>1.4299999999999999</v>
      </c>
      <c r="DB1144">
        <f t="shared" si="2076"/>
        <v>0</v>
      </c>
      <c r="DC1144">
        <f t="shared" si="2077"/>
        <v>0</v>
      </c>
      <c r="DD1144" t="s">
        <v>14</v>
      </c>
      <c r="DE1144" t="s">
        <v>14</v>
      </c>
      <c r="DF1144">
        <f t="shared" si="2078"/>
        <v>0</v>
      </c>
      <c r="DG1144">
        <f t="shared" si="2079"/>
        <v>0</v>
      </c>
      <c r="DH1144">
        <f t="shared" si="2013"/>
        <v>0</v>
      </c>
      <c r="DI1144">
        <f t="shared" si="2014"/>
        <v>0</v>
      </c>
      <c r="DJ1144">
        <f t="shared" si="2080"/>
        <v>0</v>
      </c>
      <c r="DK1144">
        <v>0</v>
      </c>
      <c r="DL1144" t="s">
        <v>14</v>
      </c>
      <c r="DM1144">
        <v>0</v>
      </c>
      <c r="DN1144" t="s">
        <v>14</v>
      </c>
      <c r="DO1144">
        <v>0</v>
      </c>
    </row>
    <row r="1145">
      <c r="A1145">
        <f>ROW(Source!A401)</f>
        <v>401</v>
      </c>
      <c r="B1145">
        <v>419115877</v>
      </c>
      <c r="C1145">
        <v>412993957</v>
      </c>
      <c r="D1145">
        <v>417163256</v>
      </c>
      <c r="E1145">
        <v>1</v>
      </c>
      <c r="F1145">
        <v>1</v>
      </c>
      <c r="G1145">
        <v>1</v>
      </c>
      <c r="H1145">
        <v>3</v>
      </c>
      <c r="I1145" t="s">
        <v>257</v>
      </c>
      <c r="J1145" t="s">
        <v>1870</v>
      </c>
      <c r="K1145" t="s">
        <v>258</v>
      </c>
      <c r="L1145">
        <v>1346</v>
      </c>
      <c r="N1145">
        <v>1009</v>
      </c>
      <c r="O1145" t="s">
        <v>151</v>
      </c>
      <c r="P1145" t="s">
        <v>151</v>
      </c>
      <c r="Q1145">
        <v>1</v>
      </c>
      <c r="W1145">
        <v>0</v>
      </c>
      <c r="X1145">
        <v>1771797515</v>
      </c>
      <c r="Y1145">
        <f t="shared" si="2072"/>
        <v>0</v>
      </c>
      <c r="AA1145">
        <v>199.91</v>
      </c>
      <c r="AB1145">
        <v>0</v>
      </c>
      <c r="AC1145">
        <v>0</v>
      </c>
      <c r="AD1145">
        <v>0</v>
      </c>
      <c r="AE1145">
        <v>219.68000000000001</v>
      </c>
      <c r="AF1145">
        <v>0</v>
      </c>
      <c r="AG1145">
        <v>0</v>
      </c>
      <c r="AH1145">
        <v>0</v>
      </c>
      <c r="AI1145">
        <v>0.91000000000000003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14</v>
      </c>
      <c r="AT1145">
        <v>0.025999999999999999</v>
      </c>
      <c r="AU1145" t="s">
        <v>1176</v>
      </c>
      <c r="AV1145">
        <v>0</v>
      </c>
      <c r="AW1145">
        <v>2</v>
      </c>
      <c r="AX1145">
        <v>419117285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5.7116800000000003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ROUND(Y1145*Source!I401,7)</f>
        <v>0</v>
      </c>
      <c r="CY1145">
        <f t="shared" si="2073"/>
        <v>199.91</v>
      </c>
      <c r="CZ1145">
        <f t="shared" si="2074"/>
        <v>219.68000000000001</v>
      </c>
      <c r="DA1145">
        <f t="shared" si="2075"/>
        <v>0.91000000000000003</v>
      </c>
      <c r="DB1145">
        <f t="shared" si="2076"/>
        <v>0</v>
      </c>
      <c r="DC1145">
        <f t="shared" si="2077"/>
        <v>0</v>
      </c>
      <c r="DD1145" t="s">
        <v>14</v>
      </c>
      <c r="DE1145" t="s">
        <v>14</v>
      </c>
      <c r="DF1145">
        <f t="shared" si="2078"/>
        <v>0</v>
      </c>
      <c r="DG1145">
        <f t="shared" si="2079"/>
        <v>0</v>
      </c>
      <c r="DH1145">
        <f t="shared" si="2013"/>
        <v>0</v>
      </c>
      <c r="DI1145">
        <f t="shared" si="2014"/>
        <v>0</v>
      </c>
      <c r="DJ1145">
        <f t="shared" si="2080"/>
        <v>0</v>
      </c>
      <c r="DK1145">
        <v>0</v>
      </c>
      <c r="DL1145" t="s">
        <v>14</v>
      </c>
      <c r="DM1145">
        <v>0</v>
      </c>
      <c r="DN1145" t="s">
        <v>14</v>
      </c>
      <c r="DO1145">
        <v>0</v>
      </c>
    </row>
    <row r="1146">
      <c r="A1146">
        <f>ROW(Source!A401)</f>
        <v>401</v>
      </c>
      <c r="B1146">
        <v>419115877</v>
      </c>
      <c r="C1146">
        <v>412993957</v>
      </c>
      <c r="D1146">
        <v>417165023</v>
      </c>
      <c r="E1146">
        <v>1</v>
      </c>
      <c r="F1146">
        <v>1</v>
      </c>
      <c r="G1146">
        <v>1</v>
      </c>
      <c r="H1146">
        <v>3</v>
      </c>
      <c r="I1146" t="s">
        <v>259</v>
      </c>
      <c r="J1146" t="s">
        <v>1871</v>
      </c>
      <c r="K1146" t="s">
        <v>260</v>
      </c>
      <c r="L1146">
        <v>1346</v>
      </c>
      <c r="N1146">
        <v>1009</v>
      </c>
      <c r="O1146" t="s">
        <v>151</v>
      </c>
      <c r="P1146" t="s">
        <v>151</v>
      </c>
      <c r="Q1146">
        <v>1</v>
      </c>
      <c r="W1146">
        <v>0</v>
      </c>
      <c r="X1146">
        <v>41226650</v>
      </c>
      <c r="Y1146">
        <f t="shared" si="2072"/>
        <v>0</v>
      </c>
      <c r="AA1146">
        <v>181.83000000000001</v>
      </c>
      <c r="AB1146">
        <v>0</v>
      </c>
      <c r="AC1146">
        <v>0</v>
      </c>
      <c r="AD1146">
        <v>0</v>
      </c>
      <c r="AE1146">
        <v>206.62</v>
      </c>
      <c r="AF1146">
        <v>0</v>
      </c>
      <c r="AG1146">
        <v>0</v>
      </c>
      <c r="AH1146">
        <v>0</v>
      </c>
      <c r="AI1146">
        <v>0.88</v>
      </c>
      <c r="AJ1146">
        <v>1</v>
      </c>
      <c r="AK1146">
        <v>1</v>
      </c>
      <c r="AL1146">
        <v>1</v>
      </c>
      <c r="AM1146">
        <v>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14</v>
      </c>
      <c r="AT1146">
        <v>0.081000000000000003</v>
      </c>
      <c r="AU1146" t="s">
        <v>1176</v>
      </c>
      <c r="AV1146">
        <v>0</v>
      </c>
      <c r="AW1146">
        <v>2</v>
      </c>
      <c r="AX1146">
        <v>419117286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16.736219999999999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ROUND(Y1146*Source!I401,7)</f>
        <v>0</v>
      </c>
      <c r="CY1146">
        <f t="shared" si="2073"/>
        <v>181.83000000000001</v>
      </c>
      <c r="CZ1146">
        <f t="shared" si="2074"/>
        <v>206.62</v>
      </c>
      <c r="DA1146">
        <f t="shared" si="2075"/>
        <v>0.88</v>
      </c>
      <c r="DB1146">
        <f t="shared" si="2076"/>
        <v>0</v>
      </c>
      <c r="DC1146">
        <f t="shared" si="2077"/>
        <v>0</v>
      </c>
      <c r="DD1146" t="s">
        <v>14</v>
      </c>
      <c r="DE1146" t="s">
        <v>14</v>
      </c>
      <c r="DF1146">
        <f t="shared" si="2078"/>
        <v>0</v>
      </c>
      <c r="DG1146">
        <f t="shared" si="2079"/>
        <v>0</v>
      </c>
      <c r="DH1146">
        <f t="shared" si="2013"/>
        <v>0</v>
      </c>
      <c r="DI1146">
        <f t="shared" si="2014"/>
        <v>0</v>
      </c>
      <c r="DJ1146">
        <f t="shared" si="2080"/>
        <v>0</v>
      </c>
      <c r="DK1146">
        <v>0</v>
      </c>
      <c r="DL1146" t="s">
        <v>14</v>
      </c>
      <c r="DM1146">
        <v>0</v>
      </c>
      <c r="DN1146" t="s">
        <v>14</v>
      </c>
      <c r="DO1146">
        <v>0</v>
      </c>
    </row>
    <row r="1147">
      <c r="A1147">
        <f>ROW(Source!A401)</f>
        <v>401</v>
      </c>
      <c r="B1147">
        <v>419115877</v>
      </c>
      <c r="C1147">
        <v>412993957</v>
      </c>
      <c r="D1147">
        <v>417165295</v>
      </c>
      <c r="E1147">
        <v>1</v>
      </c>
      <c r="F1147">
        <v>1</v>
      </c>
      <c r="G1147">
        <v>1</v>
      </c>
      <c r="H1147">
        <v>3</v>
      </c>
      <c r="I1147" t="s">
        <v>261</v>
      </c>
      <c r="J1147" t="s">
        <v>1872</v>
      </c>
      <c r="K1147" t="s">
        <v>262</v>
      </c>
      <c r="L1147">
        <v>1301</v>
      </c>
      <c r="N1147">
        <v>1003</v>
      </c>
      <c r="O1147" t="s">
        <v>221</v>
      </c>
      <c r="P1147" t="s">
        <v>221</v>
      </c>
      <c r="Q1147">
        <v>1</v>
      </c>
      <c r="W1147">
        <v>0</v>
      </c>
      <c r="X1147">
        <v>-1228674265</v>
      </c>
      <c r="Y1147">
        <f t="shared" si="2072"/>
        <v>0</v>
      </c>
      <c r="AA1147">
        <v>22.079999999999998</v>
      </c>
      <c r="AB1147">
        <v>0</v>
      </c>
      <c r="AC1147">
        <v>0</v>
      </c>
      <c r="AD1147">
        <v>0</v>
      </c>
      <c r="AE1147">
        <v>14.43</v>
      </c>
      <c r="AF1147">
        <v>0</v>
      </c>
      <c r="AG1147">
        <v>0</v>
      </c>
      <c r="AH1147">
        <v>0</v>
      </c>
      <c r="AI1147">
        <v>1.53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14</v>
      </c>
      <c r="AT1147">
        <v>4.9000000000000004</v>
      </c>
      <c r="AU1147" t="s">
        <v>1176</v>
      </c>
      <c r="AV1147">
        <v>0</v>
      </c>
      <c r="AW1147">
        <v>2</v>
      </c>
      <c r="AX1147">
        <v>419117287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70.707000000000008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ROUND(Y1147*Source!I401,7)</f>
        <v>0</v>
      </c>
      <c r="CY1147">
        <f t="shared" si="2073"/>
        <v>22.079999999999998</v>
      </c>
      <c r="CZ1147">
        <f t="shared" si="2074"/>
        <v>14.43</v>
      </c>
      <c r="DA1147">
        <f t="shared" si="2075"/>
        <v>1.53</v>
      </c>
      <c r="DB1147">
        <f t="shared" si="2076"/>
        <v>0</v>
      </c>
      <c r="DC1147">
        <f t="shared" si="2077"/>
        <v>0</v>
      </c>
      <c r="DD1147" t="s">
        <v>14</v>
      </c>
      <c r="DE1147" t="s">
        <v>14</v>
      </c>
      <c r="DF1147">
        <f t="shared" si="2078"/>
        <v>0</v>
      </c>
      <c r="DG1147">
        <f t="shared" si="2079"/>
        <v>0</v>
      </c>
      <c r="DH1147">
        <f t="shared" si="2013"/>
        <v>0</v>
      </c>
      <c r="DI1147">
        <f t="shared" si="2014"/>
        <v>0</v>
      </c>
      <c r="DJ1147">
        <f t="shared" si="2080"/>
        <v>0</v>
      </c>
      <c r="DK1147">
        <v>0</v>
      </c>
      <c r="DL1147" t="s">
        <v>14</v>
      </c>
      <c r="DM1147">
        <v>0</v>
      </c>
      <c r="DN1147" t="s">
        <v>14</v>
      </c>
      <c r="DO1147">
        <v>0</v>
      </c>
    </row>
    <row r="1148">
      <c r="A1148">
        <f>ROW(Source!A401)</f>
        <v>401</v>
      </c>
      <c r="B1148">
        <v>419115877</v>
      </c>
      <c r="C1148">
        <v>412993957</v>
      </c>
      <c r="D1148">
        <v>417175540</v>
      </c>
      <c r="E1148">
        <v>1</v>
      </c>
      <c r="F1148">
        <v>1</v>
      </c>
      <c r="G1148">
        <v>1</v>
      </c>
      <c r="H1148">
        <v>3</v>
      </c>
      <c r="I1148" t="s">
        <v>188</v>
      </c>
      <c r="J1148" t="s">
        <v>1856</v>
      </c>
      <c r="K1148" t="s">
        <v>189</v>
      </c>
      <c r="L1148">
        <v>1348</v>
      </c>
      <c r="N1148">
        <v>1009</v>
      </c>
      <c r="O1148" t="s">
        <v>148</v>
      </c>
      <c r="P1148" t="s">
        <v>148</v>
      </c>
      <c r="Q1148">
        <v>1000</v>
      </c>
      <c r="W1148">
        <v>0</v>
      </c>
      <c r="X1148">
        <v>1793987537</v>
      </c>
      <c r="Y1148">
        <f t="shared" si="2072"/>
        <v>0</v>
      </c>
      <c r="AA1148">
        <v>1144599.95</v>
      </c>
      <c r="AB1148">
        <v>0</v>
      </c>
      <c r="AC1148">
        <v>0</v>
      </c>
      <c r="AD1148">
        <v>0</v>
      </c>
      <c r="AE1148">
        <v>1050091.7</v>
      </c>
      <c r="AF1148">
        <v>0</v>
      </c>
      <c r="AG1148">
        <v>0</v>
      </c>
      <c r="AH1148">
        <v>0</v>
      </c>
      <c r="AI1148">
        <v>1.0900000000000001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14</v>
      </c>
      <c r="AT1148">
        <v>4.0000000000000003e-05</v>
      </c>
      <c r="AU1148" t="s">
        <v>1176</v>
      </c>
      <c r="AV1148">
        <v>0</v>
      </c>
      <c r="AW1148">
        <v>2</v>
      </c>
      <c r="AX1148">
        <v>419117288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42.003668000000005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ROUND(Y1148*Source!I401,7)</f>
        <v>0</v>
      </c>
      <c r="CY1148">
        <f t="shared" si="2073"/>
        <v>1144599.95</v>
      </c>
      <c r="CZ1148">
        <f t="shared" si="2074"/>
        <v>1050091.7</v>
      </c>
      <c r="DA1148">
        <f t="shared" si="2075"/>
        <v>1.0900000000000001</v>
      </c>
      <c r="DB1148">
        <f t="shared" si="2076"/>
        <v>0</v>
      </c>
      <c r="DC1148">
        <f t="shared" si="2077"/>
        <v>0</v>
      </c>
      <c r="DD1148" t="s">
        <v>14</v>
      </c>
      <c r="DE1148" t="s">
        <v>14</v>
      </c>
      <c r="DF1148">
        <f t="shared" si="2078"/>
        <v>0</v>
      </c>
      <c r="DG1148">
        <f t="shared" si="2079"/>
        <v>0</v>
      </c>
      <c r="DH1148">
        <f t="shared" si="2013"/>
        <v>0</v>
      </c>
      <c r="DI1148">
        <f t="shared" si="2014"/>
        <v>0</v>
      </c>
      <c r="DJ1148">
        <f t="shared" si="2080"/>
        <v>0</v>
      </c>
      <c r="DK1148">
        <v>0</v>
      </c>
      <c r="DL1148" t="s">
        <v>14</v>
      </c>
      <c r="DM1148">
        <v>0</v>
      </c>
      <c r="DN1148" t="s">
        <v>14</v>
      </c>
      <c r="DO1148">
        <v>0</v>
      </c>
    </row>
    <row r="1149">
      <c r="A1149">
        <f>ROW(Source!A401)</f>
        <v>401</v>
      </c>
      <c r="B1149">
        <v>419115877</v>
      </c>
      <c r="C1149">
        <v>412993957</v>
      </c>
      <c r="D1149">
        <v>417175584</v>
      </c>
      <c r="E1149">
        <v>1</v>
      </c>
      <c r="F1149">
        <v>1</v>
      </c>
      <c r="G1149">
        <v>1</v>
      </c>
      <c r="H1149">
        <v>3</v>
      </c>
      <c r="I1149" t="s">
        <v>149</v>
      </c>
      <c r="J1149" t="s">
        <v>1850</v>
      </c>
      <c r="K1149" t="s">
        <v>150</v>
      </c>
      <c r="L1149">
        <v>1346</v>
      </c>
      <c r="N1149">
        <v>1009</v>
      </c>
      <c r="O1149" t="s">
        <v>151</v>
      </c>
      <c r="P1149" t="s">
        <v>151</v>
      </c>
      <c r="Q1149">
        <v>1</v>
      </c>
      <c r="W1149">
        <v>0</v>
      </c>
      <c r="X1149">
        <v>-242288594</v>
      </c>
      <c r="Y1149">
        <f t="shared" si="2072"/>
        <v>0</v>
      </c>
      <c r="AA1149">
        <v>1400.99</v>
      </c>
      <c r="AB1149">
        <v>0</v>
      </c>
      <c r="AC1149">
        <v>0</v>
      </c>
      <c r="AD1149">
        <v>0</v>
      </c>
      <c r="AE1149">
        <v>870.17999999999995</v>
      </c>
      <c r="AF1149">
        <v>0</v>
      </c>
      <c r="AG1149">
        <v>0</v>
      </c>
      <c r="AH1149">
        <v>0</v>
      </c>
      <c r="AI1149">
        <v>1.6100000000000001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14</v>
      </c>
      <c r="AT1149">
        <v>0.70999999999999996</v>
      </c>
      <c r="AU1149" t="s">
        <v>1176</v>
      </c>
      <c r="AV1149">
        <v>0</v>
      </c>
      <c r="AW1149">
        <v>2</v>
      </c>
      <c r="AX1149">
        <v>419117289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617.82779999999991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ROUND(Y1149*Source!I401,7)</f>
        <v>0</v>
      </c>
      <c r="CY1149">
        <f t="shared" si="2073"/>
        <v>1400.99</v>
      </c>
      <c r="CZ1149">
        <f t="shared" si="2074"/>
        <v>870.17999999999995</v>
      </c>
      <c r="DA1149">
        <f t="shared" si="2075"/>
        <v>1.6100000000000001</v>
      </c>
      <c r="DB1149">
        <f t="shared" si="2076"/>
        <v>0</v>
      </c>
      <c r="DC1149">
        <f t="shared" si="2077"/>
        <v>0</v>
      </c>
      <c r="DD1149" t="s">
        <v>14</v>
      </c>
      <c r="DE1149" t="s">
        <v>14</v>
      </c>
      <c r="DF1149">
        <f t="shared" si="2078"/>
        <v>0</v>
      </c>
      <c r="DG1149">
        <f t="shared" si="2079"/>
        <v>0</v>
      </c>
      <c r="DH1149">
        <f t="shared" si="2013"/>
        <v>0</v>
      </c>
      <c r="DI1149">
        <f t="shared" si="2014"/>
        <v>0</v>
      </c>
      <c r="DJ1149">
        <f t="shared" si="2080"/>
        <v>0</v>
      </c>
      <c r="DK1149">
        <v>0</v>
      </c>
      <c r="DL1149" t="s">
        <v>14</v>
      </c>
      <c r="DM1149">
        <v>0</v>
      </c>
      <c r="DN1149" t="s">
        <v>14</v>
      </c>
      <c r="DO1149">
        <v>0</v>
      </c>
    </row>
    <row r="1150">
      <c r="A1150">
        <f>ROW(Source!A401)</f>
        <v>401</v>
      </c>
      <c r="B1150">
        <v>419115877</v>
      </c>
      <c r="C1150">
        <v>412993957</v>
      </c>
      <c r="D1150">
        <v>417175605</v>
      </c>
      <c r="E1150">
        <v>1</v>
      </c>
      <c r="F1150">
        <v>1</v>
      </c>
      <c r="G1150">
        <v>1</v>
      </c>
      <c r="H1150">
        <v>3</v>
      </c>
      <c r="I1150" t="s">
        <v>326</v>
      </c>
      <c r="J1150" t="s">
        <v>1881</v>
      </c>
      <c r="K1150" t="s">
        <v>327</v>
      </c>
      <c r="L1150">
        <v>1346</v>
      </c>
      <c r="N1150">
        <v>1009</v>
      </c>
      <c r="O1150" t="s">
        <v>151</v>
      </c>
      <c r="P1150" t="s">
        <v>151</v>
      </c>
      <c r="Q1150">
        <v>1</v>
      </c>
      <c r="W1150">
        <v>0</v>
      </c>
      <c r="X1150">
        <v>1196185247</v>
      </c>
      <c r="Y1150">
        <f t="shared" si="2072"/>
        <v>0</v>
      </c>
      <c r="AA1150">
        <v>4083.6799999999998</v>
      </c>
      <c r="AB1150">
        <v>0</v>
      </c>
      <c r="AC1150">
        <v>0</v>
      </c>
      <c r="AD1150">
        <v>0</v>
      </c>
      <c r="AE1150">
        <v>2536.4499999999998</v>
      </c>
      <c r="AF1150">
        <v>0</v>
      </c>
      <c r="AG1150">
        <v>0</v>
      </c>
      <c r="AH1150">
        <v>0</v>
      </c>
      <c r="AI1150">
        <v>1.6100000000000001</v>
      </c>
      <c r="AJ1150">
        <v>1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14</v>
      </c>
      <c r="AT1150">
        <v>0.012999999999999999</v>
      </c>
      <c r="AU1150" t="s">
        <v>1176</v>
      </c>
      <c r="AV1150">
        <v>0</v>
      </c>
      <c r="AW1150">
        <v>2</v>
      </c>
      <c r="AX1150">
        <v>419117290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32.973849999999999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ROUND(Y1150*Source!I401,7)</f>
        <v>0</v>
      </c>
      <c r="CY1150">
        <f t="shared" si="2073"/>
        <v>4083.6799999999998</v>
      </c>
      <c r="CZ1150">
        <f t="shared" si="2074"/>
        <v>2536.4499999999998</v>
      </c>
      <c r="DA1150">
        <f t="shared" si="2075"/>
        <v>1.6100000000000001</v>
      </c>
      <c r="DB1150">
        <f t="shared" si="2076"/>
        <v>0</v>
      </c>
      <c r="DC1150">
        <f t="shared" si="2077"/>
        <v>0</v>
      </c>
      <c r="DD1150" t="s">
        <v>14</v>
      </c>
      <c r="DE1150" t="s">
        <v>14</v>
      </c>
      <c r="DF1150">
        <f t="shared" si="2078"/>
        <v>0</v>
      </c>
      <c r="DG1150">
        <f t="shared" si="2079"/>
        <v>0</v>
      </c>
      <c r="DH1150">
        <f t="shared" si="2013"/>
        <v>0</v>
      </c>
      <c r="DI1150">
        <f t="shared" si="2014"/>
        <v>0</v>
      </c>
      <c r="DJ1150">
        <f t="shared" si="2080"/>
        <v>0</v>
      </c>
      <c r="DK1150">
        <v>0</v>
      </c>
      <c r="DL1150" t="s">
        <v>14</v>
      </c>
      <c r="DM1150">
        <v>0</v>
      </c>
      <c r="DN1150" t="s">
        <v>14</v>
      </c>
      <c r="DO1150">
        <v>0</v>
      </c>
    </row>
    <row r="1151">
      <c r="A1151">
        <f>ROW(Source!A401)</f>
        <v>401</v>
      </c>
      <c r="B1151">
        <v>419115877</v>
      </c>
      <c r="C1151">
        <v>412993957</v>
      </c>
      <c r="D1151">
        <v>417183311</v>
      </c>
      <c r="E1151">
        <v>1</v>
      </c>
      <c r="F1151">
        <v>1</v>
      </c>
      <c r="G1151">
        <v>1</v>
      </c>
      <c r="H1151">
        <v>3</v>
      </c>
      <c r="I1151" t="s">
        <v>328</v>
      </c>
      <c r="J1151" t="s">
        <v>1882</v>
      </c>
      <c r="K1151" t="s">
        <v>329</v>
      </c>
      <c r="L1151">
        <v>1346</v>
      </c>
      <c r="N1151">
        <v>1009</v>
      </c>
      <c r="O1151" t="s">
        <v>151</v>
      </c>
      <c r="P1151" t="s">
        <v>151</v>
      </c>
      <c r="Q1151">
        <v>1</v>
      </c>
      <c r="W1151">
        <v>0</v>
      </c>
      <c r="X1151">
        <v>-255834433</v>
      </c>
      <c r="Y1151">
        <f t="shared" si="2072"/>
        <v>0</v>
      </c>
      <c r="AA1151">
        <v>2043.95</v>
      </c>
      <c r="AB1151">
        <v>0</v>
      </c>
      <c r="AC1151">
        <v>0</v>
      </c>
      <c r="AD1151">
        <v>0</v>
      </c>
      <c r="AE1151">
        <v>1928.25</v>
      </c>
      <c r="AF1151">
        <v>0</v>
      </c>
      <c r="AG1151">
        <v>0</v>
      </c>
      <c r="AH1151">
        <v>0</v>
      </c>
      <c r="AI1151">
        <v>1.0600000000000001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14</v>
      </c>
      <c r="AT1151">
        <v>0.02</v>
      </c>
      <c r="AU1151" t="s">
        <v>1176</v>
      </c>
      <c r="AV1151">
        <v>0</v>
      </c>
      <c r="AW1151">
        <v>2</v>
      </c>
      <c r="AX1151">
        <v>419117291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38.564999999999998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ROUND(Y1151*Source!I401,7)</f>
        <v>0</v>
      </c>
      <c r="CY1151">
        <f t="shared" si="2073"/>
        <v>2043.95</v>
      </c>
      <c r="CZ1151">
        <f t="shared" si="2074"/>
        <v>1928.25</v>
      </c>
      <c r="DA1151">
        <f t="shared" si="2075"/>
        <v>1.0600000000000001</v>
      </c>
      <c r="DB1151">
        <f t="shared" si="2076"/>
        <v>0</v>
      </c>
      <c r="DC1151">
        <f t="shared" si="2077"/>
        <v>0</v>
      </c>
      <c r="DD1151" t="s">
        <v>14</v>
      </c>
      <c r="DE1151" t="s">
        <v>14</v>
      </c>
      <c r="DF1151">
        <f t="shared" si="2078"/>
        <v>0</v>
      </c>
      <c r="DG1151">
        <f t="shared" si="2079"/>
        <v>0</v>
      </c>
      <c r="DH1151">
        <f t="shared" si="2013"/>
        <v>0</v>
      </c>
      <c r="DI1151">
        <f t="shared" si="2014"/>
        <v>0</v>
      </c>
      <c r="DJ1151">
        <f t="shared" si="2080"/>
        <v>0</v>
      </c>
      <c r="DK1151">
        <v>0</v>
      </c>
      <c r="DL1151" t="s">
        <v>14</v>
      </c>
      <c r="DM1151">
        <v>0</v>
      </c>
      <c r="DN1151" t="s">
        <v>14</v>
      </c>
      <c r="DO1151">
        <v>0</v>
      </c>
    </row>
    <row r="1152">
      <c r="A1152">
        <f>ROW(Source!A401)</f>
        <v>401</v>
      </c>
      <c r="B1152">
        <v>419115877</v>
      </c>
      <c r="C1152">
        <v>412993957</v>
      </c>
      <c r="D1152">
        <v>417191019</v>
      </c>
      <c r="E1152">
        <v>1</v>
      </c>
      <c r="F1152">
        <v>1</v>
      </c>
      <c r="G1152">
        <v>1</v>
      </c>
      <c r="H1152">
        <v>3</v>
      </c>
      <c r="I1152" t="s">
        <v>263</v>
      </c>
      <c r="J1152" t="s">
        <v>1873</v>
      </c>
      <c r="K1152" t="s">
        <v>264</v>
      </c>
      <c r="L1152">
        <v>1346</v>
      </c>
      <c r="N1152">
        <v>1009</v>
      </c>
      <c r="O1152" t="s">
        <v>151</v>
      </c>
      <c r="P1152" t="s">
        <v>151</v>
      </c>
      <c r="Q1152">
        <v>1</v>
      </c>
      <c r="W1152">
        <v>0</v>
      </c>
      <c r="X1152">
        <v>1105037238</v>
      </c>
      <c r="Y1152">
        <f t="shared" si="2072"/>
        <v>0</v>
      </c>
      <c r="AA1152">
        <v>3060.54</v>
      </c>
      <c r="AB1152">
        <v>0</v>
      </c>
      <c r="AC1152">
        <v>0</v>
      </c>
      <c r="AD1152">
        <v>0</v>
      </c>
      <c r="AE1152">
        <v>1912.8399999999999</v>
      </c>
      <c r="AF1152">
        <v>0</v>
      </c>
      <c r="AG1152">
        <v>0</v>
      </c>
      <c r="AH1152">
        <v>0</v>
      </c>
      <c r="AI1152">
        <v>1.6000000000000001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14</v>
      </c>
      <c r="AT1152">
        <v>0.0070000000000000001</v>
      </c>
      <c r="AU1152" t="s">
        <v>1176</v>
      </c>
      <c r="AV1152">
        <v>0</v>
      </c>
      <c r="AW1152">
        <v>2</v>
      </c>
      <c r="AX1152">
        <v>419117292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13.38988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ROUND(Y1152*Source!I401,7)</f>
        <v>0</v>
      </c>
      <c r="CY1152">
        <f t="shared" si="2073"/>
        <v>3060.54</v>
      </c>
      <c r="CZ1152">
        <f t="shared" si="2074"/>
        <v>1912.8399999999999</v>
      </c>
      <c r="DA1152">
        <f t="shared" si="2075"/>
        <v>1.6000000000000001</v>
      </c>
      <c r="DB1152">
        <f t="shared" si="2076"/>
        <v>0</v>
      </c>
      <c r="DC1152">
        <f t="shared" si="2077"/>
        <v>0</v>
      </c>
      <c r="DD1152" t="s">
        <v>14</v>
      </c>
      <c r="DE1152" t="s">
        <v>14</v>
      </c>
      <c r="DF1152">
        <f t="shared" si="2078"/>
        <v>0</v>
      </c>
      <c r="DG1152">
        <f t="shared" si="2079"/>
        <v>0</v>
      </c>
      <c r="DH1152">
        <f t="shared" si="2013"/>
        <v>0</v>
      </c>
      <c r="DI1152">
        <f t="shared" si="2014"/>
        <v>0</v>
      </c>
      <c r="DJ1152">
        <f t="shared" si="2080"/>
        <v>0</v>
      </c>
      <c r="DK1152">
        <v>0</v>
      </c>
      <c r="DL1152" t="s">
        <v>14</v>
      </c>
      <c r="DM1152">
        <v>0</v>
      </c>
      <c r="DN1152" t="s">
        <v>14</v>
      </c>
      <c r="DO1152">
        <v>0</v>
      </c>
    </row>
    <row r="1153">
      <c r="A1153">
        <f>ROW(Source!A401)</f>
        <v>401</v>
      </c>
      <c r="B1153">
        <v>419115877</v>
      </c>
      <c r="C1153">
        <v>412993957</v>
      </c>
      <c r="D1153">
        <v>417192565</v>
      </c>
      <c r="E1153">
        <v>1</v>
      </c>
      <c r="F1153">
        <v>1</v>
      </c>
      <c r="G1153">
        <v>1</v>
      </c>
      <c r="H1153">
        <v>3</v>
      </c>
      <c r="I1153" t="s">
        <v>353</v>
      </c>
      <c r="J1153" t="s">
        <v>1884</v>
      </c>
      <c r="K1153" t="s">
        <v>354</v>
      </c>
      <c r="L1153">
        <v>1371</v>
      </c>
      <c r="N1153">
        <v>1013</v>
      </c>
      <c r="O1153" t="s">
        <v>252</v>
      </c>
      <c r="P1153" t="s">
        <v>252</v>
      </c>
      <c r="Q1153">
        <v>1</v>
      </c>
      <c r="W1153">
        <v>0</v>
      </c>
      <c r="X1153">
        <v>775080425</v>
      </c>
      <c r="Y1153">
        <f t="shared" si="2072"/>
        <v>0</v>
      </c>
      <c r="AA1153">
        <v>17.379999999999999</v>
      </c>
      <c r="AB1153">
        <v>0</v>
      </c>
      <c r="AC1153">
        <v>0</v>
      </c>
      <c r="AD1153">
        <v>0</v>
      </c>
      <c r="AE1153">
        <v>19.100000000000001</v>
      </c>
      <c r="AF1153">
        <v>0</v>
      </c>
      <c r="AG1153">
        <v>0</v>
      </c>
      <c r="AH1153">
        <v>0</v>
      </c>
      <c r="AI1153">
        <v>0.91000000000000003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14</v>
      </c>
      <c r="AT1153">
        <v>7</v>
      </c>
      <c r="AU1153" t="s">
        <v>1176</v>
      </c>
      <c r="AV1153">
        <v>0</v>
      </c>
      <c r="AW1153">
        <v>2</v>
      </c>
      <c r="AX1153">
        <v>419117293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133.70000000000002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ROUND(Y1153*Source!I401,7)</f>
        <v>0</v>
      </c>
      <c r="CY1153">
        <f t="shared" si="2073"/>
        <v>17.379999999999999</v>
      </c>
      <c r="CZ1153">
        <f t="shared" si="2074"/>
        <v>19.100000000000001</v>
      </c>
      <c r="DA1153">
        <f t="shared" si="2075"/>
        <v>0.91000000000000003</v>
      </c>
      <c r="DB1153">
        <f t="shared" si="2076"/>
        <v>0</v>
      </c>
      <c r="DC1153">
        <f t="shared" si="2077"/>
        <v>0</v>
      </c>
      <c r="DD1153" t="s">
        <v>14</v>
      </c>
      <c r="DE1153" t="s">
        <v>14</v>
      </c>
      <c r="DF1153">
        <f t="shared" si="2078"/>
        <v>0</v>
      </c>
      <c r="DG1153">
        <f t="shared" si="2079"/>
        <v>0</v>
      </c>
      <c r="DH1153">
        <f t="shared" ref="DH1153:DH1216" si="2081">ROUND(ROUND(AG1153,2)*CX1153,2)</f>
        <v>0</v>
      </c>
      <c r="DI1153">
        <f t="shared" ref="DI1153:DI1216" si="2082">ROUND(ROUND(AH1153,2)*CX1153,2)</f>
        <v>0</v>
      </c>
      <c r="DJ1153">
        <f t="shared" si="2080"/>
        <v>0</v>
      </c>
      <c r="DK1153">
        <v>0</v>
      </c>
      <c r="DL1153" t="s">
        <v>14</v>
      </c>
      <c r="DM1153">
        <v>0</v>
      </c>
      <c r="DN1153" t="s">
        <v>14</v>
      </c>
      <c r="DO1153">
        <v>0</v>
      </c>
    </row>
    <row r="1154">
      <c r="A1154">
        <f>ROW(Source!A401)</f>
        <v>401</v>
      </c>
      <c r="B1154">
        <v>419115877</v>
      </c>
      <c r="C1154">
        <v>412993957</v>
      </c>
      <c r="D1154">
        <v>417192696</v>
      </c>
      <c r="E1154">
        <v>1</v>
      </c>
      <c r="F1154">
        <v>1</v>
      </c>
      <c r="G1154">
        <v>1</v>
      </c>
      <c r="H1154">
        <v>3</v>
      </c>
      <c r="I1154" t="s">
        <v>314</v>
      </c>
      <c r="J1154" t="s">
        <v>1880</v>
      </c>
      <c r="K1154" t="s">
        <v>315</v>
      </c>
      <c r="L1154">
        <v>1371</v>
      </c>
      <c r="N1154">
        <v>1013</v>
      </c>
      <c r="O1154" t="s">
        <v>252</v>
      </c>
      <c r="P1154" t="s">
        <v>252</v>
      </c>
      <c r="Q1154">
        <v>1</v>
      </c>
      <c r="W1154">
        <v>0</v>
      </c>
      <c r="X1154">
        <v>-1229400259</v>
      </c>
      <c r="Y1154">
        <f t="shared" si="2072"/>
        <v>0</v>
      </c>
      <c r="AA1154">
        <v>718.08000000000004</v>
      </c>
      <c r="AB1154">
        <v>0</v>
      </c>
      <c r="AC1154">
        <v>0</v>
      </c>
      <c r="AD1154">
        <v>0</v>
      </c>
      <c r="AE1154">
        <v>579.10000000000002</v>
      </c>
      <c r="AF1154">
        <v>0</v>
      </c>
      <c r="AG1154">
        <v>0</v>
      </c>
      <c r="AH1154">
        <v>0</v>
      </c>
      <c r="AI1154">
        <v>1.24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14</v>
      </c>
      <c r="AT1154">
        <v>1</v>
      </c>
      <c r="AU1154" t="s">
        <v>1176</v>
      </c>
      <c r="AV1154">
        <v>0</v>
      </c>
      <c r="AW1154">
        <v>2</v>
      </c>
      <c r="AX1154">
        <v>419117294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579.10000000000002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ROUND(Y1154*Source!I401,7)</f>
        <v>0</v>
      </c>
      <c r="CY1154">
        <f t="shared" si="2073"/>
        <v>718.08000000000004</v>
      </c>
      <c r="CZ1154">
        <f t="shared" si="2074"/>
        <v>579.10000000000002</v>
      </c>
      <c r="DA1154">
        <f t="shared" si="2075"/>
        <v>1.24</v>
      </c>
      <c r="DB1154">
        <f t="shared" si="2076"/>
        <v>0</v>
      </c>
      <c r="DC1154">
        <f t="shared" si="2077"/>
        <v>0</v>
      </c>
      <c r="DD1154" t="s">
        <v>14</v>
      </c>
      <c r="DE1154" t="s">
        <v>14</v>
      </c>
      <c r="DF1154">
        <f t="shared" si="2078"/>
        <v>0</v>
      </c>
      <c r="DG1154">
        <f t="shared" si="2079"/>
        <v>0</v>
      </c>
      <c r="DH1154">
        <f t="shared" si="2081"/>
        <v>0</v>
      </c>
      <c r="DI1154">
        <f t="shared" si="2082"/>
        <v>0</v>
      </c>
      <c r="DJ1154">
        <f t="shared" si="2080"/>
        <v>0</v>
      </c>
      <c r="DK1154">
        <v>0</v>
      </c>
      <c r="DL1154" t="s">
        <v>14</v>
      </c>
      <c r="DM1154">
        <v>0</v>
      </c>
      <c r="DN1154" t="s">
        <v>14</v>
      </c>
      <c r="DO1154">
        <v>0</v>
      </c>
    </row>
    <row r="1155">
      <c r="A1155">
        <f>ROW(Source!A401)</f>
        <v>401</v>
      </c>
      <c r="B1155">
        <v>419115877</v>
      </c>
      <c r="C1155">
        <v>412993957</v>
      </c>
      <c r="D1155">
        <v>417199972</v>
      </c>
      <c r="E1155">
        <v>1</v>
      </c>
      <c r="F1155">
        <v>1</v>
      </c>
      <c r="G1155">
        <v>1</v>
      </c>
      <c r="H1155">
        <v>3</v>
      </c>
      <c r="I1155" t="s">
        <v>267</v>
      </c>
      <c r="J1155" t="s">
        <v>1875</v>
      </c>
      <c r="K1155" t="s">
        <v>268</v>
      </c>
      <c r="L1155">
        <v>1425</v>
      </c>
      <c r="N1155">
        <v>1013</v>
      </c>
      <c r="O1155" t="s">
        <v>195</v>
      </c>
      <c r="P1155" t="s">
        <v>195</v>
      </c>
      <c r="Q1155">
        <v>1</v>
      </c>
      <c r="W1155">
        <v>0</v>
      </c>
      <c r="X1155">
        <v>989260561</v>
      </c>
      <c r="Y1155">
        <f t="shared" si="2072"/>
        <v>0</v>
      </c>
      <c r="AA1155">
        <v>119.56999999999999</v>
      </c>
      <c r="AB1155">
        <v>0</v>
      </c>
      <c r="AC1155">
        <v>0</v>
      </c>
      <c r="AD1155">
        <v>0</v>
      </c>
      <c r="AE1155">
        <v>47.259999999999998</v>
      </c>
      <c r="AF1155">
        <v>0</v>
      </c>
      <c r="AG1155">
        <v>0</v>
      </c>
      <c r="AH1155">
        <v>0</v>
      </c>
      <c r="AI1155">
        <v>2.5299999999999998</v>
      </c>
      <c r="AJ1155">
        <v>1</v>
      </c>
      <c r="AK1155">
        <v>1</v>
      </c>
      <c r="AL1155">
        <v>1</v>
      </c>
      <c r="AM1155">
        <v>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14</v>
      </c>
      <c r="AT1155">
        <v>0.44</v>
      </c>
      <c r="AU1155" t="s">
        <v>1176</v>
      </c>
      <c r="AV1155">
        <v>0</v>
      </c>
      <c r="AW1155">
        <v>2</v>
      </c>
      <c r="AX1155">
        <v>419117295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20.7944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ROUND(Y1155*Source!I401,7)</f>
        <v>0</v>
      </c>
      <c r="CY1155">
        <f t="shared" si="2073"/>
        <v>119.56999999999999</v>
      </c>
      <c r="CZ1155">
        <f t="shared" si="2074"/>
        <v>47.259999999999998</v>
      </c>
      <c r="DA1155">
        <f t="shared" si="2075"/>
        <v>2.5299999999999998</v>
      </c>
      <c r="DB1155">
        <f t="shared" si="2076"/>
        <v>0</v>
      </c>
      <c r="DC1155">
        <f t="shared" si="2077"/>
        <v>0</v>
      </c>
      <c r="DD1155" t="s">
        <v>14</v>
      </c>
      <c r="DE1155" t="s">
        <v>14</v>
      </c>
      <c r="DF1155">
        <f t="shared" si="2078"/>
        <v>0</v>
      </c>
      <c r="DG1155">
        <f t="shared" si="2079"/>
        <v>0</v>
      </c>
      <c r="DH1155">
        <f t="shared" si="2081"/>
        <v>0</v>
      </c>
      <c r="DI1155">
        <f t="shared" si="2082"/>
        <v>0</v>
      </c>
      <c r="DJ1155">
        <f t="shared" si="2080"/>
        <v>0</v>
      </c>
      <c r="DK1155">
        <v>0</v>
      </c>
      <c r="DL1155" t="s">
        <v>14</v>
      </c>
      <c r="DM1155">
        <v>0</v>
      </c>
      <c r="DN1155" t="s">
        <v>14</v>
      </c>
      <c r="DO1155">
        <v>0</v>
      </c>
    </row>
    <row r="1156">
      <c r="A1156">
        <f>ROW(Source!A401)</f>
        <v>401</v>
      </c>
      <c r="B1156">
        <v>419115877</v>
      </c>
      <c r="C1156">
        <v>412993957</v>
      </c>
      <c r="D1156">
        <v>417199978</v>
      </c>
      <c r="E1156">
        <v>1</v>
      </c>
      <c r="F1156">
        <v>1</v>
      </c>
      <c r="G1156">
        <v>1</v>
      </c>
      <c r="H1156">
        <v>3</v>
      </c>
      <c r="I1156" t="s">
        <v>269</v>
      </c>
      <c r="J1156" t="s">
        <v>1876</v>
      </c>
      <c r="K1156" t="s">
        <v>270</v>
      </c>
      <c r="L1156">
        <v>1407</v>
      </c>
      <c r="N1156">
        <v>1013</v>
      </c>
      <c r="O1156" t="s">
        <v>271</v>
      </c>
      <c r="P1156" t="s">
        <v>271</v>
      </c>
      <c r="Q1156">
        <v>1</v>
      </c>
      <c r="W1156">
        <v>0</v>
      </c>
      <c r="X1156">
        <v>168170819</v>
      </c>
      <c r="Y1156">
        <f t="shared" si="2072"/>
        <v>0</v>
      </c>
      <c r="AA1156">
        <v>8352.5100000000002</v>
      </c>
      <c r="AB1156">
        <v>0</v>
      </c>
      <c r="AC1156">
        <v>0</v>
      </c>
      <c r="AD1156">
        <v>0</v>
      </c>
      <c r="AE1156">
        <v>6052.54</v>
      </c>
      <c r="AF1156">
        <v>0</v>
      </c>
      <c r="AG1156">
        <v>0</v>
      </c>
      <c r="AH1156">
        <v>0</v>
      </c>
      <c r="AI1156">
        <v>1.3799999999999999</v>
      </c>
      <c r="AJ1156">
        <v>1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14</v>
      </c>
      <c r="AT1156">
        <v>0.021999999999999999</v>
      </c>
      <c r="AU1156" t="s">
        <v>1176</v>
      </c>
      <c r="AV1156">
        <v>0</v>
      </c>
      <c r="AW1156">
        <v>2</v>
      </c>
      <c r="AX1156">
        <v>419117296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133.15588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ROUND(Y1156*Source!I401,7)</f>
        <v>0</v>
      </c>
      <c r="CY1156">
        <f t="shared" si="2073"/>
        <v>8352.5100000000002</v>
      </c>
      <c r="CZ1156">
        <f t="shared" si="2074"/>
        <v>6052.54</v>
      </c>
      <c r="DA1156">
        <f t="shared" si="2075"/>
        <v>1.3799999999999999</v>
      </c>
      <c r="DB1156">
        <f t="shared" si="2076"/>
        <v>0</v>
      </c>
      <c r="DC1156">
        <f t="shared" si="2077"/>
        <v>0</v>
      </c>
      <c r="DD1156" t="s">
        <v>14</v>
      </c>
      <c r="DE1156" t="s">
        <v>14</v>
      </c>
      <c r="DF1156">
        <f t="shared" si="2078"/>
        <v>0</v>
      </c>
      <c r="DG1156">
        <f t="shared" si="2079"/>
        <v>0</v>
      </c>
      <c r="DH1156">
        <f t="shared" si="2081"/>
        <v>0</v>
      </c>
      <c r="DI1156">
        <f t="shared" si="2082"/>
        <v>0</v>
      </c>
      <c r="DJ1156">
        <f t="shared" si="2080"/>
        <v>0</v>
      </c>
      <c r="DK1156">
        <v>0</v>
      </c>
      <c r="DL1156" t="s">
        <v>14</v>
      </c>
      <c r="DM1156">
        <v>0</v>
      </c>
      <c r="DN1156" t="s">
        <v>14</v>
      </c>
      <c r="DO1156">
        <v>0</v>
      </c>
    </row>
    <row r="1157">
      <c r="A1157">
        <f>ROW(Source!A401)</f>
        <v>401</v>
      </c>
      <c r="B1157">
        <v>419115877</v>
      </c>
      <c r="C1157">
        <v>412993957</v>
      </c>
      <c r="D1157">
        <v>417206618</v>
      </c>
      <c r="E1157">
        <v>1</v>
      </c>
      <c r="F1157">
        <v>1</v>
      </c>
      <c r="G1157">
        <v>1</v>
      </c>
      <c r="H1157">
        <v>3</v>
      </c>
      <c r="I1157" t="s">
        <v>330</v>
      </c>
      <c r="J1157" t="s">
        <v>1883</v>
      </c>
      <c r="K1157" t="s">
        <v>331</v>
      </c>
      <c r="L1157">
        <v>1301</v>
      </c>
      <c r="N1157">
        <v>1003</v>
      </c>
      <c r="O1157" t="s">
        <v>221</v>
      </c>
      <c r="P1157" t="s">
        <v>221</v>
      </c>
      <c r="Q1157">
        <v>1</v>
      </c>
      <c r="W1157">
        <v>0</v>
      </c>
      <c r="X1157">
        <v>1142069536</v>
      </c>
      <c r="Y1157">
        <f t="shared" si="2072"/>
        <v>0</v>
      </c>
      <c r="AA1157">
        <v>161.46000000000001</v>
      </c>
      <c r="AB1157">
        <v>0</v>
      </c>
      <c r="AC1157">
        <v>0</v>
      </c>
      <c r="AD1157">
        <v>0</v>
      </c>
      <c r="AE1157">
        <v>123.25</v>
      </c>
      <c r="AF1157">
        <v>0</v>
      </c>
      <c r="AG1157">
        <v>0</v>
      </c>
      <c r="AH1157">
        <v>0</v>
      </c>
      <c r="AI1157">
        <v>1.3100000000000001</v>
      </c>
      <c r="AJ1157">
        <v>1</v>
      </c>
      <c r="AK1157">
        <v>1</v>
      </c>
      <c r="AL1157">
        <v>1</v>
      </c>
      <c r="AM1157">
        <v>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14</v>
      </c>
      <c r="AT1157">
        <v>0.69999999999999996</v>
      </c>
      <c r="AU1157" t="s">
        <v>1176</v>
      </c>
      <c r="AV1157">
        <v>0</v>
      </c>
      <c r="AW1157">
        <v>2</v>
      </c>
      <c r="AX1157">
        <v>419117297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86.274999999999991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1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ROUND(Y1157*Source!I401,7)</f>
        <v>0</v>
      </c>
      <c r="CY1157">
        <f t="shared" si="2073"/>
        <v>161.46000000000001</v>
      </c>
      <c r="CZ1157">
        <f t="shared" si="2074"/>
        <v>123.25</v>
      </c>
      <c r="DA1157">
        <f t="shared" si="2075"/>
        <v>1.3100000000000001</v>
      </c>
      <c r="DB1157">
        <f t="shared" si="2076"/>
        <v>0</v>
      </c>
      <c r="DC1157">
        <f t="shared" si="2077"/>
        <v>0</v>
      </c>
      <c r="DD1157" t="s">
        <v>14</v>
      </c>
      <c r="DE1157" t="s">
        <v>14</v>
      </c>
      <c r="DF1157">
        <f t="shared" si="2078"/>
        <v>0</v>
      </c>
      <c r="DG1157">
        <f t="shared" si="2079"/>
        <v>0</v>
      </c>
      <c r="DH1157">
        <f t="shared" si="2081"/>
        <v>0</v>
      </c>
      <c r="DI1157">
        <f t="shared" si="2082"/>
        <v>0</v>
      </c>
      <c r="DJ1157">
        <f t="shared" si="2080"/>
        <v>0</v>
      </c>
      <c r="DK1157">
        <v>0</v>
      </c>
      <c r="DL1157" t="s">
        <v>14</v>
      </c>
      <c r="DM1157">
        <v>0</v>
      </c>
      <c r="DN1157" t="s">
        <v>14</v>
      </c>
      <c r="DO1157">
        <v>0</v>
      </c>
    </row>
    <row r="1158">
      <c r="A1158">
        <f>ROW(Source!A401)</f>
        <v>401</v>
      </c>
      <c r="B1158">
        <v>419115877</v>
      </c>
      <c r="C1158">
        <v>412993957</v>
      </c>
      <c r="D1158">
        <v>417096729</v>
      </c>
      <c r="E1158">
        <v>117</v>
      </c>
      <c r="F1158">
        <v>1</v>
      </c>
      <c r="G1158">
        <v>1</v>
      </c>
      <c r="H1158">
        <v>3</v>
      </c>
      <c r="I1158" t="s">
        <v>1847</v>
      </c>
      <c r="J1158" t="s">
        <v>14</v>
      </c>
      <c r="K1158" t="s">
        <v>1848</v>
      </c>
      <c r="L1158">
        <v>3277935</v>
      </c>
      <c r="N1158">
        <v>1013</v>
      </c>
      <c r="O1158" t="s">
        <v>63</v>
      </c>
      <c r="P1158" t="s">
        <v>63</v>
      </c>
      <c r="Q1158">
        <v>1</v>
      </c>
      <c r="W1158">
        <v>0</v>
      </c>
      <c r="X1158">
        <v>274903907</v>
      </c>
      <c r="Y1158">
        <f>AT1158</f>
        <v>2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0</v>
      </c>
      <c r="AP1158">
        <v>0</v>
      </c>
      <c r="AQ1158">
        <v>1</v>
      </c>
      <c r="AR1158">
        <v>0</v>
      </c>
      <c r="AS1158" t="s">
        <v>14</v>
      </c>
      <c r="AT1158">
        <v>2</v>
      </c>
      <c r="AU1158" t="s">
        <v>14</v>
      </c>
      <c r="AV1158">
        <v>0</v>
      </c>
      <c r="AW1158">
        <v>2</v>
      </c>
      <c r="AX1158">
        <v>419117298</v>
      </c>
      <c r="AY1158">
        <v>1</v>
      </c>
      <c r="AZ1158">
        <v>2048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ROUND(Y1158*Source!I401,7)</f>
        <v>2</v>
      </c>
      <c r="CY1158">
        <f t="shared" si="2073"/>
        <v>0</v>
      </c>
      <c r="CZ1158">
        <f t="shared" si="2074"/>
        <v>0</v>
      </c>
      <c r="DA1158">
        <f t="shared" si="2075"/>
        <v>1</v>
      </c>
      <c r="DB1158">
        <f>ROUND(ROUND(AT1158*CZ1158,2),6)</f>
        <v>0</v>
      </c>
      <c r="DC1158">
        <f>ROUND(ROUND(AT1158*AG1158,2),6)</f>
        <v>0</v>
      </c>
      <c r="DD1158" t="s">
        <v>14</v>
      </c>
      <c r="DE1158" t="s">
        <v>14</v>
      </c>
      <c r="DF1158">
        <f t="shared" ref="DF1158:DF1161" si="2083">ROUND(ROUND(AE1158,2)*CX1158,2)</f>
        <v>0</v>
      </c>
      <c r="DG1158">
        <f t="shared" si="2079"/>
        <v>0</v>
      </c>
      <c r="DH1158">
        <f t="shared" si="2081"/>
        <v>0</v>
      </c>
      <c r="DI1158">
        <f t="shared" si="2082"/>
        <v>0</v>
      </c>
      <c r="DJ1158">
        <f t="shared" si="2080"/>
        <v>0</v>
      </c>
      <c r="DK1158">
        <v>0</v>
      </c>
      <c r="DL1158" t="s">
        <v>14</v>
      </c>
      <c r="DM1158">
        <v>0</v>
      </c>
      <c r="DN1158" t="s">
        <v>14</v>
      </c>
      <c r="DO1158">
        <v>0</v>
      </c>
    </row>
    <row r="1159">
      <c r="A1159">
        <f>ROW(Source!A437)</f>
        <v>437</v>
      </c>
      <c r="B1159">
        <v>419115877</v>
      </c>
      <c r="C1159">
        <v>412994000</v>
      </c>
      <c r="D1159">
        <v>417090712</v>
      </c>
      <c r="E1159">
        <v>117</v>
      </c>
      <c r="F1159">
        <v>1</v>
      </c>
      <c r="G1159">
        <v>1</v>
      </c>
      <c r="H1159">
        <v>1</v>
      </c>
      <c r="I1159" t="s">
        <v>97</v>
      </c>
      <c r="J1159" t="s">
        <v>14</v>
      </c>
      <c r="K1159" t="s">
        <v>98</v>
      </c>
      <c r="L1159">
        <v>1191</v>
      </c>
      <c r="N1159">
        <v>1013</v>
      </c>
      <c r="O1159" t="s">
        <v>48</v>
      </c>
      <c r="P1159" t="s">
        <v>48</v>
      </c>
      <c r="Q1159">
        <v>1</v>
      </c>
      <c r="W1159">
        <v>0</v>
      </c>
      <c r="X1159">
        <v>-715079457</v>
      </c>
      <c r="Y1159">
        <f t="shared" ref="Y1159:Y1161" si="2084">(AT1159*ROUND(0.3,7))</f>
        <v>1.5</v>
      </c>
      <c r="AA1159">
        <v>0</v>
      </c>
      <c r="AB1159">
        <v>0</v>
      </c>
      <c r="AC1159">
        <v>0</v>
      </c>
      <c r="AD1159">
        <v>509.48000000000002</v>
      </c>
      <c r="AE1159">
        <v>0</v>
      </c>
      <c r="AF1159">
        <v>0</v>
      </c>
      <c r="AG1159">
        <v>0</v>
      </c>
      <c r="AH1159">
        <v>509.48000000000002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14</v>
      </c>
      <c r="AT1159">
        <v>5</v>
      </c>
      <c r="AU1159" t="s">
        <v>1272</v>
      </c>
      <c r="AV1159">
        <v>1</v>
      </c>
      <c r="AW1159">
        <v>2</v>
      </c>
      <c r="AX1159">
        <v>419117299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2547.4000000000001</v>
      </c>
      <c r="BN1159">
        <v>5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764.22000000000003</v>
      </c>
      <c r="BU1159">
        <v>1.5</v>
      </c>
      <c r="BV1159">
        <v>0</v>
      </c>
      <c r="BW1159">
        <v>1</v>
      </c>
      <c r="CU1159">
        <f>ROUND(AT1159*Source!I437*AH1159*AL1159,2)</f>
        <v>2547.4000000000001</v>
      </c>
      <c r="CV1159">
        <f>ROUND(Y1159*Source!I437,7)</f>
        <v>1.5</v>
      </c>
      <c r="CW1159">
        <v>0</v>
      </c>
      <c r="CX1159">
        <f>ROUND(Y1159*Source!I437,7)</f>
        <v>1.5</v>
      </c>
      <c r="CY1159">
        <f t="shared" ref="CY1159:CY1160" si="2085">AD1159</f>
        <v>509.48000000000002</v>
      </c>
      <c r="CZ1159">
        <f t="shared" ref="CZ1159:CZ1160" si="2086">AH1159</f>
        <v>509.48000000000002</v>
      </c>
      <c r="DA1159">
        <f t="shared" ref="DA1159:DA1160" si="2087">AL1159</f>
        <v>1</v>
      </c>
      <c r="DB1159">
        <f t="shared" ref="DB1159:DB1161" si="2088">ROUND((ROUND(AT1159*CZ1159,2)*ROUND(0.3,7)),6)</f>
        <v>764.21999999999991</v>
      </c>
      <c r="DC1159">
        <f t="shared" ref="DC1159:DC1161" si="2089">ROUND((ROUND(AT1159*AG1159,2)*ROUND(0.3,7)),6)</f>
        <v>0</v>
      </c>
      <c r="DD1159" t="s">
        <v>14</v>
      </c>
      <c r="DE1159" t="s">
        <v>14</v>
      </c>
      <c r="DF1159">
        <f t="shared" si="2083"/>
        <v>0</v>
      </c>
      <c r="DG1159">
        <f t="shared" si="2079"/>
        <v>0</v>
      </c>
      <c r="DH1159">
        <f t="shared" si="2081"/>
        <v>0</v>
      </c>
      <c r="DI1159">
        <f t="shared" si="2082"/>
        <v>764.22000000000003</v>
      </c>
      <c r="DJ1159">
        <f t="shared" ref="DJ1159:DJ1160" si="2090">DI1159</f>
        <v>764.22000000000003</v>
      </c>
      <c r="DK1159">
        <v>1</v>
      </c>
      <c r="DL1159" t="s">
        <v>14</v>
      </c>
      <c r="DM1159">
        <v>0</v>
      </c>
      <c r="DN1159" t="s">
        <v>14</v>
      </c>
      <c r="DO1159">
        <v>0</v>
      </c>
    </row>
    <row r="1160">
      <c r="A1160">
        <f>ROW(Source!A437)</f>
        <v>437</v>
      </c>
      <c r="B1160">
        <v>419115877</v>
      </c>
      <c r="C1160">
        <v>412994000</v>
      </c>
      <c r="D1160">
        <v>417090896</v>
      </c>
      <c r="E1160">
        <v>117</v>
      </c>
      <c r="F1160">
        <v>1</v>
      </c>
      <c r="G1160">
        <v>1</v>
      </c>
      <c r="H1160">
        <v>1</v>
      </c>
      <c r="I1160" t="s">
        <v>1844</v>
      </c>
      <c r="J1160" t="s">
        <v>14</v>
      </c>
      <c r="K1160" t="s">
        <v>1845</v>
      </c>
      <c r="L1160">
        <v>1191</v>
      </c>
      <c r="N1160">
        <v>1013</v>
      </c>
      <c r="O1160" t="s">
        <v>48</v>
      </c>
      <c r="P1160" t="s">
        <v>48</v>
      </c>
      <c r="Q1160">
        <v>1</v>
      </c>
      <c r="W1160">
        <v>0</v>
      </c>
      <c r="X1160">
        <v>-1417349443</v>
      </c>
      <c r="Y1160">
        <f t="shared" si="2084"/>
        <v>0.17099999999999999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14</v>
      </c>
      <c r="AT1160">
        <v>0.56999999999999995</v>
      </c>
      <c r="AU1160" t="s">
        <v>1272</v>
      </c>
      <c r="AV1160">
        <v>2</v>
      </c>
      <c r="AW1160">
        <v>2</v>
      </c>
      <c r="AX1160">
        <v>419117300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ROUND(Y1160*Source!I437,7)</f>
        <v>0.17099999999999999</v>
      </c>
      <c r="CY1160">
        <f t="shared" si="2085"/>
        <v>0</v>
      </c>
      <c r="CZ1160">
        <f t="shared" si="2086"/>
        <v>0</v>
      </c>
      <c r="DA1160">
        <f t="shared" si="2087"/>
        <v>1</v>
      </c>
      <c r="DB1160">
        <f t="shared" si="2088"/>
        <v>0</v>
      </c>
      <c r="DC1160">
        <f t="shared" si="2089"/>
        <v>0</v>
      </c>
      <c r="DD1160" t="s">
        <v>14</v>
      </c>
      <c r="DE1160" t="s">
        <v>14</v>
      </c>
      <c r="DF1160">
        <f t="shared" si="2083"/>
        <v>0</v>
      </c>
      <c r="DG1160">
        <f t="shared" si="2079"/>
        <v>0</v>
      </c>
      <c r="DH1160">
        <f t="shared" si="2081"/>
        <v>0</v>
      </c>
      <c r="DI1160">
        <f t="shared" si="2082"/>
        <v>0</v>
      </c>
      <c r="DJ1160">
        <f t="shared" si="2090"/>
        <v>0</v>
      </c>
      <c r="DK1160">
        <v>0</v>
      </c>
      <c r="DL1160" t="s">
        <v>14</v>
      </c>
      <c r="DM1160">
        <v>0</v>
      </c>
      <c r="DN1160" t="s">
        <v>14</v>
      </c>
      <c r="DO1160">
        <v>0</v>
      </c>
    </row>
    <row r="1161">
      <c r="A1161">
        <f>ROW(Source!A437)</f>
        <v>437</v>
      </c>
      <c r="B1161">
        <v>419115877</v>
      </c>
      <c r="C1161">
        <v>412994000</v>
      </c>
      <c r="D1161">
        <v>417098134</v>
      </c>
      <c r="E1161">
        <v>1</v>
      </c>
      <c r="F1161">
        <v>1</v>
      </c>
      <c r="G1161">
        <v>1</v>
      </c>
      <c r="H1161">
        <v>2</v>
      </c>
      <c r="I1161" t="s">
        <v>159</v>
      </c>
      <c r="J1161" t="s">
        <v>1851</v>
      </c>
      <c r="K1161" t="s">
        <v>160</v>
      </c>
      <c r="L1161">
        <v>1368</v>
      </c>
      <c r="N1161">
        <v>1011</v>
      </c>
      <c r="O1161" t="s">
        <v>55</v>
      </c>
      <c r="P1161" t="s">
        <v>55</v>
      </c>
      <c r="Q1161">
        <v>1</v>
      </c>
      <c r="W1161">
        <v>0</v>
      </c>
      <c r="X1161">
        <v>302479695</v>
      </c>
      <c r="Y1161">
        <f t="shared" si="2084"/>
        <v>0.17099999999999999</v>
      </c>
      <c r="AA1161">
        <v>0</v>
      </c>
      <c r="AB1161">
        <v>1274.25</v>
      </c>
      <c r="AC1161">
        <v>620.24000000000001</v>
      </c>
      <c r="AD1161">
        <v>0</v>
      </c>
      <c r="AE1161">
        <v>0</v>
      </c>
      <c r="AF1161">
        <v>995.50999999999999</v>
      </c>
      <c r="AG1161">
        <v>620.24000000000001</v>
      </c>
      <c r="AH1161">
        <v>0</v>
      </c>
      <c r="AI1161">
        <v>1</v>
      </c>
      <c r="AJ1161">
        <v>1.28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14</v>
      </c>
      <c r="AT1161">
        <v>0.56999999999999995</v>
      </c>
      <c r="AU1161" t="s">
        <v>1272</v>
      </c>
      <c r="AV1161">
        <v>1</v>
      </c>
      <c r="AW1161">
        <v>2</v>
      </c>
      <c r="AX1161">
        <v>419117301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567.44069999999999</v>
      </c>
      <c r="BL1161">
        <v>353.53679999999997</v>
      </c>
      <c r="BM1161">
        <v>0</v>
      </c>
      <c r="BN1161">
        <v>0</v>
      </c>
      <c r="BO1161">
        <v>0.56999999999999995</v>
      </c>
      <c r="BP1161">
        <v>1</v>
      </c>
      <c r="BQ1161">
        <v>0</v>
      </c>
      <c r="BR1161">
        <v>170.23220999999998</v>
      </c>
      <c r="BS1161">
        <v>106.06103999999999</v>
      </c>
      <c r="BT1161">
        <v>0</v>
      </c>
      <c r="BU1161">
        <v>0</v>
      </c>
      <c r="BV1161">
        <v>0.17099999999999999</v>
      </c>
      <c r="BW1161">
        <v>1</v>
      </c>
      <c r="CV1161">
        <v>0</v>
      </c>
      <c r="CW1161">
        <f>ROUND(Y1161*Source!I437*DO1161,7)</f>
        <v>0.17099999999999999</v>
      </c>
      <c r="CX1161">
        <f>ROUND(Y1161*Source!I437,7)</f>
        <v>0.17099999999999999</v>
      </c>
      <c r="CY1161">
        <f>AB1161</f>
        <v>1274.25</v>
      </c>
      <c r="CZ1161">
        <f>AF1161</f>
        <v>995.50999999999999</v>
      </c>
      <c r="DA1161">
        <f>AJ1161</f>
        <v>1.28</v>
      </c>
      <c r="DB1161">
        <f t="shared" si="2088"/>
        <v>170.232</v>
      </c>
      <c r="DC1161">
        <f t="shared" si="2089"/>
        <v>106.062</v>
      </c>
      <c r="DD1161" t="s">
        <v>14</v>
      </c>
      <c r="DE1161" t="s">
        <v>14</v>
      </c>
      <c r="DF1161">
        <f t="shared" si="2083"/>
        <v>0</v>
      </c>
      <c r="DG1161">
        <f>ROUND(ROUND(AF1161*AJ1161,2)*CX1161,2)</f>
        <v>217.90000000000001</v>
      </c>
      <c r="DH1161">
        <f t="shared" si="2081"/>
        <v>106.06</v>
      </c>
      <c r="DI1161">
        <f t="shared" si="2082"/>
        <v>0</v>
      </c>
      <c r="DJ1161">
        <f>DG1161+DH1161</f>
        <v>323.96000000000004</v>
      </c>
      <c r="DK1161">
        <v>0</v>
      </c>
      <c r="DL1161" t="s">
        <v>56</v>
      </c>
      <c r="DM1161">
        <v>5</v>
      </c>
      <c r="DN1161" t="s">
        <v>48</v>
      </c>
      <c r="DO1161">
        <v>1</v>
      </c>
    </row>
    <row r="1162">
      <c r="A1162">
        <f>ROW(Source!A437)</f>
        <v>437</v>
      </c>
      <c r="B1162">
        <v>419115877</v>
      </c>
      <c r="C1162">
        <v>412994000</v>
      </c>
      <c r="D1162">
        <v>417162927</v>
      </c>
      <c r="E1162">
        <v>1</v>
      </c>
      <c r="F1162">
        <v>1</v>
      </c>
      <c r="G1162">
        <v>1</v>
      </c>
      <c r="H1162">
        <v>3</v>
      </c>
      <c r="I1162" t="s">
        <v>253</v>
      </c>
      <c r="J1162" t="s">
        <v>1868</v>
      </c>
      <c r="K1162" t="s">
        <v>254</v>
      </c>
      <c r="L1162">
        <v>1348</v>
      </c>
      <c r="N1162">
        <v>1009</v>
      </c>
      <c r="O1162" t="s">
        <v>148</v>
      </c>
      <c r="P1162" t="s">
        <v>148</v>
      </c>
      <c r="Q1162">
        <v>1000</v>
      </c>
      <c r="W1162">
        <v>0</v>
      </c>
      <c r="X1162">
        <v>767480554</v>
      </c>
      <c r="Y1162">
        <f t="shared" ref="Y1162:Y1175" si="2091">(AT1162*ROUND(0,7))</f>
        <v>0</v>
      </c>
      <c r="AA1162">
        <v>28469.68</v>
      </c>
      <c r="AB1162">
        <v>0</v>
      </c>
      <c r="AC1162">
        <v>0</v>
      </c>
      <c r="AD1162">
        <v>0</v>
      </c>
      <c r="AE1162">
        <v>23335.799999999999</v>
      </c>
      <c r="AF1162">
        <v>0</v>
      </c>
      <c r="AG1162">
        <v>0</v>
      </c>
      <c r="AH1162">
        <v>0</v>
      </c>
      <c r="AI1162">
        <v>1.22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14</v>
      </c>
      <c r="AT1162">
        <v>0.0032000000000000002</v>
      </c>
      <c r="AU1162" t="s">
        <v>1271</v>
      </c>
      <c r="AV1162">
        <v>0</v>
      </c>
      <c r="AW1162">
        <v>2</v>
      </c>
      <c r="AX1162">
        <v>419117302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74.67456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ROUND(Y1162*Source!I437,7)</f>
        <v>0</v>
      </c>
      <c r="CY1162">
        <f t="shared" ref="CY1162:CY1176" si="2092">AA1162</f>
        <v>28469.68</v>
      </c>
      <c r="CZ1162">
        <f t="shared" ref="CZ1162:CZ1176" si="2093">AE1162</f>
        <v>23335.799999999999</v>
      </c>
      <c r="DA1162">
        <f t="shared" ref="DA1162:DA1176" si="2094">AI1162</f>
        <v>1.22</v>
      </c>
      <c r="DB1162">
        <f t="shared" ref="DB1162:DB1175" si="2095">ROUND((ROUND(AT1162*CZ1162,2)*ROUND(0,7)),6)</f>
        <v>0</v>
      </c>
      <c r="DC1162">
        <f t="shared" ref="DC1162:DC1175" si="2096">ROUND((ROUND(AT1162*AG1162,2)*ROUND(0,7)),6)</f>
        <v>0</v>
      </c>
      <c r="DD1162" t="s">
        <v>14</v>
      </c>
      <c r="DE1162" t="s">
        <v>14</v>
      </c>
      <c r="DF1162">
        <f t="shared" ref="DF1162:DF1163" si="2097">ROUND(ROUND(AE1162*AI1162,2)*CX1162,2)</f>
        <v>0</v>
      </c>
      <c r="DG1162">
        <f t="shared" ref="DG1162:DG1178" si="2098">ROUND(ROUND(AF1162,2)*CX1162,2)</f>
        <v>0</v>
      </c>
      <c r="DH1162">
        <f t="shared" si="2081"/>
        <v>0</v>
      </c>
      <c r="DI1162">
        <f t="shared" si="2082"/>
        <v>0</v>
      </c>
      <c r="DJ1162">
        <f t="shared" ref="DJ1162:DJ1176" si="2099">DF1162</f>
        <v>0</v>
      </c>
      <c r="DK1162">
        <v>0</v>
      </c>
      <c r="DL1162" t="s">
        <v>14</v>
      </c>
      <c r="DM1162">
        <v>0</v>
      </c>
      <c r="DN1162" t="s">
        <v>14</v>
      </c>
      <c r="DO1162">
        <v>0</v>
      </c>
    </row>
    <row r="1163">
      <c r="A1163">
        <f>ROW(Source!A437)</f>
        <v>437</v>
      </c>
      <c r="B1163">
        <v>419115877</v>
      </c>
      <c r="C1163">
        <v>412994000</v>
      </c>
      <c r="D1163">
        <v>417162991</v>
      </c>
      <c r="E1163">
        <v>1</v>
      </c>
      <c r="F1163">
        <v>1</v>
      </c>
      <c r="G1163">
        <v>1</v>
      </c>
      <c r="H1163">
        <v>3</v>
      </c>
      <c r="I1163" t="s">
        <v>146</v>
      </c>
      <c r="J1163" t="s">
        <v>1849</v>
      </c>
      <c r="K1163" t="s">
        <v>147</v>
      </c>
      <c r="L1163">
        <v>1348</v>
      </c>
      <c r="N1163">
        <v>1009</v>
      </c>
      <c r="O1163" t="s">
        <v>148</v>
      </c>
      <c r="P1163" t="s">
        <v>148</v>
      </c>
      <c r="Q1163">
        <v>1000</v>
      </c>
      <c r="W1163">
        <v>0</v>
      </c>
      <c r="X1163">
        <v>-465588395</v>
      </c>
      <c r="Y1163">
        <f t="shared" si="2091"/>
        <v>0</v>
      </c>
      <c r="AA1163">
        <v>149054.35999999999</v>
      </c>
      <c r="AB1163">
        <v>0</v>
      </c>
      <c r="AC1163">
        <v>0</v>
      </c>
      <c r="AD1163">
        <v>0</v>
      </c>
      <c r="AE1163">
        <v>116448.72</v>
      </c>
      <c r="AF1163">
        <v>0</v>
      </c>
      <c r="AG1163">
        <v>0</v>
      </c>
      <c r="AH1163">
        <v>0</v>
      </c>
      <c r="AI1163">
        <v>1.28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14</v>
      </c>
      <c r="AT1163">
        <v>0.00046000000000000001</v>
      </c>
      <c r="AU1163" t="s">
        <v>1271</v>
      </c>
      <c r="AV1163">
        <v>0</v>
      </c>
      <c r="AW1163">
        <v>2</v>
      </c>
      <c r="AX1163">
        <v>419117303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53.566411200000005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ROUND(Y1163*Source!I437,7)</f>
        <v>0</v>
      </c>
      <c r="CY1163">
        <f t="shared" si="2092"/>
        <v>149054.35999999999</v>
      </c>
      <c r="CZ1163">
        <f t="shared" si="2093"/>
        <v>116448.72</v>
      </c>
      <c r="DA1163">
        <f t="shared" si="2094"/>
        <v>1.28</v>
      </c>
      <c r="DB1163">
        <f t="shared" si="2095"/>
        <v>0</v>
      </c>
      <c r="DC1163">
        <f t="shared" si="2096"/>
        <v>0</v>
      </c>
      <c r="DD1163" t="s">
        <v>14</v>
      </c>
      <c r="DE1163" t="s">
        <v>14</v>
      </c>
      <c r="DF1163">
        <f t="shared" si="2097"/>
        <v>0</v>
      </c>
      <c r="DG1163">
        <f t="shared" si="2098"/>
        <v>0</v>
      </c>
      <c r="DH1163">
        <f t="shared" si="2081"/>
        <v>0</v>
      </c>
      <c r="DI1163">
        <f t="shared" si="2082"/>
        <v>0</v>
      </c>
      <c r="DJ1163">
        <f t="shared" si="2099"/>
        <v>0</v>
      </c>
      <c r="DK1163">
        <v>0</v>
      </c>
      <c r="DL1163" t="s">
        <v>14</v>
      </c>
      <c r="DM1163">
        <v>0</v>
      </c>
      <c r="DN1163" t="s">
        <v>14</v>
      </c>
      <c r="DO1163">
        <v>0</v>
      </c>
    </row>
    <row r="1164">
      <c r="A1164">
        <f>ROW(Source!A437)</f>
        <v>437</v>
      </c>
      <c r="B1164">
        <v>419115877</v>
      </c>
      <c r="C1164">
        <v>412994000</v>
      </c>
      <c r="D1164">
        <v>417163072</v>
      </c>
      <c r="E1164">
        <v>1</v>
      </c>
      <c r="F1164">
        <v>1</v>
      </c>
      <c r="G1164">
        <v>1</v>
      </c>
      <c r="H1164">
        <v>3</v>
      </c>
      <c r="I1164" t="s">
        <v>184</v>
      </c>
      <c r="J1164" t="s">
        <v>1854</v>
      </c>
      <c r="K1164" t="s">
        <v>185</v>
      </c>
      <c r="L1164">
        <v>1346</v>
      </c>
      <c r="N1164">
        <v>1009</v>
      </c>
      <c r="O1164" t="s">
        <v>151</v>
      </c>
      <c r="P1164" t="s">
        <v>151</v>
      </c>
      <c r="Q1164">
        <v>1</v>
      </c>
      <c r="W1164">
        <v>0</v>
      </c>
      <c r="X1164">
        <v>-1568219933</v>
      </c>
      <c r="Y1164">
        <f t="shared" si="2091"/>
        <v>0</v>
      </c>
      <c r="AA1164">
        <v>54.5</v>
      </c>
      <c r="AB1164">
        <v>0</v>
      </c>
      <c r="AC1164">
        <v>0</v>
      </c>
      <c r="AD1164">
        <v>0</v>
      </c>
      <c r="AE1164">
        <v>54.5</v>
      </c>
      <c r="AF1164">
        <v>0</v>
      </c>
      <c r="AG1164">
        <v>0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-2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14</v>
      </c>
      <c r="AT1164">
        <v>0.075999999999999998</v>
      </c>
      <c r="AU1164" t="s">
        <v>1271</v>
      </c>
      <c r="AV1164">
        <v>0</v>
      </c>
      <c r="AW1164">
        <v>2</v>
      </c>
      <c r="AX1164">
        <v>419117304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4.1419999999999995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ROUND(Y1164*Source!I437,7)</f>
        <v>0</v>
      </c>
      <c r="CY1164">
        <f t="shared" si="2092"/>
        <v>54.5</v>
      </c>
      <c r="CZ1164">
        <f t="shared" si="2093"/>
        <v>54.5</v>
      </c>
      <c r="DA1164">
        <f t="shared" si="2094"/>
        <v>1</v>
      </c>
      <c r="DB1164">
        <f t="shared" si="2095"/>
        <v>0</v>
      </c>
      <c r="DC1164">
        <f t="shared" si="2096"/>
        <v>0</v>
      </c>
      <c r="DD1164" t="s">
        <v>14</v>
      </c>
      <c r="DE1164" t="s">
        <v>14</v>
      </c>
      <c r="DF1164">
        <f>ROUND(ROUND(AE1164,2)*CX1164,2)</f>
        <v>0</v>
      </c>
      <c r="DG1164">
        <f t="shared" si="2098"/>
        <v>0</v>
      </c>
      <c r="DH1164">
        <f t="shared" si="2081"/>
        <v>0</v>
      </c>
      <c r="DI1164">
        <f t="shared" si="2082"/>
        <v>0</v>
      </c>
      <c r="DJ1164">
        <f t="shared" si="2099"/>
        <v>0</v>
      </c>
      <c r="DK1164">
        <v>1</v>
      </c>
      <c r="DL1164" t="s">
        <v>14</v>
      </c>
      <c r="DM1164">
        <v>0</v>
      </c>
      <c r="DN1164" t="s">
        <v>14</v>
      </c>
      <c r="DO1164">
        <v>0</v>
      </c>
    </row>
    <row r="1165">
      <c r="A1165">
        <f>ROW(Source!A437)</f>
        <v>437</v>
      </c>
      <c r="B1165">
        <v>419115877</v>
      </c>
      <c r="C1165">
        <v>412994000</v>
      </c>
      <c r="D1165">
        <v>417163256</v>
      </c>
      <c r="E1165">
        <v>1</v>
      </c>
      <c r="F1165">
        <v>1</v>
      </c>
      <c r="G1165">
        <v>1</v>
      </c>
      <c r="H1165">
        <v>3</v>
      </c>
      <c r="I1165" t="s">
        <v>257</v>
      </c>
      <c r="J1165" t="s">
        <v>1870</v>
      </c>
      <c r="K1165" t="s">
        <v>258</v>
      </c>
      <c r="L1165">
        <v>1346</v>
      </c>
      <c r="N1165">
        <v>1009</v>
      </c>
      <c r="O1165" t="s">
        <v>151</v>
      </c>
      <c r="P1165" t="s">
        <v>151</v>
      </c>
      <c r="Q1165">
        <v>1</v>
      </c>
      <c r="W1165">
        <v>0</v>
      </c>
      <c r="X1165">
        <v>1771797515</v>
      </c>
      <c r="Y1165">
        <f t="shared" si="2091"/>
        <v>0</v>
      </c>
      <c r="AA1165">
        <v>199.91</v>
      </c>
      <c r="AB1165">
        <v>0</v>
      </c>
      <c r="AC1165">
        <v>0</v>
      </c>
      <c r="AD1165">
        <v>0</v>
      </c>
      <c r="AE1165">
        <v>219.68000000000001</v>
      </c>
      <c r="AF1165">
        <v>0</v>
      </c>
      <c r="AG1165">
        <v>0</v>
      </c>
      <c r="AH1165">
        <v>0</v>
      </c>
      <c r="AI1165">
        <v>0.91000000000000003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14</v>
      </c>
      <c r="AT1165">
        <v>0.0070000000000000001</v>
      </c>
      <c r="AU1165" t="s">
        <v>1271</v>
      </c>
      <c r="AV1165">
        <v>0</v>
      </c>
      <c r="AW1165">
        <v>2</v>
      </c>
      <c r="AX1165">
        <v>419117305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1.53776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ROUND(Y1165*Source!I437,7)</f>
        <v>0</v>
      </c>
      <c r="CY1165">
        <f t="shared" si="2092"/>
        <v>199.91</v>
      </c>
      <c r="CZ1165">
        <f t="shared" si="2093"/>
        <v>219.68000000000001</v>
      </c>
      <c r="DA1165">
        <f t="shared" si="2094"/>
        <v>0.91000000000000003</v>
      </c>
      <c r="DB1165">
        <f t="shared" si="2095"/>
        <v>0</v>
      </c>
      <c r="DC1165">
        <f t="shared" si="2096"/>
        <v>0</v>
      </c>
      <c r="DD1165" t="s">
        <v>14</v>
      </c>
      <c r="DE1165" t="s">
        <v>14</v>
      </c>
      <c r="DF1165">
        <f t="shared" ref="DF1165:DF1175" si="2100">ROUND(ROUND(AE1165*AI1165,2)*CX1165,2)</f>
        <v>0</v>
      </c>
      <c r="DG1165">
        <f t="shared" si="2098"/>
        <v>0</v>
      </c>
      <c r="DH1165">
        <f t="shared" si="2081"/>
        <v>0</v>
      </c>
      <c r="DI1165">
        <f t="shared" si="2082"/>
        <v>0</v>
      </c>
      <c r="DJ1165">
        <f t="shared" si="2099"/>
        <v>0</v>
      </c>
      <c r="DK1165">
        <v>0</v>
      </c>
      <c r="DL1165" t="s">
        <v>14</v>
      </c>
      <c r="DM1165">
        <v>0</v>
      </c>
      <c r="DN1165" t="s">
        <v>14</v>
      </c>
      <c r="DO1165">
        <v>0</v>
      </c>
    </row>
    <row r="1166">
      <c r="A1166">
        <f>ROW(Source!A437)</f>
        <v>437</v>
      </c>
      <c r="B1166">
        <v>419115877</v>
      </c>
      <c r="C1166">
        <v>412994000</v>
      </c>
      <c r="D1166">
        <v>417165295</v>
      </c>
      <c r="E1166">
        <v>1</v>
      </c>
      <c r="F1166">
        <v>1</v>
      </c>
      <c r="G1166">
        <v>1</v>
      </c>
      <c r="H1166">
        <v>3</v>
      </c>
      <c r="I1166" t="s">
        <v>261</v>
      </c>
      <c r="J1166" t="s">
        <v>1872</v>
      </c>
      <c r="K1166" t="s">
        <v>262</v>
      </c>
      <c r="L1166">
        <v>1301</v>
      </c>
      <c r="N1166">
        <v>1003</v>
      </c>
      <c r="O1166" t="s">
        <v>221</v>
      </c>
      <c r="P1166" t="s">
        <v>221</v>
      </c>
      <c r="Q1166">
        <v>1</v>
      </c>
      <c r="W1166">
        <v>0</v>
      </c>
      <c r="X1166">
        <v>-1228674265</v>
      </c>
      <c r="Y1166">
        <f t="shared" si="2091"/>
        <v>0</v>
      </c>
      <c r="AA1166">
        <v>22.079999999999998</v>
      </c>
      <c r="AB1166">
        <v>0</v>
      </c>
      <c r="AC1166">
        <v>0</v>
      </c>
      <c r="AD1166">
        <v>0</v>
      </c>
      <c r="AE1166">
        <v>14.43</v>
      </c>
      <c r="AF1166">
        <v>0</v>
      </c>
      <c r="AG1166">
        <v>0</v>
      </c>
      <c r="AH1166">
        <v>0</v>
      </c>
      <c r="AI1166">
        <v>1.53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14</v>
      </c>
      <c r="AT1166">
        <v>3.25</v>
      </c>
      <c r="AU1166" t="s">
        <v>1271</v>
      </c>
      <c r="AV1166">
        <v>0</v>
      </c>
      <c r="AW1166">
        <v>2</v>
      </c>
      <c r="AX1166">
        <v>419117306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46.897500000000001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ROUND(Y1166*Source!I437,7)</f>
        <v>0</v>
      </c>
      <c r="CY1166">
        <f t="shared" si="2092"/>
        <v>22.079999999999998</v>
      </c>
      <c r="CZ1166">
        <f t="shared" si="2093"/>
        <v>14.43</v>
      </c>
      <c r="DA1166">
        <f t="shared" si="2094"/>
        <v>1.53</v>
      </c>
      <c r="DB1166">
        <f t="shared" si="2095"/>
        <v>0</v>
      </c>
      <c r="DC1166">
        <f t="shared" si="2096"/>
        <v>0</v>
      </c>
      <c r="DD1166" t="s">
        <v>14</v>
      </c>
      <c r="DE1166" t="s">
        <v>14</v>
      </c>
      <c r="DF1166">
        <f t="shared" si="2100"/>
        <v>0</v>
      </c>
      <c r="DG1166">
        <f t="shared" si="2098"/>
        <v>0</v>
      </c>
      <c r="DH1166">
        <f t="shared" si="2081"/>
        <v>0</v>
      </c>
      <c r="DI1166">
        <f t="shared" si="2082"/>
        <v>0</v>
      </c>
      <c r="DJ1166">
        <f t="shared" si="2099"/>
        <v>0</v>
      </c>
      <c r="DK1166">
        <v>0</v>
      </c>
      <c r="DL1166" t="s">
        <v>14</v>
      </c>
      <c r="DM1166">
        <v>0</v>
      </c>
      <c r="DN1166" t="s">
        <v>14</v>
      </c>
      <c r="DO1166">
        <v>0</v>
      </c>
    </row>
    <row r="1167">
      <c r="A1167">
        <f>ROW(Source!A437)</f>
        <v>437</v>
      </c>
      <c r="B1167">
        <v>419115877</v>
      </c>
      <c r="C1167">
        <v>412994000</v>
      </c>
      <c r="D1167">
        <v>417167686</v>
      </c>
      <c r="E1167">
        <v>1</v>
      </c>
      <c r="F1167">
        <v>1</v>
      </c>
      <c r="G1167">
        <v>1</v>
      </c>
      <c r="H1167">
        <v>3</v>
      </c>
      <c r="I1167" t="s">
        <v>421</v>
      </c>
      <c r="J1167" t="s">
        <v>1885</v>
      </c>
      <c r="K1167" t="s">
        <v>422</v>
      </c>
      <c r="L1167">
        <v>1346</v>
      </c>
      <c r="N1167">
        <v>1009</v>
      </c>
      <c r="O1167" t="s">
        <v>151</v>
      </c>
      <c r="P1167" t="s">
        <v>151</v>
      </c>
      <c r="Q1167">
        <v>1</v>
      </c>
      <c r="W1167">
        <v>0</v>
      </c>
      <c r="X1167">
        <v>-211094116</v>
      </c>
      <c r="Y1167">
        <f t="shared" si="2091"/>
        <v>0</v>
      </c>
      <c r="AA1167">
        <v>575.55999999999995</v>
      </c>
      <c r="AB1167">
        <v>0</v>
      </c>
      <c r="AC1167">
        <v>0</v>
      </c>
      <c r="AD1167">
        <v>0</v>
      </c>
      <c r="AE1167">
        <v>373.74000000000001</v>
      </c>
      <c r="AF1167">
        <v>0</v>
      </c>
      <c r="AG1167">
        <v>0</v>
      </c>
      <c r="AH1167">
        <v>0</v>
      </c>
      <c r="AI1167">
        <v>1.54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14</v>
      </c>
      <c r="AT1167">
        <v>0.0080000000000000002</v>
      </c>
      <c r="AU1167" t="s">
        <v>1271</v>
      </c>
      <c r="AV1167">
        <v>0</v>
      </c>
      <c r="AW1167">
        <v>2</v>
      </c>
      <c r="AX1167">
        <v>419117307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2.9899200000000001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1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ROUND(Y1167*Source!I437,7)</f>
        <v>0</v>
      </c>
      <c r="CY1167">
        <f t="shared" si="2092"/>
        <v>575.55999999999995</v>
      </c>
      <c r="CZ1167">
        <f t="shared" si="2093"/>
        <v>373.74000000000001</v>
      </c>
      <c r="DA1167">
        <f t="shared" si="2094"/>
        <v>1.54</v>
      </c>
      <c r="DB1167">
        <f t="shared" si="2095"/>
        <v>0</v>
      </c>
      <c r="DC1167">
        <f t="shared" si="2096"/>
        <v>0</v>
      </c>
      <c r="DD1167" t="s">
        <v>14</v>
      </c>
      <c r="DE1167" t="s">
        <v>14</v>
      </c>
      <c r="DF1167">
        <f t="shared" si="2100"/>
        <v>0</v>
      </c>
      <c r="DG1167">
        <f t="shared" si="2098"/>
        <v>0</v>
      </c>
      <c r="DH1167">
        <f t="shared" si="2081"/>
        <v>0</v>
      </c>
      <c r="DI1167">
        <f t="shared" si="2082"/>
        <v>0</v>
      </c>
      <c r="DJ1167">
        <f t="shared" si="2099"/>
        <v>0</v>
      </c>
      <c r="DK1167">
        <v>0</v>
      </c>
      <c r="DL1167" t="s">
        <v>14</v>
      </c>
      <c r="DM1167">
        <v>0</v>
      </c>
      <c r="DN1167" t="s">
        <v>14</v>
      </c>
      <c r="DO1167">
        <v>0</v>
      </c>
    </row>
    <row r="1168">
      <c r="A1168">
        <f>ROW(Source!A437)</f>
        <v>437</v>
      </c>
      <c r="B1168">
        <v>419115877</v>
      </c>
      <c r="C1168">
        <v>412994000</v>
      </c>
      <c r="D1168">
        <v>417167717</v>
      </c>
      <c r="E1168">
        <v>1</v>
      </c>
      <c r="F1168">
        <v>1</v>
      </c>
      <c r="G1168">
        <v>1</v>
      </c>
      <c r="H1168">
        <v>3</v>
      </c>
      <c r="I1168" t="s">
        <v>423</v>
      </c>
      <c r="J1168" t="s">
        <v>1886</v>
      </c>
      <c r="K1168" t="s">
        <v>424</v>
      </c>
      <c r="L1168">
        <v>1302</v>
      </c>
      <c r="N1168">
        <v>1003</v>
      </c>
      <c r="O1168" t="s">
        <v>425</v>
      </c>
      <c r="P1168" t="s">
        <v>425</v>
      </c>
      <c r="Q1168">
        <v>10</v>
      </c>
      <c r="W1168">
        <v>0</v>
      </c>
      <c r="X1168">
        <v>-1612554743</v>
      </c>
      <c r="Y1168">
        <f t="shared" si="2091"/>
        <v>0</v>
      </c>
      <c r="AA1168">
        <v>285.38999999999999</v>
      </c>
      <c r="AB1168">
        <v>0</v>
      </c>
      <c r="AC1168">
        <v>0</v>
      </c>
      <c r="AD1168">
        <v>0</v>
      </c>
      <c r="AE1168">
        <v>185.31999999999999</v>
      </c>
      <c r="AF1168">
        <v>0</v>
      </c>
      <c r="AG1168">
        <v>0</v>
      </c>
      <c r="AH1168">
        <v>0</v>
      </c>
      <c r="AI1168">
        <v>1.54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14</v>
      </c>
      <c r="AT1168">
        <v>0.014</v>
      </c>
      <c r="AU1168" t="s">
        <v>1271</v>
      </c>
      <c r="AV1168">
        <v>0</v>
      </c>
      <c r="AW1168">
        <v>2</v>
      </c>
      <c r="AX1168">
        <v>419117308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2.5944799999999999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ROUND(Y1168*Source!I437,7)</f>
        <v>0</v>
      </c>
      <c r="CY1168">
        <f t="shared" si="2092"/>
        <v>285.38999999999999</v>
      </c>
      <c r="CZ1168">
        <f t="shared" si="2093"/>
        <v>185.31999999999999</v>
      </c>
      <c r="DA1168">
        <f t="shared" si="2094"/>
        <v>1.54</v>
      </c>
      <c r="DB1168">
        <f t="shared" si="2095"/>
        <v>0</v>
      </c>
      <c r="DC1168">
        <f t="shared" si="2096"/>
        <v>0</v>
      </c>
      <c r="DD1168" t="s">
        <v>14</v>
      </c>
      <c r="DE1168" t="s">
        <v>14</v>
      </c>
      <c r="DF1168">
        <f t="shared" si="2100"/>
        <v>0</v>
      </c>
      <c r="DG1168">
        <f t="shared" si="2098"/>
        <v>0</v>
      </c>
      <c r="DH1168">
        <f t="shared" si="2081"/>
        <v>0</v>
      </c>
      <c r="DI1168">
        <f t="shared" si="2082"/>
        <v>0</v>
      </c>
      <c r="DJ1168">
        <f t="shared" si="2099"/>
        <v>0</v>
      </c>
      <c r="DK1168">
        <v>0</v>
      </c>
      <c r="DL1168" t="s">
        <v>14</v>
      </c>
      <c r="DM1168">
        <v>0</v>
      </c>
      <c r="DN1168" t="s">
        <v>14</v>
      </c>
      <c r="DO1168">
        <v>0</v>
      </c>
    </row>
    <row r="1169">
      <c r="A1169">
        <f>ROW(Source!A437)</f>
        <v>437</v>
      </c>
      <c r="B1169">
        <v>419115877</v>
      </c>
      <c r="C1169">
        <v>412994000</v>
      </c>
      <c r="D1169">
        <v>417175540</v>
      </c>
      <c r="E1169">
        <v>1</v>
      </c>
      <c r="F1169">
        <v>1</v>
      </c>
      <c r="G1169">
        <v>1</v>
      </c>
      <c r="H1169">
        <v>3</v>
      </c>
      <c r="I1169" t="s">
        <v>188</v>
      </c>
      <c r="J1169" t="s">
        <v>1856</v>
      </c>
      <c r="K1169" t="s">
        <v>189</v>
      </c>
      <c r="L1169">
        <v>1348</v>
      </c>
      <c r="N1169">
        <v>1009</v>
      </c>
      <c r="O1169" t="s">
        <v>148</v>
      </c>
      <c r="P1169" t="s">
        <v>148</v>
      </c>
      <c r="Q1169">
        <v>1000</v>
      </c>
      <c r="W1169">
        <v>0</v>
      </c>
      <c r="X1169">
        <v>1793987537</v>
      </c>
      <c r="Y1169">
        <f t="shared" si="2091"/>
        <v>0</v>
      </c>
      <c r="AA1169">
        <v>1144599.95</v>
      </c>
      <c r="AB1169">
        <v>0</v>
      </c>
      <c r="AC1169">
        <v>0</v>
      </c>
      <c r="AD1169">
        <v>0</v>
      </c>
      <c r="AE1169">
        <v>1050091.7</v>
      </c>
      <c r="AF1169">
        <v>0</v>
      </c>
      <c r="AG1169">
        <v>0</v>
      </c>
      <c r="AH1169">
        <v>0</v>
      </c>
      <c r="AI1169">
        <v>1.0900000000000001</v>
      </c>
      <c r="AJ1169">
        <v>1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14</v>
      </c>
      <c r="AT1169">
        <v>2.0000000000000002e-05</v>
      </c>
      <c r="AU1169" t="s">
        <v>1271</v>
      </c>
      <c r="AV1169">
        <v>0</v>
      </c>
      <c r="AW1169">
        <v>2</v>
      </c>
      <c r="AX1169">
        <v>419117309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21.001834000000002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1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ROUND(Y1169*Source!I437,7)</f>
        <v>0</v>
      </c>
      <c r="CY1169">
        <f t="shared" si="2092"/>
        <v>1144599.95</v>
      </c>
      <c r="CZ1169">
        <f t="shared" si="2093"/>
        <v>1050091.7</v>
      </c>
      <c r="DA1169">
        <f t="shared" si="2094"/>
        <v>1.0900000000000001</v>
      </c>
      <c r="DB1169">
        <f t="shared" si="2095"/>
        <v>0</v>
      </c>
      <c r="DC1169">
        <f t="shared" si="2096"/>
        <v>0</v>
      </c>
      <c r="DD1169" t="s">
        <v>14</v>
      </c>
      <c r="DE1169" t="s">
        <v>14</v>
      </c>
      <c r="DF1169">
        <f t="shared" si="2100"/>
        <v>0</v>
      </c>
      <c r="DG1169">
        <f t="shared" si="2098"/>
        <v>0</v>
      </c>
      <c r="DH1169">
        <f t="shared" si="2081"/>
        <v>0</v>
      </c>
      <c r="DI1169">
        <f t="shared" si="2082"/>
        <v>0</v>
      </c>
      <c r="DJ1169">
        <f t="shared" si="2099"/>
        <v>0</v>
      </c>
      <c r="DK1169">
        <v>0</v>
      </c>
      <c r="DL1169" t="s">
        <v>14</v>
      </c>
      <c r="DM1169">
        <v>0</v>
      </c>
      <c r="DN1169" t="s">
        <v>14</v>
      </c>
      <c r="DO1169">
        <v>0</v>
      </c>
    </row>
    <row r="1170">
      <c r="A1170">
        <f>ROW(Source!A437)</f>
        <v>437</v>
      </c>
      <c r="B1170">
        <v>419115877</v>
      </c>
      <c r="C1170">
        <v>412994000</v>
      </c>
      <c r="D1170">
        <v>417175584</v>
      </c>
      <c r="E1170">
        <v>1</v>
      </c>
      <c r="F1170">
        <v>1</v>
      </c>
      <c r="G1170">
        <v>1</v>
      </c>
      <c r="H1170">
        <v>3</v>
      </c>
      <c r="I1170" t="s">
        <v>149</v>
      </c>
      <c r="J1170" t="s">
        <v>1850</v>
      </c>
      <c r="K1170" t="s">
        <v>150</v>
      </c>
      <c r="L1170">
        <v>1346</v>
      </c>
      <c r="N1170">
        <v>1009</v>
      </c>
      <c r="O1170" t="s">
        <v>151</v>
      </c>
      <c r="P1170" t="s">
        <v>151</v>
      </c>
      <c r="Q1170">
        <v>1</v>
      </c>
      <c r="W1170">
        <v>0</v>
      </c>
      <c r="X1170">
        <v>-242288594</v>
      </c>
      <c r="Y1170">
        <f t="shared" si="2091"/>
        <v>0</v>
      </c>
      <c r="AA1170">
        <v>1400.99</v>
      </c>
      <c r="AB1170">
        <v>0</v>
      </c>
      <c r="AC1170">
        <v>0</v>
      </c>
      <c r="AD1170">
        <v>0</v>
      </c>
      <c r="AE1170">
        <v>870.17999999999995</v>
      </c>
      <c r="AF1170">
        <v>0</v>
      </c>
      <c r="AG1170">
        <v>0</v>
      </c>
      <c r="AH1170">
        <v>0</v>
      </c>
      <c r="AI1170">
        <v>1.6100000000000001</v>
      </c>
      <c r="AJ1170">
        <v>1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14</v>
      </c>
      <c r="AT1170">
        <v>0.20999999999999999</v>
      </c>
      <c r="AU1170" t="s">
        <v>1271</v>
      </c>
      <c r="AV1170">
        <v>0</v>
      </c>
      <c r="AW1170">
        <v>2</v>
      </c>
      <c r="AX1170">
        <v>419117310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182.73779999999999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1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ROUND(Y1170*Source!I437,7)</f>
        <v>0</v>
      </c>
      <c r="CY1170">
        <f t="shared" si="2092"/>
        <v>1400.99</v>
      </c>
      <c r="CZ1170">
        <f t="shared" si="2093"/>
        <v>870.17999999999995</v>
      </c>
      <c r="DA1170">
        <f t="shared" si="2094"/>
        <v>1.6100000000000001</v>
      </c>
      <c r="DB1170">
        <f t="shared" si="2095"/>
        <v>0</v>
      </c>
      <c r="DC1170">
        <f t="shared" si="2096"/>
        <v>0</v>
      </c>
      <c r="DD1170" t="s">
        <v>14</v>
      </c>
      <c r="DE1170" t="s">
        <v>14</v>
      </c>
      <c r="DF1170">
        <f t="shared" si="2100"/>
        <v>0</v>
      </c>
      <c r="DG1170">
        <f t="shared" si="2098"/>
        <v>0</v>
      </c>
      <c r="DH1170">
        <f t="shared" si="2081"/>
        <v>0</v>
      </c>
      <c r="DI1170">
        <f t="shared" si="2082"/>
        <v>0</v>
      </c>
      <c r="DJ1170">
        <f t="shared" si="2099"/>
        <v>0</v>
      </c>
      <c r="DK1170">
        <v>0</v>
      </c>
      <c r="DL1170" t="s">
        <v>14</v>
      </c>
      <c r="DM1170">
        <v>0</v>
      </c>
      <c r="DN1170" t="s">
        <v>14</v>
      </c>
      <c r="DO1170">
        <v>0</v>
      </c>
    </row>
    <row r="1171">
      <c r="A1171">
        <f>ROW(Source!A437)</f>
        <v>437</v>
      </c>
      <c r="B1171">
        <v>419115877</v>
      </c>
      <c r="C1171">
        <v>412994000</v>
      </c>
      <c r="D1171">
        <v>417191019</v>
      </c>
      <c r="E1171">
        <v>1</v>
      </c>
      <c r="F1171">
        <v>1</v>
      </c>
      <c r="G1171">
        <v>1</v>
      </c>
      <c r="H1171">
        <v>3</v>
      </c>
      <c r="I1171" t="s">
        <v>263</v>
      </c>
      <c r="J1171" t="s">
        <v>1873</v>
      </c>
      <c r="K1171" t="s">
        <v>264</v>
      </c>
      <c r="L1171">
        <v>1346</v>
      </c>
      <c r="N1171">
        <v>1009</v>
      </c>
      <c r="O1171" t="s">
        <v>151</v>
      </c>
      <c r="P1171" t="s">
        <v>151</v>
      </c>
      <c r="Q1171">
        <v>1</v>
      </c>
      <c r="W1171">
        <v>0</v>
      </c>
      <c r="X1171">
        <v>1105037238</v>
      </c>
      <c r="Y1171">
        <f t="shared" si="2091"/>
        <v>0</v>
      </c>
      <c r="AA1171">
        <v>3060.54</v>
      </c>
      <c r="AB1171">
        <v>0</v>
      </c>
      <c r="AC1171">
        <v>0</v>
      </c>
      <c r="AD1171">
        <v>0</v>
      </c>
      <c r="AE1171">
        <v>1912.8399999999999</v>
      </c>
      <c r="AF1171">
        <v>0</v>
      </c>
      <c r="AG1171">
        <v>0</v>
      </c>
      <c r="AH1171">
        <v>0</v>
      </c>
      <c r="AI1171">
        <v>1.6000000000000001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14</v>
      </c>
      <c r="AT1171">
        <v>0.0040000000000000001</v>
      </c>
      <c r="AU1171" t="s">
        <v>1271</v>
      </c>
      <c r="AV1171">
        <v>0</v>
      </c>
      <c r="AW1171">
        <v>2</v>
      </c>
      <c r="AX1171">
        <v>419117311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7.6513599999999995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ROUND(Y1171*Source!I437,7)</f>
        <v>0</v>
      </c>
      <c r="CY1171">
        <f t="shared" si="2092"/>
        <v>3060.54</v>
      </c>
      <c r="CZ1171">
        <f t="shared" si="2093"/>
        <v>1912.8399999999999</v>
      </c>
      <c r="DA1171">
        <f t="shared" si="2094"/>
        <v>1.6000000000000001</v>
      </c>
      <c r="DB1171">
        <f t="shared" si="2095"/>
        <v>0</v>
      </c>
      <c r="DC1171">
        <f t="shared" si="2096"/>
        <v>0</v>
      </c>
      <c r="DD1171" t="s">
        <v>14</v>
      </c>
      <c r="DE1171" t="s">
        <v>14</v>
      </c>
      <c r="DF1171">
        <f t="shared" si="2100"/>
        <v>0</v>
      </c>
      <c r="DG1171">
        <f t="shared" si="2098"/>
        <v>0</v>
      </c>
      <c r="DH1171">
        <f t="shared" si="2081"/>
        <v>0</v>
      </c>
      <c r="DI1171">
        <f t="shared" si="2082"/>
        <v>0</v>
      </c>
      <c r="DJ1171">
        <f t="shared" si="2099"/>
        <v>0</v>
      </c>
      <c r="DK1171">
        <v>0</v>
      </c>
      <c r="DL1171" t="s">
        <v>14</v>
      </c>
      <c r="DM1171">
        <v>0</v>
      </c>
      <c r="DN1171" t="s">
        <v>14</v>
      </c>
      <c r="DO1171">
        <v>0</v>
      </c>
    </row>
    <row r="1172">
      <c r="A1172">
        <f>ROW(Source!A437)</f>
        <v>437</v>
      </c>
      <c r="B1172">
        <v>419115877</v>
      </c>
      <c r="C1172">
        <v>412994000</v>
      </c>
      <c r="D1172">
        <v>417191297</v>
      </c>
      <c r="E1172">
        <v>1</v>
      </c>
      <c r="F1172">
        <v>1</v>
      </c>
      <c r="G1172">
        <v>1</v>
      </c>
      <c r="H1172">
        <v>3</v>
      </c>
      <c r="I1172" t="s">
        <v>426</v>
      </c>
      <c r="J1172" t="s">
        <v>1887</v>
      </c>
      <c r="K1172" t="s">
        <v>427</v>
      </c>
      <c r="L1172">
        <v>1407</v>
      </c>
      <c r="N1172">
        <v>1013</v>
      </c>
      <c r="O1172" t="s">
        <v>271</v>
      </c>
      <c r="P1172" t="s">
        <v>271</v>
      </c>
      <c r="Q1172">
        <v>1</v>
      </c>
      <c r="W1172">
        <v>0</v>
      </c>
      <c r="X1172">
        <v>1621563159</v>
      </c>
      <c r="Y1172">
        <f t="shared" si="2091"/>
        <v>0</v>
      </c>
      <c r="AA1172">
        <v>4942.5699999999997</v>
      </c>
      <c r="AB1172">
        <v>0</v>
      </c>
      <c r="AC1172">
        <v>0</v>
      </c>
      <c r="AD1172">
        <v>0</v>
      </c>
      <c r="AE1172">
        <v>3581.5700000000002</v>
      </c>
      <c r="AF1172">
        <v>0</v>
      </c>
      <c r="AG1172">
        <v>0</v>
      </c>
      <c r="AH1172">
        <v>0</v>
      </c>
      <c r="AI1172">
        <v>1.3799999999999999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14</v>
      </c>
      <c r="AT1172">
        <v>0.021000000000000001</v>
      </c>
      <c r="AU1172" t="s">
        <v>1271</v>
      </c>
      <c r="AV1172">
        <v>0</v>
      </c>
      <c r="AW1172">
        <v>2</v>
      </c>
      <c r="AX1172">
        <v>419117312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75.212970000000013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ROUND(Y1172*Source!I437,7)</f>
        <v>0</v>
      </c>
      <c r="CY1172">
        <f t="shared" si="2092"/>
        <v>4942.5699999999997</v>
      </c>
      <c r="CZ1172">
        <f t="shared" si="2093"/>
        <v>3581.5700000000002</v>
      </c>
      <c r="DA1172">
        <f t="shared" si="2094"/>
        <v>1.3799999999999999</v>
      </c>
      <c r="DB1172">
        <f t="shared" si="2095"/>
        <v>0</v>
      </c>
      <c r="DC1172">
        <f t="shared" si="2096"/>
        <v>0</v>
      </c>
      <c r="DD1172" t="s">
        <v>14</v>
      </c>
      <c r="DE1172" t="s">
        <v>14</v>
      </c>
      <c r="DF1172">
        <f t="shared" si="2100"/>
        <v>0</v>
      </c>
      <c r="DG1172">
        <f t="shared" si="2098"/>
        <v>0</v>
      </c>
      <c r="DH1172">
        <f t="shared" si="2081"/>
        <v>0</v>
      </c>
      <c r="DI1172">
        <f t="shared" si="2082"/>
        <v>0</v>
      </c>
      <c r="DJ1172">
        <f t="shared" si="2099"/>
        <v>0</v>
      </c>
      <c r="DK1172">
        <v>0</v>
      </c>
      <c r="DL1172" t="s">
        <v>14</v>
      </c>
      <c r="DM1172">
        <v>0</v>
      </c>
      <c r="DN1172" t="s">
        <v>14</v>
      </c>
      <c r="DO1172">
        <v>0</v>
      </c>
    </row>
    <row r="1173">
      <c r="A1173">
        <f>ROW(Source!A437)</f>
        <v>437</v>
      </c>
      <c r="B1173">
        <v>419115877</v>
      </c>
      <c r="C1173">
        <v>412994000</v>
      </c>
      <c r="D1173">
        <v>417192554</v>
      </c>
      <c r="E1173">
        <v>1</v>
      </c>
      <c r="F1173">
        <v>1</v>
      </c>
      <c r="G1173">
        <v>1</v>
      </c>
      <c r="H1173">
        <v>3</v>
      </c>
      <c r="I1173" t="s">
        <v>428</v>
      </c>
      <c r="J1173" t="s">
        <v>1888</v>
      </c>
      <c r="K1173" t="s">
        <v>429</v>
      </c>
      <c r="L1173">
        <v>1407</v>
      </c>
      <c r="N1173">
        <v>1013</v>
      </c>
      <c r="O1173" t="s">
        <v>271</v>
      </c>
      <c r="P1173" t="s">
        <v>271</v>
      </c>
      <c r="Q1173">
        <v>1</v>
      </c>
      <c r="W1173">
        <v>0</v>
      </c>
      <c r="X1173">
        <v>1491121982</v>
      </c>
      <c r="Y1173">
        <f t="shared" si="2091"/>
        <v>0</v>
      </c>
      <c r="AA1173">
        <v>2717.1900000000001</v>
      </c>
      <c r="AB1173">
        <v>0</v>
      </c>
      <c r="AC1173">
        <v>0</v>
      </c>
      <c r="AD1173">
        <v>0</v>
      </c>
      <c r="AE1173">
        <v>2191.2800000000002</v>
      </c>
      <c r="AF1173">
        <v>0</v>
      </c>
      <c r="AG1173">
        <v>0</v>
      </c>
      <c r="AH1173">
        <v>0</v>
      </c>
      <c r="AI1173">
        <v>1.24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14</v>
      </c>
      <c r="AT1173">
        <v>0.012</v>
      </c>
      <c r="AU1173" t="s">
        <v>1271</v>
      </c>
      <c r="AV1173">
        <v>0</v>
      </c>
      <c r="AW1173">
        <v>2</v>
      </c>
      <c r="AX1173">
        <v>419117313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26.295360000000002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ROUND(Y1173*Source!I437,7)</f>
        <v>0</v>
      </c>
      <c r="CY1173">
        <f t="shared" si="2092"/>
        <v>2717.1900000000001</v>
      </c>
      <c r="CZ1173">
        <f t="shared" si="2093"/>
        <v>2191.2800000000002</v>
      </c>
      <c r="DA1173">
        <f t="shared" si="2094"/>
        <v>1.24</v>
      </c>
      <c r="DB1173">
        <f t="shared" si="2095"/>
        <v>0</v>
      </c>
      <c r="DC1173">
        <f t="shared" si="2096"/>
        <v>0</v>
      </c>
      <c r="DD1173" t="s">
        <v>14</v>
      </c>
      <c r="DE1173" t="s">
        <v>14</v>
      </c>
      <c r="DF1173">
        <f t="shared" si="2100"/>
        <v>0</v>
      </c>
      <c r="DG1173">
        <f t="shared" si="2098"/>
        <v>0</v>
      </c>
      <c r="DH1173">
        <f t="shared" si="2081"/>
        <v>0</v>
      </c>
      <c r="DI1173">
        <f t="shared" si="2082"/>
        <v>0</v>
      </c>
      <c r="DJ1173">
        <f t="shared" si="2099"/>
        <v>0</v>
      </c>
      <c r="DK1173">
        <v>0</v>
      </c>
      <c r="DL1173" t="s">
        <v>14</v>
      </c>
      <c r="DM1173">
        <v>0</v>
      </c>
      <c r="DN1173" t="s">
        <v>14</v>
      </c>
      <c r="DO1173">
        <v>0</v>
      </c>
    </row>
    <row r="1174">
      <c r="A1174">
        <f>ROW(Source!A437)</f>
        <v>437</v>
      </c>
      <c r="B1174">
        <v>419115877</v>
      </c>
      <c r="C1174">
        <v>412994000</v>
      </c>
      <c r="D1174">
        <v>417192693</v>
      </c>
      <c r="E1174">
        <v>1</v>
      </c>
      <c r="F1174">
        <v>1</v>
      </c>
      <c r="G1174">
        <v>1</v>
      </c>
      <c r="H1174">
        <v>3</v>
      </c>
      <c r="I1174" t="s">
        <v>430</v>
      </c>
      <c r="J1174" t="s">
        <v>1889</v>
      </c>
      <c r="K1174" t="s">
        <v>431</v>
      </c>
      <c r="L1174">
        <v>1371</v>
      </c>
      <c r="N1174">
        <v>1013</v>
      </c>
      <c r="O1174" t="s">
        <v>252</v>
      </c>
      <c r="P1174" t="s">
        <v>252</v>
      </c>
      <c r="Q1174">
        <v>1</v>
      </c>
      <c r="W1174">
        <v>0</v>
      </c>
      <c r="X1174">
        <v>2143431995</v>
      </c>
      <c r="Y1174">
        <f t="shared" si="2091"/>
        <v>0</v>
      </c>
      <c r="AA1174">
        <v>207.53</v>
      </c>
      <c r="AB1174">
        <v>0</v>
      </c>
      <c r="AC1174">
        <v>0</v>
      </c>
      <c r="AD1174">
        <v>0</v>
      </c>
      <c r="AE1174">
        <v>167.36000000000001</v>
      </c>
      <c r="AF1174">
        <v>0</v>
      </c>
      <c r="AG1174">
        <v>0</v>
      </c>
      <c r="AH1174">
        <v>0</v>
      </c>
      <c r="AI1174">
        <v>1.24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14</v>
      </c>
      <c r="AT1174">
        <v>1</v>
      </c>
      <c r="AU1174" t="s">
        <v>1271</v>
      </c>
      <c r="AV1174">
        <v>0</v>
      </c>
      <c r="AW1174">
        <v>2</v>
      </c>
      <c r="AX1174">
        <v>419117314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167.36000000000001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ROUND(Y1174*Source!I437,7)</f>
        <v>0</v>
      </c>
      <c r="CY1174">
        <f t="shared" si="2092"/>
        <v>207.53</v>
      </c>
      <c r="CZ1174">
        <f t="shared" si="2093"/>
        <v>167.36000000000001</v>
      </c>
      <c r="DA1174">
        <f t="shared" si="2094"/>
        <v>1.24</v>
      </c>
      <c r="DB1174">
        <f t="shared" si="2095"/>
        <v>0</v>
      </c>
      <c r="DC1174">
        <f t="shared" si="2096"/>
        <v>0</v>
      </c>
      <c r="DD1174" t="s">
        <v>14</v>
      </c>
      <c r="DE1174" t="s">
        <v>14</v>
      </c>
      <c r="DF1174">
        <f t="shared" si="2100"/>
        <v>0</v>
      </c>
      <c r="DG1174">
        <f t="shared" si="2098"/>
        <v>0</v>
      </c>
      <c r="DH1174">
        <f t="shared" si="2081"/>
        <v>0</v>
      </c>
      <c r="DI1174">
        <f t="shared" si="2082"/>
        <v>0</v>
      </c>
      <c r="DJ1174">
        <f t="shared" si="2099"/>
        <v>0</v>
      </c>
      <c r="DK1174">
        <v>0</v>
      </c>
      <c r="DL1174" t="s">
        <v>14</v>
      </c>
      <c r="DM1174">
        <v>0</v>
      </c>
      <c r="DN1174" t="s">
        <v>14</v>
      </c>
      <c r="DO1174">
        <v>0</v>
      </c>
    </row>
    <row r="1175">
      <c r="A1175">
        <f>ROW(Source!A437)</f>
        <v>437</v>
      </c>
      <c r="B1175">
        <v>419115877</v>
      </c>
      <c r="C1175">
        <v>412994000</v>
      </c>
      <c r="D1175">
        <v>417209286</v>
      </c>
      <c r="E1175">
        <v>1</v>
      </c>
      <c r="F1175">
        <v>1</v>
      </c>
      <c r="G1175">
        <v>1</v>
      </c>
      <c r="H1175">
        <v>3</v>
      </c>
      <c r="I1175" t="s">
        <v>432</v>
      </c>
      <c r="J1175" t="s">
        <v>1890</v>
      </c>
      <c r="K1175" t="s">
        <v>433</v>
      </c>
      <c r="L1175">
        <v>1407</v>
      </c>
      <c r="N1175">
        <v>1013</v>
      </c>
      <c r="O1175" t="s">
        <v>271</v>
      </c>
      <c r="P1175" t="s">
        <v>271</v>
      </c>
      <c r="Q1175">
        <v>1</v>
      </c>
      <c r="W1175">
        <v>0</v>
      </c>
      <c r="X1175">
        <v>-1853846720</v>
      </c>
      <c r="Y1175">
        <f t="shared" si="2091"/>
        <v>0</v>
      </c>
      <c r="AA1175">
        <v>468.72000000000003</v>
      </c>
      <c r="AB1175">
        <v>0</v>
      </c>
      <c r="AC1175">
        <v>0</v>
      </c>
      <c r="AD1175">
        <v>0</v>
      </c>
      <c r="AE1175">
        <v>493.38999999999999</v>
      </c>
      <c r="AF1175">
        <v>0</v>
      </c>
      <c r="AG1175">
        <v>0</v>
      </c>
      <c r="AH1175">
        <v>0</v>
      </c>
      <c r="AI1175">
        <v>0.94999999999999996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14</v>
      </c>
      <c r="AT1175">
        <v>0.001</v>
      </c>
      <c r="AU1175" t="s">
        <v>1271</v>
      </c>
      <c r="AV1175">
        <v>0</v>
      </c>
      <c r="AW1175">
        <v>2</v>
      </c>
      <c r="AX1175">
        <v>419117315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0.49339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ROUND(Y1175*Source!I437,7)</f>
        <v>0</v>
      </c>
      <c r="CY1175">
        <f t="shared" si="2092"/>
        <v>468.72000000000003</v>
      </c>
      <c r="CZ1175">
        <f t="shared" si="2093"/>
        <v>493.38999999999999</v>
      </c>
      <c r="DA1175">
        <f t="shared" si="2094"/>
        <v>0.94999999999999996</v>
      </c>
      <c r="DB1175">
        <f t="shared" si="2095"/>
        <v>0</v>
      </c>
      <c r="DC1175">
        <f t="shared" si="2096"/>
        <v>0</v>
      </c>
      <c r="DD1175" t="s">
        <v>14</v>
      </c>
      <c r="DE1175" t="s">
        <v>14</v>
      </c>
      <c r="DF1175">
        <f t="shared" si="2100"/>
        <v>0</v>
      </c>
      <c r="DG1175">
        <f t="shared" si="2098"/>
        <v>0</v>
      </c>
      <c r="DH1175">
        <f t="shared" si="2081"/>
        <v>0</v>
      </c>
      <c r="DI1175">
        <f t="shared" si="2082"/>
        <v>0</v>
      </c>
      <c r="DJ1175">
        <f t="shared" si="2099"/>
        <v>0</v>
      </c>
      <c r="DK1175">
        <v>0</v>
      </c>
      <c r="DL1175" t="s">
        <v>14</v>
      </c>
      <c r="DM1175">
        <v>0</v>
      </c>
      <c r="DN1175" t="s">
        <v>14</v>
      </c>
      <c r="DO1175">
        <v>0</v>
      </c>
    </row>
    <row r="1176">
      <c r="A1176">
        <f>ROW(Source!A437)</f>
        <v>437</v>
      </c>
      <c r="B1176">
        <v>419115877</v>
      </c>
      <c r="C1176">
        <v>412994000</v>
      </c>
      <c r="D1176">
        <v>417096729</v>
      </c>
      <c r="E1176">
        <v>117</v>
      </c>
      <c r="F1176">
        <v>1</v>
      </c>
      <c r="G1176">
        <v>1</v>
      </c>
      <c r="H1176">
        <v>3</v>
      </c>
      <c r="I1176" t="s">
        <v>1847</v>
      </c>
      <c r="J1176" t="s">
        <v>14</v>
      </c>
      <c r="K1176" t="s">
        <v>1848</v>
      </c>
      <c r="L1176">
        <v>3277935</v>
      </c>
      <c r="N1176">
        <v>1013</v>
      </c>
      <c r="O1176" t="s">
        <v>63</v>
      </c>
      <c r="P1176" t="s">
        <v>63</v>
      </c>
      <c r="Q1176">
        <v>1</v>
      </c>
      <c r="W1176">
        <v>0</v>
      </c>
      <c r="X1176">
        <v>274903907</v>
      </c>
      <c r="Y1176">
        <f t="shared" ref="Y1176:Y1179" si="2101">AT1176</f>
        <v>2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0</v>
      </c>
      <c r="AQ1176">
        <v>1</v>
      </c>
      <c r="AR1176">
        <v>0</v>
      </c>
      <c r="AS1176" t="s">
        <v>14</v>
      </c>
      <c r="AT1176">
        <v>2</v>
      </c>
      <c r="AU1176" t="s">
        <v>14</v>
      </c>
      <c r="AV1176">
        <v>0</v>
      </c>
      <c r="AW1176">
        <v>2</v>
      </c>
      <c r="AX1176">
        <v>419117316</v>
      </c>
      <c r="AY1176">
        <v>1</v>
      </c>
      <c r="AZ1176">
        <v>2048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ROUND(Y1176*Source!I437,7)</f>
        <v>2</v>
      </c>
      <c r="CY1176">
        <f t="shared" si="2092"/>
        <v>0</v>
      </c>
      <c r="CZ1176">
        <f t="shared" si="2093"/>
        <v>0</v>
      </c>
      <c r="DA1176">
        <f t="shared" si="2094"/>
        <v>1</v>
      </c>
      <c r="DB1176">
        <f t="shared" ref="DB1176:DB1179" si="2102">ROUND(ROUND(AT1176*CZ1176,2),6)</f>
        <v>0</v>
      </c>
      <c r="DC1176">
        <f t="shared" ref="DC1176:DC1179" si="2103">ROUND(ROUND(AT1176*AG1176,2),6)</f>
        <v>0</v>
      </c>
      <c r="DD1176" t="s">
        <v>14</v>
      </c>
      <c r="DE1176" t="s">
        <v>14</v>
      </c>
      <c r="DF1176">
        <f t="shared" ref="DF1176:DF1179" si="2104">ROUND(ROUND(AE1176,2)*CX1176,2)</f>
        <v>0</v>
      </c>
      <c r="DG1176">
        <f t="shared" si="2098"/>
        <v>0</v>
      </c>
      <c r="DH1176">
        <f t="shared" si="2081"/>
        <v>0</v>
      </c>
      <c r="DI1176">
        <f t="shared" si="2082"/>
        <v>0</v>
      </c>
      <c r="DJ1176">
        <f t="shared" si="2099"/>
        <v>0</v>
      </c>
      <c r="DK1176">
        <v>0</v>
      </c>
      <c r="DL1176" t="s">
        <v>14</v>
      </c>
      <c r="DM1176">
        <v>0</v>
      </c>
      <c r="DN1176" t="s">
        <v>14</v>
      </c>
      <c r="DO1176">
        <v>0</v>
      </c>
    </row>
    <row r="1177">
      <c r="A1177">
        <f>ROW(Source!A438)</f>
        <v>438</v>
      </c>
      <c r="B1177">
        <v>419115877</v>
      </c>
      <c r="C1177">
        <v>412994037</v>
      </c>
      <c r="D1177">
        <v>417090712</v>
      </c>
      <c r="E1177">
        <v>117</v>
      </c>
      <c r="F1177">
        <v>1</v>
      </c>
      <c r="G1177">
        <v>1</v>
      </c>
      <c r="H1177">
        <v>1</v>
      </c>
      <c r="I1177" t="s">
        <v>97</v>
      </c>
      <c r="J1177" t="s">
        <v>14</v>
      </c>
      <c r="K1177" t="s">
        <v>98</v>
      </c>
      <c r="L1177">
        <v>1191</v>
      </c>
      <c r="N1177">
        <v>1013</v>
      </c>
      <c r="O1177" t="s">
        <v>48</v>
      </c>
      <c r="P1177" t="s">
        <v>48</v>
      </c>
      <c r="Q1177">
        <v>1</v>
      </c>
      <c r="W1177">
        <v>0</v>
      </c>
      <c r="X1177">
        <v>-715079457</v>
      </c>
      <c r="Y1177">
        <f t="shared" si="2101"/>
        <v>5</v>
      </c>
      <c r="AA1177">
        <v>0</v>
      </c>
      <c r="AB1177">
        <v>0</v>
      </c>
      <c r="AC1177">
        <v>0</v>
      </c>
      <c r="AD1177">
        <v>509.48000000000002</v>
      </c>
      <c r="AE1177">
        <v>0</v>
      </c>
      <c r="AF1177">
        <v>0</v>
      </c>
      <c r="AG1177">
        <v>0</v>
      </c>
      <c r="AH1177">
        <v>509.48000000000002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14</v>
      </c>
      <c r="AT1177">
        <v>5</v>
      </c>
      <c r="AU1177" t="s">
        <v>14</v>
      </c>
      <c r="AV1177">
        <v>1</v>
      </c>
      <c r="AW1177">
        <v>2</v>
      </c>
      <c r="AX1177">
        <v>419117317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2547.4000000000001</v>
      </c>
      <c r="BN1177">
        <v>5</v>
      </c>
      <c r="BO1177">
        <v>0</v>
      </c>
      <c r="BP1177">
        <v>1</v>
      </c>
      <c r="BQ1177">
        <v>0</v>
      </c>
      <c r="BR1177">
        <v>0</v>
      </c>
      <c r="BS1177">
        <v>0</v>
      </c>
      <c r="BT1177">
        <v>2547.4000000000001</v>
      </c>
      <c r="BU1177">
        <v>5</v>
      </c>
      <c r="BV1177">
        <v>0</v>
      </c>
      <c r="BW1177">
        <v>1</v>
      </c>
      <c r="CU1177">
        <f>ROUND(AT1177*Source!I438*AH1177*AL1177,2)</f>
        <v>2547.4000000000001</v>
      </c>
      <c r="CV1177">
        <f>ROUND(Y1177*Source!I438,7)</f>
        <v>5</v>
      </c>
      <c r="CW1177">
        <v>0</v>
      </c>
      <c r="CX1177">
        <f>ROUND(Y1177*Source!I438,7)</f>
        <v>5</v>
      </c>
      <c r="CY1177">
        <f t="shared" ref="CY1177:CY1178" si="2105">AD1177</f>
        <v>509.48000000000002</v>
      </c>
      <c r="CZ1177">
        <f t="shared" ref="CZ1177:CZ1178" si="2106">AH1177</f>
        <v>509.48000000000002</v>
      </c>
      <c r="DA1177">
        <f t="shared" ref="DA1177:DA1178" si="2107">AL1177</f>
        <v>1</v>
      </c>
      <c r="DB1177">
        <f t="shared" si="2102"/>
        <v>2547.4000000000001</v>
      </c>
      <c r="DC1177">
        <f t="shared" si="2103"/>
        <v>0</v>
      </c>
      <c r="DD1177" t="s">
        <v>14</v>
      </c>
      <c r="DE1177" t="s">
        <v>14</v>
      </c>
      <c r="DF1177">
        <f t="shared" si="2104"/>
        <v>0</v>
      </c>
      <c r="DG1177">
        <f t="shared" si="2098"/>
        <v>0</v>
      </c>
      <c r="DH1177">
        <f t="shared" si="2081"/>
        <v>0</v>
      </c>
      <c r="DI1177">
        <f t="shared" si="2082"/>
        <v>2547.4000000000001</v>
      </c>
      <c r="DJ1177">
        <f t="shared" ref="DJ1177:DJ1178" si="2108">DI1177</f>
        <v>2547.4000000000001</v>
      </c>
      <c r="DK1177">
        <v>1</v>
      </c>
      <c r="DL1177" t="s">
        <v>14</v>
      </c>
      <c r="DM1177">
        <v>0</v>
      </c>
      <c r="DN1177" t="s">
        <v>14</v>
      </c>
      <c r="DO1177">
        <v>0</v>
      </c>
    </row>
    <row r="1178">
      <c r="A1178">
        <f>ROW(Source!A438)</f>
        <v>438</v>
      </c>
      <c r="B1178">
        <v>419115877</v>
      </c>
      <c r="C1178">
        <v>412994037</v>
      </c>
      <c r="D1178">
        <v>417090896</v>
      </c>
      <c r="E1178">
        <v>117</v>
      </c>
      <c r="F1178">
        <v>1</v>
      </c>
      <c r="G1178">
        <v>1</v>
      </c>
      <c r="H1178">
        <v>1</v>
      </c>
      <c r="I1178" t="s">
        <v>1844</v>
      </c>
      <c r="J1178" t="s">
        <v>14</v>
      </c>
      <c r="K1178" t="s">
        <v>1845</v>
      </c>
      <c r="L1178">
        <v>1191</v>
      </c>
      <c r="N1178">
        <v>1013</v>
      </c>
      <c r="O1178" t="s">
        <v>48</v>
      </c>
      <c r="P1178" t="s">
        <v>48</v>
      </c>
      <c r="Q1178">
        <v>1</v>
      </c>
      <c r="W1178">
        <v>0</v>
      </c>
      <c r="X1178">
        <v>-1417349443</v>
      </c>
      <c r="Y1178">
        <f t="shared" si="2101"/>
        <v>0.56999999999999995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-2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14</v>
      </c>
      <c r="AT1178">
        <v>0.56999999999999995</v>
      </c>
      <c r="AU1178" t="s">
        <v>14</v>
      </c>
      <c r="AV1178">
        <v>2</v>
      </c>
      <c r="AW1178">
        <v>2</v>
      </c>
      <c r="AX1178">
        <v>419117318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ROUND(Y1178*Source!I438,7)</f>
        <v>0.56999999999999995</v>
      </c>
      <c r="CY1178">
        <f t="shared" si="2105"/>
        <v>0</v>
      </c>
      <c r="CZ1178">
        <f t="shared" si="2106"/>
        <v>0</v>
      </c>
      <c r="DA1178">
        <f t="shared" si="2107"/>
        <v>1</v>
      </c>
      <c r="DB1178">
        <f t="shared" si="2102"/>
        <v>0</v>
      </c>
      <c r="DC1178">
        <f t="shared" si="2103"/>
        <v>0</v>
      </c>
      <c r="DD1178" t="s">
        <v>14</v>
      </c>
      <c r="DE1178" t="s">
        <v>14</v>
      </c>
      <c r="DF1178">
        <f t="shared" si="2104"/>
        <v>0</v>
      </c>
      <c r="DG1178">
        <f t="shared" si="2098"/>
        <v>0</v>
      </c>
      <c r="DH1178">
        <f t="shared" si="2081"/>
        <v>0</v>
      </c>
      <c r="DI1178">
        <f t="shared" si="2082"/>
        <v>0</v>
      </c>
      <c r="DJ1178">
        <f t="shared" si="2108"/>
        <v>0</v>
      </c>
      <c r="DK1178">
        <v>0</v>
      </c>
      <c r="DL1178" t="s">
        <v>14</v>
      </c>
      <c r="DM1178">
        <v>0</v>
      </c>
      <c r="DN1178" t="s">
        <v>14</v>
      </c>
      <c r="DO1178">
        <v>0</v>
      </c>
    </row>
    <row r="1179">
      <c r="A1179">
        <f>ROW(Source!A438)</f>
        <v>438</v>
      </c>
      <c r="B1179">
        <v>419115877</v>
      </c>
      <c r="C1179">
        <v>412994037</v>
      </c>
      <c r="D1179">
        <v>417098134</v>
      </c>
      <c r="E1179">
        <v>1</v>
      </c>
      <c r="F1179">
        <v>1</v>
      </c>
      <c r="G1179">
        <v>1</v>
      </c>
      <c r="H1179">
        <v>2</v>
      </c>
      <c r="I1179" t="s">
        <v>159</v>
      </c>
      <c r="J1179" t="s">
        <v>1851</v>
      </c>
      <c r="K1179" t="s">
        <v>160</v>
      </c>
      <c r="L1179">
        <v>1368</v>
      </c>
      <c r="N1179">
        <v>1011</v>
      </c>
      <c r="O1179" t="s">
        <v>55</v>
      </c>
      <c r="P1179" t="s">
        <v>55</v>
      </c>
      <c r="Q1179">
        <v>1</v>
      </c>
      <c r="W1179">
        <v>0</v>
      </c>
      <c r="X1179">
        <v>302479695</v>
      </c>
      <c r="Y1179">
        <f t="shared" si="2101"/>
        <v>0.56999999999999995</v>
      </c>
      <c r="AA1179">
        <v>0</v>
      </c>
      <c r="AB1179">
        <v>1274.25</v>
      </c>
      <c r="AC1179">
        <v>620.24000000000001</v>
      </c>
      <c r="AD1179">
        <v>0</v>
      </c>
      <c r="AE1179">
        <v>0</v>
      </c>
      <c r="AF1179">
        <v>995.50999999999999</v>
      </c>
      <c r="AG1179">
        <v>620.24000000000001</v>
      </c>
      <c r="AH1179">
        <v>0</v>
      </c>
      <c r="AI1179">
        <v>1</v>
      </c>
      <c r="AJ1179">
        <v>1.28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14</v>
      </c>
      <c r="AT1179">
        <v>0.56999999999999995</v>
      </c>
      <c r="AU1179" t="s">
        <v>14</v>
      </c>
      <c r="AV1179">
        <v>1</v>
      </c>
      <c r="AW1179">
        <v>2</v>
      </c>
      <c r="AX1179">
        <v>419117319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567.44069999999999</v>
      </c>
      <c r="BL1179">
        <v>353.53679999999997</v>
      </c>
      <c r="BM1179">
        <v>0</v>
      </c>
      <c r="BN1179">
        <v>0</v>
      </c>
      <c r="BO1179">
        <v>0.56999999999999995</v>
      </c>
      <c r="BP1179">
        <v>1</v>
      </c>
      <c r="BQ1179">
        <v>0</v>
      </c>
      <c r="BR1179">
        <v>567.44069999999999</v>
      </c>
      <c r="BS1179">
        <v>353.53679999999997</v>
      </c>
      <c r="BT1179">
        <v>0</v>
      </c>
      <c r="BU1179">
        <v>0</v>
      </c>
      <c r="BV1179">
        <v>0.56999999999999995</v>
      </c>
      <c r="BW1179">
        <v>1</v>
      </c>
      <c r="CV1179">
        <v>0</v>
      </c>
      <c r="CW1179">
        <f>ROUND(Y1179*Source!I438*DO1179,7)</f>
        <v>0.56999999999999995</v>
      </c>
      <c r="CX1179">
        <f>ROUND(Y1179*Source!I438,7)</f>
        <v>0.56999999999999995</v>
      </c>
      <c r="CY1179">
        <f>AB1179</f>
        <v>1274.25</v>
      </c>
      <c r="CZ1179">
        <f>AF1179</f>
        <v>995.50999999999999</v>
      </c>
      <c r="DA1179">
        <f>AJ1179</f>
        <v>1.28</v>
      </c>
      <c r="DB1179">
        <f t="shared" si="2102"/>
        <v>567.43999999999994</v>
      </c>
      <c r="DC1179">
        <f t="shared" si="2103"/>
        <v>353.53999999999996</v>
      </c>
      <c r="DD1179" t="s">
        <v>14</v>
      </c>
      <c r="DE1179" t="s">
        <v>14</v>
      </c>
      <c r="DF1179">
        <f t="shared" si="2104"/>
        <v>0</v>
      </c>
      <c r="DG1179">
        <f>ROUND(ROUND(AF1179*AJ1179,2)*CX1179,2)</f>
        <v>726.32000000000005</v>
      </c>
      <c r="DH1179">
        <f t="shared" si="2081"/>
        <v>353.54000000000002</v>
      </c>
      <c r="DI1179">
        <f t="shared" si="2082"/>
        <v>0</v>
      </c>
      <c r="DJ1179">
        <f>DG1179+DH1179</f>
        <v>1079.8600000000001</v>
      </c>
      <c r="DK1179">
        <v>0</v>
      </c>
      <c r="DL1179" t="s">
        <v>56</v>
      </c>
      <c r="DM1179">
        <v>5</v>
      </c>
      <c r="DN1179" t="s">
        <v>48</v>
      </c>
      <c r="DO1179">
        <v>1</v>
      </c>
    </row>
    <row r="1180">
      <c r="A1180">
        <f>ROW(Source!A438)</f>
        <v>438</v>
      </c>
      <c r="B1180">
        <v>419115877</v>
      </c>
      <c r="C1180">
        <v>412994037</v>
      </c>
      <c r="D1180">
        <v>417162927</v>
      </c>
      <c r="E1180">
        <v>1</v>
      </c>
      <c r="F1180">
        <v>1</v>
      </c>
      <c r="G1180">
        <v>1</v>
      </c>
      <c r="H1180">
        <v>3</v>
      </c>
      <c r="I1180" t="s">
        <v>253</v>
      </c>
      <c r="J1180" t="s">
        <v>1868</v>
      </c>
      <c r="K1180" t="s">
        <v>254</v>
      </c>
      <c r="L1180">
        <v>1348</v>
      </c>
      <c r="N1180">
        <v>1009</v>
      </c>
      <c r="O1180" t="s">
        <v>148</v>
      </c>
      <c r="P1180" t="s">
        <v>148</v>
      </c>
      <c r="Q1180">
        <v>1000</v>
      </c>
      <c r="W1180">
        <v>0</v>
      </c>
      <c r="X1180">
        <v>767480554</v>
      </c>
      <c r="Y1180">
        <f t="shared" ref="Y1180:Y1193" si="2109">(AT1180*ROUND(0,7))</f>
        <v>0</v>
      </c>
      <c r="AA1180">
        <v>28469.68</v>
      </c>
      <c r="AB1180">
        <v>0</v>
      </c>
      <c r="AC1180">
        <v>0</v>
      </c>
      <c r="AD1180">
        <v>0</v>
      </c>
      <c r="AE1180">
        <v>23335.799999999999</v>
      </c>
      <c r="AF1180">
        <v>0</v>
      </c>
      <c r="AG1180">
        <v>0</v>
      </c>
      <c r="AH1180">
        <v>0</v>
      </c>
      <c r="AI1180">
        <v>1.22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14</v>
      </c>
      <c r="AT1180">
        <v>0.0032000000000000002</v>
      </c>
      <c r="AU1180" t="s">
        <v>1176</v>
      </c>
      <c r="AV1180">
        <v>0</v>
      </c>
      <c r="AW1180">
        <v>2</v>
      </c>
      <c r="AX1180">
        <v>419117320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74.67456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ROUND(Y1180*Source!I438,7)</f>
        <v>0</v>
      </c>
      <c r="CY1180">
        <f t="shared" ref="CY1180:CY1194" si="2110">AA1180</f>
        <v>28469.68</v>
      </c>
      <c r="CZ1180">
        <f t="shared" ref="CZ1180:CZ1194" si="2111">AE1180</f>
        <v>23335.799999999999</v>
      </c>
      <c r="DA1180">
        <f t="shared" ref="DA1180:DA1194" si="2112">AI1180</f>
        <v>1.22</v>
      </c>
      <c r="DB1180">
        <f t="shared" ref="DB1180:DB1193" si="2113">ROUND((ROUND(AT1180*CZ1180,2)*ROUND(0,7)),6)</f>
        <v>0</v>
      </c>
      <c r="DC1180">
        <f t="shared" ref="DC1180:DC1193" si="2114">ROUND((ROUND(AT1180*AG1180,2)*ROUND(0,7)),6)</f>
        <v>0</v>
      </c>
      <c r="DD1180" t="s">
        <v>14</v>
      </c>
      <c r="DE1180" t="s">
        <v>14</v>
      </c>
      <c r="DF1180">
        <f t="shared" ref="DF1180:DF1181" si="2115">ROUND(ROUND(AE1180*AI1180,2)*CX1180,2)</f>
        <v>0</v>
      </c>
      <c r="DG1180">
        <f t="shared" ref="DG1180:DG1196" si="2116">ROUND(ROUND(AF1180,2)*CX1180,2)</f>
        <v>0</v>
      </c>
      <c r="DH1180">
        <f t="shared" si="2081"/>
        <v>0</v>
      </c>
      <c r="DI1180">
        <f t="shared" si="2082"/>
        <v>0</v>
      </c>
      <c r="DJ1180">
        <f t="shared" ref="DJ1180:DJ1194" si="2117">DF1180</f>
        <v>0</v>
      </c>
      <c r="DK1180">
        <v>0</v>
      </c>
      <c r="DL1180" t="s">
        <v>14</v>
      </c>
      <c r="DM1180">
        <v>0</v>
      </c>
      <c r="DN1180" t="s">
        <v>14</v>
      </c>
      <c r="DO1180">
        <v>0</v>
      </c>
    </row>
    <row r="1181">
      <c r="A1181">
        <f>ROW(Source!A438)</f>
        <v>438</v>
      </c>
      <c r="B1181">
        <v>419115877</v>
      </c>
      <c r="C1181">
        <v>412994037</v>
      </c>
      <c r="D1181">
        <v>417162991</v>
      </c>
      <c r="E1181">
        <v>1</v>
      </c>
      <c r="F1181">
        <v>1</v>
      </c>
      <c r="G1181">
        <v>1</v>
      </c>
      <c r="H1181">
        <v>3</v>
      </c>
      <c r="I1181" t="s">
        <v>146</v>
      </c>
      <c r="J1181" t="s">
        <v>1849</v>
      </c>
      <c r="K1181" t="s">
        <v>147</v>
      </c>
      <c r="L1181">
        <v>1348</v>
      </c>
      <c r="N1181">
        <v>1009</v>
      </c>
      <c r="O1181" t="s">
        <v>148</v>
      </c>
      <c r="P1181" t="s">
        <v>148</v>
      </c>
      <c r="Q1181">
        <v>1000</v>
      </c>
      <c r="W1181">
        <v>0</v>
      </c>
      <c r="X1181">
        <v>-465588395</v>
      </c>
      <c r="Y1181">
        <f t="shared" si="2109"/>
        <v>0</v>
      </c>
      <c r="AA1181">
        <v>149054.35999999999</v>
      </c>
      <c r="AB1181">
        <v>0</v>
      </c>
      <c r="AC1181">
        <v>0</v>
      </c>
      <c r="AD1181">
        <v>0</v>
      </c>
      <c r="AE1181">
        <v>116448.72</v>
      </c>
      <c r="AF1181">
        <v>0</v>
      </c>
      <c r="AG1181">
        <v>0</v>
      </c>
      <c r="AH1181">
        <v>0</v>
      </c>
      <c r="AI1181">
        <v>1.28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14</v>
      </c>
      <c r="AT1181">
        <v>0.00046000000000000001</v>
      </c>
      <c r="AU1181" t="s">
        <v>1176</v>
      </c>
      <c r="AV1181">
        <v>0</v>
      </c>
      <c r="AW1181">
        <v>2</v>
      </c>
      <c r="AX1181">
        <v>419117321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53.566411200000005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ROUND(Y1181*Source!I438,7)</f>
        <v>0</v>
      </c>
      <c r="CY1181">
        <f t="shared" si="2110"/>
        <v>149054.35999999999</v>
      </c>
      <c r="CZ1181">
        <f t="shared" si="2111"/>
        <v>116448.72</v>
      </c>
      <c r="DA1181">
        <f t="shared" si="2112"/>
        <v>1.28</v>
      </c>
      <c r="DB1181">
        <f t="shared" si="2113"/>
        <v>0</v>
      </c>
      <c r="DC1181">
        <f t="shared" si="2114"/>
        <v>0</v>
      </c>
      <c r="DD1181" t="s">
        <v>14</v>
      </c>
      <c r="DE1181" t="s">
        <v>14</v>
      </c>
      <c r="DF1181">
        <f t="shared" si="2115"/>
        <v>0</v>
      </c>
      <c r="DG1181">
        <f t="shared" si="2116"/>
        <v>0</v>
      </c>
      <c r="DH1181">
        <f t="shared" si="2081"/>
        <v>0</v>
      </c>
      <c r="DI1181">
        <f t="shared" si="2082"/>
        <v>0</v>
      </c>
      <c r="DJ1181">
        <f t="shared" si="2117"/>
        <v>0</v>
      </c>
      <c r="DK1181">
        <v>0</v>
      </c>
      <c r="DL1181" t="s">
        <v>14</v>
      </c>
      <c r="DM1181">
        <v>0</v>
      </c>
      <c r="DN1181" t="s">
        <v>14</v>
      </c>
      <c r="DO1181">
        <v>0</v>
      </c>
    </row>
    <row r="1182">
      <c r="A1182">
        <f>ROW(Source!A438)</f>
        <v>438</v>
      </c>
      <c r="B1182">
        <v>419115877</v>
      </c>
      <c r="C1182">
        <v>412994037</v>
      </c>
      <c r="D1182">
        <v>417163072</v>
      </c>
      <c r="E1182">
        <v>1</v>
      </c>
      <c r="F1182">
        <v>1</v>
      </c>
      <c r="G1182">
        <v>1</v>
      </c>
      <c r="H1182">
        <v>3</v>
      </c>
      <c r="I1182" t="s">
        <v>184</v>
      </c>
      <c r="J1182" t="s">
        <v>1854</v>
      </c>
      <c r="K1182" t="s">
        <v>185</v>
      </c>
      <c r="L1182">
        <v>1346</v>
      </c>
      <c r="N1182">
        <v>1009</v>
      </c>
      <c r="O1182" t="s">
        <v>151</v>
      </c>
      <c r="P1182" t="s">
        <v>151</v>
      </c>
      <c r="Q1182">
        <v>1</v>
      </c>
      <c r="W1182">
        <v>0</v>
      </c>
      <c r="X1182">
        <v>-1568219933</v>
      </c>
      <c r="Y1182">
        <f t="shared" si="2109"/>
        <v>0</v>
      </c>
      <c r="AA1182">
        <v>54.5</v>
      </c>
      <c r="AB1182">
        <v>0</v>
      </c>
      <c r="AC1182">
        <v>0</v>
      </c>
      <c r="AD1182">
        <v>0</v>
      </c>
      <c r="AE1182">
        <v>54.5</v>
      </c>
      <c r="AF1182">
        <v>0</v>
      </c>
      <c r="AG1182">
        <v>0</v>
      </c>
      <c r="AH1182">
        <v>0</v>
      </c>
      <c r="AI1182">
        <v>1</v>
      </c>
      <c r="AJ1182">
        <v>1</v>
      </c>
      <c r="AK1182">
        <v>1</v>
      </c>
      <c r="AL1182">
        <v>1</v>
      </c>
      <c r="AM1182">
        <v>-2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14</v>
      </c>
      <c r="AT1182">
        <v>0.075999999999999998</v>
      </c>
      <c r="AU1182" t="s">
        <v>1176</v>
      </c>
      <c r="AV1182">
        <v>0</v>
      </c>
      <c r="AW1182">
        <v>2</v>
      </c>
      <c r="AX1182">
        <v>419117322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4.1419999999999995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ROUND(Y1182*Source!I438,7)</f>
        <v>0</v>
      </c>
      <c r="CY1182">
        <f t="shared" si="2110"/>
        <v>54.5</v>
      </c>
      <c r="CZ1182">
        <f t="shared" si="2111"/>
        <v>54.5</v>
      </c>
      <c r="DA1182">
        <f t="shared" si="2112"/>
        <v>1</v>
      </c>
      <c r="DB1182">
        <f t="shared" si="2113"/>
        <v>0</v>
      </c>
      <c r="DC1182">
        <f t="shared" si="2114"/>
        <v>0</v>
      </c>
      <c r="DD1182" t="s">
        <v>14</v>
      </c>
      <c r="DE1182" t="s">
        <v>14</v>
      </c>
      <c r="DF1182">
        <f>ROUND(ROUND(AE1182,2)*CX1182,2)</f>
        <v>0</v>
      </c>
      <c r="DG1182">
        <f t="shared" si="2116"/>
        <v>0</v>
      </c>
      <c r="DH1182">
        <f t="shared" si="2081"/>
        <v>0</v>
      </c>
      <c r="DI1182">
        <f t="shared" si="2082"/>
        <v>0</v>
      </c>
      <c r="DJ1182">
        <f t="shared" si="2117"/>
        <v>0</v>
      </c>
      <c r="DK1182">
        <v>1</v>
      </c>
      <c r="DL1182" t="s">
        <v>14</v>
      </c>
      <c r="DM1182">
        <v>0</v>
      </c>
      <c r="DN1182" t="s">
        <v>14</v>
      </c>
      <c r="DO1182">
        <v>0</v>
      </c>
    </row>
    <row r="1183">
      <c r="A1183">
        <f>ROW(Source!A438)</f>
        <v>438</v>
      </c>
      <c r="B1183">
        <v>419115877</v>
      </c>
      <c r="C1183">
        <v>412994037</v>
      </c>
      <c r="D1183">
        <v>417163256</v>
      </c>
      <c r="E1183">
        <v>1</v>
      </c>
      <c r="F1183">
        <v>1</v>
      </c>
      <c r="G1183">
        <v>1</v>
      </c>
      <c r="H1183">
        <v>3</v>
      </c>
      <c r="I1183" t="s">
        <v>257</v>
      </c>
      <c r="J1183" t="s">
        <v>1870</v>
      </c>
      <c r="K1183" t="s">
        <v>258</v>
      </c>
      <c r="L1183">
        <v>1346</v>
      </c>
      <c r="N1183">
        <v>1009</v>
      </c>
      <c r="O1183" t="s">
        <v>151</v>
      </c>
      <c r="P1183" t="s">
        <v>151</v>
      </c>
      <c r="Q1183">
        <v>1</v>
      </c>
      <c r="W1183">
        <v>0</v>
      </c>
      <c r="X1183">
        <v>1771797515</v>
      </c>
      <c r="Y1183">
        <f t="shared" si="2109"/>
        <v>0</v>
      </c>
      <c r="AA1183">
        <v>199.91</v>
      </c>
      <c r="AB1183">
        <v>0</v>
      </c>
      <c r="AC1183">
        <v>0</v>
      </c>
      <c r="AD1183">
        <v>0</v>
      </c>
      <c r="AE1183">
        <v>219.68000000000001</v>
      </c>
      <c r="AF1183">
        <v>0</v>
      </c>
      <c r="AG1183">
        <v>0</v>
      </c>
      <c r="AH1183">
        <v>0</v>
      </c>
      <c r="AI1183">
        <v>0.91000000000000003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14</v>
      </c>
      <c r="AT1183">
        <v>0.0070000000000000001</v>
      </c>
      <c r="AU1183" t="s">
        <v>1176</v>
      </c>
      <c r="AV1183">
        <v>0</v>
      </c>
      <c r="AW1183">
        <v>2</v>
      </c>
      <c r="AX1183">
        <v>419117323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1.53776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ROUND(Y1183*Source!I438,7)</f>
        <v>0</v>
      </c>
      <c r="CY1183">
        <f t="shared" si="2110"/>
        <v>199.91</v>
      </c>
      <c r="CZ1183">
        <f t="shared" si="2111"/>
        <v>219.68000000000001</v>
      </c>
      <c r="DA1183">
        <f t="shared" si="2112"/>
        <v>0.91000000000000003</v>
      </c>
      <c r="DB1183">
        <f t="shared" si="2113"/>
        <v>0</v>
      </c>
      <c r="DC1183">
        <f t="shared" si="2114"/>
        <v>0</v>
      </c>
      <c r="DD1183" t="s">
        <v>14</v>
      </c>
      <c r="DE1183" t="s">
        <v>14</v>
      </c>
      <c r="DF1183">
        <f t="shared" ref="DF1183:DF1193" si="2118">ROUND(ROUND(AE1183*AI1183,2)*CX1183,2)</f>
        <v>0</v>
      </c>
      <c r="DG1183">
        <f t="shared" si="2116"/>
        <v>0</v>
      </c>
      <c r="DH1183">
        <f t="shared" si="2081"/>
        <v>0</v>
      </c>
      <c r="DI1183">
        <f t="shared" si="2082"/>
        <v>0</v>
      </c>
      <c r="DJ1183">
        <f t="shared" si="2117"/>
        <v>0</v>
      </c>
      <c r="DK1183">
        <v>0</v>
      </c>
      <c r="DL1183" t="s">
        <v>14</v>
      </c>
      <c r="DM1183">
        <v>0</v>
      </c>
      <c r="DN1183" t="s">
        <v>14</v>
      </c>
      <c r="DO1183">
        <v>0</v>
      </c>
    </row>
    <row r="1184">
      <c r="A1184">
        <f>ROW(Source!A438)</f>
        <v>438</v>
      </c>
      <c r="B1184">
        <v>419115877</v>
      </c>
      <c r="C1184">
        <v>412994037</v>
      </c>
      <c r="D1184">
        <v>417165295</v>
      </c>
      <c r="E1184">
        <v>1</v>
      </c>
      <c r="F1184">
        <v>1</v>
      </c>
      <c r="G1184">
        <v>1</v>
      </c>
      <c r="H1184">
        <v>3</v>
      </c>
      <c r="I1184" t="s">
        <v>261</v>
      </c>
      <c r="J1184" t="s">
        <v>1872</v>
      </c>
      <c r="K1184" t="s">
        <v>262</v>
      </c>
      <c r="L1184">
        <v>1301</v>
      </c>
      <c r="N1184">
        <v>1003</v>
      </c>
      <c r="O1184" t="s">
        <v>221</v>
      </c>
      <c r="P1184" t="s">
        <v>221</v>
      </c>
      <c r="Q1184">
        <v>1</v>
      </c>
      <c r="W1184">
        <v>0</v>
      </c>
      <c r="X1184">
        <v>-1228674265</v>
      </c>
      <c r="Y1184">
        <f t="shared" si="2109"/>
        <v>0</v>
      </c>
      <c r="AA1184">
        <v>22.079999999999998</v>
      </c>
      <c r="AB1184">
        <v>0</v>
      </c>
      <c r="AC1184">
        <v>0</v>
      </c>
      <c r="AD1184">
        <v>0</v>
      </c>
      <c r="AE1184">
        <v>14.43</v>
      </c>
      <c r="AF1184">
        <v>0</v>
      </c>
      <c r="AG1184">
        <v>0</v>
      </c>
      <c r="AH1184">
        <v>0</v>
      </c>
      <c r="AI1184">
        <v>1.53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14</v>
      </c>
      <c r="AT1184">
        <v>3.25</v>
      </c>
      <c r="AU1184" t="s">
        <v>1176</v>
      </c>
      <c r="AV1184">
        <v>0</v>
      </c>
      <c r="AW1184">
        <v>2</v>
      </c>
      <c r="AX1184">
        <v>419117324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46.897500000000001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ROUND(Y1184*Source!I438,7)</f>
        <v>0</v>
      </c>
      <c r="CY1184">
        <f t="shared" si="2110"/>
        <v>22.079999999999998</v>
      </c>
      <c r="CZ1184">
        <f t="shared" si="2111"/>
        <v>14.43</v>
      </c>
      <c r="DA1184">
        <f t="shared" si="2112"/>
        <v>1.53</v>
      </c>
      <c r="DB1184">
        <f t="shared" si="2113"/>
        <v>0</v>
      </c>
      <c r="DC1184">
        <f t="shared" si="2114"/>
        <v>0</v>
      </c>
      <c r="DD1184" t="s">
        <v>14</v>
      </c>
      <c r="DE1184" t="s">
        <v>14</v>
      </c>
      <c r="DF1184">
        <f t="shared" si="2118"/>
        <v>0</v>
      </c>
      <c r="DG1184">
        <f t="shared" si="2116"/>
        <v>0</v>
      </c>
      <c r="DH1184">
        <f t="shared" si="2081"/>
        <v>0</v>
      </c>
      <c r="DI1184">
        <f t="shared" si="2082"/>
        <v>0</v>
      </c>
      <c r="DJ1184">
        <f t="shared" si="2117"/>
        <v>0</v>
      </c>
      <c r="DK1184">
        <v>0</v>
      </c>
      <c r="DL1184" t="s">
        <v>14</v>
      </c>
      <c r="DM1184">
        <v>0</v>
      </c>
      <c r="DN1184" t="s">
        <v>14</v>
      </c>
      <c r="DO1184">
        <v>0</v>
      </c>
    </row>
    <row r="1185">
      <c r="A1185">
        <f>ROW(Source!A438)</f>
        <v>438</v>
      </c>
      <c r="B1185">
        <v>419115877</v>
      </c>
      <c r="C1185">
        <v>412994037</v>
      </c>
      <c r="D1185">
        <v>417167686</v>
      </c>
      <c r="E1185">
        <v>1</v>
      </c>
      <c r="F1185">
        <v>1</v>
      </c>
      <c r="G1185">
        <v>1</v>
      </c>
      <c r="H1185">
        <v>3</v>
      </c>
      <c r="I1185" t="s">
        <v>421</v>
      </c>
      <c r="J1185" t="s">
        <v>1885</v>
      </c>
      <c r="K1185" t="s">
        <v>422</v>
      </c>
      <c r="L1185">
        <v>1346</v>
      </c>
      <c r="N1185">
        <v>1009</v>
      </c>
      <c r="O1185" t="s">
        <v>151</v>
      </c>
      <c r="P1185" t="s">
        <v>151</v>
      </c>
      <c r="Q1185">
        <v>1</v>
      </c>
      <c r="W1185">
        <v>0</v>
      </c>
      <c r="X1185">
        <v>-211094116</v>
      </c>
      <c r="Y1185">
        <f t="shared" si="2109"/>
        <v>0</v>
      </c>
      <c r="AA1185">
        <v>575.55999999999995</v>
      </c>
      <c r="AB1185">
        <v>0</v>
      </c>
      <c r="AC1185">
        <v>0</v>
      </c>
      <c r="AD1185">
        <v>0</v>
      </c>
      <c r="AE1185">
        <v>373.74000000000001</v>
      </c>
      <c r="AF1185">
        <v>0</v>
      </c>
      <c r="AG1185">
        <v>0</v>
      </c>
      <c r="AH1185">
        <v>0</v>
      </c>
      <c r="AI1185">
        <v>1.54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14</v>
      </c>
      <c r="AT1185">
        <v>0.0080000000000000002</v>
      </c>
      <c r="AU1185" t="s">
        <v>1176</v>
      </c>
      <c r="AV1185">
        <v>0</v>
      </c>
      <c r="AW1185">
        <v>2</v>
      </c>
      <c r="AX1185">
        <v>419117325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2.9899200000000001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ROUND(Y1185*Source!I438,7)</f>
        <v>0</v>
      </c>
      <c r="CY1185">
        <f t="shared" si="2110"/>
        <v>575.55999999999995</v>
      </c>
      <c r="CZ1185">
        <f t="shared" si="2111"/>
        <v>373.74000000000001</v>
      </c>
      <c r="DA1185">
        <f t="shared" si="2112"/>
        <v>1.54</v>
      </c>
      <c r="DB1185">
        <f t="shared" si="2113"/>
        <v>0</v>
      </c>
      <c r="DC1185">
        <f t="shared" si="2114"/>
        <v>0</v>
      </c>
      <c r="DD1185" t="s">
        <v>14</v>
      </c>
      <c r="DE1185" t="s">
        <v>14</v>
      </c>
      <c r="DF1185">
        <f t="shared" si="2118"/>
        <v>0</v>
      </c>
      <c r="DG1185">
        <f t="shared" si="2116"/>
        <v>0</v>
      </c>
      <c r="DH1185">
        <f t="shared" si="2081"/>
        <v>0</v>
      </c>
      <c r="DI1185">
        <f t="shared" si="2082"/>
        <v>0</v>
      </c>
      <c r="DJ1185">
        <f t="shared" si="2117"/>
        <v>0</v>
      </c>
      <c r="DK1185">
        <v>0</v>
      </c>
      <c r="DL1185" t="s">
        <v>14</v>
      </c>
      <c r="DM1185">
        <v>0</v>
      </c>
      <c r="DN1185" t="s">
        <v>14</v>
      </c>
      <c r="DO1185">
        <v>0</v>
      </c>
    </row>
    <row r="1186">
      <c r="A1186">
        <f>ROW(Source!A438)</f>
        <v>438</v>
      </c>
      <c r="B1186">
        <v>419115877</v>
      </c>
      <c r="C1186">
        <v>412994037</v>
      </c>
      <c r="D1186">
        <v>417167717</v>
      </c>
      <c r="E1186">
        <v>1</v>
      </c>
      <c r="F1186">
        <v>1</v>
      </c>
      <c r="G1186">
        <v>1</v>
      </c>
      <c r="H1186">
        <v>3</v>
      </c>
      <c r="I1186" t="s">
        <v>423</v>
      </c>
      <c r="J1186" t="s">
        <v>1886</v>
      </c>
      <c r="K1186" t="s">
        <v>424</v>
      </c>
      <c r="L1186">
        <v>1302</v>
      </c>
      <c r="N1186">
        <v>1003</v>
      </c>
      <c r="O1186" t="s">
        <v>425</v>
      </c>
      <c r="P1186" t="s">
        <v>425</v>
      </c>
      <c r="Q1186">
        <v>10</v>
      </c>
      <c r="W1186">
        <v>0</v>
      </c>
      <c r="X1186">
        <v>-1612554743</v>
      </c>
      <c r="Y1186">
        <f t="shared" si="2109"/>
        <v>0</v>
      </c>
      <c r="AA1186">
        <v>285.38999999999999</v>
      </c>
      <c r="AB1186">
        <v>0</v>
      </c>
      <c r="AC1186">
        <v>0</v>
      </c>
      <c r="AD1186">
        <v>0</v>
      </c>
      <c r="AE1186">
        <v>185.31999999999999</v>
      </c>
      <c r="AF1186">
        <v>0</v>
      </c>
      <c r="AG1186">
        <v>0</v>
      </c>
      <c r="AH1186">
        <v>0</v>
      </c>
      <c r="AI1186">
        <v>1.54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14</v>
      </c>
      <c r="AT1186">
        <v>0.014</v>
      </c>
      <c r="AU1186" t="s">
        <v>1176</v>
      </c>
      <c r="AV1186">
        <v>0</v>
      </c>
      <c r="AW1186">
        <v>2</v>
      </c>
      <c r="AX1186">
        <v>419117326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2.5944799999999999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ROUND(Y1186*Source!I438,7)</f>
        <v>0</v>
      </c>
      <c r="CY1186">
        <f t="shared" si="2110"/>
        <v>285.38999999999999</v>
      </c>
      <c r="CZ1186">
        <f t="shared" si="2111"/>
        <v>185.31999999999999</v>
      </c>
      <c r="DA1186">
        <f t="shared" si="2112"/>
        <v>1.54</v>
      </c>
      <c r="DB1186">
        <f t="shared" si="2113"/>
        <v>0</v>
      </c>
      <c r="DC1186">
        <f t="shared" si="2114"/>
        <v>0</v>
      </c>
      <c r="DD1186" t="s">
        <v>14</v>
      </c>
      <c r="DE1186" t="s">
        <v>14</v>
      </c>
      <c r="DF1186">
        <f t="shared" si="2118"/>
        <v>0</v>
      </c>
      <c r="DG1186">
        <f t="shared" si="2116"/>
        <v>0</v>
      </c>
      <c r="DH1186">
        <f t="shared" si="2081"/>
        <v>0</v>
      </c>
      <c r="DI1186">
        <f t="shared" si="2082"/>
        <v>0</v>
      </c>
      <c r="DJ1186">
        <f t="shared" si="2117"/>
        <v>0</v>
      </c>
      <c r="DK1186">
        <v>0</v>
      </c>
      <c r="DL1186" t="s">
        <v>14</v>
      </c>
      <c r="DM1186">
        <v>0</v>
      </c>
      <c r="DN1186" t="s">
        <v>14</v>
      </c>
      <c r="DO1186">
        <v>0</v>
      </c>
    </row>
    <row r="1187">
      <c r="A1187">
        <f>ROW(Source!A438)</f>
        <v>438</v>
      </c>
      <c r="B1187">
        <v>419115877</v>
      </c>
      <c r="C1187">
        <v>412994037</v>
      </c>
      <c r="D1187">
        <v>417175540</v>
      </c>
      <c r="E1187">
        <v>1</v>
      </c>
      <c r="F1187">
        <v>1</v>
      </c>
      <c r="G1187">
        <v>1</v>
      </c>
      <c r="H1187">
        <v>3</v>
      </c>
      <c r="I1187" t="s">
        <v>188</v>
      </c>
      <c r="J1187" t="s">
        <v>1856</v>
      </c>
      <c r="K1187" t="s">
        <v>189</v>
      </c>
      <c r="L1187">
        <v>1348</v>
      </c>
      <c r="N1187">
        <v>1009</v>
      </c>
      <c r="O1187" t="s">
        <v>148</v>
      </c>
      <c r="P1187" t="s">
        <v>148</v>
      </c>
      <c r="Q1187">
        <v>1000</v>
      </c>
      <c r="W1187">
        <v>0</v>
      </c>
      <c r="X1187">
        <v>1793987537</v>
      </c>
      <c r="Y1187">
        <f t="shared" si="2109"/>
        <v>0</v>
      </c>
      <c r="AA1187">
        <v>1144599.95</v>
      </c>
      <c r="AB1187">
        <v>0</v>
      </c>
      <c r="AC1187">
        <v>0</v>
      </c>
      <c r="AD1187">
        <v>0</v>
      </c>
      <c r="AE1187">
        <v>1050091.7</v>
      </c>
      <c r="AF1187">
        <v>0</v>
      </c>
      <c r="AG1187">
        <v>0</v>
      </c>
      <c r="AH1187">
        <v>0</v>
      </c>
      <c r="AI1187">
        <v>1.0900000000000001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14</v>
      </c>
      <c r="AT1187">
        <v>2.0000000000000002e-05</v>
      </c>
      <c r="AU1187" t="s">
        <v>1176</v>
      </c>
      <c r="AV1187">
        <v>0</v>
      </c>
      <c r="AW1187">
        <v>2</v>
      </c>
      <c r="AX1187">
        <v>419117327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21.001834000000002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ROUND(Y1187*Source!I438,7)</f>
        <v>0</v>
      </c>
      <c r="CY1187">
        <f t="shared" si="2110"/>
        <v>1144599.95</v>
      </c>
      <c r="CZ1187">
        <f t="shared" si="2111"/>
        <v>1050091.7</v>
      </c>
      <c r="DA1187">
        <f t="shared" si="2112"/>
        <v>1.0900000000000001</v>
      </c>
      <c r="DB1187">
        <f t="shared" si="2113"/>
        <v>0</v>
      </c>
      <c r="DC1187">
        <f t="shared" si="2114"/>
        <v>0</v>
      </c>
      <c r="DD1187" t="s">
        <v>14</v>
      </c>
      <c r="DE1187" t="s">
        <v>14</v>
      </c>
      <c r="DF1187">
        <f t="shared" si="2118"/>
        <v>0</v>
      </c>
      <c r="DG1187">
        <f t="shared" si="2116"/>
        <v>0</v>
      </c>
      <c r="DH1187">
        <f t="shared" si="2081"/>
        <v>0</v>
      </c>
      <c r="DI1187">
        <f t="shared" si="2082"/>
        <v>0</v>
      </c>
      <c r="DJ1187">
        <f t="shared" si="2117"/>
        <v>0</v>
      </c>
      <c r="DK1187">
        <v>0</v>
      </c>
      <c r="DL1187" t="s">
        <v>14</v>
      </c>
      <c r="DM1187">
        <v>0</v>
      </c>
      <c r="DN1187" t="s">
        <v>14</v>
      </c>
      <c r="DO1187">
        <v>0</v>
      </c>
    </row>
    <row r="1188">
      <c r="A1188">
        <f>ROW(Source!A438)</f>
        <v>438</v>
      </c>
      <c r="B1188">
        <v>419115877</v>
      </c>
      <c r="C1188">
        <v>412994037</v>
      </c>
      <c r="D1188">
        <v>417175584</v>
      </c>
      <c r="E1188">
        <v>1</v>
      </c>
      <c r="F1188">
        <v>1</v>
      </c>
      <c r="G1188">
        <v>1</v>
      </c>
      <c r="H1188">
        <v>3</v>
      </c>
      <c r="I1188" t="s">
        <v>149</v>
      </c>
      <c r="J1188" t="s">
        <v>1850</v>
      </c>
      <c r="K1188" t="s">
        <v>150</v>
      </c>
      <c r="L1188">
        <v>1346</v>
      </c>
      <c r="N1188">
        <v>1009</v>
      </c>
      <c r="O1188" t="s">
        <v>151</v>
      </c>
      <c r="P1188" t="s">
        <v>151</v>
      </c>
      <c r="Q1188">
        <v>1</v>
      </c>
      <c r="W1188">
        <v>0</v>
      </c>
      <c r="X1188">
        <v>-242288594</v>
      </c>
      <c r="Y1188">
        <f t="shared" si="2109"/>
        <v>0</v>
      </c>
      <c r="AA1188">
        <v>1400.99</v>
      </c>
      <c r="AB1188">
        <v>0</v>
      </c>
      <c r="AC1188">
        <v>0</v>
      </c>
      <c r="AD1188">
        <v>0</v>
      </c>
      <c r="AE1188">
        <v>870.17999999999995</v>
      </c>
      <c r="AF1188">
        <v>0</v>
      </c>
      <c r="AG1188">
        <v>0</v>
      </c>
      <c r="AH1188">
        <v>0</v>
      </c>
      <c r="AI1188">
        <v>1.6100000000000001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14</v>
      </c>
      <c r="AT1188">
        <v>0.20999999999999999</v>
      </c>
      <c r="AU1188" t="s">
        <v>1176</v>
      </c>
      <c r="AV1188">
        <v>0</v>
      </c>
      <c r="AW1188">
        <v>2</v>
      </c>
      <c r="AX1188">
        <v>419117328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182.73779999999999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ROUND(Y1188*Source!I438,7)</f>
        <v>0</v>
      </c>
      <c r="CY1188">
        <f t="shared" si="2110"/>
        <v>1400.99</v>
      </c>
      <c r="CZ1188">
        <f t="shared" si="2111"/>
        <v>870.17999999999995</v>
      </c>
      <c r="DA1188">
        <f t="shared" si="2112"/>
        <v>1.6100000000000001</v>
      </c>
      <c r="DB1188">
        <f t="shared" si="2113"/>
        <v>0</v>
      </c>
      <c r="DC1188">
        <f t="shared" si="2114"/>
        <v>0</v>
      </c>
      <c r="DD1188" t="s">
        <v>14</v>
      </c>
      <c r="DE1188" t="s">
        <v>14</v>
      </c>
      <c r="DF1188">
        <f t="shared" si="2118"/>
        <v>0</v>
      </c>
      <c r="DG1188">
        <f t="shared" si="2116"/>
        <v>0</v>
      </c>
      <c r="DH1188">
        <f t="shared" si="2081"/>
        <v>0</v>
      </c>
      <c r="DI1188">
        <f t="shared" si="2082"/>
        <v>0</v>
      </c>
      <c r="DJ1188">
        <f t="shared" si="2117"/>
        <v>0</v>
      </c>
      <c r="DK1188">
        <v>0</v>
      </c>
      <c r="DL1188" t="s">
        <v>14</v>
      </c>
      <c r="DM1188">
        <v>0</v>
      </c>
      <c r="DN1188" t="s">
        <v>14</v>
      </c>
      <c r="DO1188">
        <v>0</v>
      </c>
    </row>
    <row r="1189">
      <c r="A1189">
        <f>ROW(Source!A438)</f>
        <v>438</v>
      </c>
      <c r="B1189">
        <v>419115877</v>
      </c>
      <c r="C1189">
        <v>412994037</v>
      </c>
      <c r="D1189">
        <v>417191019</v>
      </c>
      <c r="E1189">
        <v>1</v>
      </c>
      <c r="F1189">
        <v>1</v>
      </c>
      <c r="G1189">
        <v>1</v>
      </c>
      <c r="H1189">
        <v>3</v>
      </c>
      <c r="I1189" t="s">
        <v>263</v>
      </c>
      <c r="J1189" t="s">
        <v>1873</v>
      </c>
      <c r="K1189" t="s">
        <v>264</v>
      </c>
      <c r="L1189">
        <v>1346</v>
      </c>
      <c r="N1189">
        <v>1009</v>
      </c>
      <c r="O1189" t="s">
        <v>151</v>
      </c>
      <c r="P1189" t="s">
        <v>151</v>
      </c>
      <c r="Q1189">
        <v>1</v>
      </c>
      <c r="W1189">
        <v>0</v>
      </c>
      <c r="X1189">
        <v>1105037238</v>
      </c>
      <c r="Y1189">
        <f t="shared" si="2109"/>
        <v>0</v>
      </c>
      <c r="AA1189">
        <v>3060.54</v>
      </c>
      <c r="AB1189">
        <v>0</v>
      </c>
      <c r="AC1189">
        <v>0</v>
      </c>
      <c r="AD1189">
        <v>0</v>
      </c>
      <c r="AE1189">
        <v>1912.8399999999999</v>
      </c>
      <c r="AF1189">
        <v>0</v>
      </c>
      <c r="AG1189">
        <v>0</v>
      </c>
      <c r="AH1189">
        <v>0</v>
      </c>
      <c r="AI1189">
        <v>1.6000000000000001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14</v>
      </c>
      <c r="AT1189">
        <v>0.0040000000000000001</v>
      </c>
      <c r="AU1189" t="s">
        <v>1176</v>
      </c>
      <c r="AV1189">
        <v>0</v>
      </c>
      <c r="AW1189">
        <v>2</v>
      </c>
      <c r="AX1189">
        <v>419117329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7.6513599999999995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ROUND(Y1189*Source!I438,7)</f>
        <v>0</v>
      </c>
      <c r="CY1189">
        <f t="shared" si="2110"/>
        <v>3060.54</v>
      </c>
      <c r="CZ1189">
        <f t="shared" si="2111"/>
        <v>1912.8399999999999</v>
      </c>
      <c r="DA1189">
        <f t="shared" si="2112"/>
        <v>1.6000000000000001</v>
      </c>
      <c r="DB1189">
        <f t="shared" si="2113"/>
        <v>0</v>
      </c>
      <c r="DC1189">
        <f t="shared" si="2114"/>
        <v>0</v>
      </c>
      <c r="DD1189" t="s">
        <v>14</v>
      </c>
      <c r="DE1189" t="s">
        <v>14</v>
      </c>
      <c r="DF1189">
        <f t="shared" si="2118"/>
        <v>0</v>
      </c>
      <c r="DG1189">
        <f t="shared" si="2116"/>
        <v>0</v>
      </c>
      <c r="DH1189">
        <f t="shared" si="2081"/>
        <v>0</v>
      </c>
      <c r="DI1189">
        <f t="shared" si="2082"/>
        <v>0</v>
      </c>
      <c r="DJ1189">
        <f t="shared" si="2117"/>
        <v>0</v>
      </c>
      <c r="DK1189">
        <v>0</v>
      </c>
      <c r="DL1189" t="s">
        <v>14</v>
      </c>
      <c r="DM1189">
        <v>0</v>
      </c>
      <c r="DN1189" t="s">
        <v>14</v>
      </c>
      <c r="DO1189">
        <v>0</v>
      </c>
    </row>
    <row r="1190">
      <c r="A1190">
        <f>ROW(Source!A438)</f>
        <v>438</v>
      </c>
      <c r="B1190">
        <v>419115877</v>
      </c>
      <c r="C1190">
        <v>412994037</v>
      </c>
      <c r="D1190">
        <v>417191297</v>
      </c>
      <c r="E1190">
        <v>1</v>
      </c>
      <c r="F1190">
        <v>1</v>
      </c>
      <c r="G1190">
        <v>1</v>
      </c>
      <c r="H1190">
        <v>3</v>
      </c>
      <c r="I1190" t="s">
        <v>426</v>
      </c>
      <c r="J1190" t="s">
        <v>1887</v>
      </c>
      <c r="K1190" t="s">
        <v>427</v>
      </c>
      <c r="L1190">
        <v>1407</v>
      </c>
      <c r="N1190">
        <v>1013</v>
      </c>
      <c r="O1190" t="s">
        <v>271</v>
      </c>
      <c r="P1190" t="s">
        <v>271</v>
      </c>
      <c r="Q1190">
        <v>1</v>
      </c>
      <c r="W1190">
        <v>0</v>
      </c>
      <c r="X1190">
        <v>1621563159</v>
      </c>
      <c r="Y1190">
        <f t="shared" si="2109"/>
        <v>0</v>
      </c>
      <c r="AA1190">
        <v>4942.5699999999997</v>
      </c>
      <c r="AB1190">
        <v>0</v>
      </c>
      <c r="AC1190">
        <v>0</v>
      </c>
      <c r="AD1190">
        <v>0</v>
      </c>
      <c r="AE1190">
        <v>3581.5700000000002</v>
      </c>
      <c r="AF1190">
        <v>0</v>
      </c>
      <c r="AG1190">
        <v>0</v>
      </c>
      <c r="AH1190">
        <v>0</v>
      </c>
      <c r="AI1190">
        <v>1.3799999999999999</v>
      </c>
      <c r="AJ1190">
        <v>1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14</v>
      </c>
      <c r="AT1190">
        <v>0.021000000000000001</v>
      </c>
      <c r="AU1190" t="s">
        <v>1176</v>
      </c>
      <c r="AV1190">
        <v>0</v>
      </c>
      <c r="AW1190">
        <v>2</v>
      </c>
      <c r="AX1190">
        <v>419117330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75.212970000000013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ROUND(Y1190*Source!I438,7)</f>
        <v>0</v>
      </c>
      <c r="CY1190">
        <f t="shared" si="2110"/>
        <v>4942.5699999999997</v>
      </c>
      <c r="CZ1190">
        <f t="shared" si="2111"/>
        <v>3581.5700000000002</v>
      </c>
      <c r="DA1190">
        <f t="shared" si="2112"/>
        <v>1.3799999999999999</v>
      </c>
      <c r="DB1190">
        <f t="shared" si="2113"/>
        <v>0</v>
      </c>
      <c r="DC1190">
        <f t="shared" si="2114"/>
        <v>0</v>
      </c>
      <c r="DD1190" t="s">
        <v>14</v>
      </c>
      <c r="DE1190" t="s">
        <v>14</v>
      </c>
      <c r="DF1190">
        <f t="shared" si="2118"/>
        <v>0</v>
      </c>
      <c r="DG1190">
        <f t="shared" si="2116"/>
        <v>0</v>
      </c>
      <c r="DH1190">
        <f t="shared" si="2081"/>
        <v>0</v>
      </c>
      <c r="DI1190">
        <f t="shared" si="2082"/>
        <v>0</v>
      </c>
      <c r="DJ1190">
        <f t="shared" si="2117"/>
        <v>0</v>
      </c>
      <c r="DK1190">
        <v>0</v>
      </c>
      <c r="DL1190" t="s">
        <v>14</v>
      </c>
      <c r="DM1190">
        <v>0</v>
      </c>
      <c r="DN1190" t="s">
        <v>14</v>
      </c>
      <c r="DO1190">
        <v>0</v>
      </c>
    </row>
    <row r="1191">
      <c r="A1191">
        <f>ROW(Source!A438)</f>
        <v>438</v>
      </c>
      <c r="B1191">
        <v>419115877</v>
      </c>
      <c r="C1191">
        <v>412994037</v>
      </c>
      <c r="D1191">
        <v>417192554</v>
      </c>
      <c r="E1191">
        <v>1</v>
      </c>
      <c r="F1191">
        <v>1</v>
      </c>
      <c r="G1191">
        <v>1</v>
      </c>
      <c r="H1191">
        <v>3</v>
      </c>
      <c r="I1191" t="s">
        <v>428</v>
      </c>
      <c r="J1191" t="s">
        <v>1888</v>
      </c>
      <c r="K1191" t="s">
        <v>429</v>
      </c>
      <c r="L1191">
        <v>1407</v>
      </c>
      <c r="N1191">
        <v>1013</v>
      </c>
      <c r="O1191" t="s">
        <v>271</v>
      </c>
      <c r="P1191" t="s">
        <v>271</v>
      </c>
      <c r="Q1191">
        <v>1</v>
      </c>
      <c r="W1191">
        <v>0</v>
      </c>
      <c r="X1191">
        <v>1491121982</v>
      </c>
      <c r="Y1191">
        <f t="shared" si="2109"/>
        <v>0</v>
      </c>
      <c r="AA1191">
        <v>2717.1900000000001</v>
      </c>
      <c r="AB1191">
        <v>0</v>
      </c>
      <c r="AC1191">
        <v>0</v>
      </c>
      <c r="AD1191">
        <v>0</v>
      </c>
      <c r="AE1191">
        <v>2191.2800000000002</v>
      </c>
      <c r="AF1191">
        <v>0</v>
      </c>
      <c r="AG1191">
        <v>0</v>
      </c>
      <c r="AH1191">
        <v>0</v>
      </c>
      <c r="AI1191">
        <v>1.24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14</v>
      </c>
      <c r="AT1191">
        <v>0.012</v>
      </c>
      <c r="AU1191" t="s">
        <v>1176</v>
      </c>
      <c r="AV1191">
        <v>0</v>
      </c>
      <c r="AW1191">
        <v>2</v>
      </c>
      <c r="AX1191">
        <v>419117331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26.295360000000002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ROUND(Y1191*Source!I438,7)</f>
        <v>0</v>
      </c>
      <c r="CY1191">
        <f t="shared" si="2110"/>
        <v>2717.1900000000001</v>
      </c>
      <c r="CZ1191">
        <f t="shared" si="2111"/>
        <v>2191.2800000000002</v>
      </c>
      <c r="DA1191">
        <f t="shared" si="2112"/>
        <v>1.24</v>
      </c>
      <c r="DB1191">
        <f t="shared" si="2113"/>
        <v>0</v>
      </c>
      <c r="DC1191">
        <f t="shared" si="2114"/>
        <v>0</v>
      </c>
      <c r="DD1191" t="s">
        <v>14</v>
      </c>
      <c r="DE1191" t="s">
        <v>14</v>
      </c>
      <c r="DF1191">
        <f t="shared" si="2118"/>
        <v>0</v>
      </c>
      <c r="DG1191">
        <f t="shared" si="2116"/>
        <v>0</v>
      </c>
      <c r="DH1191">
        <f t="shared" si="2081"/>
        <v>0</v>
      </c>
      <c r="DI1191">
        <f t="shared" si="2082"/>
        <v>0</v>
      </c>
      <c r="DJ1191">
        <f t="shared" si="2117"/>
        <v>0</v>
      </c>
      <c r="DK1191">
        <v>0</v>
      </c>
      <c r="DL1191" t="s">
        <v>14</v>
      </c>
      <c r="DM1191">
        <v>0</v>
      </c>
      <c r="DN1191" t="s">
        <v>14</v>
      </c>
      <c r="DO1191">
        <v>0</v>
      </c>
    </row>
    <row r="1192">
      <c r="A1192">
        <f>ROW(Source!A438)</f>
        <v>438</v>
      </c>
      <c r="B1192">
        <v>419115877</v>
      </c>
      <c r="C1192">
        <v>412994037</v>
      </c>
      <c r="D1192">
        <v>417192693</v>
      </c>
      <c r="E1192">
        <v>1</v>
      </c>
      <c r="F1192">
        <v>1</v>
      </c>
      <c r="G1192">
        <v>1</v>
      </c>
      <c r="H1192">
        <v>3</v>
      </c>
      <c r="I1192" t="s">
        <v>430</v>
      </c>
      <c r="J1192" t="s">
        <v>1889</v>
      </c>
      <c r="K1192" t="s">
        <v>431</v>
      </c>
      <c r="L1192">
        <v>1371</v>
      </c>
      <c r="N1192">
        <v>1013</v>
      </c>
      <c r="O1192" t="s">
        <v>252</v>
      </c>
      <c r="P1192" t="s">
        <v>252</v>
      </c>
      <c r="Q1192">
        <v>1</v>
      </c>
      <c r="W1192">
        <v>0</v>
      </c>
      <c r="X1192">
        <v>2143431995</v>
      </c>
      <c r="Y1192">
        <f t="shared" si="2109"/>
        <v>0</v>
      </c>
      <c r="AA1192">
        <v>207.53</v>
      </c>
      <c r="AB1192">
        <v>0</v>
      </c>
      <c r="AC1192">
        <v>0</v>
      </c>
      <c r="AD1192">
        <v>0</v>
      </c>
      <c r="AE1192">
        <v>167.36000000000001</v>
      </c>
      <c r="AF1192">
        <v>0</v>
      </c>
      <c r="AG1192">
        <v>0</v>
      </c>
      <c r="AH1192">
        <v>0</v>
      </c>
      <c r="AI1192">
        <v>1.24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14</v>
      </c>
      <c r="AT1192">
        <v>1</v>
      </c>
      <c r="AU1192" t="s">
        <v>1176</v>
      </c>
      <c r="AV1192">
        <v>0</v>
      </c>
      <c r="AW1192">
        <v>2</v>
      </c>
      <c r="AX1192">
        <v>419117332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167.36000000000001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ROUND(Y1192*Source!I438,7)</f>
        <v>0</v>
      </c>
      <c r="CY1192">
        <f t="shared" si="2110"/>
        <v>207.53</v>
      </c>
      <c r="CZ1192">
        <f t="shared" si="2111"/>
        <v>167.36000000000001</v>
      </c>
      <c r="DA1192">
        <f t="shared" si="2112"/>
        <v>1.24</v>
      </c>
      <c r="DB1192">
        <f t="shared" si="2113"/>
        <v>0</v>
      </c>
      <c r="DC1192">
        <f t="shared" si="2114"/>
        <v>0</v>
      </c>
      <c r="DD1192" t="s">
        <v>14</v>
      </c>
      <c r="DE1192" t="s">
        <v>14</v>
      </c>
      <c r="DF1192">
        <f t="shared" si="2118"/>
        <v>0</v>
      </c>
      <c r="DG1192">
        <f t="shared" si="2116"/>
        <v>0</v>
      </c>
      <c r="DH1192">
        <f t="shared" si="2081"/>
        <v>0</v>
      </c>
      <c r="DI1192">
        <f t="shared" si="2082"/>
        <v>0</v>
      </c>
      <c r="DJ1192">
        <f t="shared" si="2117"/>
        <v>0</v>
      </c>
      <c r="DK1192">
        <v>0</v>
      </c>
      <c r="DL1192" t="s">
        <v>14</v>
      </c>
      <c r="DM1192">
        <v>0</v>
      </c>
      <c r="DN1192" t="s">
        <v>14</v>
      </c>
      <c r="DO1192">
        <v>0</v>
      </c>
    </row>
    <row r="1193">
      <c r="A1193">
        <f>ROW(Source!A438)</f>
        <v>438</v>
      </c>
      <c r="B1193">
        <v>419115877</v>
      </c>
      <c r="C1193">
        <v>412994037</v>
      </c>
      <c r="D1193">
        <v>417209286</v>
      </c>
      <c r="E1193">
        <v>1</v>
      </c>
      <c r="F1193">
        <v>1</v>
      </c>
      <c r="G1193">
        <v>1</v>
      </c>
      <c r="H1193">
        <v>3</v>
      </c>
      <c r="I1193" t="s">
        <v>432</v>
      </c>
      <c r="J1193" t="s">
        <v>1890</v>
      </c>
      <c r="K1193" t="s">
        <v>433</v>
      </c>
      <c r="L1193">
        <v>1407</v>
      </c>
      <c r="N1193">
        <v>1013</v>
      </c>
      <c r="O1193" t="s">
        <v>271</v>
      </c>
      <c r="P1193" t="s">
        <v>271</v>
      </c>
      <c r="Q1193">
        <v>1</v>
      </c>
      <c r="W1193">
        <v>0</v>
      </c>
      <c r="X1193">
        <v>-1853846720</v>
      </c>
      <c r="Y1193">
        <f t="shared" si="2109"/>
        <v>0</v>
      </c>
      <c r="AA1193">
        <v>468.72000000000003</v>
      </c>
      <c r="AB1193">
        <v>0</v>
      </c>
      <c r="AC1193">
        <v>0</v>
      </c>
      <c r="AD1193">
        <v>0</v>
      </c>
      <c r="AE1193">
        <v>493.38999999999999</v>
      </c>
      <c r="AF1193">
        <v>0</v>
      </c>
      <c r="AG1193">
        <v>0</v>
      </c>
      <c r="AH1193">
        <v>0</v>
      </c>
      <c r="AI1193">
        <v>0.94999999999999996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14</v>
      </c>
      <c r="AT1193">
        <v>0.001</v>
      </c>
      <c r="AU1193" t="s">
        <v>1176</v>
      </c>
      <c r="AV1193">
        <v>0</v>
      </c>
      <c r="AW1193">
        <v>2</v>
      </c>
      <c r="AX1193">
        <v>419117333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0.49339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ROUND(Y1193*Source!I438,7)</f>
        <v>0</v>
      </c>
      <c r="CY1193">
        <f t="shared" si="2110"/>
        <v>468.72000000000003</v>
      </c>
      <c r="CZ1193">
        <f t="shared" si="2111"/>
        <v>493.38999999999999</v>
      </c>
      <c r="DA1193">
        <f t="shared" si="2112"/>
        <v>0.94999999999999996</v>
      </c>
      <c r="DB1193">
        <f t="shared" si="2113"/>
        <v>0</v>
      </c>
      <c r="DC1193">
        <f t="shared" si="2114"/>
        <v>0</v>
      </c>
      <c r="DD1193" t="s">
        <v>14</v>
      </c>
      <c r="DE1193" t="s">
        <v>14</v>
      </c>
      <c r="DF1193">
        <f t="shared" si="2118"/>
        <v>0</v>
      </c>
      <c r="DG1193">
        <f t="shared" si="2116"/>
        <v>0</v>
      </c>
      <c r="DH1193">
        <f t="shared" si="2081"/>
        <v>0</v>
      </c>
      <c r="DI1193">
        <f t="shared" si="2082"/>
        <v>0</v>
      </c>
      <c r="DJ1193">
        <f t="shared" si="2117"/>
        <v>0</v>
      </c>
      <c r="DK1193">
        <v>0</v>
      </c>
      <c r="DL1193" t="s">
        <v>14</v>
      </c>
      <c r="DM1193">
        <v>0</v>
      </c>
      <c r="DN1193" t="s">
        <v>14</v>
      </c>
      <c r="DO1193">
        <v>0</v>
      </c>
    </row>
    <row r="1194">
      <c r="A1194">
        <f>ROW(Source!A438)</f>
        <v>438</v>
      </c>
      <c r="B1194">
        <v>419115877</v>
      </c>
      <c r="C1194">
        <v>412994037</v>
      </c>
      <c r="D1194">
        <v>417096729</v>
      </c>
      <c r="E1194">
        <v>117</v>
      </c>
      <c r="F1194">
        <v>1</v>
      </c>
      <c r="G1194">
        <v>1</v>
      </c>
      <c r="H1194">
        <v>3</v>
      </c>
      <c r="I1194" t="s">
        <v>1847</v>
      </c>
      <c r="J1194" t="s">
        <v>14</v>
      </c>
      <c r="K1194" t="s">
        <v>1848</v>
      </c>
      <c r="L1194">
        <v>3277935</v>
      </c>
      <c r="N1194">
        <v>1013</v>
      </c>
      <c r="O1194" t="s">
        <v>63</v>
      </c>
      <c r="P1194" t="s">
        <v>63</v>
      </c>
      <c r="Q1194">
        <v>1</v>
      </c>
      <c r="W1194">
        <v>0</v>
      </c>
      <c r="X1194">
        <v>274903907</v>
      </c>
      <c r="Y1194">
        <f>AT1194</f>
        <v>2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0</v>
      </c>
      <c r="AP1194">
        <v>0</v>
      </c>
      <c r="AQ1194">
        <v>1</v>
      </c>
      <c r="AR1194">
        <v>0</v>
      </c>
      <c r="AS1194" t="s">
        <v>14</v>
      </c>
      <c r="AT1194">
        <v>2</v>
      </c>
      <c r="AU1194" t="s">
        <v>14</v>
      </c>
      <c r="AV1194">
        <v>0</v>
      </c>
      <c r="AW1194">
        <v>2</v>
      </c>
      <c r="AX1194">
        <v>419117334</v>
      </c>
      <c r="AY1194">
        <v>1</v>
      </c>
      <c r="AZ1194">
        <v>2048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ROUND(Y1194*Source!I438,7)</f>
        <v>2</v>
      </c>
      <c r="CY1194">
        <f t="shared" si="2110"/>
        <v>0</v>
      </c>
      <c r="CZ1194">
        <f t="shared" si="2111"/>
        <v>0</v>
      </c>
      <c r="DA1194">
        <f t="shared" si="2112"/>
        <v>1</v>
      </c>
      <c r="DB1194">
        <f>ROUND(ROUND(AT1194*CZ1194,2),6)</f>
        <v>0</v>
      </c>
      <c r="DC1194">
        <f>ROUND(ROUND(AT1194*AG1194,2),6)</f>
        <v>0</v>
      </c>
      <c r="DD1194" t="s">
        <v>14</v>
      </c>
      <c r="DE1194" t="s">
        <v>14</v>
      </c>
      <c r="DF1194">
        <f t="shared" ref="DF1194:DF1197" si="2119">ROUND(ROUND(AE1194,2)*CX1194,2)</f>
        <v>0</v>
      </c>
      <c r="DG1194">
        <f t="shared" si="2116"/>
        <v>0</v>
      </c>
      <c r="DH1194">
        <f t="shared" si="2081"/>
        <v>0</v>
      </c>
      <c r="DI1194">
        <f t="shared" si="2082"/>
        <v>0</v>
      </c>
      <c r="DJ1194">
        <f t="shared" si="2117"/>
        <v>0</v>
      </c>
      <c r="DK1194">
        <v>0</v>
      </c>
      <c r="DL1194" t="s">
        <v>14</v>
      </c>
      <c r="DM1194">
        <v>0</v>
      </c>
      <c r="DN1194" t="s">
        <v>14</v>
      </c>
      <c r="DO1194">
        <v>0</v>
      </c>
    </row>
    <row r="1195">
      <c r="A1195">
        <f>ROW(Source!A439)</f>
        <v>439</v>
      </c>
      <c r="B1195">
        <v>419115877</v>
      </c>
      <c r="C1195">
        <v>412994074</v>
      </c>
      <c r="D1195">
        <v>417090712</v>
      </c>
      <c r="E1195">
        <v>117</v>
      </c>
      <c r="F1195">
        <v>1</v>
      </c>
      <c r="G1195">
        <v>1</v>
      </c>
      <c r="H1195">
        <v>1</v>
      </c>
      <c r="I1195" t="s">
        <v>97</v>
      </c>
      <c r="J1195" t="s">
        <v>14</v>
      </c>
      <c r="K1195" t="s">
        <v>98</v>
      </c>
      <c r="L1195">
        <v>1191</v>
      </c>
      <c r="N1195">
        <v>1013</v>
      </c>
      <c r="O1195" t="s">
        <v>48</v>
      </c>
      <c r="P1195" t="s">
        <v>48</v>
      </c>
      <c r="Q1195">
        <v>1</v>
      </c>
      <c r="W1195">
        <v>0</v>
      </c>
      <c r="X1195">
        <v>-715079457</v>
      </c>
      <c r="Y1195">
        <f t="shared" ref="Y1195:Y1197" si="2120">(AT1195*ROUND(0.3,7))</f>
        <v>1.5</v>
      </c>
      <c r="AA1195">
        <v>0</v>
      </c>
      <c r="AB1195">
        <v>0</v>
      </c>
      <c r="AC1195">
        <v>0</v>
      </c>
      <c r="AD1195">
        <v>509.48000000000002</v>
      </c>
      <c r="AE1195">
        <v>0</v>
      </c>
      <c r="AF1195">
        <v>0</v>
      </c>
      <c r="AG1195">
        <v>0</v>
      </c>
      <c r="AH1195">
        <v>509.48000000000002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14</v>
      </c>
      <c r="AT1195">
        <v>5</v>
      </c>
      <c r="AU1195" t="s">
        <v>1272</v>
      </c>
      <c r="AV1195">
        <v>1</v>
      </c>
      <c r="AW1195">
        <v>2</v>
      </c>
      <c r="AX1195">
        <v>419117335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2547.4000000000001</v>
      </c>
      <c r="BN1195">
        <v>5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764.22000000000003</v>
      </c>
      <c r="BU1195">
        <v>1.5</v>
      </c>
      <c r="BV1195">
        <v>0</v>
      </c>
      <c r="BW1195">
        <v>1</v>
      </c>
      <c r="CU1195">
        <f>ROUND(AT1195*Source!I439*AH1195*AL1195,2)</f>
        <v>2547.4000000000001</v>
      </c>
      <c r="CV1195">
        <f>ROUND(Y1195*Source!I439,7)</f>
        <v>1.5</v>
      </c>
      <c r="CW1195">
        <v>0</v>
      </c>
      <c r="CX1195">
        <f>ROUND(Y1195*Source!I439,7)</f>
        <v>1.5</v>
      </c>
      <c r="CY1195">
        <f t="shared" ref="CY1195:CY1196" si="2121">AD1195</f>
        <v>509.48000000000002</v>
      </c>
      <c r="CZ1195">
        <f t="shared" ref="CZ1195:CZ1196" si="2122">AH1195</f>
        <v>509.48000000000002</v>
      </c>
      <c r="DA1195">
        <f t="shared" ref="DA1195:DA1196" si="2123">AL1195</f>
        <v>1</v>
      </c>
      <c r="DB1195">
        <f t="shared" ref="DB1195:DB1197" si="2124">ROUND((ROUND(AT1195*CZ1195,2)*ROUND(0.3,7)),6)</f>
        <v>764.21999999999991</v>
      </c>
      <c r="DC1195">
        <f t="shared" ref="DC1195:DC1197" si="2125">ROUND((ROUND(AT1195*AG1195,2)*ROUND(0.3,7)),6)</f>
        <v>0</v>
      </c>
      <c r="DD1195" t="s">
        <v>14</v>
      </c>
      <c r="DE1195" t="s">
        <v>14</v>
      </c>
      <c r="DF1195">
        <f t="shared" si="2119"/>
        <v>0</v>
      </c>
      <c r="DG1195">
        <f t="shared" si="2116"/>
        <v>0</v>
      </c>
      <c r="DH1195">
        <f t="shared" si="2081"/>
        <v>0</v>
      </c>
      <c r="DI1195">
        <f t="shared" si="2082"/>
        <v>764.22000000000003</v>
      </c>
      <c r="DJ1195">
        <f t="shared" ref="DJ1195:DJ1196" si="2126">DI1195</f>
        <v>764.22000000000003</v>
      </c>
      <c r="DK1195">
        <v>1</v>
      </c>
      <c r="DL1195" t="s">
        <v>14</v>
      </c>
      <c r="DM1195">
        <v>0</v>
      </c>
      <c r="DN1195" t="s">
        <v>14</v>
      </c>
      <c r="DO1195">
        <v>0</v>
      </c>
    </row>
    <row r="1196">
      <c r="A1196">
        <f>ROW(Source!A439)</f>
        <v>439</v>
      </c>
      <c r="B1196">
        <v>419115877</v>
      </c>
      <c r="C1196">
        <v>412994074</v>
      </c>
      <c r="D1196">
        <v>417090896</v>
      </c>
      <c r="E1196">
        <v>117</v>
      </c>
      <c r="F1196">
        <v>1</v>
      </c>
      <c r="G1196">
        <v>1</v>
      </c>
      <c r="H1196">
        <v>1</v>
      </c>
      <c r="I1196" t="s">
        <v>1844</v>
      </c>
      <c r="J1196" t="s">
        <v>14</v>
      </c>
      <c r="K1196" t="s">
        <v>1845</v>
      </c>
      <c r="L1196">
        <v>1191</v>
      </c>
      <c r="N1196">
        <v>1013</v>
      </c>
      <c r="O1196" t="s">
        <v>48</v>
      </c>
      <c r="P1196" t="s">
        <v>48</v>
      </c>
      <c r="Q1196">
        <v>1</v>
      </c>
      <c r="W1196">
        <v>0</v>
      </c>
      <c r="X1196">
        <v>-1417349443</v>
      </c>
      <c r="Y1196">
        <f t="shared" si="2120"/>
        <v>0.189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14</v>
      </c>
      <c r="AT1196">
        <v>0.63</v>
      </c>
      <c r="AU1196" t="s">
        <v>1272</v>
      </c>
      <c r="AV1196">
        <v>2</v>
      </c>
      <c r="AW1196">
        <v>2</v>
      </c>
      <c r="AX1196">
        <v>419117336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ROUND(Y1196*Source!I439,7)</f>
        <v>0.189</v>
      </c>
      <c r="CY1196">
        <f t="shared" si="2121"/>
        <v>0</v>
      </c>
      <c r="CZ1196">
        <f t="shared" si="2122"/>
        <v>0</v>
      </c>
      <c r="DA1196">
        <f t="shared" si="2123"/>
        <v>1</v>
      </c>
      <c r="DB1196">
        <f t="shared" si="2124"/>
        <v>0</v>
      </c>
      <c r="DC1196">
        <f t="shared" si="2125"/>
        <v>0</v>
      </c>
      <c r="DD1196" t="s">
        <v>14</v>
      </c>
      <c r="DE1196" t="s">
        <v>14</v>
      </c>
      <c r="DF1196">
        <f t="shared" si="2119"/>
        <v>0</v>
      </c>
      <c r="DG1196">
        <f t="shared" si="2116"/>
        <v>0</v>
      </c>
      <c r="DH1196">
        <f t="shared" si="2081"/>
        <v>0</v>
      </c>
      <c r="DI1196">
        <f t="shared" si="2082"/>
        <v>0</v>
      </c>
      <c r="DJ1196">
        <f t="shared" si="2126"/>
        <v>0</v>
      </c>
      <c r="DK1196">
        <v>0</v>
      </c>
      <c r="DL1196" t="s">
        <v>14</v>
      </c>
      <c r="DM1196">
        <v>0</v>
      </c>
      <c r="DN1196" t="s">
        <v>14</v>
      </c>
      <c r="DO1196">
        <v>0</v>
      </c>
    </row>
    <row r="1197">
      <c r="A1197">
        <f>ROW(Source!A439)</f>
        <v>439</v>
      </c>
      <c r="B1197">
        <v>419115877</v>
      </c>
      <c r="C1197">
        <v>412994074</v>
      </c>
      <c r="D1197">
        <v>417098134</v>
      </c>
      <c r="E1197">
        <v>1</v>
      </c>
      <c r="F1197">
        <v>1</v>
      </c>
      <c r="G1197">
        <v>1</v>
      </c>
      <c r="H1197">
        <v>2</v>
      </c>
      <c r="I1197" t="s">
        <v>159</v>
      </c>
      <c r="J1197" t="s">
        <v>1851</v>
      </c>
      <c r="K1197" t="s">
        <v>160</v>
      </c>
      <c r="L1197">
        <v>1368</v>
      </c>
      <c r="N1197">
        <v>1011</v>
      </c>
      <c r="O1197" t="s">
        <v>55</v>
      </c>
      <c r="P1197" t="s">
        <v>55</v>
      </c>
      <c r="Q1197">
        <v>1</v>
      </c>
      <c r="W1197">
        <v>0</v>
      </c>
      <c r="X1197">
        <v>302479695</v>
      </c>
      <c r="Y1197">
        <f t="shared" si="2120"/>
        <v>0.189</v>
      </c>
      <c r="AA1197">
        <v>0</v>
      </c>
      <c r="AB1197">
        <v>1274.25</v>
      </c>
      <c r="AC1197">
        <v>620.24000000000001</v>
      </c>
      <c r="AD1197">
        <v>0</v>
      </c>
      <c r="AE1197">
        <v>0</v>
      </c>
      <c r="AF1197">
        <v>995.50999999999999</v>
      </c>
      <c r="AG1197">
        <v>620.24000000000001</v>
      </c>
      <c r="AH1197">
        <v>0</v>
      </c>
      <c r="AI1197">
        <v>1</v>
      </c>
      <c r="AJ1197">
        <v>1.28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14</v>
      </c>
      <c r="AT1197">
        <v>0.63</v>
      </c>
      <c r="AU1197" t="s">
        <v>1272</v>
      </c>
      <c r="AV1197">
        <v>1</v>
      </c>
      <c r="AW1197">
        <v>2</v>
      </c>
      <c r="AX1197">
        <v>419117337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627.17129999999997</v>
      </c>
      <c r="BL1197">
        <v>390.75119999999998</v>
      </c>
      <c r="BM1197">
        <v>0</v>
      </c>
      <c r="BN1197">
        <v>0</v>
      </c>
      <c r="BO1197">
        <v>0.63</v>
      </c>
      <c r="BP1197">
        <v>1</v>
      </c>
      <c r="BQ1197">
        <v>0</v>
      </c>
      <c r="BR1197">
        <v>188.15138999999999</v>
      </c>
      <c r="BS1197">
        <v>117.22536000000001</v>
      </c>
      <c r="BT1197">
        <v>0</v>
      </c>
      <c r="BU1197">
        <v>0</v>
      </c>
      <c r="BV1197">
        <v>0.189</v>
      </c>
      <c r="BW1197">
        <v>1</v>
      </c>
      <c r="CV1197">
        <v>0</v>
      </c>
      <c r="CW1197">
        <f>ROUND(Y1197*Source!I439*DO1197,7)</f>
        <v>0.189</v>
      </c>
      <c r="CX1197">
        <f>ROUND(Y1197*Source!I439,7)</f>
        <v>0.189</v>
      </c>
      <c r="CY1197">
        <f>AB1197</f>
        <v>1274.25</v>
      </c>
      <c r="CZ1197">
        <f>AF1197</f>
        <v>995.50999999999999</v>
      </c>
      <c r="DA1197">
        <f>AJ1197</f>
        <v>1.28</v>
      </c>
      <c r="DB1197">
        <f t="shared" si="2124"/>
        <v>188.15099999999998</v>
      </c>
      <c r="DC1197">
        <f t="shared" si="2125"/>
        <v>117.22499999999999</v>
      </c>
      <c r="DD1197" t="s">
        <v>14</v>
      </c>
      <c r="DE1197" t="s">
        <v>14</v>
      </c>
      <c r="DF1197">
        <f t="shared" si="2119"/>
        <v>0</v>
      </c>
      <c r="DG1197">
        <f>ROUND(ROUND(AF1197*AJ1197,2)*CX1197,2)</f>
        <v>240.83000000000001</v>
      </c>
      <c r="DH1197">
        <f t="shared" si="2081"/>
        <v>117.23</v>
      </c>
      <c r="DI1197">
        <f t="shared" si="2082"/>
        <v>0</v>
      </c>
      <c r="DJ1197">
        <f>DG1197+DH1197</f>
        <v>358.06</v>
      </c>
      <c r="DK1197">
        <v>0</v>
      </c>
      <c r="DL1197" t="s">
        <v>56</v>
      </c>
      <c r="DM1197">
        <v>5</v>
      </c>
      <c r="DN1197" t="s">
        <v>48</v>
      </c>
      <c r="DO1197">
        <v>1</v>
      </c>
    </row>
    <row r="1198">
      <c r="A1198">
        <f>ROW(Source!A439)</f>
        <v>439</v>
      </c>
      <c r="B1198">
        <v>419115877</v>
      </c>
      <c r="C1198">
        <v>412994074</v>
      </c>
      <c r="D1198">
        <v>417162927</v>
      </c>
      <c r="E1198">
        <v>1</v>
      </c>
      <c r="F1198">
        <v>1</v>
      </c>
      <c r="G1198">
        <v>1</v>
      </c>
      <c r="H1198">
        <v>3</v>
      </c>
      <c r="I1198" t="s">
        <v>253</v>
      </c>
      <c r="J1198" t="s">
        <v>1868</v>
      </c>
      <c r="K1198" t="s">
        <v>254</v>
      </c>
      <c r="L1198">
        <v>1348</v>
      </c>
      <c r="N1198">
        <v>1009</v>
      </c>
      <c r="O1198" t="s">
        <v>148</v>
      </c>
      <c r="P1198" t="s">
        <v>148</v>
      </c>
      <c r="Q1198">
        <v>1000</v>
      </c>
      <c r="W1198">
        <v>0</v>
      </c>
      <c r="X1198">
        <v>767480554</v>
      </c>
      <c r="Y1198">
        <f t="shared" ref="Y1198:Y1211" si="2127">(AT1198*ROUND(0,7))</f>
        <v>0</v>
      </c>
      <c r="AA1198">
        <v>28469.68</v>
      </c>
      <c r="AB1198">
        <v>0</v>
      </c>
      <c r="AC1198">
        <v>0</v>
      </c>
      <c r="AD1198">
        <v>0</v>
      </c>
      <c r="AE1198">
        <v>23335.799999999999</v>
      </c>
      <c r="AF1198">
        <v>0</v>
      </c>
      <c r="AG1198">
        <v>0</v>
      </c>
      <c r="AH1198">
        <v>0</v>
      </c>
      <c r="AI1198">
        <v>1.22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14</v>
      </c>
      <c r="AT1198">
        <v>0.0032000000000000002</v>
      </c>
      <c r="AU1198" t="s">
        <v>1271</v>
      </c>
      <c r="AV1198">
        <v>0</v>
      </c>
      <c r="AW1198">
        <v>2</v>
      </c>
      <c r="AX1198">
        <v>419117338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74.67456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ROUND(Y1198*Source!I439,7)</f>
        <v>0</v>
      </c>
      <c r="CY1198">
        <f t="shared" ref="CY1198:CY1212" si="2128">AA1198</f>
        <v>28469.68</v>
      </c>
      <c r="CZ1198">
        <f t="shared" ref="CZ1198:CZ1212" si="2129">AE1198</f>
        <v>23335.799999999999</v>
      </c>
      <c r="DA1198">
        <f t="shared" ref="DA1198:DA1212" si="2130">AI1198</f>
        <v>1.22</v>
      </c>
      <c r="DB1198">
        <f t="shared" ref="DB1198:DB1211" si="2131">ROUND((ROUND(AT1198*CZ1198,2)*ROUND(0,7)),6)</f>
        <v>0</v>
      </c>
      <c r="DC1198">
        <f t="shared" ref="DC1198:DC1211" si="2132">ROUND((ROUND(AT1198*AG1198,2)*ROUND(0,7)),6)</f>
        <v>0</v>
      </c>
      <c r="DD1198" t="s">
        <v>14</v>
      </c>
      <c r="DE1198" t="s">
        <v>14</v>
      </c>
      <c r="DF1198">
        <f t="shared" ref="DF1198:DF1199" si="2133">ROUND(ROUND(AE1198*AI1198,2)*CX1198,2)</f>
        <v>0</v>
      </c>
      <c r="DG1198">
        <f t="shared" ref="DG1198:DG1214" si="2134">ROUND(ROUND(AF1198,2)*CX1198,2)</f>
        <v>0</v>
      </c>
      <c r="DH1198">
        <f t="shared" si="2081"/>
        <v>0</v>
      </c>
      <c r="DI1198">
        <f t="shared" si="2082"/>
        <v>0</v>
      </c>
      <c r="DJ1198">
        <f t="shared" ref="DJ1198:DJ1212" si="2135">DF1198</f>
        <v>0</v>
      </c>
      <c r="DK1198">
        <v>0</v>
      </c>
      <c r="DL1198" t="s">
        <v>14</v>
      </c>
      <c r="DM1198">
        <v>0</v>
      </c>
      <c r="DN1198" t="s">
        <v>14</v>
      </c>
      <c r="DO1198">
        <v>0</v>
      </c>
    </row>
    <row r="1199">
      <c r="A1199">
        <f>ROW(Source!A439)</f>
        <v>439</v>
      </c>
      <c r="B1199">
        <v>419115877</v>
      </c>
      <c r="C1199">
        <v>412994074</v>
      </c>
      <c r="D1199">
        <v>417162991</v>
      </c>
      <c r="E1199">
        <v>1</v>
      </c>
      <c r="F1199">
        <v>1</v>
      </c>
      <c r="G1199">
        <v>1</v>
      </c>
      <c r="H1199">
        <v>3</v>
      </c>
      <c r="I1199" t="s">
        <v>146</v>
      </c>
      <c r="J1199" t="s">
        <v>1849</v>
      </c>
      <c r="K1199" t="s">
        <v>147</v>
      </c>
      <c r="L1199">
        <v>1348</v>
      </c>
      <c r="N1199">
        <v>1009</v>
      </c>
      <c r="O1199" t="s">
        <v>148</v>
      </c>
      <c r="P1199" t="s">
        <v>148</v>
      </c>
      <c r="Q1199">
        <v>1000</v>
      </c>
      <c r="W1199">
        <v>0</v>
      </c>
      <c r="X1199">
        <v>-465588395</v>
      </c>
      <c r="Y1199">
        <f t="shared" si="2127"/>
        <v>0</v>
      </c>
      <c r="AA1199">
        <v>149054.35999999999</v>
      </c>
      <c r="AB1199">
        <v>0</v>
      </c>
      <c r="AC1199">
        <v>0</v>
      </c>
      <c r="AD1199">
        <v>0</v>
      </c>
      <c r="AE1199">
        <v>116448.72</v>
      </c>
      <c r="AF1199">
        <v>0</v>
      </c>
      <c r="AG1199">
        <v>0</v>
      </c>
      <c r="AH1199">
        <v>0</v>
      </c>
      <c r="AI1199">
        <v>1.28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14</v>
      </c>
      <c r="AT1199">
        <v>0.00046000000000000001</v>
      </c>
      <c r="AU1199" t="s">
        <v>1271</v>
      </c>
      <c r="AV1199">
        <v>0</v>
      </c>
      <c r="AW1199">
        <v>2</v>
      </c>
      <c r="AX1199">
        <v>419117339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53.566411200000005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ROUND(Y1199*Source!I439,7)</f>
        <v>0</v>
      </c>
      <c r="CY1199">
        <f t="shared" si="2128"/>
        <v>149054.35999999999</v>
      </c>
      <c r="CZ1199">
        <f t="shared" si="2129"/>
        <v>116448.72</v>
      </c>
      <c r="DA1199">
        <f t="shared" si="2130"/>
        <v>1.28</v>
      </c>
      <c r="DB1199">
        <f t="shared" si="2131"/>
        <v>0</v>
      </c>
      <c r="DC1199">
        <f t="shared" si="2132"/>
        <v>0</v>
      </c>
      <c r="DD1199" t="s">
        <v>14</v>
      </c>
      <c r="DE1199" t="s">
        <v>14</v>
      </c>
      <c r="DF1199">
        <f t="shared" si="2133"/>
        <v>0</v>
      </c>
      <c r="DG1199">
        <f t="shared" si="2134"/>
        <v>0</v>
      </c>
      <c r="DH1199">
        <f t="shared" si="2081"/>
        <v>0</v>
      </c>
      <c r="DI1199">
        <f t="shared" si="2082"/>
        <v>0</v>
      </c>
      <c r="DJ1199">
        <f t="shared" si="2135"/>
        <v>0</v>
      </c>
      <c r="DK1199">
        <v>0</v>
      </c>
      <c r="DL1199" t="s">
        <v>14</v>
      </c>
      <c r="DM1199">
        <v>0</v>
      </c>
      <c r="DN1199" t="s">
        <v>14</v>
      </c>
      <c r="DO1199">
        <v>0</v>
      </c>
    </row>
    <row r="1200">
      <c r="A1200">
        <f>ROW(Source!A439)</f>
        <v>439</v>
      </c>
      <c r="B1200">
        <v>419115877</v>
      </c>
      <c r="C1200">
        <v>412994074</v>
      </c>
      <c r="D1200">
        <v>417163072</v>
      </c>
      <c r="E1200">
        <v>1</v>
      </c>
      <c r="F1200">
        <v>1</v>
      </c>
      <c r="G1200">
        <v>1</v>
      </c>
      <c r="H1200">
        <v>3</v>
      </c>
      <c r="I1200" t="s">
        <v>184</v>
      </c>
      <c r="J1200" t="s">
        <v>1854</v>
      </c>
      <c r="K1200" t="s">
        <v>185</v>
      </c>
      <c r="L1200">
        <v>1346</v>
      </c>
      <c r="N1200">
        <v>1009</v>
      </c>
      <c r="O1200" t="s">
        <v>151</v>
      </c>
      <c r="P1200" t="s">
        <v>151</v>
      </c>
      <c r="Q1200">
        <v>1</v>
      </c>
      <c r="W1200">
        <v>0</v>
      </c>
      <c r="X1200">
        <v>-1568219933</v>
      </c>
      <c r="Y1200">
        <f t="shared" si="2127"/>
        <v>0</v>
      </c>
      <c r="AA1200">
        <v>54.5</v>
      </c>
      <c r="AB1200">
        <v>0</v>
      </c>
      <c r="AC1200">
        <v>0</v>
      </c>
      <c r="AD1200">
        <v>0</v>
      </c>
      <c r="AE1200">
        <v>54.5</v>
      </c>
      <c r="AF1200">
        <v>0</v>
      </c>
      <c r="AG1200">
        <v>0</v>
      </c>
      <c r="AH1200">
        <v>0</v>
      </c>
      <c r="AI1200">
        <v>1</v>
      </c>
      <c r="AJ1200">
        <v>1</v>
      </c>
      <c r="AK1200">
        <v>1</v>
      </c>
      <c r="AL1200">
        <v>1</v>
      </c>
      <c r="AM1200">
        <v>-2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14</v>
      </c>
      <c r="AT1200">
        <v>0.075999999999999998</v>
      </c>
      <c r="AU1200" t="s">
        <v>1271</v>
      </c>
      <c r="AV1200">
        <v>0</v>
      </c>
      <c r="AW1200">
        <v>2</v>
      </c>
      <c r="AX1200">
        <v>419117340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4.1419999999999995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ROUND(Y1200*Source!I439,7)</f>
        <v>0</v>
      </c>
      <c r="CY1200">
        <f t="shared" si="2128"/>
        <v>54.5</v>
      </c>
      <c r="CZ1200">
        <f t="shared" si="2129"/>
        <v>54.5</v>
      </c>
      <c r="DA1200">
        <f t="shared" si="2130"/>
        <v>1</v>
      </c>
      <c r="DB1200">
        <f t="shared" si="2131"/>
        <v>0</v>
      </c>
      <c r="DC1200">
        <f t="shared" si="2132"/>
        <v>0</v>
      </c>
      <c r="DD1200" t="s">
        <v>14</v>
      </c>
      <c r="DE1200" t="s">
        <v>14</v>
      </c>
      <c r="DF1200">
        <f>ROUND(ROUND(AE1200,2)*CX1200,2)</f>
        <v>0</v>
      </c>
      <c r="DG1200">
        <f t="shared" si="2134"/>
        <v>0</v>
      </c>
      <c r="DH1200">
        <f t="shared" si="2081"/>
        <v>0</v>
      </c>
      <c r="DI1200">
        <f t="shared" si="2082"/>
        <v>0</v>
      </c>
      <c r="DJ1200">
        <f t="shared" si="2135"/>
        <v>0</v>
      </c>
      <c r="DK1200">
        <v>1</v>
      </c>
      <c r="DL1200" t="s">
        <v>14</v>
      </c>
      <c r="DM1200">
        <v>0</v>
      </c>
      <c r="DN1200" t="s">
        <v>14</v>
      </c>
      <c r="DO1200">
        <v>0</v>
      </c>
    </row>
    <row r="1201">
      <c r="A1201">
        <f>ROW(Source!A439)</f>
        <v>439</v>
      </c>
      <c r="B1201">
        <v>419115877</v>
      </c>
      <c r="C1201">
        <v>412994074</v>
      </c>
      <c r="D1201">
        <v>417163256</v>
      </c>
      <c r="E1201">
        <v>1</v>
      </c>
      <c r="F1201">
        <v>1</v>
      </c>
      <c r="G1201">
        <v>1</v>
      </c>
      <c r="H1201">
        <v>3</v>
      </c>
      <c r="I1201" t="s">
        <v>257</v>
      </c>
      <c r="J1201" t="s">
        <v>1870</v>
      </c>
      <c r="K1201" t="s">
        <v>258</v>
      </c>
      <c r="L1201">
        <v>1346</v>
      </c>
      <c r="N1201">
        <v>1009</v>
      </c>
      <c r="O1201" t="s">
        <v>151</v>
      </c>
      <c r="P1201" t="s">
        <v>151</v>
      </c>
      <c r="Q1201">
        <v>1</v>
      </c>
      <c r="W1201">
        <v>0</v>
      </c>
      <c r="X1201">
        <v>1771797515</v>
      </c>
      <c r="Y1201">
        <f t="shared" si="2127"/>
        <v>0</v>
      </c>
      <c r="AA1201">
        <v>199.91</v>
      </c>
      <c r="AB1201">
        <v>0</v>
      </c>
      <c r="AC1201">
        <v>0</v>
      </c>
      <c r="AD1201">
        <v>0</v>
      </c>
      <c r="AE1201">
        <v>219.68000000000001</v>
      </c>
      <c r="AF1201">
        <v>0</v>
      </c>
      <c r="AG1201">
        <v>0</v>
      </c>
      <c r="AH1201">
        <v>0</v>
      </c>
      <c r="AI1201">
        <v>0.91000000000000003</v>
      </c>
      <c r="AJ1201">
        <v>1</v>
      </c>
      <c r="AK1201">
        <v>1</v>
      </c>
      <c r="AL1201">
        <v>1</v>
      </c>
      <c r="AM1201">
        <v>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14</v>
      </c>
      <c r="AT1201">
        <v>0.0070000000000000001</v>
      </c>
      <c r="AU1201" t="s">
        <v>1271</v>
      </c>
      <c r="AV1201">
        <v>0</v>
      </c>
      <c r="AW1201">
        <v>2</v>
      </c>
      <c r="AX1201">
        <v>419117341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1.53776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1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ROUND(Y1201*Source!I439,7)</f>
        <v>0</v>
      </c>
      <c r="CY1201">
        <f t="shared" si="2128"/>
        <v>199.91</v>
      </c>
      <c r="CZ1201">
        <f t="shared" si="2129"/>
        <v>219.68000000000001</v>
      </c>
      <c r="DA1201">
        <f t="shared" si="2130"/>
        <v>0.91000000000000003</v>
      </c>
      <c r="DB1201">
        <f t="shared" si="2131"/>
        <v>0</v>
      </c>
      <c r="DC1201">
        <f t="shared" si="2132"/>
        <v>0</v>
      </c>
      <c r="DD1201" t="s">
        <v>14</v>
      </c>
      <c r="DE1201" t="s">
        <v>14</v>
      </c>
      <c r="DF1201">
        <f t="shared" ref="DF1201:DF1211" si="2136">ROUND(ROUND(AE1201*AI1201,2)*CX1201,2)</f>
        <v>0</v>
      </c>
      <c r="DG1201">
        <f t="shared" si="2134"/>
        <v>0</v>
      </c>
      <c r="DH1201">
        <f t="shared" si="2081"/>
        <v>0</v>
      </c>
      <c r="DI1201">
        <f t="shared" si="2082"/>
        <v>0</v>
      </c>
      <c r="DJ1201">
        <f t="shared" si="2135"/>
        <v>0</v>
      </c>
      <c r="DK1201">
        <v>0</v>
      </c>
      <c r="DL1201" t="s">
        <v>14</v>
      </c>
      <c r="DM1201">
        <v>0</v>
      </c>
      <c r="DN1201" t="s">
        <v>14</v>
      </c>
      <c r="DO1201">
        <v>0</v>
      </c>
    </row>
    <row r="1202">
      <c r="A1202">
        <f>ROW(Source!A439)</f>
        <v>439</v>
      </c>
      <c r="B1202">
        <v>419115877</v>
      </c>
      <c r="C1202">
        <v>412994074</v>
      </c>
      <c r="D1202">
        <v>417165295</v>
      </c>
      <c r="E1202">
        <v>1</v>
      </c>
      <c r="F1202">
        <v>1</v>
      </c>
      <c r="G1202">
        <v>1</v>
      </c>
      <c r="H1202">
        <v>3</v>
      </c>
      <c r="I1202" t="s">
        <v>261</v>
      </c>
      <c r="J1202" t="s">
        <v>1872</v>
      </c>
      <c r="K1202" t="s">
        <v>262</v>
      </c>
      <c r="L1202">
        <v>1301</v>
      </c>
      <c r="N1202">
        <v>1003</v>
      </c>
      <c r="O1202" t="s">
        <v>221</v>
      </c>
      <c r="P1202" t="s">
        <v>221</v>
      </c>
      <c r="Q1202">
        <v>1</v>
      </c>
      <c r="W1202">
        <v>0</v>
      </c>
      <c r="X1202">
        <v>-1228674265</v>
      </c>
      <c r="Y1202">
        <f t="shared" si="2127"/>
        <v>0</v>
      </c>
      <c r="AA1202">
        <v>22.079999999999998</v>
      </c>
      <c r="AB1202">
        <v>0</v>
      </c>
      <c r="AC1202">
        <v>0</v>
      </c>
      <c r="AD1202">
        <v>0</v>
      </c>
      <c r="AE1202">
        <v>14.43</v>
      </c>
      <c r="AF1202">
        <v>0</v>
      </c>
      <c r="AG1202">
        <v>0</v>
      </c>
      <c r="AH1202">
        <v>0</v>
      </c>
      <c r="AI1202">
        <v>1.53</v>
      </c>
      <c r="AJ1202">
        <v>1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14</v>
      </c>
      <c r="AT1202">
        <v>3.25</v>
      </c>
      <c r="AU1202" t="s">
        <v>1271</v>
      </c>
      <c r="AV1202">
        <v>0</v>
      </c>
      <c r="AW1202">
        <v>2</v>
      </c>
      <c r="AX1202">
        <v>419117342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46.897500000000001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ROUND(Y1202*Source!I439,7)</f>
        <v>0</v>
      </c>
      <c r="CY1202">
        <f t="shared" si="2128"/>
        <v>22.079999999999998</v>
      </c>
      <c r="CZ1202">
        <f t="shared" si="2129"/>
        <v>14.43</v>
      </c>
      <c r="DA1202">
        <f t="shared" si="2130"/>
        <v>1.53</v>
      </c>
      <c r="DB1202">
        <f t="shared" si="2131"/>
        <v>0</v>
      </c>
      <c r="DC1202">
        <f t="shared" si="2132"/>
        <v>0</v>
      </c>
      <c r="DD1202" t="s">
        <v>14</v>
      </c>
      <c r="DE1202" t="s">
        <v>14</v>
      </c>
      <c r="DF1202">
        <f t="shared" si="2136"/>
        <v>0</v>
      </c>
      <c r="DG1202">
        <f t="shared" si="2134"/>
        <v>0</v>
      </c>
      <c r="DH1202">
        <f t="shared" si="2081"/>
        <v>0</v>
      </c>
      <c r="DI1202">
        <f t="shared" si="2082"/>
        <v>0</v>
      </c>
      <c r="DJ1202">
        <f t="shared" si="2135"/>
        <v>0</v>
      </c>
      <c r="DK1202">
        <v>0</v>
      </c>
      <c r="DL1202" t="s">
        <v>14</v>
      </c>
      <c r="DM1202">
        <v>0</v>
      </c>
      <c r="DN1202" t="s">
        <v>14</v>
      </c>
      <c r="DO1202">
        <v>0</v>
      </c>
    </row>
    <row r="1203">
      <c r="A1203">
        <f>ROW(Source!A439)</f>
        <v>439</v>
      </c>
      <c r="B1203">
        <v>419115877</v>
      </c>
      <c r="C1203">
        <v>412994074</v>
      </c>
      <c r="D1203">
        <v>417167686</v>
      </c>
      <c r="E1203">
        <v>1</v>
      </c>
      <c r="F1203">
        <v>1</v>
      </c>
      <c r="G1203">
        <v>1</v>
      </c>
      <c r="H1203">
        <v>3</v>
      </c>
      <c r="I1203" t="s">
        <v>421</v>
      </c>
      <c r="J1203" t="s">
        <v>1885</v>
      </c>
      <c r="K1203" t="s">
        <v>422</v>
      </c>
      <c r="L1203">
        <v>1346</v>
      </c>
      <c r="N1203">
        <v>1009</v>
      </c>
      <c r="O1203" t="s">
        <v>151</v>
      </c>
      <c r="P1203" t="s">
        <v>151</v>
      </c>
      <c r="Q1203">
        <v>1</v>
      </c>
      <c r="W1203">
        <v>0</v>
      </c>
      <c r="X1203">
        <v>-211094116</v>
      </c>
      <c r="Y1203">
        <f t="shared" si="2127"/>
        <v>0</v>
      </c>
      <c r="AA1203">
        <v>575.55999999999995</v>
      </c>
      <c r="AB1203">
        <v>0</v>
      </c>
      <c r="AC1203">
        <v>0</v>
      </c>
      <c r="AD1203">
        <v>0</v>
      </c>
      <c r="AE1203">
        <v>373.74000000000001</v>
      </c>
      <c r="AF1203">
        <v>0</v>
      </c>
      <c r="AG1203">
        <v>0</v>
      </c>
      <c r="AH1203">
        <v>0</v>
      </c>
      <c r="AI1203">
        <v>1.54</v>
      </c>
      <c r="AJ1203">
        <v>1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14</v>
      </c>
      <c r="AT1203">
        <v>0.0080000000000000002</v>
      </c>
      <c r="AU1203" t="s">
        <v>1271</v>
      </c>
      <c r="AV1203">
        <v>0</v>
      </c>
      <c r="AW1203">
        <v>2</v>
      </c>
      <c r="AX1203">
        <v>419117343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2.9899200000000001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ROUND(Y1203*Source!I439,7)</f>
        <v>0</v>
      </c>
      <c r="CY1203">
        <f t="shared" si="2128"/>
        <v>575.55999999999995</v>
      </c>
      <c r="CZ1203">
        <f t="shared" si="2129"/>
        <v>373.74000000000001</v>
      </c>
      <c r="DA1203">
        <f t="shared" si="2130"/>
        <v>1.54</v>
      </c>
      <c r="DB1203">
        <f t="shared" si="2131"/>
        <v>0</v>
      </c>
      <c r="DC1203">
        <f t="shared" si="2132"/>
        <v>0</v>
      </c>
      <c r="DD1203" t="s">
        <v>14</v>
      </c>
      <c r="DE1203" t="s">
        <v>14</v>
      </c>
      <c r="DF1203">
        <f t="shared" si="2136"/>
        <v>0</v>
      </c>
      <c r="DG1203">
        <f t="shared" si="2134"/>
        <v>0</v>
      </c>
      <c r="DH1203">
        <f t="shared" si="2081"/>
        <v>0</v>
      </c>
      <c r="DI1203">
        <f t="shared" si="2082"/>
        <v>0</v>
      </c>
      <c r="DJ1203">
        <f t="shared" si="2135"/>
        <v>0</v>
      </c>
      <c r="DK1203">
        <v>0</v>
      </c>
      <c r="DL1203" t="s">
        <v>14</v>
      </c>
      <c r="DM1203">
        <v>0</v>
      </c>
      <c r="DN1203" t="s">
        <v>14</v>
      </c>
      <c r="DO1203">
        <v>0</v>
      </c>
    </row>
    <row r="1204">
      <c r="A1204">
        <f>ROW(Source!A439)</f>
        <v>439</v>
      </c>
      <c r="B1204">
        <v>419115877</v>
      </c>
      <c r="C1204">
        <v>412994074</v>
      </c>
      <c r="D1204">
        <v>417167717</v>
      </c>
      <c r="E1204">
        <v>1</v>
      </c>
      <c r="F1204">
        <v>1</v>
      </c>
      <c r="G1204">
        <v>1</v>
      </c>
      <c r="H1204">
        <v>3</v>
      </c>
      <c r="I1204" t="s">
        <v>423</v>
      </c>
      <c r="J1204" t="s">
        <v>1886</v>
      </c>
      <c r="K1204" t="s">
        <v>424</v>
      </c>
      <c r="L1204">
        <v>1302</v>
      </c>
      <c r="N1204">
        <v>1003</v>
      </c>
      <c r="O1204" t="s">
        <v>425</v>
      </c>
      <c r="P1204" t="s">
        <v>425</v>
      </c>
      <c r="Q1204">
        <v>10</v>
      </c>
      <c r="W1204">
        <v>0</v>
      </c>
      <c r="X1204">
        <v>-1612554743</v>
      </c>
      <c r="Y1204">
        <f t="shared" si="2127"/>
        <v>0</v>
      </c>
      <c r="AA1204">
        <v>285.38999999999999</v>
      </c>
      <c r="AB1204">
        <v>0</v>
      </c>
      <c r="AC1204">
        <v>0</v>
      </c>
      <c r="AD1204">
        <v>0</v>
      </c>
      <c r="AE1204">
        <v>185.31999999999999</v>
      </c>
      <c r="AF1204">
        <v>0</v>
      </c>
      <c r="AG1204">
        <v>0</v>
      </c>
      <c r="AH1204">
        <v>0</v>
      </c>
      <c r="AI1204">
        <v>1.54</v>
      </c>
      <c r="AJ1204">
        <v>1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14</v>
      </c>
      <c r="AT1204">
        <v>0.028000000000000001</v>
      </c>
      <c r="AU1204" t="s">
        <v>1271</v>
      </c>
      <c r="AV1204">
        <v>0</v>
      </c>
      <c r="AW1204">
        <v>2</v>
      </c>
      <c r="AX1204">
        <v>419117344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5.1889599999999998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ROUND(Y1204*Source!I439,7)</f>
        <v>0</v>
      </c>
      <c r="CY1204">
        <f t="shared" si="2128"/>
        <v>285.38999999999999</v>
      </c>
      <c r="CZ1204">
        <f t="shared" si="2129"/>
        <v>185.31999999999999</v>
      </c>
      <c r="DA1204">
        <f t="shared" si="2130"/>
        <v>1.54</v>
      </c>
      <c r="DB1204">
        <f t="shared" si="2131"/>
        <v>0</v>
      </c>
      <c r="DC1204">
        <f t="shared" si="2132"/>
        <v>0</v>
      </c>
      <c r="DD1204" t="s">
        <v>14</v>
      </c>
      <c r="DE1204" t="s">
        <v>14</v>
      </c>
      <c r="DF1204">
        <f t="shared" si="2136"/>
        <v>0</v>
      </c>
      <c r="DG1204">
        <f t="shared" si="2134"/>
        <v>0</v>
      </c>
      <c r="DH1204">
        <f t="shared" si="2081"/>
        <v>0</v>
      </c>
      <c r="DI1204">
        <f t="shared" si="2082"/>
        <v>0</v>
      </c>
      <c r="DJ1204">
        <f t="shared" si="2135"/>
        <v>0</v>
      </c>
      <c r="DK1204">
        <v>0</v>
      </c>
      <c r="DL1204" t="s">
        <v>14</v>
      </c>
      <c r="DM1204">
        <v>0</v>
      </c>
      <c r="DN1204" t="s">
        <v>14</v>
      </c>
      <c r="DO1204">
        <v>0</v>
      </c>
    </row>
    <row r="1205">
      <c r="A1205">
        <f>ROW(Source!A439)</f>
        <v>439</v>
      </c>
      <c r="B1205">
        <v>419115877</v>
      </c>
      <c r="C1205">
        <v>412994074</v>
      </c>
      <c r="D1205">
        <v>417175540</v>
      </c>
      <c r="E1205">
        <v>1</v>
      </c>
      <c r="F1205">
        <v>1</v>
      </c>
      <c r="G1205">
        <v>1</v>
      </c>
      <c r="H1205">
        <v>3</v>
      </c>
      <c r="I1205" t="s">
        <v>188</v>
      </c>
      <c r="J1205" t="s">
        <v>1856</v>
      </c>
      <c r="K1205" t="s">
        <v>189</v>
      </c>
      <c r="L1205">
        <v>1348</v>
      </c>
      <c r="N1205">
        <v>1009</v>
      </c>
      <c r="O1205" t="s">
        <v>148</v>
      </c>
      <c r="P1205" t="s">
        <v>148</v>
      </c>
      <c r="Q1205">
        <v>1000</v>
      </c>
      <c r="W1205">
        <v>0</v>
      </c>
      <c r="X1205">
        <v>1793987537</v>
      </c>
      <c r="Y1205">
        <f t="shared" si="2127"/>
        <v>0</v>
      </c>
      <c r="AA1205">
        <v>1144599.95</v>
      </c>
      <c r="AB1205">
        <v>0</v>
      </c>
      <c r="AC1205">
        <v>0</v>
      </c>
      <c r="AD1205">
        <v>0</v>
      </c>
      <c r="AE1205">
        <v>1050091.7</v>
      </c>
      <c r="AF1205">
        <v>0</v>
      </c>
      <c r="AG1205">
        <v>0</v>
      </c>
      <c r="AH1205">
        <v>0</v>
      </c>
      <c r="AI1205">
        <v>1.0900000000000001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14</v>
      </c>
      <c r="AT1205">
        <v>2.0000000000000002e-05</v>
      </c>
      <c r="AU1205" t="s">
        <v>1271</v>
      </c>
      <c r="AV1205">
        <v>0</v>
      </c>
      <c r="AW1205">
        <v>2</v>
      </c>
      <c r="AX1205">
        <v>419117345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21.001834000000002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ROUND(Y1205*Source!I439,7)</f>
        <v>0</v>
      </c>
      <c r="CY1205">
        <f t="shared" si="2128"/>
        <v>1144599.95</v>
      </c>
      <c r="CZ1205">
        <f t="shared" si="2129"/>
        <v>1050091.7</v>
      </c>
      <c r="DA1205">
        <f t="shared" si="2130"/>
        <v>1.0900000000000001</v>
      </c>
      <c r="DB1205">
        <f t="shared" si="2131"/>
        <v>0</v>
      </c>
      <c r="DC1205">
        <f t="shared" si="2132"/>
        <v>0</v>
      </c>
      <c r="DD1205" t="s">
        <v>14</v>
      </c>
      <c r="DE1205" t="s">
        <v>14</v>
      </c>
      <c r="DF1205">
        <f t="shared" si="2136"/>
        <v>0</v>
      </c>
      <c r="DG1205">
        <f t="shared" si="2134"/>
        <v>0</v>
      </c>
      <c r="DH1205">
        <f t="shared" si="2081"/>
        <v>0</v>
      </c>
      <c r="DI1205">
        <f t="shared" si="2082"/>
        <v>0</v>
      </c>
      <c r="DJ1205">
        <f t="shared" si="2135"/>
        <v>0</v>
      </c>
      <c r="DK1205">
        <v>0</v>
      </c>
      <c r="DL1205" t="s">
        <v>14</v>
      </c>
      <c r="DM1205">
        <v>0</v>
      </c>
      <c r="DN1205" t="s">
        <v>14</v>
      </c>
      <c r="DO1205">
        <v>0</v>
      </c>
    </row>
    <row r="1206">
      <c r="A1206">
        <f>ROW(Source!A439)</f>
        <v>439</v>
      </c>
      <c r="B1206">
        <v>419115877</v>
      </c>
      <c r="C1206">
        <v>412994074</v>
      </c>
      <c r="D1206">
        <v>417175584</v>
      </c>
      <c r="E1206">
        <v>1</v>
      </c>
      <c r="F1206">
        <v>1</v>
      </c>
      <c r="G1206">
        <v>1</v>
      </c>
      <c r="H1206">
        <v>3</v>
      </c>
      <c r="I1206" t="s">
        <v>149</v>
      </c>
      <c r="J1206" t="s">
        <v>1850</v>
      </c>
      <c r="K1206" t="s">
        <v>150</v>
      </c>
      <c r="L1206">
        <v>1346</v>
      </c>
      <c r="N1206">
        <v>1009</v>
      </c>
      <c r="O1206" t="s">
        <v>151</v>
      </c>
      <c r="P1206" t="s">
        <v>151</v>
      </c>
      <c r="Q1206">
        <v>1</v>
      </c>
      <c r="W1206">
        <v>0</v>
      </c>
      <c r="X1206">
        <v>-242288594</v>
      </c>
      <c r="Y1206">
        <f t="shared" si="2127"/>
        <v>0</v>
      </c>
      <c r="AA1206">
        <v>1400.99</v>
      </c>
      <c r="AB1206">
        <v>0</v>
      </c>
      <c r="AC1206">
        <v>0</v>
      </c>
      <c r="AD1206">
        <v>0</v>
      </c>
      <c r="AE1206">
        <v>870.17999999999995</v>
      </c>
      <c r="AF1206">
        <v>0</v>
      </c>
      <c r="AG1206">
        <v>0</v>
      </c>
      <c r="AH1206">
        <v>0</v>
      </c>
      <c r="AI1206">
        <v>1.6100000000000001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14</v>
      </c>
      <c r="AT1206">
        <v>0.20999999999999999</v>
      </c>
      <c r="AU1206" t="s">
        <v>1271</v>
      </c>
      <c r="AV1206">
        <v>0</v>
      </c>
      <c r="AW1206">
        <v>2</v>
      </c>
      <c r="AX1206">
        <v>419117346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182.73779999999999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ROUND(Y1206*Source!I439,7)</f>
        <v>0</v>
      </c>
      <c r="CY1206">
        <f t="shared" si="2128"/>
        <v>1400.99</v>
      </c>
      <c r="CZ1206">
        <f t="shared" si="2129"/>
        <v>870.17999999999995</v>
      </c>
      <c r="DA1206">
        <f t="shared" si="2130"/>
        <v>1.6100000000000001</v>
      </c>
      <c r="DB1206">
        <f t="shared" si="2131"/>
        <v>0</v>
      </c>
      <c r="DC1206">
        <f t="shared" si="2132"/>
        <v>0</v>
      </c>
      <c r="DD1206" t="s">
        <v>14</v>
      </c>
      <c r="DE1206" t="s">
        <v>14</v>
      </c>
      <c r="DF1206">
        <f t="shared" si="2136"/>
        <v>0</v>
      </c>
      <c r="DG1206">
        <f t="shared" si="2134"/>
        <v>0</v>
      </c>
      <c r="DH1206">
        <f t="shared" si="2081"/>
        <v>0</v>
      </c>
      <c r="DI1206">
        <f t="shared" si="2082"/>
        <v>0</v>
      </c>
      <c r="DJ1206">
        <f t="shared" si="2135"/>
        <v>0</v>
      </c>
      <c r="DK1206">
        <v>0</v>
      </c>
      <c r="DL1206" t="s">
        <v>14</v>
      </c>
      <c r="DM1206">
        <v>0</v>
      </c>
      <c r="DN1206" t="s">
        <v>14</v>
      </c>
      <c r="DO1206">
        <v>0</v>
      </c>
    </row>
    <row r="1207">
      <c r="A1207">
        <f>ROW(Source!A439)</f>
        <v>439</v>
      </c>
      <c r="B1207">
        <v>419115877</v>
      </c>
      <c r="C1207">
        <v>412994074</v>
      </c>
      <c r="D1207">
        <v>417191019</v>
      </c>
      <c r="E1207">
        <v>1</v>
      </c>
      <c r="F1207">
        <v>1</v>
      </c>
      <c r="G1207">
        <v>1</v>
      </c>
      <c r="H1207">
        <v>3</v>
      </c>
      <c r="I1207" t="s">
        <v>263</v>
      </c>
      <c r="J1207" t="s">
        <v>1873</v>
      </c>
      <c r="K1207" t="s">
        <v>264</v>
      </c>
      <c r="L1207">
        <v>1346</v>
      </c>
      <c r="N1207">
        <v>1009</v>
      </c>
      <c r="O1207" t="s">
        <v>151</v>
      </c>
      <c r="P1207" t="s">
        <v>151</v>
      </c>
      <c r="Q1207">
        <v>1</v>
      </c>
      <c r="W1207">
        <v>0</v>
      </c>
      <c r="X1207">
        <v>1105037238</v>
      </c>
      <c r="Y1207">
        <f t="shared" si="2127"/>
        <v>0</v>
      </c>
      <c r="AA1207">
        <v>3060.54</v>
      </c>
      <c r="AB1207">
        <v>0</v>
      </c>
      <c r="AC1207">
        <v>0</v>
      </c>
      <c r="AD1207">
        <v>0</v>
      </c>
      <c r="AE1207">
        <v>1912.8399999999999</v>
      </c>
      <c r="AF1207">
        <v>0</v>
      </c>
      <c r="AG1207">
        <v>0</v>
      </c>
      <c r="AH1207">
        <v>0</v>
      </c>
      <c r="AI1207">
        <v>1.6000000000000001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14</v>
      </c>
      <c r="AT1207">
        <v>0.0040000000000000001</v>
      </c>
      <c r="AU1207" t="s">
        <v>1271</v>
      </c>
      <c r="AV1207">
        <v>0</v>
      </c>
      <c r="AW1207">
        <v>2</v>
      </c>
      <c r="AX1207">
        <v>419117347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7.6513599999999995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ROUND(Y1207*Source!I439,7)</f>
        <v>0</v>
      </c>
      <c r="CY1207">
        <f t="shared" si="2128"/>
        <v>3060.54</v>
      </c>
      <c r="CZ1207">
        <f t="shared" si="2129"/>
        <v>1912.8399999999999</v>
      </c>
      <c r="DA1207">
        <f t="shared" si="2130"/>
        <v>1.6000000000000001</v>
      </c>
      <c r="DB1207">
        <f t="shared" si="2131"/>
        <v>0</v>
      </c>
      <c r="DC1207">
        <f t="shared" si="2132"/>
        <v>0</v>
      </c>
      <c r="DD1207" t="s">
        <v>14</v>
      </c>
      <c r="DE1207" t="s">
        <v>14</v>
      </c>
      <c r="DF1207">
        <f t="shared" si="2136"/>
        <v>0</v>
      </c>
      <c r="DG1207">
        <f t="shared" si="2134"/>
        <v>0</v>
      </c>
      <c r="DH1207">
        <f t="shared" si="2081"/>
        <v>0</v>
      </c>
      <c r="DI1207">
        <f t="shared" si="2082"/>
        <v>0</v>
      </c>
      <c r="DJ1207">
        <f t="shared" si="2135"/>
        <v>0</v>
      </c>
      <c r="DK1207">
        <v>0</v>
      </c>
      <c r="DL1207" t="s">
        <v>14</v>
      </c>
      <c r="DM1207">
        <v>0</v>
      </c>
      <c r="DN1207" t="s">
        <v>14</v>
      </c>
      <c r="DO1207">
        <v>0</v>
      </c>
    </row>
    <row r="1208">
      <c r="A1208">
        <f>ROW(Source!A439)</f>
        <v>439</v>
      </c>
      <c r="B1208">
        <v>419115877</v>
      </c>
      <c r="C1208">
        <v>412994074</v>
      </c>
      <c r="D1208">
        <v>417191297</v>
      </c>
      <c r="E1208">
        <v>1</v>
      </c>
      <c r="F1208">
        <v>1</v>
      </c>
      <c r="G1208">
        <v>1</v>
      </c>
      <c r="H1208">
        <v>3</v>
      </c>
      <c r="I1208" t="s">
        <v>426</v>
      </c>
      <c r="J1208" t="s">
        <v>1887</v>
      </c>
      <c r="K1208" t="s">
        <v>427</v>
      </c>
      <c r="L1208">
        <v>1407</v>
      </c>
      <c r="N1208">
        <v>1013</v>
      </c>
      <c r="O1208" t="s">
        <v>271</v>
      </c>
      <c r="P1208" t="s">
        <v>271</v>
      </c>
      <c r="Q1208">
        <v>1</v>
      </c>
      <c r="W1208">
        <v>0</v>
      </c>
      <c r="X1208">
        <v>1621563159</v>
      </c>
      <c r="Y1208">
        <f t="shared" si="2127"/>
        <v>0</v>
      </c>
      <c r="AA1208">
        <v>4942.5699999999997</v>
      </c>
      <c r="AB1208">
        <v>0</v>
      </c>
      <c r="AC1208">
        <v>0</v>
      </c>
      <c r="AD1208">
        <v>0</v>
      </c>
      <c r="AE1208">
        <v>3581.5700000000002</v>
      </c>
      <c r="AF1208">
        <v>0</v>
      </c>
      <c r="AG1208">
        <v>0</v>
      </c>
      <c r="AH1208">
        <v>0</v>
      </c>
      <c r="AI1208">
        <v>1.3799999999999999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14</v>
      </c>
      <c r="AT1208">
        <v>0.042000000000000003</v>
      </c>
      <c r="AU1208" t="s">
        <v>1271</v>
      </c>
      <c r="AV1208">
        <v>0</v>
      </c>
      <c r="AW1208">
        <v>2</v>
      </c>
      <c r="AX1208">
        <v>419117348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150.42594000000003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ROUND(Y1208*Source!I439,7)</f>
        <v>0</v>
      </c>
      <c r="CY1208">
        <f t="shared" si="2128"/>
        <v>4942.5699999999997</v>
      </c>
      <c r="CZ1208">
        <f t="shared" si="2129"/>
        <v>3581.5700000000002</v>
      </c>
      <c r="DA1208">
        <f t="shared" si="2130"/>
        <v>1.3799999999999999</v>
      </c>
      <c r="DB1208">
        <f t="shared" si="2131"/>
        <v>0</v>
      </c>
      <c r="DC1208">
        <f t="shared" si="2132"/>
        <v>0</v>
      </c>
      <c r="DD1208" t="s">
        <v>14</v>
      </c>
      <c r="DE1208" t="s">
        <v>14</v>
      </c>
      <c r="DF1208">
        <f t="shared" si="2136"/>
        <v>0</v>
      </c>
      <c r="DG1208">
        <f t="shared" si="2134"/>
        <v>0</v>
      </c>
      <c r="DH1208">
        <f t="shared" si="2081"/>
        <v>0</v>
      </c>
      <c r="DI1208">
        <f t="shared" si="2082"/>
        <v>0</v>
      </c>
      <c r="DJ1208">
        <f t="shared" si="2135"/>
        <v>0</v>
      </c>
      <c r="DK1208">
        <v>0</v>
      </c>
      <c r="DL1208" t="s">
        <v>14</v>
      </c>
      <c r="DM1208">
        <v>0</v>
      </c>
      <c r="DN1208" t="s">
        <v>14</v>
      </c>
      <c r="DO1208">
        <v>0</v>
      </c>
    </row>
    <row r="1209">
      <c r="A1209">
        <f>ROW(Source!A439)</f>
        <v>439</v>
      </c>
      <c r="B1209">
        <v>419115877</v>
      </c>
      <c r="C1209">
        <v>412994074</v>
      </c>
      <c r="D1209">
        <v>417192554</v>
      </c>
      <c r="E1209">
        <v>1</v>
      </c>
      <c r="F1209">
        <v>1</v>
      </c>
      <c r="G1209">
        <v>1</v>
      </c>
      <c r="H1209">
        <v>3</v>
      </c>
      <c r="I1209" t="s">
        <v>428</v>
      </c>
      <c r="J1209" t="s">
        <v>1888</v>
      </c>
      <c r="K1209" t="s">
        <v>429</v>
      </c>
      <c r="L1209">
        <v>1407</v>
      </c>
      <c r="N1209">
        <v>1013</v>
      </c>
      <c r="O1209" t="s">
        <v>271</v>
      </c>
      <c r="P1209" t="s">
        <v>271</v>
      </c>
      <c r="Q1209">
        <v>1</v>
      </c>
      <c r="W1209">
        <v>0</v>
      </c>
      <c r="X1209">
        <v>1491121982</v>
      </c>
      <c r="Y1209">
        <f t="shared" si="2127"/>
        <v>0</v>
      </c>
      <c r="AA1209">
        <v>2717.1900000000001</v>
      </c>
      <c r="AB1209">
        <v>0</v>
      </c>
      <c r="AC1209">
        <v>0</v>
      </c>
      <c r="AD1209">
        <v>0</v>
      </c>
      <c r="AE1209">
        <v>2191.2800000000002</v>
      </c>
      <c r="AF1209">
        <v>0</v>
      </c>
      <c r="AG1209">
        <v>0</v>
      </c>
      <c r="AH1209">
        <v>0</v>
      </c>
      <c r="AI1209">
        <v>1.24</v>
      </c>
      <c r="AJ1209">
        <v>1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14</v>
      </c>
      <c r="AT1209">
        <v>0.024</v>
      </c>
      <c r="AU1209" t="s">
        <v>1271</v>
      </c>
      <c r="AV1209">
        <v>0</v>
      </c>
      <c r="AW1209">
        <v>2</v>
      </c>
      <c r="AX1209">
        <v>419117349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52.590720000000005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ROUND(Y1209*Source!I439,7)</f>
        <v>0</v>
      </c>
      <c r="CY1209">
        <f t="shared" si="2128"/>
        <v>2717.1900000000001</v>
      </c>
      <c r="CZ1209">
        <f t="shared" si="2129"/>
        <v>2191.2800000000002</v>
      </c>
      <c r="DA1209">
        <f t="shared" si="2130"/>
        <v>1.24</v>
      </c>
      <c r="DB1209">
        <f t="shared" si="2131"/>
        <v>0</v>
      </c>
      <c r="DC1209">
        <f t="shared" si="2132"/>
        <v>0</v>
      </c>
      <c r="DD1209" t="s">
        <v>14</v>
      </c>
      <c r="DE1209" t="s">
        <v>14</v>
      </c>
      <c r="DF1209">
        <f t="shared" si="2136"/>
        <v>0</v>
      </c>
      <c r="DG1209">
        <f t="shared" si="2134"/>
        <v>0</v>
      </c>
      <c r="DH1209">
        <f t="shared" si="2081"/>
        <v>0</v>
      </c>
      <c r="DI1209">
        <f t="shared" si="2082"/>
        <v>0</v>
      </c>
      <c r="DJ1209">
        <f t="shared" si="2135"/>
        <v>0</v>
      </c>
      <c r="DK1209">
        <v>0</v>
      </c>
      <c r="DL1209" t="s">
        <v>14</v>
      </c>
      <c r="DM1209">
        <v>0</v>
      </c>
      <c r="DN1209" t="s">
        <v>14</v>
      </c>
      <c r="DO1209">
        <v>0</v>
      </c>
    </row>
    <row r="1210">
      <c r="A1210">
        <f>ROW(Source!A439)</f>
        <v>439</v>
      </c>
      <c r="B1210">
        <v>419115877</v>
      </c>
      <c r="C1210">
        <v>412994074</v>
      </c>
      <c r="D1210">
        <v>417192693</v>
      </c>
      <c r="E1210">
        <v>1</v>
      </c>
      <c r="F1210">
        <v>1</v>
      </c>
      <c r="G1210">
        <v>1</v>
      </c>
      <c r="H1210">
        <v>3</v>
      </c>
      <c r="I1210" t="s">
        <v>430</v>
      </c>
      <c r="J1210" t="s">
        <v>1889</v>
      </c>
      <c r="K1210" t="s">
        <v>431</v>
      </c>
      <c r="L1210">
        <v>1371</v>
      </c>
      <c r="N1210">
        <v>1013</v>
      </c>
      <c r="O1210" t="s">
        <v>252</v>
      </c>
      <c r="P1210" t="s">
        <v>252</v>
      </c>
      <c r="Q1210">
        <v>1</v>
      </c>
      <c r="W1210">
        <v>0</v>
      </c>
      <c r="X1210">
        <v>2143431995</v>
      </c>
      <c r="Y1210">
        <f t="shared" si="2127"/>
        <v>0</v>
      </c>
      <c r="AA1210">
        <v>207.53</v>
      </c>
      <c r="AB1210">
        <v>0</v>
      </c>
      <c r="AC1210">
        <v>0</v>
      </c>
      <c r="AD1210">
        <v>0</v>
      </c>
      <c r="AE1210">
        <v>167.36000000000001</v>
      </c>
      <c r="AF1210">
        <v>0</v>
      </c>
      <c r="AG1210">
        <v>0</v>
      </c>
      <c r="AH1210">
        <v>0</v>
      </c>
      <c r="AI1210">
        <v>1.24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14</v>
      </c>
      <c r="AT1210">
        <v>1</v>
      </c>
      <c r="AU1210" t="s">
        <v>1271</v>
      </c>
      <c r="AV1210">
        <v>0</v>
      </c>
      <c r="AW1210">
        <v>2</v>
      </c>
      <c r="AX1210">
        <v>419117350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167.36000000000001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ROUND(Y1210*Source!I439,7)</f>
        <v>0</v>
      </c>
      <c r="CY1210">
        <f t="shared" si="2128"/>
        <v>207.53</v>
      </c>
      <c r="CZ1210">
        <f t="shared" si="2129"/>
        <v>167.36000000000001</v>
      </c>
      <c r="DA1210">
        <f t="shared" si="2130"/>
        <v>1.24</v>
      </c>
      <c r="DB1210">
        <f t="shared" si="2131"/>
        <v>0</v>
      </c>
      <c r="DC1210">
        <f t="shared" si="2132"/>
        <v>0</v>
      </c>
      <c r="DD1210" t="s">
        <v>14</v>
      </c>
      <c r="DE1210" t="s">
        <v>14</v>
      </c>
      <c r="DF1210">
        <f t="shared" si="2136"/>
        <v>0</v>
      </c>
      <c r="DG1210">
        <f t="shared" si="2134"/>
        <v>0</v>
      </c>
      <c r="DH1210">
        <f t="shared" si="2081"/>
        <v>0</v>
      </c>
      <c r="DI1210">
        <f t="shared" si="2082"/>
        <v>0</v>
      </c>
      <c r="DJ1210">
        <f t="shared" si="2135"/>
        <v>0</v>
      </c>
      <c r="DK1210">
        <v>0</v>
      </c>
      <c r="DL1210" t="s">
        <v>14</v>
      </c>
      <c r="DM1210">
        <v>0</v>
      </c>
      <c r="DN1210" t="s">
        <v>14</v>
      </c>
      <c r="DO1210">
        <v>0</v>
      </c>
    </row>
    <row r="1211">
      <c r="A1211">
        <f>ROW(Source!A439)</f>
        <v>439</v>
      </c>
      <c r="B1211">
        <v>419115877</v>
      </c>
      <c r="C1211">
        <v>412994074</v>
      </c>
      <c r="D1211">
        <v>417209286</v>
      </c>
      <c r="E1211">
        <v>1</v>
      </c>
      <c r="F1211">
        <v>1</v>
      </c>
      <c r="G1211">
        <v>1</v>
      </c>
      <c r="H1211">
        <v>3</v>
      </c>
      <c r="I1211" t="s">
        <v>432</v>
      </c>
      <c r="J1211" t="s">
        <v>1890</v>
      </c>
      <c r="K1211" t="s">
        <v>433</v>
      </c>
      <c r="L1211">
        <v>1407</v>
      </c>
      <c r="N1211">
        <v>1013</v>
      </c>
      <c r="O1211" t="s">
        <v>271</v>
      </c>
      <c r="P1211" t="s">
        <v>271</v>
      </c>
      <c r="Q1211">
        <v>1</v>
      </c>
      <c r="W1211">
        <v>0</v>
      </c>
      <c r="X1211">
        <v>-1853846720</v>
      </c>
      <c r="Y1211">
        <f t="shared" si="2127"/>
        <v>0</v>
      </c>
      <c r="AA1211">
        <v>468.72000000000003</v>
      </c>
      <c r="AB1211">
        <v>0</v>
      </c>
      <c r="AC1211">
        <v>0</v>
      </c>
      <c r="AD1211">
        <v>0</v>
      </c>
      <c r="AE1211">
        <v>493.38999999999999</v>
      </c>
      <c r="AF1211">
        <v>0</v>
      </c>
      <c r="AG1211">
        <v>0</v>
      </c>
      <c r="AH1211">
        <v>0</v>
      </c>
      <c r="AI1211">
        <v>0.94999999999999996</v>
      </c>
      <c r="AJ1211">
        <v>1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14</v>
      </c>
      <c r="AT1211">
        <v>0.001</v>
      </c>
      <c r="AU1211" t="s">
        <v>1271</v>
      </c>
      <c r="AV1211">
        <v>0</v>
      </c>
      <c r="AW1211">
        <v>2</v>
      </c>
      <c r="AX1211">
        <v>419117351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0.49339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1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ROUND(Y1211*Source!I439,7)</f>
        <v>0</v>
      </c>
      <c r="CY1211">
        <f t="shared" si="2128"/>
        <v>468.72000000000003</v>
      </c>
      <c r="CZ1211">
        <f t="shared" si="2129"/>
        <v>493.38999999999999</v>
      </c>
      <c r="DA1211">
        <f t="shared" si="2130"/>
        <v>0.94999999999999996</v>
      </c>
      <c r="DB1211">
        <f t="shared" si="2131"/>
        <v>0</v>
      </c>
      <c r="DC1211">
        <f t="shared" si="2132"/>
        <v>0</v>
      </c>
      <c r="DD1211" t="s">
        <v>14</v>
      </c>
      <c r="DE1211" t="s">
        <v>14</v>
      </c>
      <c r="DF1211">
        <f t="shared" si="2136"/>
        <v>0</v>
      </c>
      <c r="DG1211">
        <f t="shared" si="2134"/>
        <v>0</v>
      </c>
      <c r="DH1211">
        <f t="shared" si="2081"/>
        <v>0</v>
      </c>
      <c r="DI1211">
        <f t="shared" si="2082"/>
        <v>0</v>
      </c>
      <c r="DJ1211">
        <f t="shared" si="2135"/>
        <v>0</v>
      </c>
      <c r="DK1211">
        <v>0</v>
      </c>
      <c r="DL1211" t="s">
        <v>14</v>
      </c>
      <c r="DM1211">
        <v>0</v>
      </c>
      <c r="DN1211" t="s">
        <v>14</v>
      </c>
      <c r="DO1211">
        <v>0</v>
      </c>
    </row>
    <row r="1212">
      <c r="A1212">
        <f>ROW(Source!A439)</f>
        <v>439</v>
      </c>
      <c r="B1212">
        <v>419115877</v>
      </c>
      <c r="C1212">
        <v>412994074</v>
      </c>
      <c r="D1212">
        <v>417096729</v>
      </c>
      <c r="E1212">
        <v>117</v>
      </c>
      <c r="F1212">
        <v>1</v>
      </c>
      <c r="G1212">
        <v>1</v>
      </c>
      <c r="H1212">
        <v>3</v>
      </c>
      <c r="I1212" t="s">
        <v>1847</v>
      </c>
      <c r="J1212" t="s">
        <v>14</v>
      </c>
      <c r="K1212" t="s">
        <v>1848</v>
      </c>
      <c r="L1212">
        <v>3277935</v>
      </c>
      <c r="N1212">
        <v>1013</v>
      </c>
      <c r="O1212" t="s">
        <v>63</v>
      </c>
      <c r="P1212" t="s">
        <v>63</v>
      </c>
      <c r="Q1212">
        <v>1</v>
      </c>
      <c r="W1212">
        <v>0</v>
      </c>
      <c r="X1212">
        <v>274903907</v>
      </c>
      <c r="Y1212">
        <f t="shared" ref="Y1212:Y1215" si="2137">AT1212</f>
        <v>2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0</v>
      </c>
      <c r="AQ1212">
        <v>1</v>
      </c>
      <c r="AR1212">
        <v>0</v>
      </c>
      <c r="AS1212" t="s">
        <v>14</v>
      </c>
      <c r="AT1212">
        <v>2</v>
      </c>
      <c r="AU1212" t="s">
        <v>14</v>
      </c>
      <c r="AV1212">
        <v>0</v>
      </c>
      <c r="AW1212">
        <v>2</v>
      </c>
      <c r="AX1212">
        <v>419117352</v>
      </c>
      <c r="AY1212">
        <v>1</v>
      </c>
      <c r="AZ1212">
        <v>2048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ROUND(Y1212*Source!I439,7)</f>
        <v>2</v>
      </c>
      <c r="CY1212">
        <f t="shared" si="2128"/>
        <v>0</v>
      </c>
      <c r="CZ1212">
        <f t="shared" si="2129"/>
        <v>0</v>
      </c>
      <c r="DA1212">
        <f t="shared" si="2130"/>
        <v>1</v>
      </c>
      <c r="DB1212">
        <f t="shared" ref="DB1212:DB1215" si="2138">ROUND(ROUND(AT1212*CZ1212,2),6)</f>
        <v>0</v>
      </c>
      <c r="DC1212">
        <f t="shared" ref="DC1212:DC1215" si="2139">ROUND(ROUND(AT1212*AG1212,2),6)</f>
        <v>0</v>
      </c>
      <c r="DD1212" t="s">
        <v>14</v>
      </c>
      <c r="DE1212" t="s">
        <v>14</v>
      </c>
      <c r="DF1212">
        <f t="shared" ref="DF1212:DF1215" si="2140">ROUND(ROUND(AE1212,2)*CX1212,2)</f>
        <v>0</v>
      </c>
      <c r="DG1212">
        <f t="shared" si="2134"/>
        <v>0</v>
      </c>
      <c r="DH1212">
        <f t="shared" si="2081"/>
        <v>0</v>
      </c>
      <c r="DI1212">
        <f t="shared" si="2082"/>
        <v>0</v>
      </c>
      <c r="DJ1212">
        <f t="shared" si="2135"/>
        <v>0</v>
      </c>
      <c r="DK1212">
        <v>0</v>
      </c>
      <c r="DL1212" t="s">
        <v>14</v>
      </c>
      <c r="DM1212">
        <v>0</v>
      </c>
      <c r="DN1212" t="s">
        <v>14</v>
      </c>
      <c r="DO1212">
        <v>0</v>
      </c>
    </row>
    <row r="1213">
      <c r="A1213">
        <f>ROW(Source!A440)</f>
        <v>440</v>
      </c>
      <c r="B1213">
        <v>419115877</v>
      </c>
      <c r="C1213">
        <v>412994111</v>
      </c>
      <c r="D1213">
        <v>417090712</v>
      </c>
      <c r="E1213">
        <v>117</v>
      </c>
      <c r="F1213">
        <v>1</v>
      </c>
      <c r="G1213">
        <v>1</v>
      </c>
      <c r="H1213">
        <v>1</v>
      </c>
      <c r="I1213" t="s">
        <v>97</v>
      </c>
      <c r="J1213" t="s">
        <v>14</v>
      </c>
      <c r="K1213" t="s">
        <v>98</v>
      </c>
      <c r="L1213">
        <v>1191</v>
      </c>
      <c r="N1213">
        <v>1013</v>
      </c>
      <c r="O1213" t="s">
        <v>48</v>
      </c>
      <c r="P1213" t="s">
        <v>48</v>
      </c>
      <c r="Q1213">
        <v>1</v>
      </c>
      <c r="W1213">
        <v>0</v>
      </c>
      <c r="X1213">
        <v>-715079457</v>
      </c>
      <c r="Y1213">
        <f t="shared" si="2137"/>
        <v>5</v>
      </c>
      <c r="AA1213">
        <v>0</v>
      </c>
      <c r="AB1213">
        <v>0</v>
      </c>
      <c r="AC1213">
        <v>0</v>
      </c>
      <c r="AD1213">
        <v>509.48000000000002</v>
      </c>
      <c r="AE1213">
        <v>0</v>
      </c>
      <c r="AF1213">
        <v>0</v>
      </c>
      <c r="AG1213">
        <v>0</v>
      </c>
      <c r="AH1213">
        <v>509.48000000000002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14</v>
      </c>
      <c r="AT1213">
        <v>5</v>
      </c>
      <c r="AU1213" t="s">
        <v>14</v>
      </c>
      <c r="AV1213">
        <v>1</v>
      </c>
      <c r="AW1213">
        <v>2</v>
      </c>
      <c r="AX1213">
        <v>419117353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2547.4000000000001</v>
      </c>
      <c r="BN1213">
        <v>5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2547.4000000000001</v>
      </c>
      <c r="BU1213">
        <v>5</v>
      </c>
      <c r="BV1213">
        <v>0</v>
      </c>
      <c r="BW1213">
        <v>1</v>
      </c>
      <c r="CU1213">
        <f>ROUND(AT1213*Source!I440*AH1213*AL1213,2)</f>
        <v>2547.4000000000001</v>
      </c>
      <c r="CV1213">
        <f>ROUND(Y1213*Source!I440,7)</f>
        <v>5</v>
      </c>
      <c r="CW1213">
        <v>0</v>
      </c>
      <c r="CX1213">
        <f>ROUND(Y1213*Source!I440,7)</f>
        <v>5</v>
      </c>
      <c r="CY1213">
        <f t="shared" ref="CY1213:CY1214" si="2141">AD1213</f>
        <v>509.48000000000002</v>
      </c>
      <c r="CZ1213">
        <f t="shared" ref="CZ1213:CZ1214" si="2142">AH1213</f>
        <v>509.48000000000002</v>
      </c>
      <c r="DA1213">
        <f t="shared" ref="DA1213:DA1214" si="2143">AL1213</f>
        <v>1</v>
      </c>
      <c r="DB1213">
        <f t="shared" si="2138"/>
        <v>2547.4000000000001</v>
      </c>
      <c r="DC1213">
        <f t="shared" si="2139"/>
        <v>0</v>
      </c>
      <c r="DD1213" t="s">
        <v>14</v>
      </c>
      <c r="DE1213" t="s">
        <v>14</v>
      </c>
      <c r="DF1213">
        <f t="shared" si="2140"/>
        <v>0</v>
      </c>
      <c r="DG1213">
        <f t="shared" si="2134"/>
        <v>0</v>
      </c>
      <c r="DH1213">
        <f t="shared" si="2081"/>
        <v>0</v>
      </c>
      <c r="DI1213">
        <f t="shared" si="2082"/>
        <v>2547.4000000000001</v>
      </c>
      <c r="DJ1213">
        <f t="shared" ref="DJ1213:DJ1214" si="2144">DI1213</f>
        <v>2547.4000000000001</v>
      </c>
      <c r="DK1213">
        <v>1</v>
      </c>
      <c r="DL1213" t="s">
        <v>14</v>
      </c>
      <c r="DM1213">
        <v>0</v>
      </c>
      <c r="DN1213" t="s">
        <v>14</v>
      </c>
      <c r="DO1213">
        <v>0</v>
      </c>
    </row>
    <row r="1214">
      <c r="A1214">
        <f>ROW(Source!A440)</f>
        <v>440</v>
      </c>
      <c r="B1214">
        <v>419115877</v>
      </c>
      <c r="C1214">
        <v>412994111</v>
      </c>
      <c r="D1214">
        <v>417090896</v>
      </c>
      <c r="E1214">
        <v>117</v>
      </c>
      <c r="F1214">
        <v>1</v>
      </c>
      <c r="G1214">
        <v>1</v>
      </c>
      <c r="H1214">
        <v>1</v>
      </c>
      <c r="I1214" t="s">
        <v>1844</v>
      </c>
      <c r="J1214" t="s">
        <v>14</v>
      </c>
      <c r="K1214" t="s">
        <v>1845</v>
      </c>
      <c r="L1214">
        <v>1191</v>
      </c>
      <c r="N1214">
        <v>1013</v>
      </c>
      <c r="O1214" t="s">
        <v>48</v>
      </c>
      <c r="P1214" t="s">
        <v>48</v>
      </c>
      <c r="Q1214">
        <v>1</v>
      </c>
      <c r="W1214">
        <v>0</v>
      </c>
      <c r="X1214">
        <v>-1417349443</v>
      </c>
      <c r="Y1214">
        <f t="shared" si="2137"/>
        <v>0.63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14</v>
      </c>
      <c r="AT1214">
        <v>0.63</v>
      </c>
      <c r="AU1214" t="s">
        <v>14</v>
      </c>
      <c r="AV1214">
        <v>2</v>
      </c>
      <c r="AW1214">
        <v>2</v>
      </c>
      <c r="AX1214">
        <v>419117354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ROUND(Y1214*Source!I440,7)</f>
        <v>0.63</v>
      </c>
      <c r="CY1214">
        <f t="shared" si="2141"/>
        <v>0</v>
      </c>
      <c r="CZ1214">
        <f t="shared" si="2142"/>
        <v>0</v>
      </c>
      <c r="DA1214">
        <f t="shared" si="2143"/>
        <v>1</v>
      </c>
      <c r="DB1214">
        <f t="shared" si="2138"/>
        <v>0</v>
      </c>
      <c r="DC1214">
        <f t="shared" si="2139"/>
        <v>0</v>
      </c>
      <c r="DD1214" t="s">
        <v>14</v>
      </c>
      <c r="DE1214" t="s">
        <v>14</v>
      </c>
      <c r="DF1214">
        <f t="shared" si="2140"/>
        <v>0</v>
      </c>
      <c r="DG1214">
        <f t="shared" si="2134"/>
        <v>0</v>
      </c>
      <c r="DH1214">
        <f t="shared" si="2081"/>
        <v>0</v>
      </c>
      <c r="DI1214">
        <f t="shared" si="2082"/>
        <v>0</v>
      </c>
      <c r="DJ1214">
        <f t="shared" si="2144"/>
        <v>0</v>
      </c>
      <c r="DK1214">
        <v>0</v>
      </c>
      <c r="DL1214" t="s">
        <v>14</v>
      </c>
      <c r="DM1214">
        <v>0</v>
      </c>
      <c r="DN1214" t="s">
        <v>14</v>
      </c>
      <c r="DO1214">
        <v>0</v>
      </c>
    </row>
    <row r="1215">
      <c r="A1215">
        <f>ROW(Source!A440)</f>
        <v>440</v>
      </c>
      <c r="B1215">
        <v>419115877</v>
      </c>
      <c r="C1215">
        <v>412994111</v>
      </c>
      <c r="D1215">
        <v>417098134</v>
      </c>
      <c r="E1215">
        <v>1</v>
      </c>
      <c r="F1215">
        <v>1</v>
      </c>
      <c r="G1215">
        <v>1</v>
      </c>
      <c r="H1215">
        <v>2</v>
      </c>
      <c r="I1215" t="s">
        <v>159</v>
      </c>
      <c r="J1215" t="s">
        <v>1851</v>
      </c>
      <c r="K1215" t="s">
        <v>160</v>
      </c>
      <c r="L1215">
        <v>1368</v>
      </c>
      <c r="N1215">
        <v>1011</v>
      </c>
      <c r="O1215" t="s">
        <v>55</v>
      </c>
      <c r="P1215" t="s">
        <v>55</v>
      </c>
      <c r="Q1215">
        <v>1</v>
      </c>
      <c r="W1215">
        <v>0</v>
      </c>
      <c r="X1215">
        <v>302479695</v>
      </c>
      <c r="Y1215">
        <f t="shared" si="2137"/>
        <v>0.63</v>
      </c>
      <c r="AA1215">
        <v>0</v>
      </c>
      <c r="AB1215">
        <v>1274.25</v>
      </c>
      <c r="AC1215">
        <v>620.24000000000001</v>
      </c>
      <c r="AD1215">
        <v>0</v>
      </c>
      <c r="AE1215">
        <v>0</v>
      </c>
      <c r="AF1215">
        <v>995.50999999999999</v>
      </c>
      <c r="AG1215">
        <v>620.24000000000001</v>
      </c>
      <c r="AH1215">
        <v>0</v>
      </c>
      <c r="AI1215">
        <v>1</v>
      </c>
      <c r="AJ1215">
        <v>1.28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14</v>
      </c>
      <c r="AT1215">
        <v>0.63</v>
      </c>
      <c r="AU1215" t="s">
        <v>14</v>
      </c>
      <c r="AV1215">
        <v>1</v>
      </c>
      <c r="AW1215">
        <v>2</v>
      </c>
      <c r="AX1215">
        <v>419117355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627.17129999999997</v>
      </c>
      <c r="BL1215">
        <v>390.75119999999998</v>
      </c>
      <c r="BM1215">
        <v>0</v>
      </c>
      <c r="BN1215">
        <v>0</v>
      </c>
      <c r="BO1215">
        <v>0.63</v>
      </c>
      <c r="BP1215">
        <v>1</v>
      </c>
      <c r="BQ1215">
        <v>0</v>
      </c>
      <c r="BR1215">
        <v>627.17129999999997</v>
      </c>
      <c r="BS1215">
        <v>390.75119999999998</v>
      </c>
      <c r="BT1215">
        <v>0</v>
      </c>
      <c r="BU1215">
        <v>0</v>
      </c>
      <c r="BV1215">
        <v>0.63</v>
      </c>
      <c r="BW1215">
        <v>1</v>
      </c>
      <c r="CV1215">
        <v>0</v>
      </c>
      <c r="CW1215">
        <f>ROUND(Y1215*Source!I440*DO1215,7)</f>
        <v>0.63</v>
      </c>
      <c r="CX1215">
        <f>ROUND(Y1215*Source!I440,7)</f>
        <v>0.63</v>
      </c>
      <c r="CY1215">
        <f>AB1215</f>
        <v>1274.25</v>
      </c>
      <c r="CZ1215">
        <f>AF1215</f>
        <v>995.50999999999999</v>
      </c>
      <c r="DA1215">
        <f>AJ1215</f>
        <v>1.28</v>
      </c>
      <c r="DB1215">
        <f t="shared" si="2138"/>
        <v>627.16999999999996</v>
      </c>
      <c r="DC1215">
        <f t="shared" si="2139"/>
        <v>390.75</v>
      </c>
      <c r="DD1215" t="s">
        <v>14</v>
      </c>
      <c r="DE1215" t="s">
        <v>14</v>
      </c>
      <c r="DF1215">
        <f t="shared" si="2140"/>
        <v>0</v>
      </c>
      <c r="DG1215">
        <f>ROUND(ROUND(AF1215*AJ1215,2)*CX1215,2)</f>
        <v>802.77999999999997</v>
      </c>
      <c r="DH1215">
        <f t="shared" si="2081"/>
        <v>390.75</v>
      </c>
      <c r="DI1215">
        <f t="shared" si="2082"/>
        <v>0</v>
      </c>
      <c r="DJ1215">
        <f>DG1215+DH1215</f>
        <v>1193.53</v>
      </c>
      <c r="DK1215">
        <v>0</v>
      </c>
      <c r="DL1215" t="s">
        <v>56</v>
      </c>
      <c r="DM1215">
        <v>5</v>
      </c>
      <c r="DN1215" t="s">
        <v>48</v>
      </c>
      <c r="DO1215">
        <v>1</v>
      </c>
    </row>
    <row r="1216">
      <c r="A1216">
        <f>ROW(Source!A440)</f>
        <v>440</v>
      </c>
      <c r="B1216">
        <v>419115877</v>
      </c>
      <c r="C1216">
        <v>412994111</v>
      </c>
      <c r="D1216">
        <v>417162927</v>
      </c>
      <c r="E1216">
        <v>1</v>
      </c>
      <c r="F1216">
        <v>1</v>
      </c>
      <c r="G1216">
        <v>1</v>
      </c>
      <c r="H1216">
        <v>3</v>
      </c>
      <c r="I1216" t="s">
        <v>253</v>
      </c>
      <c r="J1216" t="s">
        <v>1868</v>
      </c>
      <c r="K1216" t="s">
        <v>254</v>
      </c>
      <c r="L1216">
        <v>1348</v>
      </c>
      <c r="N1216">
        <v>1009</v>
      </c>
      <c r="O1216" t="s">
        <v>148</v>
      </c>
      <c r="P1216" t="s">
        <v>148</v>
      </c>
      <c r="Q1216">
        <v>1000</v>
      </c>
      <c r="W1216">
        <v>0</v>
      </c>
      <c r="X1216">
        <v>767480554</v>
      </c>
      <c r="Y1216">
        <f t="shared" ref="Y1216:Y1229" si="2145">(AT1216*ROUND(0,7))</f>
        <v>0</v>
      </c>
      <c r="AA1216">
        <v>28469.68</v>
      </c>
      <c r="AB1216">
        <v>0</v>
      </c>
      <c r="AC1216">
        <v>0</v>
      </c>
      <c r="AD1216">
        <v>0</v>
      </c>
      <c r="AE1216">
        <v>23335.799999999999</v>
      </c>
      <c r="AF1216">
        <v>0</v>
      </c>
      <c r="AG1216">
        <v>0</v>
      </c>
      <c r="AH1216">
        <v>0</v>
      </c>
      <c r="AI1216">
        <v>1.22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14</v>
      </c>
      <c r="AT1216">
        <v>0.0032000000000000002</v>
      </c>
      <c r="AU1216" t="s">
        <v>1176</v>
      </c>
      <c r="AV1216">
        <v>0</v>
      </c>
      <c r="AW1216">
        <v>2</v>
      </c>
      <c r="AX1216">
        <v>419117356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74.67456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ROUND(Y1216*Source!I440,7)</f>
        <v>0</v>
      </c>
      <c r="CY1216">
        <f t="shared" ref="CY1216:CY1230" si="2146">AA1216</f>
        <v>28469.68</v>
      </c>
      <c r="CZ1216">
        <f t="shared" ref="CZ1216:CZ1230" si="2147">AE1216</f>
        <v>23335.799999999999</v>
      </c>
      <c r="DA1216">
        <f t="shared" ref="DA1216:DA1230" si="2148">AI1216</f>
        <v>1.22</v>
      </c>
      <c r="DB1216">
        <f t="shared" ref="DB1216:DB1229" si="2149">ROUND((ROUND(AT1216*CZ1216,2)*ROUND(0,7)),6)</f>
        <v>0</v>
      </c>
      <c r="DC1216">
        <f t="shared" ref="DC1216:DC1229" si="2150">ROUND((ROUND(AT1216*AG1216,2)*ROUND(0,7)),6)</f>
        <v>0</v>
      </c>
      <c r="DD1216" t="s">
        <v>14</v>
      </c>
      <c r="DE1216" t="s">
        <v>14</v>
      </c>
      <c r="DF1216">
        <f t="shared" ref="DF1216:DF1217" si="2151">ROUND(ROUND(AE1216*AI1216,2)*CX1216,2)</f>
        <v>0</v>
      </c>
      <c r="DG1216">
        <f t="shared" ref="DG1216:DG1232" si="2152">ROUND(ROUND(AF1216,2)*CX1216,2)</f>
        <v>0</v>
      </c>
      <c r="DH1216">
        <f t="shared" si="2081"/>
        <v>0</v>
      </c>
      <c r="DI1216">
        <f t="shared" si="2082"/>
        <v>0</v>
      </c>
      <c r="DJ1216">
        <f t="shared" ref="DJ1216:DJ1230" si="2153">DF1216</f>
        <v>0</v>
      </c>
      <c r="DK1216">
        <v>0</v>
      </c>
      <c r="DL1216" t="s">
        <v>14</v>
      </c>
      <c r="DM1216">
        <v>0</v>
      </c>
      <c r="DN1216" t="s">
        <v>14</v>
      </c>
      <c r="DO1216">
        <v>0</v>
      </c>
    </row>
    <row r="1217">
      <c r="A1217">
        <f>ROW(Source!A440)</f>
        <v>440</v>
      </c>
      <c r="B1217">
        <v>419115877</v>
      </c>
      <c r="C1217">
        <v>412994111</v>
      </c>
      <c r="D1217">
        <v>417162991</v>
      </c>
      <c r="E1217">
        <v>1</v>
      </c>
      <c r="F1217">
        <v>1</v>
      </c>
      <c r="G1217">
        <v>1</v>
      </c>
      <c r="H1217">
        <v>3</v>
      </c>
      <c r="I1217" t="s">
        <v>146</v>
      </c>
      <c r="J1217" t="s">
        <v>1849</v>
      </c>
      <c r="K1217" t="s">
        <v>147</v>
      </c>
      <c r="L1217">
        <v>1348</v>
      </c>
      <c r="N1217">
        <v>1009</v>
      </c>
      <c r="O1217" t="s">
        <v>148</v>
      </c>
      <c r="P1217" t="s">
        <v>148</v>
      </c>
      <c r="Q1217">
        <v>1000</v>
      </c>
      <c r="W1217">
        <v>0</v>
      </c>
      <c r="X1217">
        <v>-465588395</v>
      </c>
      <c r="Y1217">
        <f t="shared" si="2145"/>
        <v>0</v>
      </c>
      <c r="AA1217">
        <v>149054.35999999999</v>
      </c>
      <c r="AB1217">
        <v>0</v>
      </c>
      <c r="AC1217">
        <v>0</v>
      </c>
      <c r="AD1217">
        <v>0</v>
      </c>
      <c r="AE1217">
        <v>116448.72</v>
      </c>
      <c r="AF1217">
        <v>0</v>
      </c>
      <c r="AG1217">
        <v>0</v>
      </c>
      <c r="AH1217">
        <v>0</v>
      </c>
      <c r="AI1217">
        <v>1.28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14</v>
      </c>
      <c r="AT1217">
        <v>0.00046000000000000001</v>
      </c>
      <c r="AU1217" t="s">
        <v>1176</v>
      </c>
      <c r="AV1217">
        <v>0</v>
      </c>
      <c r="AW1217">
        <v>2</v>
      </c>
      <c r="AX1217">
        <v>419117357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53.566411200000005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ROUND(Y1217*Source!I440,7)</f>
        <v>0</v>
      </c>
      <c r="CY1217">
        <f t="shared" si="2146"/>
        <v>149054.35999999999</v>
      </c>
      <c r="CZ1217">
        <f t="shared" si="2147"/>
        <v>116448.72</v>
      </c>
      <c r="DA1217">
        <f t="shared" si="2148"/>
        <v>1.28</v>
      </c>
      <c r="DB1217">
        <f t="shared" si="2149"/>
        <v>0</v>
      </c>
      <c r="DC1217">
        <f t="shared" si="2150"/>
        <v>0</v>
      </c>
      <c r="DD1217" t="s">
        <v>14</v>
      </c>
      <c r="DE1217" t="s">
        <v>14</v>
      </c>
      <c r="DF1217">
        <f t="shared" si="2151"/>
        <v>0</v>
      </c>
      <c r="DG1217">
        <f t="shared" si="2152"/>
        <v>0</v>
      </c>
      <c r="DH1217">
        <f t="shared" ref="DH1217:DH1280" si="2154">ROUND(ROUND(AG1217,2)*CX1217,2)</f>
        <v>0</v>
      </c>
      <c r="DI1217">
        <f t="shared" ref="DI1217:DI1280" si="2155">ROUND(ROUND(AH1217,2)*CX1217,2)</f>
        <v>0</v>
      </c>
      <c r="DJ1217">
        <f t="shared" si="2153"/>
        <v>0</v>
      </c>
      <c r="DK1217">
        <v>0</v>
      </c>
      <c r="DL1217" t="s">
        <v>14</v>
      </c>
      <c r="DM1217">
        <v>0</v>
      </c>
      <c r="DN1217" t="s">
        <v>14</v>
      </c>
      <c r="DO1217">
        <v>0</v>
      </c>
    </row>
    <row r="1218">
      <c r="A1218">
        <f>ROW(Source!A440)</f>
        <v>440</v>
      </c>
      <c r="B1218">
        <v>419115877</v>
      </c>
      <c r="C1218">
        <v>412994111</v>
      </c>
      <c r="D1218">
        <v>417163072</v>
      </c>
      <c r="E1218">
        <v>1</v>
      </c>
      <c r="F1218">
        <v>1</v>
      </c>
      <c r="G1218">
        <v>1</v>
      </c>
      <c r="H1218">
        <v>3</v>
      </c>
      <c r="I1218" t="s">
        <v>184</v>
      </c>
      <c r="J1218" t="s">
        <v>1854</v>
      </c>
      <c r="K1218" t="s">
        <v>185</v>
      </c>
      <c r="L1218">
        <v>1346</v>
      </c>
      <c r="N1218">
        <v>1009</v>
      </c>
      <c r="O1218" t="s">
        <v>151</v>
      </c>
      <c r="P1218" t="s">
        <v>151</v>
      </c>
      <c r="Q1218">
        <v>1</v>
      </c>
      <c r="W1218">
        <v>0</v>
      </c>
      <c r="X1218">
        <v>-1568219933</v>
      </c>
      <c r="Y1218">
        <f t="shared" si="2145"/>
        <v>0</v>
      </c>
      <c r="AA1218">
        <v>54.5</v>
      </c>
      <c r="AB1218">
        <v>0</v>
      </c>
      <c r="AC1218">
        <v>0</v>
      </c>
      <c r="AD1218">
        <v>0</v>
      </c>
      <c r="AE1218">
        <v>54.5</v>
      </c>
      <c r="AF1218">
        <v>0</v>
      </c>
      <c r="AG1218">
        <v>0</v>
      </c>
      <c r="AH1218">
        <v>0</v>
      </c>
      <c r="AI1218">
        <v>1</v>
      </c>
      <c r="AJ1218">
        <v>1</v>
      </c>
      <c r="AK1218">
        <v>1</v>
      </c>
      <c r="AL1218">
        <v>1</v>
      </c>
      <c r="AM1218">
        <v>-2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14</v>
      </c>
      <c r="AT1218">
        <v>0.075999999999999998</v>
      </c>
      <c r="AU1218" t="s">
        <v>1176</v>
      </c>
      <c r="AV1218">
        <v>0</v>
      </c>
      <c r="AW1218">
        <v>2</v>
      </c>
      <c r="AX1218">
        <v>419117358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4.1419999999999995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ROUND(Y1218*Source!I440,7)</f>
        <v>0</v>
      </c>
      <c r="CY1218">
        <f t="shared" si="2146"/>
        <v>54.5</v>
      </c>
      <c r="CZ1218">
        <f t="shared" si="2147"/>
        <v>54.5</v>
      </c>
      <c r="DA1218">
        <f t="shared" si="2148"/>
        <v>1</v>
      </c>
      <c r="DB1218">
        <f t="shared" si="2149"/>
        <v>0</v>
      </c>
      <c r="DC1218">
        <f t="shared" si="2150"/>
        <v>0</v>
      </c>
      <c r="DD1218" t="s">
        <v>14</v>
      </c>
      <c r="DE1218" t="s">
        <v>14</v>
      </c>
      <c r="DF1218">
        <f>ROUND(ROUND(AE1218,2)*CX1218,2)</f>
        <v>0</v>
      </c>
      <c r="DG1218">
        <f t="shared" si="2152"/>
        <v>0</v>
      </c>
      <c r="DH1218">
        <f t="shared" si="2154"/>
        <v>0</v>
      </c>
      <c r="DI1218">
        <f t="shared" si="2155"/>
        <v>0</v>
      </c>
      <c r="DJ1218">
        <f t="shared" si="2153"/>
        <v>0</v>
      </c>
      <c r="DK1218">
        <v>1</v>
      </c>
      <c r="DL1218" t="s">
        <v>14</v>
      </c>
      <c r="DM1218">
        <v>0</v>
      </c>
      <c r="DN1218" t="s">
        <v>14</v>
      </c>
      <c r="DO1218">
        <v>0</v>
      </c>
    </row>
    <row r="1219">
      <c r="A1219">
        <f>ROW(Source!A440)</f>
        <v>440</v>
      </c>
      <c r="B1219">
        <v>419115877</v>
      </c>
      <c r="C1219">
        <v>412994111</v>
      </c>
      <c r="D1219">
        <v>417163256</v>
      </c>
      <c r="E1219">
        <v>1</v>
      </c>
      <c r="F1219">
        <v>1</v>
      </c>
      <c r="G1219">
        <v>1</v>
      </c>
      <c r="H1219">
        <v>3</v>
      </c>
      <c r="I1219" t="s">
        <v>257</v>
      </c>
      <c r="J1219" t="s">
        <v>1870</v>
      </c>
      <c r="K1219" t="s">
        <v>258</v>
      </c>
      <c r="L1219">
        <v>1346</v>
      </c>
      <c r="N1219">
        <v>1009</v>
      </c>
      <c r="O1219" t="s">
        <v>151</v>
      </c>
      <c r="P1219" t="s">
        <v>151</v>
      </c>
      <c r="Q1219">
        <v>1</v>
      </c>
      <c r="W1219">
        <v>0</v>
      </c>
      <c r="X1219">
        <v>1771797515</v>
      </c>
      <c r="Y1219">
        <f t="shared" si="2145"/>
        <v>0</v>
      </c>
      <c r="AA1219">
        <v>199.91</v>
      </c>
      <c r="AB1219">
        <v>0</v>
      </c>
      <c r="AC1219">
        <v>0</v>
      </c>
      <c r="AD1219">
        <v>0</v>
      </c>
      <c r="AE1219">
        <v>219.68000000000001</v>
      </c>
      <c r="AF1219">
        <v>0</v>
      </c>
      <c r="AG1219">
        <v>0</v>
      </c>
      <c r="AH1219">
        <v>0</v>
      </c>
      <c r="AI1219">
        <v>0.91000000000000003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14</v>
      </c>
      <c r="AT1219">
        <v>0.0070000000000000001</v>
      </c>
      <c r="AU1219" t="s">
        <v>1176</v>
      </c>
      <c r="AV1219">
        <v>0</v>
      </c>
      <c r="AW1219">
        <v>2</v>
      </c>
      <c r="AX1219">
        <v>419117359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1.53776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ROUND(Y1219*Source!I440,7)</f>
        <v>0</v>
      </c>
      <c r="CY1219">
        <f t="shared" si="2146"/>
        <v>199.91</v>
      </c>
      <c r="CZ1219">
        <f t="shared" si="2147"/>
        <v>219.68000000000001</v>
      </c>
      <c r="DA1219">
        <f t="shared" si="2148"/>
        <v>0.91000000000000003</v>
      </c>
      <c r="DB1219">
        <f t="shared" si="2149"/>
        <v>0</v>
      </c>
      <c r="DC1219">
        <f t="shared" si="2150"/>
        <v>0</v>
      </c>
      <c r="DD1219" t="s">
        <v>14</v>
      </c>
      <c r="DE1219" t="s">
        <v>14</v>
      </c>
      <c r="DF1219">
        <f t="shared" ref="DF1219:DF1229" si="2156">ROUND(ROUND(AE1219*AI1219,2)*CX1219,2)</f>
        <v>0</v>
      </c>
      <c r="DG1219">
        <f t="shared" si="2152"/>
        <v>0</v>
      </c>
      <c r="DH1219">
        <f t="shared" si="2154"/>
        <v>0</v>
      </c>
      <c r="DI1219">
        <f t="shared" si="2155"/>
        <v>0</v>
      </c>
      <c r="DJ1219">
        <f t="shared" si="2153"/>
        <v>0</v>
      </c>
      <c r="DK1219">
        <v>0</v>
      </c>
      <c r="DL1219" t="s">
        <v>14</v>
      </c>
      <c r="DM1219">
        <v>0</v>
      </c>
      <c r="DN1219" t="s">
        <v>14</v>
      </c>
      <c r="DO1219">
        <v>0</v>
      </c>
    </row>
    <row r="1220">
      <c r="A1220">
        <f>ROW(Source!A440)</f>
        <v>440</v>
      </c>
      <c r="B1220">
        <v>419115877</v>
      </c>
      <c r="C1220">
        <v>412994111</v>
      </c>
      <c r="D1220">
        <v>417165295</v>
      </c>
      <c r="E1220">
        <v>1</v>
      </c>
      <c r="F1220">
        <v>1</v>
      </c>
      <c r="G1220">
        <v>1</v>
      </c>
      <c r="H1220">
        <v>3</v>
      </c>
      <c r="I1220" t="s">
        <v>261</v>
      </c>
      <c r="J1220" t="s">
        <v>1872</v>
      </c>
      <c r="K1220" t="s">
        <v>262</v>
      </c>
      <c r="L1220">
        <v>1301</v>
      </c>
      <c r="N1220">
        <v>1003</v>
      </c>
      <c r="O1220" t="s">
        <v>221</v>
      </c>
      <c r="P1220" t="s">
        <v>221</v>
      </c>
      <c r="Q1220">
        <v>1</v>
      </c>
      <c r="W1220">
        <v>0</v>
      </c>
      <c r="X1220">
        <v>-1228674265</v>
      </c>
      <c r="Y1220">
        <f t="shared" si="2145"/>
        <v>0</v>
      </c>
      <c r="AA1220">
        <v>22.079999999999998</v>
      </c>
      <c r="AB1220">
        <v>0</v>
      </c>
      <c r="AC1220">
        <v>0</v>
      </c>
      <c r="AD1220">
        <v>0</v>
      </c>
      <c r="AE1220">
        <v>14.43</v>
      </c>
      <c r="AF1220">
        <v>0</v>
      </c>
      <c r="AG1220">
        <v>0</v>
      </c>
      <c r="AH1220">
        <v>0</v>
      </c>
      <c r="AI1220">
        <v>1.53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14</v>
      </c>
      <c r="AT1220">
        <v>3.25</v>
      </c>
      <c r="AU1220" t="s">
        <v>1176</v>
      </c>
      <c r="AV1220">
        <v>0</v>
      </c>
      <c r="AW1220">
        <v>2</v>
      </c>
      <c r="AX1220">
        <v>419117360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46.897500000000001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ROUND(Y1220*Source!I440,7)</f>
        <v>0</v>
      </c>
      <c r="CY1220">
        <f t="shared" si="2146"/>
        <v>22.079999999999998</v>
      </c>
      <c r="CZ1220">
        <f t="shared" si="2147"/>
        <v>14.43</v>
      </c>
      <c r="DA1220">
        <f t="shared" si="2148"/>
        <v>1.53</v>
      </c>
      <c r="DB1220">
        <f t="shared" si="2149"/>
        <v>0</v>
      </c>
      <c r="DC1220">
        <f t="shared" si="2150"/>
        <v>0</v>
      </c>
      <c r="DD1220" t="s">
        <v>14</v>
      </c>
      <c r="DE1220" t="s">
        <v>14</v>
      </c>
      <c r="DF1220">
        <f t="shared" si="2156"/>
        <v>0</v>
      </c>
      <c r="DG1220">
        <f t="shared" si="2152"/>
        <v>0</v>
      </c>
      <c r="DH1220">
        <f t="shared" si="2154"/>
        <v>0</v>
      </c>
      <c r="DI1220">
        <f t="shared" si="2155"/>
        <v>0</v>
      </c>
      <c r="DJ1220">
        <f t="shared" si="2153"/>
        <v>0</v>
      </c>
      <c r="DK1220">
        <v>0</v>
      </c>
      <c r="DL1220" t="s">
        <v>14</v>
      </c>
      <c r="DM1220">
        <v>0</v>
      </c>
      <c r="DN1220" t="s">
        <v>14</v>
      </c>
      <c r="DO1220">
        <v>0</v>
      </c>
    </row>
    <row r="1221">
      <c r="A1221">
        <f>ROW(Source!A440)</f>
        <v>440</v>
      </c>
      <c r="B1221">
        <v>419115877</v>
      </c>
      <c r="C1221">
        <v>412994111</v>
      </c>
      <c r="D1221">
        <v>417167686</v>
      </c>
      <c r="E1221">
        <v>1</v>
      </c>
      <c r="F1221">
        <v>1</v>
      </c>
      <c r="G1221">
        <v>1</v>
      </c>
      <c r="H1221">
        <v>3</v>
      </c>
      <c r="I1221" t="s">
        <v>421</v>
      </c>
      <c r="J1221" t="s">
        <v>1885</v>
      </c>
      <c r="K1221" t="s">
        <v>422</v>
      </c>
      <c r="L1221">
        <v>1346</v>
      </c>
      <c r="N1221">
        <v>1009</v>
      </c>
      <c r="O1221" t="s">
        <v>151</v>
      </c>
      <c r="P1221" t="s">
        <v>151</v>
      </c>
      <c r="Q1221">
        <v>1</v>
      </c>
      <c r="W1221">
        <v>0</v>
      </c>
      <c r="X1221">
        <v>-211094116</v>
      </c>
      <c r="Y1221">
        <f t="shared" si="2145"/>
        <v>0</v>
      </c>
      <c r="AA1221">
        <v>575.55999999999995</v>
      </c>
      <c r="AB1221">
        <v>0</v>
      </c>
      <c r="AC1221">
        <v>0</v>
      </c>
      <c r="AD1221">
        <v>0</v>
      </c>
      <c r="AE1221">
        <v>373.74000000000001</v>
      </c>
      <c r="AF1221">
        <v>0</v>
      </c>
      <c r="AG1221">
        <v>0</v>
      </c>
      <c r="AH1221">
        <v>0</v>
      </c>
      <c r="AI1221">
        <v>1.54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14</v>
      </c>
      <c r="AT1221">
        <v>0.0080000000000000002</v>
      </c>
      <c r="AU1221" t="s">
        <v>1176</v>
      </c>
      <c r="AV1221">
        <v>0</v>
      </c>
      <c r="AW1221">
        <v>2</v>
      </c>
      <c r="AX1221">
        <v>419117361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2.9899200000000001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ROUND(Y1221*Source!I440,7)</f>
        <v>0</v>
      </c>
      <c r="CY1221">
        <f t="shared" si="2146"/>
        <v>575.55999999999995</v>
      </c>
      <c r="CZ1221">
        <f t="shared" si="2147"/>
        <v>373.74000000000001</v>
      </c>
      <c r="DA1221">
        <f t="shared" si="2148"/>
        <v>1.54</v>
      </c>
      <c r="DB1221">
        <f t="shared" si="2149"/>
        <v>0</v>
      </c>
      <c r="DC1221">
        <f t="shared" si="2150"/>
        <v>0</v>
      </c>
      <c r="DD1221" t="s">
        <v>14</v>
      </c>
      <c r="DE1221" t="s">
        <v>14</v>
      </c>
      <c r="DF1221">
        <f t="shared" si="2156"/>
        <v>0</v>
      </c>
      <c r="DG1221">
        <f t="shared" si="2152"/>
        <v>0</v>
      </c>
      <c r="DH1221">
        <f t="shared" si="2154"/>
        <v>0</v>
      </c>
      <c r="DI1221">
        <f t="shared" si="2155"/>
        <v>0</v>
      </c>
      <c r="DJ1221">
        <f t="shared" si="2153"/>
        <v>0</v>
      </c>
      <c r="DK1221">
        <v>0</v>
      </c>
      <c r="DL1221" t="s">
        <v>14</v>
      </c>
      <c r="DM1221">
        <v>0</v>
      </c>
      <c r="DN1221" t="s">
        <v>14</v>
      </c>
      <c r="DO1221">
        <v>0</v>
      </c>
    </row>
    <row r="1222">
      <c r="A1222">
        <f>ROW(Source!A440)</f>
        <v>440</v>
      </c>
      <c r="B1222">
        <v>419115877</v>
      </c>
      <c r="C1222">
        <v>412994111</v>
      </c>
      <c r="D1222">
        <v>417167717</v>
      </c>
      <c r="E1222">
        <v>1</v>
      </c>
      <c r="F1222">
        <v>1</v>
      </c>
      <c r="G1222">
        <v>1</v>
      </c>
      <c r="H1222">
        <v>3</v>
      </c>
      <c r="I1222" t="s">
        <v>423</v>
      </c>
      <c r="J1222" t="s">
        <v>1886</v>
      </c>
      <c r="K1222" t="s">
        <v>424</v>
      </c>
      <c r="L1222">
        <v>1302</v>
      </c>
      <c r="N1222">
        <v>1003</v>
      </c>
      <c r="O1222" t="s">
        <v>425</v>
      </c>
      <c r="P1222" t="s">
        <v>425</v>
      </c>
      <c r="Q1222">
        <v>10</v>
      </c>
      <c r="W1222">
        <v>0</v>
      </c>
      <c r="X1222">
        <v>-1612554743</v>
      </c>
      <c r="Y1222">
        <f t="shared" si="2145"/>
        <v>0</v>
      </c>
      <c r="AA1222">
        <v>285.38999999999999</v>
      </c>
      <c r="AB1222">
        <v>0</v>
      </c>
      <c r="AC1222">
        <v>0</v>
      </c>
      <c r="AD1222">
        <v>0</v>
      </c>
      <c r="AE1222">
        <v>185.31999999999999</v>
      </c>
      <c r="AF1222">
        <v>0</v>
      </c>
      <c r="AG1222">
        <v>0</v>
      </c>
      <c r="AH1222">
        <v>0</v>
      </c>
      <c r="AI1222">
        <v>1.54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14</v>
      </c>
      <c r="AT1222">
        <v>0.028000000000000001</v>
      </c>
      <c r="AU1222" t="s">
        <v>1176</v>
      </c>
      <c r="AV1222">
        <v>0</v>
      </c>
      <c r="AW1222">
        <v>2</v>
      </c>
      <c r="AX1222">
        <v>419117362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5.1889599999999998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ROUND(Y1222*Source!I440,7)</f>
        <v>0</v>
      </c>
      <c r="CY1222">
        <f t="shared" si="2146"/>
        <v>285.38999999999999</v>
      </c>
      <c r="CZ1222">
        <f t="shared" si="2147"/>
        <v>185.31999999999999</v>
      </c>
      <c r="DA1222">
        <f t="shared" si="2148"/>
        <v>1.54</v>
      </c>
      <c r="DB1222">
        <f t="shared" si="2149"/>
        <v>0</v>
      </c>
      <c r="DC1222">
        <f t="shared" si="2150"/>
        <v>0</v>
      </c>
      <c r="DD1222" t="s">
        <v>14</v>
      </c>
      <c r="DE1222" t="s">
        <v>14</v>
      </c>
      <c r="DF1222">
        <f t="shared" si="2156"/>
        <v>0</v>
      </c>
      <c r="DG1222">
        <f t="shared" si="2152"/>
        <v>0</v>
      </c>
      <c r="DH1222">
        <f t="shared" si="2154"/>
        <v>0</v>
      </c>
      <c r="DI1222">
        <f t="shared" si="2155"/>
        <v>0</v>
      </c>
      <c r="DJ1222">
        <f t="shared" si="2153"/>
        <v>0</v>
      </c>
      <c r="DK1222">
        <v>0</v>
      </c>
      <c r="DL1222" t="s">
        <v>14</v>
      </c>
      <c r="DM1222">
        <v>0</v>
      </c>
      <c r="DN1222" t="s">
        <v>14</v>
      </c>
      <c r="DO1222">
        <v>0</v>
      </c>
    </row>
    <row r="1223">
      <c r="A1223">
        <f>ROW(Source!A440)</f>
        <v>440</v>
      </c>
      <c r="B1223">
        <v>419115877</v>
      </c>
      <c r="C1223">
        <v>412994111</v>
      </c>
      <c r="D1223">
        <v>417175540</v>
      </c>
      <c r="E1223">
        <v>1</v>
      </c>
      <c r="F1223">
        <v>1</v>
      </c>
      <c r="G1223">
        <v>1</v>
      </c>
      <c r="H1223">
        <v>3</v>
      </c>
      <c r="I1223" t="s">
        <v>188</v>
      </c>
      <c r="J1223" t="s">
        <v>1856</v>
      </c>
      <c r="K1223" t="s">
        <v>189</v>
      </c>
      <c r="L1223">
        <v>1348</v>
      </c>
      <c r="N1223">
        <v>1009</v>
      </c>
      <c r="O1223" t="s">
        <v>148</v>
      </c>
      <c r="P1223" t="s">
        <v>148</v>
      </c>
      <c r="Q1223">
        <v>1000</v>
      </c>
      <c r="W1223">
        <v>0</v>
      </c>
      <c r="X1223">
        <v>1793987537</v>
      </c>
      <c r="Y1223">
        <f t="shared" si="2145"/>
        <v>0</v>
      </c>
      <c r="AA1223">
        <v>1144599.95</v>
      </c>
      <c r="AB1223">
        <v>0</v>
      </c>
      <c r="AC1223">
        <v>0</v>
      </c>
      <c r="AD1223">
        <v>0</v>
      </c>
      <c r="AE1223">
        <v>1050091.7</v>
      </c>
      <c r="AF1223">
        <v>0</v>
      </c>
      <c r="AG1223">
        <v>0</v>
      </c>
      <c r="AH1223">
        <v>0</v>
      </c>
      <c r="AI1223">
        <v>1.0900000000000001</v>
      </c>
      <c r="AJ1223">
        <v>1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14</v>
      </c>
      <c r="AT1223">
        <v>2.0000000000000002e-05</v>
      </c>
      <c r="AU1223" t="s">
        <v>1176</v>
      </c>
      <c r="AV1223">
        <v>0</v>
      </c>
      <c r="AW1223">
        <v>2</v>
      </c>
      <c r="AX1223">
        <v>419117363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21.001834000000002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ROUND(Y1223*Source!I440,7)</f>
        <v>0</v>
      </c>
      <c r="CY1223">
        <f t="shared" si="2146"/>
        <v>1144599.95</v>
      </c>
      <c r="CZ1223">
        <f t="shared" si="2147"/>
        <v>1050091.7</v>
      </c>
      <c r="DA1223">
        <f t="shared" si="2148"/>
        <v>1.0900000000000001</v>
      </c>
      <c r="DB1223">
        <f t="shared" si="2149"/>
        <v>0</v>
      </c>
      <c r="DC1223">
        <f t="shared" si="2150"/>
        <v>0</v>
      </c>
      <c r="DD1223" t="s">
        <v>14</v>
      </c>
      <c r="DE1223" t="s">
        <v>14</v>
      </c>
      <c r="DF1223">
        <f t="shared" si="2156"/>
        <v>0</v>
      </c>
      <c r="DG1223">
        <f t="shared" si="2152"/>
        <v>0</v>
      </c>
      <c r="DH1223">
        <f t="shared" si="2154"/>
        <v>0</v>
      </c>
      <c r="DI1223">
        <f t="shared" si="2155"/>
        <v>0</v>
      </c>
      <c r="DJ1223">
        <f t="shared" si="2153"/>
        <v>0</v>
      </c>
      <c r="DK1223">
        <v>0</v>
      </c>
      <c r="DL1223" t="s">
        <v>14</v>
      </c>
      <c r="DM1223">
        <v>0</v>
      </c>
      <c r="DN1223" t="s">
        <v>14</v>
      </c>
      <c r="DO1223">
        <v>0</v>
      </c>
    </row>
    <row r="1224">
      <c r="A1224">
        <f>ROW(Source!A440)</f>
        <v>440</v>
      </c>
      <c r="B1224">
        <v>419115877</v>
      </c>
      <c r="C1224">
        <v>412994111</v>
      </c>
      <c r="D1224">
        <v>417175584</v>
      </c>
      <c r="E1224">
        <v>1</v>
      </c>
      <c r="F1224">
        <v>1</v>
      </c>
      <c r="G1224">
        <v>1</v>
      </c>
      <c r="H1224">
        <v>3</v>
      </c>
      <c r="I1224" t="s">
        <v>149</v>
      </c>
      <c r="J1224" t="s">
        <v>1850</v>
      </c>
      <c r="K1224" t="s">
        <v>150</v>
      </c>
      <c r="L1224">
        <v>1346</v>
      </c>
      <c r="N1224">
        <v>1009</v>
      </c>
      <c r="O1224" t="s">
        <v>151</v>
      </c>
      <c r="P1224" t="s">
        <v>151</v>
      </c>
      <c r="Q1224">
        <v>1</v>
      </c>
      <c r="W1224">
        <v>0</v>
      </c>
      <c r="X1224">
        <v>-242288594</v>
      </c>
      <c r="Y1224">
        <f t="shared" si="2145"/>
        <v>0</v>
      </c>
      <c r="AA1224">
        <v>1400.99</v>
      </c>
      <c r="AB1224">
        <v>0</v>
      </c>
      <c r="AC1224">
        <v>0</v>
      </c>
      <c r="AD1224">
        <v>0</v>
      </c>
      <c r="AE1224">
        <v>870.17999999999995</v>
      </c>
      <c r="AF1224">
        <v>0</v>
      </c>
      <c r="AG1224">
        <v>0</v>
      </c>
      <c r="AH1224">
        <v>0</v>
      </c>
      <c r="AI1224">
        <v>1.6100000000000001</v>
      </c>
      <c r="AJ1224">
        <v>1</v>
      </c>
      <c r="AK1224">
        <v>1</v>
      </c>
      <c r="AL1224">
        <v>1</v>
      </c>
      <c r="AM1224">
        <v>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14</v>
      </c>
      <c r="AT1224">
        <v>0.20999999999999999</v>
      </c>
      <c r="AU1224" t="s">
        <v>1176</v>
      </c>
      <c r="AV1224">
        <v>0</v>
      </c>
      <c r="AW1224">
        <v>2</v>
      </c>
      <c r="AX1224">
        <v>419117364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182.73779999999999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1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ROUND(Y1224*Source!I440,7)</f>
        <v>0</v>
      </c>
      <c r="CY1224">
        <f t="shared" si="2146"/>
        <v>1400.99</v>
      </c>
      <c r="CZ1224">
        <f t="shared" si="2147"/>
        <v>870.17999999999995</v>
      </c>
      <c r="DA1224">
        <f t="shared" si="2148"/>
        <v>1.6100000000000001</v>
      </c>
      <c r="DB1224">
        <f t="shared" si="2149"/>
        <v>0</v>
      </c>
      <c r="DC1224">
        <f t="shared" si="2150"/>
        <v>0</v>
      </c>
      <c r="DD1224" t="s">
        <v>14</v>
      </c>
      <c r="DE1224" t="s">
        <v>14</v>
      </c>
      <c r="DF1224">
        <f t="shared" si="2156"/>
        <v>0</v>
      </c>
      <c r="DG1224">
        <f t="shared" si="2152"/>
        <v>0</v>
      </c>
      <c r="DH1224">
        <f t="shared" si="2154"/>
        <v>0</v>
      </c>
      <c r="DI1224">
        <f t="shared" si="2155"/>
        <v>0</v>
      </c>
      <c r="DJ1224">
        <f t="shared" si="2153"/>
        <v>0</v>
      </c>
      <c r="DK1224">
        <v>0</v>
      </c>
      <c r="DL1224" t="s">
        <v>14</v>
      </c>
      <c r="DM1224">
        <v>0</v>
      </c>
      <c r="DN1224" t="s">
        <v>14</v>
      </c>
      <c r="DO1224">
        <v>0</v>
      </c>
    </row>
    <row r="1225">
      <c r="A1225">
        <f>ROW(Source!A440)</f>
        <v>440</v>
      </c>
      <c r="B1225">
        <v>419115877</v>
      </c>
      <c r="C1225">
        <v>412994111</v>
      </c>
      <c r="D1225">
        <v>417191019</v>
      </c>
      <c r="E1225">
        <v>1</v>
      </c>
      <c r="F1225">
        <v>1</v>
      </c>
      <c r="G1225">
        <v>1</v>
      </c>
      <c r="H1225">
        <v>3</v>
      </c>
      <c r="I1225" t="s">
        <v>263</v>
      </c>
      <c r="J1225" t="s">
        <v>1873</v>
      </c>
      <c r="K1225" t="s">
        <v>264</v>
      </c>
      <c r="L1225">
        <v>1346</v>
      </c>
      <c r="N1225">
        <v>1009</v>
      </c>
      <c r="O1225" t="s">
        <v>151</v>
      </c>
      <c r="P1225" t="s">
        <v>151</v>
      </c>
      <c r="Q1225">
        <v>1</v>
      </c>
      <c r="W1225">
        <v>0</v>
      </c>
      <c r="X1225">
        <v>1105037238</v>
      </c>
      <c r="Y1225">
        <f t="shared" si="2145"/>
        <v>0</v>
      </c>
      <c r="AA1225">
        <v>3060.54</v>
      </c>
      <c r="AB1225">
        <v>0</v>
      </c>
      <c r="AC1225">
        <v>0</v>
      </c>
      <c r="AD1225">
        <v>0</v>
      </c>
      <c r="AE1225">
        <v>1912.8399999999999</v>
      </c>
      <c r="AF1225">
        <v>0</v>
      </c>
      <c r="AG1225">
        <v>0</v>
      </c>
      <c r="AH1225">
        <v>0</v>
      </c>
      <c r="AI1225">
        <v>1.6000000000000001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14</v>
      </c>
      <c r="AT1225">
        <v>0.0040000000000000001</v>
      </c>
      <c r="AU1225" t="s">
        <v>1176</v>
      </c>
      <c r="AV1225">
        <v>0</v>
      </c>
      <c r="AW1225">
        <v>2</v>
      </c>
      <c r="AX1225">
        <v>419117365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7.6513599999999995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ROUND(Y1225*Source!I440,7)</f>
        <v>0</v>
      </c>
      <c r="CY1225">
        <f t="shared" si="2146"/>
        <v>3060.54</v>
      </c>
      <c r="CZ1225">
        <f t="shared" si="2147"/>
        <v>1912.8399999999999</v>
      </c>
      <c r="DA1225">
        <f t="shared" si="2148"/>
        <v>1.6000000000000001</v>
      </c>
      <c r="DB1225">
        <f t="shared" si="2149"/>
        <v>0</v>
      </c>
      <c r="DC1225">
        <f t="shared" si="2150"/>
        <v>0</v>
      </c>
      <c r="DD1225" t="s">
        <v>14</v>
      </c>
      <c r="DE1225" t="s">
        <v>14</v>
      </c>
      <c r="DF1225">
        <f t="shared" si="2156"/>
        <v>0</v>
      </c>
      <c r="DG1225">
        <f t="shared" si="2152"/>
        <v>0</v>
      </c>
      <c r="DH1225">
        <f t="shared" si="2154"/>
        <v>0</v>
      </c>
      <c r="DI1225">
        <f t="shared" si="2155"/>
        <v>0</v>
      </c>
      <c r="DJ1225">
        <f t="shared" si="2153"/>
        <v>0</v>
      </c>
      <c r="DK1225">
        <v>0</v>
      </c>
      <c r="DL1225" t="s">
        <v>14</v>
      </c>
      <c r="DM1225">
        <v>0</v>
      </c>
      <c r="DN1225" t="s">
        <v>14</v>
      </c>
      <c r="DO1225">
        <v>0</v>
      </c>
    </row>
    <row r="1226">
      <c r="A1226">
        <f>ROW(Source!A440)</f>
        <v>440</v>
      </c>
      <c r="B1226">
        <v>419115877</v>
      </c>
      <c r="C1226">
        <v>412994111</v>
      </c>
      <c r="D1226">
        <v>417191297</v>
      </c>
      <c r="E1226">
        <v>1</v>
      </c>
      <c r="F1226">
        <v>1</v>
      </c>
      <c r="G1226">
        <v>1</v>
      </c>
      <c r="H1226">
        <v>3</v>
      </c>
      <c r="I1226" t="s">
        <v>426</v>
      </c>
      <c r="J1226" t="s">
        <v>1887</v>
      </c>
      <c r="K1226" t="s">
        <v>427</v>
      </c>
      <c r="L1226">
        <v>1407</v>
      </c>
      <c r="N1226">
        <v>1013</v>
      </c>
      <c r="O1226" t="s">
        <v>271</v>
      </c>
      <c r="P1226" t="s">
        <v>271</v>
      </c>
      <c r="Q1226">
        <v>1</v>
      </c>
      <c r="W1226">
        <v>0</v>
      </c>
      <c r="X1226">
        <v>1621563159</v>
      </c>
      <c r="Y1226">
        <f t="shared" si="2145"/>
        <v>0</v>
      </c>
      <c r="AA1226">
        <v>4942.5699999999997</v>
      </c>
      <c r="AB1226">
        <v>0</v>
      </c>
      <c r="AC1226">
        <v>0</v>
      </c>
      <c r="AD1226">
        <v>0</v>
      </c>
      <c r="AE1226">
        <v>3581.5700000000002</v>
      </c>
      <c r="AF1226">
        <v>0</v>
      </c>
      <c r="AG1226">
        <v>0</v>
      </c>
      <c r="AH1226">
        <v>0</v>
      </c>
      <c r="AI1226">
        <v>1.3799999999999999</v>
      </c>
      <c r="AJ1226">
        <v>1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14</v>
      </c>
      <c r="AT1226">
        <v>0.042000000000000003</v>
      </c>
      <c r="AU1226" t="s">
        <v>1176</v>
      </c>
      <c r="AV1226">
        <v>0</v>
      </c>
      <c r="AW1226">
        <v>2</v>
      </c>
      <c r="AX1226">
        <v>419117366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150.42594000000003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ROUND(Y1226*Source!I440,7)</f>
        <v>0</v>
      </c>
      <c r="CY1226">
        <f t="shared" si="2146"/>
        <v>4942.5699999999997</v>
      </c>
      <c r="CZ1226">
        <f t="shared" si="2147"/>
        <v>3581.5700000000002</v>
      </c>
      <c r="DA1226">
        <f t="shared" si="2148"/>
        <v>1.3799999999999999</v>
      </c>
      <c r="DB1226">
        <f t="shared" si="2149"/>
        <v>0</v>
      </c>
      <c r="DC1226">
        <f t="shared" si="2150"/>
        <v>0</v>
      </c>
      <c r="DD1226" t="s">
        <v>14</v>
      </c>
      <c r="DE1226" t="s">
        <v>14</v>
      </c>
      <c r="DF1226">
        <f t="shared" si="2156"/>
        <v>0</v>
      </c>
      <c r="DG1226">
        <f t="shared" si="2152"/>
        <v>0</v>
      </c>
      <c r="DH1226">
        <f t="shared" si="2154"/>
        <v>0</v>
      </c>
      <c r="DI1226">
        <f t="shared" si="2155"/>
        <v>0</v>
      </c>
      <c r="DJ1226">
        <f t="shared" si="2153"/>
        <v>0</v>
      </c>
      <c r="DK1226">
        <v>0</v>
      </c>
      <c r="DL1226" t="s">
        <v>14</v>
      </c>
      <c r="DM1226">
        <v>0</v>
      </c>
      <c r="DN1226" t="s">
        <v>14</v>
      </c>
      <c r="DO1226">
        <v>0</v>
      </c>
    </row>
    <row r="1227">
      <c r="A1227">
        <f>ROW(Source!A440)</f>
        <v>440</v>
      </c>
      <c r="B1227">
        <v>419115877</v>
      </c>
      <c r="C1227">
        <v>412994111</v>
      </c>
      <c r="D1227">
        <v>417192554</v>
      </c>
      <c r="E1227">
        <v>1</v>
      </c>
      <c r="F1227">
        <v>1</v>
      </c>
      <c r="G1227">
        <v>1</v>
      </c>
      <c r="H1227">
        <v>3</v>
      </c>
      <c r="I1227" t="s">
        <v>428</v>
      </c>
      <c r="J1227" t="s">
        <v>1888</v>
      </c>
      <c r="K1227" t="s">
        <v>429</v>
      </c>
      <c r="L1227">
        <v>1407</v>
      </c>
      <c r="N1227">
        <v>1013</v>
      </c>
      <c r="O1227" t="s">
        <v>271</v>
      </c>
      <c r="P1227" t="s">
        <v>271</v>
      </c>
      <c r="Q1227">
        <v>1</v>
      </c>
      <c r="W1227">
        <v>0</v>
      </c>
      <c r="X1227">
        <v>1491121982</v>
      </c>
      <c r="Y1227">
        <f t="shared" si="2145"/>
        <v>0</v>
      </c>
      <c r="AA1227">
        <v>2717.1900000000001</v>
      </c>
      <c r="AB1227">
        <v>0</v>
      </c>
      <c r="AC1227">
        <v>0</v>
      </c>
      <c r="AD1227">
        <v>0</v>
      </c>
      <c r="AE1227">
        <v>2191.2800000000002</v>
      </c>
      <c r="AF1227">
        <v>0</v>
      </c>
      <c r="AG1227">
        <v>0</v>
      </c>
      <c r="AH1227">
        <v>0</v>
      </c>
      <c r="AI1227">
        <v>1.24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14</v>
      </c>
      <c r="AT1227">
        <v>0.024</v>
      </c>
      <c r="AU1227" t="s">
        <v>1176</v>
      </c>
      <c r="AV1227">
        <v>0</v>
      </c>
      <c r="AW1227">
        <v>2</v>
      </c>
      <c r="AX1227">
        <v>419117367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52.590720000000005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ROUND(Y1227*Source!I440,7)</f>
        <v>0</v>
      </c>
      <c r="CY1227">
        <f t="shared" si="2146"/>
        <v>2717.1900000000001</v>
      </c>
      <c r="CZ1227">
        <f t="shared" si="2147"/>
        <v>2191.2800000000002</v>
      </c>
      <c r="DA1227">
        <f t="shared" si="2148"/>
        <v>1.24</v>
      </c>
      <c r="DB1227">
        <f t="shared" si="2149"/>
        <v>0</v>
      </c>
      <c r="DC1227">
        <f t="shared" si="2150"/>
        <v>0</v>
      </c>
      <c r="DD1227" t="s">
        <v>14</v>
      </c>
      <c r="DE1227" t="s">
        <v>14</v>
      </c>
      <c r="DF1227">
        <f t="shared" si="2156"/>
        <v>0</v>
      </c>
      <c r="DG1227">
        <f t="shared" si="2152"/>
        <v>0</v>
      </c>
      <c r="DH1227">
        <f t="shared" si="2154"/>
        <v>0</v>
      </c>
      <c r="DI1227">
        <f t="shared" si="2155"/>
        <v>0</v>
      </c>
      <c r="DJ1227">
        <f t="shared" si="2153"/>
        <v>0</v>
      </c>
      <c r="DK1227">
        <v>0</v>
      </c>
      <c r="DL1227" t="s">
        <v>14</v>
      </c>
      <c r="DM1227">
        <v>0</v>
      </c>
      <c r="DN1227" t="s">
        <v>14</v>
      </c>
      <c r="DO1227">
        <v>0</v>
      </c>
    </row>
    <row r="1228">
      <c r="A1228">
        <f>ROW(Source!A440)</f>
        <v>440</v>
      </c>
      <c r="B1228">
        <v>419115877</v>
      </c>
      <c r="C1228">
        <v>412994111</v>
      </c>
      <c r="D1228">
        <v>417192693</v>
      </c>
      <c r="E1228">
        <v>1</v>
      </c>
      <c r="F1228">
        <v>1</v>
      </c>
      <c r="G1228">
        <v>1</v>
      </c>
      <c r="H1228">
        <v>3</v>
      </c>
      <c r="I1228" t="s">
        <v>430</v>
      </c>
      <c r="J1228" t="s">
        <v>1889</v>
      </c>
      <c r="K1228" t="s">
        <v>431</v>
      </c>
      <c r="L1228">
        <v>1371</v>
      </c>
      <c r="N1228">
        <v>1013</v>
      </c>
      <c r="O1228" t="s">
        <v>252</v>
      </c>
      <c r="P1228" t="s">
        <v>252</v>
      </c>
      <c r="Q1228">
        <v>1</v>
      </c>
      <c r="W1228">
        <v>0</v>
      </c>
      <c r="X1228">
        <v>2143431995</v>
      </c>
      <c r="Y1228">
        <f t="shared" si="2145"/>
        <v>0</v>
      </c>
      <c r="AA1228">
        <v>207.53</v>
      </c>
      <c r="AB1228">
        <v>0</v>
      </c>
      <c r="AC1228">
        <v>0</v>
      </c>
      <c r="AD1228">
        <v>0</v>
      </c>
      <c r="AE1228">
        <v>167.36000000000001</v>
      </c>
      <c r="AF1228">
        <v>0</v>
      </c>
      <c r="AG1228">
        <v>0</v>
      </c>
      <c r="AH1228">
        <v>0</v>
      </c>
      <c r="AI1228">
        <v>1.24</v>
      </c>
      <c r="AJ1228">
        <v>1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14</v>
      </c>
      <c r="AT1228">
        <v>1</v>
      </c>
      <c r="AU1228" t="s">
        <v>1176</v>
      </c>
      <c r="AV1228">
        <v>0</v>
      </c>
      <c r="AW1228">
        <v>2</v>
      </c>
      <c r="AX1228">
        <v>419117368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167.36000000000001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ROUND(Y1228*Source!I440,7)</f>
        <v>0</v>
      </c>
      <c r="CY1228">
        <f t="shared" si="2146"/>
        <v>207.53</v>
      </c>
      <c r="CZ1228">
        <f t="shared" si="2147"/>
        <v>167.36000000000001</v>
      </c>
      <c r="DA1228">
        <f t="shared" si="2148"/>
        <v>1.24</v>
      </c>
      <c r="DB1228">
        <f t="shared" si="2149"/>
        <v>0</v>
      </c>
      <c r="DC1228">
        <f t="shared" si="2150"/>
        <v>0</v>
      </c>
      <c r="DD1228" t="s">
        <v>14</v>
      </c>
      <c r="DE1228" t="s">
        <v>14</v>
      </c>
      <c r="DF1228">
        <f t="shared" si="2156"/>
        <v>0</v>
      </c>
      <c r="DG1228">
        <f t="shared" si="2152"/>
        <v>0</v>
      </c>
      <c r="DH1228">
        <f t="shared" si="2154"/>
        <v>0</v>
      </c>
      <c r="DI1228">
        <f t="shared" si="2155"/>
        <v>0</v>
      </c>
      <c r="DJ1228">
        <f t="shared" si="2153"/>
        <v>0</v>
      </c>
      <c r="DK1228">
        <v>0</v>
      </c>
      <c r="DL1228" t="s">
        <v>14</v>
      </c>
      <c r="DM1228">
        <v>0</v>
      </c>
      <c r="DN1228" t="s">
        <v>14</v>
      </c>
      <c r="DO1228">
        <v>0</v>
      </c>
    </row>
    <row r="1229">
      <c r="A1229">
        <f>ROW(Source!A440)</f>
        <v>440</v>
      </c>
      <c r="B1229">
        <v>419115877</v>
      </c>
      <c r="C1229">
        <v>412994111</v>
      </c>
      <c r="D1229">
        <v>417209286</v>
      </c>
      <c r="E1229">
        <v>1</v>
      </c>
      <c r="F1229">
        <v>1</v>
      </c>
      <c r="G1229">
        <v>1</v>
      </c>
      <c r="H1229">
        <v>3</v>
      </c>
      <c r="I1229" t="s">
        <v>432</v>
      </c>
      <c r="J1229" t="s">
        <v>1890</v>
      </c>
      <c r="K1229" t="s">
        <v>433</v>
      </c>
      <c r="L1229">
        <v>1407</v>
      </c>
      <c r="N1229">
        <v>1013</v>
      </c>
      <c r="O1229" t="s">
        <v>271</v>
      </c>
      <c r="P1229" t="s">
        <v>271</v>
      </c>
      <c r="Q1229">
        <v>1</v>
      </c>
      <c r="W1229">
        <v>0</v>
      </c>
      <c r="X1229">
        <v>-1853846720</v>
      </c>
      <c r="Y1229">
        <f t="shared" si="2145"/>
        <v>0</v>
      </c>
      <c r="AA1229">
        <v>468.72000000000003</v>
      </c>
      <c r="AB1229">
        <v>0</v>
      </c>
      <c r="AC1229">
        <v>0</v>
      </c>
      <c r="AD1229">
        <v>0</v>
      </c>
      <c r="AE1229">
        <v>493.38999999999999</v>
      </c>
      <c r="AF1229">
        <v>0</v>
      </c>
      <c r="AG1229">
        <v>0</v>
      </c>
      <c r="AH1229">
        <v>0</v>
      </c>
      <c r="AI1229">
        <v>0.94999999999999996</v>
      </c>
      <c r="AJ1229">
        <v>1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14</v>
      </c>
      <c r="AT1229">
        <v>0.001</v>
      </c>
      <c r="AU1229" t="s">
        <v>1176</v>
      </c>
      <c r="AV1229">
        <v>0</v>
      </c>
      <c r="AW1229">
        <v>2</v>
      </c>
      <c r="AX1229">
        <v>419117369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0.49339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ROUND(Y1229*Source!I440,7)</f>
        <v>0</v>
      </c>
      <c r="CY1229">
        <f t="shared" si="2146"/>
        <v>468.72000000000003</v>
      </c>
      <c r="CZ1229">
        <f t="shared" si="2147"/>
        <v>493.38999999999999</v>
      </c>
      <c r="DA1229">
        <f t="shared" si="2148"/>
        <v>0.94999999999999996</v>
      </c>
      <c r="DB1229">
        <f t="shared" si="2149"/>
        <v>0</v>
      </c>
      <c r="DC1229">
        <f t="shared" si="2150"/>
        <v>0</v>
      </c>
      <c r="DD1229" t="s">
        <v>14</v>
      </c>
      <c r="DE1229" t="s">
        <v>14</v>
      </c>
      <c r="DF1229">
        <f t="shared" si="2156"/>
        <v>0</v>
      </c>
      <c r="DG1229">
        <f t="shared" si="2152"/>
        <v>0</v>
      </c>
      <c r="DH1229">
        <f t="shared" si="2154"/>
        <v>0</v>
      </c>
      <c r="DI1229">
        <f t="shared" si="2155"/>
        <v>0</v>
      </c>
      <c r="DJ1229">
        <f t="shared" si="2153"/>
        <v>0</v>
      </c>
      <c r="DK1229">
        <v>0</v>
      </c>
      <c r="DL1229" t="s">
        <v>14</v>
      </c>
      <c r="DM1229">
        <v>0</v>
      </c>
      <c r="DN1229" t="s">
        <v>14</v>
      </c>
      <c r="DO1229">
        <v>0</v>
      </c>
    </row>
    <row r="1230">
      <c r="A1230">
        <f>ROW(Source!A440)</f>
        <v>440</v>
      </c>
      <c r="B1230">
        <v>419115877</v>
      </c>
      <c r="C1230">
        <v>412994111</v>
      </c>
      <c r="D1230">
        <v>417096729</v>
      </c>
      <c r="E1230">
        <v>117</v>
      </c>
      <c r="F1230">
        <v>1</v>
      </c>
      <c r="G1230">
        <v>1</v>
      </c>
      <c r="H1230">
        <v>3</v>
      </c>
      <c r="I1230" t="s">
        <v>1847</v>
      </c>
      <c r="J1230" t="s">
        <v>14</v>
      </c>
      <c r="K1230" t="s">
        <v>1848</v>
      </c>
      <c r="L1230">
        <v>3277935</v>
      </c>
      <c r="N1230">
        <v>1013</v>
      </c>
      <c r="O1230" t="s">
        <v>63</v>
      </c>
      <c r="P1230" t="s">
        <v>63</v>
      </c>
      <c r="Q1230">
        <v>1</v>
      </c>
      <c r="W1230">
        <v>0</v>
      </c>
      <c r="X1230">
        <v>274903907</v>
      </c>
      <c r="Y1230">
        <f>AT1230</f>
        <v>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0</v>
      </c>
      <c r="AP1230">
        <v>0</v>
      </c>
      <c r="AQ1230">
        <v>1</v>
      </c>
      <c r="AR1230">
        <v>0</v>
      </c>
      <c r="AS1230" t="s">
        <v>14</v>
      </c>
      <c r="AT1230">
        <v>2</v>
      </c>
      <c r="AU1230" t="s">
        <v>14</v>
      </c>
      <c r="AV1230">
        <v>0</v>
      </c>
      <c r="AW1230">
        <v>2</v>
      </c>
      <c r="AX1230">
        <v>419117370</v>
      </c>
      <c r="AY1230">
        <v>1</v>
      </c>
      <c r="AZ1230">
        <v>2048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ROUND(Y1230*Source!I440,7)</f>
        <v>2</v>
      </c>
      <c r="CY1230">
        <f t="shared" si="2146"/>
        <v>0</v>
      </c>
      <c r="CZ1230">
        <f t="shared" si="2147"/>
        <v>0</v>
      </c>
      <c r="DA1230">
        <f t="shared" si="2148"/>
        <v>1</v>
      </c>
      <c r="DB1230">
        <f>ROUND(ROUND(AT1230*CZ1230,2),6)</f>
        <v>0</v>
      </c>
      <c r="DC1230">
        <f>ROUND(ROUND(AT1230*AG1230,2),6)</f>
        <v>0</v>
      </c>
      <c r="DD1230" t="s">
        <v>14</v>
      </c>
      <c r="DE1230" t="s">
        <v>14</v>
      </c>
      <c r="DF1230">
        <f t="shared" ref="DF1230:DF1233" si="2157">ROUND(ROUND(AE1230,2)*CX1230,2)</f>
        <v>0</v>
      </c>
      <c r="DG1230">
        <f t="shared" si="2152"/>
        <v>0</v>
      </c>
      <c r="DH1230">
        <f t="shared" si="2154"/>
        <v>0</v>
      </c>
      <c r="DI1230">
        <f t="shared" si="2155"/>
        <v>0</v>
      </c>
      <c r="DJ1230">
        <f t="shared" si="2153"/>
        <v>0</v>
      </c>
      <c r="DK1230">
        <v>0</v>
      </c>
      <c r="DL1230" t="s">
        <v>14</v>
      </c>
      <c r="DM1230">
        <v>0</v>
      </c>
      <c r="DN1230" t="s">
        <v>14</v>
      </c>
      <c r="DO1230">
        <v>0</v>
      </c>
    </row>
    <row r="1231">
      <c r="A1231">
        <f>ROW(Source!A441)</f>
        <v>441</v>
      </c>
      <c r="B1231">
        <v>419115877</v>
      </c>
      <c r="C1231">
        <v>412994148</v>
      </c>
      <c r="D1231">
        <v>417090712</v>
      </c>
      <c r="E1231">
        <v>117</v>
      </c>
      <c r="F1231">
        <v>1</v>
      </c>
      <c r="G1231">
        <v>1</v>
      </c>
      <c r="H1231">
        <v>1</v>
      </c>
      <c r="I1231" t="s">
        <v>97</v>
      </c>
      <c r="J1231" t="s">
        <v>14</v>
      </c>
      <c r="K1231" t="s">
        <v>98</v>
      </c>
      <c r="L1231">
        <v>1191</v>
      </c>
      <c r="N1231">
        <v>1013</v>
      </c>
      <c r="O1231" t="s">
        <v>48</v>
      </c>
      <c r="P1231" t="s">
        <v>48</v>
      </c>
      <c r="Q1231">
        <v>1</v>
      </c>
      <c r="W1231">
        <v>0</v>
      </c>
      <c r="X1231">
        <v>-715079457</v>
      </c>
      <c r="Y1231">
        <f t="shared" ref="Y1231:Y1233" si="2158">(AT1231*ROUND(0.3,7))</f>
        <v>1.7999999999999998</v>
      </c>
      <c r="AA1231">
        <v>0</v>
      </c>
      <c r="AB1231">
        <v>0</v>
      </c>
      <c r="AC1231">
        <v>0</v>
      </c>
      <c r="AD1231">
        <v>509.48000000000002</v>
      </c>
      <c r="AE1231">
        <v>0</v>
      </c>
      <c r="AF1231">
        <v>0</v>
      </c>
      <c r="AG1231">
        <v>0</v>
      </c>
      <c r="AH1231">
        <v>509.48000000000002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14</v>
      </c>
      <c r="AT1231">
        <v>6</v>
      </c>
      <c r="AU1231" t="s">
        <v>1272</v>
      </c>
      <c r="AV1231">
        <v>1</v>
      </c>
      <c r="AW1231">
        <v>2</v>
      </c>
      <c r="AX1231">
        <v>419117371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3056.8800000000001</v>
      </c>
      <c r="BN1231">
        <v>6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917.06399999999996</v>
      </c>
      <c r="BU1231">
        <v>1.7999999999999998</v>
      </c>
      <c r="BV1231">
        <v>0</v>
      </c>
      <c r="BW1231">
        <v>1</v>
      </c>
      <c r="CU1231">
        <f>ROUND(AT1231*Source!I441*AH1231*AL1231,2)</f>
        <v>3056.8800000000001</v>
      </c>
      <c r="CV1231">
        <f>ROUND(Y1231*Source!I441,7)</f>
        <v>1.7999999999999998</v>
      </c>
      <c r="CW1231">
        <v>0</v>
      </c>
      <c r="CX1231">
        <f>ROUND(Y1231*Source!I441,7)</f>
        <v>1.7999999999999998</v>
      </c>
      <c r="CY1231">
        <f t="shared" ref="CY1231:CY1232" si="2159">AD1231</f>
        <v>509.48000000000002</v>
      </c>
      <c r="CZ1231">
        <f t="shared" ref="CZ1231:CZ1232" si="2160">AH1231</f>
        <v>509.48000000000002</v>
      </c>
      <c r="DA1231">
        <f t="shared" ref="DA1231:DA1232" si="2161">AL1231</f>
        <v>1</v>
      </c>
      <c r="DB1231">
        <f t="shared" ref="DB1231:DB1233" si="2162">ROUND((ROUND(AT1231*CZ1231,2)*ROUND(0.3,7)),6)</f>
        <v>917.06399999999996</v>
      </c>
      <c r="DC1231">
        <f t="shared" ref="DC1231:DC1233" si="2163">ROUND((ROUND(AT1231*AG1231,2)*ROUND(0.3,7)),6)</f>
        <v>0</v>
      </c>
      <c r="DD1231" t="s">
        <v>14</v>
      </c>
      <c r="DE1231" t="s">
        <v>14</v>
      </c>
      <c r="DF1231">
        <f t="shared" si="2157"/>
        <v>0</v>
      </c>
      <c r="DG1231">
        <f t="shared" si="2152"/>
        <v>0</v>
      </c>
      <c r="DH1231">
        <f t="shared" si="2154"/>
        <v>0</v>
      </c>
      <c r="DI1231">
        <f t="shared" si="2155"/>
        <v>917.06000000000006</v>
      </c>
      <c r="DJ1231">
        <f t="shared" ref="DJ1231:DJ1232" si="2164">DI1231</f>
        <v>917.06000000000006</v>
      </c>
      <c r="DK1231">
        <v>1</v>
      </c>
      <c r="DL1231" t="s">
        <v>14</v>
      </c>
      <c r="DM1231">
        <v>0</v>
      </c>
      <c r="DN1231" t="s">
        <v>14</v>
      </c>
      <c r="DO1231">
        <v>0</v>
      </c>
    </row>
    <row r="1232">
      <c r="A1232">
        <f>ROW(Source!A441)</f>
        <v>441</v>
      </c>
      <c r="B1232">
        <v>419115877</v>
      </c>
      <c r="C1232">
        <v>412994148</v>
      </c>
      <c r="D1232">
        <v>417090896</v>
      </c>
      <c r="E1232">
        <v>117</v>
      </c>
      <c r="F1232">
        <v>1</v>
      </c>
      <c r="G1232">
        <v>1</v>
      </c>
      <c r="H1232">
        <v>1</v>
      </c>
      <c r="I1232" t="s">
        <v>1844</v>
      </c>
      <c r="J1232" t="s">
        <v>14</v>
      </c>
      <c r="K1232" t="s">
        <v>1845</v>
      </c>
      <c r="L1232">
        <v>1191</v>
      </c>
      <c r="N1232">
        <v>1013</v>
      </c>
      <c r="O1232" t="s">
        <v>48</v>
      </c>
      <c r="P1232" t="s">
        <v>48</v>
      </c>
      <c r="Q1232">
        <v>1</v>
      </c>
      <c r="W1232">
        <v>0</v>
      </c>
      <c r="X1232">
        <v>-1417349443</v>
      </c>
      <c r="Y1232">
        <f t="shared" si="2158"/>
        <v>0.22799999999999998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14</v>
      </c>
      <c r="AT1232">
        <v>0.76000000000000001</v>
      </c>
      <c r="AU1232" t="s">
        <v>1272</v>
      </c>
      <c r="AV1232">
        <v>2</v>
      </c>
      <c r="AW1232">
        <v>2</v>
      </c>
      <c r="AX1232">
        <v>419117372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ROUND(Y1232*Source!I441,7)</f>
        <v>0.22799999999999998</v>
      </c>
      <c r="CY1232">
        <f t="shared" si="2159"/>
        <v>0</v>
      </c>
      <c r="CZ1232">
        <f t="shared" si="2160"/>
        <v>0</v>
      </c>
      <c r="DA1232">
        <f t="shared" si="2161"/>
        <v>1</v>
      </c>
      <c r="DB1232">
        <f t="shared" si="2162"/>
        <v>0</v>
      </c>
      <c r="DC1232">
        <f t="shared" si="2163"/>
        <v>0</v>
      </c>
      <c r="DD1232" t="s">
        <v>14</v>
      </c>
      <c r="DE1232" t="s">
        <v>14</v>
      </c>
      <c r="DF1232">
        <f t="shared" si="2157"/>
        <v>0</v>
      </c>
      <c r="DG1232">
        <f t="shared" si="2152"/>
        <v>0</v>
      </c>
      <c r="DH1232">
        <f t="shared" si="2154"/>
        <v>0</v>
      </c>
      <c r="DI1232">
        <f t="shared" si="2155"/>
        <v>0</v>
      </c>
      <c r="DJ1232">
        <f t="shared" si="2164"/>
        <v>0</v>
      </c>
      <c r="DK1232">
        <v>0</v>
      </c>
      <c r="DL1232" t="s">
        <v>14</v>
      </c>
      <c r="DM1232">
        <v>0</v>
      </c>
      <c r="DN1232" t="s">
        <v>14</v>
      </c>
      <c r="DO1232">
        <v>0</v>
      </c>
    </row>
    <row r="1233">
      <c r="A1233">
        <f>ROW(Source!A441)</f>
        <v>441</v>
      </c>
      <c r="B1233">
        <v>419115877</v>
      </c>
      <c r="C1233">
        <v>412994148</v>
      </c>
      <c r="D1233">
        <v>417098134</v>
      </c>
      <c r="E1233">
        <v>1</v>
      </c>
      <c r="F1233">
        <v>1</v>
      </c>
      <c r="G1233">
        <v>1</v>
      </c>
      <c r="H1233">
        <v>2</v>
      </c>
      <c r="I1233" t="s">
        <v>159</v>
      </c>
      <c r="J1233" t="s">
        <v>1851</v>
      </c>
      <c r="K1233" t="s">
        <v>160</v>
      </c>
      <c r="L1233">
        <v>1368</v>
      </c>
      <c r="N1233">
        <v>1011</v>
      </c>
      <c r="O1233" t="s">
        <v>55</v>
      </c>
      <c r="P1233" t="s">
        <v>55</v>
      </c>
      <c r="Q1233">
        <v>1</v>
      </c>
      <c r="W1233">
        <v>0</v>
      </c>
      <c r="X1233">
        <v>302479695</v>
      </c>
      <c r="Y1233">
        <f t="shared" si="2158"/>
        <v>0.22799999999999998</v>
      </c>
      <c r="AA1233">
        <v>0</v>
      </c>
      <c r="AB1233">
        <v>1274.25</v>
      </c>
      <c r="AC1233">
        <v>620.24000000000001</v>
      </c>
      <c r="AD1233">
        <v>0</v>
      </c>
      <c r="AE1233">
        <v>0</v>
      </c>
      <c r="AF1233">
        <v>995.50999999999999</v>
      </c>
      <c r="AG1233">
        <v>620.24000000000001</v>
      </c>
      <c r="AH1233">
        <v>0</v>
      </c>
      <c r="AI1233">
        <v>1</v>
      </c>
      <c r="AJ1233">
        <v>1.28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14</v>
      </c>
      <c r="AT1233">
        <v>0.76000000000000001</v>
      </c>
      <c r="AU1233" t="s">
        <v>1272</v>
      </c>
      <c r="AV1233">
        <v>1</v>
      </c>
      <c r="AW1233">
        <v>2</v>
      </c>
      <c r="AX1233">
        <v>419117373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756.58759999999995</v>
      </c>
      <c r="BL1233">
        <v>471.38240000000002</v>
      </c>
      <c r="BM1233">
        <v>0</v>
      </c>
      <c r="BN1233">
        <v>0</v>
      </c>
      <c r="BO1233">
        <v>0.76000000000000001</v>
      </c>
      <c r="BP1233">
        <v>1</v>
      </c>
      <c r="BQ1233">
        <v>0</v>
      </c>
      <c r="BR1233">
        <v>226.97627999999997</v>
      </c>
      <c r="BS1233">
        <v>141.41471999999999</v>
      </c>
      <c r="BT1233">
        <v>0</v>
      </c>
      <c r="BU1233">
        <v>0</v>
      </c>
      <c r="BV1233">
        <v>0.22799999999999998</v>
      </c>
      <c r="BW1233">
        <v>1</v>
      </c>
      <c r="CV1233">
        <v>0</v>
      </c>
      <c r="CW1233">
        <f>ROUND(Y1233*Source!I441*DO1233,7)</f>
        <v>0.22799999999999998</v>
      </c>
      <c r="CX1233">
        <f>ROUND(Y1233*Source!I441,7)</f>
        <v>0.22799999999999998</v>
      </c>
      <c r="CY1233">
        <f>AB1233</f>
        <v>1274.25</v>
      </c>
      <c r="CZ1233">
        <f>AF1233</f>
        <v>995.50999999999999</v>
      </c>
      <c r="DA1233">
        <f>AJ1233</f>
        <v>1.28</v>
      </c>
      <c r="DB1233">
        <f t="shared" si="2162"/>
        <v>226.977</v>
      </c>
      <c r="DC1233">
        <f t="shared" si="2163"/>
        <v>141.41399999999999</v>
      </c>
      <c r="DD1233" t="s">
        <v>14</v>
      </c>
      <c r="DE1233" t="s">
        <v>14</v>
      </c>
      <c r="DF1233">
        <f t="shared" si="2157"/>
        <v>0</v>
      </c>
      <c r="DG1233">
        <f>ROUND(ROUND(AF1233*AJ1233,2)*CX1233,2)</f>
        <v>290.53000000000003</v>
      </c>
      <c r="DH1233">
        <f t="shared" si="2154"/>
        <v>141.41</v>
      </c>
      <c r="DI1233">
        <f t="shared" si="2155"/>
        <v>0</v>
      </c>
      <c r="DJ1233">
        <f>DG1233+DH1233</f>
        <v>431.94000000000005</v>
      </c>
      <c r="DK1233">
        <v>0</v>
      </c>
      <c r="DL1233" t="s">
        <v>56</v>
      </c>
      <c r="DM1233">
        <v>5</v>
      </c>
      <c r="DN1233" t="s">
        <v>48</v>
      </c>
      <c r="DO1233">
        <v>1</v>
      </c>
    </row>
    <row r="1234">
      <c r="A1234">
        <f>ROW(Source!A441)</f>
        <v>441</v>
      </c>
      <c r="B1234">
        <v>419115877</v>
      </c>
      <c r="C1234">
        <v>412994148</v>
      </c>
      <c r="D1234">
        <v>417162927</v>
      </c>
      <c r="E1234">
        <v>1</v>
      </c>
      <c r="F1234">
        <v>1</v>
      </c>
      <c r="G1234">
        <v>1</v>
      </c>
      <c r="H1234">
        <v>3</v>
      </c>
      <c r="I1234" t="s">
        <v>253</v>
      </c>
      <c r="J1234" t="s">
        <v>1868</v>
      </c>
      <c r="K1234" t="s">
        <v>254</v>
      </c>
      <c r="L1234">
        <v>1348</v>
      </c>
      <c r="N1234">
        <v>1009</v>
      </c>
      <c r="O1234" t="s">
        <v>148</v>
      </c>
      <c r="P1234" t="s">
        <v>148</v>
      </c>
      <c r="Q1234">
        <v>1000</v>
      </c>
      <c r="W1234">
        <v>0</v>
      </c>
      <c r="X1234">
        <v>767480554</v>
      </c>
      <c r="Y1234">
        <f t="shared" ref="Y1234:Y1247" si="2165">(AT1234*ROUND(0,7))</f>
        <v>0</v>
      </c>
      <c r="AA1234">
        <v>28469.68</v>
      </c>
      <c r="AB1234">
        <v>0</v>
      </c>
      <c r="AC1234">
        <v>0</v>
      </c>
      <c r="AD1234">
        <v>0</v>
      </c>
      <c r="AE1234">
        <v>23335.799999999999</v>
      </c>
      <c r="AF1234">
        <v>0</v>
      </c>
      <c r="AG1234">
        <v>0</v>
      </c>
      <c r="AH1234">
        <v>0</v>
      </c>
      <c r="AI1234">
        <v>1.22</v>
      </c>
      <c r="AJ1234">
        <v>1</v>
      </c>
      <c r="AK1234">
        <v>1</v>
      </c>
      <c r="AL1234">
        <v>1</v>
      </c>
      <c r="AM1234">
        <v>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14</v>
      </c>
      <c r="AT1234">
        <v>0.0032000000000000002</v>
      </c>
      <c r="AU1234" t="s">
        <v>1271</v>
      </c>
      <c r="AV1234">
        <v>0</v>
      </c>
      <c r="AW1234">
        <v>2</v>
      </c>
      <c r="AX1234">
        <v>419117374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74.67456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1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ROUND(Y1234*Source!I441,7)</f>
        <v>0</v>
      </c>
      <c r="CY1234">
        <f t="shared" ref="CY1234:CY1248" si="2166">AA1234</f>
        <v>28469.68</v>
      </c>
      <c r="CZ1234">
        <f t="shared" ref="CZ1234:CZ1248" si="2167">AE1234</f>
        <v>23335.799999999999</v>
      </c>
      <c r="DA1234">
        <f t="shared" ref="DA1234:DA1248" si="2168">AI1234</f>
        <v>1.22</v>
      </c>
      <c r="DB1234">
        <f t="shared" ref="DB1234:DB1247" si="2169">ROUND((ROUND(AT1234*CZ1234,2)*ROUND(0,7)),6)</f>
        <v>0</v>
      </c>
      <c r="DC1234">
        <f t="shared" ref="DC1234:DC1247" si="2170">ROUND((ROUND(AT1234*AG1234,2)*ROUND(0,7)),6)</f>
        <v>0</v>
      </c>
      <c r="DD1234" t="s">
        <v>14</v>
      </c>
      <c r="DE1234" t="s">
        <v>14</v>
      </c>
      <c r="DF1234">
        <f t="shared" ref="DF1234:DF1235" si="2171">ROUND(ROUND(AE1234*AI1234,2)*CX1234,2)</f>
        <v>0</v>
      </c>
      <c r="DG1234">
        <f t="shared" ref="DG1234:DG1250" si="2172">ROUND(ROUND(AF1234,2)*CX1234,2)</f>
        <v>0</v>
      </c>
      <c r="DH1234">
        <f t="shared" si="2154"/>
        <v>0</v>
      </c>
      <c r="DI1234">
        <f t="shared" si="2155"/>
        <v>0</v>
      </c>
      <c r="DJ1234">
        <f t="shared" ref="DJ1234:DJ1248" si="2173">DF1234</f>
        <v>0</v>
      </c>
      <c r="DK1234">
        <v>0</v>
      </c>
      <c r="DL1234" t="s">
        <v>14</v>
      </c>
      <c r="DM1234">
        <v>0</v>
      </c>
      <c r="DN1234" t="s">
        <v>14</v>
      </c>
      <c r="DO1234">
        <v>0</v>
      </c>
    </row>
    <row r="1235">
      <c r="A1235">
        <f>ROW(Source!A441)</f>
        <v>441</v>
      </c>
      <c r="B1235">
        <v>419115877</v>
      </c>
      <c r="C1235">
        <v>412994148</v>
      </c>
      <c r="D1235">
        <v>417162991</v>
      </c>
      <c r="E1235">
        <v>1</v>
      </c>
      <c r="F1235">
        <v>1</v>
      </c>
      <c r="G1235">
        <v>1</v>
      </c>
      <c r="H1235">
        <v>3</v>
      </c>
      <c r="I1235" t="s">
        <v>146</v>
      </c>
      <c r="J1235" t="s">
        <v>1849</v>
      </c>
      <c r="K1235" t="s">
        <v>147</v>
      </c>
      <c r="L1235">
        <v>1348</v>
      </c>
      <c r="N1235">
        <v>1009</v>
      </c>
      <c r="O1235" t="s">
        <v>148</v>
      </c>
      <c r="P1235" t="s">
        <v>148</v>
      </c>
      <c r="Q1235">
        <v>1000</v>
      </c>
      <c r="W1235">
        <v>0</v>
      </c>
      <c r="X1235">
        <v>-465588395</v>
      </c>
      <c r="Y1235">
        <f t="shared" si="2165"/>
        <v>0</v>
      </c>
      <c r="AA1235">
        <v>149054.35999999999</v>
      </c>
      <c r="AB1235">
        <v>0</v>
      </c>
      <c r="AC1235">
        <v>0</v>
      </c>
      <c r="AD1235">
        <v>0</v>
      </c>
      <c r="AE1235">
        <v>116448.72</v>
      </c>
      <c r="AF1235">
        <v>0</v>
      </c>
      <c r="AG1235">
        <v>0</v>
      </c>
      <c r="AH1235">
        <v>0</v>
      </c>
      <c r="AI1235">
        <v>1.28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14</v>
      </c>
      <c r="AT1235">
        <v>0.00046000000000000001</v>
      </c>
      <c r="AU1235" t="s">
        <v>1271</v>
      </c>
      <c r="AV1235">
        <v>0</v>
      </c>
      <c r="AW1235">
        <v>2</v>
      </c>
      <c r="AX1235">
        <v>419117375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53.566411200000005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ROUND(Y1235*Source!I441,7)</f>
        <v>0</v>
      </c>
      <c r="CY1235">
        <f t="shared" si="2166"/>
        <v>149054.35999999999</v>
      </c>
      <c r="CZ1235">
        <f t="shared" si="2167"/>
        <v>116448.72</v>
      </c>
      <c r="DA1235">
        <f t="shared" si="2168"/>
        <v>1.28</v>
      </c>
      <c r="DB1235">
        <f t="shared" si="2169"/>
        <v>0</v>
      </c>
      <c r="DC1235">
        <f t="shared" si="2170"/>
        <v>0</v>
      </c>
      <c r="DD1235" t="s">
        <v>14</v>
      </c>
      <c r="DE1235" t="s">
        <v>14</v>
      </c>
      <c r="DF1235">
        <f t="shared" si="2171"/>
        <v>0</v>
      </c>
      <c r="DG1235">
        <f t="shared" si="2172"/>
        <v>0</v>
      </c>
      <c r="DH1235">
        <f t="shared" si="2154"/>
        <v>0</v>
      </c>
      <c r="DI1235">
        <f t="shared" si="2155"/>
        <v>0</v>
      </c>
      <c r="DJ1235">
        <f t="shared" si="2173"/>
        <v>0</v>
      </c>
      <c r="DK1235">
        <v>0</v>
      </c>
      <c r="DL1235" t="s">
        <v>14</v>
      </c>
      <c r="DM1235">
        <v>0</v>
      </c>
      <c r="DN1235" t="s">
        <v>14</v>
      </c>
      <c r="DO1235">
        <v>0</v>
      </c>
    </row>
    <row r="1236">
      <c r="A1236">
        <f>ROW(Source!A441)</f>
        <v>441</v>
      </c>
      <c r="B1236">
        <v>419115877</v>
      </c>
      <c r="C1236">
        <v>412994148</v>
      </c>
      <c r="D1236">
        <v>417163072</v>
      </c>
      <c r="E1236">
        <v>1</v>
      </c>
      <c r="F1236">
        <v>1</v>
      </c>
      <c r="G1236">
        <v>1</v>
      </c>
      <c r="H1236">
        <v>3</v>
      </c>
      <c r="I1236" t="s">
        <v>184</v>
      </c>
      <c r="J1236" t="s">
        <v>1854</v>
      </c>
      <c r="K1236" t="s">
        <v>185</v>
      </c>
      <c r="L1236">
        <v>1346</v>
      </c>
      <c r="N1236">
        <v>1009</v>
      </c>
      <c r="O1236" t="s">
        <v>151</v>
      </c>
      <c r="P1236" t="s">
        <v>151</v>
      </c>
      <c r="Q1236">
        <v>1</v>
      </c>
      <c r="W1236">
        <v>0</v>
      </c>
      <c r="X1236">
        <v>-1568219933</v>
      </c>
      <c r="Y1236">
        <f t="shared" si="2165"/>
        <v>0</v>
      </c>
      <c r="AA1236">
        <v>54.5</v>
      </c>
      <c r="AB1236">
        <v>0</v>
      </c>
      <c r="AC1236">
        <v>0</v>
      </c>
      <c r="AD1236">
        <v>0</v>
      </c>
      <c r="AE1236">
        <v>54.5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14</v>
      </c>
      <c r="AT1236">
        <v>0.075999999999999998</v>
      </c>
      <c r="AU1236" t="s">
        <v>1271</v>
      </c>
      <c r="AV1236">
        <v>0</v>
      </c>
      <c r="AW1236">
        <v>2</v>
      </c>
      <c r="AX1236">
        <v>419117376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4.1419999999999995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ROUND(Y1236*Source!I441,7)</f>
        <v>0</v>
      </c>
      <c r="CY1236">
        <f t="shared" si="2166"/>
        <v>54.5</v>
      </c>
      <c r="CZ1236">
        <f t="shared" si="2167"/>
        <v>54.5</v>
      </c>
      <c r="DA1236">
        <f t="shared" si="2168"/>
        <v>1</v>
      </c>
      <c r="DB1236">
        <f t="shared" si="2169"/>
        <v>0</v>
      </c>
      <c r="DC1236">
        <f t="shared" si="2170"/>
        <v>0</v>
      </c>
      <c r="DD1236" t="s">
        <v>14</v>
      </c>
      <c r="DE1236" t="s">
        <v>14</v>
      </c>
      <c r="DF1236">
        <f>ROUND(ROUND(AE1236,2)*CX1236,2)</f>
        <v>0</v>
      </c>
      <c r="DG1236">
        <f t="shared" si="2172"/>
        <v>0</v>
      </c>
      <c r="DH1236">
        <f t="shared" si="2154"/>
        <v>0</v>
      </c>
      <c r="DI1236">
        <f t="shared" si="2155"/>
        <v>0</v>
      </c>
      <c r="DJ1236">
        <f t="shared" si="2173"/>
        <v>0</v>
      </c>
      <c r="DK1236">
        <v>1</v>
      </c>
      <c r="DL1236" t="s">
        <v>14</v>
      </c>
      <c r="DM1236">
        <v>0</v>
      </c>
      <c r="DN1236" t="s">
        <v>14</v>
      </c>
      <c r="DO1236">
        <v>0</v>
      </c>
    </row>
    <row r="1237">
      <c r="A1237">
        <f>ROW(Source!A441)</f>
        <v>441</v>
      </c>
      <c r="B1237">
        <v>419115877</v>
      </c>
      <c r="C1237">
        <v>412994148</v>
      </c>
      <c r="D1237">
        <v>417163256</v>
      </c>
      <c r="E1237">
        <v>1</v>
      </c>
      <c r="F1237">
        <v>1</v>
      </c>
      <c r="G1237">
        <v>1</v>
      </c>
      <c r="H1237">
        <v>3</v>
      </c>
      <c r="I1237" t="s">
        <v>257</v>
      </c>
      <c r="J1237" t="s">
        <v>1870</v>
      </c>
      <c r="K1237" t="s">
        <v>258</v>
      </c>
      <c r="L1237">
        <v>1346</v>
      </c>
      <c r="N1237">
        <v>1009</v>
      </c>
      <c r="O1237" t="s">
        <v>151</v>
      </c>
      <c r="P1237" t="s">
        <v>151</v>
      </c>
      <c r="Q1237">
        <v>1</v>
      </c>
      <c r="W1237">
        <v>0</v>
      </c>
      <c r="X1237">
        <v>1771797515</v>
      </c>
      <c r="Y1237">
        <f t="shared" si="2165"/>
        <v>0</v>
      </c>
      <c r="AA1237">
        <v>199.91</v>
      </c>
      <c r="AB1237">
        <v>0</v>
      </c>
      <c r="AC1237">
        <v>0</v>
      </c>
      <c r="AD1237">
        <v>0</v>
      </c>
      <c r="AE1237">
        <v>219.68000000000001</v>
      </c>
      <c r="AF1237">
        <v>0</v>
      </c>
      <c r="AG1237">
        <v>0</v>
      </c>
      <c r="AH1237">
        <v>0</v>
      </c>
      <c r="AI1237">
        <v>0.91000000000000003</v>
      </c>
      <c r="AJ1237">
        <v>1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14</v>
      </c>
      <c r="AT1237">
        <v>0.0080000000000000002</v>
      </c>
      <c r="AU1237" t="s">
        <v>1271</v>
      </c>
      <c r="AV1237">
        <v>0</v>
      </c>
      <c r="AW1237">
        <v>2</v>
      </c>
      <c r="AX1237">
        <v>419117377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1.7574400000000001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ROUND(Y1237*Source!I441,7)</f>
        <v>0</v>
      </c>
      <c r="CY1237">
        <f t="shared" si="2166"/>
        <v>199.91</v>
      </c>
      <c r="CZ1237">
        <f t="shared" si="2167"/>
        <v>219.68000000000001</v>
      </c>
      <c r="DA1237">
        <f t="shared" si="2168"/>
        <v>0.91000000000000003</v>
      </c>
      <c r="DB1237">
        <f t="shared" si="2169"/>
        <v>0</v>
      </c>
      <c r="DC1237">
        <f t="shared" si="2170"/>
        <v>0</v>
      </c>
      <c r="DD1237" t="s">
        <v>14</v>
      </c>
      <c r="DE1237" t="s">
        <v>14</v>
      </c>
      <c r="DF1237">
        <f t="shared" ref="DF1237:DF1247" si="2174">ROUND(ROUND(AE1237*AI1237,2)*CX1237,2)</f>
        <v>0</v>
      </c>
      <c r="DG1237">
        <f t="shared" si="2172"/>
        <v>0</v>
      </c>
      <c r="DH1237">
        <f t="shared" si="2154"/>
        <v>0</v>
      </c>
      <c r="DI1237">
        <f t="shared" si="2155"/>
        <v>0</v>
      </c>
      <c r="DJ1237">
        <f t="shared" si="2173"/>
        <v>0</v>
      </c>
      <c r="DK1237">
        <v>0</v>
      </c>
      <c r="DL1237" t="s">
        <v>14</v>
      </c>
      <c r="DM1237">
        <v>0</v>
      </c>
      <c r="DN1237" t="s">
        <v>14</v>
      </c>
      <c r="DO1237">
        <v>0</v>
      </c>
    </row>
    <row r="1238">
      <c r="A1238">
        <f>ROW(Source!A441)</f>
        <v>441</v>
      </c>
      <c r="B1238">
        <v>419115877</v>
      </c>
      <c r="C1238">
        <v>412994148</v>
      </c>
      <c r="D1238">
        <v>417165295</v>
      </c>
      <c r="E1238">
        <v>1</v>
      </c>
      <c r="F1238">
        <v>1</v>
      </c>
      <c r="G1238">
        <v>1</v>
      </c>
      <c r="H1238">
        <v>3</v>
      </c>
      <c r="I1238" t="s">
        <v>261</v>
      </c>
      <c r="J1238" t="s">
        <v>1872</v>
      </c>
      <c r="K1238" t="s">
        <v>262</v>
      </c>
      <c r="L1238">
        <v>1301</v>
      </c>
      <c r="N1238">
        <v>1003</v>
      </c>
      <c r="O1238" t="s">
        <v>221</v>
      </c>
      <c r="P1238" t="s">
        <v>221</v>
      </c>
      <c r="Q1238">
        <v>1</v>
      </c>
      <c r="W1238">
        <v>0</v>
      </c>
      <c r="X1238">
        <v>-1228674265</v>
      </c>
      <c r="Y1238">
        <f t="shared" si="2165"/>
        <v>0</v>
      </c>
      <c r="AA1238">
        <v>22.079999999999998</v>
      </c>
      <c r="AB1238">
        <v>0</v>
      </c>
      <c r="AC1238">
        <v>0</v>
      </c>
      <c r="AD1238">
        <v>0</v>
      </c>
      <c r="AE1238">
        <v>14.43</v>
      </c>
      <c r="AF1238">
        <v>0</v>
      </c>
      <c r="AG1238">
        <v>0</v>
      </c>
      <c r="AH1238">
        <v>0</v>
      </c>
      <c r="AI1238">
        <v>1.53</v>
      </c>
      <c r="AJ1238">
        <v>1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14</v>
      </c>
      <c r="AT1238">
        <v>3.25</v>
      </c>
      <c r="AU1238" t="s">
        <v>1271</v>
      </c>
      <c r="AV1238">
        <v>0</v>
      </c>
      <c r="AW1238">
        <v>2</v>
      </c>
      <c r="AX1238">
        <v>419117378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46.897500000000001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ROUND(Y1238*Source!I441,7)</f>
        <v>0</v>
      </c>
      <c r="CY1238">
        <f t="shared" si="2166"/>
        <v>22.079999999999998</v>
      </c>
      <c r="CZ1238">
        <f t="shared" si="2167"/>
        <v>14.43</v>
      </c>
      <c r="DA1238">
        <f t="shared" si="2168"/>
        <v>1.53</v>
      </c>
      <c r="DB1238">
        <f t="shared" si="2169"/>
        <v>0</v>
      </c>
      <c r="DC1238">
        <f t="shared" si="2170"/>
        <v>0</v>
      </c>
      <c r="DD1238" t="s">
        <v>14</v>
      </c>
      <c r="DE1238" t="s">
        <v>14</v>
      </c>
      <c r="DF1238">
        <f t="shared" si="2174"/>
        <v>0</v>
      </c>
      <c r="DG1238">
        <f t="shared" si="2172"/>
        <v>0</v>
      </c>
      <c r="DH1238">
        <f t="shared" si="2154"/>
        <v>0</v>
      </c>
      <c r="DI1238">
        <f t="shared" si="2155"/>
        <v>0</v>
      </c>
      <c r="DJ1238">
        <f t="shared" si="2173"/>
        <v>0</v>
      </c>
      <c r="DK1238">
        <v>0</v>
      </c>
      <c r="DL1238" t="s">
        <v>14</v>
      </c>
      <c r="DM1238">
        <v>0</v>
      </c>
      <c r="DN1238" t="s">
        <v>14</v>
      </c>
      <c r="DO1238">
        <v>0</v>
      </c>
    </row>
    <row r="1239">
      <c r="A1239">
        <f>ROW(Source!A441)</f>
        <v>441</v>
      </c>
      <c r="B1239">
        <v>419115877</v>
      </c>
      <c r="C1239">
        <v>412994148</v>
      </c>
      <c r="D1239">
        <v>417167686</v>
      </c>
      <c r="E1239">
        <v>1</v>
      </c>
      <c r="F1239">
        <v>1</v>
      </c>
      <c r="G1239">
        <v>1</v>
      </c>
      <c r="H1239">
        <v>3</v>
      </c>
      <c r="I1239" t="s">
        <v>421</v>
      </c>
      <c r="J1239" t="s">
        <v>1885</v>
      </c>
      <c r="K1239" t="s">
        <v>422</v>
      </c>
      <c r="L1239">
        <v>1346</v>
      </c>
      <c r="N1239">
        <v>1009</v>
      </c>
      <c r="O1239" t="s">
        <v>151</v>
      </c>
      <c r="P1239" t="s">
        <v>151</v>
      </c>
      <c r="Q1239">
        <v>1</v>
      </c>
      <c r="W1239">
        <v>0</v>
      </c>
      <c r="X1239">
        <v>-211094116</v>
      </c>
      <c r="Y1239">
        <f t="shared" si="2165"/>
        <v>0</v>
      </c>
      <c r="AA1239">
        <v>575.55999999999995</v>
      </c>
      <c r="AB1239">
        <v>0</v>
      </c>
      <c r="AC1239">
        <v>0</v>
      </c>
      <c r="AD1239">
        <v>0</v>
      </c>
      <c r="AE1239">
        <v>373.74000000000001</v>
      </c>
      <c r="AF1239">
        <v>0</v>
      </c>
      <c r="AG1239">
        <v>0</v>
      </c>
      <c r="AH1239">
        <v>0</v>
      </c>
      <c r="AI1239">
        <v>1.54</v>
      </c>
      <c r="AJ1239">
        <v>1</v>
      </c>
      <c r="AK1239">
        <v>1</v>
      </c>
      <c r="AL1239">
        <v>1</v>
      </c>
      <c r="AM1239">
        <v>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14</v>
      </c>
      <c r="AT1239">
        <v>0.0080000000000000002</v>
      </c>
      <c r="AU1239" t="s">
        <v>1271</v>
      </c>
      <c r="AV1239">
        <v>0</v>
      </c>
      <c r="AW1239">
        <v>2</v>
      </c>
      <c r="AX1239">
        <v>419117379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2.9899200000000001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1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ROUND(Y1239*Source!I441,7)</f>
        <v>0</v>
      </c>
      <c r="CY1239">
        <f t="shared" si="2166"/>
        <v>575.55999999999995</v>
      </c>
      <c r="CZ1239">
        <f t="shared" si="2167"/>
        <v>373.74000000000001</v>
      </c>
      <c r="DA1239">
        <f t="shared" si="2168"/>
        <v>1.54</v>
      </c>
      <c r="DB1239">
        <f t="shared" si="2169"/>
        <v>0</v>
      </c>
      <c r="DC1239">
        <f t="shared" si="2170"/>
        <v>0</v>
      </c>
      <c r="DD1239" t="s">
        <v>14</v>
      </c>
      <c r="DE1239" t="s">
        <v>14</v>
      </c>
      <c r="DF1239">
        <f t="shared" si="2174"/>
        <v>0</v>
      </c>
      <c r="DG1239">
        <f t="shared" si="2172"/>
        <v>0</v>
      </c>
      <c r="DH1239">
        <f t="shared" si="2154"/>
        <v>0</v>
      </c>
      <c r="DI1239">
        <f t="shared" si="2155"/>
        <v>0</v>
      </c>
      <c r="DJ1239">
        <f t="shared" si="2173"/>
        <v>0</v>
      </c>
      <c r="DK1239">
        <v>0</v>
      </c>
      <c r="DL1239" t="s">
        <v>14</v>
      </c>
      <c r="DM1239">
        <v>0</v>
      </c>
      <c r="DN1239" t="s">
        <v>14</v>
      </c>
      <c r="DO1239">
        <v>0</v>
      </c>
    </row>
    <row r="1240">
      <c r="A1240">
        <f>ROW(Source!A441)</f>
        <v>441</v>
      </c>
      <c r="B1240">
        <v>419115877</v>
      </c>
      <c r="C1240">
        <v>412994148</v>
      </c>
      <c r="D1240">
        <v>417167717</v>
      </c>
      <c r="E1240">
        <v>1</v>
      </c>
      <c r="F1240">
        <v>1</v>
      </c>
      <c r="G1240">
        <v>1</v>
      </c>
      <c r="H1240">
        <v>3</v>
      </c>
      <c r="I1240" t="s">
        <v>423</v>
      </c>
      <c r="J1240" t="s">
        <v>1886</v>
      </c>
      <c r="K1240" t="s">
        <v>424</v>
      </c>
      <c r="L1240">
        <v>1302</v>
      </c>
      <c r="N1240">
        <v>1003</v>
      </c>
      <c r="O1240" t="s">
        <v>425</v>
      </c>
      <c r="P1240" t="s">
        <v>425</v>
      </c>
      <c r="Q1240">
        <v>10</v>
      </c>
      <c r="W1240">
        <v>0</v>
      </c>
      <c r="X1240">
        <v>-1612554743</v>
      </c>
      <c r="Y1240">
        <f t="shared" si="2165"/>
        <v>0</v>
      </c>
      <c r="AA1240">
        <v>285.38999999999999</v>
      </c>
      <c r="AB1240">
        <v>0</v>
      </c>
      <c r="AC1240">
        <v>0</v>
      </c>
      <c r="AD1240">
        <v>0</v>
      </c>
      <c r="AE1240">
        <v>185.31999999999999</v>
      </c>
      <c r="AF1240">
        <v>0</v>
      </c>
      <c r="AG1240">
        <v>0</v>
      </c>
      <c r="AH1240">
        <v>0</v>
      </c>
      <c r="AI1240">
        <v>1.54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14</v>
      </c>
      <c r="AT1240">
        <v>0.028000000000000001</v>
      </c>
      <c r="AU1240" t="s">
        <v>1271</v>
      </c>
      <c r="AV1240">
        <v>0</v>
      </c>
      <c r="AW1240">
        <v>2</v>
      </c>
      <c r="AX1240">
        <v>419117380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5.1889599999999998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ROUND(Y1240*Source!I441,7)</f>
        <v>0</v>
      </c>
      <c r="CY1240">
        <f t="shared" si="2166"/>
        <v>285.38999999999999</v>
      </c>
      <c r="CZ1240">
        <f t="shared" si="2167"/>
        <v>185.31999999999999</v>
      </c>
      <c r="DA1240">
        <f t="shared" si="2168"/>
        <v>1.54</v>
      </c>
      <c r="DB1240">
        <f t="shared" si="2169"/>
        <v>0</v>
      </c>
      <c r="DC1240">
        <f t="shared" si="2170"/>
        <v>0</v>
      </c>
      <c r="DD1240" t="s">
        <v>14</v>
      </c>
      <c r="DE1240" t="s">
        <v>14</v>
      </c>
      <c r="DF1240">
        <f t="shared" si="2174"/>
        <v>0</v>
      </c>
      <c r="DG1240">
        <f t="shared" si="2172"/>
        <v>0</v>
      </c>
      <c r="DH1240">
        <f t="shared" si="2154"/>
        <v>0</v>
      </c>
      <c r="DI1240">
        <f t="shared" si="2155"/>
        <v>0</v>
      </c>
      <c r="DJ1240">
        <f t="shared" si="2173"/>
        <v>0</v>
      </c>
      <c r="DK1240">
        <v>0</v>
      </c>
      <c r="DL1240" t="s">
        <v>14</v>
      </c>
      <c r="DM1240">
        <v>0</v>
      </c>
      <c r="DN1240" t="s">
        <v>14</v>
      </c>
      <c r="DO1240">
        <v>0</v>
      </c>
    </row>
    <row r="1241">
      <c r="A1241">
        <f>ROW(Source!A441)</f>
        <v>441</v>
      </c>
      <c r="B1241">
        <v>419115877</v>
      </c>
      <c r="C1241">
        <v>412994148</v>
      </c>
      <c r="D1241">
        <v>417175540</v>
      </c>
      <c r="E1241">
        <v>1</v>
      </c>
      <c r="F1241">
        <v>1</v>
      </c>
      <c r="G1241">
        <v>1</v>
      </c>
      <c r="H1241">
        <v>3</v>
      </c>
      <c r="I1241" t="s">
        <v>188</v>
      </c>
      <c r="J1241" t="s">
        <v>1856</v>
      </c>
      <c r="K1241" t="s">
        <v>189</v>
      </c>
      <c r="L1241">
        <v>1348</v>
      </c>
      <c r="N1241">
        <v>1009</v>
      </c>
      <c r="O1241" t="s">
        <v>148</v>
      </c>
      <c r="P1241" t="s">
        <v>148</v>
      </c>
      <c r="Q1241">
        <v>1000</v>
      </c>
      <c r="W1241">
        <v>0</v>
      </c>
      <c r="X1241">
        <v>1793987537</v>
      </c>
      <c r="Y1241">
        <f t="shared" si="2165"/>
        <v>0</v>
      </c>
      <c r="AA1241">
        <v>1144599.95</v>
      </c>
      <c r="AB1241">
        <v>0</v>
      </c>
      <c r="AC1241">
        <v>0</v>
      </c>
      <c r="AD1241">
        <v>0</v>
      </c>
      <c r="AE1241">
        <v>1050091.7</v>
      </c>
      <c r="AF1241">
        <v>0</v>
      </c>
      <c r="AG1241">
        <v>0</v>
      </c>
      <c r="AH1241">
        <v>0</v>
      </c>
      <c r="AI1241">
        <v>1.0900000000000001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14</v>
      </c>
      <c r="AT1241">
        <v>2.0000000000000002e-05</v>
      </c>
      <c r="AU1241" t="s">
        <v>1271</v>
      </c>
      <c r="AV1241">
        <v>0</v>
      </c>
      <c r="AW1241">
        <v>2</v>
      </c>
      <c r="AX1241">
        <v>419117381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21.001834000000002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ROUND(Y1241*Source!I441,7)</f>
        <v>0</v>
      </c>
      <c r="CY1241">
        <f t="shared" si="2166"/>
        <v>1144599.95</v>
      </c>
      <c r="CZ1241">
        <f t="shared" si="2167"/>
        <v>1050091.7</v>
      </c>
      <c r="DA1241">
        <f t="shared" si="2168"/>
        <v>1.0900000000000001</v>
      </c>
      <c r="DB1241">
        <f t="shared" si="2169"/>
        <v>0</v>
      </c>
      <c r="DC1241">
        <f t="shared" si="2170"/>
        <v>0</v>
      </c>
      <c r="DD1241" t="s">
        <v>14</v>
      </c>
      <c r="DE1241" t="s">
        <v>14</v>
      </c>
      <c r="DF1241">
        <f t="shared" si="2174"/>
        <v>0</v>
      </c>
      <c r="DG1241">
        <f t="shared" si="2172"/>
        <v>0</v>
      </c>
      <c r="DH1241">
        <f t="shared" si="2154"/>
        <v>0</v>
      </c>
      <c r="DI1241">
        <f t="shared" si="2155"/>
        <v>0</v>
      </c>
      <c r="DJ1241">
        <f t="shared" si="2173"/>
        <v>0</v>
      </c>
      <c r="DK1241">
        <v>0</v>
      </c>
      <c r="DL1241" t="s">
        <v>14</v>
      </c>
      <c r="DM1241">
        <v>0</v>
      </c>
      <c r="DN1241" t="s">
        <v>14</v>
      </c>
      <c r="DO1241">
        <v>0</v>
      </c>
    </row>
    <row r="1242">
      <c r="A1242">
        <f>ROW(Source!A441)</f>
        <v>441</v>
      </c>
      <c r="B1242">
        <v>419115877</v>
      </c>
      <c r="C1242">
        <v>412994148</v>
      </c>
      <c r="D1242">
        <v>417175584</v>
      </c>
      <c r="E1242">
        <v>1</v>
      </c>
      <c r="F1242">
        <v>1</v>
      </c>
      <c r="G1242">
        <v>1</v>
      </c>
      <c r="H1242">
        <v>3</v>
      </c>
      <c r="I1242" t="s">
        <v>149</v>
      </c>
      <c r="J1242" t="s">
        <v>1850</v>
      </c>
      <c r="K1242" t="s">
        <v>150</v>
      </c>
      <c r="L1242">
        <v>1346</v>
      </c>
      <c r="N1242">
        <v>1009</v>
      </c>
      <c r="O1242" t="s">
        <v>151</v>
      </c>
      <c r="P1242" t="s">
        <v>151</v>
      </c>
      <c r="Q1242">
        <v>1</v>
      </c>
      <c r="W1242">
        <v>0</v>
      </c>
      <c r="X1242">
        <v>-242288594</v>
      </c>
      <c r="Y1242">
        <f t="shared" si="2165"/>
        <v>0</v>
      </c>
      <c r="AA1242">
        <v>1400.99</v>
      </c>
      <c r="AB1242">
        <v>0</v>
      </c>
      <c r="AC1242">
        <v>0</v>
      </c>
      <c r="AD1242">
        <v>0</v>
      </c>
      <c r="AE1242">
        <v>870.17999999999995</v>
      </c>
      <c r="AF1242">
        <v>0</v>
      </c>
      <c r="AG1242">
        <v>0</v>
      </c>
      <c r="AH1242">
        <v>0</v>
      </c>
      <c r="AI1242">
        <v>1.6100000000000001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14</v>
      </c>
      <c r="AT1242">
        <v>0.23000000000000001</v>
      </c>
      <c r="AU1242" t="s">
        <v>1271</v>
      </c>
      <c r="AV1242">
        <v>0</v>
      </c>
      <c r="AW1242">
        <v>2</v>
      </c>
      <c r="AX1242">
        <v>419117382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200.1414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ROUND(Y1242*Source!I441,7)</f>
        <v>0</v>
      </c>
      <c r="CY1242">
        <f t="shared" si="2166"/>
        <v>1400.99</v>
      </c>
      <c r="CZ1242">
        <f t="shared" si="2167"/>
        <v>870.17999999999995</v>
      </c>
      <c r="DA1242">
        <f t="shared" si="2168"/>
        <v>1.6100000000000001</v>
      </c>
      <c r="DB1242">
        <f t="shared" si="2169"/>
        <v>0</v>
      </c>
      <c r="DC1242">
        <f t="shared" si="2170"/>
        <v>0</v>
      </c>
      <c r="DD1242" t="s">
        <v>14</v>
      </c>
      <c r="DE1242" t="s">
        <v>14</v>
      </c>
      <c r="DF1242">
        <f t="shared" si="2174"/>
        <v>0</v>
      </c>
      <c r="DG1242">
        <f t="shared" si="2172"/>
        <v>0</v>
      </c>
      <c r="DH1242">
        <f t="shared" si="2154"/>
        <v>0</v>
      </c>
      <c r="DI1242">
        <f t="shared" si="2155"/>
        <v>0</v>
      </c>
      <c r="DJ1242">
        <f t="shared" si="2173"/>
        <v>0</v>
      </c>
      <c r="DK1242">
        <v>0</v>
      </c>
      <c r="DL1242" t="s">
        <v>14</v>
      </c>
      <c r="DM1242">
        <v>0</v>
      </c>
      <c r="DN1242" t="s">
        <v>14</v>
      </c>
      <c r="DO1242">
        <v>0</v>
      </c>
    </row>
    <row r="1243">
      <c r="A1243">
        <f>ROW(Source!A441)</f>
        <v>441</v>
      </c>
      <c r="B1243">
        <v>419115877</v>
      </c>
      <c r="C1243">
        <v>412994148</v>
      </c>
      <c r="D1243">
        <v>417191019</v>
      </c>
      <c r="E1243">
        <v>1</v>
      </c>
      <c r="F1243">
        <v>1</v>
      </c>
      <c r="G1243">
        <v>1</v>
      </c>
      <c r="H1243">
        <v>3</v>
      </c>
      <c r="I1243" t="s">
        <v>263</v>
      </c>
      <c r="J1243" t="s">
        <v>1873</v>
      </c>
      <c r="K1243" t="s">
        <v>264</v>
      </c>
      <c r="L1243">
        <v>1346</v>
      </c>
      <c r="N1243">
        <v>1009</v>
      </c>
      <c r="O1243" t="s">
        <v>151</v>
      </c>
      <c r="P1243" t="s">
        <v>151</v>
      </c>
      <c r="Q1243">
        <v>1</v>
      </c>
      <c r="W1243">
        <v>0</v>
      </c>
      <c r="X1243">
        <v>1105037238</v>
      </c>
      <c r="Y1243">
        <f t="shared" si="2165"/>
        <v>0</v>
      </c>
      <c r="AA1243">
        <v>3060.54</v>
      </c>
      <c r="AB1243">
        <v>0</v>
      </c>
      <c r="AC1243">
        <v>0</v>
      </c>
      <c r="AD1243">
        <v>0</v>
      </c>
      <c r="AE1243">
        <v>1912.8399999999999</v>
      </c>
      <c r="AF1243">
        <v>0</v>
      </c>
      <c r="AG1243">
        <v>0</v>
      </c>
      <c r="AH1243">
        <v>0</v>
      </c>
      <c r="AI1243">
        <v>1.6000000000000001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14</v>
      </c>
      <c r="AT1243">
        <v>0.0040000000000000001</v>
      </c>
      <c r="AU1243" t="s">
        <v>1271</v>
      </c>
      <c r="AV1243">
        <v>0</v>
      </c>
      <c r="AW1243">
        <v>2</v>
      </c>
      <c r="AX1243">
        <v>419117383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7.6513599999999995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ROUND(Y1243*Source!I441,7)</f>
        <v>0</v>
      </c>
      <c r="CY1243">
        <f t="shared" si="2166"/>
        <v>3060.54</v>
      </c>
      <c r="CZ1243">
        <f t="shared" si="2167"/>
        <v>1912.8399999999999</v>
      </c>
      <c r="DA1243">
        <f t="shared" si="2168"/>
        <v>1.6000000000000001</v>
      </c>
      <c r="DB1243">
        <f t="shared" si="2169"/>
        <v>0</v>
      </c>
      <c r="DC1243">
        <f t="shared" si="2170"/>
        <v>0</v>
      </c>
      <c r="DD1243" t="s">
        <v>14</v>
      </c>
      <c r="DE1243" t="s">
        <v>14</v>
      </c>
      <c r="DF1243">
        <f t="shared" si="2174"/>
        <v>0</v>
      </c>
      <c r="DG1243">
        <f t="shared" si="2172"/>
        <v>0</v>
      </c>
      <c r="DH1243">
        <f t="shared" si="2154"/>
        <v>0</v>
      </c>
      <c r="DI1243">
        <f t="shared" si="2155"/>
        <v>0</v>
      </c>
      <c r="DJ1243">
        <f t="shared" si="2173"/>
        <v>0</v>
      </c>
      <c r="DK1243">
        <v>0</v>
      </c>
      <c r="DL1243" t="s">
        <v>14</v>
      </c>
      <c r="DM1243">
        <v>0</v>
      </c>
      <c r="DN1243" t="s">
        <v>14</v>
      </c>
      <c r="DO1243">
        <v>0</v>
      </c>
    </row>
    <row r="1244">
      <c r="A1244">
        <f>ROW(Source!A441)</f>
        <v>441</v>
      </c>
      <c r="B1244">
        <v>419115877</v>
      </c>
      <c r="C1244">
        <v>412994148</v>
      </c>
      <c r="D1244">
        <v>417191297</v>
      </c>
      <c r="E1244">
        <v>1</v>
      </c>
      <c r="F1244">
        <v>1</v>
      </c>
      <c r="G1244">
        <v>1</v>
      </c>
      <c r="H1244">
        <v>3</v>
      </c>
      <c r="I1244" t="s">
        <v>426</v>
      </c>
      <c r="J1244" t="s">
        <v>1887</v>
      </c>
      <c r="K1244" t="s">
        <v>427</v>
      </c>
      <c r="L1244">
        <v>1407</v>
      </c>
      <c r="N1244">
        <v>1013</v>
      </c>
      <c r="O1244" t="s">
        <v>271</v>
      </c>
      <c r="P1244" t="s">
        <v>271</v>
      </c>
      <c r="Q1244">
        <v>1</v>
      </c>
      <c r="W1244">
        <v>0</v>
      </c>
      <c r="X1244">
        <v>1621563159</v>
      </c>
      <c r="Y1244">
        <f t="shared" si="2165"/>
        <v>0</v>
      </c>
      <c r="AA1244">
        <v>4942.5699999999997</v>
      </c>
      <c r="AB1244">
        <v>0</v>
      </c>
      <c r="AC1244">
        <v>0</v>
      </c>
      <c r="AD1244">
        <v>0</v>
      </c>
      <c r="AE1244">
        <v>3581.5700000000002</v>
      </c>
      <c r="AF1244">
        <v>0</v>
      </c>
      <c r="AG1244">
        <v>0</v>
      </c>
      <c r="AH1244">
        <v>0</v>
      </c>
      <c r="AI1244">
        <v>1.3799999999999999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14</v>
      </c>
      <c r="AT1244">
        <v>0.063</v>
      </c>
      <c r="AU1244" t="s">
        <v>1271</v>
      </c>
      <c r="AV1244">
        <v>0</v>
      </c>
      <c r="AW1244">
        <v>2</v>
      </c>
      <c r="AX1244">
        <v>419117384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225.63891000000001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ROUND(Y1244*Source!I441,7)</f>
        <v>0</v>
      </c>
      <c r="CY1244">
        <f t="shared" si="2166"/>
        <v>4942.5699999999997</v>
      </c>
      <c r="CZ1244">
        <f t="shared" si="2167"/>
        <v>3581.5700000000002</v>
      </c>
      <c r="DA1244">
        <f t="shared" si="2168"/>
        <v>1.3799999999999999</v>
      </c>
      <c r="DB1244">
        <f t="shared" si="2169"/>
        <v>0</v>
      </c>
      <c r="DC1244">
        <f t="shared" si="2170"/>
        <v>0</v>
      </c>
      <c r="DD1244" t="s">
        <v>14</v>
      </c>
      <c r="DE1244" t="s">
        <v>14</v>
      </c>
      <c r="DF1244">
        <f t="shared" si="2174"/>
        <v>0</v>
      </c>
      <c r="DG1244">
        <f t="shared" si="2172"/>
        <v>0</v>
      </c>
      <c r="DH1244">
        <f t="shared" si="2154"/>
        <v>0</v>
      </c>
      <c r="DI1244">
        <f t="shared" si="2155"/>
        <v>0</v>
      </c>
      <c r="DJ1244">
        <f t="shared" si="2173"/>
        <v>0</v>
      </c>
      <c r="DK1244">
        <v>0</v>
      </c>
      <c r="DL1244" t="s">
        <v>14</v>
      </c>
      <c r="DM1244">
        <v>0</v>
      </c>
      <c r="DN1244" t="s">
        <v>14</v>
      </c>
      <c r="DO1244">
        <v>0</v>
      </c>
    </row>
    <row r="1245">
      <c r="A1245">
        <f>ROW(Source!A441)</f>
        <v>441</v>
      </c>
      <c r="B1245">
        <v>419115877</v>
      </c>
      <c r="C1245">
        <v>412994148</v>
      </c>
      <c r="D1245">
        <v>417192554</v>
      </c>
      <c r="E1245">
        <v>1</v>
      </c>
      <c r="F1245">
        <v>1</v>
      </c>
      <c r="G1245">
        <v>1</v>
      </c>
      <c r="H1245">
        <v>3</v>
      </c>
      <c r="I1245" t="s">
        <v>428</v>
      </c>
      <c r="J1245" t="s">
        <v>1888</v>
      </c>
      <c r="K1245" t="s">
        <v>429</v>
      </c>
      <c r="L1245">
        <v>1407</v>
      </c>
      <c r="N1245">
        <v>1013</v>
      </c>
      <c r="O1245" t="s">
        <v>271</v>
      </c>
      <c r="P1245" t="s">
        <v>271</v>
      </c>
      <c r="Q1245">
        <v>1</v>
      </c>
      <c r="W1245">
        <v>0</v>
      </c>
      <c r="X1245">
        <v>1491121982</v>
      </c>
      <c r="Y1245">
        <f t="shared" si="2165"/>
        <v>0</v>
      </c>
      <c r="AA1245">
        <v>2717.1900000000001</v>
      </c>
      <c r="AB1245">
        <v>0</v>
      </c>
      <c r="AC1245">
        <v>0</v>
      </c>
      <c r="AD1245">
        <v>0</v>
      </c>
      <c r="AE1245">
        <v>2191.2800000000002</v>
      </c>
      <c r="AF1245">
        <v>0</v>
      </c>
      <c r="AG1245">
        <v>0</v>
      </c>
      <c r="AH1245">
        <v>0</v>
      </c>
      <c r="AI1245">
        <v>1.24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14</v>
      </c>
      <c r="AT1245">
        <v>0.035999999999999997</v>
      </c>
      <c r="AU1245" t="s">
        <v>1271</v>
      </c>
      <c r="AV1245">
        <v>0</v>
      </c>
      <c r="AW1245">
        <v>2</v>
      </c>
      <c r="AX1245">
        <v>419117385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78.886080000000007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ROUND(Y1245*Source!I441,7)</f>
        <v>0</v>
      </c>
      <c r="CY1245">
        <f t="shared" si="2166"/>
        <v>2717.1900000000001</v>
      </c>
      <c r="CZ1245">
        <f t="shared" si="2167"/>
        <v>2191.2800000000002</v>
      </c>
      <c r="DA1245">
        <f t="shared" si="2168"/>
        <v>1.24</v>
      </c>
      <c r="DB1245">
        <f t="shared" si="2169"/>
        <v>0</v>
      </c>
      <c r="DC1245">
        <f t="shared" si="2170"/>
        <v>0</v>
      </c>
      <c r="DD1245" t="s">
        <v>14</v>
      </c>
      <c r="DE1245" t="s">
        <v>14</v>
      </c>
      <c r="DF1245">
        <f t="shared" si="2174"/>
        <v>0</v>
      </c>
      <c r="DG1245">
        <f t="shared" si="2172"/>
        <v>0</v>
      </c>
      <c r="DH1245">
        <f t="shared" si="2154"/>
        <v>0</v>
      </c>
      <c r="DI1245">
        <f t="shared" si="2155"/>
        <v>0</v>
      </c>
      <c r="DJ1245">
        <f t="shared" si="2173"/>
        <v>0</v>
      </c>
      <c r="DK1245">
        <v>0</v>
      </c>
      <c r="DL1245" t="s">
        <v>14</v>
      </c>
      <c r="DM1245">
        <v>0</v>
      </c>
      <c r="DN1245" t="s">
        <v>14</v>
      </c>
      <c r="DO1245">
        <v>0</v>
      </c>
    </row>
    <row r="1246">
      <c r="A1246">
        <f>ROW(Source!A441)</f>
        <v>441</v>
      </c>
      <c r="B1246">
        <v>419115877</v>
      </c>
      <c r="C1246">
        <v>412994148</v>
      </c>
      <c r="D1246">
        <v>417192693</v>
      </c>
      <c r="E1246">
        <v>1</v>
      </c>
      <c r="F1246">
        <v>1</v>
      </c>
      <c r="G1246">
        <v>1</v>
      </c>
      <c r="H1246">
        <v>3</v>
      </c>
      <c r="I1246" t="s">
        <v>430</v>
      </c>
      <c r="J1246" t="s">
        <v>1889</v>
      </c>
      <c r="K1246" t="s">
        <v>431</v>
      </c>
      <c r="L1246">
        <v>1371</v>
      </c>
      <c r="N1246">
        <v>1013</v>
      </c>
      <c r="O1246" t="s">
        <v>252</v>
      </c>
      <c r="P1246" t="s">
        <v>252</v>
      </c>
      <c r="Q1246">
        <v>1</v>
      </c>
      <c r="W1246">
        <v>0</v>
      </c>
      <c r="X1246">
        <v>2143431995</v>
      </c>
      <c r="Y1246">
        <f t="shared" si="2165"/>
        <v>0</v>
      </c>
      <c r="AA1246">
        <v>207.53</v>
      </c>
      <c r="AB1246">
        <v>0</v>
      </c>
      <c r="AC1246">
        <v>0</v>
      </c>
      <c r="AD1246">
        <v>0</v>
      </c>
      <c r="AE1246">
        <v>167.36000000000001</v>
      </c>
      <c r="AF1246">
        <v>0</v>
      </c>
      <c r="AG1246">
        <v>0</v>
      </c>
      <c r="AH1246">
        <v>0</v>
      </c>
      <c r="AI1246">
        <v>1.24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14</v>
      </c>
      <c r="AT1246">
        <v>1</v>
      </c>
      <c r="AU1246" t="s">
        <v>1271</v>
      </c>
      <c r="AV1246">
        <v>0</v>
      </c>
      <c r="AW1246">
        <v>2</v>
      </c>
      <c r="AX1246">
        <v>419117386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167.36000000000001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ROUND(Y1246*Source!I441,7)</f>
        <v>0</v>
      </c>
      <c r="CY1246">
        <f t="shared" si="2166"/>
        <v>207.53</v>
      </c>
      <c r="CZ1246">
        <f t="shared" si="2167"/>
        <v>167.36000000000001</v>
      </c>
      <c r="DA1246">
        <f t="shared" si="2168"/>
        <v>1.24</v>
      </c>
      <c r="DB1246">
        <f t="shared" si="2169"/>
        <v>0</v>
      </c>
      <c r="DC1246">
        <f t="shared" si="2170"/>
        <v>0</v>
      </c>
      <c r="DD1246" t="s">
        <v>14</v>
      </c>
      <c r="DE1246" t="s">
        <v>14</v>
      </c>
      <c r="DF1246">
        <f t="shared" si="2174"/>
        <v>0</v>
      </c>
      <c r="DG1246">
        <f t="shared" si="2172"/>
        <v>0</v>
      </c>
      <c r="DH1246">
        <f t="shared" si="2154"/>
        <v>0</v>
      </c>
      <c r="DI1246">
        <f t="shared" si="2155"/>
        <v>0</v>
      </c>
      <c r="DJ1246">
        <f t="shared" si="2173"/>
        <v>0</v>
      </c>
      <c r="DK1246">
        <v>0</v>
      </c>
      <c r="DL1246" t="s">
        <v>14</v>
      </c>
      <c r="DM1246">
        <v>0</v>
      </c>
      <c r="DN1246" t="s">
        <v>14</v>
      </c>
      <c r="DO1246">
        <v>0</v>
      </c>
    </row>
    <row r="1247">
      <c r="A1247">
        <f>ROW(Source!A441)</f>
        <v>441</v>
      </c>
      <c r="B1247">
        <v>419115877</v>
      </c>
      <c r="C1247">
        <v>412994148</v>
      </c>
      <c r="D1247">
        <v>417209286</v>
      </c>
      <c r="E1247">
        <v>1</v>
      </c>
      <c r="F1247">
        <v>1</v>
      </c>
      <c r="G1247">
        <v>1</v>
      </c>
      <c r="H1247">
        <v>3</v>
      </c>
      <c r="I1247" t="s">
        <v>432</v>
      </c>
      <c r="J1247" t="s">
        <v>1890</v>
      </c>
      <c r="K1247" t="s">
        <v>433</v>
      </c>
      <c r="L1247">
        <v>1407</v>
      </c>
      <c r="N1247">
        <v>1013</v>
      </c>
      <c r="O1247" t="s">
        <v>271</v>
      </c>
      <c r="P1247" t="s">
        <v>271</v>
      </c>
      <c r="Q1247">
        <v>1</v>
      </c>
      <c r="W1247">
        <v>0</v>
      </c>
      <c r="X1247">
        <v>-1853846720</v>
      </c>
      <c r="Y1247">
        <f t="shared" si="2165"/>
        <v>0</v>
      </c>
      <c r="AA1247">
        <v>468.72000000000003</v>
      </c>
      <c r="AB1247">
        <v>0</v>
      </c>
      <c r="AC1247">
        <v>0</v>
      </c>
      <c r="AD1247">
        <v>0</v>
      </c>
      <c r="AE1247">
        <v>493.38999999999999</v>
      </c>
      <c r="AF1247">
        <v>0</v>
      </c>
      <c r="AG1247">
        <v>0</v>
      </c>
      <c r="AH1247">
        <v>0</v>
      </c>
      <c r="AI1247">
        <v>0.94999999999999996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14</v>
      </c>
      <c r="AT1247">
        <v>0.001</v>
      </c>
      <c r="AU1247" t="s">
        <v>1271</v>
      </c>
      <c r="AV1247">
        <v>0</v>
      </c>
      <c r="AW1247">
        <v>2</v>
      </c>
      <c r="AX1247">
        <v>419117387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0.49339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ROUND(Y1247*Source!I441,7)</f>
        <v>0</v>
      </c>
      <c r="CY1247">
        <f t="shared" si="2166"/>
        <v>468.72000000000003</v>
      </c>
      <c r="CZ1247">
        <f t="shared" si="2167"/>
        <v>493.38999999999999</v>
      </c>
      <c r="DA1247">
        <f t="shared" si="2168"/>
        <v>0.94999999999999996</v>
      </c>
      <c r="DB1247">
        <f t="shared" si="2169"/>
        <v>0</v>
      </c>
      <c r="DC1247">
        <f t="shared" si="2170"/>
        <v>0</v>
      </c>
      <c r="DD1247" t="s">
        <v>14</v>
      </c>
      <c r="DE1247" t="s">
        <v>14</v>
      </c>
      <c r="DF1247">
        <f t="shared" si="2174"/>
        <v>0</v>
      </c>
      <c r="DG1247">
        <f t="shared" si="2172"/>
        <v>0</v>
      </c>
      <c r="DH1247">
        <f t="shared" si="2154"/>
        <v>0</v>
      </c>
      <c r="DI1247">
        <f t="shared" si="2155"/>
        <v>0</v>
      </c>
      <c r="DJ1247">
        <f t="shared" si="2173"/>
        <v>0</v>
      </c>
      <c r="DK1247">
        <v>0</v>
      </c>
      <c r="DL1247" t="s">
        <v>14</v>
      </c>
      <c r="DM1247">
        <v>0</v>
      </c>
      <c r="DN1247" t="s">
        <v>14</v>
      </c>
      <c r="DO1247">
        <v>0</v>
      </c>
    </row>
    <row r="1248">
      <c r="A1248">
        <f>ROW(Source!A441)</f>
        <v>441</v>
      </c>
      <c r="B1248">
        <v>419115877</v>
      </c>
      <c r="C1248">
        <v>412994148</v>
      </c>
      <c r="D1248">
        <v>417096729</v>
      </c>
      <c r="E1248">
        <v>117</v>
      </c>
      <c r="F1248">
        <v>1</v>
      </c>
      <c r="G1248">
        <v>1</v>
      </c>
      <c r="H1248">
        <v>3</v>
      </c>
      <c r="I1248" t="s">
        <v>1847</v>
      </c>
      <c r="J1248" t="s">
        <v>14</v>
      </c>
      <c r="K1248" t="s">
        <v>1848</v>
      </c>
      <c r="L1248">
        <v>3277935</v>
      </c>
      <c r="N1248">
        <v>1013</v>
      </c>
      <c r="O1248" t="s">
        <v>63</v>
      </c>
      <c r="P1248" t="s">
        <v>63</v>
      </c>
      <c r="Q1248">
        <v>1</v>
      </c>
      <c r="W1248">
        <v>0</v>
      </c>
      <c r="X1248">
        <v>274903907</v>
      </c>
      <c r="Y1248">
        <f t="shared" ref="Y1248:Y1251" si="2175">AT1248</f>
        <v>2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0</v>
      </c>
      <c r="AQ1248">
        <v>1</v>
      </c>
      <c r="AR1248">
        <v>0</v>
      </c>
      <c r="AS1248" t="s">
        <v>14</v>
      </c>
      <c r="AT1248">
        <v>2</v>
      </c>
      <c r="AU1248" t="s">
        <v>14</v>
      </c>
      <c r="AV1248">
        <v>0</v>
      </c>
      <c r="AW1248">
        <v>2</v>
      </c>
      <c r="AX1248">
        <v>419117388</v>
      </c>
      <c r="AY1248">
        <v>1</v>
      </c>
      <c r="AZ1248">
        <v>2048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ROUND(Y1248*Source!I441,7)</f>
        <v>2</v>
      </c>
      <c r="CY1248">
        <f t="shared" si="2166"/>
        <v>0</v>
      </c>
      <c r="CZ1248">
        <f t="shared" si="2167"/>
        <v>0</v>
      </c>
      <c r="DA1248">
        <f t="shared" si="2168"/>
        <v>1</v>
      </c>
      <c r="DB1248">
        <f t="shared" ref="DB1248:DB1251" si="2176">ROUND(ROUND(AT1248*CZ1248,2),6)</f>
        <v>0</v>
      </c>
      <c r="DC1248">
        <f t="shared" ref="DC1248:DC1251" si="2177">ROUND(ROUND(AT1248*AG1248,2),6)</f>
        <v>0</v>
      </c>
      <c r="DD1248" t="s">
        <v>14</v>
      </c>
      <c r="DE1248" t="s">
        <v>14</v>
      </c>
      <c r="DF1248">
        <f t="shared" ref="DF1248:DF1251" si="2178">ROUND(ROUND(AE1248,2)*CX1248,2)</f>
        <v>0</v>
      </c>
      <c r="DG1248">
        <f t="shared" si="2172"/>
        <v>0</v>
      </c>
      <c r="DH1248">
        <f t="shared" si="2154"/>
        <v>0</v>
      </c>
      <c r="DI1248">
        <f t="shared" si="2155"/>
        <v>0</v>
      </c>
      <c r="DJ1248">
        <f t="shared" si="2173"/>
        <v>0</v>
      </c>
      <c r="DK1248">
        <v>0</v>
      </c>
      <c r="DL1248" t="s">
        <v>14</v>
      </c>
      <c r="DM1248">
        <v>0</v>
      </c>
      <c r="DN1248" t="s">
        <v>14</v>
      </c>
      <c r="DO1248">
        <v>0</v>
      </c>
    </row>
    <row r="1249">
      <c r="A1249">
        <f>ROW(Source!A442)</f>
        <v>442</v>
      </c>
      <c r="B1249">
        <v>419115877</v>
      </c>
      <c r="C1249">
        <v>412994185</v>
      </c>
      <c r="D1249">
        <v>417090712</v>
      </c>
      <c r="E1249">
        <v>117</v>
      </c>
      <c r="F1249">
        <v>1</v>
      </c>
      <c r="G1249">
        <v>1</v>
      </c>
      <c r="H1249">
        <v>1</v>
      </c>
      <c r="I1249" t="s">
        <v>97</v>
      </c>
      <c r="J1249" t="s">
        <v>14</v>
      </c>
      <c r="K1249" t="s">
        <v>98</v>
      </c>
      <c r="L1249">
        <v>1191</v>
      </c>
      <c r="N1249">
        <v>1013</v>
      </c>
      <c r="O1249" t="s">
        <v>48</v>
      </c>
      <c r="P1249" t="s">
        <v>48</v>
      </c>
      <c r="Q1249">
        <v>1</v>
      </c>
      <c r="W1249">
        <v>0</v>
      </c>
      <c r="X1249">
        <v>-715079457</v>
      </c>
      <c r="Y1249">
        <f t="shared" si="2175"/>
        <v>6</v>
      </c>
      <c r="AA1249">
        <v>0</v>
      </c>
      <c r="AB1249">
        <v>0</v>
      </c>
      <c r="AC1249">
        <v>0</v>
      </c>
      <c r="AD1249">
        <v>509.48000000000002</v>
      </c>
      <c r="AE1249">
        <v>0</v>
      </c>
      <c r="AF1249">
        <v>0</v>
      </c>
      <c r="AG1249">
        <v>0</v>
      </c>
      <c r="AH1249">
        <v>509.48000000000002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14</v>
      </c>
      <c r="AT1249">
        <v>6</v>
      </c>
      <c r="AU1249" t="s">
        <v>14</v>
      </c>
      <c r="AV1249">
        <v>1</v>
      </c>
      <c r="AW1249">
        <v>2</v>
      </c>
      <c r="AX1249">
        <v>419117389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3056.8800000000001</v>
      </c>
      <c r="BN1249">
        <v>6</v>
      </c>
      <c r="BO1249">
        <v>0</v>
      </c>
      <c r="BP1249">
        <v>1</v>
      </c>
      <c r="BQ1249">
        <v>0</v>
      </c>
      <c r="BR1249">
        <v>0</v>
      </c>
      <c r="BS1249">
        <v>0</v>
      </c>
      <c r="BT1249">
        <v>3056.8800000000001</v>
      </c>
      <c r="BU1249">
        <v>6</v>
      </c>
      <c r="BV1249">
        <v>0</v>
      </c>
      <c r="BW1249">
        <v>1</v>
      </c>
      <c r="CU1249">
        <f>ROUND(AT1249*Source!I442*AH1249*AL1249,2)</f>
        <v>3056.8800000000001</v>
      </c>
      <c r="CV1249">
        <f>ROUND(Y1249*Source!I442,7)</f>
        <v>6</v>
      </c>
      <c r="CW1249">
        <v>0</v>
      </c>
      <c r="CX1249">
        <f>ROUND(Y1249*Source!I442,7)</f>
        <v>6</v>
      </c>
      <c r="CY1249">
        <f t="shared" ref="CY1249:CY1250" si="2179">AD1249</f>
        <v>509.48000000000002</v>
      </c>
      <c r="CZ1249">
        <f t="shared" ref="CZ1249:CZ1250" si="2180">AH1249</f>
        <v>509.48000000000002</v>
      </c>
      <c r="DA1249">
        <f t="shared" ref="DA1249:DA1250" si="2181">AL1249</f>
        <v>1</v>
      </c>
      <c r="DB1249">
        <f t="shared" si="2176"/>
        <v>3056.8799999999997</v>
      </c>
      <c r="DC1249">
        <f t="shared" si="2177"/>
        <v>0</v>
      </c>
      <c r="DD1249" t="s">
        <v>14</v>
      </c>
      <c r="DE1249" t="s">
        <v>14</v>
      </c>
      <c r="DF1249">
        <f t="shared" si="2178"/>
        <v>0</v>
      </c>
      <c r="DG1249">
        <f t="shared" si="2172"/>
        <v>0</v>
      </c>
      <c r="DH1249">
        <f t="shared" si="2154"/>
        <v>0</v>
      </c>
      <c r="DI1249">
        <f t="shared" si="2155"/>
        <v>3056.8800000000001</v>
      </c>
      <c r="DJ1249">
        <f t="shared" ref="DJ1249:DJ1250" si="2182">DI1249</f>
        <v>3056.8800000000001</v>
      </c>
      <c r="DK1249">
        <v>1</v>
      </c>
      <c r="DL1249" t="s">
        <v>14</v>
      </c>
      <c r="DM1249">
        <v>0</v>
      </c>
      <c r="DN1249" t="s">
        <v>14</v>
      </c>
      <c r="DO1249">
        <v>0</v>
      </c>
    </row>
    <row r="1250">
      <c r="A1250">
        <f>ROW(Source!A442)</f>
        <v>442</v>
      </c>
      <c r="B1250">
        <v>419115877</v>
      </c>
      <c r="C1250">
        <v>412994185</v>
      </c>
      <c r="D1250">
        <v>417090896</v>
      </c>
      <c r="E1250">
        <v>117</v>
      </c>
      <c r="F1250">
        <v>1</v>
      </c>
      <c r="G1250">
        <v>1</v>
      </c>
      <c r="H1250">
        <v>1</v>
      </c>
      <c r="I1250" t="s">
        <v>1844</v>
      </c>
      <c r="J1250" t="s">
        <v>14</v>
      </c>
      <c r="K1250" t="s">
        <v>1845</v>
      </c>
      <c r="L1250">
        <v>1191</v>
      </c>
      <c r="N1250">
        <v>1013</v>
      </c>
      <c r="O1250" t="s">
        <v>48</v>
      </c>
      <c r="P1250" t="s">
        <v>48</v>
      </c>
      <c r="Q1250">
        <v>1</v>
      </c>
      <c r="W1250">
        <v>0</v>
      </c>
      <c r="X1250">
        <v>-1417349443</v>
      </c>
      <c r="Y1250">
        <f t="shared" si="2175"/>
        <v>0.76000000000000001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14</v>
      </c>
      <c r="AT1250">
        <v>0.76000000000000001</v>
      </c>
      <c r="AU1250" t="s">
        <v>14</v>
      </c>
      <c r="AV1250">
        <v>2</v>
      </c>
      <c r="AW1250">
        <v>2</v>
      </c>
      <c r="AX1250">
        <v>419117390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ROUND(Y1250*Source!I442,7)</f>
        <v>0.76000000000000001</v>
      </c>
      <c r="CY1250">
        <f t="shared" si="2179"/>
        <v>0</v>
      </c>
      <c r="CZ1250">
        <f t="shared" si="2180"/>
        <v>0</v>
      </c>
      <c r="DA1250">
        <f t="shared" si="2181"/>
        <v>1</v>
      </c>
      <c r="DB1250">
        <f t="shared" si="2176"/>
        <v>0</v>
      </c>
      <c r="DC1250">
        <f t="shared" si="2177"/>
        <v>0</v>
      </c>
      <c r="DD1250" t="s">
        <v>14</v>
      </c>
      <c r="DE1250" t="s">
        <v>14</v>
      </c>
      <c r="DF1250">
        <f t="shared" si="2178"/>
        <v>0</v>
      </c>
      <c r="DG1250">
        <f t="shared" si="2172"/>
        <v>0</v>
      </c>
      <c r="DH1250">
        <f t="shared" si="2154"/>
        <v>0</v>
      </c>
      <c r="DI1250">
        <f t="shared" si="2155"/>
        <v>0</v>
      </c>
      <c r="DJ1250">
        <f t="shared" si="2182"/>
        <v>0</v>
      </c>
      <c r="DK1250">
        <v>0</v>
      </c>
      <c r="DL1250" t="s">
        <v>14</v>
      </c>
      <c r="DM1250">
        <v>0</v>
      </c>
      <c r="DN1250" t="s">
        <v>14</v>
      </c>
      <c r="DO1250">
        <v>0</v>
      </c>
    </row>
    <row r="1251">
      <c r="A1251">
        <f>ROW(Source!A442)</f>
        <v>442</v>
      </c>
      <c r="B1251">
        <v>419115877</v>
      </c>
      <c r="C1251">
        <v>412994185</v>
      </c>
      <c r="D1251">
        <v>417098134</v>
      </c>
      <c r="E1251">
        <v>1</v>
      </c>
      <c r="F1251">
        <v>1</v>
      </c>
      <c r="G1251">
        <v>1</v>
      </c>
      <c r="H1251">
        <v>2</v>
      </c>
      <c r="I1251" t="s">
        <v>159</v>
      </c>
      <c r="J1251" t="s">
        <v>1851</v>
      </c>
      <c r="K1251" t="s">
        <v>160</v>
      </c>
      <c r="L1251">
        <v>1368</v>
      </c>
      <c r="N1251">
        <v>1011</v>
      </c>
      <c r="O1251" t="s">
        <v>55</v>
      </c>
      <c r="P1251" t="s">
        <v>55</v>
      </c>
      <c r="Q1251">
        <v>1</v>
      </c>
      <c r="W1251">
        <v>0</v>
      </c>
      <c r="X1251">
        <v>302479695</v>
      </c>
      <c r="Y1251">
        <f t="shared" si="2175"/>
        <v>0.76000000000000001</v>
      </c>
      <c r="AA1251">
        <v>0</v>
      </c>
      <c r="AB1251">
        <v>1274.25</v>
      </c>
      <c r="AC1251">
        <v>620.24000000000001</v>
      </c>
      <c r="AD1251">
        <v>0</v>
      </c>
      <c r="AE1251">
        <v>0</v>
      </c>
      <c r="AF1251">
        <v>995.50999999999999</v>
      </c>
      <c r="AG1251">
        <v>620.24000000000001</v>
      </c>
      <c r="AH1251">
        <v>0</v>
      </c>
      <c r="AI1251">
        <v>1</v>
      </c>
      <c r="AJ1251">
        <v>1.28</v>
      </c>
      <c r="AK1251">
        <v>1</v>
      </c>
      <c r="AL1251">
        <v>1</v>
      </c>
      <c r="AM1251">
        <v>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14</v>
      </c>
      <c r="AT1251">
        <v>0.76000000000000001</v>
      </c>
      <c r="AU1251" t="s">
        <v>14</v>
      </c>
      <c r="AV1251">
        <v>1</v>
      </c>
      <c r="AW1251">
        <v>2</v>
      </c>
      <c r="AX1251">
        <v>419117391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756.58759999999995</v>
      </c>
      <c r="BL1251">
        <v>471.38240000000002</v>
      </c>
      <c r="BM1251">
        <v>0</v>
      </c>
      <c r="BN1251">
        <v>0</v>
      </c>
      <c r="BO1251">
        <v>0.76000000000000001</v>
      </c>
      <c r="BP1251">
        <v>1</v>
      </c>
      <c r="BQ1251">
        <v>0</v>
      </c>
      <c r="BR1251">
        <v>756.58759999999995</v>
      </c>
      <c r="BS1251">
        <v>471.38240000000002</v>
      </c>
      <c r="BT1251">
        <v>0</v>
      </c>
      <c r="BU1251">
        <v>0</v>
      </c>
      <c r="BV1251">
        <v>0.76000000000000001</v>
      </c>
      <c r="BW1251">
        <v>1</v>
      </c>
      <c r="CV1251">
        <v>0</v>
      </c>
      <c r="CW1251">
        <f>ROUND(Y1251*Source!I442*DO1251,7)</f>
        <v>0.76000000000000001</v>
      </c>
      <c r="CX1251">
        <f>ROUND(Y1251*Source!I442,7)</f>
        <v>0.76000000000000001</v>
      </c>
      <c r="CY1251">
        <f>AB1251</f>
        <v>1274.25</v>
      </c>
      <c r="CZ1251">
        <f>AF1251</f>
        <v>995.50999999999999</v>
      </c>
      <c r="DA1251">
        <f>AJ1251</f>
        <v>1.28</v>
      </c>
      <c r="DB1251">
        <f t="shared" si="2176"/>
        <v>756.58999999999992</v>
      </c>
      <c r="DC1251">
        <f t="shared" si="2177"/>
        <v>471.38</v>
      </c>
      <c r="DD1251" t="s">
        <v>14</v>
      </c>
      <c r="DE1251" t="s">
        <v>14</v>
      </c>
      <c r="DF1251">
        <f t="shared" si="2178"/>
        <v>0</v>
      </c>
      <c r="DG1251">
        <f>ROUND(ROUND(AF1251*AJ1251,2)*CX1251,2)</f>
        <v>968.43000000000006</v>
      </c>
      <c r="DH1251">
        <f t="shared" si="2154"/>
        <v>471.38</v>
      </c>
      <c r="DI1251">
        <f t="shared" si="2155"/>
        <v>0</v>
      </c>
      <c r="DJ1251">
        <f>DG1251+DH1251</f>
        <v>1439.8099999999999</v>
      </c>
      <c r="DK1251">
        <v>0</v>
      </c>
      <c r="DL1251" t="s">
        <v>56</v>
      </c>
      <c r="DM1251">
        <v>5</v>
      </c>
      <c r="DN1251" t="s">
        <v>48</v>
      </c>
      <c r="DO1251">
        <v>1</v>
      </c>
    </row>
    <row r="1252">
      <c r="A1252">
        <f>ROW(Source!A442)</f>
        <v>442</v>
      </c>
      <c r="B1252">
        <v>419115877</v>
      </c>
      <c r="C1252">
        <v>412994185</v>
      </c>
      <c r="D1252">
        <v>417162927</v>
      </c>
      <c r="E1252">
        <v>1</v>
      </c>
      <c r="F1252">
        <v>1</v>
      </c>
      <c r="G1252">
        <v>1</v>
      </c>
      <c r="H1252">
        <v>3</v>
      </c>
      <c r="I1252" t="s">
        <v>253</v>
      </c>
      <c r="J1252" t="s">
        <v>1868</v>
      </c>
      <c r="K1252" t="s">
        <v>254</v>
      </c>
      <c r="L1252">
        <v>1348</v>
      </c>
      <c r="N1252">
        <v>1009</v>
      </c>
      <c r="O1252" t="s">
        <v>148</v>
      </c>
      <c r="P1252" t="s">
        <v>148</v>
      </c>
      <c r="Q1252">
        <v>1000</v>
      </c>
      <c r="W1252">
        <v>0</v>
      </c>
      <c r="X1252">
        <v>767480554</v>
      </c>
      <c r="Y1252">
        <f t="shared" ref="Y1252:Y1265" si="2183">(AT1252*ROUND(0,7))</f>
        <v>0</v>
      </c>
      <c r="AA1252">
        <v>28469.68</v>
      </c>
      <c r="AB1252">
        <v>0</v>
      </c>
      <c r="AC1252">
        <v>0</v>
      </c>
      <c r="AD1252">
        <v>0</v>
      </c>
      <c r="AE1252">
        <v>23335.799999999999</v>
      </c>
      <c r="AF1252">
        <v>0</v>
      </c>
      <c r="AG1252">
        <v>0</v>
      </c>
      <c r="AH1252">
        <v>0</v>
      </c>
      <c r="AI1252">
        <v>1.22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14</v>
      </c>
      <c r="AT1252">
        <v>0.0032000000000000002</v>
      </c>
      <c r="AU1252" t="s">
        <v>1176</v>
      </c>
      <c r="AV1252">
        <v>0</v>
      </c>
      <c r="AW1252">
        <v>2</v>
      </c>
      <c r="AX1252">
        <v>419117392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74.67456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ROUND(Y1252*Source!I442,7)</f>
        <v>0</v>
      </c>
      <c r="CY1252">
        <f t="shared" ref="CY1252:CY1266" si="2184">AA1252</f>
        <v>28469.68</v>
      </c>
      <c r="CZ1252">
        <f t="shared" ref="CZ1252:CZ1266" si="2185">AE1252</f>
        <v>23335.799999999999</v>
      </c>
      <c r="DA1252">
        <f t="shared" ref="DA1252:DA1266" si="2186">AI1252</f>
        <v>1.22</v>
      </c>
      <c r="DB1252">
        <f t="shared" ref="DB1252:DB1265" si="2187">ROUND((ROUND(AT1252*CZ1252,2)*ROUND(0,7)),6)</f>
        <v>0</v>
      </c>
      <c r="DC1252">
        <f t="shared" ref="DC1252:DC1265" si="2188">ROUND((ROUND(AT1252*AG1252,2)*ROUND(0,7)),6)</f>
        <v>0</v>
      </c>
      <c r="DD1252" t="s">
        <v>14</v>
      </c>
      <c r="DE1252" t="s">
        <v>14</v>
      </c>
      <c r="DF1252">
        <f t="shared" ref="DF1252:DF1253" si="2189">ROUND(ROUND(AE1252*AI1252,2)*CX1252,2)</f>
        <v>0</v>
      </c>
      <c r="DG1252">
        <f t="shared" ref="DG1252:DG1268" si="2190">ROUND(ROUND(AF1252,2)*CX1252,2)</f>
        <v>0</v>
      </c>
      <c r="DH1252">
        <f t="shared" si="2154"/>
        <v>0</v>
      </c>
      <c r="DI1252">
        <f t="shared" si="2155"/>
        <v>0</v>
      </c>
      <c r="DJ1252">
        <f t="shared" ref="DJ1252:DJ1266" si="2191">DF1252</f>
        <v>0</v>
      </c>
      <c r="DK1252">
        <v>0</v>
      </c>
      <c r="DL1252" t="s">
        <v>14</v>
      </c>
      <c r="DM1252">
        <v>0</v>
      </c>
      <c r="DN1252" t="s">
        <v>14</v>
      </c>
      <c r="DO1252">
        <v>0</v>
      </c>
    </row>
    <row r="1253">
      <c r="A1253">
        <f>ROW(Source!A442)</f>
        <v>442</v>
      </c>
      <c r="B1253">
        <v>419115877</v>
      </c>
      <c r="C1253">
        <v>412994185</v>
      </c>
      <c r="D1253">
        <v>417162991</v>
      </c>
      <c r="E1253">
        <v>1</v>
      </c>
      <c r="F1253">
        <v>1</v>
      </c>
      <c r="G1253">
        <v>1</v>
      </c>
      <c r="H1253">
        <v>3</v>
      </c>
      <c r="I1253" t="s">
        <v>146</v>
      </c>
      <c r="J1253" t="s">
        <v>1849</v>
      </c>
      <c r="K1253" t="s">
        <v>147</v>
      </c>
      <c r="L1253">
        <v>1348</v>
      </c>
      <c r="N1253">
        <v>1009</v>
      </c>
      <c r="O1253" t="s">
        <v>148</v>
      </c>
      <c r="P1253" t="s">
        <v>148</v>
      </c>
      <c r="Q1253">
        <v>1000</v>
      </c>
      <c r="W1253">
        <v>0</v>
      </c>
      <c r="X1253">
        <v>-465588395</v>
      </c>
      <c r="Y1253">
        <f t="shared" si="2183"/>
        <v>0</v>
      </c>
      <c r="AA1253">
        <v>149054.35999999999</v>
      </c>
      <c r="AB1253">
        <v>0</v>
      </c>
      <c r="AC1253">
        <v>0</v>
      </c>
      <c r="AD1253">
        <v>0</v>
      </c>
      <c r="AE1253">
        <v>116448.72</v>
      </c>
      <c r="AF1253">
        <v>0</v>
      </c>
      <c r="AG1253">
        <v>0</v>
      </c>
      <c r="AH1253">
        <v>0</v>
      </c>
      <c r="AI1253">
        <v>1.28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14</v>
      </c>
      <c r="AT1253">
        <v>0.00046000000000000001</v>
      </c>
      <c r="AU1253" t="s">
        <v>1176</v>
      </c>
      <c r="AV1253">
        <v>0</v>
      </c>
      <c r="AW1253">
        <v>2</v>
      </c>
      <c r="AX1253">
        <v>419117393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53.566411200000005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ROUND(Y1253*Source!I442,7)</f>
        <v>0</v>
      </c>
      <c r="CY1253">
        <f t="shared" si="2184"/>
        <v>149054.35999999999</v>
      </c>
      <c r="CZ1253">
        <f t="shared" si="2185"/>
        <v>116448.72</v>
      </c>
      <c r="DA1253">
        <f t="shared" si="2186"/>
        <v>1.28</v>
      </c>
      <c r="DB1253">
        <f t="shared" si="2187"/>
        <v>0</v>
      </c>
      <c r="DC1253">
        <f t="shared" si="2188"/>
        <v>0</v>
      </c>
      <c r="DD1253" t="s">
        <v>14</v>
      </c>
      <c r="DE1253" t="s">
        <v>14</v>
      </c>
      <c r="DF1253">
        <f t="shared" si="2189"/>
        <v>0</v>
      </c>
      <c r="DG1253">
        <f t="shared" si="2190"/>
        <v>0</v>
      </c>
      <c r="DH1253">
        <f t="shared" si="2154"/>
        <v>0</v>
      </c>
      <c r="DI1253">
        <f t="shared" si="2155"/>
        <v>0</v>
      </c>
      <c r="DJ1253">
        <f t="shared" si="2191"/>
        <v>0</v>
      </c>
      <c r="DK1253">
        <v>0</v>
      </c>
      <c r="DL1253" t="s">
        <v>14</v>
      </c>
      <c r="DM1253">
        <v>0</v>
      </c>
      <c r="DN1253" t="s">
        <v>14</v>
      </c>
      <c r="DO1253">
        <v>0</v>
      </c>
    </row>
    <row r="1254">
      <c r="A1254">
        <f>ROW(Source!A442)</f>
        <v>442</v>
      </c>
      <c r="B1254">
        <v>419115877</v>
      </c>
      <c r="C1254">
        <v>412994185</v>
      </c>
      <c r="D1254">
        <v>417163072</v>
      </c>
      <c r="E1254">
        <v>1</v>
      </c>
      <c r="F1254">
        <v>1</v>
      </c>
      <c r="G1254">
        <v>1</v>
      </c>
      <c r="H1254">
        <v>3</v>
      </c>
      <c r="I1254" t="s">
        <v>184</v>
      </c>
      <c r="J1254" t="s">
        <v>1854</v>
      </c>
      <c r="K1254" t="s">
        <v>185</v>
      </c>
      <c r="L1254">
        <v>1346</v>
      </c>
      <c r="N1254">
        <v>1009</v>
      </c>
      <c r="O1254" t="s">
        <v>151</v>
      </c>
      <c r="P1254" t="s">
        <v>151</v>
      </c>
      <c r="Q1254">
        <v>1</v>
      </c>
      <c r="W1254">
        <v>0</v>
      </c>
      <c r="X1254">
        <v>-1568219933</v>
      </c>
      <c r="Y1254">
        <f t="shared" si="2183"/>
        <v>0</v>
      </c>
      <c r="AA1254">
        <v>54.5</v>
      </c>
      <c r="AB1254">
        <v>0</v>
      </c>
      <c r="AC1254">
        <v>0</v>
      </c>
      <c r="AD1254">
        <v>0</v>
      </c>
      <c r="AE1254">
        <v>54.5</v>
      </c>
      <c r="AF1254">
        <v>0</v>
      </c>
      <c r="AG1254">
        <v>0</v>
      </c>
      <c r="AH1254">
        <v>0</v>
      </c>
      <c r="AI1254">
        <v>1</v>
      </c>
      <c r="AJ1254">
        <v>1</v>
      </c>
      <c r="AK1254">
        <v>1</v>
      </c>
      <c r="AL1254">
        <v>1</v>
      </c>
      <c r="AM1254">
        <v>-2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14</v>
      </c>
      <c r="AT1254">
        <v>0.075999999999999998</v>
      </c>
      <c r="AU1254" t="s">
        <v>1176</v>
      </c>
      <c r="AV1254">
        <v>0</v>
      </c>
      <c r="AW1254">
        <v>2</v>
      </c>
      <c r="AX1254">
        <v>419117394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4.1419999999999995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ROUND(Y1254*Source!I442,7)</f>
        <v>0</v>
      </c>
      <c r="CY1254">
        <f t="shared" si="2184"/>
        <v>54.5</v>
      </c>
      <c r="CZ1254">
        <f t="shared" si="2185"/>
        <v>54.5</v>
      </c>
      <c r="DA1254">
        <f t="shared" si="2186"/>
        <v>1</v>
      </c>
      <c r="DB1254">
        <f t="shared" si="2187"/>
        <v>0</v>
      </c>
      <c r="DC1254">
        <f t="shared" si="2188"/>
        <v>0</v>
      </c>
      <c r="DD1254" t="s">
        <v>14</v>
      </c>
      <c r="DE1254" t="s">
        <v>14</v>
      </c>
      <c r="DF1254">
        <f>ROUND(ROUND(AE1254,2)*CX1254,2)</f>
        <v>0</v>
      </c>
      <c r="DG1254">
        <f t="shared" si="2190"/>
        <v>0</v>
      </c>
      <c r="DH1254">
        <f t="shared" si="2154"/>
        <v>0</v>
      </c>
      <c r="DI1254">
        <f t="shared" si="2155"/>
        <v>0</v>
      </c>
      <c r="DJ1254">
        <f t="shared" si="2191"/>
        <v>0</v>
      </c>
      <c r="DK1254">
        <v>1</v>
      </c>
      <c r="DL1254" t="s">
        <v>14</v>
      </c>
      <c r="DM1254">
        <v>0</v>
      </c>
      <c r="DN1254" t="s">
        <v>14</v>
      </c>
      <c r="DO1254">
        <v>0</v>
      </c>
    </row>
    <row r="1255">
      <c r="A1255">
        <f>ROW(Source!A442)</f>
        <v>442</v>
      </c>
      <c r="B1255">
        <v>419115877</v>
      </c>
      <c r="C1255">
        <v>412994185</v>
      </c>
      <c r="D1255">
        <v>417163256</v>
      </c>
      <c r="E1255">
        <v>1</v>
      </c>
      <c r="F1255">
        <v>1</v>
      </c>
      <c r="G1255">
        <v>1</v>
      </c>
      <c r="H1255">
        <v>3</v>
      </c>
      <c r="I1255" t="s">
        <v>257</v>
      </c>
      <c r="J1255" t="s">
        <v>1870</v>
      </c>
      <c r="K1255" t="s">
        <v>258</v>
      </c>
      <c r="L1255">
        <v>1346</v>
      </c>
      <c r="N1255">
        <v>1009</v>
      </c>
      <c r="O1255" t="s">
        <v>151</v>
      </c>
      <c r="P1255" t="s">
        <v>151</v>
      </c>
      <c r="Q1255">
        <v>1</v>
      </c>
      <c r="W1255">
        <v>0</v>
      </c>
      <c r="X1255">
        <v>1771797515</v>
      </c>
      <c r="Y1255">
        <f t="shared" si="2183"/>
        <v>0</v>
      </c>
      <c r="AA1255">
        <v>199.91</v>
      </c>
      <c r="AB1255">
        <v>0</v>
      </c>
      <c r="AC1255">
        <v>0</v>
      </c>
      <c r="AD1255">
        <v>0</v>
      </c>
      <c r="AE1255">
        <v>219.68000000000001</v>
      </c>
      <c r="AF1255">
        <v>0</v>
      </c>
      <c r="AG1255">
        <v>0</v>
      </c>
      <c r="AH1255">
        <v>0</v>
      </c>
      <c r="AI1255">
        <v>0.91000000000000003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14</v>
      </c>
      <c r="AT1255">
        <v>0.0080000000000000002</v>
      </c>
      <c r="AU1255" t="s">
        <v>1176</v>
      </c>
      <c r="AV1255">
        <v>0</v>
      </c>
      <c r="AW1255">
        <v>2</v>
      </c>
      <c r="AX1255">
        <v>419117395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1.7574400000000001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ROUND(Y1255*Source!I442,7)</f>
        <v>0</v>
      </c>
      <c r="CY1255">
        <f t="shared" si="2184"/>
        <v>199.91</v>
      </c>
      <c r="CZ1255">
        <f t="shared" si="2185"/>
        <v>219.68000000000001</v>
      </c>
      <c r="DA1255">
        <f t="shared" si="2186"/>
        <v>0.91000000000000003</v>
      </c>
      <c r="DB1255">
        <f t="shared" si="2187"/>
        <v>0</v>
      </c>
      <c r="DC1255">
        <f t="shared" si="2188"/>
        <v>0</v>
      </c>
      <c r="DD1255" t="s">
        <v>14</v>
      </c>
      <c r="DE1255" t="s">
        <v>14</v>
      </c>
      <c r="DF1255">
        <f t="shared" ref="DF1255:DF1265" si="2192">ROUND(ROUND(AE1255*AI1255,2)*CX1255,2)</f>
        <v>0</v>
      </c>
      <c r="DG1255">
        <f t="shared" si="2190"/>
        <v>0</v>
      </c>
      <c r="DH1255">
        <f t="shared" si="2154"/>
        <v>0</v>
      </c>
      <c r="DI1255">
        <f t="shared" si="2155"/>
        <v>0</v>
      </c>
      <c r="DJ1255">
        <f t="shared" si="2191"/>
        <v>0</v>
      </c>
      <c r="DK1255">
        <v>0</v>
      </c>
      <c r="DL1255" t="s">
        <v>14</v>
      </c>
      <c r="DM1255">
        <v>0</v>
      </c>
      <c r="DN1255" t="s">
        <v>14</v>
      </c>
      <c r="DO1255">
        <v>0</v>
      </c>
    </row>
    <row r="1256">
      <c r="A1256">
        <f>ROW(Source!A442)</f>
        <v>442</v>
      </c>
      <c r="B1256">
        <v>419115877</v>
      </c>
      <c r="C1256">
        <v>412994185</v>
      </c>
      <c r="D1256">
        <v>417165295</v>
      </c>
      <c r="E1256">
        <v>1</v>
      </c>
      <c r="F1256">
        <v>1</v>
      </c>
      <c r="G1256">
        <v>1</v>
      </c>
      <c r="H1256">
        <v>3</v>
      </c>
      <c r="I1256" t="s">
        <v>261</v>
      </c>
      <c r="J1256" t="s">
        <v>1872</v>
      </c>
      <c r="K1256" t="s">
        <v>262</v>
      </c>
      <c r="L1256">
        <v>1301</v>
      </c>
      <c r="N1256">
        <v>1003</v>
      </c>
      <c r="O1256" t="s">
        <v>221</v>
      </c>
      <c r="P1256" t="s">
        <v>221</v>
      </c>
      <c r="Q1256">
        <v>1</v>
      </c>
      <c r="W1256">
        <v>0</v>
      </c>
      <c r="X1256">
        <v>-1228674265</v>
      </c>
      <c r="Y1256">
        <f t="shared" si="2183"/>
        <v>0</v>
      </c>
      <c r="AA1256">
        <v>22.079999999999998</v>
      </c>
      <c r="AB1256">
        <v>0</v>
      </c>
      <c r="AC1256">
        <v>0</v>
      </c>
      <c r="AD1256">
        <v>0</v>
      </c>
      <c r="AE1256">
        <v>14.43</v>
      </c>
      <c r="AF1256">
        <v>0</v>
      </c>
      <c r="AG1256">
        <v>0</v>
      </c>
      <c r="AH1256">
        <v>0</v>
      </c>
      <c r="AI1256">
        <v>1.53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14</v>
      </c>
      <c r="AT1256">
        <v>3.25</v>
      </c>
      <c r="AU1256" t="s">
        <v>1176</v>
      </c>
      <c r="AV1256">
        <v>0</v>
      </c>
      <c r="AW1256">
        <v>2</v>
      </c>
      <c r="AX1256">
        <v>419117396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46.897500000000001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ROUND(Y1256*Source!I442,7)</f>
        <v>0</v>
      </c>
      <c r="CY1256">
        <f t="shared" si="2184"/>
        <v>22.079999999999998</v>
      </c>
      <c r="CZ1256">
        <f t="shared" si="2185"/>
        <v>14.43</v>
      </c>
      <c r="DA1256">
        <f t="shared" si="2186"/>
        <v>1.53</v>
      </c>
      <c r="DB1256">
        <f t="shared" si="2187"/>
        <v>0</v>
      </c>
      <c r="DC1256">
        <f t="shared" si="2188"/>
        <v>0</v>
      </c>
      <c r="DD1256" t="s">
        <v>14</v>
      </c>
      <c r="DE1256" t="s">
        <v>14</v>
      </c>
      <c r="DF1256">
        <f t="shared" si="2192"/>
        <v>0</v>
      </c>
      <c r="DG1256">
        <f t="shared" si="2190"/>
        <v>0</v>
      </c>
      <c r="DH1256">
        <f t="shared" si="2154"/>
        <v>0</v>
      </c>
      <c r="DI1256">
        <f t="shared" si="2155"/>
        <v>0</v>
      </c>
      <c r="DJ1256">
        <f t="shared" si="2191"/>
        <v>0</v>
      </c>
      <c r="DK1256">
        <v>0</v>
      </c>
      <c r="DL1256" t="s">
        <v>14</v>
      </c>
      <c r="DM1256">
        <v>0</v>
      </c>
      <c r="DN1256" t="s">
        <v>14</v>
      </c>
      <c r="DO1256">
        <v>0</v>
      </c>
    </row>
    <row r="1257">
      <c r="A1257">
        <f>ROW(Source!A442)</f>
        <v>442</v>
      </c>
      <c r="B1257">
        <v>419115877</v>
      </c>
      <c r="C1257">
        <v>412994185</v>
      </c>
      <c r="D1257">
        <v>417167686</v>
      </c>
      <c r="E1257">
        <v>1</v>
      </c>
      <c r="F1257">
        <v>1</v>
      </c>
      <c r="G1257">
        <v>1</v>
      </c>
      <c r="H1257">
        <v>3</v>
      </c>
      <c r="I1257" t="s">
        <v>421</v>
      </c>
      <c r="J1257" t="s">
        <v>1885</v>
      </c>
      <c r="K1257" t="s">
        <v>422</v>
      </c>
      <c r="L1257">
        <v>1346</v>
      </c>
      <c r="N1257">
        <v>1009</v>
      </c>
      <c r="O1257" t="s">
        <v>151</v>
      </c>
      <c r="P1257" t="s">
        <v>151</v>
      </c>
      <c r="Q1257">
        <v>1</v>
      </c>
      <c r="W1257">
        <v>0</v>
      </c>
      <c r="X1257">
        <v>-211094116</v>
      </c>
      <c r="Y1257">
        <f t="shared" si="2183"/>
        <v>0</v>
      </c>
      <c r="AA1257">
        <v>575.55999999999995</v>
      </c>
      <c r="AB1257">
        <v>0</v>
      </c>
      <c r="AC1257">
        <v>0</v>
      </c>
      <c r="AD1257">
        <v>0</v>
      </c>
      <c r="AE1257">
        <v>373.74000000000001</v>
      </c>
      <c r="AF1257">
        <v>0</v>
      </c>
      <c r="AG1257">
        <v>0</v>
      </c>
      <c r="AH1257">
        <v>0</v>
      </c>
      <c r="AI1257">
        <v>1.54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14</v>
      </c>
      <c r="AT1257">
        <v>0.0080000000000000002</v>
      </c>
      <c r="AU1257" t="s">
        <v>1176</v>
      </c>
      <c r="AV1257">
        <v>0</v>
      </c>
      <c r="AW1257">
        <v>2</v>
      </c>
      <c r="AX1257">
        <v>419117397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2.9899200000000001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ROUND(Y1257*Source!I442,7)</f>
        <v>0</v>
      </c>
      <c r="CY1257">
        <f t="shared" si="2184"/>
        <v>575.55999999999995</v>
      </c>
      <c r="CZ1257">
        <f t="shared" si="2185"/>
        <v>373.74000000000001</v>
      </c>
      <c r="DA1257">
        <f t="shared" si="2186"/>
        <v>1.54</v>
      </c>
      <c r="DB1257">
        <f t="shared" si="2187"/>
        <v>0</v>
      </c>
      <c r="DC1257">
        <f t="shared" si="2188"/>
        <v>0</v>
      </c>
      <c r="DD1257" t="s">
        <v>14</v>
      </c>
      <c r="DE1257" t="s">
        <v>14</v>
      </c>
      <c r="DF1257">
        <f t="shared" si="2192"/>
        <v>0</v>
      </c>
      <c r="DG1257">
        <f t="shared" si="2190"/>
        <v>0</v>
      </c>
      <c r="DH1257">
        <f t="shared" si="2154"/>
        <v>0</v>
      </c>
      <c r="DI1257">
        <f t="shared" si="2155"/>
        <v>0</v>
      </c>
      <c r="DJ1257">
        <f t="shared" si="2191"/>
        <v>0</v>
      </c>
      <c r="DK1257">
        <v>0</v>
      </c>
      <c r="DL1257" t="s">
        <v>14</v>
      </c>
      <c r="DM1257">
        <v>0</v>
      </c>
      <c r="DN1257" t="s">
        <v>14</v>
      </c>
      <c r="DO1257">
        <v>0</v>
      </c>
    </row>
    <row r="1258">
      <c r="A1258">
        <f>ROW(Source!A442)</f>
        <v>442</v>
      </c>
      <c r="B1258">
        <v>419115877</v>
      </c>
      <c r="C1258">
        <v>412994185</v>
      </c>
      <c r="D1258">
        <v>417167717</v>
      </c>
      <c r="E1258">
        <v>1</v>
      </c>
      <c r="F1258">
        <v>1</v>
      </c>
      <c r="G1258">
        <v>1</v>
      </c>
      <c r="H1258">
        <v>3</v>
      </c>
      <c r="I1258" t="s">
        <v>423</v>
      </c>
      <c r="J1258" t="s">
        <v>1886</v>
      </c>
      <c r="K1258" t="s">
        <v>424</v>
      </c>
      <c r="L1258">
        <v>1302</v>
      </c>
      <c r="N1258">
        <v>1003</v>
      </c>
      <c r="O1258" t="s">
        <v>425</v>
      </c>
      <c r="P1258" t="s">
        <v>425</v>
      </c>
      <c r="Q1258">
        <v>10</v>
      </c>
      <c r="W1258">
        <v>0</v>
      </c>
      <c r="X1258">
        <v>-1612554743</v>
      </c>
      <c r="Y1258">
        <f t="shared" si="2183"/>
        <v>0</v>
      </c>
      <c r="AA1258">
        <v>285.38999999999999</v>
      </c>
      <c r="AB1258">
        <v>0</v>
      </c>
      <c r="AC1258">
        <v>0</v>
      </c>
      <c r="AD1258">
        <v>0</v>
      </c>
      <c r="AE1258">
        <v>185.31999999999999</v>
      </c>
      <c r="AF1258">
        <v>0</v>
      </c>
      <c r="AG1258">
        <v>0</v>
      </c>
      <c r="AH1258">
        <v>0</v>
      </c>
      <c r="AI1258">
        <v>1.54</v>
      </c>
      <c r="AJ1258">
        <v>1</v>
      </c>
      <c r="AK1258">
        <v>1</v>
      </c>
      <c r="AL1258">
        <v>1</v>
      </c>
      <c r="AM1258">
        <v>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14</v>
      </c>
      <c r="AT1258">
        <v>0.028000000000000001</v>
      </c>
      <c r="AU1258" t="s">
        <v>1176</v>
      </c>
      <c r="AV1258">
        <v>0</v>
      </c>
      <c r="AW1258">
        <v>2</v>
      </c>
      <c r="AX1258">
        <v>419117398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5.1889599999999998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ROUND(Y1258*Source!I442,7)</f>
        <v>0</v>
      </c>
      <c r="CY1258">
        <f t="shared" si="2184"/>
        <v>285.38999999999999</v>
      </c>
      <c r="CZ1258">
        <f t="shared" si="2185"/>
        <v>185.31999999999999</v>
      </c>
      <c r="DA1258">
        <f t="shared" si="2186"/>
        <v>1.54</v>
      </c>
      <c r="DB1258">
        <f t="shared" si="2187"/>
        <v>0</v>
      </c>
      <c r="DC1258">
        <f t="shared" si="2188"/>
        <v>0</v>
      </c>
      <c r="DD1258" t="s">
        <v>14</v>
      </c>
      <c r="DE1258" t="s">
        <v>14</v>
      </c>
      <c r="DF1258">
        <f t="shared" si="2192"/>
        <v>0</v>
      </c>
      <c r="DG1258">
        <f t="shared" si="2190"/>
        <v>0</v>
      </c>
      <c r="DH1258">
        <f t="shared" si="2154"/>
        <v>0</v>
      </c>
      <c r="DI1258">
        <f t="shared" si="2155"/>
        <v>0</v>
      </c>
      <c r="DJ1258">
        <f t="shared" si="2191"/>
        <v>0</v>
      </c>
      <c r="DK1258">
        <v>0</v>
      </c>
      <c r="DL1258" t="s">
        <v>14</v>
      </c>
      <c r="DM1258">
        <v>0</v>
      </c>
      <c r="DN1258" t="s">
        <v>14</v>
      </c>
      <c r="DO1258">
        <v>0</v>
      </c>
    </row>
    <row r="1259">
      <c r="A1259">
        <f>ROW(Source!A442)</f>
        <v>442</v>
      </c>
      <c r="B1259">
        <v>419115877</v>
      </c>
      <c r="C1259">
        <v>412994185</v>
      </c>
      <c r="D1259">
        <v>417175540</v>
      </c>
      <c r="E1259">
        <v>1</v>
      </c>
      <c r="F1259">
        <v>1</v>
      </c>
      <c r="G1259">
        <v>1</v>
      </c>
      <c r="H1259">
        <v>3</v>
      </c>
      <c r="I1259" t="s">
        <v>188</v>
      </c>
      <c r="J1259" t="s">
        <v>1856</v>
      </c>
      <c r="K1259" t="s">
        <v>189</v>
      </c>
      <c r="L1259">
        <v>1348</v>
      </c>
      <c r="N1259">
        <v>1009</v>
      </c>
      <c r="O1259" t="s">
        <v>148</v>
      </c>
      <c r="P1259" t="s">
        <v>148</v>
      </c>
      <c r="Q1259">
        <v>1000</v>
      </c>
      <c r="W1259">
        <v>0</v>
      </c>
      <c r="X1259">
        <v>1793987537</v>
      </c>
      <c r="Y1259">
        <f t="shared" si="2183"/>
        <v>0</v>
      </c>
      <c r="AA1259">
        <v>1144599.95</v>
      </c>
      <c r="AB1259">
        <v>0</v>
      </c>
      <c r="AC1259">
        <v>0</v>
      </c>
      <c r="AD1259">
        <v>0</v>
      </c>
      <c r="AE1259">
        <v>1050091.7</v>
      </c>
      <c r="AF1259">
        <v>0</v>
      </c>
      <c r="AG1259">
        <v>0</v>
      </c>
      <c r="AH1259">
        <v>0</v>
      </c>
      <c r="AI1259">
        <v>1.0900000000000001</v>
      </c>
      <c r="AJ1259">
        <v>1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14</v>
      </c>
      <c r="AT1259">
        <v>2.0000000000000002e-05</v>
      </c>
      <c r="AU1259" t="s">
        <v>1176</v>
      </c>
      <c r="AV1259">
        <v>0</v>
      </c>
      <c r="AW1259">
        <v>2</v>
      </c>
      <c r="AX1259">
        <v>419117399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21.001834000000002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ROUND(Y1259*Source!I442,7)</f>
        <v>0</v>
      </c>
      <c r="CY1259">
        <f t="shared" si="2184"/>
        <v>1144599.95</v>
      </c>
      <c r="CZ1259">
        <f t="shared" si="2185"/>
        <v>1050091.7</v>
      </c>
      <c r="DA1259">
        <f t="shared" si="2186"/>
        <v>1.0900000000000001</v>
      </c>
      <c r="DB1259">
        <f t="shared" si="2187"/>
        <v>0</v>
      </c>
      <c r="DC1259">
        <f t="shared" si="2188"/>
        <v>0</v>
      </c>
      <c r="DD1259" t="s">
        <v>14</v>
      </c>
      <c r="DE1259" t="s">
        <v>14</v>
      </c>
      <c r="DF1259">
        <f t="shared" si="2192"/>
        <v>0</v>
      </c>
      <c r="DG1259">
        <f t="shared" si="2190"/>
        <v>0</v>
      </c>
      <c r="DH1259">
        <f t="shared" si="2154"/>
        <v>0</v>
      </c>
      <c r="DI1259">
        <f t="shared" si="2155"/>
        <v>0</v>
      </c>
      <c r="DJ1259">
        <f t="shared" si="2191"/>
        <v>0</v>
      </c>
      <c r="DK1259">
        <v>0</v>
      </c>
      <c r="DL1259" t="s">
        <v>14</v>
      </c>
      <c r="DM1259">
        <v>0</v>
      </c>
      <c r="DN1259" t="s">
        <v>14</v>
      </c>
      <c r="DO1259">
        <v>0</v>
      </c>
    </row>
    <row r="1260">
      <c r="A1260">
        <f>ROW(Source!A442)</f>
        <v>442</v>
      </c>
      <c r="B1260">
        <v>419115877</v>
      </c>
      <c r="C1260">
        <v>412994185</v>
      </c>
      <c r="D1260">
        <v>417175584</v>
      </c>
      <c r="E1260">
        <v>1</v>
      </c>
      <c r="F1260">
        <v>1</v>
      </c>
      <c r="G1260">
        <v>1</v>
      </c>
      <c r="H1260">
        <v>3</v>
      </c>
      <c r="I1260" t="s">
        <v>149</v>
      </c>
      <c r="J1260" t="s">
        <v>1850</v>
      </c>
      <c r="K1260" t="s">
        <v>150</v>
      </c>
      <c r="L1260">
        <v>1346</v>
      </c>
      <c r="N1260">
        <v>1009</v>
      </c>
      <c r="O1260" t="s">
        <v>151</v>
      </c>
      <c r="P1260" t="s">
        <v>151</v>
      </c>
      <c r="Q1260">
        <v>1</v>
      </c>
      <c r="W1260">
        <v>0</v>
      </c>
      <c r="X1260">
        <v>-242288594</v>
      </c>
      <c r="Y1260">
        <f t="shared" si="2183"/>
        <v>0</v>
      </c>
      <c r="AA1260">
        <v>1400.99</v>
      </c>
      <c r="AB1260">
        <v>0</v>
      </c>
      <c r="AC1260">
        <v>0</v>
      </c>
      <c r="AD1260">
        <v>0</v>
      </c>
      <c r="AE1260">
        <v>870.17999999999995</v>
      </c>
      <c r="AF1260">
        <v>0</v>
      </c>
      <c r="AG1260">
        <v>0</v>
      </c>
      <c r="AH1260">
        <v>0</v>
      </c>
      <c r="AI1260">
        <v>1.6100000000000001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14</v>
      </c>
      <c r="AT1260">
        <v>0.23000000000000001</v>
      </c>
      <c r="AU1260" t="s">
        <v>1176</v>
      </c>
      <c r="AV1260">
        <v>0</v>
      </c>
      <c r="AW1260">
        <v>2</v>
      </c>
      <c r="AX1260">
        <v>419117400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200.1414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ROUND(Y1260*Source!I442,7)</f>
        <v>0</v>
      </c>
      <c r="CY1260">
        <f t="shared" si="2184"/>
        <v>1400.99</v>
      </c>
      <c r="CZ1260">
        <f t="shared" si="2185"/>
        <v>870.17999999999995</v>
      </c>
      <c r="DA1260">
        <f t="shared" si="2186"/>
        <v>1.6100000000000001</v>
      </c>
      <c r="DB1260">
        <f t="shared" si="2187"/>
        <v>0</v>
      </c>
      <c r="DC1260">
        <f t="shared" si="2188"/>
        <v>0</v>
      </c>
      <c r="DD1260" t="s">
        <v>14</v>
      </c>
      <c r="DE1260" t="s">
        <v>14</v>
      </c>
      <c r="DF1260">
        <f t="shared" si="2192"/>
        <v>0</v>
      </c>
      <c r="DG1260">
        <f t="shared" si="2190"/>
        <v>0</v>
      </c>
      <c r="DH1260">
        <f t="shared" si="2154"/>
        <v>0</v>
      </c>
      <c r="DI1260">
        <f t="shared" si="2155"/>
        <v>0</v>
      </c>
      <c r="DJ1260">
        <f t="shared" si="2191"/>
        <v>0</v>
      </c>
      <c r="DK1260">
        <v>0</v>
      </c>
      <c r="DL1260" t="s">
        <v>14</v>
      </c>
      <c r="DM1260">
        <v>0</v>
      </c>
      <c r="DN1260" t="s">
        <v>14</v>
      </c>
      <c r="DO1260">
        <v>0</v>
      </c>
    </row>
    <row r="1261">
      <c r="A1261">
        <f>ROW(Source!A442)</f>
        <v>442</v>
      </c>
      <c r="B1261">
        <v>419115877</v>
      </c>
      <c r="C1261">
        <v>412994185</v>
      </c>
      <c r="D1261">
        <v>417191019</v>
      </c>
      <c r="E1261">
        <v>1</v>
      </c>
      <c r="F1261">
        <v>1</v>
      </c>
      <c r="G1261">
        <v>1</v>
      </c>
      <c r="H1261">
        <v>3</v>
      </c>
      <c r="I1261" t="s">
        <v>263</v>
      </c>
      <c r="J1261" t="s">
        <v>1873</v>
      </c>
      <c r="K1261" t="s">
        <v>264</v>
      </c>
      <c r="L1261">
        <v>1346</v>
      </c>
      <c r="N1261">
        <v>1009</v>
      </c>
      <c r="O1261" t="s">
        <v>151</v>
      </c>
      <c r="P1261" t="s">
        <v>151</v>
      </c>
      <c r="Q1261">
        <v>1</v>
      </c>
      <c r="W1261">
        <v>0</v>
      </c>
      <c r="X1261">
        <v>1105037238</v>
      </c>
      <c r="Y1261">
        <f t="shared" si="2183"/>
        <v>0</v>
      </c>
      <c r="AA1261">
        <v>3060.54</v>
      </c>
      <c r="AB1261">
        <v>0</v>
      </c>
      <c r="AC1261">
        <v>0</v>
      </c>
      <c r="AD1261">
        <v>0</v>
      </c>
      <c r="AE1261">
        <v>1912.8399999999999</v>
      </c>
      <c r="AF1261">
        <v>0</v>
      </c>
      <c r="AG1261">
        <v>0</v>
      </c>
      <c r="AH1261">
        <v>0</v>
      </c>
      <c r="AI1261">
        <v>1.6000000000000001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14</v>
      </c>
      <c r="AT1261">
        <v>0.0040000000000000001</v>
      </c>
      <c r="AU1261" t="s">
        <v>1176</v>
      </c>
      <c r="AV1261">
        <v>0</v>
      </c>
      <c r="AW1261">
        <v>2</v>
      </c>
      <c r="AX1261">
        <v>419117401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7.6513599999999995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ROUND(Y1261*Source!I442,7)</f>
        <v>0</v>
      </c>
      <c r="CY1261">
        <f t="shared" si="2184"/>
        <v>3060.54</v>
      </c>
      <c r="CZ1261">
        <f t="shared" si="2185"/>
        <v>1912.8399999999999</v>
      </c>
      <c r="DA1261">
        <f t="shared" si="2186"/>
        <v>1.6000000000000001</v>
      </c>
      <c r="DB1261">
        <f t="shared" si="2187"/>
        <v>0</v>
      </c>
      <c r="DC1261">
        <f t="shared" si="2188"/>
        <v>0</v>
      </c>
      <c r="DD1261" t="s">
        <v>14</v>
      </c>
      <c r="DE1261" t="s">
        <v>14</v>
      </c>
      <c r="DF1261">
        <f t="shared" si="2192"/>
        <v>0</v>
      </c>
      <c r="DG1261">
        <f t="shared" si="2190"/>
        <v>0</v>
      </c>
      <c r="DH1261">
        <f t="shared" si="2154"/>
        <v>0</v>
      </c>
      <c r="DI1261">
        <f t="shared" si="2155"/>
        <v>0</v>
      </c>
      <c r="DJ1261">
        <f t="shared" si="2191"/>
        <v>0</v>
      </c>
      <c r="DK1261">
        <v>0</v>
      </c>
      <c r="DL1261" t="s">
        <v>14</v>
      </c>
      <c r="DM1261">
        <v>0</v>
      </c>
      <c r="DN1261" t="s">
        <v>14</v>
      </c>
      <c r="DO1261">
        <v>0</v>
      </c>
    </row>
    <row r="1262">
      <c r="A1262">
        <f>ROW(Source!A442)</f>
        <v>442</v>
      </c>
      <c r="B1262">
        <v>419115877</v>
      </c>
      <c r="C1262">
        <v>412994185</v>
      </c>
      <c r="D1262">
        <v>417191297</v>
      </c>
      <c r="E1262">
        <v>1</v>
      </c>
      <c r="F1262">
        <v>1</v>
      </c>
      <c r="G1262">
        <v>1</v>
      </c>
      <c r="H1262">
        <v>3</v>
      </c>
      <c r="I1262" t="s">
        <v>426</v>
      </c>
      <c r="J1262" t="s">
        <v>1887</v>
      </c>
      <c r="K1262" t="s">
        <v>427</v>
      </c>
      <c r="L1262">
        <v>1407</v>
      </c>
      <c r="N1262">
        <v>1013</v>
      </c>
      <c r="O1262" t="s">
        <v>271</v>
      </c>
      <c r="P1262" t="s">
        <v>271</v>
      </c>
      <c r="Q1262">
        <v>1</v>
      </c>
      <c r="W1262">
        <v>0</v>
      </c>
      <c r="X1262">
        <v>1621563159</v>
      </c>
      <c r="Y1262">
        <f t="shared" si="2183"/>
        <v>0</v>
      </c>
      <c r="AA1262">
        <v>4942.5699999999997</v>
      </c>
      <c r="AB1262">
        <v>0</v>
      </c>
      <c r="AC1262">
        <v>0</v>
      </c>
      <c r="AD1262">
        <v>0</v>
      </c>
      <c r="AE1262">
        <v>3581.5700000000002</v>
      </c>
      <c r="AF1262">
        <v>0</v>
      </c>
      <c r="AG1262">
        <v>0</v>
      </c>
      <c r="AH1262">
        <v>0</v>
      </c>
      <c r="AI1262">
        <v>1.3799999999999999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14</v>
      </c>
      <c r="AT1262">
        <v>0.063</v>
      </c>
      <c r="AU1262" t="s">
        <v>1176</v>
      </c>
      <c r="AV1262">
        <v>0</v>
      </c>
      <c r="AW1262">
        <v>2</v>
      </c>
      <c r="AX1262">
        <v>419117402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225.63891000000001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ROUND(Y1262*Source!I442,7)</f>
        <v>0</v>
      </c>
      <c r="CY1262">
        <f t="shared" si="2184"/>
        <v>4942.5699999999997</v>
      </c>
      <c r="CZ1262">
        <f t="shared" si="2185"/>
        <v>3581.5700000000002</v>
      </c>
      <c r="DA1262">
        <f t="shared" si="2186"/>
        <v>1.3799999999999999</v>
      </c>
      <c r="DB1262">
        <f t="shared" si="2187"/>
        <v>0</v>
      </c>
      <c r="DC1262">
        <f t="shared" si="2188"/>
        <v>0</v>
      </c>
      <c r="DD1262" t="s">
        <v>14</v>
      </c>
      <c r="DE1262" t="s">
        <v>14</v>
      </c>
      <c r="DF1262">
        <f t="shared" si="2192"/>
        <v>0</v>
      </c>
      <c r="DG1262">
        <f t="shared" si="2190"/>
        <v>0</v>
      </c>
      <c r="DH1262">
        <f t="shared" si="2154"/>
        <v>0</v>
      </c>
      <c r="DI1262">
        <f t="shared" si="2155"/>
        <v>0</v>
      </c>
      <c r="DJ1262">
        <f t="shared" si="2191"/>
        <v>0</v>
      </c>
      <c r="DK1262">
        <v>0</v>
      </c>
      <c r="DL1262" t="s">
        <v>14</v>
      </c>
      <c r="DM1262">
        <v>0</v>
      </c>
      <c r="DN1262" t="s">
        <v>14</v>
      </c>
      <c r="DO1262">
        <v>0</v>
      </c>
    </row>
    <row r="1263">
      <c r="A1263">
        <f>ROW(Source!A442)</f>
        <v>442</v>
      </c>
      <c r="B1263">
        <v>419115877</v>
      </c>
      <c r="C1263">
        <v>412994185</v>
      </c>
      <c r="D1263">
        <v>417192554</v>
      </c>
      <c r="E1263">
        <v>1</v>
      </c>
      <c r="F1263">
        <v>1</v>
      </c>
      <c r="G1263">
        <v>1</v>
      </c>
      <c r="H1263">
        <v>3</v>
      </c>
      <c r="I1263" t="s">
        <v>428</v>
      </c>
      <c r="J1263" t="s">
        <v>1888</v>
      </c>
      <c r="K1263" t="s">
        <v>429</v>
      </c>
      <c r="L1263">
        <v>1407</v>
      </c>
      <c r="N1263">
        <v>1013</v>
      </c>
      <c r="O1263" t="s">
        <v>271</v>
      </c>
      <c r="P1263" t="s">
        <v>271</v>
      </c>
      <c r="Q1263">
        <v>1</v>
      </c>
      <c r="W1263">
        <v>0</v>
      </c>
      <c r="X1263">
        <v>1491121982</v>
      </c>
      <c r="Y1263">
        <f t="shared" si="2183"/>
        <v>0</v>
      </c>
      <c r="AA1263">
        <v>2717.1900000000001</v>
      </c>
      <c r="AB1263">
        <v>0</v>
      </c>
      <c r="AC1263">
        <v>0</v>
      </c>
      <c r="AD1263">
        <v>0</v>
      </c>
      <c r="AE1263">
        <v>2191.2800000000002</v>
      </c>
      <c r="AF1263">
        <v>0</v>
      </c>
      <c r="AG1263">
        <v>0</v>
      </c>
      <c r="AH1263">
        <v>0</v>
      </c>
      <c r="AI1263">
        <v>1.24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14</v>
      </c>
      <c r="AT1263">
        <v>0.035999999999999997</v>
      </c>
      <c r="AU1263" t="s">
        <v>1176</v>
      </c>
      <c r="AV1263">
        <v>0</v>
      </c>
      <c r="AW1263">
        <v>2</v>
      </c>
      <c r="AX1263">
        <v>419117403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78.886080000000007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ROUND(Y1263*Source!I442,7)</f>
        <v>0</v>
      </c>
      <c r="CY1263">
        <f t="shared" si="2184"/>
        <v>2717.1900000000001</v>
      </c>
      <c r="CZ1263">
        <f t="shared" si="2185"/>
        <v>2191.2800000000002</v>
      </c>
      <c r="DA1263">
        <f t="shared" si="2186"/>
        <v>1.24</v>
      </c>
      <c r="DB1263">
        <f t="shared" si="2187"/>
        <v>0</v>
      </c>
      <c r="DC1263">
        <f t="shared" si="2188"/>
        <v>0</v>
      </c>
      <c r="DD1263" t="s">
        <v>14</v>
      </c>
      <c r="DE1263" t="s">
        <v>14</v>
      </c>
      <c r="DF1263">
        <f t="shared" si="2192"/>
        <v>0</v>
      </c>
      <c r="DG1263">
        <f t="shared" si="2190"/>
        <v>0</v>
      </c>
      <c r="DH1263">
        <f t="shared" si="2154"/>
        <v>0</v>
      </c>
      <c r="DI1263">
        <f t="shared" si="2155"/>
        <v>0</v>
      </c>
      <c r="DJ1263">
        <f t="shared" si="2191"/>
        <v>0</v>
      </c>
      <c r="DK1263">
        <v>0</v>
      </c>
      <c r="DL1263" t="s">
        <v>14</v>
      </c>
      <c r="DM1263">
        <v>0</v>
      </c>
      <c r="DN1263" t="s">
        <v>14</v>
      </c>
      <c r="DO1263">
        <v>0</v>
      </c>
    </row>
    <row r="1264">
      <c r="A1264">
        <f>ROW(Source!A442)</f>
        <v>442</v>
      </c>
      <c r="B1264">
        <v>419115877</v>
      </c>
      <c r="C1264">
        <v>412994185</v>
      </c>
      <c r="D1264">
        <v>417192693</v>
      </c>
      <c r="E1264">
        <v>1</v>
      </c>
      <c r="F1264">
        <v>1</v>
      </c>
      <c r="G1264">
        <v>1</v>
      </c>
      <c r="H1264">
        <v>3</v>
      </c>
      <c r="I1264" t="s">
        <v>430</v>
      </c>
      <c r="J1264" t="s">
        <v>1889</v>
      </c>
      <c r="K1264" t="s">
        <v>431</v>
      </c>
      <c r="L1264">
        <v>1371</v>
      </c>
      <c r="N1264">
        <v>1013</v>
      </c>
      <c r="O1264" t="s">
        <v>252</v>
      </c>
      <c r="P1264" t="s">
        <v>252</v>
      </c>
      <c r="Q1264">
        <v>1</v>
      </c>
      <c r="W1264">
        <v>0</v>
      </c>
      <c r="X1264">
        <v>2143431995</v>
      </c>
      <c r="Y1264">
        <f t="shared" si="2183"/>
        <v>0</v>
      </c>
      <c r="AA1264">
        <v>207.53</v>
      </c>
      <c r="AB1264">
        <v>0</v>
      </c>
      <c r="AC1264">
        <v>0</v>
      </c>
      <c r="AD1264">
        <v>0</v>
      </c>
      <c r="AE1264">
        <v>167.36000000000001</v>
      </c>
      <c r="AF1264">
        <v>0</v>
      </c>
      <c r="AG1264">
        <v>0</v>
      </c>
      <c r="AH1264">
        <v>0</v>
      </c>
      <c r="AI1264">
        <v>1.24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14</v>
      </c>
      <c r="AT1264">
        <v>1</v>
      </c>
      <c r="AU1264" t="s">
        <v>1176</v>
      </c>
      <c r="AV1264">
        <v>0</v>
      </c>
      <c r="AW1264">
        <v>2</v>
      </c>
      <c r="AX1264">
        <v>419117404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167.36000000000001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ROUND(Y1264*Source!I442,7)</f>
        <v>0</v>
      </c>
      <c r="CY1264">
        <f t="shared" si="2184"/>
        <v>207.53</v>
      </c>
      <c r="CZ1264">
        <f t="shared" si="2185"/>
        <v>167.36000000000001</v>
      </c>
      <c r="DA1264">
        <f t="shared" si="2186"/>
        <v>1.24</v>
      </c>
      <c r="DB1264">
        <f t="shared" si="2187"/>
        <v>0</v>
      </c>
      <c r="DC1264">
        <f t="shared" si="2188"/>
        <v>0</v>
      </c>
      <c r="DD1264" t="s">
        <v>14</v>
      </c>
      <c r="DE1264" t="s">
        <v>14</v>
      </c>
      <c r="DF1264">
        <f t="shared" si="2192"/>
        <v>0</v>
      </c>
      <c r="DG1264">
        <f t="shared" si="2190"/>
        <v>0</v>
      </c>
      <c r="DH1264">
        <f t="shared" si="2154"/>
        <v>0</v>
      </c>
      <c r="DI1264">
        <f t="shared" si="2155"/>
        <v>0</v>
      </c>
      <c r="DJ1264">
        <f t="shared" si="2191"/>
        <v>0</v>
      </c>
      <c r="DK1264">
        <v>0</v>
      </c>
      <c r="DL1264" t="s">
        <v>14</v>
      </c>
      <c r="DM1264">
        <v>0</v>
      </c>
      <c r="DN1264" t="s">
        <v>14</v>
      </c>
      <c r="DO1264">
        <v>0</v>
      </c>
    </row>
    <row r="1265">
      <c r="A1265">
        <f>ROW(Source!A442)</f>
        <v>442</v>
      </c>
      <c r="B1265">
        <v>419115877</v>
      </c>
      <c r="C1265">
        <v>412994185</v>
      </c>
      <c r="D1265">
        <v>417209286</v>
      </c>
      <c r="E1265">
        <v>1</v>
      </c>
      <c r="F1265">
        <v>1</v>
      </c>
      <c r="G1265">
        <v>1</v>
      </c>
      <c r="H1265">
        <v>3</v>
      </c>
      <c r="I1265" t="s">
        <v>432</v>
      </c>
      <c r="J1265" t="s">
        <v>1890</v>
      </c>
      <c r="K1265" t="s">
        <v>433</v>
      </c>
      <c r="L1265">
        <v>1407</v>
      </c>
      <c r="N1265">
        <v>1013</v>
      </c>
      <c r="O1265" t="s">
        <v>271</v>
      </c>
      <c r="P1265" t="s">
        <v>271</v>
      </c>
      <c r="Q1265">
        <v>1</v>
      </c>
      <c r="W1265">
        <v>0</v>
      </c>
      <c r="X1265">
        <v>-1853846720</v>
      </c>
      <c r="Y1265">
        <f t="shared" si="2183"/>
        <v>0</v>
      </c>
      <c r="AA1265">
        <v>468.72000000000003</v>
      </c>
      <c r="AB1265">
        <v>0</v>
      </c>
      <c r="AC1265">
        <v>0</v>
      </c>
      <c r="AD1265">
        <v>0</v>
      </c>
      <c r="AE1265">
        <v>493.38999999999999</v>
      </c>
      <c r="AF1265">
        <v>0</v>
      </c>
      <c r="AG1265">
        <v>0</v>
      </c>
      <c r="AH1265">
        <v>0</v>
      </c>
      <c r="AI1265">
        <v>0.94999999999999996</v>
      </c>
      <c r="AJ1265">
        <v>1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14</v>
      </c>
      <c r="AT1265">
        <v>0.001</v>
      </c>
      <c r="AU1265" t="s">
        <v>1176</v>
      </c>
      <c r="AV1265">
        <v>0</v>
      </c>
      <c r="AW1265">
        <v>2</v>
      </c>
      <c r="AX1265">
        <v>419117405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0.49339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ROUND(Y1265*Source!I442,7)</f>
        <v>0</v>
      </c>
      <c r="CY1265">
        <f t="shared" si="2184"/>
        <v>468.72000000000003</v>
      </c>
      <c r="CZ1265">
        <f t="shared" si="2185"/>
        <v>493.38999999999999</v>
      </c>
      <c r="DA1265">
        <f t="shared" si="2186"/>
        <v>0.94999999999999996</v>
      </c>
      <c r="DB1265">
        <f t="shared" si="2187"/>
        <v>0</v>
      </c>
      <c r="DC1265">
        <f t="shared" si="2188"/>
        <v>0</v>
      </c>
      <c r="DD1265" t="s">
        <v>14</v>
      </c>
      <c r="DE1265" t="s">
        <v>14</v>
      </c>
      <c r="DF1265">
        <f t="shared" si="2192"/>
        <v>0</v>
      </c>
      <c r="DG1265">
        <f t="shared" si="2190"/>
        <v>0</v>
      </c>
      <c r="DH1265">
        <f t="shared" si="2154"/>
        <v>0</v>
      </c>
      <c r="DI1265">
        <f t="shared" si="2155"/>
        <v>0</v>
      </c>
      <c r="DJ1265">
        <f t="shared" si="2191"/>
        <v>0</v>
      </c>
      <c r="DK1265">
        <v>0</v>
      </c>
      <c r="DL1265" t="s">
        <v>14</v>
      </c>
      <c r="DM1265">
        <v>0</v>
      </c>
      <c r="DN1265" t="s">
        <v>14</v>
      </c>
      <c r="DO1265">
        <v>0</v>
      </c>
    </row>
    <row r="1266">
      <c r="A1266">
        <f>ROW(Source!A442)</f>
        <v>442</v>
      </c>
      <c r="B1266">
        <v>419115877</v>
      </c>
      <c r="C1266">
        <v>412994185</v>
      </c>
      <c r="D1266">
        <v>417096729</v>
      </c>
      <c r="E1266">
        <v>117</v>
      </c>
      <c r="F1266">
        <v>1</v>
      </c>
      <c r="G1266">
        <v>1</v>
      </c>
      <c r="H1266">
        <v>3</v>
      </c>
      <c r="I1266" t="s">
        <v>1847</v>
      </c>
      <c r="J1266" t="s">
        <v>14</v>
      </c>
      <c r="K1266" t="s">
        <v>1848</v>
      </c>
      <c r="L1266">
        <v>3277935</v>
      </c>
      <c r="N1266">
        <v>1013</v>
      </c>
      <c r="O1266" t="s">
        <v>63</v>
      </c>
      <c r="P1266" t="s">
        <v>63</v>
      </c>
      <c r="Q1266">
        <v>1</v>
      </c>
      <c r="W1266">
        <v>0</v>
      </c>
      <c r="X1266">
        <v>274903907</v>
      </c>
      <c r="Y1266">
        <f>AT1266</f>
        <v>2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0</v>
      </c>
      <c r="AQ1266">
        <v>1</v>
      </c>
      <c r="AR1266">
        <v>0</v>
      </c>
      <c r="AS1266" t="s">
        <v>14</v>
      </c>
      <c r="AT1266">
        <v>2</v>
      </c>
      <c r="AU1266" t="s">
        <v>14</v>
      </c>
      <c r="AV1266">
        <v>0</v>
      </c>
      <c r="AW1266">
        <v>2</v>
      </c>
      <c r="AX1266">
        <v>419117406</v>
      </c>
      <c r="AY1266">
        <v>1</v>
      </c>
      <c r="AZ1266">
        <v>2048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ROUND(Y1266*Source!I442,7)</f>
        <v>2</v>
      </c>
      <c r="CY1266">
        <f t="shared" si="2184"/>
        <v>0</v>
      </c>
      <c r="CZ1266">
        <f t="shared" si="2185"/>
        <v>0</v>
      </c>
      <c r="DA1266">
        <f t="shared" si="2186"/>
        <v>1</v>
      </c>
      <c r="DB1266">
        <f>ROUND(ROUND(AT1266*CZ1266,2),6)</f>
        <v>0</v>
      </c>
      <c r="DC1266">
        <f>ROUND(ROUND(AT1266*AG1266,2),6)</f>
        <v>0</v>
      </c>
      <c r="DD1266" t="s">
        <v>14</v>
      </c>
      <c r="DE1266" t="s">
        <v>14</v>
      </c>
      <c r="DF1266">
        <f t="shared" ref="DF1266:DF1269" si="2193">ROUND(ROUND(AE1266,2)*CX1266,2)</f>
        <v>0</v>
      </c>
      <c r="DG1266">
        <f t="shared" si="2190"/>
        <v>0</v>
      </c>
      <c r="DH1266">
        <f t="shared" si="2154"/>
        <v>0</v>
      </c>
      <c r="DI1266">
        <f t="shared" si="2155"/>
        <v>0</v>
      </c>
      <c r="DJ1266">
        <f t="shared" si="2191"/>
        <v>0</v>
      </c>
      <c r="DK1266">
        <v>0</v>
      </c>
      <c r="DL1266" t="s">
        <v>14</v>
      </c>
      <c r="DM1266">
        <v>0</v>
      </c>
      <c r="DN1266" t="s">
        <v>14</v>
      </c>
      <c r="DO1266">
        <v>0</v>
      </c>
    </row>
    <row r="1267">
      <c r="A1267">
        <f>ROW(Source!A443)</f>
        <v>443</v>
      </c>
      <c r="B1267">
        <v>419115877</v>
      </c>
      <c r="C1267">
        <v>412994222</v>
      </c>
      <c r="D1267">
        <v>417090712</v>
      </c>
      <c r="E1267">
        <v>117</v>
      </c>
      <c r="F1267">
        <v>1</v>
      </c>
      <c r="G1267">
        <v>1</v>
      </c>
      <c r="H1267">
        <v>1</v>
      </c>
      <c r="I1267" t="s">
        <v>97</v>
      </c>
      <c r="J1267" t="s">
        <v>14</v>
      </c>
      <c r="K1267" t="s">
        <v>98</v>
      </c>
      <c r="L1267">
        <v>1191</v>
      </c>
      <c r="N1267">
        <v>1013</v>
      </c>
      <c r="O1267" t="s">
        <v>48</v>
      </c>
      <c r="P1267" t="s">
        <v>48</v>
      </c>
      <c r="Q1267">
        <v>1</v>
      </c>
      <c r="W1267">
        <v>0</v>
      </c>
      <c r="X1267">
        <v>-715079457</v>
      </c>
      <c r="Y1267">
        <f t="shared" ref="Y1267:Y1269" si="2194">(AT1267*ROUND(0.3,7))</f>
        <v>2.3999999999999999</v>
      </c>
      <c r="AA1267">
        <v>0</v>
      </c>
      <c r="AB1267">
        <v>0</v>
      </c>
      <c r="AC1267">
        <v>0</v>
      </c>
      <c r="AD1267">
        <v>509.48000000000002</v>
      </c>
      <c r="AE1267">
        <v>0</v>
      </c>
      <c r="AF1267">
        <v>0</v>
      </c>
      <c r="AG1267">
        <v>0</v>
      </c>
      <c r="AH1267">
        <v>509.48000000000002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14</v>
      </c>
      <c r="AT1267">
        <v>8</v>
      </c>
      <c r="AU1267" t="s">
        <v>1272</v>
      </c>
      <c r="AV1267">
        <v>1</v>
      </c>
      <c r="AW1267">
        <v>2</v>
      </c>
      <c r="AX1267">
        <v>419117407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4075.8400000000001</v>
      </c>
      <c r="BN1267">
        <v>8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1222.752</v>
      </c>
      <c r="BU1267">
        <v>2.3999999999999999</v>
      </c>
      <c r="BV1267">
        <v>0</v>
      </c>
      <c r="BW1267">
        <v>1</v>
      </c>
      <c r="CU1267">
        <f>ROUND(AT1267*Source!I443*AH1267*AL1267,2)</f>
        <v>4075.8400000000001</v>
      </c>
      <c r="CV1267">
        <f>ROUND(Y1267*Source!I443,7)</f>
        <v>2.3999999999999999</v>
      </c>
      <c r="CW1267">
        <v>0</v>
      </c>
      <c r="CX1267">
        <f>ROUND(Y1267*Source!I443,7)</f>
        <v>2.3999999999999999</v>
      </c>
      <c r="CY1267">
        <f t="shared" ref="CY1267:CY1268" si="2195">AD1267</f>
        <v>509.48000000000002</v>
      </c>
      <c r="CZ1267">
        <f t="shared" ref="CZ1267:CZ1268" si="2196">AH1267</f>
        <v>509.48000000000002</v>
      </c>
      <c r="DA1267">
        <f t="shared" ref="DA1267:DA1268" si="2197">AL1267</f>
        <v>1</v>
      </c>
      <c r="DB1267">
        <f t="shared" ref="DB1267:DB1269" si="2198">ROUND((ROUND(AT1267*CZ1267,2)*ROUND(0.3,7)),6)</f>
        <v>1222.752</v>
      </c>
      <c r="DC1267">
        <f t="shared" ref="DC1267:DC1269" si="2199">ROUND((ROUND(AT1267*AG1267,2)*ROUND(0.3,7)),6)</f>
        <v>0</v>
      </c>
      <c r="DD1267" t="s">
        <v>14</v>
      </c>
      <c r="DE1267" t="s">
        <v>14</v>
      </c>
      <c r="DF1267">
        <f t="shared" si="2193"/>
        <v>0</v>
      </c>
      <c r="DG1267">
        <f t="shared" si="2190"/>
        <v>0</v>
      </c>
      <c r="DH1267">
        <f t="shared" si="2154"/>
        <v>0</v>
      </c>
      <c r="DI1267">
        <f t="shared" si="2155"/>
        <v>1222.75</v>
      </c>
      <c r="DJ1267">
        <f t="shared" ref="DJ1267:DJ1268" si="2200">DI1267</f>
        <v>1222.75</v>
      </c>
      <c r="DK1267">
        <v>1</v>
      </c>
      <c r="DL1267" t="s">
        <v>14</v>
      </c>
      <c r="DM1267">
        <v>0</v>
      </c>
      <c r="DN1267" t="s">
        <v>14</v>
      </c>
      <c r="DO1267">
        <v>0</v>
      </c>
    </row>
    <row r="1268">
      <c r="A1268">
        <f>ROW(Source!A443)</f>
        <v>443</v>
      </c>
      <c r="B1268">
        <v>419115877</v>
      </c>
      <c r="C1268">
        <v>412994222</v>
      </c>
      <c r="D1268">
        <v>417090896</v>
      </c>
      <c r="E1268">
        <v>117</v>
      </c>
      <c r="F1268">
        <v>1</v>
      </c>
      <c r="G1268">
        <v>1</v>
      </c>
      <c r="H1268">
        <v>1</v>
      </c>
      <c r="I1268" t="s">
        <v>1844</v>
      </c>
      <c r="J1268" t="s">
        <v>14</v>
      </c>
      <c r="K1268" t="s">
        <v>1845</v>
      </c>
      <c r="L1268">
        <v>1191</v>
      </c>
      <c r="N1268">
        <v>1013</v>
      </c>
      <c r="O1268" t="s">
        <v>48</v>
      </c>
      <c r="P1268" t="s">
        <v>48</v>
      </c>
      <c r="Q1268">
        <v>1</v>
      </c>
      <c r="W1268">
        <v>0</v>
      </c>
      <c r="X1268">
        <v>-1417349443</v>
      </c>
      <c r="Y1268">
        <f t="shared" si="2194"/>
        <v>0.28799999999999998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14</v>
      </c>
      <c r="AT1268">
        <v>0.95999999999999996</v>
      </c>
      <c r="AU1268" t="s">
        <v>1272</v>
      </c>
      <c r="AV1268">
        <v>2</v>
      </c>
      <c r="AW1268">
        <v>2</v>
      </c>
      <c r="AX1268">
        <v>419117408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ROUND(Y1268*Source!I443,7)</f>
        <v>0.28799999999999998</v>
      </c>
      <c r="CY1268">
        <f t="shared" si="2195"/>
        <v>0</v>
      </c>
      <c r="CZ1268">
        <f t="shared" si="2196"/>
        <v>0</v>
      </c>
      <c r="DA1268">
        <f t="shared" si="2197"/>
        <v>1</v>
      </c>
      <c r="DB1268">
        <f t="shared" si="2198"/>
        <v>0</v>
      </c>
      <c r="DC1268">
        <f t="shared" si="2199"/>
        <v>0</v>
      </c>
      <c r="DD1268" t="s">
        <v>14</v>
      </c>
      <c r="DE1268" t="s">
        <v>14</v>
      </c>
      <c r="DF1268">
        <f t="shared" si="2193"/>
        <v>0</v>
      </c>
      <c r="DG1268">
        <f t="shared" si="2190"/>
        <v>0</v>
      </c>
      <c r="DH1268">
        <f t="shared" si="2154"/>
        <v>0</v>
      </c>
      <c r="DI1268">
        <f t="shared" si="2155"/>
        <v>0</v>
      </c>
      <c r="DJ1268">
        <f t="shared" si="2200"/>
        <v>0</v>
      </c>
      <c r="DK1268">
        <v>0</v>
      </c>
      <c r="DL1268" t="s">
        <v>14</v>
      </c>
      <c r="DM1268">
        <v>0</v>
      </c>
      <c r="DN1268" t="s">
        <v>14</v>
      </c>
      <c r="DO1268">
        <v>0</v>
      </c>
    </row>
    <row r="1269">
      <c r="A1269">
        <f>ROW(Source!A443)</f>
        <v>443</v>
      </c>
      <c r="B1269">
        <v>419115877</v>
      </c>
      <c r="C1269">
        <v>412994222</v>
      </c>
      <c r="D1269">
        <v>417098134</v>
      </c>
      <c r="E1269">
        <v>1</v>
      </c>
      <c r="F1269">
        <v>1</v>
      </c>
      <c r="G1269">
        <v>1</v>
      </c>
      <c r="H1269">
        <v>2</v>
      </c>
      <c r="I1269" t="s">
        <v>159</v>
      </c>
      <c r="J1269" t="s">
        <v>1851</v>
      </c>
      <c r="K1269" t="s">
        <v>160</v>
      </c>
      <c r="L1269">
        <v>1368</v>
      </c>
      <c r="N1269">
        <v>1011</v>
      </c>
      <c r="O1269" t="s">
        <v>55</v>
      </c>
      <c r="P1269" t="s">
        <v>55</v>
      </c>
      <c r="Q1269">
        <v>1</v>
      </c>
      <c r="W1269">
        <v>0</v>
      </c>
      <c r="X1269">
        <v>302479695</v>
      </c>
      <c r="Y1269">
        <f t="shared" si="2194"/>
        <v>0.28799999999999998</v>
      </c>
      <c r="AA1269">
        <v>0</v>
      </c>
      <c r="AB1269">
        <v>1274.25</v>
      </c>
      <c r="AC1269">
        <v>620.24000000000001</v>
      </c>
      <c r="AD1269">
        <v>0</v>
      </c>
      <c r="AE1269">
        <v>0</v>
      </c>
      <c r="AF1269">
        <v>995.50999999999999</v>
      </c>
      <c r="AG1269">
        <v>620.24000000000001</v>
      </c>
      <c r="AH1269">
        <v>0</v>
      </c>
      <c r="AI1269">
        <v>1</v>
      </c>
      <c r="AJ1269">
        <v>1.28</v>
      </c>
      <c r="AK1269">
        <v>1</v>
      </c>
      <c r="AL1269">
        <v>1</v>
      </c>
      <c r="AM1269">
        <v>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14</v>
      </c>
      <c r="AT1269">
        <v>0.95999999999999996</v>
      </c>
      <c r="AU1269" t="s">
        <v>1272</v>
      </c>
      <c r="AV1269">
        <v>1</v>
      </c>
      <c r="AW1269">
        <v>2</v>
      </c>
      <c r="AX1269">
        <v>419117409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955.68959999999993</v>
      </c>
      <c r="BL1269">
        <v>595.43039999999996</v>
      </c>
      <c r="BM1269">
        <v>0</v>
      </c>
      <c r="BN1269">
        <v>0</v>
      </c>
      <c r="BO1269">
        <v>0.95999999999999996</v>
      </c>
      <c r="BP1269">
        <v>1</v>
      </c>
      <c r="BQ1269">
        <v>0</v>
      </c>
      <c r="BR1269">
        <v>286.70687999999996</v>
      </c>
      <c r="BS1269">
        <v>178.62912</v>
      </c>
      <c r="BT1269">
        <v>0</v>
      </c>
      <c r="BU1269">
        <v>0</v>
      </c>
      <c r="BV1269">
        <v>0.28799999999999998</v>
      </c>
      <c r="BW1269">
        <v>1</v>
      </c>
      <c r="CV1269">
        <v>0</v>
      </c>
      <c r="CW1269">
        <f>ROUND(Y1269*Source!I443*DO1269,7)</f>
        <v>0.28799999999999998</v>
      </c>
      <c r="CX1269">
        <f>ROUND(Y1269*Source!I443,7)</f>
        <v>0.28799999999999998</v>
      </c>
      <c r="CY1269">
        <f>AB1269</f>
        <v>1274.25</v>
      </c>
      <c r="CZ1269">
        <f>AF1269</f>
        <v>995.50999999999999</v>
      </c>
      <c r="DA1269">
        <f>AJ1269</f>
        <v>1.28</v>
      </c>
      <c r="DB1269">
        <f t="shared" si="2198"/>
        <v>286.70699999999999</v>
      </c>
      <c r="DC1269">
        <f t="shared" si="2199"/>
        <v>178.62899999999999</v>
      </c>
      <c r="DD1269" t="s">
        <v>14</v>
      </c>
      <c r="DE1269" t="s">
        <v>14</v>
      </c>
      <c r="DF1269">
        <f t="shared" si="2193"/>
        <v>0</v>
      </c>
      <c r="DG1269">
        <f>ROUND(ROUND(AF1269*AJ1269,2)*CX1269,2)</f>
        <v>366.98000000000002</v>
      </c>
      <c r="DH1269">
        <f t="shared" si="2154"/>
        <v>178.63</v>
      </c>
      <c r="DI1269">
        <f t="shared" si="2155"/>
        <v>0</v>
      </c>
      <c r="DJ1269">
        <f>DG1269+DH1269</f>
        <v>545.61000000000001</v>
      </c>
      <c r="DK1269">
        <v>0</v>
      </c>
      <c r="DL1269" t="s">
        <v>56</v>
      </c>
      <c r="DM1269">
        <v>5</v>
      </c>
      <c r="DN1269" t="s">
        <v>48</v>
      </c>
      <c r="DO1269">
        <v>1</v>
      </c>
    </row>
    <row r="1270">
      <c r="A1270">
        <f>ROW(Source!A443)</f>
        <v>443</v>
      </c>
      <c r="B1270">
        <v>419115877</v>
      </c>
      <c r="C1270">
        <v>412994222</v>
      </c>
      <c r="D1270">
        <v>417162927</v>
      </c>
      <c r="E1270">
        <v>1</v>
      </c>
      <c r="F1270">
        <v>1</v>
      </c>
      <c r="G1270">
        <v>1</v>
      </c>
      <c r="H1270">
        <v>3</v>
      </c>
      <c r="I1270" t="s">
        <v>253</v>
      </c>
      <c r="J1270" t="s">
        <v>1868</v>
      </c>
      <c r="K1270" t="s">
        <v>254</v>
      </c>
      <c r="L1270">
        <v>1348</v>
      </c>
      <c r="N1270">
        <v>1009</v>
      </c>
      <c r="O1270" t="s">
        <v>148</v>
      </c>
      <c r="P1270" t="s">
        <v>148</v>
      </c>
      <c r="Q1270">
        <v>1000</v>
      </c>
      <c r="W1270">
        <v>0</v>
      </c>
      <c r="X1270">
        <v>767480554</v>
      </c>
      <c r="Y1270">
        <f t="shared" ref="Y1270:Y1283" si="2201">(AT1270*ROUND(0,7))</f>
        <v>0</v>
      </c>
      <c r="AA1270">
        <v>28469.68</v>
      </c>
      <c r="AB1270">
        <v>0</v>
      </c>
      <c r="AC1270">
        <v>0</v>
      </c>
      <c r="AD1270">
        <v>0</v>
      </c>
      <c r="AE1270">
        <v>23335.799999999999</v>
      </c>
      <c r="AF1270">
        <v>0</v>
      </c>
      <c r="AG1270">
        <v>0</v>
      </c>
      <c r="AH1270">
        <v>0</v>
      </c>
      <c r="AI1270">
        <v>1.22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14</v>
      </c>
      <c r="AT1270">
        <v>0.0032000000000000002</v>
      </c>
      <c r="AU1270" t="s">
        <v>1271</v>
      </c>
      <c r="AV1270">
        <v>0</v>
      </c>
      <c r="AW1270">
        <v>2</v>
      </c>
      <c r="AX1270">
        <v>419117410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74.67456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ROUND(Y1270*Source!I443,7)</f>
        <v>0</v>
      </c>
      <c r="CY1270">
        <f t="shared" ref="CY1270:CY1284" si="2202">AA1270</f>
        <v>28469.68</v>
      </c>
      <c r="CZ1270">
        <f t="shared" ref="CZ1270:CZ1284" si="2203">AE1270</f>
        <v>23335.799999999999</v>
      </c>
      <c r="DA1270">
        <f t="shared" ref="DA1270:DA1284" si="2204">AI1270</f>
        <v>1.22</v>
      </c>
      <c r="DB1270">
        <f t="shared" ref="DB1270:DB1283" si="2205">ROUND((ROUND(AT1270*CZ1270,2)*ROUND(0,7)),6)</f>
        <v>0</v>
      </c>
      <c r="DC1270">
        <f t="shared" ref="DC1270:DC1283" si="2206">ROUND((ROUND(AT1270*AG1270,2)*ROUND(0,7)),6)</f>
        <v>0</v>
      </c>
      <c r="DD1270" t="s">
        <v>14</v>
      </c>
      <c r="DE1270" t="s">
        <v>14</v>
      </c>
      <c r="DF1270">
        <f t="shared" ref="DF1270:DF1271" si="2207">ROUND(ROUND(AE1270*AI1270,2)*CX1270,2)</f>
        <v>0</v>
      </c>
      <c r="DG1270">
        <f t="shared" ref="DG1270:DG1286" si="2208">ROUND(ROUND(AF1270,2)*CX1270,2)</f>
        <v>0</v>
      </c>
      <c r="DH1270">
        <f t="shared" si="2154"/>
        <v>0</v>
      </c>
      <c r="DI1270">
        <f t="shared" si="2155"/>
        <v>0</v>
      </c>
      <c r="DJ1270">
        <f t="shared" ref="DJ1270:DJ1284" si="2209">DF1270</f>
        <v>0</v>
      </c>
      <c r="DK1270">
        <v>0</v>
      </c>
      <c r="DL1270" t="s">
        <v>14</v>
      </c>
      <c r="DM1270">
        <v>0</v>
      </c>
      <c r="DN1270" t="s">
        <v>14</v>
      </c>
      <c r="DO1270">
        <v>0</v>
      </c>
    </row>
    <row r="1271">
      <c r="A1271">
        <f>ROW(Source!A443)</f>
        <v>443</v>
      </c>
      <c r="B1271">
        <v>419115877</v>
      </c>
      <c r="C1271">
        <v>412994222</v>
      </c>
      <c r="D1271">
        <v>417162991</v>
      </c>
      <c r="E1271">
        <v>1</v>
      </c>
      <c r="F1271">
        <v>1</v>
      </c>
      <c r="G1271">
        <v>1</v>
      </c>
      <c r="H1271">
        <v>3</v>
      </c>
      <c r="I1271" t="s">
        <v>146</v>
      </c>
      <c r="J1271" t="s">
        <v>1849</v>
      </c>
      <c r="K1271" t="s">
        <v>147</v>
      </c>
      <c r="L1271">
        <v>1348</v>
      </c>
      <c r="N1271">
        <v>1009</v>
      </c>
      <c r="O1271" t="s">
        <v>148</v>
      </c>
      <c r="P1271" t="s">
        <v>148</v>
      </c>
      <c r="Q1271">
        <v>1000</v>
      </c>
      <c r="W1271">
        <v>0</v>
      </c>
      <c r="X1271">
        <v>-465588395</v>
      </c>
      <c r="Y1271">
        <f t="shared" si="2201"/>
        <v>0</v>
      </c>
      <c r="AA1271">
        <v>149054.35999999999</v>
      </c>
      <c r="AB1271">
        <v>0</v>
      </c>
      <c r="AC1271">
        <v>0</v>
      </c>
      <c r="AD1271">
        <v>0</v>
      </c>
      <c r="AE1271">
        <v>116448.72</v>
      </c>
      <c r="AF1271">
        <v>0</v>
      </c>
      <c r="AG1271">
        <v>0</v>
      </c>
      <c r="AH1271">
        <v>0</v>
      </c>
      <c r="AI1271">
        <v>1.28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14</v>
      </c>
      <c r="AT1271">
        <v>0.00046000000000000001</v>
      </c>
      <c r="AU1271" t="s">
        <v>1271</v>
      </c>
      <c r="AV1271">
        <v>0</v>
      </c>
      <c r="AW1271">
        <v>2</v>
      </c>
      <c r="AX1271">
        <v>419117411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53.566411200000005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ROUND(Y1271*Source!I443,7)</f>
        <v>0</v>
      </c>
      <c r="CY1271">
        <f t="shared" si="2202"/>
        <v>149054.35999999999</v>
      </c>
      <c r="CZ1271">
        <f t="shared" si="2203"/>
        <v>116448.72</v>
      </c>
      <c r="DA1271">
        <f t="shared" si="2204"/>
        <v>1.28</v>
      </c>
      <c r="DB1271">
        <f t="shared" si="2205"/>
        <v>0</v>
      </c>
      <c r="DC1271">
        <f t="shared" si="2206"/>
        <v>0</v>
      </c>
      <c r="DD1271" t="s">
        <v>14</v>
      </c>
      <c r="DE1271" t="s">
        <v>14</v>
      </c>
      <c r="DF1271">
        <f t="shared" si="2207"/>
        <v>0</v>
      </c>
      <c r="DG1271">
        <f t="shared" si="2208"/>
        <v>0</v>
      </c>
      <c r="DH1271">
        <f t="shared" si="2154"/>
        <v>0</v>
      </c>
      <c r="DI1271">
        <f t="shared" si="2155"/>
        <v>0</v>
      </c>
      <c r="DJ1271">
        <f t="shared" si="2209"/>
        <v>0</v>
      </c>
      <c r="DK1271">
        <v>0</v>
      </c>
      <c r="DL1271" t="s">
        <v>14</v>
      </c>
      <c r="DM1271">
        <v>0</v>
      </c>
      <c r="DN1271" t="s">
        <v>14</v>
      </c>
      <c r="DO1271">
        <v>0</v>
      </c>
    </row>
    <row r="1272">
      <c r="A1272">
        <f>ROW(Source!A443)</f>
        <v>443</v>
      </c>
      <c r="B1272">
        <v>419115877</v>
      </c>
      <c r="C1272">
        <v>412994222</v>
      </c>
      <c r="D1272">
        <v>417163072</v>
      </c>
      <c r="E1272">
        <v>1</v>
      </c>
      <c r="F1272">
        <v>1</v>
      </c>
      <c r="G1272">
        <v>1</v>
      </c>
      <c r="H1272">
        <v>3</v>
      </c>
      <c r="I1272" t="s">
        <v>184</v>
      </c>
      <c r="J1272" t="s">
        <v>1854</v>
      </c>
      <c r="K1272" t="s">
        <v>185</v>
      </c>
      <c r="L1272">
        <v>1346</v>
      </c>
      <c r="N1272">
        <v>1009</v>
      </c>
      <c r="O1272" t="s">
        <v>151</v>
      </c>
      <c r="P1272" t="s">
        <v>151</v>
      </c>
      <c r="Q1272">
        <v>1</v>
      </c>
      <c r="W1272">
        <v>0</v>
      </c>
      <c r="X1272">
        <v>-1568219933</v>
      </c>
      <c r="Y1272">
        <f t="shared" si="2201"/>
        <v>0</v>
      </c>
      <c r="AA1272">
        <v>54.5</v>
      </c>
      <c r="AB1272">
        <v>0</v>
      </c>
      <c r="AC1272">
        <v>0</v>
      </c>
      <c r="AD1272">
        <v>0</v>
      </c>
      <c r="AE1272">
        <v>54.5</v>
      </c>
      <c r="AF1272">
        <v>0</v>
      </c>
      <c r="AG1272">
        <v>0</v>
      </c>
      <c r="AH1272">
        <v>0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14</v>
      </c>
      <c r="AT1272">
        <v>0.091999999999999998</v>
      </c>
      <c r="AU1272" t="s">
        <v>1271</v>
      </c>
      <c r="AV1272">
        <v>0</v>
      </c>
      <c r="AW1272">
        <v>2</v>
      </c>
      <c r="AX1272">
        <v>419117412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5.0140000000000002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ROUND(Y1272*Source!I443,7)</f>
        <v>0</v>
      </c>
      <c r="CY1272">
        <f t="shared" si="2202"/>
        <v>54.5</v>
      </c>
      <c r="CZ1272">
        <f t="shared" si="2203"/>
        <v>54.5</v>
      </c>
      <c r="DA1272">
        <f t="shared" si="2204"/>
        <v>1</v>
      </c>
      <c r="DB1272">
        <f t="shared" si="2205"/>
        <v>0</v>
      </c>
      <c r="DC1272">
        <f t="shared" si="2206"/>
        <v>0</v>
      </c>
      <c r="DD1272" t="s">
        <v>14</v>
      </c>
      <c r="DE1272" t="s">
        <v>14</v>
      </c>
      <c r="DF1272">
        <f>ROUND(ROUND(AE1272,2)*CX1272,2)</f>
        <v>0</v>
      </c>
      <c r="DG1272">
        <f t="shared" si="2208"/>
        <v>0</v>
      </c>
      <c r="DH1272">
        <f t="shared" si="2154"/>
        <v>0</v>
      </c>
      <c r="DI1272">
        <f t="shared" si="2155"/>
        <v>0</v>
      </c>
      <c r="DJ1272">
        <f t="shared" si="2209"/>
        <v>0</v>
      </c>
      <c r="DK1272">
        <v>1</v>
      </c>
      <c r="DL1272" t="s">
        <v>14</v>
      </c>
      <c r="DM1272">
        <v>0</v>
      </c>
      <c r="DN1272" t="s">
        <v>14</v>
      </c>
      <c r="DO1272">
        <v>0</v>
      </c>
    </row>
    <row r="1273">
      <c r="A1273">
        <f>ROW(Source!A443)</f>
        <v>443</v>
      </c>
      <c r="B1273">
        <v>419115877</v>
      </c>
      <c r="C1273">
        <v>412994222</v>
      </c>
      <c r="D1273">
        <v>417163256</v>
      </c>
      <c r="E1273">
        <v>1</v>
      </c>
      <c r="F1273">
        <v>1</v>
      </c>
      <c r="G1273">
        <v>1</v>
      </c>
      <c r="H1273">
        <v>3</v>
      </c>
      <c r="I1273" t="s">
        <v>257</v>
      </c>
      <c r="J1273" t="s">
        <v>1870</v>
      </c>
      <c r="K1273" t="s">
        <v>258</v>
      </c>
      <c r="L1273">
        <v>1346</v>
      </c>
      <c r="N1273">
        <v>1009</v>
      </c>
      <c r="O1273" t="s">
        <v>151</v>
      </c>
      <c r="P1273" t="s">
        <v>151</v>
      </c>
      <c r="Q1273">
        <v>1</v>
      </c>
      <c r="W1273">
        <v>0</v>
      </c>
      <c r="X1273">
        <v>1771797515</v>
      </c>
      <c r="Y1273">
        <f t="shared" si="2201"/>
        <v>0</v>
      </c>
      <c r="AA1273">
        <v>199.91</v>
      </c>
      <c r="AB1273">
        <v>0</v>
      </c>
      <c r="AC1273">
        <v>0</v>
      </c>
      <c r="AD1273">
        <v>0</v>
      </c>
      <c r="AE1273">
        <v>219.68000000000001</v>
      </c>
      <c r="AF1273">
        <v>0</v>
      </c>
      <c r="AG1273">
        <v>0</v>
      </c>
      <c r="AH1273">
        <v>0</v>
      </c>
      <c r="AI1273">
        <v>0.91000000000000003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14</v>
      </c>
      <c r="AT1273">
        <v>0.0070000000000000001</v>
      </c>
      <c r="AU1273" t="s">
        <v>1271</v>
      </c>
      <c r="AV1273">
        <v>0</v>
      </c>
      <c r="AW1273">
        <v>2</v>
      </c>
      <c r="AX1273">
        <v>419117413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1.53776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ROUND(Y1273*Source!I443,7)</f>
        <v>0</v>
      </c>
      <c r="CY1273">
        <f t="shared" si="2202"/>
        <v>199.91</v>
      </c>
      <c r="CZ1273">
        <f t="shared" si="2203"/>
        <v>219.68000000000001</v>
      </c>
      <c r="DA1273">
        <f t="shared" si="2204"/>
        <v>0.91000000000000003</v>
      </c>
      <c r="DB1273">
        <f t="shared" si="2205"/>
        <v>0</v>
      </c>
      <c r="DC1273">
        <f t="shared" si="2206"/>
        <v>0</v>
      </c>
      <c r="DD1273" t="s">
        <v>14</v>
      </c>
      <c r="DE1273" t="s">
        <v>14</v>
      </c>
      <c r="DF1273">
        <f t="shared" ref="DF1273:DF1283" si="2210">ROUND(ROUND(AE1273*AI1273,2)*CX1273,2)</f>
        <v>0</v>
      </c>
      <c r="DG1273">
        <f t="shared" si="2208"/>
        <v>0</v>
      </c>
      <c r="DH1273">
        <f t="shared" si="2154"/>
        <v>0</v>
      </c>
      <c r="DI1273">
        <f t="shared" si="2155"/>
        <v>0</v>
      </c>
      <c r="DJ1273">
        <f t="shared" si="2209"/>
        <v>0</v>
      </c>
      <c r="DK1273">
        <v>0</v>
      </c>
      <c r="DL1273" t="s">
        <v>14</v>
      </c>
      <c r="DM1273">
        <v>0</v>
      </c>
      <c r="DN1273" t="s">
        <v>14</v>
      </c>
      <c r="DO1273">
        <v>0</v>
      </c>
    </row>
    <row r="1274">
      <c r="A1274">
        <f>ROW(Source!A443)</f>
        <v>443</v>
      </c>
      <c r="B1274">
        <v>419115877</v>
      </c>
      <c r="C1274">
        <v>412994222</v>
      </c>
      <c r="D1274">
        <v>417165295</v>
      </c>
      <c r="E1274">
        <v>1</v>
      </c>
      <c r="F1274">
        <v>1</v>
      </c>
      <c r="G1274">
        <v>1</v>
      </c>
      <c r="H1274">
        <v>3</v>
      </c>
      <c r="I1274" t="s">
        <v>261</v>
      </c>
      <c r="J1274" t="s">
        <v>1872</v>
      </c>
      <c r="K1274" t="s">
        <v>262</v>
      </c>
      <c r="L1274">
        <v>1301</v>
      </c>
      <c r="N1274">
        <v>1003</v>
      </c>
      <c r="O1274" t="s">
        <v>221</v>
      </c>
      <c r="P1274" t="s">
        <v>221</v>
      </c>
      <c r="Q1274">
        <v>1</v>
      </c>
      <c r="W1274">
        <v>0</v>
      </c>
      <c r="X1274">
        <v>-1228674265</v>
      </c>
      <c r="Y1274">
        <f t="shared" si="2201"/>
        <v>0</v>
      </c>
      <c r="AA1274">
        <v>22.079999999999998</v>
      </c>
      <c r="AB1274">
        <v>0</v>
      </c>
      <c r="AC1274">
        <v>0</v>
      </c>
      <c r="AD1274">
        <v>0</v>
      </c>
      <c r="AE1274">
        <v>14.43</v>
      </c>
      <c r="AF1274">
        <v>0</v>
      </c>
      <c r="AG1274">
        <v>0</v>
      </c>
      <c r="AH1274">
        <v>0</v>
      </c>
      <c r="AI1274">
        <v>1.53</v>
      </c>
      <c r="AJ1274">
        <v>1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14</v>
      </c>
      <c r="AT1274">
        <v>3.25</v>
      </c>
      <c r="AU1274" t="s">
        <v>1271</v>
      </c>
      <c r="AV1274">
        <v>0</v>
      </c>
      <c r="AW1274">
        <v>2</v>
      </c>
      <c r="AX1274">
        <v>419117414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46.897500000000001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ROUND(Y1274*Source!I443,7)</f>
        <v>0</v>
      </c>
      <c r="CY1274">
        <f t="shared" si="2202"/>
        <v>22.079999999999998</v>
      </c>
      <c r="CZ1274">
        <f t="shared" si="2203"/>
        <v>14.43</v>
      </c>
      <c r="DA1274">
        <f t="shared" si="2204"/>
        <v>1.53</v>
      </c>
      <c r="DB1274">
        <f t="shared" si="2205"/>
        <v>0</v>
      </c>
      <c r="DC1274">
        <f t="shared" si="2206"/>
        <v>0</v>
      </c>
      <c r="DD1274" t="s">
        <v>14</v>
      </c>
      <c r="DE1274" t="s">
        <v>14</v>
      </c>
      <c r="DF1274">
        <f t="shared" si="2210"/>
        <v>0</v>
      </c>
      <c r="DG1274">
        <f t="shared" si="2208"/>
        <v>0</v>
      </c>
      <c r="DH1274">
        <f t="shared" si="2154"/>
        <v>0</v>
      </c>
      <c r="DI1274">
        <f t="shared" si="2155"/>
        <v>0</v>
      </c>
      <c r="DJ1274">
        <f t="shared" si="2209"/>
        <v>0</v>
      </c>
      <c r="DK1274">
        <v>0</v>
      </c>
      <c r="DL1274" t="s">
        <v>14</v>
      </c>
      <c r="DM1274">
        <v>0</v>
      </c>
      <c r="DN1274" t="s">
        <v>14</v>
      </c>
      <c r="DO1274">
        <v>0</v>
      </c>
    </row>
    <row r="1275">
      <c r="A1275">
        <f>ROW(Source!A443)</f>
        <v>443</v>
      </c>
      <c r="B1275">
        <v>419115877</v>
      </c>
      <c r="C1275">
        <v>412994222</v>
      </c>
      <c r="D1275">
        <v>417167686</v>
      </c>
      <c r="E1275">
        <v>1</v>
      </c>
      <c r="F1275">
        <v>1</v>
      </c>
      <c r="G1275">
        <v>1</v>
      </c>
      <c r="H1275">
        <v>3</v>
      </c>
      <c r="I1275" t="s">
        <v>421</v>
      </c>
      <c r="J1275" t="s">
        <v>1885</v>
      </c>
      <c r="K1275" t="s">
        <v>422</v>
      </c>
      <c r="L1275">
        <v>1346</v>
      </c>
      <c r="N1275">
        <v>1009</v>
      </c>
      <c r="O1275" t="s">
        <v>151</v>
      </c>
      <c r="P1275" t="s">
        <v>151</v>
      </c>
      <c r="Q1275">
        <v>1</v>
      </c>
      <c r="W1275">
        <v>0</v>
      </c>
      <c r="X1275">
        <v>-211094116</v>
      </c>
      <c r="Y1275">
        <f t="shared" si="2201"/>
        <v>0</v>
      </c>
      <c r="AA1275">
        <v>575.55999999999995</v>
      </c>
      <c r="AB1275">
        <v>0</v>
      </c>
      <c r="AC1275">
        <v>0</v>
      </c>
      <c r="AD1275">
        <v>0</v>
      </c>
      <c r="AE1275">
        <v>373.74000000000001</v>
      </c>
      <c r="AF1275">
        <v>0</v>
      </c>
      <c r="AG1275">
        <v>0</v>
      </c>
      <c r="AH1275">
        <v>0</v>
      </c>
      <c r="AI1275">
        <v>1.54</v>
      </c>
      <c r="AJ1275">
        <v>1</v>
      </c>
      <c r="AK1275">
        <v>1</v>
      </c>
      <c r="AL1275">
        <v>1</v>
      </c>
      <c r="AM1275">
        <v>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14</v>
      </c>
      <c r="AT1275">
        <v>0.01</v>
      </c>
      <c r="AU1275" t="s">
        <v>1271</v>
      </c>
      <c r="AV1275">
        <v>0</v>
      </c>
      <c r="AW1275">
        <v>2</v>
      </c>
      <c r="AX1275">
        <v>419117415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3.7374000000000001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1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ROUND(Y1275*Source!I443,7)</f>
        <v>0</v>
      </c>
      <c r="CY1275">
        <f t="shared" si="2202"/>
        <v>575.55999999999995</v>
      </c>
      <c r="CZ1275">
        <f t="shared" si="2203"/>
        <v>373.74000000000001</v>
      </c>
      <c r="DA1275">
        <f t="shared" si="2204"/>
        <v>1.54</v>
      </c>
      <c r="DB1275">
        <f t="shared" si="2205"/>
        <v>0</v>
      </c>
      <c r="DC1275">
        <f t="shared" si="2206"/>
        <v>0</v>
      </c>
      <c r="DD1275" t="s">
        <v>14</v>
      </c>
      <c r="DE1275" t="s">
        <v>14</v>
      </c>
      <c r="DF1275">
        <f t="shared" si="2210"/>
        <v>0</v>
      </c>
      <c r="DG1275">
        <f t="shared" si="2208"/>
        <v>0</v>
      </c>
      <c r="DH1275">
        <f t="shared" si="2154"/>
        <v>0</v>
      </c>
      <c r="DI1275">
        <f t="shared" si="2155"/>
        <v>0</v>
      </c>
      <c r="DJ1275">
        <f t="shared" si="2209"/>
        <v>0</v>
      </c>
      <c r="DK1275">
        <v>0</v>
      </c>
      <c r="DL1275" t="s">
        <v>14</v>
      </c>
      <c r="DM1275">
        <v>0</v>
      </c>
      <c r="DN1275" t="s">
        <v>14</v>
      </c>
      <c r="DO1275">
        <v>0</v>
      </c>
    </row>
    <row r="1276">
      <c r="A1276">
        <f>ROW(Source!A443)</f>
        <v>443</v>
      </c>
      <c r="B1276">
        <v>419115877</v>
      </c>
      <c r="C1276">
        <v>412994222</v>
      </c>
      <c r="D1276">
        <v>417167717</v>
      </c>
      <c r="E1276">
        <v>1</v>
      </c>
      <c r="F1276">
        <v>1</v>
      </c>
      <c r="G1276">
        <v>1</v>
      </c>
      <c r="H1276">
        <v>3</v>
      </c>
      <c r="I1276" t="s">
        <v>423</v>
      </c>
      <c r="J1276" t="s">
        <v>1886</v>
      </c>
      <c r="K1276" t="s">
        <v>424</v>
      </c>
      <c r="L1276">
        <v>1302</v>
      </c>
      <c r="N1276">
        <v>1003</v>
      </c>
      <c r="O1276" t="s">
        <v>425</v>
      </c>
      <c r="P1276" t="s">
        <v>425</v>
      </c>
      <c r="Q1276">
        <v>10</v>
      </c>
      <c r="W1276">
        <v>0</v>
      </c>
      <c r="X1276">
        <v>-1612554743</v>
      </c>
      <c r="Y1276">
        <f t="shared" si="2201"/>
        <v>0</v>
      </c>
      <c r="AA1276">
        <v>285.38999999999999</v>
      </c>
      <c r="AB1276">
        <v>0</v>
      </c>
      <c r="AC1276">
        <v>0</v>
      </c>
      <c r="AD1276">
        <v>0</v>
      </c>
      <c r="AE1276">
        <v>185.31999999999999</v>
      </c>
      <c r="AF1276">
        <v>0</v>
      </c>
      <c r="AG1276">
        <v>0</v>
      </c>
      <c r="AH1276">
        <v>0</v>
      </c>
      <c r="AI1276">
        <v>1.54</v>
      </c>
      <c r="AJ1276">
        <v>1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14</v>
      </c>
      <c r="AT1276">
        <v>0.042000000000000003</v>
      </c>
      <c r="AU1276" t="s">
        <v>1271</v>
      </c>
      <c r="AV1276">
        <v>0</v>
      </c>
      <c r="AW1276">
        <v>2</v>
      </c>
      <c r="AX1276">
        <v>419117416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7.7834400000000006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ROUND(Y1276*Source!I443,7)</f>
        <v>0</v>
      </c>
      <c r="CY1276">
        <f t="shared" si="2202"/>
        <v>285.38999999999999</v>
      </c>
      <c r="CZ1276">
        <f t="shared" si="2203"/>
        <v>185.31999999999999</v>
      </c>
      <c r="DA1276">
        <f t="shared" si="2204"/>
        <v>1.54</v>
      </c>
      <c r="DB1276">
        <f t="shared" si="2205"/>
        <v>0</v>
      </c>
      <c r="DC1276">
        <f t="shared" si="2206"/>
        <v>0</v>
      </c>
      <c r="DD1276" t="s">
        <v>14</v>
      </c>
      <c r="DE1276" t="s">
        <v>14</v>
      </c>
      <c r="DF1276">
        <f t="shared" si="2210"/>
        <v>0</v>
      </c>
      <c r="DG1276">
        <f t="shared" si="2208"/>
        <v>0</v>
      </c>
      <c r="DH1276">
        <f t="shared" si="2154"/>
        <v>0</v>
      </c>
      <c r="DI1276">
        <f t="shared" si="2155"/>
        <v>0</v>
      </c>
      <c r="DJ1276">
        <f t="shared" si="2209"/>
        <v>0</v>
      </c>
      <c r="DK1276">
        <v>0</v>
      </c>
      <c r="DL1276" t="s">
        <v>14</v>
      </c>
      <c r="DM1276">
        <v>0</v>
      </c>
      <c r="DN1276" t="s">
        <v>14</v>
      </c>
      <c r="DO1276">
        <v>0</v>
      </c>
    </row>
    <row r="1277">
      <c r="A1277">
        <f>ROW(Source!A443)</f>
        <v>443</v>
      </c>
      <c r="B1277">
        <v>419115877</v>
      </c>
      <c r="C1277">
        <v>412994222</v>
      </c>
      <c r="D1277">
        <v>417175540</v>
      </c>
      <c r="E1277">
        <v>1</v>
      </c>
      <c r="F1277">
        <v>1</v>
      </c>
      <c r="G1277">
        <v>1</v>
      </c>
      <c r="H1277">
        <v>3</v>
      </c>
      <c r="I1277" t="s">
        <v>188</v>
      </c>
      <c r="J1277" t="s">
        <v>1856</v>
      </c>
      <c r="K1277" t="s">
        <v>189</v>
      </c>
      <c r="L1277">
        <v>1348</v>
      </c>
      <c r="N1277">
        <v>1009</v>
      </c>
      <c r="O1277" t="s">
        <v>148</v>
      </c>
      <c r="P1277" t="s">
        <v>148</v>
      </c>
      <c r="Q1277">
        <v>1000</v>
      </c>
      <c r="W1277">
        <v>0</v>
      </c>
      <c r="X1277">
        <v>1793987537</v>
      </c>
      <c r="Y1277">
        <f t="shared" si="2201"/>
        <v>0</v>
      </c>
      <c r="AA1277">
        <v>1144599.95</v>
      </c>
      <c r="AB1277">
        <v>0</v>
      </c>
      <c r="AC1277">
        <v>0</v>
      </c>
      <c r="AD1277">
        <v>0</v>
      </c>
      <c r="AE1277">
        <v>1050091.7</v>
      </c>
      <c r="AF1277">
        <v>0</v>
      </c>
      <c r="AG1277">
        <v>0</v>
      </c>
      <c r="AH1277">
        <v>0</v>
      </c>
      <c r="AI1277">
        <v>1.0900000000000001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14</v>
      </c>
      <c r="AT1277">
        <v>2.0000000000000002e-05</v>
      </c>
      <c r="AU1277" t="s">
        <v>1271</v>
      </c>
      <c r="AV1277">
        <v>0</v>
      </c>
      <c r="AW1277">
        <v>2</v>
      </c>
      <c r="AX1277">
        <v>419117417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21.001834000000002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ROUND(Y1277*Source!I443,7)</f>
        <v>0</v>
      </c>
      <c r="CY1277">
        <f t="shared" si="2202"/>
        <v>1144599.95</v>
      </c>
      <c r="CZ1277">
        <f t="shared" si="2203"/>
        <v>1050091.7</v>
      </c>
      <c r="DA1277">
        <f t="shared" si="2204"/>
        <v>1.0900000000000001</v>
      </c>
      <c r="DB1277">
        <f t="shared" si="2205"/>
        <v>0</v>
      </c>
      <c r="DC1277">
        <f t="shared" si="2206"/>
        <v>0</v>
      </c>
      <c r="DD1277" t="s">
        <v>14</v>
      </c>
      <c r="DE1277" t="s">
        <v>14</v>
      </c>
      <c r="DF1277">
        <f t="shared" si="2210"/>
        <v>0</v>
      </c>
      <c r="DG1277">
        <f t="shared" si="2208"/>
        <v>0</v>
      </c>
      <c r="DH1277">
        <f t="shared" si="2154"/>
        <v>0</v>
      </c>
      <c r="DI1277">
        <f t="shared" si="2155"/>
        <v>0</v>
      </c>
      <c r="DJ1277">
        <f t="shared" si="2209"/>
        <v>0</v>
      </c>
      <c r="DK1277">
        <v>0</v>
      </c>
      <c r="DL1277" t="s">
        <v>14</v>
      </c>
      <c r="DM1277">
        <v>0</v>
      </c>
      <c r="DN1277" t="s">
        <v>14</v>
      </c>
      <c r="DO1277">
        <v>0</v>
      </c>
    </row>
    <row r="1278">
      <c r="A1278">
        <f>ROW(Source!A443)</f>
        <v>443</v>
      </c>
      <c r="B1278">
        <v>419115877</v>
      </c>
      <c r="C1278">
        <v>412994222</v>
      </c>
      <c r="D1278">
        <v>417175584</v>
      </c>
      <c r="E1278">
        <v>1</v>
      </c>
      <c r="F1278">
        <v>1</v>
      </c>
      <c r="G1278">
        <v>1</v>
      </c>
      <c r="H1278">
        <v>3</v>
      </c>
      <c r="I1278" t="s">
        <v>149</v>
      </c>
      <c r="J1278" t="s">
        <v>1850</v>
      </c>
      <c r="K1278" t="s">
        <v>150</v>
      </c>
      <c r="L1278">
        <v>1346</v>
      </c>
      <c r="N1278">
        <v>1009</v>
      </c>
      <c r="O1278" t="s">
        <v>151</v>
      </c>
      <c r="P1278" t="s">
        <v>151</v>
      </c>
      <c r="Q1278">
        <v>1</v>
      </c>
      <c r="W1278">
        <v>0</v>
      </c>
      <c r="X1278">
        <v>-242288594</v>
      </c>
      <c r="Y1278">
        <f t="shared" si="2201"/>
        <v>0</v>
      </c>
      <c r="AA1278">
        <v>1400.99</v>
      </c>
      <c r="AB1278">
        <v>0</v>
      </c>
      <c r="AC1278">
        <v>0</v>
      </c>
      <c r="AD1278">
        <v>0</v>
      </c>
      <c r="AE1278">
        <v>870.17999999999995</v>
      </c>
      <c r="AF1278">
        <v>0</v>
      </c>
      <c r="AG1278">
        <v>0</v>
      </c>
      <c r="AH1278">
        <v>0</v>
      </c>
      <c r="AI1278">
        <v>1.6100000000000001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14</v>
      </c>
      <c r="AT1278">
        <v>0.26000000000000001</v>
      </c>
      <c r="AU1278" t="s">
        <v>1271</v>
      </c>
      <c r="AV1278">
        <v>0</v>
      </c>
      <c r="AW1278">
        <v>2</v>
      </c>
      <c r="AX1278">
        <v>419117418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226.24680000000001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ROUND(Y1278*Source!I443,7)</f>
        <v>0</v>
      </c>
      <c r="CY1278">
        <f t="shared" si="2202"/>
        <v>1400.99</v>
      </c>
      <c r="CZ1278">
        <f t="shared" si="2203"/>
        <v>870.17999999999995</v>
      </c>
      <c r="DA1278">
        <f t="shared" si="2204"/>
        <v>1.6100000000000001</v>
      </c>
      <c r="DB1278">
        <f t="shared" si="2205"/>
        <v>0</v>
      </c>
      <c r="DC1278">
        <f t="shared" si="2206"/>
        <v>0</v>
      </c>
      <c r="DD1278" t="s">
        <v>14</v>
      </c>
      <c r="DE1278" t="s">
        <v>14</v>
      </c>
      <c r="DF1278">
        <f t="shared" si="2210"/>
        <v>0</v>
      </c>
      <c r="DG1278">
        <f t="shared" si="2208"/>
        <v>0</v>
      </c>
      <c r="DH1278">
        <f t="shared" si="2154"/>
        <v>0</v>
      </c>
      <c r="DI1278">
        <f t="shared" si="2155"/>
        <v>0</v>
      </c>
      <c r="DJ1278">
        <f t="shared" si="2209"/>
        <v>0</v>
      </c>
      <c r="DK1278">
        <v>0</v>
      </c>
      <c r="DL1278" t="s">
        <v>14</v>
      </c>
      <c r="DM1278">
        <v>0</v>
      </c>
      <c r="DN1278" t="s">
        <v>14</v>
      </c>
      <c r="DO1278">
        <v>0</v>
      </c>
    </row>
    <row r="1279">
      <c r="A1279">
        <f>ROW(Source!A443)</f>
        <v>443</v>
      </c>
      <c r="B1279">
        <v>419115877</v>
      </c>
      <c r="C1279">
        <v>412994222</v>
      </c>
      <c r="D1279">
        <v>417191019</v>
      </c>
      <c r="E1279">
        <v>1</v>
      </c>
      <c r="F1279">
        <v>1</v>
      </c>
      <c r="G1279">
        <v>1</v>
      </c>
      <c r="H1279">
        <v>3</v>
      </c>
      <c r="I1279" t="s">
        <v>263</v>
      </c>
      <c r="J1279" t="s">
        <v>1873</v>
      </c>
      <c r="K1279" t="s">
        <v>264</v>
      </c>
      <c r="L1279">
        <v>1346</v>
      </c>
      <c r="N1279">
        <v>1009</v>
      </c>
      <c r="O1279" t="s">
        <v>151</v>
      </c>
      <c r="P1279" t="s">
        <v>151</v>
      </c>
      <c r="Q1279">
        <v>1</v>
      </c>
      <c r="W1279">
        <v>0</v>
      </c>
      <c r="X1279">
        <v>1105037238</v>
      </c>
      <c r="Y1279">
        <f t="shared" si="2201"/>
        <v>0</v>
      </c>
      <c r="AA1279">
        <v>3060.54</v>
      </c>
      <c r="AB1279">
        <v>0</v>
      </c>
      <c r="AC1279">
        <v>0</v>
      </c>
      <c r="AD1279">
        <v>0</v>
      </c>
      <c r="AE1279">
        <v>1912.8399999999999</v>
      </c>
      <c r="AF1279">
        <v>0</v>
      </c>
      <c r="AG1279">
        <v>0</v>
      </c>
      <c r="AH1279">
        <v>0</v>
      </c>
      <c r="AI1279">
        <v>1.6000000000000001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14</v>
      </c>
      <c r="AT1279">
        <v>0.0040000000000000001</v>
      </c>
      <c r="AU1279" t="s">
        <v>1271</v>
      </c>
      <c r="AV1279">
        <v>0</v>
      </c>
      <c r="AW1279">
        <v>2</v>
      </c>
      <c r="AX1279">
        <v>419117419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7.6513599999999995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ROUND(Y1279*Source!I443,7)</f>
        <v>0</v>
      </c>
      <c r="CY1279">
        <f t="shared" si="2202"/>
        <v>3060.54</v>
      </c>
      <c r="CZ1279">
        <f t="shared" si="2203"/>
        <v>1912.8399999999999</v>
      </c>
      <c r="DA1279">
        <f t="shared" si="2204"/>
        <v>1.6000000000000001</v>
      </c>
      <c r="DB1279">
        <f t="shared" si="2205"/>
        <v>0</v>
      </c>
      <c r="DC1279">
        <f t="shared" si="2206"/>
        <v>0</v>
      </c>
      <c r="DD1279" t="s">
        <v>14</v>
      </c>
      <c r="DE1279" t="s">
        <v>14</v>
      </c>
      <c r="DF1279">
        <f t="shared" si="2210"/>
        <v>0</v>
      </c>
      <c r="DG1279">
        <f t="shared" si="2208"/>
        <v>0</v>
      </c>
      <c r="DH1279">
        <f t="shared" si="2154"/>
        <v>0</v>
      </c>
      <c r="DI1279">
        <f t="shared" si="2155"/>
        <v>0</v>
      </c>
      <c r="DJ1279">
        <f t="shared" si="2209"/>
        <v>0</v>
      </c>
      <c r="DK1279">
        <v>0</v>
      </c>
      <c r="DL1279" t="s">
        <v>14</v>
      </c>
      <c r="DM1279">
        <v>0</v>
      </c>
      <c r="DN1279" t="s">
        <v>14</v>
      </c>
      <c r="DO1279">
        <v>0</v>
      </c>
    </row>
    <row r="1280">
      <c r="A1280">
        <f>ROW(Source!A443)</f>
        <v>443</v>
      </c>
      <c r="B1280">
        <v>419115877</v>
      </c>
      <c r="C1280">
        <v>412994222</v>
      </c>
      <c r="D1280">
        <v>417191297</v>
      </c>
      <c r="E1280">
        <v>1</v>
      </c>
      <c r="F1280">
        <v>1</v>
      </c>
      <c r="G1280">
        <v>1</v>
      </c>
      <c r="H1280">
        <v>3</v>
      </c>
      <c r="I1280" t="s">
        <v>426</v>
      </c>
      <c r="J1280" t="s">
        <v>1887</v>
      </c>
      <c r="K1280" t="s">
        <v>427</v>
      </c>
      <c r="L1280">
        <v>1407</v>
      </c>
      <c r="N1280">
        <v>1013</v>
      </c>
      <c r="O1280" t="s">
        <v>271</v>
      </c>
      <c r="P1280" t="s">
        <v>271</v>
      </c>
      <c r="Q1280">
        <v>1</v>
      </c>
      <c r="W1280">
        <v>0</v>
      </c>
      <c r="X1280">
        <v>1621563159</v>
      </c>
      <c r="Y1280">
        <f t="shared" si="2201"/>
        <v>0</v>
      </c>
      <c r="AA1280">
        <v>4942.5699999999997</v>
      </c>
      <c r="AB1280">
        <v>0</v>
      </c>
      <c r="AC1280">
        <v>0</v>
      </c>
      <c r="AD1280">
        <v>0</v>
      </c>
      <c r="AE1280">
        <v>3581.5700000000002</v>
      </c>
      <c r="AF1280">
        <v>0</v>
      </c>
      <c r="AG1280">
        <v>0</v>
      </c>
      <c r="AH1280">
        <v>0</v>
      </c>
      <c r="AI1280">
        <v>1.3799999999999999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14</v>
      </c>
      <c r="AT1280">
        <v>0.105</v>
      </c>
      <c r="AU1280" t="s">
        <v>1271</v>
      </c>
      <c r="AV1280">
        <v>0</v>
      </c>
      <c r="AW1280">
        <v>2</v>
      </c>
      <c r="AX1280">
        <v>419117420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376.06484999999998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ROUND(Y1280*Source!I443,7)</f>
        <v>0</v>
      </c>
      <c r="CY1280">
        <f t="shared" si="2202"/>
        <v>4942.5699999999997</v>
      </c>
      <c r="CZ1280">
        <f t="shared" si="2203"/>
        <v>3581.5700000000002</v>
      </c>
      <c r="DA1280">
        <f t="shared" si="2204"/>
        <v>1.3799999999999999</v>
      </c>
      <c r="DB1280">
        <f t="shared" si="2205"/>
        <v>0</v>
      </c>
      <c r="DC1280">
        <f t="shared" si="2206"/>
        <v>0</v>
      </c>
      <c r="DD1280" t="s">
        <v>14</v>
      </c>
      <c r="DE1280" t="s">
        <v>14</v>
      </c>
      <c r="DF1280">
        <f t="shared" si="2210"/>
        <v>0</v>
      </c>
      <c r="DG1280">
        <f t="shared" si="2208"/>
        <v>0</v>
      </c>
      <c r="DH1280">
        <f t="shared" si="2154"/>
        <v>0</v>
      </c>
      <c r="DI1280">
        <f t="shared" si="2155"/>
        <v>0</v>
      </c>
      <c r="DJ1280">
        <f t="shared" si="2209"/>
        <v>0</v>
      </c>
      <c r="DK1280">
        <v>0</v>
      </c>
      <c r="DL1280" t="s">
        <v>14</v>
      </c>
      <c r="DM1280">
        <v>0</v>
      </c>
      <c r="DN1280" t="s">
        <v>14</v>
      </c>
      <c r="DO1280">
        <v>0</v>
      </c>
    </row>
    <row r="1281">
      <c r="A1281">
        <f>ROW(Source!A443)</f>
        <v>443</v>
      </c>
      <c r="B1281">
        <v>419115877</v>
      </c>
      <c r="C1281">
        <v>412994222</v>
      </c>
      <c r="D1281">
        <v>417192554</v>
      </c>
      <c r="E1281">
        <v>1</v>
      </c>
      <c r="F1281">
        <v>1</v>
      </c>
      <c r="G1281">
        <v>1</v>
      </c>
      <c r="H1281">
        <v>3</v>
      </c>
      <c r="I1281" t="s">
        <v>428</v>
      </c>
      <c r="J1281" t="s">
        <v>1888</v>
      </c>
      <c r="K1281" t="s">
        <v>429</v>
      </c>
      <c r="L1281">
        <v>1407</v>
      </c>
      <c r="N1281">
        <v>1013</v>
      </c>
      <c r="O1281" t="s">
        <v>271</v>
      </c>
      <c r="P1281" t="s">
        <v>271</v>
      </c>
      <c r="Q1281">
        <v>1</v>
      </c>
      <c r="W1281">
        <v>0</v>
      </c>
      <c r="X1281">
        <v>1491121982</v>
      </c>
      <c r="Y1281">
        <f t="shared" si="2201"/>
        <v>0</v>
      </c>
      <c r="AA1281">
        <v>2717.1900000000001</v>
      </c>
      <c r="AB1281">
        <v>0</v>
      </c>
      <c r="AC1281">
        <v>0</v>
      </c>
      <c r="AD1281">
        <v>0</v>
      </c>
      <c r="AE1281">
        <v>2191.2800000000002</v>
      </c>
      <c r="AF1281">
        <v>0</v>
      </c>
      <c r="AG1281">
        <v>0</v>
      </c>
      <c r="AH1281">
        <v>0</v>
      </c>
      <c r="AI1281">
        <v>1.24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14</v>
      </c>
      <c r="AT1281">
        <v>0.055</v>
      </c>
      <c r="AU1281" t="s">
        <v>1271</v>
      </c>
      <c r="AV1281">
        <v>0</v>
      </c>
      <c r="AW1281">
        <v>2</v>
      </c>
      <c r="AX1281">
        <v>419117421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120.52040000000001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ROUND(Y1281*Source!I443,7)</f>
        <v>0</v>
      </c>
      <c r="CY1281">
        <f t="shared" si="2202"/>
        <v>2717.1900000000001</v>
      </c>
      <c r="CZ1281">
        <f t="shared" si="2203"/>
        <v>2191.2800000000002</v>
      </c>
      <c r="DA1281">
        <f t="shared" si="2204"/>
        <v>1.24</v>
      </c>
      <c r="DB1281">
        <f t="shared" si="2205"/>
        <v>0</v>
      </c>
      <c r="DC1281">
        <f t="shared" si="2206"/>
        <v>0</v>
      </c>
      <c r="DD1281" t="s">
        <v>14</v>
      </c>
      <c r="DE1281" t="s">
        <v>14</v>
      </c>
      <c r="DF1281">
        <f t="shared" si="2210"/>
        <v>0</v>
      </c>
      <c r="DG1281">
        <f t="shared" si="2208"/>
        <v>0</v>
      </c>
      <c r="DH1281">
        <f t="shared" ref="DH1281:DH1344" si="2211">ROUND(ROUND(AG1281,2)*CX1281,2)</f>
        <v>0</v>
      </c>
      <c r="DI1281">
        <f t="shared" ref="DI1281:DI1344" si="2212">ROUND(ROUND(AH1281,2)*CX1281,2)</f>
        <v>0</v>
      </c>
      <c r="DJ1281">
        <f t="shared" si="2209"/>
        <v>0</v>
      </c>
      <c r="DK1281">
        <v>0</v>
      </c>
      <c r="DL1281" t="s">
        <v>14</v>
      </c>
      <c r="DM1281">
        <v>0</v>
      </c>
      <c r="DN1281" t="s">
        <v>14</v>
      </c>
      <c r="DO1281">
        <v>0</v>
      </c>
    </row>
    <row r="1282">
      <c r="A1282">
        <f>ROW(Source!A443)</f>
        <v>443</v>
      </c>
      <c r="B1282">
        <v>419115877</v>
      </c>
      <c r="C1282">
        <v>412994222</v>
      </c>
      <c r="D1282">
        <v>417192693</v>
      </c>
      <c r="E1282">
        <v>1</v>
      </c>
      <c r="F1282">
        <v>1</v>
      </c>
      <c r="G1282">
        <v>1</v>
      </c>
      <c r="H1282">
        <v>3</v>
      </c>
      <c r="I1282" t="s">
        <v>430</v>
      </c>
      <c r="J1282" t="s">
        <v>1889</v>
      </c>
      <c r="K1282" t="s">
        <v>431</v>
      </c>
      <c r="L1282">
        <v>1371</v>
      </c>
      <c r="N1282">
        <v>1013</v>
      </c>
      <c r="O1282" t="s">
        <v>252</v>
      </c>
      <c r="P1282" t="s">
        <v>252</v>
      </c>
      <c r="Q1282">
        <v>1</v>
      </c>
      <c r="W1282">
        <v>0</v>
      </c>
      <c r="X1282">
        <v>2143431995</v>
      </c>
      <c r="Y1282">
        <f t="shared" si="2201"/>
        <v>0</v>
      </c>
      <c r="AA1282">
        <v>207.53</v>
      </c>
      <c r="AB1282">
        <v>0</v>
      </c>
      <c r="AC1282">
        <v>0</v>
      </c>
      <c r="AD1282">
        <v>0</v>
      </c>
      <c r="AE1282">
        <v>167.36000000000001</v>
      </c>
      <c r="AF1282">
        <v>0</v>
      </c>
      <c r="AG1282">
        <v>0</v>
      </c>
      <c r="AH1282">
        <v>0</v>
      </c>
      <c r="AI1282">
        <v>1.24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14</v>
      </c>
      <c r="AT1282">
        <v>1</v>
      </c>
      <c r="AU1282" t="s">
        <v>1271</v>
      </c>
      <c r="AV1282">
        <v>0</v>
      </c>
      <c r="AW1282">
        <v>2</v>
      </c>
      <c r="AX1282">
        <v>419117422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167.36000000000001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ROUND(Y1282*Source!I443,7)</f>
        <v>0</v>
      </c>
      <c r="CY1282">
        <f t="shared" si="2202"/>
        <v>207.53</v>
      </c>
      <c r="CZ1282">
        <f t="shared" si="2203"/>
        <v>167.36000000000001</v>
      </c>
      <c r="DA1282">
        <f t="shared" si="2204"/>
        <v>1.24</v>
      </c>
      <c r="DB1282">
        <f t="shared" si="2205"/>
        <v>0</v>
      </c>
      <c r="DC1282">
        <f t="shared" si="2206"/>
        <v>0</v>
      </c>
      <c r="DD1282" t="s">
        <v>14</v>
      </c>
      <c r="DE1282" t="s">
        <v>14</v>
      </c>
      <c r="DF1282">
        <f t="shared" si="2210"/>
        <v>0</v>
      </c>
      <c r="DG1282">
        <f t="shared" si="2208"/>
        <v>0</v>
      </c>
      <c r="DH1282">
        <f t="shared" si="2211"/>
        <v>0</v>
      </c>
      <c r="DI1282">
        <f t="shared" si="2212"/>
        <v>0</v>
      </c>
      <c r="DJ1282">
        <f t="shared" si="2209"/>
        <v>0</v>
      </c>
      <c r="DK1282">
        <v>0</v>
      </c>
      <c r="DL1282" t="s">
        <v>14</v>
      </c>
      <c r="DM1282">
        <v>0</v>
      </c>
      <c r="DN1282" t="s">
        <v>14</v>
      </c>
      <c r="DO1282">
        <v>0</v>
      </c>
    </row>
    <row r="1283">
      <c r="A1283">
        <f>ROW(Source!A443)</f>
        <v>443</v>
      </c>
      <c r="B1283">
        <v>419115877</v>
      </c>
      <c r="C1283">
        <v>412994222</v>
      </c>
      <c r="D1283">
        <v>417209286</v>
      </c>
      <c r="E1283">
        <v>1</v>
      </c>
      <c r="F1283">
        <v>1</v>
      </c>
      <c r="G1283">
        <v>1</v>
      </c>
      <c r="H1283">
        <v>3</v>
      </c>
      <c r="I1283" t="s">
        <v>432</v>
      </c>
      <c r="J1283" t="s">
        <v>1890</v>
      </c>
      <c r="K1283" t="s">
        <v>433</v>
      </c>
      <c r="L1283">
        <v>1407</v>
      </c>
      <c r="N1283">
        <v>1013</v>
      </c>
      <c r="O1283" t="s">
        <v>271</v>
      </c>
      <c r="P1283" t="s">
        <v>271</v>
      </c>
      <c r="Q1283">
        <v>1</v>
      </c>
      <c r="W1283">
        <v>0</v>
      </c>
      <c r="X1283">
        <v>-1853846720</v>
      </c>
      <c r="Y1283">
        <f t="shared" si="2201"/>
        <v>0</v>
      </c>
      <c r="AA1283">
        <v>468.72000000000003</v>
      </c>
      <c r="AB1283">
        <v>0</v>
      </c>
      <c r="AC1283">
        <v>0</v>
      </c>
      <c r="AD1283">
        <v>0</v>
      </c>
      <c r="AE1283">
        <v>493.38999999999999</v>
      </c>
      <c r="AF1283">
        <v>0</v>
      </c>
      <c r="AG1283">
        <v>0</v>
      </c>
      <c r="AH1283">
        <v>0</v>
      </c>
      <c r="AI1283">
        <v>0.94999999999999996</v>
      </c>
      <c r="AJ1283">
        <v>1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14</v>
      </c>
      <c r="AT1283">
        <v>0.001</v>
      </c>
      <c r="AU1283" t="s">
        <v>1271</v>
      </c>
      <c r="AV1283">
        <v>0</v>
      </c>
      <c r="AW1283">
        <v>2</v>
      </c>
      <c r="AX1283">
        <v>419117423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0.49339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ROUND(Y1283*Source!I443,7)</f>
        <v>0</v>
      </c>
      <c r="CY1283">
        <f t="shared" si="2202"/>
        <v>468.72000000000003</v>
      </c>
      <c r="CZ1283">
        <f t="shared" si="2203"/>
        <v>493.38999999999999</v>
      </c>
      <c r="DA1283">
        <f t="shared" si="2204"/>
        <v>0.94999999999999996</v>
      </c>
      <c r="DB1283">
        <f t="shared" si="2205"/>
        <v>0</v>
      </c>
      <c r="DC1283">
        <f t="shared" si="2206"/>
        <v>0</v>
      </c>
      <c r="DD1283" t="s">
        <v>14</v>
      </c>
      <c r="DE1283" t="s">
        <v>14</v>
      </c>
      <c r="DF1283">
        <f t="shared" si="2210"/>
        <v>0</v>
      </c>
      <c r="DG1283">
        <f t="shared" si="2208"/>
        <v>0</v>
      </c>
      <c r="DH1283">
        <f t="shared" si="2211"/>
        <v>0</v>
      </c>
      <c r="DI1283">
        <f t="shared" si="2212"/>
        <v>0</v>
      </c>
      <c r="DJ1283">
        <f t="shared" si="2209"/>
        <v>0</v>
      </c>
      <c r="DK1283">
        <v>0</v>
      </c>
      <c r="DL1283" t="s">
        <v>14</v>
      </c>
      <c r="DM1283">
        <v>0</v>
      </c>
      <c r="DN1283" t="s">
        <v>14</v>
      </c>
      <c r="DO1283">
        <v>0</v>
      </c>
    </row>
    <row r="1284">
      <c r="A1284">
        <f>ROW(Source!A443)</f>
        <v>443</v>
      </c>
      <c r="B1284">
        <v>419115877</v>
      </c>
      <c r="C1284">
        <v>412994222</v>
      </c>
      <c r="D1284">
        <v>417096729</v>
      </c>
      <c r="E1284">
        <v>117</v>
      </c>
      <c r="F1284">
        <v>1</v>
      </c>
      <c r="G1284">
        <v>1</v>
      </c>
      <c r="H1284">
        <v>3</v>
      </c>
      <c r="I1284" t="s">
        <v>1847</v>
      </c>
      <c r="J1284" t="s">
        <v>14</v>
      </c>
      <c r="K1284" t="s">
        <v>1848</v>
      </c>
      <c r="L1284">
        <v>3277935</v>
      </c>
      <c r="N1284">
        <v>1013</v>
      </c>
      <c r="O1284" t="s">
        <v>63</v>
      </c>
      <c r="P1284" t="s">
        <v>63</v>
      </c>
      <c r="Q1284">
        <v>1</v>
      </c>
      <c r="W1284">
        <v>0</v>
      </c>
      <c r="X1284">
        <v>274903907</v>
      </c>
      <c r="Y1284">
        <f t="shared" ref="Y1284:Y1287" si="2213">AT1284</f>
        <v>2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0</v>
      </c>
      <c r="AQ1284">
        <v>1</v>
      </c>
      <c r="AR1284">
        <v>0</v>
      </c>
      <c r="AS1284" t="s">
        <v>14</v>
      </c>
      <c r="AT1284">
        <v>2</v>
      </c>
      <c r="AU1284" t="s">
        <v>14</v>
      </c>
      <c r="AV1284">
        <v>0</v>
      </c>
      <c r="AW1284">
        <v>2</v>
      </c>
      <c r="AX1284">
        <v>419117424</v>
      </c>
      <c r="AY1284">
        <v>1</v>
      </c>
      <c r="AZ1284">
        <v>2048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ROUND(Y1284*Source!I443,7)</f>
        <v>2</v>
      </c>
      <c r="CY1284">
        <f t="shared" si="2202"/>
        <v>0</v>
      </c>
      <c r="CZ1284">
        <f t="shared" si="2203"/>
        <v>0</v>
      </c>
      <c r="DA1284">
        <f t="shared" si="2204"/>
        <v>1</v>
      </c>
      <c r="DB1284">
        <f t="shared" ref="DB1284:DB1287" si="2214">ROUND(ROUND(AT1284*CZ1284,2),6)</f>
        <v>0</v>
      </c>
      <c r="DC1284">
        <f t="shared" ref="DC1284:DC1287" si="2215">ROUND(ROUND(AT1284*AG1284,2),6)</f>
        <v>0</v>
      </c>
      <c r="DD1284" t="s">
        <v>14</v>
      </c>
      <c r="DE1284" t="s">
        <v>14</v>
      </c>
      <c r="DF1284">
        <f t="shared" ref="DF1284:DF1287" si="2216">ROUND(ROUND(AE1284,2)*CX1284,2)</f>
        <v>0</v>
      </c>
      <c r="DG1284">
        <f t="shared" si="2208"/>
        <v>0</v>
      </c>
      <c r="DH1284">
        <f t="shared" si="2211"/>
        <v>0</v>
      </c>
      <c r="DI1284">
        <f t="shared" si="2212"/>
        <v>0</v>
      </c>
      <c r="DJ1284">
        <f t="shared" si="2209"/>
        <v>0</v>
      </c>
      <c r="DK1284">
        <v>0</v>
      </c>
      <c r="DL1284" t="s">
        <v>14</v>
      </c>
      <c r="DM1284">
        <v>0</v>
      </c>
      <c r="DN1284" t="s">
        <v>14</v>
      </c>
      <c r="DO1284">
        <v>0</v>
      </c>
    </row>
    <row r="1285">
      <c r="A1285">
        <f>ROW(Source!A444)</f>
        <v>444</v>
      </c>
      <c r="B1285">
        <v>419115877</v>
      </c>
      <c r="C1285">
        <v>412994259</v>
      </c>
      <c r="D1285">
        <v>417090712</v>
      </c>
      <c r="E1285">
        <v>117</v>
      </c>
      <c r="F1285">
        <v>1</v>
      </c>
      <c r="G1285">
        <v>1</v>
      </c>
      <c r="H1285">
        <v>1</v>
      </c>
      <c r="I1285" t="s">
        <v>97</v>
      </c>
      <c r="J1285" t="s">
        <v>14</v>
      </c>
      <c r="K1285" t="s">
        <v>98</v>
      </c>
      <c r="L1285">
        <v>1191</v>
      </c>
      <c r="N1285">
        <v>1013</v>
      </c>
      <c r="O1285" t="s">
        <v>48</v>
      </c>
      <c r="P1285" t="s">
        <v>48</v>
      </c>
      <c r="Q1285">
        <v>1</v>
      </c>
      <c r="W1285">
        <v>0</v>
      </c>
      <c r="X1285">
        <v>-715079457</v>
      </c>
      <c r="Y1285">
        <f t="shared" si="2213"/>
        <v>8</v>
      </c>
      <c r="AA1285">
        <v>0</v>
      </c>
      <c r="AB1285">
        <v>0</v>
      </c>
      <c r="AC1285">
        <v>0</v>
      </c>
      <c r="AD1285">
        <v>509.48000000000002</v>
      </c>
      <c r="AE1285">
        <v>0</v>
      </c>
      <c r="AF1285">
        <v>0</v>
      </c>
      <c r="AG1285">
        <v>0</v>
      </c>
      <c r="AH1285">
        <v>509.48000000000002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14</v>
      </c>
      <c r="AT1285">
        <v>8</v>
      </c>
      <c r="AU1285" t="s">
        <v>14</v>
      </c>
      <c r="AV1285">
        <v>1</v>
      </c>
      <c r="AW1285">
        <v>2</v>
      </c>
      <c r="AX1285">
        <v>419117425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4075.8400000000001</v>
      </c>
      <c r="BN1285">
        <v>8</v>
      </c>
      <c r="BO1285">
        <v>0</v>
      </c>
      <c r="BP1285">
        <v>1</v>
      </c>
      <c r="BQ1285">
        <v>0</v>
      </c>
      <c r="BR1285">
        <v>0</v>
      </c>
      <c r="BS1285">
        <v>0</v>
      </c>
      <c r="BT1285">
        <v>4075.8400000000001</v>
      </c>
      <c r="BU1285">
        <v>8</v>
      </c>
      <c r="BV1285">
        <v>0</v>
      </c>
      <c r="BW1285">
        <v>1</v>
      </c>
      <c r="CU1285">
        <f>ROUND(AT1285*Source!I444*AH1285*AL1285,2)</f>
        <v>4075.8400000000001</v>
      </c>
      <c r="CV1285">
        <f>ROUND(Y1285*Source!I444,7)</f>
        <v>8</v>
      </c>
      <c r="CW1285">
        <v>0</v>
      </c>
      <c r="CX1285">
        <f>ROUND(Y1285*Source!I444,7)</f>
        <v>8</v>
      </c>
      <c r="CY1285">
        <f t="shared" ref="CY1285:CY1286" si="2217">AD1285</f>
        <v>509.48000000000002</v>
      </c>
      <c r="CZ1285">
        <f t="shared" ref="CZ1285:CZ1286" si="2218">AH1285</f>
        <v>509.48000000000002</v>
      </c>
      <c r="DA1285">
        <f t="shared" ref="DA1285:DA1286" si="2219">AL1285</f>
        <v>1</v>
      </c>
      <c r="DB1285">
        <f t="shared" si="2214"/>
        <v>4075.8399999999997</v>
      </c>
      <c r="DC1285">
        <f t="shared" si="2215"/>
        <v>0</v>
      </c>
      <c r="DD1285" t="s">
        <v>14</v>
      </c>
      <c r="DE1285" t="s">
        <v>14</v>
      </c>
      <c r="DF1285">
        <f t="shared" si="2216"/>
        <v>0</v>
      </c>
      <c r="DG1285">
        <f t="shared" si="2208"/>
        <v>0</v>
      </c>
      <c r="DH1285">
        <f t="shared" si="2211"/>
        <v>0</v>
      </c>
      <c r="DI1285">
        <f t="shared" si="2212"/>
        <v>4075.8400000000001</v>
      </c>
      <c r="DJ1285">
        <f t="shared" ref="DJ1285:DJ1286" si="2220">DI1285</f>
        <v>4075.8400000000001</v>
      </c>
      <c r="DK1285">
        <v>1</v>
      </c>
      <c r="DL1285" t="s">
        <v>14</v>
      </c>
      <c r="DM1285">
        <v>0</v>
      </c>
      <c r="DN1285" t="s">
        <v>14</v>
      </c>
      <c r="DO1285">
        <v>0</v>
      </c>
    </row>
    <row r="1286">
      <c r="A1286">
        <f>ROW(Source!A444)</f>
        <v>444</v>
      </c>
      <c r="B1286">
        <v>419115877</v>
      </c>
      <c r="C1286">
        <v>412994259</v>
      </c>
      <c r="D1286">
        <v>417090896</v>
      </c>
      <c r="E1286">
        <v>117</v>
      </c>
      <c r="F1286">
        <v>1</v>
      </c>
      <c r="G1286">
        <v>1</v>
      </c>
      <c r="H1286">
        <v>1</v>
      </c>
      <c r="I1286" t="s">
        <v>1844</v>
      </c>
      <c r="J1286" t="s">
        <v>14</v>
      </c>
      <c r="K1286" t="s">
        <v>1845</v>
      </c>
      <c r="L1286">
        <v>1191</v>
      </c>
      <c r="N1286">
        <v>1013</v>
      </c>
      <c r="O1286" t="s">
        <v>48</v>
      </c>
      <c r="P1286" t="s">
        <v>48</v>
      </c>
      <c r="Q1286">
        <v>1</v>
      </c>
      <c r="W1286">
        <v>0</v>
      </c>
      <c r="X1286">
        <v>-1417349443</v>
      </c>
      <c r="Y1286">
        <f t="shared" si="2213"/>
        <v>0.95999999999999996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14</v>
      </c>
      <c r="AT1286">
        <v>0.95999999999999996</v>
      </c>
      <c r="AU1286" t="s">
        <v>14</v>
      </c>
      <c r="AV1286">
        <v>2</v>
      </c>
      <c r="AW1286">
        <v>2</v>
      </c>
      <c r="AX1286">
        <v>419117426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ROUND(Y1286*Source!I444,7)</f>
        <v>0.95999999999999996</v>
      </c>
      <c r="CY1286">
        <f t="shared" si="2217"/>
        <v>0</v>
      </c>
      <c r="CZ1286">
        <f t="shared" si="2218"/>
        <v>0</v>
      </c>
      <c r="DA1286">
        <f t="shared" si="2219"/>
        <v>1</v>
      </c>
      <c r="DB1286">
        <f t="shared" si="2214"/>
        <v>0</v>
      </c>
      <c r="DC1286">
        <f t="shared" si="2215"/>
        <v>0</v>
      </c>
      <c r="DD1286" t="s">
        <v>14</v>
      </c>
      <c r="DE1286" t="s">
        <v>14</v>
      </c>
      <c r="DF1286">
        <f t="shared" si="2216"/>
        <v>0</v>
      </c>
      <c r="DG1286">
        <f t="shared" si="2208"/>
        <v>0</v>
      </c>
      <c r="DH1286">
        <f t="shared" si="2211"/>
        <v>0</v>
      </c>
      <c r="DI1286">
        <f t="shared" si="2212"/>
        <v>0</v>
      </c>
      <c r="DJ1286">
        <f t="shared" si="2220"/>
        <v>0</v>
      </c>
      <c r="DK1286">
        <v>0</v>
      </c>
      <c r="DL1286" t="s">
        <v>14</v>
      </c>
      <c r="DM1286">
        <v>0</v>
      </c>
      <c r="DN1286" t="s">
        <v>14</v>
      </c>
      <c r="DO1286">
        <v>0</v>
      </c>
    </row>
    <row r="1287">
      <c r="A1287">
        <f>ROW(Source!A444)</f>
        <v>444</v>
      </c>
      <c r="B1287">
        <v>419115877</v>
      </c>
      <c r="C1287">
        <v>412994259</v>
      </c>
      <c r="D1287">
        <v>417098134</v>
      </c>
      <c r="E1287">
        <v>1</v>
      </c>
      <c r="F1287">
        <v>1</v>
      </c>
      <c r="G1287">
        <v>1</v>
      </c>
      <c r="H1287">
        <v>2</v>
      </c>
      <c r="I1287" t="s">
        <v>159</v>
      </c>
      <c r="J1287" t="s">
        <v>1851</v>
      </c>
      <c r="K1287" t="s">
        <v>160</v>
      </c>
      <c r="L1287">
        <v>1368</v>
      </c>
      <c r="N1287">
        <v>1011</v>
      </c>
      <c r="O1287" t="s">
        <v>55</v>
      </c>
      <c r="P1287" t="s">
        <v>55</v>
      </c>
      <c r="Q1287">
        <v>1</v>
      </c>
      <c r="W1287">
        <v>0</v>
      </c>
      <c r="X1287">
        <v>302479695</v>
      </c>
      <c r="Y1287">
        <f t="shared" si="2213"/>
        <v>0.95999999999999996</v>
      </c>
      <c r="AA1287">
        <v>0</v>
      </c>
      <c r="AB1287">
        <v>1274.25</v>
      </c>
      <c r="AC1287">
        <v>620.24000000000001</v>
      </c>
      <c r="AD1287">
        <v>0</v>
      </c>
      <c r="AE1287">
        <v>0</v>
      </c>
      <c r="AF1287">
        <v>995.50999999999999</v>
      </c>
      <c r="AG1287">
        <v>620.24000000000001</v>
      </c>
      <c r="AH1287">
        <v>0</v>
      </c>
      <c r="AI1287">
        <v>1</v>
      </c>
      <c r="AJ1287">
        <v>1.28</v>
      </c>
      <c r="AK1287">
        <v>1</v>
      </c>
      <c r="AL1287">
        <v>1</v>
      </c>
      <c r="AM1287">
        <v>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14</v>
      </c>
      <c r="AT1287">
        <v>0.95999999999999996</v>
      </c>
      <c r="AU1287" t="s">
        <v>14</v>
      </c>
      <c r="AV1287">
        <v>1</v>
      </c>
      <c r="AW1287">
        <v>2</v>
      </c>
      <c r="AX1287">
        <v>419117427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955.68959999999993</v>
      </c>
      <c r="BL1287">
        <v>595.43039999999996</v>
      </c>
      <c r="BM1287">
        <v>0</v>
      </c>
      <c r="BN1287">
        <v>0</v>
      </c>
      <c r="BO1287">
        <v>0.95999999999999996</v>
      </c>
      <c r="BP1287">
        <v>1</v>
      </c>
      <c r="BQ1287">
        <v>0</v>
      </c>
      <c r="BR1287">
        <v>955.68959999999993</v>
      </c>
      <c r="BS1287">
        <v>595.43039999999996</v>
      </c>
      <c r="BT1287">
        <v>0</v>
      </c>
      <c r="BU1287">
        <v>0</v>
      </c>
      <c r="BV1287">
        <v>0.95999999999999996</v>
      </c>
      <c r="BW1287">
        <v>1</v>
      </c>
      <c r="CV1287">
        <v>0</v>
      </c>
      <c r="CW1287">
        <f>ROUND(Y1287*Source!I444*DO1287,7)</f>
        <v>0.95999999999999996</v>
      </c>
      <c r="CX1287">
        <f>ROUND(Y1287*Source!I444,7)</f>
        <v>0.95999999999999996</v>
      </c>
      <c r="CY1287">
        <f>AB1287</f>
        <v>1274.25</v>
      </c>
      <c r="CZ1287">
        <f>AF1287</f>
        <v>995.50999999999999</v>
      </c>
      <c r="DA1287">
        <f>AJ1287</f>
        <v>1.28</v>
      </c>
      <c r="DB1287">
        <f t="shared" si="2214"/>
        <v>955.68999999999994</v>
      </c>
      <c r="DC1287">
        <f t="shared" si="2215"/>
        <v>595.42999999999995</v>
      </c>
      <c r="DD1287" t="s">
        <v>14</v>
      </c>
      <c r="DE1287" t="s">
        <v>14</v>
      </c>
      <c r="DF1287">
        <f t="shared" si="2216"/>
        <v>0</v>
      </c>
      <c r="DG1287">
        <f>ROUND(ROUND(AF1287*AJ1287,2)*CX1287,2)</f>
        <v>1223.28</v>
      </c>
      <c r="DH1287">
        <f t="shared" si="2211"/>
        <v>595.43000000000006</v>
      </c>
      <c r="DI1287">
        <f t="shared" si="2212"/>
        <v>0</v>
      </c>
      <c r="DJ1287">
        <f>DG1287+DH1287</f>
        <v>1818.71</v>
      </c>
      <c r="DK1287">
        <v>0</v>
      </c>
      <c r="DL1287" t="s">
        <v>56</v>
      </c>
      <c r="DM1287">
        <v>5</v>
      </c>
      <c r="DN1287" t="s">
        <v>48</v>
      </c>
      <c r="DO1287">
        <v>1</v>
      </c>
    </row>
    <row r="1288">
      <c r="A1288">
        <f>ROW(Source!A444)</f>
        <v>444</v>
      </c>
      <c r="B1288">
        <v>419115877</v>
      </c>
      <c r="C1288">
        <v>412994259</v>
      </c>
      <c r="D1288">
        <v>417162927</v>
      </c>
      <c r="E1288">
        <v>1</v>
      </c>
      <c r="F1288">
        <v>1</v>
      </c>
      <c r="G1288">
        <v>1</v>
      </c>
      <c r="H1288">
        <v>3</v>
      </c>
      <c r="I1288" t="s">
        <v>253</v>
      </c>
      <c r="J1288" t="s">
        <v>1868</v>
      </c>
      <c r="K1288" t="s">
        <v>254</v>
      </c>
      <c r="L1288">
        <v>1348</v>
      </c>
      <c r="N1288">
        <v>1009</v>
      </c>
      <c r="O1288" t="s">
        <v>148</v>
      </c>
      <c r="P1288" t="s">
        <v>148</v>
      </c>
      <c r="Q1288">
        <v>1000</v>
      </c>
      <c r="W1288">
        <v>0</v>
      </c>
      <c r="X1288">
        <v>767480554</v>
      </c>
      <c r="Y1288">
        <f t="shared" ref="Y1288:Y1301" si="2221">(AT1288*ROUND(0,7))</f>
        <v>0</v>
      </c>
      <c r="AA1288">
        <v>28469.68</v>
      </c>
      <c r="AB1288">
        <v>0</v>
      </c>
      <c r="AC1288">
        <v>0</v>
      </c>
      <c r="AD1288">
        <v>0</v>
      </c>
      <c r="AE1288">
        <v>23335.799999999999</v>
      </c>
      <c r="AF1288">
        <v>0</v>
      </c>
      <c r="AG1288">
        <v>0</v>
      </c>
      <c r="AH1288">
        <v>0</v>
      </c>
      <c r="AI1288">
        <v>1.22</v>
      </c>
      <c r="AJ1288">
        <v>1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14</v>
      </c>
      <c r="AT1288">
        <v>0.0032000000000000002</v>
      </c>
      <c r="AU1288" t="s">
        <v>1176</v>
      </c>
      <c r="AV1288">
        <v>0</v>
      </c>
      <c r="AW1288">
        <v>2</v>
      </c>
      <c r="AX1288">
        <v>419117428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74.67456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ROUND(Y1288*Source!I444,7)</f>
        <v>0</v>
      </c>
      <c r="CY1288">
        <f t="shared" ref="CY1288:CY1302" si="2222">AA1288</f>
        <v>28469.68</v>
      </c>
      <c r="CZ1288">
        <f t="shared" ref="CZ1288:CZ1302" si="2223">AE1288</f>
        <v>23335.799999999999</v>
      </c>
      <c r="DA1288">
        <f t="shared" ref="DA1288:DA1302" si="2224">AI1288</f>
        <v>1.22</v>
      </c>
      <c r="DB1288">
        <f t="shared" ref="DB1288:DB1301" si="2225">ROUND((ROUND(AT1288*CZ1288,2)*ROUND(0,7)),6)</f>
        <v>0</v>
      </c>
      <c r="DC1288">
        <f t="shared" ref="DC1288:DC1301" si="2226">ROUND((ROUND(AT1288*AG1288,2)*ROUND(0,7)),6)</f>
        <v>0</v>
      </c>
      <c r="DD1288" t="s">
        <v>14</v>
      </c>
      <c r="DE1288" t="s">
        <v>14</v>
      </c>
      <c r="DF1288">
        <f t="shared" ref="DF1288:DF1289" si="2227">ROUND(ROUND(AE1288*AI1288,2)*CX1288,2)</f>
        <v>0</v>
      </c>
      <c r="DG1288">
        <f t="shared" ref="DG1288:DG1304" si="2228">ROUND(ROUND(AF1288,2)*CX1288,2)</f>
        <v>0</v>
      </c>
      <c r="DH1288">
        <f t="shared" si="2211"/>
        <v>0</v>
      </c>
      <c r="DI1288">
        <f t="shared" si="2212"/>
        <v>0</v>
      </c>
      <c r="DJ1288">
        <f t="shared" ref="DJ1288:DJ1302" si="2229">DF1288</f>
        <v>0</v>
      </c>
      <c r="DK1288">
        <v>0</v>
      </c>
      <c r="DL1288" t="s">
        <v>14</v>
      </c>
      <c r="DM1288">
        <v>0</v>
      </c>
      <c r="DN1288" t="s">
        <v>14</v>
      </c>
      <c r="DO1288">
        <v>0</v>
      </c>
    </row>
    <row r="1289">
      <c r="A1289">
        <f>ROW(Source!A444)</f>
        <v>444</v>
      </c>
      <c r="B1289">
        <v>419115877</v>
      </c>
      <c r="C1289">
        <v>412994259</v>
      </c>
      <c r="D1289">
        <v>417162991</v>
      </c>
      <c r="E1289">
        <v>1</v>
      </c>
      <c r="F1289">
        <v>1</v>
      </c>
      <c r="G1289">
        <v>1</v>
      </c>
      <c r="H1289">
        <v>3</v>
      </c>
      <c r="I1289" t="s">
        <v>146</v>
      </c>
      <c r="J1289" t="s">
        <v>1849</v>
      </c>
      <c r="K1289" t="s">
        <v>147</v>
      </c>
      <c r="L1289">
        <v>1348</v>
      </c>
      <c r="N1289">
        <v>1009</v>
      </c>
      <c r="O1289" t="s">
        <v>148</v>
      </c>
      <c r="P1289" t="s">
        <v>148</v>
      </c>
      <c r="Q1289">
        <v>1000</v>
      </c>
      <c r="W1289">
        <v>0</v>
      </c>
      <c r="X1289">
        <v>-465588395</v>
      </c>
      <c r="Y1289">
        <f t="shared" si="2221"/>
        <v>0</v>
      </c>
      <c r="AA1289">
        <v>149054.35999999999</v>
      </c>
      <c r="AB1289">
        <v>0</v>
      </c>
      <c r="AC1289">
        <v>0</v>
      </c>
      <c r="AD1289">
        <v>0</v>
      </c>
      <c r="AE1289">
        <v>116448.72</v>
      </c>
      <c r="AF1289">
        <v>0</v>
      </c>
      <c r="AG1289">
        <v>0</v>
      </c>
      <c r="AH1289">
        <v>0</v>
      </c>
      <c r="AI1289">
        <v>1.28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14</v>
      </c>
      <c r="AT1289">
        <v>0.00046000000000000001</v>
      </c>
      <c r="AU1289" t="s">
        <v>1176</v>
      </c>
      <c r="AV1289">
        <v>0</v>
      </c>
      <c r="AW1289">
        <v>2</v>
      </c>
      <c r="AX1289">
        <v>419117429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53.566411200000005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ROUND(Y1289*Source!I444,7)</f>
        <v>0</v>
      </c>
      <c r="CY1289">
        <f t="shared" si="2222"/>
        <v>149054.35999999999</v>
      </c>
      <c r="CZ1289">
        <f t="shared" si="2223"/>
        <v>116448.72</v>
      </c>
      <c r="DA1289">
        <f t="shared" si="2224"/>
        <v>1.28</v>
      </c>
      <c r="DB1289">
        <f t="shared" si="2225"/>
        <v>0</v>
      </c>
      <c r="DC1289">
        <f t="shared" si="2226"/>
        <v>0</v>
      </c>
      <c r="DD1289" t="s">
        <v>14</v>
      </c>
      <c r="DE1289" t="s">
        <v>14</v>
      </c>
      <c r="DF1289">
        <f t="shared" si="2227"/>
        <v>0</v>
      </c>
      <c r="DG1289">
        <f t="shared" si="2228"/>
        <v>0</v>
      </c>
      <c r="DH1289">
        <f t="shared" si="2211"/>
        <v>0</v>
      </c>
      <c r="DI1289">
        <f t="shared" si="2212"/>
        <v>0</v>
      </c>
      <c r="DJ1289">
        <f t="shared" si="2229"/>
        <v>0</v>
      </c>
      <c r="DK1289">
        <v>0</v>
      </c>
      <c r="DL1289" t="s">
        <v>14</v>
      </c>
      <c r="DM1289">
        <v>0</v>
      </c>
      <c r="DN1289" t="s">
        <v>14</v>
      </c>
      <c r="DO1289">
        <v>0</v>
      </c>
    </row>
    <row r="1290">
      <c r="A1290">
        <f>ROW(Source!A444)</f>
        <v>444</v>
      </c>
      <c r="B1290">
        <v>419115877</v>
      </c>
      <c r="C1290">
        <v>412994259</v>
      </c>
      <c r="D1290">
        <v>417163072</v>
      </c>
      <c r="E1290">
        <v>1</v>
      </c>
      <c r="F1290">
        <v>1</v>
      </c>
      <c r="G1290">
        <v>1</v>
      </c>
      <c r="H1290">
        <v>3</v>
      </c>
      <c r="I1290" t="s">
        <v>184</v>
      </c>
      <c r="J1290" t="s">
        <v>1854</v>
      </c>
      <c r="K1290" t="s">
        <v>185</v>
      </c>
      <c r="L1290">
        <v>1346</v>
      </c>
      <c r="N1290">
        <v>1009</v>
      </c>
      <c r="O1290" t="s">
        <v>151</v>
      </c>
      <c r="P1290" t="s">
        <v>151</v>
      </c>
      <c r="Q1290">
        <v>1</v>
      </c>
      <c r="W1290">
        <v>0</v>
      </c>
      <c r="X1290">
        <v>-1568219933</v>
      </c>
      <c r="Y1290">
        <f t="shared" si="2221"/>
        <v>0</v>
      </c>
      <c r="AA1290">
        <v>54.5</v>
      </c>
      <c r="AB1290">
        <v>0</v>
      </c>
      <c r="AC1290">
        <v>0</v>
      </c>
      <c r="AD1290">
        <v>0</v>
      </c>
      <c r="AE1290">
        <v>54.5</v>
      </c>
      <c r="AF1290">
        <v>0</v>
      </c>
      <c r="AG1290">
        <v>0</v>
      </c>
      <c r="AH1290">
        <v>0</v>
      </c>
      <c r="AI1290">
        <v>1</v>
      </c>
      <c r="AJ1290">
        <v>1</v>
      </c>
      <c r="AK1290">
        <v>1</v>
      </c>
      <c r="AL1290">
        <v>1</v>
      </c>
      <c r="AM1290">
        <v>-2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14</v>
      </c>
      <c r="AT1290">
        <v>0.091999999999999998</v>
      </c>
      <c r="AU1290" t="s">
        <v>1176</v>
      </c>
      <c r="AV1290">
        <v>0</v>
      </c>
      <c r="AW1290">
        <v>2</v>
      </c>
      <c r="AX1290">
        <v>419117430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5.0140000000000002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ROUND(Y1290*Source!I444,7)</f>
        <v>0</v>
      </c>
      <c r="CY1290">
        <f t="shared" si="2222"/>
        <v>54.5</v>
      </c>
      <c r="CZ1290">
        <f t="shared" si="2223"/>
        <v>54.5</v>
      </c>
      <c r="DA1290">
        <f t="shared" si="2224"/>
        <v>1</v>
      </c>
      <c r="DB1290">
        <f t="shared" si="2225"/>
        <v>0</v>
      </c>
      <c r="DC1290">
        <f t="shared" si="2226"/>
        <v>0</v>
      </c>
      <c r="DD1290" t="s">
        <v>14</v>
      </c>
      <c r="DE1290" t="s">
        <v>14</v>
      </c>
      <c r="DF1290">
        <f>ROUND(ROUND(AE1290,2)*CX1290,2)</f>
        <v>0</v>
      </c>
      <c r="DG1290">
        <f t="shared" si="2228"/>
        <v>0</v>
      </c>
      <c r="DH1290">
        <f t="shared" si="2211"/>
        <v>0</v>
      </c>
      <c r="DI1290">
        <f t="shared" si="2212"/>
        <v>0</v>
      </c>
      <c r="DJ1290">
        <f t="shared" si="2229"/>
        <v>0</v>
      </c>
      <c r="DK1290">
        <v>1</v>
      </c>
      <c r="DL1290" t="s">
        <v>14</v>
      </c>
      <c r="DM1290">
        <v>0</v>
      </c>
      <c r="DN1290" t="s">
        <v>14</v>
      </c>
      <c r="DO1290">
        <v>0</v>
      </c>
    </row>
    <row r="1291">
      <c r="A1291">
        <f>ROW(Source!A444)</f>
        <v>444</v>
      </c>
      <c r="B1291">
        <v>419115877</v>
      </c>
      <c r="C1291">
        <v>412994259</v>
      </c>
      <c r="D1291">
        <v>417163256</v>
      </c>
      <c r="E1291">
        <v>1</v>
      </c>
      <c r="F1291">
        <v>1</v>
      </c>
      <c r="G1291">
        <v>1</v>
      </c>
      <c r="H1291">
        <v>3</v>
      </c>
      <c r="I1291" t="s">
        <v>257</v>
      </c>
      <c r="J1291" t="s">
        <v>1870</v>
      </c>
      <c r="K1291" t="s">
        <v>258</v>
      </c>
      <c r="L1291">
        <v>1346</v>
      </c>
      <c r="N1291">
        <v>1009</v>
      </c>
      <c r="O1291" t="s">
        <v>151</v>
      </c>
      <c r="P1291" t="s">
        <v>151</v>
      </c>
      <c r="Q1291">
        <v>1</v>
      </c>
      <c r="W1291">
        <v>0</v>
      </c>
      <c r="X1291">
        <v>1771797515</v>
      </c>
      <c r="Y1291">
        <f t="shared" si="2221"/>
        <v>0</v>
      </c>
      <c r="AA1291">
        <v>199.91</v>
      </c>
      <c r="AB1291">
        <v>0</v>
      </c>
      <c r="AC1291">
        <v>0</v>
      </c>
      <c r="AD1291">
        <v>0</v>
      </c>
      <c r="AE1291">
        <v>219.68000000000001</v>
      </c>
      <c r="AF1291">
        <v>0</v>
      </c>
      <c r="AG1291">
        <v>0</v>
      </c>
      <c r="AH1291">
        <v>0</v>
      </c>
      <c r="AI1291">
        <v>0.91000000000000003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14</v>
      </c>
      <c r="AT1291">
        <v>0.0070000000000000001</v>
      </c>
      <c r="AU1291" t="s">
        <v>1176</v>
      </c>
      <c r="AV1291">
        <v>0</v>
      </c>
      <c r="AW1291">
        <v>2</v>
      </c>
      <c r="AX1291">
        <v>419117431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1.53776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ROUND(Y1291*Source!I444,7)</f>
        <v>0</v>
      </c>
      <c r="CY1291">
        <f t="shared" si="2222"/>
        <v>199.91</v>
      </c>
      <c r="CZ1291">
        <f t="shared" si="2223"/>
        <v>219.68000000000001</v>
      </c>
      <c r="DA1291">
        <f t="shared" si="2224"/>
        <v>0.91000000000000003</v>
      </c>
      <c r="DB1291">
        <f t="shared" si="2225"/>
        <v>0</v>
      </c>
      <c r="DC1291">
        <f t="shared" si="2226"/>
        <v>0</v>
      </c>
      <c r="DD1291" t="s">
        <v>14</v>
      </c>
      <c r="DE1291" t="s">
        <v>14</v>
      </c>
      <c r="DF1291">
        <f t="shared" ref="DF1291:DF1301" si="2230">ROUND(ROUND(AE1291*AI1291,2)*CX1291,2)</f>
        <v>0</v>
      </c>
      <c r="DG1291">
        <f t="shared" si="2228"/>
        <v>0</v>
      </c>
      <c r="DH1291">
        <f t="shared" si="2211"/>
        <v>0</v>
      </c>
      <c r="DI1291">
        <f t="shared" si="2212"/>
        <v>0</v>
      </c>
      <c r="DJ1291">
        <f t="shared" si="2229"/>
        <v>0</v>
      </c>
      <c r="DK1291">
        <v>0</v>
      </c>
      <c r="DL1291" t="s">
        <v>14</v>
      </c>
      <c r="DM1291">
        <v>0</v>
      </c>
      <c r="DN1291" t="s">
        <v>14</v>
      </c>
      <c r="DO1291">
        <v>0</v>
      </c>
    </row>
    <row r="1292">
      <c r="A1292">
        <f>ROW(Source!A444)</f>
        <v>444</v>
      </c>
      <c r="B1292">
        <v>419115877</v>
      </c>
      <c r="C1292">
        <v>412994259</v>
      </c>
      <c r="D1292">
        <v>417165295</v>
      </c>
      <c r="E1292">
        <v>1</v>
      </c>
      <c r="F1292">
        <v>1</v>
      </c>
      <c r="G1292">
        <v>1</v>
      </c>
      <c r="H1292">
        <v>3</v>
      </c>
      <c r="I1292" t="s">
        <v>261</v>
      </c>
      <c r="J1292" t="s">
        <v>1872</v>
      </c>
      <c r="K1292" t="s">
        <v>262</v>
      </c>
      <c r="L1292">
        <v>1301</v>
      </c>
      <c r="N1292">
        <v>1003</v>
      </c>
      <c r="O1292" t="s">
        <v>221</v>
      </c>
      <c r="P1292" t="s">
        <v>221</v>
      </c>
      <c r="Q1292">
        <v>1</v>
      </c>
      <c r="W1292">
        <v>0</v>
      </c>
      <c r="X1292">
        <v>-1228674265</v>
      </c>
      <c r="Y1292">
        <f t="shared" si="2221"/>
        <v>0</v>
      </c>
      <c r="AA1292">
        <v>22.079999999999998</v>
      </c>
      <c r="AB1292">
        <v>0</v>
      </c>
      <c r="AC1292">
        <v>0</v>
      </c>
      <c r="AD1292">
        <v>0</v>
      </c>
      <c r="AE1292">
        <v>14.43</v>
      </c>
      <c r="AF1292">
        <v>0</v>
      </c>
      <c r="AG1292">
        <v>0</v>
      </c>
      <c r="AH1292">
        <v>0</v>
      </c>
      <c r="AI1292">
        <v>1.53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14</v>
      </c>
      <c r="AT1292">
        <v>3.25</v>
      </c>
      <c r="AU1292" t="s">
        <v>1176</v>
      </c>
      <c r="AV1292">
        <v>0</v>
      </c>
      <c r="AW1292">
        <v>2</v>
      </c>
      <c r="AX1292">
        <v>419117432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46.897500000000001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ROUND(Y1292*Source!I444,7)</f>
        <v>0</v>
      </c>
      <c r="CY1292">
        <f t="shared" si="2222"/>
        <v>22.079999999999998</v>
      </c>
      <c r="CZ1292">
        <f t="shared" si="2223"/>
        <v>14.43</v>
      </c>
      <c r="DA1292">
        <f t="shared" si="2224"/>
        <v>1.53</v>
      </c>
      <c r="DB1292">
        <f t="shared" si="2225"/>
        <v>0</v>
      </c>
      <c r="DC1292">
        <f t="shared" si="2226"/>
        <v>0</v>
      </c>
      <c r="DD1292" t="s">
        <v>14</v>
      </c>
      <c r="DE1292" t="s">
        <v>14</v>
      </c>
      <c r="DF1292">
        <f t="shared" si="2230"/>
        <v>0</v>
      </c>
      <c r="DG1292">
        <f t="shared" si="2228"/>
        <v>0</v>
      </c>
      <c r="DH1292">
        <f t="shared" si="2211"/>
        <v>0</v>
      </c>
      <c r="DI1292">
        <f t="shared" si="2212"/>
        <v>0</v>
      </c>
      <c r="DJ1292">
        <f t="shared" si="2229"/>
        <v>0</v>
      </c>
      <c r="DK1292">
        <v>0</v>
      </c>
      <c r="DL1292" t="s">
        <v>14</v>
      </c>
      <c r="DM1292">
        <v>0</v>
      </c>
      <c r="DN1292" t="s">
        <v>14</v>
      </c>
      <c r="DO1292">
        <v>0</v>
      </c>
    </row>
    <row r="1293">
      <c r="A1293">
        <f>ROW(Source!A444)</f>
        <v>444</v>
      </c>
      <c r="B1293">
        <v>419115877</v>
      </c>
      <c r="C1293">
        <v>412994259</v>
      </c>
      <c r="D1293">
        <v>417167686</v>
      </c>
      <c r="E1293">
        <v>1</v>
      </c>
      <c r="F1293">
        <v>1</v>
      </c>
      <c r="G1293">
        <v>1</v>
      </c>
      <c r="H1293">
        <v>3</v>
      </c>
      <c r="I1293" t="s">
        <v>421</v>
      </c>
      <c r="J1293" t="s">
        <v>1885</v>
      </c>
      <c r="K1293" t="s">
        <v>422</v>
      </c>
      <c r="L1293">
        <v>1346</v>
      </c>
      <c r="N1293">
        <v>1009</v>
      </c>
      <c r="O1293" t="s">
        <v>151</v>
      </c>
      <c r="P1293" t="s">
        <v>151</v>
      </c>
      <c r="Q1293">
        <v>1</v>
      </c>
      <c r="W1293">
        <v>0</v>
      </c>
      <c r="X1293">
        <v>-211094116</v>
      </c>
      <c r="Y1293">
        <f t="shared" si="2221"/>
        <v>0</v>
      </c>
      <c r="AA1293">
        <v>575.55999999999995</v>
      </c>
      <c r="AB1293">
        <v>0</v>
      </c>
      <c r="AC1293">
        <v>0</v>
      </c>
      <c r="AD1293">
        <v>0</v>
      </c>
      <c r="AE1293">
        <v>373.74000000000001</v>
      </c>
      <c r="AF1293">
        <v>0</v>
      </c>
      <c r="AG1293">
        <v>0</v>
      </c>
      <c r="AH1293">
        <v>0</v>
      </c>
      <c r="AI1293">
        <v>1.54</v>
      </c>
      <c r="AJ1293">
        <v>1</v>
      </c>
      <c r="AK1293">
        <v>1</v>
      </c>
      <c r="AL1293">
        <v>1</v>
      </c>
      <c r="AM1293">
        <v>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14</v>
      </c>
      <c r="AT1293">
        <v>0.01</v>
      </c>
      <c r="AU1293" t="s">
        <v>1176</v>
      </c>
      <c r="AV1293">
        <v>0</v>
      </c>
      <c r="AW1293">
        <v>2</v>
      </c>
      <c r="AX1293">
        <v>419117433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3.7374000000000001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ROUND(Y1293*Source!I444,7)</f>
        <v>0</v>
      </c>
      <c r="CY1293">
        <f t="shared" si="2222"/>
        <v>575.55999999999995</v>
      </c>
      <c r="CZ1293">
        <f t="shared" si="2223"/>
        <v>373.74000000000001</v>
      </c>
      <c r="DA1293">
        <f t="shared" si="2224"/>
        <v>1.54</v>
      </c>
      <c r="DB1293">
        <f t="shared" si="2225"/>
        <v>0</v>
      </c>
      <c r="DC1293">
        <f t="shared" si="2226"/>
        <v>0</v>
      </c>
      <c r="DD1293" t="s">
        <v>14</v>
      </c>
      <c r="DE1293" t="s">
        <v>14</v>
      </c>
      <c r="DF1293">
        <f t="shared" si="2230"/>
        <v>0</v>
      </c>
      <c r="DG1293">
        <f t="shared" si="2228"/>
        <v>0</v>
      </c>
      <c r="DH1293">
        <f t="shared" si="2211"/>
        <v>0</v>
      </c>
      <c r="DI1293">
        <f t="shared" si="2212"/>
        <v>0</v>
      </c>
      <c r="DJ1293">
        <f t="shared" si="2229"/>
        <v>0</v>
      </c>
      <c r="DK1293">
        <v>0</v>
      </c>
      <c r="DL1293" t="s">
        <v>14</v>
      </c>
      <c r="DM1293">
        <v>0</v>
      </c>
      <c r="DN1293" t="s">
        <v>14</v>
      </c>
      <c r="DO1293">
        <v>0</v>
      </c>
    </row>
    <row r="1294">
      <c r="A1294">
        <f>ROW(Source!A444)</f>
        <v>444</v>
      </c>
      <c r="B1294">
        <v>419115877</v>
      </c>
      <c r="C1294">
        <v>412994259</v>
      </c>
      <c r="D1294">
        <v>417167717</v>
      </c>
      <c r="E1294">
        <v>1</v>
      </c>
      <c r="F1294">
        <v>1</v>
      </c>
      <c r="G1294">
        <v>1</v>
      </c>
      <c r="H1294">
        <v>3</v>
      </c>
      <c r="I1294" t="s">
        <v>423</v>
      </c>
      <c r="J1294" t="s">
        <v>1886</v>
      </c>
      <c r="K1294" t="s">
        <v>424</v>
      </c>
      <c r="L1294">
        <v>1302</v>
      </c>
      <c r="N1294">
        <v>1003</v>
      </c>
      <c r="O1294" t="s">
        <v>425</v>
      </c>
      <c r="P1294" t="s">
        <v>425</v>
      </c>
      <c r="Q1294">
        <v>10</v>
      </c>
      <c r="W1294">
        <v>0</v>
      </c>
      <c r="X1294">
        <v>-1612554743</v>
      </c>
      <c r="Y1294">
        <f t="shared" si="2221"/>
        <v>0</v>
      </c>
      <c r="AA1294">
        <v>285.38999999999999</v>
      </c>
      <c r="AB1294">
        <v>0</v>
      </c>
      <c r="AC1294">
        <v>0</v>
      </c>
      <c r="AD1294">
        <v>0</v>
      </c>
      <c r="AE1294">
        <v>185.31999999999999</v>
      </c>
      <c r="AF1294">
        <v>0</v>
      </c>
      <c r="AG1294">
        <v>0</v>
      </c>
      <c r="AH1294">
        <v>0</v>
      </c>
      <c r="AI1294">
        <v>1.54</v>
      </c>
      <c r="AJ1294">
        <v>1</v>
      </c>
      <c r="AK1294">
        <v>1</v>
      </c>
      <c r="AL1294">
        <v>1</v>
      </c>
      <c r="AM1294">
        <v>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14</v>
      </c>
      <c r="AT1294">
        <v>0.042000000000000003</v>
      </c>
      <c r="AU1294" t="s">
        <v>1176</v>
      </c>
      <c r="AV1294">
        <v>0</v>
      </c>
      <c r="AW1294">
        <v>2</v>
      </c>
      <c r="AX1294">
        <v>419117434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7.7834400000000006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ROUND(Y1294*Source!I444,7)</f>
        <v>0</v>
      </c>
      <c r="CY1294">
        <f t="shared" si="2222"/>
        <v>285.38999999999999</v>
      </c>
      <c r="CZ1294">
        <f t="shared" si="2223"/>
        <v>185.31999999999999</v>
      </c>
      <c r="DA1294">
        <f t="shared" si="2224"/>
        <v>1.54</v>
      </c>
      <c r="DB1294">
        <f t="shared" si="2225"/>
        <v>0</v>
      </c>
      <c r="DC1294">
        <f t="shared" si="2226"/>
        <v>0</v>
      </c>
      <c r="DD1294" t="s">
        <v>14</v>
      </c>
      <c r="DE1294" t="s">
        <v>14</v>
      </c>
      <c r="DF1294">
        <f t="shared" si="2230"/>
        <v>0</v>
      </c>
      <c r="DG1294">
        <f t="shared" si="2228"/>
        <v>0</v>
      </c>
      <c r="DH1294">
        <f t="shared" si="2211"/>
        <v>0</v>
      </c>
      <c r="DI1294">
        <f t="shared" si="2212"/>
        <v>0</v>
      </c>
      <c r="DJ1294">
        <f t="shared" si="2229"/>
        <v>0</v>
      </c>
      <c r="DK1294">
        <v>0</v>
      </c>
      <c r="DL1294" t="s">
        <v>14</v>
      </c>
      <c r="DM1294">
        <v>0</v>
      </c>
      <c r="DN1294" t="s">
        <v>14</v>
      </c>
      <c r="DO1294">
        <v>0</v>
      </c>
    </row>
    <row r="1295">
      <c r="A1295">
        <f>ROW(Source!A444)</f>
        <v>444</v>
      </c>
      <c r="B1295">
        <v>419115877</v>
      </c>
      <c r="C1295">
        <v>412994259</v>
      </c>
      <c r="D1295">
        <v>417175540</v>
      </c>
      <c r="E1295">
        <v>1</v>
      </c>
      <c r="F1295">
        <v>1</v>
      </c>
      <c r="G1295">
        <v>1</v>
      </c>
      <c r="H1295">
        <v>3</v>
      </c>
      <c r="I1295" t="s">
        <v>188</v>
      </c>
      <c r="J1295" t="s">
        <v>1856</v>
      </c>
      <c r="K1295" t="s">
        <v>189</v>
      </c>
      <c r="L1295">
        <v>1348</v>
      </c>
      <c r="N1295">
        <v>1009</v>
      </c>
      <c r="O1295" t="s">
        <v>148</v>
      </c>
      <c r="P1295" t="s">
        <v>148</v>
      </c>
      <c r="Q1295">
        <v>1000</v>
      </c>
      <c r="W1295">
        <v>0</v>
      </c>
      <c r="X1295">
        <v>1793987537</v>
      </c>
      <c r="Y1295">
        <f t="shared" si="2221"/>
        <v>0</v>
      </c>
      <c r="AA1295">
        <v>1144599.95</v>
      </c>
      <c r="AB1295">
        <v>0</v>
      </c>
      <c r="AC1295">
        <v>0</v>
      </c>
      <c r="AD1295">
        <v>0</v>
      </c>
      <c r="AE1295">
        <v>1050091.7</v>
      </c>
      <c r="AF1295">
        <v>0</v>
      </c>
      <c r="AG1295">
        <v>0</v>
      </c>
      <c r="AH1295">
        <v>0</v>
      </c>
      <c r="AI1295">
        <v>1.0900000000000001</v>
      </c>
      <c r="AJ1295">
        <v>1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14</v>
      </c>
      <c r="AT1295">
        <v>2.0000000000000002e-05</v>
      </c>
      <c r="AU1295" t="s">
        <v>1176</v>
      </c>
      <c r="AV1295">
        <v>0</v>
      </c>
      <c r="AW1295">
        <v>2</v>
      </c>
      <c r="AX1295">
        <v>419117435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21.001834000000002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ROUND(Y1295*Source!I444,7)</f>
        <v>0</v>
      </c>
      <c r="CY1295">
        <f t="shared" si="2222"/>
        <v>1144599.95</v>
      </c>
      <c r="CZ1295">
        <f t="shared" si="2223"/>
        <v>1050091.7</v>
      </c>
      <c r="DA1295">
        <f t="shared" si="2224"/>
        <v>1.0900000000000001</v>
      </c>
      <c r="DB1295">
        <f t="shared" si="2225"/>
        <v>0</v>
      </c>
      <c r="DC1295">
        <f t="shared" si="2226"/>
        <v>0</v>
      </c>
      <c r="DD1295" t="s">
        <v>14</v>
      </c>
      <c r="DE1295" t="s">
        <v>14</v>
      </c>
      <c r="DF1295">
        <f t="shared" si="2230"/>
        <v>0</v>
      </c>
      <c r="DG1295">
        <f t="shared" si="2228"/>
        <v>0</v>
      </c>
      <c r="DH1295">
        <f t="shared" si="2211"/>
        <v>0</v>
      </c>
      <c r="DI1295">
        <f t="shared" si="2212"/>
        <v>0</v>
      </c>
      <c r="DJ1295">
        <f t="shared" si="2229"/>
        <v>0</v>
      </c>
      <c r="DK1295">
        <v>0</v>
      </c>
      <c r="DL1295" t="s">
        <v>14</v>
      </c>
      <c r="DM1295">
        <v>0</v>
      </c>
      <c r="DN1295" t="s">
        <v>14</v>
      </c>
      <c r="DO1295">
        <v>0</v>
      </c>
    </row>
    <row r="1296">
      <c r="A1296">
        <f>ROW(Source!A444)</f>
        <v>444</v>
      </c>
      <c r="B1296">
        <v>419115877</v>
      </c>
      <c r="C1296">
        <v>412994259</v>
      </c>
      <c r="D1296">
        <v>417175584</v>
      </c>
      <c r="E1296">
        <v>1</v>
      </c>
      <c r="F1296">
        <v>1</v>
      </c>
      <c r="G1296">
        <v>1</v>
      </c>
      <c r="H1296">
        <v>3</v>
      </c>
      <c r="I1296" t="s">
        <v>149</v>
      </c>
      <c r="J1296" t="s">
        <v>1850</v>
      </c>
      <c r="K1296" t="s">
        <v>150</v>
      </c>
      <c r="L1296">
        <v>1346</v>
      </c>
      <c r="N1296">
        <v>1009</v>
      </c>
      <c r="O1296" t="s">
        <v>151</v>
      </c>
      <c r="P1296" t="s">
        <v>151</v>
      </c>
      <c r="Q1296">
        <v>1</v>
      </c>
      <c r="W1296">
        <v>0</v>
      </c>
      <c r="X1296">
        <v>-242288594</v>
      </c>
      <c r="Y1296">
        <f t="shared" si="2221"/>
        <v>0</v>
      </c>
      <c r="AA1296">
        <v>1400.99</v>
      </c>
      <c r="AB1296">
        <v>0</v>
      </c>
      <c r="AC1296">
        <v>0</v>
      </c>
      <c r="AD1296">
        <v>0</v>
      </c>
      <c r="AE1296">
        <v>870.17999999999995</v>
      </c>
      <c r="AF1296">
        <v>0</v>
      </c>
      <c r="AG1296">
        <v>0</v>
      </c>
      <c r="AH1296">
        <v>0</v>
      </c>
      <c r="AI1296">
        <v>1.6100000000000001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14</v>
      </c>
      <c r="AT1296">
        <v>0.26000000000000001</v>
      </c>
      <c r="AU1296" t="s">
        <v>1176</v>
      </c>
      <c r="AV1296">
        <v>0</v>
      </c>
      <c r="AW1296">
        <v>2</v>
      </c>
      <c r="AX1296">
        <v>419117436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226.24680000000001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ROUND(Y1296*Source!I444,7)</f>
        <v>0</v>
      </c>
      <c r="CY1296">
        <f t="shared" si="2222"/>
        <v>1400.99</v>
      </c>
      <c r="CZ1296">
        <f t="shared" si="2223"/>
        <v>870.17999999999995</v>
      </c>
      <c r="DA1296">
        <f t="shared" si="2224"/>
        <v>1.6100000000000001</v>
      </c>
      <c r="DB1296">
        <f t="shared" si="2225"/>
        <v>0</v>
      </c>
      <c r="DC1296">
        <f t="shared" si="2226"/>
        <v>0</v>
      </c>
      <c r="DD1296" t="s">
        <v>14</v>
      </c>
      <c r="DE1296" t="s">
        <v>14</v>
      </c>
      <c r="DF1296">
        <f t="shared" si="2230"/>
        <v>0</v>
      </c>
      <c r="DG1296">
        <f t="shared" si="2228"/>
        <v>0</v>
      </c>
      <c r="DH1296">
        <f t="shared" si="2211"/>
        <v>0</v>
      </c>
      <c r="DI1296">
        <f t="shared" si="2212"/>
        <v>0</v>
      </c>
      <c r="DJ1296">
        <f t="shared" si="2229"/>
        <v>0</v>
      </c>
      <c r="DK1296">
        <v>0</v>
      </c>
      <c r="DL1296" t="s">
        <v>14</v>
      </c>
      <c r="DM1296">
        <v>0</v>
      </c>
      <c r="DN1296" t="s">
        <v>14</v>
      </c>
      <c r="DO1296">
        <v>0</v>
      </c>
    </row>
    <row r="1297">
      <c r="A1297">
        <f>ROW(Source!A444)</f>
        <v>444</v>
      </c>
      <c r="B1297">
        <v>419115877</v>
      </c>
      <c r="C1297">
        <v>412994259</v>
      </c>
      <c r="D1297">
        <v>417191019</v>
      </c>
      <c r="E1297">
        <v>1</v>
      </c>
      <c r="F1297">
        <v>1</v>
      </c>
      <c r="G1297">
        <v>1</v>
      </c>
      <c r="H1297">
        <v>3</v>
      </c>
      <c r="I1297" t="s">
        <v>263</v>
      </c>
      <c r="J1297" t="s">
        <v>1873</v>
      </c>
      <c r="K1297" t="s">
        <v>264</v>
      </c>
      <c r="L1297">
        <v>1346</v>
      </c>
      <c r="N1297">
        <v>1009</v>
      </c>
      <c r="O1297" t="s">
        <v>151</v>
      </c>
      <c r="P1297" t="s">
        <v>151</v>
      </c>
      <c r="Q1297">
        <v>1</v>
      </c>
      <c r="W1297">
        <v>0</v>
      </c>
      <c r="X1297">
        <v>1105037238</v>
      </c>
      <c r="Y1297">
        <f t="shared" si="2221"/>
        <v>0</v>
      </c>
      <c r="AA1297">
        <v>3060.54</v>
      </c>
      <c r="AB1297">
        <v>0</v>
      </c>
      <c r="AC1297">
        <v>0</v>
      </c>
      <c r="AD1297">
        <v>0</v>
      </c>
      <c r="AE1297">
        <v>1912.8399999999999</v>
      </c>
      <c r="AF1297">
        <v>0</v>
      </c>
      <c r="AG1297">
        <v>0</v>
      </c>
      <c r="AH1297">
        <v>0</v>
      </c>
      <c r="AI1297">
        <v>1.6000000000000001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14</v>
      </c>
      <c r="AT1297">
        <v>0.0040000000000000001</v>
      </c>
      <c r="AU1297" t="s">
        <v>1176</v>
      </c>
      <c r="AV1297">
        <v>0</v>
      </c>
      <c r="AW1297">
        <v>2</v>
      </c>
      <c r="AX1297">
        <v>419117437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7.6513599999999995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ROUND(Y1297*Source!I444,7)</f>
        <v>0</v>
      </c>
      <c r="CY1297">
        <f t="shared" si="2222"/>
        <v>3060.54</v>
      </c>
      <c r="CZ1297">
        <f t="shared" si="2223"/>
        <v>1912.8399999999999</v>
      </c>
      <c r="DA1297">
        <f t="shared" si="2224"/>
        <v>1.6000000000000001</v>
      </c>
      <c r="DB1297">
        <f t="shared" si="2225"/>
        <v>0</v>
      </c>
      <c r="DC1297">
        <f t="shared" si="2226"/>
        <v>0</v>
      </c>
      <c r="DD1297" t="s">
        <v>14</v>
      </c>
      <c r="DE1297" t="s">
        <v>14</v>
      </c>
      <c r="DF1297">
        <f t="shared" si="2230"/>
        <v>0</v>
      </c>
      <c r="DG1297">
        <f t="shared" si="2228"/>
        <v>0</v>
      </c>
      <c r="DH1297">
        <f t="shared" si="2211"/>
        <v>0</v>
      </c>
      <c r="DI1297">
        <f t="shared" si="2212"/>
        <v>0</v>
      </c>
      <c r="DJ1297">
        <f t="shared" si="2229"/>
        <v>0</v>
      </c>
      <c r="DK1297">
        <v>0</v>
      </c>
      <c r="DL1297" t="s">
        <v>14</v>
      </c>
      <c r="DM1297">
        <v>0</v>
      </c>
      <c r="DN1297" t="s">
        <v>14</v>
      </c>
      <c r="DO1297">
        <v>0</v>
      </c>
    </row>
    <row r="1298">
      <c r="A1298">
        <f>ROW(Source!A444)</f>
        <v>444</v>
      </c>
      <c r="B1298">
        <v>419115877</v>
      </c>
      <c r="C1298">
        <v>412994259</v>
      </c>
      <c r="D1298">
        <v>417191297</v>
      </c>
      <c r="E1298">
        <v>1</v>
      </c>
      <c r="F1298">
        <v>1</v>
      </c>
      <c r="G1298">
        <v>1</v>
      </c>
      <c r="H1298">
        <v>3</v>
      </c>
      <c r="I1298" t="s">
        <v>426</v>
      </c>
      <c r="J1298" t="s">
        <v>1887</v>
      </c>
      <c r="K1298" t="s">
        <v>427</v>
      </c>
      <c r="L1298">
        <v>1407</v>
      </c>
      <c r="N1298">
        <v>1013</v>
      </c>
      <c r="O1298" t="s">
        <v>271</v>
      </c>
      <c r="P1298" t="s">
        <v>271</v>
      </c>
      <c r="Q1298">
        <v>1</v>
      </c>
      <c r="W1298">
        <v>0</v>
      </c>
      <c r="X1298">
        <v>1621563159</v>
      </c>
      <c r="Y1298">
        <f t="shared" si="2221"/>
        <v>0</v>
      </c>
      <c r="AA1298">
        <v>4942.5699999999997</v>
      </c>
      <c r="AB1298">
        <v>0</v>
      </c>
      <c r="AC1298">
        <v>0</v>
      </c>
      <c r="AD1298">
        <v>0</v>
      </c>
      <c r="AE1298">
        <v>3581.5700000000002</v>
      </c>
      <c r="AF1298">
        <v>0</v>
      </c>
      <c r="AG1298">
        <v>0</v>
      </c>
      <c r="AH1298">
        <v>0</v>
      </c>
      <c r="AI1298">
        <v>1.3799999999999999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14</v>
      </c>
      <c r="AT1298">
        <v>0.105</v>
      </c>
      <c r="AU1298" t="s">
        <v>1176</v>
      </c>
      <c r="AV1298">
        <v>0</v>
      </c>
      <c r="AW1298">
        <v>2</v>
      </c>
      <c r="AX1298">
        <v>419117438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376.06484999999998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ROUND(Y1298*Source!I444,7)</f>
        <v>0</v>
      </c>
      <c r="CY1298">
        <f t="shared" si="2222"/>
        <v>4942.5699999999997</v>
      </c>
      <c r="CZ1298">
        <f t="shared" si="2223"/>
        <v>3581.5700000000002</v>
      </c>
      <c r="DA1298">
        <f t="shared" si="2224"/>
        <v>1.3799999999999999</v>
      </c>
      <c r="DB1298">
        <f t="shared" si="2225"/>
        <v>0</v>
      </c>
      <c r="DC1298">
        <f t="shared" si="2226"/>
        <v>0</v>
      </c>
      <c r="DD1298" t="s">
        <v>14</v>
      </c>
      <c r="DE1298" t="s">
        <v>14</v>
      </c>
      <c r="DF1298">
        <f t="shared" si="2230"/>
        <v>0</v>
      </c>
      <c r="DG1298">
        <f t="shared" si="2228"/>
        <v>0</v>
      </c>
      <c r="DH1298">
        <f t="shared" si="2211"/>
        <v>0</v>
      </c>
      <c r="DI1298">
        <f t="shared" si="2212"/>
        <v>0</v>
      </c>
      <c r="DJ1298">
        <f t="shared" si="2229"/>
        <v>0</v>
      </c>
      <c r="DK1298">
        <v>0</v>
      </c>
      <c r="DL1298" t="s">
        <v>14</v>
      </c>
      <c r="DM1298">
        <v>0</v>
      </c>
      <c r="DN1298" t="s">
        <v>14</v>
      </c>
      <c r="DO1298">
        <v>0</v>
      </c>
    </row>
    <row r="1299">
      <c r="A1299">
        <f>ROW(Source!A444)</f>
        <v>444</v>
      </c>
      <c r="B1299">
        <v>419115877</v>
      </c>
      <c r="C1299">
        <v>412994259</v>
      </c>
      <c r="D1299">
        <v>417192554</v>
      </c>
      <c r="E1299">
        <v>1</v>
      </c>
      <c r="F1299">
        <v>1</v>
      </c>
      <c r="G1299">
        <v>1</v>
      </c>
      <c r="H1299">
        <v>3</v>
      </c>
      <c r="I1299" t="s">
        <v>428</v>
      </c>
      <c r="J1299" t="s">
        <v>1888</v>
      </c>
      <c r="K1299" t="s">
        <v>429</v>
      </c>
      <c r="L1299">
        <v>1407</v>
      </c>
      <c r="N1299">
        <v>1013</v>
      </c>
      <c r="O1299" t="s">
        <v>271</v>
      </c>
      <c r="P1299" t="s">
        <v>271</v>
      </c>
      <c r="Q1299">
        <v>1</v>
      </c>
      <c r="W1299">
        <v>0</v>
      </c>
      <c r="X1299">
        <v>1491121982</v>
      </c>
      <c r="Y1299">
        <f t="shared" si="2221"/>
        <v>0</v>
      </c>
      <c r="AA1299">
        <v>2717.1900000000001</v>
      </c>
      <c r="AB1299">
        <v>0</v>
      </c>
      <c r="AC1299">
        <v>0</v>
      </c>
      <c r="AD1299">
        <v>0</v>
      </c>
      <c r="AE1299">
        <v>2191.2800000000002</v>
      </c>
      <c r="AF1299">
        <v>0</v>
      </c>
      <c r="AG1299">
        <v>0</v>
      </c>
      <c r="AH1299">
        <v>0</v>
      </c>
      <c r="AI1299">
        <v>1.24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14</v>
      </c>
      <c r="AT1299">
        <v>0.055</v>
      </c>
      <c r="AU1299" t="s">
        <v>1176</v>
      </c>
      <c r="AV1299">
        <v>0</v>
      </c>
      <c r="AW1299">
        <v>2</v>
      </c>
      <c r="AX1299">
        <v>419117439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120.52040000000001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ROUND(Y1299*Source!I444,7)</f>
        <v>0</v>
      </c>
      <c r="CY1299">
        <f t="shared" si="2222"/>
        <v>2717.1900000000001</v>
      </c>
      <c r="CZ1299">
        <f t="shared" si="2223"/>
        <v>2191.2800000000002</v>
      </c>
      <c r="DA1299">
        <f t="shared" si="2224"/>
        <v>1.24</v>
      </c>
      <c r="DB1299">
        <f t="shared" si="2225"/>
        <v>0</v>
      </c>
      <c r="DC1299">
        <f t="shared" si="2226"/>
        <v>0</v>
      </c>
      <c r="DD1299" t="s">
        <v>14</v>
      </c>
      <c r="DE1299" t="s">
        <v>14</v>
      </c>
      <c r="DF1299">
        <f t="shared" si="2230"/>
        <v>0</v>
      </c>
      <c r="DG1299">
        <f t="shared" si="2228"/>
        <v>0</v>
      </c>
      <c r="DH1299">
        <f t="shared" si="2211"/>
        <v>0</v>
      </c>
      <c r="DI1299">
        <f t="shared" si="2212"/>
        <v>0</v>
      </c>
      <c r="DJ1299">
        <f t="shared" si="2229"/>
        <v>0</v>
      </c>
      <c r="DK1299">
        <v>0</v>
      </c>
      <c r="DL1299" t="s">
        <v>14</v>
      </c>
      <c r="DM1299">
        <v>0</v>
      </c>
      <c r="DN1299" t="s">
        <v>14</v>
      </c>
      <c r="DO1299">
        <v>0</v>
      </c>
    </row>
    <row r="1300">
      <c r="A1300">
        <f>ROW(Source!A444)</f>
        <v>444</v>
      </c>
      <c r="B1300">
        <v>419115877</v>
      </c>
      <c r="C1300">
        <v>412994259</v>
      </c>
      <c r="D1300">
        <v>417192693</v>
      </c>
      <c r="E1300">
        <v>1</v>
      </c>
      <c r="F1300">
        <v>1</v>
      </c>
      <c r="G1300">
        <v>1</v>
      </c>
      <c r="H1300">
        <v>3</v>
      </c>
      <c r="I1300" t="s">
        <v>430</v>
      </c>
      <c r="J1300" t="s">
        <v>1889</v>
      </c>
      <c r="K1300" t="s">
        <v>431</v>
      </c>
      <c r="L1300">
        <v>1371</v>
      </c>
      <c r="N1300">
        <v>1013</v>
      </c>
      <c r="O1300" t="s">
        <v>252</v>
      </c>
      <c r="P1300" t="s">
        <v>252</v>
      </c>
      <c r="Q1300">
        <v>1</v>
      </c>
      <c r="W1300">
        <v>0</v>
      </c>
      <c r="X1300">
        <v>2143431995</v>
      </c>
      <c r="Y1300">
        <f t="shared" si="2221"/>
        <v>0</v>
      </c>
      <c r="AA1300">
        <v>207.53</v>
      </c>
      <c r="AB1300">
        <v>0</v>
      </c>
      <c r="AC1300">
        <v>0</v>
      </c>
      <c r="AD1300">
        <v>0</v>
      </c>
      <c r="AE1300">
        <v>167.36000000000001</v>
      </c>
      <c r="AF1300">
        <v>0</v>
      </c>
      <c r="AG1300">
        <v>0</v>
      </c>
      <c r="AH1300">
        <v>0</v>
      </c>
      <c r="AI1300">
        <v>1.24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14</v>
      </c>
      <c r="AT1300">
        <v>1</v>
      </c>
      <c r="AU1300" t="s">
        <v>1176</v>
      </c>
      <c r="AV1300">
        <v>0</v>
      </c>
      <c r="AW1300">
        <v>2</v>
      </c>
      <c r="AX1300">
        <v>419117440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167.36000000000001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ROUND(Y1300*Source!I444,7)</f>
        <v>0</v>
      </c>
      <c r="CY1300">
        <f t="shared" si="2222"/>
        <v>207.53</v>
      </c>
      <c r="CZ1300">
        <f t="shared" si="2223"/>
        <v>167.36000000000001</v>
      </c>
      <c r="DA1300">
        <f t="shared" si="2224"/>
        <v>1.24</v>
      </c>
      <c r="DB1300">
        <f t="shared" si="2225"/>
        <v>0</v>
      </c>
      <c r="DC1300">
        <f t="shared" si="2226"/>
        <v>0</v>
      </c>
      <c r="DD1300" t="s">
        <v>14</v>
      </c>
      <c r="DE1300" t="s">
        <v>14</v>
      </c>
      <c r="DF1300">
        <f t="shared" si="2230"/>
        <v>0</v>
      </c>
      <c r="DG1300">
        <f t="shared" si="2228"/>
        <v>0</v>
      </c>
      <c r="DH1300">
        <f t="shared" si="2211"/>
        <v>0</v>
      </c>
      <c r="DI1300">
        <f t="shared" si="2212"/>
        <v>0</v>
      </c>
      <c r="DJ1300">
        <f t="shared" si="2229"/>
        <v>0</v>
      </c>
      <c r="DK1300">
        <v>0</v>
      </c>
      <c r="DL1300" t="s">
        <v>14</v>
      </c>
      <c r="DM1300">
        <v>0</v>
      </c>
      <c r="DN1300" t="s">
        <v>14</v>
      </c>
      <c r="DO1300">
        <v>0</v>
      </c>
    </row>
    <row r="1301">
      <c r="A1301">
        <f>ROW(Source!A444)</f>
        <v>444</v>
      </c>
      <c r="B1301">
        <v>419115877</v>
      </c>
      <c r="C1301">
        <v>412994259</v>
      </c>
      <c r="D1301">
        <v>417209286</v>
      </c>
      <c r="E1301">
        <v>1</v>
      </c>
      <c r="F1301">
        <v>1</v>
      </c>
      <c r="G1301">
        <v>1</v>
      </c>
      <c r="H1301">
        <v>3</v>
      </c>
      <c r="I1301" t="s">
        <v>432</v>
      </c>
      <c r="J1301" t="s">
        <v>1890</v>
      </c>
      <c r="K1301" t="s">
        <v>433</v>
      </c>
      <c r="L1301">
        <v>1407</v>
      </c>
      <c r="N1301">
        <v>1013</v>
      </c>
      <c r="O1301" t="s">
        <v>271</v>
      </c>
      <c r="P1301" t="s">
        <v>271</v>
      </c>
      <c r="Q1301">
        <v>1</v>
      </c>
      <c r="W1301">
        <v>0</v>
      </c>
      <c r="X1301">
        <v>-1853846720</v>
      </c>
      <c r="Y1301">
        <f t="shared" si="2221"/>
        <v>0</v>
      </c>
      <c r="AA1301">
        <v>468.72000000000003</v>
      </c>
      <c r="AB1301">
        <v>0</v>
      </c>
      <c r="AC1301">
        <v>0</v>
      </c>
      <c r="AD1301">
        <v>0</v>
      </c>
      <c r="AE1301">
        <v>493.38999999999999</v>
      </c>
      <c r="AF1301">
        <v>0</v>
      </c>
      <c r="AG1301">
        <v>0</v>
      </c>
      <c r="AH1301">
        <v>0</v>
      </c>
      <c r="AI1301">
        <v>0.94999999999999996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14</v>
      </c>
      <c r="AT1301">
        <v>0.001</v>
      </c>
      <c r="AU1301" t="s">
        <v>1176</v>
      </c>
      <c r="AV1301">
        <v>0</v>
      </c>
      <c r="AW1301">
        <v>2</v>
      </c>
      <c r="AX1301">
        <v>419117441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0.49339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ROUND(Y1301*Source!I444,7)</f>
        <v>0</v>
      </c>
      <c r="CY1301">
        <f t="shared" si="2222"/>
        <v>468.72000000000003</v>
      </c>
      <c r="CZ1301">
        <f t="shared" si="2223"/>
        <v>493.38999999999999</v>
      </c>
      <c r="DA1301">
        <f t="shared" si="2224"/>
        <v>0.94999999999999996</v>
      </c>
      <c r="DB1301">
        <f t="shared" si="2225"/>
        <v>0</v>
      </c>
      <c r="DC1301">
        <f t="shared" si="2226"/>
        <v>0</v>
      </c>
      <c r="DD1301" t="s">
        <v>14</v>
      </c>
      <c r="DE1301" t="s">
        <v>14</v>
      </c>
      <c r="DF1301">
        <f t="shared" si="2230"/>
        <v>0</v>
      </c>
      <c r="DG1301">
        <f t="shared" si="2228"/>
        <v>0</v>
      </c>
      <c r="DH1301">
        <f t="shared" si="2211"/>
        <v>0</v>
      </c>
      <c r="DI1301">
        <f t="shared" si="2212"/>
        <v>0</v>
      </c>
      <c r="DJ1301">
        <f t="shared" si="2229"/>
        <v>0</v>
      </c>
      <c r="DK1301">
        <v>0</v>
      </c>
      <c r="DL1301" t="s">
        <v>14</v>
      </c>
      <c r="DM1301">
        <v>0</v>
      </c>
      <c r="DN1301" t="s">
        <v>14</v>
      </c>
      <c r="DO1301">
        <v>0</v>
      </c>
    </row>
    <row r="1302">
      <c r="A1302">
        <f>ROW(Source!A444)</f>
        <v>444</v>
      </c>
      <c r="B1302">
        <v>419115877</v>
      </c>
      <c r="C1302">
        <v>412994259</v>
      </c>
      <c r="D1302">
        <v>417096729</v>
      </c>
      <c r="E1302">
        <v>117</v>
      </c>
      <c r="F1302">
        <v>1</v>
      </c>
      <c r="G1302">
        <v>1</v>
      </c>
      <c r="H1302">
        <v>3</v>
      </c>
      <c r="I1302" t="s">
        <v>1847</v>
      </c>
      <c r="J1302" t="s">
        <v>14</v>
      </c>
      <c r="K1302" t="s">
        <v>1848</v>
      </c>
      <c r="L1302">
        <v>3277935</v>
      </c>
      <c r="N1302">
        <v>1013</v>
      </c>
      <c r="O1302" t="s">
        <v>63</v>
      </c>
      <c r="P1302" t="s">
        <v>63</v>
      </c>
      <c r="Q1302">
        <v>1</v>
      </c>
      <c r="W1302">
        <v>0</v>
      </c>
      <c r="X1302">
        <v>274903907</v>
      </c>
      <c r="Y1302">
        <f>AT1302</f>
        <v>2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-2</v>
      </c>
      <c r="AN1302">
        <v>0</v>
      </c>
      <c r="AO1302">
        <v>0</v>
      </c>
      <c r="AP1302">
        <v>0</v>
      </c>
      <c r="AQ1302">
        <v>1</v>
      </c>
      <c r="AR1302">
        <v>0</v>
      </c>
      <c r="AS1302" t="s">
        <v>14</v>
      </c>
      <c r="AT1302">
        <v>2</v>
      </c>
      <c r="AU1302" t="s">
        <v>14</v>
      </c>
      <c r="AV1302">
        <v>0</v>
      </c>
      <c r="AW1302">
        <v>2</v>
      </c>
      <c r="AX1302">
        <v>419117442</v>
      </c>
      <c r="AY1302">
        <v>1</v>
      </c>
      <c r="AZ1302">
        <v>2048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ROUND(Y1302*Source!I444,7)</f>
        <v>2</v>
      </c>
      <c r="CY1302">
        <f t="shared" si="2222"/>
        <v>0</v>
      </c>
      <c r="CZ1302">
        <f t="shared" si="2223"/>
        <v>0</v>
      </c>
      <c r="DA1302">
        <f t="shared" si="2224"/>
        <v>1</v>
      </c>
      <c r="DB1302">
        <f>ROUND(ROUND(AT1302*CZ1302,2),6)</f>
        <v>0</v>
      </c>
      <c r="DC1302">
        <f>ROUND(ROUND(AT1302*AG1302,2),6)</f>
        <v>0</v>
      </c>
      <c r="DD1302" t="s">
        <v>14</v>
      </c>
      <c r="DE1302" t="s">
        <v>14</v>
      </c>
      <c r="DF1302">
        <f t="shared" ref="DF1302:DF1305" si="2231">ROUND(ROUND(AE1302,2)*CX1302,2)</f>
        <v>0</v>
      </c>
      <c r="DG1302">
        <f t="shared" si="2228"/>
        <v>0</v>
      </c>
      <c r="DH1302">
        <f t="shared" si="2211"/>
        <v>0</v>
      </c>
      <c r="DI1302">
        <f t="shared" si="2212"/>
        <v>0</v>
      </c>
      <c r="DJ1302">
        <f t="shared" si="2229"/>
        <v>0</v>
      </c>
      <c r="DK1302">
        <v>0</v>
      </c>
      <c r="DL1302" t="s">
        <v>14</v>
      </c>
      <c r="DM1302">
        <v>0</v>
      </c>
      <c r="DN1302" t="s">
        <v>14</v>
      </c>
      <c r="DO1302">
        <v>0</v>
      </c>
    </row>
    <row r="1303">
      <c r="A1303">
        <f>ROW(Source!A445)</f>
        <v>445</v>
      </c>
      <c r="B1303">
        <v>419115877</v>
      </c>
      <c r="C1303">
        <v>412994296</v>
      </c>
      <c r="D1303">
        <v>417090712</v>
      </c>
      <c r="E1303">
        <v>117</v>
      </c>
      <c r="F1303">
        <v>1</v>
      </c>
      <c r="G1303">
        <v>1</v>
      </c>
      <c r="H1303">
        <v>1</v>
      </c>
      <c r="I1303" t="s">
        <v>97</v>
      </c>
      <c r="J1303" t="s">
        <v>14</v>
      </c>
      <c r="K1303" t="s">
        <v>98</v>
      </c>
      <c r="L1303">
        <v>1191</v>
      </c>
      <c r="N1303">
        <v>1013</v>
      </c>
      <c r="O1303" t="s">
        <v>48</v>
      </c>
      <c r="P1303" t="s">
        <v>48</v>
      </c>
      <c r="Q1303">
        <v>1</v>
      </c>
      <c r="W1303">
        <v>0</v>
      </c>
      <c r="X1303">
        <v>-715079457</v>
      </c>
      <c r="Y1303">
        <f t="shared" ref="Y1303:Y1305" si="2232">(AT1303*ROUND(0.3,7))</f>
        <v>3.2999999999999998</v>
      </c>
      <c r="AA1303">
        <v>0</v>
      </c>
      <c r="AB1303">
        <v>0</v>
      </c>
      <c r="AC1303">
        <v>0</v>
      </c>
      <c r="AD1303">
        <v>509.48000000000002</v>
      </c>
      <c r="AE1303">
        <v>0</v>
      </c>
      <c r="AF1303">
        <v>0</v>
      </c>
      <c r="AG1303">
        <v>0</v>
      </c>
      <c r="AH1303">
        <v>509.48000000000002</v>
      </c>
      <c r="AI1303">
        <v>1</v>
      </c>
      <c r="AJ1303">
        <v>1</v>
      </c>
      <c r="AK1303">
        <v>1</v>
      </c>
      <c r="AL1303">
        <v>1</v>
      </c>
      <c r="AM1303">
        <v>-2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14</v>
      </c>
      <c r="AT1303">
        <v>11</v>
      </c>
      <c r="AU1303" t="s">
        <v>1272</v>
      </c>
      <c r="AV1303">
        <v>1</v>
      </c>
      <c r="AW1303">
        <v>2</v>
      </c>
      <c r="AX1303">
        <v>419117443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5604.2800000000007</v>
      </c>
      <c r="BN1303">
        <v>11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1681.2839999999999</v>
      </c>
      <c r="BU1303">
        <v>3.2999999999999998</v>
      </c>
      <c r="BV1303">
        <v>0</v>
      </c>
      <c r="BW1303">
        <v>1</v>
      </c>
      <c r="CU1303">
        <f>ROUND(AT1303*Source!I445*AH1303*AL1303,2)</f>
        <v>5604.2799999999997</v>
      </c>
      <c r="CV1303">
        <f>ROUND(Y1303*Source!I445,7)</f>
        <v>3.2999999999999998</v>
      </c>
      <c r="CW1303">
        <v>0</v>
      </c>
      <c r="CX1303">
        <f>ROUND(Y1303*Source!I445,7)</f>
        <v>3.2999999999999998</v>
      </c>
      <c r="CY1303">
        <f t="shared" ref="CY1303:CY1304" si="2233">AD1303</f>
        <v>509.48000000000002</v>
      </c>
      <c r="CZ1303">
        <f t="shared" ref="CZ1303:CZ1304" si="2234">AH1303</f>
        <v>509.48000000000002</v>
      </c>
      <c r="DA1303">
        <f t="shared" ref="DA1303:DA1304" si="2235">AL1303</f>
        <v>1</v>
      </c>
      <c r="DB1303">
        <f t="shared" ref="DB1303:DB1305" si="2236">ROUND((ROUND(AT1303*CZ1303,2)*ROUND(0.3,7)),6)</f>
        <v>1681.2839999999999</v>
      </c>
      <c r="DC1303">
        <f t="shared" ref="DC1303:DC1305" si="2237">ROUND((ROUND(AT1303*AG1303,2)*ROUND(0.3,7)),6)</f>
        <v>0</v>
      </c>
      <c r="DD1303" t="s">
        <v>14</v>
      </c>
      <c r="DE1303" t="s">
        <v>14</v>
      </c>
      <c r="DF1303">
        <f t="shared" si="2231"/>
        <v>0</v>
      </c>
      <c r="DG1303">
        <f t="shared" si="2228"/>
        <v>0</v>
      </c>
      <c r="DH1303">
        <f t="shared" si="2211"/>
        <v>0</v>
      </c>
      <c r="DI1303">
        <f t="shared" si="2212"/>
        <v>1681.28</v>
      </c>
      <c r="DJ1303">
        <f t="shared" ref="DJ1303:DJ1304" si="2238">DI1303</f>
        <v>1681.28</v>
      </c>
      <c r="DK1303">
        <v>1</v>
      </c>
      <c r="DL1303" t="s">
        <v>14</v>
      </c>
      <c r="DM1303">
        <v>0</v>
      </c>
      <c r="DN1303" t="s">
        <v>14</v>
      </c>
      <c r="DO1303">
        <v>0</v>
      </c>
    </row>
    <row r="1304">
      <c r="A1304">
        <f>ROW(Source!A445)</f>
        <v>445</v>
      </c>
      <c r="B1304">
        <v>419115877</v>
      </c>
      <c r="C1304">
        <v>412994296</v>
      </c>
      <c r="D1304">
        <v>417090896</v>
      </c>
      <c r="E1304">
        <v>117</v>
      </c>
      <c r="F1304">
        <v>1</v>
      </c>
      <c r="G1304">
        <v>1</v>
      </c>
      <c r="H1304">
        <v>1</v>
      </c>
      <c r="I1304" t="s">
        <v>1844</v>
      </c>
      <c r="J1304" t="s">
        <v>14</v>
      </c>
      <c r="K1304" t="s">
        <v>1845</v>
      </c>
      <c r="L1304">
        <v>1191</v>
      </c>
      <c r="N1304">
        <v>1013</v>
      </c>
      <c r="O1304" t="s">
        <v>48</v>
      </c>
      <c r="P1304" t="s">
        <v>48</v>
      </c>
      <c r="Q1304">
        <v>1</v>
      </c>
      <c r="W1304">
        <v>0</v>
      </c>
      <c r="X1304">
        <v>-1417349443</v>
      </c>
      <c r="Y1304">
        <f t="shared" si="2232"/>
        <v>0.39600000000000002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14</v>
      </c>
      <c r="AT1304">
        <v>1.3200000000000001</v>
      </c>
      <c r="AU1304" t="s">
        <v>1272</v>
      </c>
      <c r="AV1304">
        <v>2</v>
      </c>
      <c r="AW1304">
        <v>2</v>
      </c>
      <c r="AX1304">
        <v>419117444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ROUND(Y1304*Source!I445,7)</f>
        <v>0.39599999999999996</v>
      </c>
      <c r="CY1304">
        <f t="shared" si="2233"/>
        <v>0</v>
      </c>
      <c r="CZ1304">
        <f t="shared" si="2234"/>
        <v>0</v>
      </c>
      <c r="DA1304">
        <f t="shared" si="2235"/>
        <v>1</v>
      </c>
      <c r="DB1304">
        <f t="shared" si="2236"/>
        <v>0</v>
      </c>
      <c r="DC1304">
        <f t="shared" si="2237"/>
        <v>0</v>
      </c>
      <c r="DD1304" t="s">
        <v>14</v>
      </c>
      <c r="DE1304" t="s">
        <v>14</v>
      </c>
      <c r="DF1304">
        <f t="shared" si="2231"/>
        <v>0</v>
      </c>
      <c r="DG1304">
        <f t="shared" si="2228"/>
        <v>0</v>
      </c>
      <c r="DH1304">
        <f t="shared" si="2211"/>
        <v>0</v>
      </c>
      <c r="DI1304">
        <f t="shared" si="2212"/>
        <v>0</v>
      </c>
      <c r="DJ1304">
        <f t="shared" si="2238"/>
        <v>0</v>
      </c>
      <c r="DK1304">
        <v>0</v>
      </c>
      <c r="DL1304" t="s">
        <v>14</v>
      </c>
      <c r="DM1304">
        <v>0</v>
      </c>
      <c r="DN1304" t="s">
        <v>14</v>
      </c>
      <c r="DO1304">
        <v>0</v>
      </c>
    </row>
    <row r="1305">
      <c r="A1305">
        <f>ROW(Source!A445)</f>
        <v>445</v>
      </c>
      <c r="B1305">
        <v>419115877</v>
      </c>
      <c r="C1305">
        <v>412994296</v>
      </c>
      <c r="D1305">
        <v>417098134</v>
      </c>
      <c r="E1305">
        <v>1</v>
      </c>
      <c r="F1305">
        <v>1</v>
      </c>
      <c r="G1305">
        <v>1</v>
      </c>
      <c r="H1305">
        <v>2</v>
      </c>
      <c r="I1305" t="s">
        <v>159</v>
      </c>
      <c r="J1305" t="s">
        <v>1851</v>
      </c>
      <c r="K1305" t="s">
        <v>160</v>
      </c>
      <c r="L1305">
        <v>1368</v>
      </c>
      <c r="N1305">
        <v>1011</v>
      </c>
      <c r="O1305" t="s">
        <v>55</v>
      </c>
      <c r="P1305" t="s">
        <v>55</v>
      </c>
      <c r="Q1305">
        <v>1</v>
      </c>
      <c r="W1305">
        <v>0</v>
      </c>
      <c r="X1305">
        <v>302479695</v>
      </c>
      <c r="Y1305">
        <f t="shared" si="2232"/>
        <v>0.39600000000000002</v>
      </c>
      <c r="AA1305">
        <v>0</v>
      </c>
      <c r="AB1305">
        <v>1274.25</v>
      </c>
      <c r="AC1305">
        <v>620.24000000000001</v>
      </c>
      <c r="AD1305">
        <v>0</v>
      </c>
      <c r="AE1305">
        <v>0</v>
      </c>
      <c r="AF1305">
        <v>995.50999999999999</v>
      </c>
      <c r="AG1305">
        <v>620.24000000000001</v>
      </c>
      <c r="AH1305">
        <v>0</v>
      </c>
      <c r="AI1305">
        <v>1</v>
      </c>
      <c r="AJ1305">
        <v>1.28</v>
      </c>
      <c r="AK1305">
        <v>1</v>
      </c>
      <c r="AL1305">
        <v>1</v>
      </c>
      <c r="AM1305">
        <v>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14</v>
      </c>
      <c r="AT1305">
        <v>1.3200000000000001</v>
      </c>
      <c r="AU1305" t="s">
        <v>1272</v>
      </c>
      <c r="AV1305">
        <v>1</v>
      </c>
      <c r="AW1305">
        <v>2</v>
      </c>
      <c r="AX1305">
        <v>419117445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1314.0732</v>
      </c>
      <c r="BL1305">
        <v>818.71680000000003</v>
      </c>
      <c r="BM1305">
        <v>0</v>
      </c>
      <c r="BN1305">
        <v>0</v>
      </c>
      <c r="BO1305">
        <v>1.3200000000000001</v>
      </c>
      <c r="BP1305">
        <v>1</v>
      </c>
      <c r="BQ1305">
        <v>0</v>
      </c>
      <c r="BR1305">
        <v>394.22196000000002</v>
      </c>
      <c r="BS1305">
        <v>245.61504000000002</v>
      </c>
      <c r="BT1305">
        <v>0</v>
      </c>
      <c r="BU1305">
        <v>0</v>
      </c>
      <c r="BV1305">
        <v>0.39600000000000002</v>
      </c>
      <c r="BW1305">
        <v>1</v>
      </c>
      <c r="CV1305">
        <v>0</v>
      </c>
      <c r="CW1305">
        <f>ROUND(Y1305*Source!I445*DO1305,7)</f>
        <v>0.39599999999999996</v>
      </c>
      <c r="CX1305">
        <f>ROUND(Y1305*Source!I445,7)</f>
        <v>0.39599999999999996</v>
      </c>
      <c r="CY1305">
        <f>AB1305</f>
        <v>1274.25</v>
      </c>
      <c r="CZ1305">
        <f>AF1305</f>
        <v>995.50999999999999</v>
      </c>
      <c r="DA1305">
        <f>AJ1305</f>
        <v>1.28</v>
      </c>
      <c r="DB1305">
        <f t="shared" si="2236"/>
        <v>394.221</v>
      </c>
      <c r="DC1305">
        <f t="shared" si="2237"/>
        <v>245.61599999999999</v>
      </c>
      <c r="DD1305" t="s">
        <v>14</v>
      </c>
      <c r="DE1305" t="s">
        <v>14</v>
      </c>
      <c r="DF1305">
        <f t="shared" si="2231"/>
        <v>0</v>
      </c>
      <c r="DG1305">
        <f>ROUND(ROUND(AF1305*AJ1305,2)*CX1305,2)</f>
        <v>504.60000000000002</v>
      </c>
      <c r="DH1305">
        <f t="shared" si="2211"/>
        <v>245.62</v>
      </c>
      <c r="DI1305">
        <f t="shared" si="2212"/>
        <v>0</v>
      </c>
      <c r="DJ1305">
        <f>DG1305+DH1305</f>
        <v>750.22000000000003</v>
      </c>
      <c r="DK1305">
        <v>0</v>
      </c>
      <c r="DL1305" t="s">
        <v>56</v>
      </c>
      <c r="DM1305">
        <v>5</v>
      </c>
      <c r="DN1305" t="s">
        <v>48</v>
      </c>
      <c r="DO1305">
        <v>1</v>
      </c>
    </row>
    <row r="1306">
      <c r="A1306">
        <f>ROW(Source!A445)</f>
        <v>445</v>
      </c>
      <c r="B1306">
        <v>419115877</v>
      </c>
      <c r="C1306">
        <v>412994296</v>
      </c>
      <c r="D1306">
        <v>417162927</v>
      </c>
      <c r="E1306">
        <v>1</v>
      </c>
      <c r="F1306">
        <v>1</v>
      </c>
      <c r="G1306">
        <v>1</v>
      </c>
      <c r="H1306">
        <v>3</v>
      </c>
      <c r="I1306" t="s">
        <v>253</v>
      </c>
      <c r="J1306" t="s">
        <v>1868</v>
      </c>
      <c r="K1306" t="s">
        <v>254</v>
      </c>
      <c r="L1306">
        <v>1348</v>
      </c>
      <c r="N1306">
        <v>1009</v>
      </c>
      <c r="O1306" t="s">
        <v>148</v>
      </c>
      <c r="P1306" t="s">
        <v>148</v>
      </c>
      <c r="Q1306">
        <v>1000</v>
      </c>
      <c r="W1306">
        <v>0</v>
      </c>
      <c r="X1306">
        <v>767480554</v>
      </c>
      <c r="Y1306">
        <f t="shared" ref="Y1306:Y1319" si="2239">(AT1306*ROUND(0,7))</f>
        <v>0</v>
      </c>
      <c r="AA1306">
        <v>28469.68</v>
      </c>
      <c r="AB1306">
        <v>0</v>
      </c>
      <c r="AC1306">
        <v>0</v>
      </c>
      <c r="AD1306">
        <v>0</v>
      </c>
      <c r="AE1306">
        <v>23335.799999999999</v>
      </c>
      <c r="AF1306">
        <v>0</v>
      </c>
      <c r="AG1306">
        <v>0</v>
      </c>
      <c r="AH1306">
        <v>0</v>
      </c>
      <c r="AI1306">
        <v>1.22</v>
      </c>
      <c r="AJ1306">
        <v>1</v>
      </c>
      <c r="AK1306">
        <v>1</v>
      </c>
      <c r="AL1306">
        <v>1</v>
      </c>
      <c r="AM1306">
        <v>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14</v>
      </c>
      <c r="AT1306">
        <v>0.0032000000000000002</v>
      </c>
      <c r="AU1306" t="s">
        <v>1271</v>
      </c>
      <c r="AV1306">
        <v>0</v>
      </c>
      <c r="AW1306">
        <v>2</v>
      </c>
      <c r="AX1306">
        <v>419117446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74.67456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ROUND(Y1306*Source!I445,7)</f>
        <v>0</v>
      </c>
      <c r="CY1306">
        <f t="shared" ref="CY1306:CY1320" si="2240">AA1306</f>
        <v>28469.68</v>
      </c>
      <c r="CZ1306">
        <f t="shared" ref="CZ1306:CZ1320" si="2241">AE1306</f>
        <v>23335.799999999999</v>
      </c>
      <c r="DA1306">
        <f t="shared" ref="DA1306:DA1320" si="2242">AI1306</f>
        <v>1.22</v>
      </c>
      <c r="DB1306">
        <f t="shared" ref="DB1306:DB1319" si="2243">ROUND((ROUND(AT1306*CZ1306,2)*ROUND(0,7)),6)</f>
        <v>0</v>
      </c>
      <c r="DC1306">
        <f t="shared" ref="DC1306:DC1319" si="2244">ROUND((ROUND(AT1306*AG1306,2)*ROUND(0,7)),6)</f>
        <v>0</v>
      </c>
      <c r="DD1306" t="s">
        <v>14</v>
      </c>
      <c r="DE1306" t="s">
        <v>14</v>
      </c>
      <c r="DF1306">
        <f t="shared" ref="DF1306:DF1307" si="2245">ROUND(ROUND(AE1306*AI1306,2)*CX1306,2)</f>
        <v>0</v>
      </c>
      <c r="DG1306">
        <f t="shared" ref="DG1306:DG1322" si="2246">ROUND(ROUND(AF1306,2)*CX1306,2)</f>
        <v>0</v>
      </c>
      <c r="DH1306">
        <f t="shared" si="2211"/>
        <v>0</v>
      </c>
      <c r="DI1306">
        <f t="shared" si="2212"/>
        <v>0</v>
      </c>
      <c r="DJ1306">
        <f t="shared" ref="DJ1306:DJ1320" si="2247">DF1306</f>
        <v>0</v>
      </c>
      <c r="DK1306">
        <v>0</v>
      </c>
      <c r="DL1306" t="s">
        <v>14</v>
      </c>
      <c r="DM1306">
        <v>0</v>
      </c>
      <c r="DN1306" t="s">
        <v>14</v>
      </c>
      <c r="DO1306">
        <v>0</v>
      </c>
    </row>
    <row r="1307">
      <c r="A1307">
        <f>ROW(Source!A445)</f>
        <v>445</v>
      </c>
      <c r="B1307">
        <v>419115877</v>
      </c>
      <c r="C1307">
        <v>412994296</v>
      </c>
      <c r="D1307">
        <v>417162991</v>
      </c>
      <c r="E1307">
        <v>1</v>
      </c>
      <c r="F1307">
        <v>1</v>
      </c>
      <c r="G1307">
        <v>1</v>
      </c>
      <c r="H1307">
        <v>3</v>
      </c>
      <c r="I1307" t="s">
        <v>146</v>
      </c>
      <c r="J1307" t="s">
        <v>1849</v>
      </c>
      <c r="K1307" t="s">
        <v>147</v>
      </c>
      <c r="L1307">
        <v>1348</v>
      </c>
      <c r="N1307">
        <v>1009</v>
      </c>
      <c r="O1307" t="s">
        <v>148</v>
      </c>
      <c r="P1307" t="s">
        <v>148</v>
      </c>
      <c r="Q1307">
        <v>1000</v>
      </c>
      <c r="W1307">
        <v>0</v>
      </c>
      <c r="X1307">
        <v>-465588395</v>
      </c>
      <c r="Y1307">
        <f t="shared" si="2239"/>
        <v>0</v>
      </c>
      <c r="AA1307">
        <v>149054.35999999999</v>
      </c>
      <c r="AB1307">
        <v>0</v>
      </c>
      <c r="AC1307">
        <v>0</v>
      </c>
      <c r="AD1307">
        <v>0</v>
      </c>
      <c r="AE1307">
        <v>116448.72</v>
      </c>
      <c r="AF1307">
        <v>0</v>
      </c>
      <c r="AG1307">
        <v>0</v>
      </c>
      <c r="AH1307">
        <v>0</v>
      </c>
      <c r="AI1307">
        <v>1.28</v>
      </c>
      <c r="AJ1307">
        <v>1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14</v>
      </c>
      <c r="AT1307">
        <v>0.00046000000000000001</v>
      </c>
      <c r="AU1307" t="s">
        <v>1271</v>
      </c>
      <c r="AV1307">
        <v>0</v>
      </c>
      <c r="AW1307">
        <v>2</v>
      </c>
      <c r="AX1307">
        <v>419117447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53.566411200000005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1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ROUND(Y1307*Source!I445,7)</f>
        <v>0</v>
      </c>
      <c r="CY1307">
        <f t="shared" si="2240"/>
        <v>149054.35999999999</v>
      </c>
      <c r="CZ1307">
        <f t="shared" si="2241"/>
        <v>116448.72</v>
      </c>
      <c r="DA1307">
        <f t="shared" si="2242"/>
        <v>1.28</v>
      </c>
      <c r="DB1307">
        <f t="shared" si="2243"/>
        <v>0</v>
      </c>
      <c r="DC1307">
        <f t="shared" si="2244"/>
        <v>0</v>
      </c>
      <c r="DD1307" t="s">
        <v>14</v>
      </c>
      <c r="DE1307" t="s">
        <v>14</v>
      </c>
      <c r="DF1307">
        <f t="shared" si="2245"/>
        <v>0</v>
      </c>
      <c r="DG1307">
        <f t="shared" si="2246"/>
        <v>0</v>
      </c>
      <c r="DH1307">
        <f t="shared" si="2211"/>
        <v>0</v>
      </c>
      <c r="DI1307">
        <f t="shared" si="2212"/>
        <v>0</v>
      </c>
      <c r="DJ1307">
        <f t="shared" si="2247"/>
        <v>0</v>
      </c>
      <c r="DK1307">
        <v>0</v>
      </c>
      <c r="DL1307" t="s">
        <v>14</v>
      </c>
      <c r="DM1307">
        <v>0</v>
      </c>
      <c r="DN1307" t="s">
        <v>14</v>
      </c>
      <c r="DO1307">
        <v>0</v>
      </c>
    </row>
    <row r="1308">
      <c r="A1308">
        <f>ROW(Source!A445)</f>
        <v>445</v>
      </c>
      <c r="B1308">
        <v>419115877</v>
      </c>
      <c r="C1308">
        <v>412994296</v>
      </c>
      <c r="D1308">
        <v>417163072</v>
      </c>
      <c r="E1308">
        <v>1</v>
      </c>
      <c r="F1308">
        <v>1</v>
      </c>
      <c r="G1308">
        <v>1</v>
      </c>
      <c r="H1308">
        <v>3</v>
      </c>
      <c r="I1308" t="s">
        <v>184</v>
      </c>
      <c r="J1308" t="s">
        <v>1854</v>
      </c>
      <c r="K1308" t="s">
        <v>185</v>
      </c>
      <c r="L1308">
        <v>1346</v>
      </c>
      <c r="N1308">
        <v>1009</v>
      </c>
      <c r="O1308" t="s">
        <v>151</v>
      </c>
      <c r="P1308" t="s">
        <v>151</v>
      </c>
      <c r="Q1308">
        <v>1</v>
      </c>
      <c r="W1308">
        <v>0</v>
      </c>
      <c r="X1308">
        <v>-1568219933</v>
      </c>
      <c r="Y1308">
        <f t="shared" si="2239"/>
        <v>0</v>
      </c>
      <c r="AA1308">
        <v>54.5</v>
      </c>
      <c r="AB1308">
        <v>0</v>
      </c>
      <c r="AC1308">
        <v>0</v>
      </c>
      <c r="AD1308">
        <v>0</v>
      </c>
      <c r="AE1308">
        <v>54.5</v>
      </c>
      <c r="AF1308">
        <v>0</v>
      </c>
      <c r="AG1308">
        <v>0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14</v>
      </c>
      <c r="AT1308">
        <v>0.111</v>
      </c>
      <c r="AU1308" t="s">
        <v>1271</v>
      </c>
      <c r="AV1308">
        <v>0</v>
      </c>
      <c r="AW1308">
        <v>2</v>
      </c>
      <c r="AX1308">
        <v>419117448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6.0495000000000001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1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ROUND(Y1308*Source!I445,7)</f>
        <v>0</v>
      </c>
      <c r="CY1308">
        <f t="shared" si="2240"/>
        <v>54.5</v>
      </c>
      <c r="CZ1308">
        <f t="shared" si="2241"/>
        <v>54.5</v>
      </c>
      <c r="DA1308">
        <f t="shared" si="2242"/>
        <v>1</v>
      </c>
      <c r="DB1308">
        <f t="shared" si="2243"/>
        <v>0</v>
      </c>
      <c r="DC1308">
        <f t="shared" si="2244"/>
        <v>0</v>
      </c>
      <c r="DD1308" t="s">
        <v>14</v>
      </c>
      <c r="DE1308" t="s">
        <v>14</v>
      </c>
      <c r="DF1308">
        <f>ROUND(ROUND(AE1308,2)*CX1308,2)</f>
        <v>0</v>
      </c>
      <c r="DG1308">
        <f t="shared" si="2246"/>
        <v>0</v>
      </c>
      <c r="DH1308">
        <f t="shared" si="2211"/>
        <v>0</v>
      </c>
      <c r="DI1308">
        <f t="shared" si="2212"/>
        <v>0</v>
      </c>
      <c r="DJ1308">
        <f t="shared" si="2247"/>
        <v>0</v>
      </c>
      <c r="DK1308">
        <v>1</v>
      </c>
      <c r="DL1308" t="s">
        <v>14</v>
      </c>
      <c r="DM1308">
        <v>0</v>
      </c>
      <c r="DN1308" t="s">
        <v>14</v>
      </c>
      <c r="DO1308">
        <v>0</v>
      </c>
    </row>
    <row r="1309">
      <c r="A1309">
        <f>ROW(Source!A445)</f>
        <v>445</v>
      </c>
      <c r="B1309">
        <v>419115877</v>
      </c>
      <c r="C1309">
        <v>412994296</v>
      </c>
      <c r="D1309">
        <v>417163256</v>
      </c>
      <c r="E1309">
        <v>1</v>
      </c>
      <c r="F1309">
        <v>1</v>
      </c>
      <c r="G1309">
        <v>1</v>
      </c>
      <c r="H1309">
        <v>3</v>
      </c>
      <c r="I1309" t="s">
        <v>257</v>
      </c>
      <c r="J1309" t="s">
        <v>1870</v>
      </c>
      <c r="K1309" t="s">
        <v>258</v>
      </c>
      <c r="L1309">
        <v>1346</v>
      </c>
      <c r="N1309">
        <v>1009</v>
      </c>
      <c r="O1309" t="s">
        <v>151</v>
      </c>
      <c r="P1309" t="s">
        <v>151</v>
      </c>
      <c r="Q1309">
        <v>1</v>
      </c>
      <c r="W1309">
        <v>0</v>
      </c>
      <c r="X1309">
        <v>1771797515</v>
      </c>
      <c r="Y1309">
        <f t="shared" si="2239"/>
        <v>0</v>
      </c>
      <c r="AA1309">
        <v>199.91</v>
      </c>
      <c r="AB1309">
        <v>0</v>
      </c>
      <c r="AC1309">
        <v>0</v>
      </c>
      <c r="AD1309">
        <v>0</v>
      </c>
      <c r="AE1309">
        <v>219.68000000000001</v>
      </c>
      <c r="AF1309">
        <v>0</v>
      </c>
      <c r="AG1309">
        <v>0</v>
      </c>
      <c r="AH1309">
        <v>0</v>
      </c>
      <c r="AI1309">
        <v>0.91000000000000003</v>
      </c>
      <c r="AJ1309">
        <v>1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14</v>
      </c>
      <c r="AT1309">
        <v>0.0070000000000000001</v>
      </c>
      <c r="AU1309" t="s">
        <v>1271</v>
      </c>
      <c r="AV1309">
        <v>0</v>
      </c>
      <c r="AW1309">
        <v>2</v>
      </c>
      <c r="AX1309">
        <v>419117449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1.53776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v>0</v>
      </c>
      <c r="CX1309">
        <f>ROUND(Y1309*Source!I445,7)</f>
        <v>0</v>
      </c>
      <c r="CY1309">
        <f t="shared" si="2240"/>
        <v>199.91</v>
      </c>
      <c r="CZ1309">
        <f t="shared" si="2241"/>
        <v>219.68000000000001</v>
      </c>
      <c r="DA1309">
        <f t="shared" si="2242"/>
        <v>0.91000000000000003</v>
      </c>
      <c r="DB1309">
        <f t="shared" si="2243"/>
        <v>0</v>
      </c>
      <c r="DC1309">
        <f t="shared" si="2244"/>
        <v>0</v>
      </c>
      <c r="DD1309" t="s">
        <v>14</v>
      </c>
      <c r="DE1309" t="s">
        <v>14</v>
      </c>
      <c r="DF1309">
        <f t="shared" ref="DF1309:DF1319" si="2248">ROUND(ROUND(AE1309*AI1309,2)*CX1309,2)</f>
        <v>0</v>
      </c>
      <c r="DG1309">
        <f t="shared" si="2246"/>
        <v>0</v>
      </c>
      <c r="DH1309">
        <f t="shared" si="2211"/>
        <v>0</v>
      </c>
      <c r="DI1309">
        <f t="shared" si="2212"/>
        <v>0</v>
      </c>
      <c r="DJ1309">
        <f t="shared" si="2247"/>
        <v>0</v>
      </c>
      <c r="DK1309">
        <v>0</v>
      </c>
      <c r="DL1309" t="s">
        <v>14</v>
      </c>
      <c r="DM1309">
        <v>0</v>
      </c>
      <c r="DN1309" t="s">
        <v>14</v>
      </c>
      <c r="DO1309">
        <v>0</v>
      </c>
    </row>
    <row r="1310">
      <c r="A1310">
        <f>ROW(Source!A445)</f>
        <v>445</v>
      </c>
      <c r="B1310">
        <v>419115877</v>
      </c>
      <c r="C1310">
        <v>412994296</v>
      </c>
      <c r="D1310">
        <v>417165295</v>
      </c>
      <c r="E1310">
        <v>1</v>
      </c>
      <c r="F1310">
        <v>1</v>
      </c>
      <c r="G1310">
        <v>1</v>
      </c>
      <c r="H1310">
        <v>3</v>
      </c>
      <c r="I1310" t="s">
        <v>261</v>
      </c>
      <c r="J1310" t="s">
        <v>1872</v>
      </c>
      <c r="K1310" t="s">
        <v>262</v>
      </c>
      <c r="L1310">
        <v>1301</v>
      </c>
      <c r="N1310">
        <v>1003</v>
      </c>
      <c r="O1310" t="s">
        <v>221</v>
      </c>
      <c r="P1310" t="s">
        <v>221</v>
      </c>
      <c r="Q1310">
        <v>1</v>
      </c>
      <c r="W1310">
        <v>0</v>
      </c>
      <c r="X1310">
        <v>-1228674265</v>
      </c>
      <c r="Y1310">
        <f t="shared" si="2239"/>
        <v>0</v>
      </c>
      <c r="AA1310">
        <v>22.079999999999998</v>
      </c>
      <c r="AB1310">
        <v>0</v>
      </c>
      <c r="AC1310">
        <v>0</v>
      </c>
      <c r="AD1310">
        <v>0</v>
      </c>
      <c r="AE1310">
        <v>14.43</v>
      </c>
      <c r="AF1310">
        <v>0</v>
      </c>
      <c r="AG1310">
        <v>0</v>
      </c>
      <c r="AH1310">
        <v>0</v>
      </c>
      <c r="AI1310">
        <v>1.53</v>
      </c>
      <c r="AJ1310">
        <v>1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14</v>
      </c>
      <c r="AT1310">
        <v>3.25</v>
      </c>
      <c r="AU1310" t="s">
        <v>1271</v>
      </c>
      <c r="AV1310">
        <v>0</v>
      </c>
      <c r="AW1310">
        <v>2</v>
      </c>
      <c r="AX1310">
        <v>419117450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46.897500000000001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ROUND(Y1310*Source!I445,7)</f>
        <v>0</v>
      </c>
      <c r="CY1310">
        <f t="shared" si="2240"/>
        <v>22.079999999999998</v>
      </c>
      <c r="CZ1310">
        <f t="shared" si="2241"/>
        <v>14.43</v>
      </c>
      <c r="DA1310">
        <f t="shared" si="2242"/>
        <v>1.53</v>
      </c>
      <c r="DB1310">
        <f t="shared" si="2243"/>
        <v>0</v>
      </c>
      <c r="DC1310">
        <f t="shared" si="2244"/>
        <v>0</v>
      </c>
      <c r="DD1310" t="s">
        <v>14</v>
      </c>
      <c r="DE1310" t="s">
        <v>14</v>
      </c>
      <c r="DF1310">
        <f t="shared" si="2248"/>
        <v>0</v>
      </c>
      <c r="DG1310">
        <f t="shared" si="2246"/>
        <v>0</v>
      </c>
      <c r="DH1310">
        <f t="shared" si="2211"/>
        <v>0</v>
      </c>
      <c r="DI1310">
        <f t="shared" si="2212"/>
        <v>0</v>
      </c>
      <c r="DJ1310">
        <f t="shared" si="2247"/>
        <v>0</v>
      </c>
      <c r="DK1310">
        <v>0</v>
      </c>
      <c r="DL1310" t="s">
        <v>14</v>
      </c>
      <c r="DM1310">
        <v>0</v>
      </c>
      <c r="DN1310" t="s">
        <v>14</v>
      </c>
      <c r="DO1310">
        <v>0</v>
      </c>
    </row>
    <row r="1311">
      <c r="A1311">
        <f>ROW(Source!A445)</f>
        <v>445</v>
      </c>
      <c r="B1311">
        <v>419115877</v>
      </c>
      <c r="C1311">
        <v>412994296</v>
      </c>
      <c r="D1311">
        <v>417167686</v>
      </c>
      <c r="E1311">
        <v>1</v>
      </c>
      <c r="F1311">
        <v>1</v>
      </c>
      <c r="G1311">
        <v>1</v>
      </c>
      <c r="H1311">
        <v>3</v>
      </c>
      <c r="I1311" t="s">
        <v>421</v>
      </c>
      <c r="J1311" t="s">
        <v>1885</v>
      </c>
      <c r="K1311" t="s">
        <v>422</v>
      </c>
      <c r="L1311">
        <v>1346</v>
      </c>
      <c r="N1311">
        <v>1009</v>
      </c>
      <c r="O1311" t="s">
        <v>151</v>
      </c>
      <c r="P1311" t="s">
        <v>151</v>
      </c>
      <c r="Q1311">
        <v>1</v>
      </c>
      <c r="W1311">
        <v>0</v>
      </c>
      <c r="X1311">
        <v>-211094116</v>
      </c>
      <c r="Y1311">
        <f t="shared" si="2239"/>
        <v>0</v>
      </c>
      <c r="AA1311">
        <v>575.55999999999995</v>
      </c>
      <c r="AB1311">
        <v>0</v>
      </c>
      <c r="AC1311">
        <v>0</v>
      </c>
      <c r="AD1311">
        <v>0</v>
      </c>
      <c r="AE1311">
        <v>373.74000000000001</v>
      </c>
      <c r="AF1311">
        <v>0</v>
      </c>
      <c r="AG1311">
        <v>0</v>
      </c>
      <c r="AH1311">
        <v>0</v>
      </c>
      <c r="AI1311">
        <v>1.54</v>
      </c>
      <c r="AJ1311">
        <v>1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14</v>
      </c>
      <c r="AT1311">
        <v>0.012999999999999999</v>
      </c>
      <c r="AU1311" t="s">
        <v>1271</v>
      </c>
      <c r="AV1311">
        <v>0</v>
      </c>
      <c r="AW1311">
        <v>2</v>
      </c>
      <c r="AX1311">
        <v>419117451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4.8586200000000002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ROUND(Y1311*Source!I445,7)</f>
        <v>0</v>
      </c>
      <c r="CY1311">
        <f t="shared" si="2240"/>
        <v>575.55999999999995</v>
      </c>
      <c r="CZ1311">
        <f t="shared" si="2241"/>
        <v>373.74000000000001</v>
      </c>
      <c r="DA1311">
        <f t="shared" si="2242"/>
        <v>1.54</v>
      </c>
      <c r="DB1311">
        <f t="shared" si="2243"/>
        <v>0</v>
      </c>
      <c r="DC1311">
        <f t="shared" si="2244"/>
        <v>0</v>
      </c>
      <c r="DD1311" t="s">
        <v>14</v>
      </c>
      <c r="DE1311" t="s">
        <v>14</v>
      </c>
      <c r="DF1311">
        <f t="shared" si="2248"/>
        <v>0</v>
      </c>
      <c r="DG1311">
        <f t="shared" si="2246"/>
        <v>0</v>
      </c>
      <c r="DH1311">
        <f t="shared" si="2211"/>
        <v>0</v>
      </c>
      <c r="DI1311">
        <f t="shared" si="2212"/>
        <v>0</v>
      </c>
      <c r="DJ1311">
        <f t="shared" si="2247"/>
        <v>0</v>
      </c>
      <c r="DK1311">
        <v>0</v>
      </c>
      <c r="DL1311" t="s">
        <v>14</v>
      </c>
      <c r="DM1311">
        <v>0</v>
      </c>
      <c r="DN1311" t="s">
        <v>14</v>
      </c>
      <c r="DO1311">
        <v>0</v>
      </c>
    </row>
    <row r="1312">
      <c r="A1312">
        <f>ROW(Source!A445)</f>
        <v>445</v>
      </c>
      <c r="B1312">
        <v>419115877</v>
      </c>
      <c r="C1312">
        <v>412994296</v>
      </c>
      <c r="D1312">
        <v>417167717</v>
      </c>
      <c r="E1312">
        <v>1</v>
      </c>
      <c r="F1312">
        <v>1</v>
      </c>
      <c r="G1312">
        <v>1</v>
      </c>
      <c r="H1312">
        <v>3</v>
      </c>
      <c r="I1312" t="s">
        <v>423</v>
      </c>
      <c r="J1312" t="s">
        <v>1886</v>
      </c>
      <c r="K1312" t="s">
        <v>424</v>
      </c>
      <c r="L1312">
        <v>1302</v>
      </c>
      <c r="N1312">
        <v>1003</v>
      </c>
      <c r="O1312" t="s">
        <v>425</v>
      </c>
      <c r="P1312" t="s">
        <v>425</v>
      </c>
      <c r="Q1312">
        <v>10</v>
      </c>
      <c r="W1312">
        <v>0</v>
      </c>
      <c r="X1312">
        <v>-1612554743</v>
      </c>
      <c r="Y1312">
        <f t="shared" si="2239"/>
        <v>0</v>
      </c>
      <c r="AA1312">
        <v>285.38999999999999</v>
      </c>
      <c r="AB1312">
        <v>0</v>
      </c>
      <c r="AC1312">
        <v>0</v>
      </c>
      <c r="AD1312">
        <v>0</v>
      </c>
      <c r="AE1312">
        <v>185.31999999999999</v>
      </c>
      <c r="AF1312">
        <v>0</v>
      </c>
      <c r="AG1312">
        <v>0</v>
      </c>
      <c r="AH1312">
        <v>0</v>
      </c>
      <c r="AI1312">
        <v>1.54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14</v>
      </c>
      <c r="AT1312">
        <v>0.056000000000000001</v>
      </c>
      <c r="AU1312" t="s">
        <v>1271</v>
      </c>
      <c r="AV1312">
        <v>0</v>
      </c>
      <c r="AW1312">
        <v>2</v>
      </c>
      <c r="AX1312">
        <v>419117452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10.37792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ROUND(Y1312*Source!I445,7)</f>
        <v>0</v>
      </c>
      <c r="CY1312">
        <f t="shared" si="2240"/>
        <v>285.38999999999999</v>
      </c>
      <c r="CZ1312">
        <f t="shared" si="2241"/>
        <v>185.31999999999999</v>
      </c>
      <c r="DA1312">
        <f t="shared" si="2242"/>
        <v>1.54</v>
      </c>
      <c r="DB1312">
        <f t="shared" si="2243"/>
        <v>0</v>
      </c>
      <c r="DC1312">
        <f t="shared" si="2244"/>
        <v>0</v>
      </c>
      <c r="DD1312" t="s">
        <v>14</v>
      </c>
      <c r="DE1312" t="s">
        <v>14</v>
      </c>
      <c r="DF1312">
        <f t="shared" si="2248"/>
        <v>0</v>
      </c>
      <c r="DG1312">
        <f t="shared" si="2246"/>
        <v>0</v>
      </c>
      <c r="DH1312">
        <f t="shared" si="2211"/>
        <v>0</v>
      </c>
      <c r="DI1312">
        <f t="shared" si="2212"/>
        <v>0</v>
      </c>
      <c r="DJ1312">
        <f t="shared" si="2247"/>
        <v>0</v>
      </c>
      <c r="DK1312">
        <v>0</v>
      </c>
      <c r="DL1312" t="s">
        <v>14</v>
      </c>
      <c r="DM1312">
        <v>0</v>
      </c>
      <c r="DN1312" t="s">
        <v>14</v>
      </c>
      <c r="DO1312">
        <v>0</v>
      </c>
    </row>
    <row r="1313">
      <c r="A1313">
        <f>ROW(Source!A445)</f>
        <v>445</v>
      </c>
      <c r="B1313">
        <v>419115877</v>
      </c>
      <c r="C1313">
        <v>412994296</v>
      </c>
      <c r="D1313">
        <v>417175540</v>
      </c>
      <c r="E1313">
        <v>1</v>
      </c>
      <c r="F1313">
        <v>1</v>
      </c>
      <c r="G1313">
        <v>1</v>
      </c>
      <c r="H1313">
        <v>3</v>
      </c>
      <c r="I1313" t="s">
        <v>188</v>
      </c>
      <c r="J1313" t="s">
        <v>1856</v>
      </c>
      <c r="K1313" t="s">
        <v>189</v>
      </c>
      <c r="L1313">
        <v>1348</v>
      </c>
      <c r="N1313">
        <v>1009</v>
      </c>
      <c r="O1313" t="s">
        <v>148</v>
      </c>
      <c r="P1313" t="s">
        <v>148</v>
      </c>
      <c r="Q1313">
        <v>1000</v>
      </c>
      <c r="W1313">
        <v>0</v>
      </c>
      <c r="X1313">
        <v>1793987537</v>
      </c>
      <c r="Y1313">
        <f t="shared" si="2239"/>
        <v>0</v>
      </c>
      <c r="AA1313">
        <v>1144599.95</v>
      </c>
      <c r="AB1313">
        <v>0</v>
      </c>
      <c r="AC1313">
        <v>0</v>
      </c>
      <c r="AD1313">
        <v>0</v>
      </c>
      <c r="AE1313">
        <v>1050091.7</v>
      </c>
      <c r="AF1313">
        <v>0</v>
      </c>
      <c r="AG1313">
        <v>0</v>
      </c>
      <c r="AH1313">
        <v>0</v>
      </c>
      <c r="AI1313">
        <v>1.0900000000000001</v>
      </c>
      <c r="AJ1313">
        <v>1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14</v>
      </c>
      <c r="AT1313">
        <v>2.0000000000000002e-05</v>
      </c>
      <c r="AU1313" t="s">
        <v>1271</v>
      </c>
      <c r="AV1313">
        <v>0</v>
      </c>
      <c r="AW1313">
        <v>2</v>
      </c>
      <c r="AX1313">
        <v>419117453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21.001834000000002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ROUND(Y1313*Source!I445,7)</f>
        <v>0</v>
      </c>
      <c r="CY1313">
        <f t="shared" si="2240"/>
        <v>1144599.95</v>
      </c>
      <c r="CZ1313">
        <f t="shared" si="2241"/>
        <v>1050091.7</v>
      </c>
      <c r="DA1313">
        <f t="shared" si="2242"/>
        <v>1.0900000000000001</v>
      </c>
      <c r="DB1313">
        <f t="shared" si="2243"/>
        <v>0</v>
      </c>
      <c r="DC1313">
        <f t="shared" si="2244"/>
        <v>0</v>
      </c>
      <c r="DD1313" t="s">
        <v>14</v>
      </c>
      <c r="DE1313" t="s">
        <v>14</v>
      </c>
      <c r="DF1313">
        <f t="shared" si="2248"/>
        <v>0</v>
      </c>
      <c r="DG1313">
        <f t="shared" si="2246"/>
        <v>0</v>
      </c>
      <c r="DH1313">
        <f t="shared" si="2211"/>
        <v>0</v>
      </c>
      <c r="DI1313">
        <f t="shared" si="2212"/>
        <v>0</v>
      </c>
      <c r="DJ1313">
        <f t="shared" si="2247"/>
        <v>0</v>
      </c>
      <c r="DK1313">
        <v>0</v>
      </c>
      <c r="DL1313" t="s">
        <v>14</v>
      </c>
      <c r="DM1313">
        <v>0</v>
      </c>
      <c r="DN1313" t="s">
        <v>14</v>
      </c>
      <c r="DO1313">
        <v>0</v>
      </c>
    </row>
    <row r="1314">
      <c r="A1314">
        <f>ROW(Source!A445)</f>
        <v>445</v>
      </c>
      <c r="B1314">
        <v>419115877</v>
      </c>
      <c r="C1314">
        <v>412994296</v>
      </c>
      <c r="D1314">
        <v>417175584</v>
      </c>
      <c r="E1314">
        <v>1</v>
      </c>
      <c r="F1314">
        <v>1</v>
      </c>
      <c r="G1314">
        <v>1</v>
      </c>
      <c r="H1314">
        <v>3</v>
      </c>
      <c r="I1314" t="s">
        <v>149</v>
      </c>
      <c r="J1314" t="s">
        <v>1850</v>
      </c>
      <c r="K1314" t="s">
        <v>150</v>
      </c>
      <c r="L1314">
        <v>1346</v>
      </c>
      <c r="N1314">
        <v>1009</v>
      </c>
      <c r="O1314" t="s">
        <v>151</v>
      </c>
      <c r="P1314" t="s">
        <v>151</v>
      </c>
      <c r="Q1314">
        <v>1</v>
      </c>
      <c r="W1314">
        <v>0</v>
      </c>
      <c r="X1314">
        <v>-242288594</v>
      </c>
      <c r="Y1314">
        <f t="shared" si="2239"/>
        <v>0</v>
      </c>
      <c r="AA1314">
        <v>1400.99</v>
      </c>
      <c r="AB1314">
        <v>0</v>
      </c>
      <c r="AC1314">
        <v>0</v>
      </c>
      <c r="AD1314">
        <v>0</v>
      </c>
      <c r="AE1314">
        <v>870.17999999999995</v>
      </c>
      <c r="AF1314">
        <v>0</v>
      </c>
      <c r="AG1314">
        <v>0</v>
      </c>
      <c r="AH1314">
        <v>0</v>
      </c>
      <c r="AI1314">
        <v>1.6100000000000001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14</v>
      </c>
      <c r="AT1314">
        <v>0.31</v>
      </c>
      <c r="AU1314" t="s">
        <v>1271</v>
      </c>
      <c r="AV1314">
        <v>0</v>
      </c>
      <c r="AW1314">
        <v>2</v>
      </c>
      <c r="AX1314">
        <v>419117454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269.75579999999997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ROUND(Y1314*Source!I445,7)</f>
        <v>0</v>
      </c>
      <c r="CY1314">
        <f t="shared" si="2240"/>
        <v>1400.99</v>
      </c>
      <c r="CZ1314">
        <f t="shared" si="2241"/>
        <v>870.17999999999995</v>
      </c>
      <c r="DA1314">
        <f t="shared" si="2242"/>
        <v>1.6100000000000001</v>
      </c>
      <c r="DB1314">
        <f t="shared" si="2243"/>
        <v>0</v>
      </c>
      <c r="DC1314">
        <f t="shared" si="2244"/>
        <v>0</v>
      </c>
      <c r="DD1314" t="s">
        <v>14</v>
      </c>
      <c r="DE1314" t="s">
        <v>14</v>
      </c>
      <c r="DF1314">
        <f t="shared" si="2248"/>
        <v>0</v>
      </c>
      <c r="DG1314">
        <f t="shared" si="2246"/>
        <v>0</v>
      </c>
      <c r="DH1314">
        <f t="shared" si="2211"/>
        <v>0</v>
      </c>
      <c r="DI1314">
        <f t="shared" si="2212"/>
        <v>0</v>
      </c>
      <c r="DJ1314">
        <f t="shared" si="2247"/>
        <v>0</v>
      </c>
      <c r="DK1314">
        <v>0</v>
      </c>
      <c r="DL1314" t="s">
        <v>14</v>
      </c>
      <c r="DM1314">
        <v>0</v>
      </c>
      <c r="DN1314" t="s">
        <v>14</v>
      </c>
      <c r="DO1314">
        <v>0</v>
      </c>
    </row>
    <row r="1315">
      <c r="A1315">
        <f>ROW(Source!A445)</f>
        <v>445</v>
      </c>
      <c r="B1315">
        <v>419115877</v>
      </c>
      <c r="C1315">
        <v>412994296</v>
      </c>
      <c r="D1315">
        <v>417191019</v>
      </c>
      <c r="E1315">
        <v>1</v>
      </c>
      <c r="F1315">
        <v>1</v>
      </c>
      <c r="G1315">
        <v>1</v>
      </c>
      <c r="H1315">
        <v>3</v>
      </c>
      <c r="I1315" t="s">
        <v>263</v>
      </c>
      <c r="J1315" t="s">
        <v>1873</v>
      </c>
      <c r="K1315" t="s">
        <v>264</v>
      </c>
      <c r="L1315">
        <v>1346</v>
      </c>
      <c r="N1315">
        <v>1009</v>
      </c>
      <c r="O1315" t="s">
        <v>151</v>
      </c>
      <c r="P1315" t="s">
        <v>151</v>
      </c>
      <c r="Q1315">
        <v>1</v>
      </c>
      <c r="W1315">
        <v>0</v>
      </c>
      <c r="X1315">
        <v>1105037238</v>
      </c>
      <c r="Y1315">
        <f t="shared" si="2239"/>
        <v>0</v>
      </c>
      <c r="AA1315">
        <v>3060.54</v>
      </c>
      <c r="AB1315">
        <v>0</v>
      </c>
      <c r="AC1315">
        <v>0</v>
      </c>
      <c r="AD1315">
        <v>0</v>
      </c>
      <c r="AE1315">
        <v>1912.8399999999999</v>
      </c>
      <c r="AF1315">
        <v>0</v>
      </c>
      <c r="AG1315">
        <v>0</v>
      </c>
      <c r="AH1315">
        <v>0</v>
      </c>
      <c r="AI1315">
        <v>1.6000000000000001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14</v>
      </c>
      <c r="AT1315">
        <v>0.0040000000000000001</v>
      </c>
      <c r="AU1315" t="s">
        <v>1271</v>
      </c>
      <c r="AV1315">
        <v>0</v>
      </c>
      <c r="AW1315">
        <v>2</v>
      </c>
      <c r="AX1315">
        <v>419117455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7.6513599999999995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ROUND(Y1315*Source!I445,7)</f>
        <v>0</v>
      </c>
      <c r="CY1315">
        <f t="shared" si="2240"/>
        <v>3060.54</v>
      </c>
      <c r="CZ1315">
        <f t="shared" si="2241"/>
        <v>1912.8399999999999</v>
      </c>
      <c r="DA1315">
        <f t="shared" si="2242"/>
        <v>1.6000000000000001</v>
      </c>
      <c r="DB1315">
        <f t="shared" si="2243"/>
        <v>0</v>
      </c>
      <c r="DC1315">
        <f t="shared" si="2244"/>
        <v>0</v>
      </c>
      <c r="DD1315" t="s">
        <v>14</v>
      </c>
      <c r="DE1315" t="s">
        <v>14</v>
      </c>
      <c r="DF1315">
        <f t="shared" si="2248"/>
        <v>0</v>
      </c>
      <c r="DG1315">
        <f t="shared" si="2246"/>
        <v>0</v>
      </c>
      <c r="DH1315">
        <f t="shared" si="2211"/>
        <v>0</v>
      </c>
      <c r="DI1315">
        <f t="shared" si="2212"/>
        <v>0</v>
      </c>
      <c r="DJ1315">
        <f t="shared" si="2247"/>
        <v>0</v>
      </c>
      <c r="DK1315">
        <v>0</v>
      </c>
      <c r="DL1315" t="s">
        <v>14</v>
      </c>
      <c r="DM1315">
        <v>0</v>
      </c>
      <c r="DN1315" t="s">
        <v>14</v>
      </c>
      <c r="DO1315">
        <v>0</v>
      </c>
    </row>
    <row r="1316">
      <c r="A1316">
        <f>ROW(Source!A445)</f>
        <v>445</v>
      </c>
      <c r="B1316">
        <v>419115877</v>
      </c>
      <c r="C1316">
        <v>412994296</v>
      </c>
      <c r="D1316">
        <v>417191297</v>
      </c>
      <c r="E1316">
        <v>1</v>
      </c>
      <c r="F1316">
        <v>1</v>
      </c>
      <c r="G1316">
        <v>1</v>
      </c>
      <c r="H1316">
        <v>3</v>
      </c>
      <c r="I1316" t="s">
        <v>426</v>
      </c>
      <c r="J1316" t="s">
        <v>1887</v>
      </c>
      <c r="K1316" t="s">
        <v>427</v>
      </c>
      <c r="L1316">
        <v>1407</v>
      </c>
      <c r="N1316">
        <v>1013</v>
      </c>
      <c r="O1316" t="s">
        <v>271</v>
      </c>
      <c r="P1316" t="s">
        <v>271</v>
      </c>
      <c r="Q1316">
        <v>1</v>
      </c>
      <c r="W1316">
        <v>0</v>
      </c>
      <c r="X1316">
        <v>1621563159</v>
      </c>
      <c r="Y1316">
        <f t="shared" si="2239"/>
        <v>0</v>
      </c>
      <c r="AA1316">
        <v>4942.5699999999997</v>
      </c>
      <c r="AB1316">
        <v>0</v>
      </c>
      <c r="AC1316">
        <v>0</v>
      </c>
      <c r="AD1316">
        <v>0</v>
      </c>
      <c r="AE1316">
        <v>3581.5700000000002</v>
      </c>
      <c r="AF1316">
        <v>0</v>
      </c>
      <c r="AG1316">
        <v>0</v>
      </c>
      <c r="AH1316">
        <v>0</v>
      </c>
      <c r="AI1316">
        <v>1.3799999999999999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14</v>
      </c>
      <c r="AT1316">
        <v>0.20999999999999999</v>
      </c>
      <c r="AU1316" t="s">
        <v>1271</v>
      </c>
      <c r="AV1316">
        <v>0</v>
      </c>
      <c r="AW1316">
        <v>2</v>
      </c>
      <c r="AX1316">
        <v>419117456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752.12969999999996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ROUND(Y1316*Source!I445,7)</f>
        <v>0</v>
      </c>
      <c r="CY1316">
        <f t="shared" si="2240"/>
        <v>4942.5699999999997</v>
      </c>
      <c r="CZ1316">
        <f t="shared" si="2241"/>
        <v>3581.5700000000002</v>
      </c>
      <c r="DA1316">
        <f t="shared" si="2242"/>
        <v>1.3799999999999999</v>
      </c>
      <c r="DB1316">
        <f t="shared" si="2243"/>
        <v>0</v>
      </c>
      <c r="DC1316">
        <f t="shared" si="2244"/>
        <v>0</v>
      </c>
      <c r="DD1316" t="s">
        <v>14</v>
      </c>
      <c r="DE1316" t="s">
        <v>14</v>
      </c>
      <c r="DF1316">
        <f t="shared" si="2248"/>
        <v>0</v>
      </c>
      <c r="DG1316">
        <f t="shared" si="2246"/>
        <v>0</v>
      </c>
      <c r="DH1316">
        <f t="shared" si="2211"/>
        <v>0</v>
      </c>
      <c r="DI1316">
        <f t="shared" si="2212"/>
        <v>0</v>
      </c>
      <c r="DJ1316">
        <f t="shared" si="2247"/>
        <v>0</v>
      </c>
      <c r="DK1316">
        <v>0</v>
      </c>
      <c r="DL1316" t="s">
        <v>14</v>
      </c>
      <c r="DM1316">
        <v>0</v>
      </c>
      <c r="DN1316" t="s">
        <v>14</v>
      </c>
      <c r="DO1316">
        <v>0</v>
      </c>
    </row>
    <row r="1317">
      <c r="A1317">
        <f>ROW(Source!A445)</f>
        <v>445</v>
      </c>
      <c r="B1317">
        <v>419115877</v>
      </c>
      <c r="C1317">
        <v>412994296</v>
      </c>
      <c r="D1317">
        <v>417192554</v>
      </c>
      <c r="E1317">
        <v>1</v>
      </c>
      <c r="F1317">
        <v>1</v>
      </c>
      <c r="G1317">
        <v>1</v>
      </c>
      <c r="H1317">
        <v>3</v>
      </c>
      <c r="I1317" t="s">
        <v>428</v>
      </c>
      <c r="J1317" t="s">
        <v>1888</v>
      </c>
      <c r="K1317" t="s">
        <v>429</v>
      </c>
      <c r="L1317">
        <v>1407</v>
      </c>
      <c r="N1317">
        <v>1013</v>
      </c>
      <c r="O1317" t="s">
        <v>271</v>
      </c>
      <c r="P1317" t="s">
        <v>271</v>
      </c>
      <c r="Q1317">
        <v>1</v>
      </c>
      <c r="W1317">
        <v>0</v>
      </c>
      <c r="X1317">
        <v>1491121982</v>
      </c>
      <c r="Y1317">
        <f t="shared" si="2239"/>
        <v>0</v>
      </c>
      <c r="AA1317">
        <v>2717.1900000000001</v>
      </c>
      <c r="AB1317">
        <v>0</v>
      </c>
      <c r="AC1317">
        <v>0</v>
      </c>
      <c r="AD1317">
        <v>0</v>
      </c>
      <c r="AE1317">
        <v>2191.2800000000002</v>
      </c>
      <c r="AF1317">
        <v>0</v>
      </c>
      <c r="AG1317">
        <v>0</v>
      </c>
      <c r="AH1317">
        <v>0</v>
      </c>
      <c r="AI1317">
        <v>1.24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14</v>
      </c>
      <c r="AT1317">
        <v>0.105</v>
      </c>
      <c r="AU1317" t="s">
        <v>1271</v>
      </c>
      <c r="AV1317">
        <v>0</v>
      </c>
      <c r="AW1317">
        <v>2</v>
      </c>
      <c r="AX1317">
        <v>419117457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230.08440000000002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ROUND(Y1317*Source!I445,7)</f>
        <v>0</v>
      </c>
      <c r="CY1317">
        <f t="shared" si="2240"/>
        <v>2717.1900000000001</v>
      </c>
      <c r="CZ1317">
        <f t="shared" si="2241"/>
        <v>2191.2800000000002</v>
      </c>
      <c r="DA1317">
        <f t="shared" si="2242"/>
        <v>1.24</v>
      </c>
      <c r="DB1317">
        <f t="shared" si="2243"/>
        <v>0</v>
      </c>
      <c r="DC1317">
        <f t="shared" si="2244"/>
        <v>0</v>
      </c>
      <c r="DD1317" t="s">
        <v>14</v>
      </c>
      <c r="DE1317" t="s">
        <v>14</v>
      </c>
      <c r="DF1317">
        <f t="shared" si="2248"/>
        <v>0</v>
      </c>
      <c r="DG1317">
        <f t="shared" si="2246"/>
        <v>0</v>
      </c>
      <c r="DH1317">
        <f t="shared" si="2211"/>
        <v>0</v>
      </c>
      <c r="DI1317">
        <f t="shared" si="2212"/>
        <v>0</v>
      </c>
      <c r="DJ1317">
        <f t="shared" si="2247"/>
        <v>0</v>
      </c>
      <c r="DK1317">
        <v>0</v>
      </c>
      <c r="DL1317" t="s">
        <v>14</v>
      </c>
      <c r="DM1317">
        <v>0</v>
      </c>
      <c r="DN1317" t="s">
        <v>14</v>
      </c>
      <c r="DO1317">
        <v>0</v>
      </c>
    </row>
    <row r="1318">
      <c r="A1318">
        <f>ROW(Source!A445)</f>
        <v>445</v>
      </c>
      <c r="B1318">
        <v>419115877</v>
      </c>
      <c r="C1318">
        <v>412994296</v>
      </c>
      <c r="D1318">
        <v>417192694</v>
      </c>
      <c r="E1318">
        <v>1</v>
      </c>
      <c r="F1318">
        <v>1</v>
      </c>
      <c r="G1318">
        <v>1</v>
      </c>
      <c r="H1318">
        <v>3</v>
      </c>
      <c r="I1318" t="s">
        <v>454</v>
      </c>
      <c r="J1318" t="s">
        <v>1891</v>
      </c>
      <c r="K1318" t="s">
        <v>455</v>
      </c>
      <c r="L1318">
        <v>1371</v>
      </c>
      <c r="N1318">
        <v>1013</v>
      </c>
      <c r="O1318" t="s">
        <v>252</v>
      </c>
      <c r="P1318" t="s">
        <v>252</v>
      </c>
      <c r="Q1318">
        <v>1</v>
      </c>
      <c r="W1318">
        <v>0</v>
      </c>
      <c r="X1318">
        <v>1274781861</v>
      </c>
      <c r="Y1318">
        <f t="shared" si="2239"/>
        <v>0</v>
      </c>
      <c r="AA1318">
        <v>347.68000000000001</v>
      </c>
      <c r="AB1318">
        <v>0</v>
      </c>
      <c r="AC1318">
        <v>0</v>
      </c>
      <c r="AD1318">
        <v>0</v>
      </c>
      <c r="AE1318">
        <v>280.38999999999999</v>
      </c>
      <c r="AF1318">
        <v>0</v>
      </c>
      <c r="AG1318">
        <v>0</v>
      </c>
      <c r="AH1318">
        <v>0</v>
      </c>
      <c r="AI1318">
        <v>1.24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14</v>
      </c>
      <c r="AT1318">
        <v>1</v>
      </c>
      <c r="AU1318" t="s">
        <v>1271</v>
      </c>
      <c r="AV1318">
        <v>0</v>
      </c>
      <c r="AW1318">
        <v>2</v>
      </c>
      <c r="AX1318">
        <v>419117458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280.38999999999999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ROUND(Y1318*Source!I445,7)</f>
        <v>0</v>
      </c>
      <c r="CY1318">
        <f t="shared" si="2240"/>
        <v>347.68000000000001</v>
      </c>
      <c r="CZ1318">
        <f t="shared" si="2241"/>
        <v>280.38999999999999</v>
      </c>
      <c r="DA1318">
        <f t="shared" si="2242"/>
        <v>1.24</v>
      </c>
      <c r="DB1318">
        <f t="shared" si="2243"/>
        <v>0</v>
      </c>
      <c r="DC1318">
        <f t="shared" si="2244"/>
        <v>0</v>
      </c>
      <c r="DD1318" t="s">
        <v>14</v>
      </c>
      <c r="DE1318" t="s">
        <v>14</v>
      </c>
      <c r="DF1318">
        <f t="shared" si="2248"/>
        <v>0</v>
      </c>
      <c r="DG1318">
        <f t="shared" si="2246"/>
        <v>0</v>
      </c>
      <c r="DH1318">
        <f t="shared" si="2211"/>
        <v>0</v>
      </c>
      <c r="DI1318">
        <f t="shared" si="2212"/>
        <v>0</v>
      </c>
      <c r="DJ1318">
        <f t="shared" si="2247"/>
        <v>0</v>
      </c>
      <c r="DK1318">
        <v>0</v>
      </c>
      <c r="DL1318" t="s">
        <v>14</v>
      </c>
      <c r="DM1318">
        <v>0</v>
      </c>
      <c r="DN1318" t="s">
        <v>14</v>
      </c>
      <c r="DO1318">
        <v>0</v>
      </c>
    </row>
    <row r="1319">
      <c r="A1319">
        <f>ROW(Source!A445)</f>
        <v>445</v>
      </c>
      <c r="B1319">
        <v>419115877</v>
      </c>
      <c r="C1319">
        <v>412994296</v>
      </c>
      <c r="D1319">
        <v>417209286</v>
      </c>
      <c r="E1319">
        <v>1</v>
      </c>
      <c r="F1319">
        <v>1</v>
      </c>
      <c r="G1319">
        <v>1</v>
      </c>
      <c r="H1319">
        <v>3</v>
      </c>
      <c r="I1319" t="s">
        <v>432</v>
      </c>
      <c r="J1319" t="s">
        <v>1890</v>
      </c>
      <c r="K1319" t="s">
        <v>433</v>
      </c>
      <c r="L1319">
        <v>1407</v>
      </c>
      <c r="N1319">
        <v>1013</v>
      </c>
      <c r="O1319" t="s">
        <v>271</v>
      </c>
      <c r="P1319" t="s">
        <v>271</v>
      </c>
      <c r="Q1319">
        <v>1</v>
      </c>
      <c r="W1319">
        <v>0</v>
      </c>
      <c r="X1319">
        <v>-1853846720</v>
      </c>
      <c r="Y1319">
        <f t="shared" si="2239"/>
        <v>0</v>
      </c>
      <c r="AA1319">
        <v>468.72000000000003</v>
      </c>
      <c r="AB1319">
        <v>0</v>
      </c>
      <c r="AC1319">
        <v>0</v>
      </c>
      <c r="AD1319">
        <v>0</v>
      </c>
      <c r="AE1319">
        <v>493.38999999999999</v>
      </c>
      <c r="AF1319">
        <v>0</v>
      </c>
      <c r="AG1319">
        <v>0</v>
      </c>
      <c r="AH1319">
        <v>0</v>
      </c>
      <c r="AI1319">
        <v>0.94999999999999996</v>
      </c>
      <c r="AJ1319">
        <v>1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14</v>
      </c>
      <c r="AT1319">
        <v>0.001</v>
      </c>
      <c r="AU1319" t="s">
        <v>1271</v>
      </c>
      <c r="AV1319">
        <v>0</v>
      </c>
      <c r="AW1319">
        <v>2</v>
      </c>
      <c r="AX1319">
        <v>419117459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0.49339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1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ROUND(Y1319*Source!I445,7)</f>
        <v>0</v>
      </c>
      <c r="CY1319">
        <f t="shared" si="2240"/>
        <v>468.72000000000003</v>
      </c>
      <c r="CZ1319">
        <f t="shared" si="2241"/>
        <v>493.38999999999999</v>
      </c>
      <c r="DA1319">
        <f t="shared" si="2242"/>
        <v>0.94999999999999996</v>
      </c>
      <c r="DB1319">
        <f t="shared" si="2243"/>
        <v>0</v>
      </c>
      <c r="DC1319">
        <f t="shared" si="2244"/>
        <v>0</v>
      </c>
      <c r="DD1319" t="s">
        <v>14</v>
      </c>
      <c r="DE1319" t="s">
        <v>14</v>
      </c>
      <c r="DF1319">
        <f t="shared" si="2248"/>
        <v>0</v>
      </c>
      <c r="DG1319">
        <f t="shared" si="2246"/>
        <v>0</v>
      </c>
      <c r="DH1319">
        <f t="shared" si="2211"/>
        <v>0</v>
      </c>
      <c r="DI1319">
        <f t="shared" si="2212"/>
        <v>0</v>
      </c>
      <c r="DJ1319">
        <f t="shared" si="2247"/>
        <v>0</v>
      </c>
      <c r="DK1319">
        <v>0</v>
      </c>
      <c r="DL1319" t="s">
        <v>14</v>
      </c>
      <c r="DM1319">
        <v>0</v>
      </c>
      <c r="DN1319" t="s">
        <v>14</v>
      </c>
      <c r="DO1319">
        <v>0</v>
      </c>
    </row>
    <row r="1320">
      <c r="A1320">
        <f>ROW(Source!A445)</f>
        <v>445</v>
      </c>
      <c r="B1320">
        <v>419115877</v>
      </c>
      <c r="C1320">
        <v>412994296</v>
      </c>
      <c r="D1320">
        <v>417096729</v>
      </c>
      <c r="E1320">
        <v>117</v>
      </c>
      <c r="F1320">
        <v>1</v>
      </c>
      <c r="G1320">
        <v>1</v>
      </c>
      <c r="H1320">
        <v>3</v>
      </c>
      <c r="I1320" t="s">
        <v>1847</v>
      </c>
      <c r="J1320" t="s">
        <v>14</v>
      </c>
      <c r="K1320" t="s">
        <v>1848</v>
      </c>
      <c r="L1320">
        <v>3277935</v>
      </c>
      <c r="N1320">
        <v>1013</v>
      </c>
      <c r="O1320" t="s">
        <v>63</v>
      </c>
      <c r="P1320" t="s">
        <v>63</v>
      </c>
      <c r="Q1320">
        <v>1</v>
      </c>
      <c r="W1320">
        <v>0</v>
      </c>
      <c r="X1320">
        <v>274903907</v>
      </c>
      <c r="Y1320">
        <f t="shared" ref="Y1320:Y1323" si="2249">AT1320</f>
        <v>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0</v>
      </c>
      <c r="AQ1320">
        <v>1</v>
      </c>
      <c r="AR1320">
        <v>0</v>
      </c>
      <c r="AS1320" t="s">
        <v>14</v>
      </c>
      <c r="AT1320">
        <v>2</v>
      </c>
      <c r="AU1320" t="s">
        <v>14</v>
      </c>
      <c r="AV1320">
        <v>0</v>
      </c>
      <c r="AW1320">
        <v>2</v>
      </c>
      <c r="AX1320">
        <v>419117460</v>
      </c>
      <c r="AY1320">
        <v>1</v>
      </c>
      <c r="AZ1320">
        <v>2048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ROUND(Y1320*Source!I445,7)</f>
        <v>2</v>
      </c>
      <c r="CY1320">
        <f t="shared" si="2240"/>
        <v>0</v>
      </c>
      <c r="CZ1320">
        <f t="shared" si="2241"/>
        <v>0</v>
      </c>
      <c r="DA1320">
        <f t="shared" si="2242"/>
        <v>1</v>
      </c>
      <c r="DB1320">
        <f t="shared" ref="DB1320:DB1323" si="2250">ROUND(ROUND(AT1320*CZ1320,2),6)</f>
        <v>0</v>
      </c>
      <c r="DC1320">
        <f t="shared" ref="DC1320:DC1323" si="2251">ROUND(ROUND(AT1320*AG1320,2),6)</f>
        <v>0</v>
      </c>
      <c r="DD1320" t="s">
        <v>14</v>
      </c>
      <c r="DE1320" t="s">
        <v>14</v>
      </c>
      <c r="DF1320">
        <f t="shared" ref="DF1320:DF1323" si="2252">ROUND(ROUND(AE1320,2)*CX1320,2)</f>
        <v>0</v>
      </c>
      <c r="DG1320">
        <f t="shared" si="2246"/>
        <v>0</v>
      </c>
      <c r="DH1320">
        <f t="shared" si="2211"/>
        <v>0</v>
      </c>
      <c r="DI1320">
        <f t="shared" si="2212"/>
        <v>0</v>
      </c>
      <c r="DJ1320">
        <f t="shared" si="2247"/>
        <v>0</v>
      </c>
      <c r="DK1320">
        <v>0</v>
      </c>
      <c r="DL1320" t="s">
        <v>14</v>
      </c>
      <c r="DM1320">
        <v>0</v>
      </c>
      <c r="DN1320" t="s">
        <v>14</v>
      </c>
      <c r="DO1320">
        <v>0</v>
      </c>
    </row>
    <row r="1321">
      <c r="A1321">
        <f>ROW(Source!A446)</f>
        <v>446</v>
      </c>
      <c r="B1321">
        <v>419115877</v>
      </c>
      <c r="C1321">
        <v>412994333</v>
      </c>
      <c r="D1321">
        <v>417090712</v>
      </c>
      <c r="E1321">
        <v>117</v>
      </c>
      <c r="F1321">
        <v>1</v>
      </c>
      <c r="G1321">
        <v>1</v>
      </c>
      <c r="H1321">
        <v>1</v>
      </c>
      <c r="I1321" t="s">
        <v>97</v>
      </c>
      <c r="J1321" t="s">
        <v>14</v>
      </c>
      <c r="K1321" t="s">
        <v>98</v>
      </c>
      <c r="L1321">
        <v>1191</v>
      </c>
      <c r="N1321">
        <v>1013</v>
      </c>
      <c r="O1321" t="s">
        <v>48</v>
      </c>
      <c r="P1321" t="s">
        <v>48</v>
      </c>
      <c r="Q1321">
        <v>1</v>
      </c>
      <c r="W1321">
        <v>0</v>
      </c>
      <c r="X1321">
        <v>-715079457</v>
      </c>
      <c r="Y1321">
        <f t="shared" si="2249"/>
        <v>11</v>
      </c>
      <c r="AA1321">
        <v>0</v>
      </c>
      <c r="AB1321">
        <v>0</v>
      </c>
      <c r="AC1321">
        <v>0</v>
      </c>
      <c r="AD1321">
        <v>509.48000000000002</v>
      </c>
      <c r="AE1321">
        <v>0</v>
      </c>
      <c r="AF1321">
        <v>0</v>
      </c>
      <c r="AG1321">
        <v>0</v>
      </c>
      <c r="AH1321">
        <v>509.48000000000002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14</v>
      </c>
      <c r="AT1321">
        <v>11</v>
      </c>
      <c r="AU1321" t="s">
        <v>14</v>
      </c>
      <c r="AV1321">
        <v>1</v>
      </c>
      <c r="AW1321">
        <v>2</v>
      </c>
      <c r="AX1321">
        <v>419117461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5604.2800000000007</v>
      </c>
      <c r="BN1321">
        <v>11</v>
      </c>
      <c r="BO1321">
        <v>0</v>
      </c>
      <c r="BP1321">
        <v>1</v>
      </c>
      <c r="BQ1321">
        <v>0</v>
      </c>
      <c r="BR1321">
        <v>0</v>
      </c>
      <c r="BS1321">
        <v>0</v>
      </c>
      <c r="BT1321">
        <v>5604.2800000000007</v>
      </c>
      <c r="BU1321">
        <v>11</v>
      </c>
      <c r="BV1321">
        <v>0</v>
      </c>
      <c r="BW1321">
        <v>1</v>
      </c>
      <c r="CU1321">
        <f>ROUND(AT1321*Source!I446*AH1321*AL1321,2)</f>
        <v>5604.2799999999997</v>
      </c>
      <c r="CV1321">
        <f>ROUND(Y1321*Source!I446,7)</f>
        <v>11</v>
      </c>
      <c r="CW1321">
        <v>0</v>
      </c>
      <c r="CX1321">
        <f>ROUND(Y1321*Source!I446,7)</f>
        <v>11</v>
      </c>
      <c r="CY1321">
        <f t="shared" ref="CY1321:CY1322" si="2253">AD1321</f>
        <v>509.48000000000002</v>
      </c>
      <c r="CZ1321">
        <f t="shared" ref="CZ1321:CZ1322" si="2254">AH1321</f>
        <v>509.48000000000002</v>
      </c>
      <c r="DA1321">
        <f t="shared" ref="DA1321:DA1322" si="2255">AL1321</f>
        <v>1</v>
      </c>
      <c r="DB1321">
        <f t="shared" si="2250"/>
        <v>5604.2799999999997</v>
      </c>
      <c r="DC1321">
        <f t="shared" si="2251"/>
        <v>0</v>
      </c>
      <c r="DD1321" t="s">
        <v>14</v>
      </c>
      <c r="DE1321" t="s">
        <v>14</v>
      </c>
      <c r="DF1321">
        <f t="shared" si="2252"/>
        <v>0</v>
      </c>
      <c r="DG1321">
        <f t="shared" si="2246"/>
        <v>0</v>
      </c>
      <c r="DH1321">
        <f t="shared" si="2211"/>
        <v>0</v>
      </c>
      <c r="DI1321">
        <f t="shared" si="2212"/>
        <v>5604.2799999999997</v>
      </c>
      <c r="DJ1321">
        <f t="shared" ref="DJ1321:DJ1322" si="2256">DI1321</f>
        <v>5604.2799999999997</v>
      </c>
      <c r="DK1321">
        <v>1</v>
      </c>
      <c r="DL1321" t="s">
        <v>14</v>
      </c>
      <c r="DM1321">
        <v>0</v>
      </c>
      <c r="DN1321" t="s">
        <v>14</v>
      </c>
      <c r="DO1321">
        <v>0</v>
      </c>
    </row>
    <row r="1322">
      <c r="A1322">
        <f>ROW(Source!A446)</f>
        <v>446</v>
      </c>
      <c r="B1322">
        <v>419115877</v>
      </c>
      <c r="C1322">
        <v>412994333</v>
      </c>
      <c r="D1322">
        <v>417090896</v>
      </c>
      <c r="E1322">
        <v>117</v>
      </c>
      <c r="F1322">
        <v>1</v>
      </c>
      <c r="G1322">
        <v>1</v>
      </c>
      <c r="H1322">
        <v>1</v>
      </c>
      <c r="I1322" t="s">
        <v>1844</v>
      </c>
      <c r="J1322" t="s">
        <v>14</v>
      </c>
      <c r="K1322" t="s">
        <v>1845</v>
      </c>
      <c r="L1322">
        <v>1191</v>
      </c>
      <c r="N1322">
        <v>1013</v>
      </c>
      <c r="O1322" t="s">
        <v>48</v>
      </c>
      <c r="P1322" t="s">
        <v>48</v>
      </c>
      <c r="Q1322">
        <v>1</v>
      </c>
      <c r="W1322">
        <v>0</v>
      </c>
      <c r="X1322">
        <v>-1417349443</v>
      </c>
      <c r="Y1322">
        <f t="shared" si="2249"/>
        <v>1.3200000000000001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14</v>
      </c>
      <c r="AT1322">
        <v>1.3200000000000001</v>
      </c>
      <c r="AU1322" t="s">
        <v>14</v>
      </c>
      <c r="AV1322">
        <v>2</v>
      </c>
      <c r="AW1322">
        <v>2</v>
      </c>
      <c r="AX1322">
        <v>419117462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ROUND(Y1322*Source!I446,7)</f>
        <v>1.3199999999999998</v>
      </c>
      <c r="CY1322">
        <f t="shared" si="2253"/>
        <v>0</v>
      </c>
      <c r="CZ1322">
        <f t="shared" si="2254"/>
        <v>0</v>
      </c>
      <c r="DA1322">
        <f t="shared" si="2255"/>
        <v>1</v>
      </c>
      <c r="DB1322">
        <f t="shared" si="2250"/>
        <v>0</v>
      </c>
      <c r="DC1322">
        <f t="shared" si="2251"/>
        <v>0</v>
      </c>
      <c r="DD1322" t="s">
        <v>14</v>
      </c>
      <c r="DE1322" t="s">
        <v>14</v>
      </c>
      <c r="DF1322">
        <f t="shared" si="2252"/>
        <v>0</v>
      </c>
      <c r="DG1322">
        <f t="shared" si="2246"/>
        <v>0</v>
      </c>
      <c r="DH1322">
        <f t="shared" si="2211"/>
        <v>0</v>
      </c>
      <c r="DI1322">
        <f t="shared" si="2212"/>
        <v>0</v>
      </c>
      <c r="DJ1322">
        <f t="shared" si="2256"/>
        <v>0</v>
      </c>
      <c r="DK1322">
        <v>0</v>
      </c>
      <c r="DL1322" t="s">
        <v>14</v>
      </c>
      <c r="DM1322">
        <v>0</v>
      </c>
      <c r="DN1322" t="s">
        <v>14</v>
      </c>
      <c r="DO1322">
        <v>0</v>
      </c>
    </row>
    <row r="1323">
      <c r="A1323">
        <f>ROW(Source!A446)</f>
        <v>446</v>
      </c>
      <c r="B1323">
        <v>419115877</v>
      </c>
      <c r="C1323">
        <v>412994333</v>
      </c>
      <c r="D1323">
        <v>417098134</v>
      </c>
      <c r="E1323">
        <v>1</v>
      </c>
      <c r="F1323">
        <v>1</v>
      </c>
      <c r="G1323">
        <v>1</v>
      </c>
      <c r="H1323">
        <v>2</v>
      </c>
      <c r="I1323" t="s">
        <v>159</v>
      </c>
      <c r="J1323" t="s">
        <v>1851</v>
      </c>
      <c r="K1323" t="s">
        <v>160</v>
      </c>
      <c r="L1323">
        <v>1368</v>
      </c>
      <c r="N1323">
        <v>1011</v>
      </c>
      <c r="O1323" t="s">
        <v>55</v>
      </c>
      <c r="P1323" t="s">
        <v>55</v>
      </c>
      <c r="Q1323">
        <v>1</v>
      </c>
      <c r="W1323">
        <v>0</v>
      </c>
      <c r="X1323">
        <v>302479695</v>
      </c>
      <c r="Y1323">
        <f t="shared" si="2249"/>
        <v>1.3200000000000001</v>
      </c>
      <c r="AA1323">
        <v>0</v>
      </c>
      <c r="AB1323">
        <v>1274.25</v>
      </c>
      <c r="AC1323">
        <v>620.24000000000001</v>
      </c>
      <c r="AD1323">
        <v>0</v>
      </c>
      <c r="AE1323">
        <v>0</v>
      </c>
      <c r="AF1323">
        <v>995.50999999999999</v>
      </c>
      <c r="AG1323">
        <v>620.24000000000001</v>
      </c>
      <c r="AH1323">
        <v>0</v>
      </c>
      <c r="AI1323">
        <v>1</v>
      </c>
      <c r="AJ1323">
        <v>1.28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14</v>
      </c>
      <c r="AT1323">
        <v>1.3200000000000001</v>
      </c>
      <c r="AU1323" t="s">
        <v>14</v>
      </c>
      <c r="AV1323">
        <v>1</v>
      </c>
      <c r="AW1323">
        <v>2</v>
      </c>
      <c r="AX1323">
        <v>419117463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1314.0732</v>
      </c>
      <c r="BL1323">
        <v>818.71680000000003</v>
      </c>
      <c r="BM1323">
        <v>0</v>
      </c>
      <c r="BN1323">
        <v>0</v>
      </c>
      <c r="BO1323">
        <v>1.3200000000000001</v>
      </c>
      <c r="BP1323">
        <v>1</v>
      </c>
      <c r="BQ1323">
        <v>0</v>
      </c>
      <c r="BR1323">
        <v>1314.0732</v>
      </c>
      <c r="BS1323">
        <v>818.71680000000003</v>
      </c>
      <c r="BT1323">
        <v>0</v>
      </c>
      <c r="BU1323">
        <v>0</v>
      </c>
      <c r="BV1323">
        <v>1.3200000000000001</v>
      </c>
      <c r="BW1323">
        <v>1</v>
      </c>
      <c r="CV1323">
        <v>0</v>
      </c>
      <c r="CW1323">
        <f>ROUND(Y1323*Source!I446*DO1323,7)</f>
        <v>1.3199999999999998</v>
      </c>
      <c r="CX1323">
        <f>ROUND(Y1323*Source!I446,7)</f>
        <v>1.3199999999999998</v>
      </c>
      <c r="CY1323">
        <f>AB1323</f>
        <v>1274.25</v>
      </c>
      <c r="CZ1323">
        <f>AF1323</f>
        <v>995.50999999999999</v>
      </c>
      <c r="DA1323">
        <f>AJ1323</f>
        <v>1.28</v>
      </c>
      <c r="DB1323">
        <f t="shared" si="2250"/>
        <v>1314.0699999999999</v>
      </c>
      <c r="DC1323">
        <f t="shared" si="2251"/>
        <v>818.71999999999991</v>
      </c>
      <c r="DD1323" t="s">
        <v>14</v>
      </c>
      <c r="DE1323" t="s">
        <v>14</v>
      </c>
      <c r="DF1323">
        <f t="shared" si="2252"/>
        <v>0</v>
      </c>
      <c r="DG1323">
        <f>ROUND(ROUND(AF1323*AJ1323,2)*CX1323,2)</f>
        <v>1682.01</v>
      </c>
      <c r="DH1323">
        <f t="shared" si="2211"/>
        <v>818.72000000000003</v>
      </c>
      <c r="DI1323">
        <f t="shared" si="2212"/>
        <v>0</v>
      </c>
      <c r="DJ1323">
        <f>DG1323+DH1323</f>
        <v>2500.73</v>
      </c>
      <c r="DK1323">
        <v>0</v>
      </c>
      <c r="DL1323" t="s">
        <v>56</v>
      </c>
      <c r="DM1323">
        <v>5</v>
      </c>
      <c r="DN1323" t="s">
        <v>48</v>
      </c>
      <c r="DO1323">
        <v>1</v>
      </c>
    </row>
    <row r="1324">
      <c r="A1324">
        <f>ROW(Source!A446)</f>
        <v>446</v>
      </c>
      <c r="B1324">
        <v>419115877</v>
      </c>
      <c r="C1324">
        <v>412994333</v>
      </c>
      <c r="D1324">
        <v>417162927</v>
      </c>
      <c r="E1324">
        <v>1</v>
      </c>
      <c r="F1324">
        <v>1</v>
      </c>
      <c r="G1324">
        <v>1</v>
      </c>
      <c r="H1324">
        <v>3</v>
      </c>
      <c r="I1324" t="s">
        <v>253</v>
      </c>
      <c r="J1324" t="s">
        <v>1868</v>
      </c>
      <c r="K1324" t="s">
        <v>254</v>
      </c>
      <c r="L1324">
        <v>1348</v>
      </c>
      <c r="N1324">
        <v>1009</v>
      </c>
      <c r="O1324" t="s">
        <v>148</v>
      </c>
      <c r="P1324" t="s">
        <v>148</v>
      </c>
      <c r="Q1324">
        <v>1000</v>
      </c>
      <c r="W1324">
        <v>0</v>
      </c>
      <c r="X1324">
        <v>767480554</v>
      </c>
      <c r="Y1324">
        <f t="shared" ref="Y1324:Y1337" si="2257">(AT1324*ROUND(0,7))</f>
        <v>0</v>
      </c>
      <c r="AA1324">
        <v>28469.68</v>
      </c>
      <c r="AB1324">
        <v>0</v>
      </c>
      <c r="AC1324">
        <v>0</v>
      </c>
      <c r="AD1324">
        <v>0</v>
      </c>
      <c r="AE1324">
        <v>23335.799999999999</v>
      </c>
      <c r="AF1324">
        <v>0</v>
      </c>
      <c r="AG1324">
        <v>0</v>
      </c>
      <c r="AH1324">
        <v>0</v>
      </c>
      <c r="AI1324">
        <v>1.22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14</v>
      </c>
      <c r="AT1324">
        <v>0.0032000000000000002</v>
      </c>
      <c r="AU1324" t="s">
        <v>1176</v>
      </c>
      <c r="AV1324">
        <v>0</v>
      </c>
      <c r="AW1324">
        <v>2</v>
      </c>
      <c r="AX1324">
        <v>419117464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74.67456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ROUND(Y1324*Source!I446,7)</f>
        <v>0</v>
      </c>
      <c r="CY1324">
        <f t="shared" ref="CY1324:CY1338" si="2258">AA1324</f>
        <v>28469.68</v>
      </c>
      <c r="CZ1324">
        <f t="shared" ref="CZ1324:CZ1338" si="2259">AE1324</f>
        <v>23335.799999999999</v>
      </c>
      <c r="DA1324">
        <f t="shared" ref="DA1324:DA1338" si="2260">AI1324</f>
        <v>1.22</v>
      </c>
      <c r="DB1324">
        <f t="shared" ref="DB1324:DB1337" si="2261">ROUND((ROUND(AT1324*CZ1324,2)*ROUND(0,7)),6)</f>
        <v>0</v>
      </c>
      <c r="DC1324">
        <f t="shared" ref="DC1324:DC1337" si="2262">ROUND((ROUND(AT1324*AG1324,2)*ROUND(0,7)),6)</f>
        <v>0</v>
      </c>
      <c r="DD1324" t="s">
        <v>14</v>
      </c>
      <c r="DE1324" t="s">
        <v>14</v>
      </c>
      <c r="DF1324">
        <f t="shared" ref="DF1324:DF1325" si="2263">ROUND(ROUND(AE1324*AI1324,2)*CX1324,2)</f>
        <v>0</v>
      </c>
      <c r="DG1324">
        <f t="shared" ref="DG1324:DG1340" si="2264">ROUND(ROUND(AF1324,2)*CX1324,2)</f>
        <v>0</v>
      </c>
      <c r="DH1324">
        <f t="shared" si="2211"/>
        <v>0</v>
      </c>
      <c r="DI1324">
        <f t="shared" si="2212"/>
        <v>0</v>
      </c>
      <c r="DJ1324">
        <f t="shared" ref="DJ1324:DJ1338" si="2265">DF1324</f>
        <v>0</v>
      </c>
      <c r="DK1324">
        <v>0</v>
      </c>
      <c r="DL1324" t="s">
        <v>14</v>
      </c>
      <c r="DM1324">
        <v>0</v>
      </c>
      <c r="DN1324" t="s">
        <v>14</v>
      </c>
      <c r="DO1324">
        <v>0</v>
      </c>
    </row>
    <row r="1325">
      <c r="A1325">
        <f>ROW(Source!A446)</f>
        <v>446</v>
      </c>
      <c r="B1325">
        <v>419115877</v>
      </c>
      <c r="C1325">
        <v>412994333</v>
      </c>
      <c r="D1325">
        <v>417162991</v>
      </c>
      <c r="E1325">
        <v>1</v>
      </c>
      <c r="F1325">
        <v>1</v>
      </c>
      <c r="G1325">
        <v>1</v>
      </c>
      <c r="H1325">
        <v>3</v>
      </c>
      <c r="I1325" t="s">
        <v>146</v>
      </c>
      <c r="J1325" t="s">
        <v>1849</v>
      </c>
      <c r="K1325" t="s">
        <v>147</v>
      </c>
      <c r="L1325">
        <v>1348</v>
      </c>
      <c r="N1325">
        <v>1009</v>
      </c>
      <c r="O1325" t="s">
        <v>148</v>
      </c>
      <c r="P1325" t="s">
        <v>148</v>
      </c>
      <c r="Q1325">
        <v>1000</v>
      </c>
      <c r="W1325">
        <v>0</v>
      </c>
      <c r="X1325">
        <v>-465588395</v>
      </c>
      <c r="Y1325">
        <f t="shared" si="2257"/>
        <v>0</v>
      </c>
      <c r="AA1325">
        <v>149054.35999999999</v>
      </c>
      <c r="AB1325">
        <v>0</v>
      </c>
      <c r="AC1325">
        <v>0</v>
      </c>
      <c r="AD1325">
        <v>0</v>
      </c>
      <c r="AE1325">
        <v>116448.72</v>
      </c>
      <c r="AF1325">
        <v>0</v>
      </c>
      <c r="AG1325">
        <v>0</v>
      </c>
      <c r="AH1325">
        <v>0</v>
      </c>
      <c r="AI1325">
        <v>1.28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14</v>
      </c>
      <c r="AT1325">
        <v>0.00046000000000000001</v>
      </c>
      <c r="AU1325" t="s">
        <v>1176</v>
      </c>
      <c r="AV1325">
        <v>0</v>
      </c>
      <c r="AW1325">
        <v>2</v>
      </c>
      <c r="AX1325">
        <v>419117465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53.566411200000005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ROUND(Y1325*Source!I446,7)</f>
        <v>0</v>
      </c>
      <c r="CY1325">
        <f t="shared" si="2258"/>
        <v>149054.35999999999</v>
      </c>
      <c r="CZ1325">
        <f t="shared" si="2259"/>
        <v>116448.72</v>
      </c>
      <c r="DA1325">
        <f t="shared" si="2260"/>
        <v>1.28</v>
      </c>
      <c r="DB1325">
        <f t="shared" si="2261"/>
        <v>0</v>
      </c>
      <c r="DC1325">
        <f t="shared" si="2262"/>
        <v>0</v>
      </c>
      <c r="DD1325" t="s">
        <v>14</v>
      </c>
      <c r="DE1325" t="s">
        <v>14</v>
      </c>
      <c r="DF1325">
        <f t="shared" si="2263"/>
        <v>0</v>
      </c>
      <c r="DG1325">
        <f t="shared" si="2264"/>
        <v>0</v>
      </c>
      <c r="DH1325">
        <f t="shared" si="2211"/>
        <v>0</v>
      </c>
      <c r="DI1325">
        <f t="shared" si="2212"/>
        <v>0</v>
      </c>
      <c r="DJ1325">
        <f t="shared" si="2265"/>
        <v>0</v>
      </c>
      <c r="DK1325">
        <v>0</v>
      </c>
      <c r="DL1325" t="s">
        <v>14</v>
      </c>
      <c r="DM1325">
        <v>0</v>
      </c>
      <c r="DN1325" t="s">
        <v>14</v>
      </c>
      <c r="DO1325">
        <v>0</v>
      </c>
    </row>
    <row r="1326">
      <c r="A1326">
        <f>ROW(Source!A446)</f>
        <v>446</v>
      </c>
      <c r="B1326">
        <v>419115877</v>
      </c>
      <c r="C1326">
        <v>412994333</v>
      </c>
      <c r="D1326">
        <v>417163072</v>
      </c>
      <c r="E1326">
        <v>1</v>
      </c>
      <c r="F1326">
        <v>1</v>
      </c>
      <c r="G1326">
        <v>1</v>
      </c>
      <c r="H1326">
        <v>3</v>
      </c>
      <c r="I1326" t="s">
        <v>184</v>
      </c>
      <c r="J1326" t="s">
        <v>1854</v>
      </c>
      <c r="K1326" t="s">
        <v>185</v>
      </c>
      <c r="L1326">
        <v>1346</v>
      </c>
      <c r="N1326">
        <v>1009</v>
      </c>
      <c r="O1326" t="s">
        <v>151</v>
      </c>
      <c r="P1326" t="s">
        <v>151</v>
      </c>
      <c r="Q1326">
        <v>1</v>
      </c>
      <c r="W1326">
        <v>0</v>
      </c>
      <c r="X1326">
        <v>-1568219933</v>
      </c>
      <c r="Y1326">
        <f t="shared" si="2257"/>
        <v>0</v>
      </c>
      <c r="AA1326">
        <v>54.5</v>
      </c>
      <c r="AB1326">
        <v>0</v>
      </c>
      <c r="AC1326">
        <v>0</v>
      </c>
      <c r="AD1326">
        <v>0</v>
      </c>
      <c r="AE1326">
        <v>54.5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1</v>
      </c>
      <c r="AL1326">
        <v>1</v>
      </c>
      <c r="AM1326">
        <v>-2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14</v>
      </c>
      <c r="AT1326">
        <v>0.111</v>
      </c>
      <c r="AU1326" t="s">
        <v>1176</v>
      </c>
      <c r="AV1326">
        <v>0</v>
      </c>
      <c r="AW1326">
        <v>2</v>
      </c>
      <c r="AX1326">
        <v>419117466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6.0495000000000001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ROUND(Y1326*Source!I446,7)</f>
        <v>0</v>
      </c>
      <c r="CY1326">
        <f t="shared" si="2258"/>
        <v>54.5</v>
      </c>
      <c r="CZ1326">
        <f t="shared" si="2259"/>
        <v>54.5</v>
      </c>
      <c r="DA1326">
        <f t="shared" si="2260"/>
        <v>1</v>
      </c>
      <c r="DB1326">
        <f t="shared" si="2261"/>
        <v>0</v>
      </c>
      <c r="DC1326">
        <f t="shared" si="2262"/>
        <v>0</v>
      </c>
      <c r="DD1326" t="s">
        <v>14</v>
      </c>
      <c r="DE1326" t="s">
        <v>14</v>
      </c>
      <c r="DF1326">
        <f>ROUND(ROUND(AE1326,2)*CX1326,2)</f>
        <v>0</v>
      </c>
      <c r="DG1326">
        <f t="shared" si="2264"/>
        <v>0</v>
      </c>
      <c r="DH1326">
        <f t="shared" si="2211"/>
        <v>0</v>
      </c>
      <c r="DI1326">
        <f t="shared" si="2212"/>
        <v>0</v>
      </c>
      <c r="DJ1326">
        <f t="shared" si="2265"/>
        <v>0</v>
      </c>
      <c r="DK1326">
        <v>1</v>
      </c>
      <c r="DL1326" t="s">
        <v>14</v>
      </c>
      <c r="DM1326">
        <v>0</v>
      </c>
      <c r="DN1326" t="s">
        <v>14</v>
      </c>
      <c r="DO1326">
        <v>0</v>
      </c>
    </row>
    <row r="1327">
      <c r="A1327">
        <f>ROW(Source!A446)</f>
        <v>446</v>
      </c>
      <c r="B1327">
        <v>419115877</v>
      </c>
      <c r="C1327">
        <v>412994333</v>
      </c>
      <c r="D1327">
        <v>417163256</v>
      </c>
      <c r="E1327">
        <v>1</v>
      </c>
      <c r="F1327">
        <v>1</v>
      </c>
      <c r="G1327">
        <v>1</v>
      </c>
      <c r="H1327">
        <v>3</v>
      </c>
      <c r="I1327" t="s">
        <v>257</v>
      </c>
      <c r="J1327" t="s">
        <v>1870</v>
      </c>
      <c r="K1327" t="s">
        <v>258</v>
      </c>
      <c r="L1327">
        <v>1346</v>
      </c>
      <c r="N1327">
        <v>1009</v>
      </c>
      <c r="O1327" t="s">
        <v>151</v>
      </c>
      <c r="P1327" t="s">
        <v>151</v>
      </c>
      <c r="Q1327">
        <v>1</v>
      </c>
      <c r="W1327">
        <v>0</v>
      </c>
      <c r="X1327">
        <v>1771797515</v>
      </c>
      <c r="Y1327">
        <f t="shared" si="2257"/>
        <v>0</v>
      </c>
      <c r="AA1327">
        <v>199.91</v>
      </c>
      <c r="AB1327">
        <v>0</v>
      </c>
      <c r="AC1327">
        <v>0</v>
      </c>
      <c r="AD1327">
        <v>0</v>
      </c>
      <c r="AE1327">
        <v>219.68000000000001</v>
      </c>
      <c r="AF1327">
        <v>0</v>
      </c>
      <c r="AG1327">
        <v>0</v>
      </c>
      <c r="AH1327">
        <v>0</v>
      </c>
      <c r="AI1327">
        <v>0.91000000000000003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14</v>
      </c>
      <c r="AT1327">
        <v>0.0070000000000000001</v>
      </c>
      <c r="AU1327" t="s">
        <v>1176</v>
      </c>
      <c r="AV1327">
        <v>0</v>
      </c>
      <c r="AW1327">
        <v>2</v>
      </c>
      <c r="AX1327">
        <v>419117467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1.53776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ROUND(Y1327*Source!I446,7)</f>
        <v>0</v>
      </c>
      <c r="CY1327">
        <f t="shared" si="2258"/>
        <v>199.91</v>
      </c>
      <c r="CZ1327">
        <f t="shared" si="2259"/>
        <v>219.68000000000001</v>
      </c>
      <c r="DA1327">
        <f t="shared" si="2260"/>
        <v>0.91000000000000003</v>
      </c>
      <c r="DB1327">
        <f t="shared" si="2261"/>
        <v>0</v>
      </c>
      <c r="DC1327">
        <f t="shared" si="2262"/>
        <v>0</v>
      </c>
      <c r="DD1327" t="s">
        <v>14</v>
      </c>
      <c r="DE1327" t="s">
        <v>14</v>
      </c>
      <c r="DF1327">
        <f t="shared" ref="DF1327:DF1337" si="2266">ROUND(ROUND(AE1327*AI1327,2)*CX1327,2)</f>
        <v>0</v>
      </c>
      <c r="DG1327">
        <f t="shared" si="2264"/>
        <v>0</v>
      </c>
      <c r="DH1327">
        <f t="shared" si="2211"/>
        <v>0</v>
      </c>
      <c r="DI1327">
        <f t="shared" si="2212"/>
        <v>0</v>
      </c>
      <c r="DJ1327">
        <f t="shared" si="2265"/>
        <v>0</v>
      </c>
      <c r="DK1327">
        <v>0</v>
      </c>
      <c r="DL1327" t="s">
        <v>14</v>
      </c>
      <c r="DM1327">
        <v>0</v>
      </c>
      <c r="DN1327" t="s">
        <v>14</v>
      </c>
      <c r="DO1327">
        <v>0</v>
      </c>
    </row>
    <row r="1328">
      <c r="A1328">
        <f>ROW(Source!A446)</f>
        <v>446</v>
      </c>
      <c r="B1328">
        <v>419115877</v>
      </c>
      <c r="C1328">
        <v>412994333</v>
      </c>
      <c r="D1328">
        <v>417165295</v>
      </c>
      <c r="E1328">
        <v>1</v>
      </c>
      <c r="F1328">
        <v>1</v>
      </c>
      <c r="G1328">
        <v>1</v>
      </c>
      <c r="H1328">
        <v>3</v>
      </c>
      <c r="I1328" t="s">
        <v>261</v>
      </c>
      <c r="J1328" t="s">
        <v>1872</v>
      </c>
      <c r="K1328" t="s">
        <v>262</v>
      </c>
      <c r="L1328">
        <v>1301</v>
      </c>
      <c r="N1328">
        <v>1003</v>
      </c>
      <c r="O1328" t="s">
        <v>221</v>
      </c>
      <c r="P1328" t="s">
        <v>221</v>
      </c>
      <c r="Q1328">
        <v>1</v>
      </c>
      <c r="W1328">
        <v>0</v>
      </c>
      <c r="X1328">
        <v>-1228674265</v>
      </c>
      <c r="Y1328">
        <f t="shared" si="2257"/>
        <v>0</v>
      </c>
      <c r="AA1328">
        <v>22.079999999999998</v>
      </c>
      <c r="AB1328">
        <v>0</v>
      </c>
      <c r="AC1328">
        <v>0</v>
      </c>
      <c r="AD1328">
        <v>0</v>
      </c>
      <c r="AE1328">
        <v>14.43</v>
      </c>
      <c r="AF1328">
        <v>0</v>
      </c>
      <c r="AG1328">
        <v>0</v>
      </c>
      <c r="AH1328">
        <v>0</v>
      </c>
      <c r="AI1328">
        <v>1.53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14</v>
      </c>
      <c r="AT1328">
        <v>3.25</v>
      </c>
      <c r="AU1328" t="s">
        <v>1176</v>
      </c>
      <c r="AV1328">
        <v>0</v>
      </c>
      <c r="AW1328">
        <v>2</v>
      </c>
      <c r="AX1328">
        <v>419117468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46.897500000000001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ROUND(Y1328*Source!I446,7)</f>
        <v>0</v>
      </c>
      <c r="CY1328">
        <f t="shared" si="2258"/>
        <v>22.079999999999998</v>
      </c>
      <c r="CZ1328">
        <f t="shared" si="2259"/>
        <v>14.43</v>
      </c>
      <c r="DA1328">
        <f t="shared" si="2260"/>
        <v>1.53</v>
      </c>
      <c r="DB1328">
        <f t="shared" si="2261"/>
        <v>0</v>
      </c>
      <c r="DC1328">
        <f t="shared" si="2262"/>
        <v>0</v>
      </c>
      <c r="DD1328" t="s">
        <v>14</v>
      </c>
      <c r="DE1328" t="s">
        <v>14</v>
      </c>
      <c r="DF1328">
        <f t="shared" si="2266"/>
        <v>0</v>
      </c>
      <c r="DG1328">
        <f t="shared" si="2264"/>
        <v>0</v>
      </c>
      <c r="DH1328">
        <f t="shared" si="2211"/>
        <v>0</v>
      </c>
      <c r="DI1328">
        <f t="shared" si="2212"/>
        <v>0</v>
      </c>
      <c r="DJ1328">
        <f t="shared" si="2265"/>
        <v>0</v>
      </c>
      <c r="DK1328">
        <v>0</v>
      </c>
      <c r="DL1328" t="s">
        <v>14</v>
      </c>
      <c r="DM1328">
        <v>0</v>
      </c>
      <c r="DN1328" t="s">
        <v>14</v>
      </c>
      <c r="DO1328">
        <v>0</v>
      </c>
    </row>
    <row r="1329">
      <c r="A1329">
        <f>ROW(Source!A446)</f>
        <v>446</v>
      </c>
      <c r="B1329">
        <v>419115877</v>
      </c>
      <c r="C1329">
        <v>412994333</v>
      </c>
      <c r="D1329">
        <v>417167686</v>
      </c>
      <c r="E1329">
        <v>1</v>
      </c>
      <c r="F1329">
        <v>1</v>
      </c>
      <c r="G1329">
        <v>1</v>
      </c>
      <c r="H1329">
        <v>3</v>
      </c>
      <c r="I1329" t="s">
        <v>421</v>
      </c>
      <c r="J1329" t="s">
        <v>1885</v>
      </c>
      <c r="K1329" t="s">
        <v>422</v>
      </c>
      <c r="L1329">
        <v>1346</v>
      </c>
      <c r="N1329">
        <v>1009</v>
      </c>
      <c r="O1329" t="s">
        <v>151</v>
      </c>
      <c r="P1329" t="s">
        <v>151</v>
      </c>
      <c r="Q1329">
        <v>1</v>
      </c>
      <c r="W1329">
        <v>0</v>
      </c>
      <c r="X1329">
        <v>-211094116</v>
      </c>
      <c r="Y1329">
        <f t="shared" si="2257"/>
        <v>0</v>
      </c>
      <c r="AA1329">
        <v>575.55999999999995</v>
      </c>
      <c r="AB1329">
        <v>0</v>
      </c>
      <c r="AC1329">
        <v>0</v>
      </c>
      <c r="AD1329">
        <v>0</v>
      </c>
      <c r="AE1329">
        <v>373.74000000000001</v>
      </c>
      <c r="AF1329">
        <v>0</v>
      </c>
      <c r="AG1329">
        <v>0</v>
      </c>
      <c r="AH1329">
        <v>0</v>
      </c>
      <c r="AI1329">
        <v>1.54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14</v>
      </c>
      <c r="AT1329">
        <v>0.012999999999999999</v>
      </c>
      <c r="AU1329" t="s">
        <v>1176</v>
      </c>
      <c r="AV1329">
        <v>0</v>
      </c>
      <c r="AW1329">
        <v>2</v>
      </c>
      <c r="AX1329">
        <v>419117469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4.8586200000000002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ROUND(Y1329*Source!I446,7)</f>
        <v>0</v>
      </c>
      <c r="CY1329">
        <f t="shared" si="2258"/>
        <v>575.55999999999995</v>
      </c>
      <c r="CZ1329">
        <f t="shared" si="2259"/>
        <v>373.74000000000001</v>
      </c>
      <c r="DA1329">
        <f t="shared" si="2260"/>
        <v>1.54</v>
      </c>
      <c r="DB1329">
        <f t="shared" si="2261"/>
        <v>0</v>
      </c>
      <c r="DC1329">
        <f t="shared" si="2262"/>
        <v>0</v>
      </c>
      <c r="DD1329" t="s">
        <v>14</v>
      </c>
      <c r="DE1329" t="s">
        <v>14</v>
      </c>
      <c r="DF1329">
        <f t="shared" si="2266"/>
        <v>0</v>
      </c>
      <c r="DG1329">
        <f t="shared" si="2264"/>
        <v>0</v>
      </c>
      <c r="DH1329">
        <f t="shared" si="2211"/>
        <v>0</v>
      </c>
      <c r="DI1329">
        <f t="shared" si="2212"/>
        <v>0</v>
      </c>
      <c r="DJ1329">
        <f t="shared" si="2265"/>
        <v>0</v>
      </c>
      <c r="DK1329">
        <v>0</v>
      </c>
      <c r="DL1329" t="s">
        <v>14</v>
      </c>
      <c r="DM1329">
        <v>0</v>
      </c>
      <c r="DN1329" t="s">
        <v>14</v>
      </c>
      <c r="DO1329">
        <v>0</v>
      </c>
    </row>
    <row r="1330">
      <c r="A1330">
        <f>ROW(Source!A446)</f>
        <v>446</v>
      </c>
      <c r="B1330">
        <v>419115877</v>
      </c>
      <c r="C1330">
        <v>412994333</v>
      </c>
      <c r="D1330">
        <v>417167717</v>
      </c>
      <c r="E1330">
        <v>1</v>
      </c>
      <c r="F1330">
        <v>1</v>
      </c>
      <c r="G1330">
        <v>1</v>
      </c>
      <c r="H1330">
        <v>3</v>
      </c>
      <c r="I1330" t="s">
        <v>423</v>
      </c>
      <c r="J1330" t="s">
        <v>1886</v>
      </c>
      <c r="K1330" t="s">
        <v>424</v>
      </c>
      <c r="L1330">
        <v>1302</v>
      </c>
      <c r="N1330">
        <v>1003</v>
      </c>
      <c r="O1330" t="s">
        <v>425</v>
      </c>
      <c r="P1330" t="s">
        <v>425</v>
      </c>
      <c r="Q1330">
        <v>10</v>
      </c>
      <c r="W1330">
        <v>0</v>
      </c>
      <c r="X1330">
        <v>-1612554743</v>
      </c>
      <c r="Y1330">
        <f t="shared" si="2257"/>
        <v>0</v>
      </c>
      <c r="AA1330">
        <v>285.38999999999999</v>
      </c>
      <c r="AB1330">
        <v>0</v>
      </c>
      <c r="AC1330">
        <v>0</v>
      </c>
      <c r="AD1330">
        <v>0</v>
      </c>
      <c r="AE1330">
        <v>185.31999999999999</v>
      </c>
      <c r="AF1330">
        <v>0</v>
      </c>
      <c r="AG1330">
        <v>0</v>
      </c>
      <c r="AH1330">
        <v>0</v>
      </c>
      <c r="AI1330">
        <v>1.54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14</v>
      </c>
      <c r="AT1330">
        <v>0.056000000000000001</v>
      </c>
      <c r="AU1330" t="s">
        <v>1176</v>
      </c>
      <c r="AV1330">
        <v>0</v>
      </c>
      <c r="AW1330">
        <v>2</v>
      </c>
      <c r="AX1330">
        <v>419117470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10.37792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ROUND(Y1330*Source!I446,7)</f>
        <v>0</v>
      </c>
      <c r="CY1330">
        <f t="shared" si="2258"/>
        <v>285.38999999999999</v>
      </c>
      <c r="CZ1330">
        <f t="shared" si="2259"/>
        <v>185.31999999999999</v>
      </c>
      <c r="DA1330">
        <f t="shared" si="2260"/>
        <v>1.54</v>
      </c>
      <c r="DB1330">
        <f t="shared" si="2261"/>
        <v>0</v>
      </c>
      <c r="DC1330">
        <f t="shared" si="2262"/>
        <v>0</v>
      </c>
      <c r="DD1330" t="s">
        <v>14</v>
      </c>
      <c r="DE1330" t="s">
        <v>14</v>
      </c>
      <c r="DF1330">
        <f t="shared" si="2266"/>
        <v>0</v>
      </c>
      <c r="DG1330">
        <f t="shared" si="2264"/>
        <v>0</v>
      </c>
      <c r="DH1330">
        <f t="shared" si="2211"/>
        <v>0</v>
      </c>
      <c r="DI1330">
        <f t="shared" si="2212"/>
        <v>0</v>
      </c>
      <c r="DJ1330">
        <f t="shared" si="2265"/>
        <v>0</v>
      </c>
      <c r="DK1330">
        <v>0</v>
      </c>
      <c r="DL1330" t="s">
        <v>14</v>
      </c>
      <c r="DM1330">
        <v>0</v>
      </c>
      <c r="DN1330" t="s">
        <v>14</v>
      </c>
      <c r="DO1330">
        <v>0</v>
      </c>
    </row>
    <row r="1331">
      <c r="A1331">
        <f>ROW(Source!A446)</f>
        <v>446</v>
      </c>
      <c r="B1331">
        <v>419115877</v>
      </c>
      <c r="C1331">
        <v>412994333</v>
      </c>
      <c r="D1331">
        <v>417175540</v>
      </c>
      <c r="E1331">
        <v>1</v>
      </c>
      <c r="F1331">
        <v>1</v>
      </c>
      <c r="G1331">
        <v>1</v>
      </c>
      <c r="H1331">
        <v>3</v>
      </c>
      <c r="I1331" t="s">
        <v>188</v>
      </c>
      <c r="J1331" t="s">
        <v>1856</v>
      </c>
      <c r="K1331" t="s">
        <v>189</v>
      </c>
      <c r="L1331">
        <v>1348</v>
      </c>
      <c r="N1331">
        <v>1009</v>
      </c>
      <c r="O1331" t="s">
        <v>148</v>
      </c>
      <c r="P1331" t="s">
        <v>148</v>
      </c>
      <c r="Q1331">
        <v>1000</v>
      </c>
      <c r="W1331">
        <v>0</v>
      </c>
      <c r="X1331">
        <v>1793987537</v>
      </c>
      <c r="Y1331">
        <f t="shared" si="2257"/>
        <v>0</v>
      </c>
      <c r="AA1331">
        <v>1144599.95</v>
      </c>
      <c r="AB1331">
        <v>0</v>
      </c>
      <c r="AC1331">
        <v>0</v>
      </c>
      <c r="AD1331">
        <v>0</v>
      </c>
      <c r="AE1331">
        <v>1050091.7</v>
      </c>
      <c r="AF1331">
        <v>0</v>
      </c>
      <c r="AG1331">
        <v>0</v>
      </c>
      <c r="AH1331">
        <v>0</v>
      </c>
      <c r="AI1331">
        <v>1.0900000000000001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14</v>
      </c>
      <c r="AT1331">
        <v>2.0000000000000002e-05</v>
      </c>
      <c r="AU1331" t="s">
        <v>1176</v>
      </c>
      <c r="AV1331">
        <v>0</v>
      </c>
      <c r="AW1331">
        <v>2</v>
      </c>
      <c r="AX1331">
        <v>419117471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21.001834000000002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1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ROUND(Y1331*Source!I446,7)</f>
        <v>0</v>
      </c>
      <c r="CY1331">
        <f t="shared" si="2258"/>
        <v>1144599.95</v>
      </c>
      <c r="CZ1331">
        <f t="shared" si="2259"/>
        <v>1050091.7</v>
      </c>
      <c r="DA1331">
        <f t="shared" si="2260"/>
        <v>1.0900000000000001</v>
      </c>
      <c r="DB1331">
        <f t="shared" si="2261"/>
        <v>0</v>
      </c>
      <c r="DC1331">
        <f t="shared" si="2262"/>
        <v>0</v>
      </c>
      <c r="DD1331" t="s">
        <v>14</v>
      </c>
      <c r="DE1331" t="s">
        <v>14</v>
      </c>
      <c r="DF1331">
        <f t="shared" si="2266"/>
        <v>0</v>
      </c>
      <c r="DG1331">
        <f t="shared" si="2264"/>
        <v>0</v>
      </c>
      <c r="DH1331">
        <f t="shared" si="2211"/>
        <v>0</v>
      </c>
      <c r="DI1331">
        <f t="shared" si="2212"/>
        <v>0</v>
      </c>
      <c r="DJ1331">
        <f t="shared" si="2265"/>
        <v>0</v>
      </c>
      <c r="DK1331">
        <v>0</v>
      </c>
      <c r="DL1331" t="s">
        <v>14</v>
      </c>
      <c r="DM1331">
        <v>0</v>
      </c>
      <c r="DN1331" t="s">
        <v>14</v>
      </c>
      <c r="DO1331">
        <v>0</v>
      </c>
    </row>
    <row r="1332">
      <c r="A1332">
        <f>ROW(Source!A446)</f>
        <v>446</v>
      </c>
      <c r="B1332">
        <v>419115877</v>
      </c>
      <c r="C1332">
        <v>412994333</v>
      </c>
      <c r="D1332">
        <v>417175584</v>
      </c>
      <c r="E1332">
        <v>1</v>
      </c>
      <c r="F1332">
        <v>1</v>
      </c>
      <c r="G1332">
        <v>1</v>
      </c>
      <c r="H1332">
        <v>3</v>
      </c>
      <c r="I1332" t="s">
        <v>149</v>
      </c>
      <c r="J1332" t="s">
        <v>1850</v>
      </c>
      <c r="K1332" t="s">
        <v>150</v>
      </c>
      <c r="L1332">
        <v>1346</v>
      </c>
      <c r="N1332">
        <v>1009</v>
      </c>
      <c r="O1332" t="s">
        <v>151</v>
      </c>
      <c r="P1332" t="s">
        <v>151</v>
      </c>
      <c r="Q1332">
        <v>1</v>
      </c>
      <c r="W1332">
        <v>0</v>
      </c>
      <c r="X1332">
        <v>-242288594</v>
      </c>
      <c r="Y1332">
        <f t="shared" si="2257"/>
        <v>0</v>
      </c>
      <c r="AA1332">
        <v>1400.99</v>
      </c>
      <c r="AB1332">
        <v>0</v>
      </c>
      <c r="AC1332">
        <v>0</v>
      </c>
      <c r="AD1332">
        <v>0</v>
      </c>
      <c r="AE1332">
        <v>870.17999999999995</v>
      </c>
      <c r="AF1332">
        <v>0</v>
      </c>
      <c r="AG1332">
        <v>0</v>
      </c>
      <c r="AH1332">
        <v>0</v>
      </c>
      <c r="AI1332">
        <v>1.6100000000000001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14</v>
      </c>
      <c r="AT1332">
        <v>0.31</v>
      </c>
      <c r="AU1332" t="s">
        <v>1176</v>
      </c>
      <c r="AV1332">
        <v>0</v>
      </c>
      <c r="AW1332">
        <v>2</v>
      </c>
      <c r="AX1332">
        <v>419117472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269.75579999999997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ROUND(Y1332*Source!I446,7)</f>
        <v>0</v>
      </c>
      <c r="CY1332">
        <f t="shared" si="2258"/>
        <v>1400.99</v>
      </c>
      <c r="CZ1332">
        <f t="shared" si="2259"/>
        <v>870.17999999999995</v>
      </c>
      <c r="DA1332">
        <f t="shared" si="2260"/>
        <v>1.6100000000000001</v>
      </c>
      <c r="DB1332">
        <f t="shared" si="2261"/>
        <v>0</v>
      </c>
      <c r="DC1332">
        <f t="shared" si="2262"/>
        <v>0</v>
      </c>
      <c r="DD1332" t="s">
        <v>14</v>
      </c>
      <c r="DE1332" t="s">
        <v>14</v>
      </c>
      <c r="DF1332">
        <f t="shared" si="2266"/>
        <v>0</v>
      </c>
      <c r="DG1332">
        <f t="shared" si="2264"/>
        <v>0</v>
      </c>
      <c r="DH1332">
        <f t="shared" si="2211"/>
        <v>0</v>
      </c>
      <c r="DI1332">
        <f t="shared" si="2212"/>
        <v>0</v>
      </c>
      <c r="DJ1332">
        <f t="shared" si="2265"/>
        <v>0</v>
      </c>
      <c r="DK1332">
        <v>0</v>
      </c>
      <c r="DL1332" t="s">
        <v>14</v>
      </c>
      <c r="DM1332">
        <v>0</v>
      </c>
      <c r="DN1332" t="s">
        <v>14</v>
      </c>
      <c r="DO1332">
        <v>0</v>
      </c>
    </row>
    <row r="1333">
      <c r="A1333">
        <f>ROW(Source!A446)</f>
        <v>446</v>
      </c>
      <c r="B1333">
        <v>419115877</v>
      </c>
      <c r="C1333">
        <v>412994333</v>
      </c>
      <c r="D1333">
        <v>417191019</v>
      </c>
      <c r="E1333">
        <v>1</v>
      </c>
      <c r="F1333">
        <v>1</v>
      </c>
      <c r="G1333">
        <v>1</v>
      </c>
      <c r="H1333">
        <v>3</v>
      </c>
      <c r="I1333" t="s">
        <v>263</v>
      </c>
      <c r="J1333" t="s">
        <v>1873</v>
      </c>
      <c r="K1333" t="s">
        <v>264</v>
      </c>
      <c r="L1333">
        <v>1346</v>
      </c>
      <c r="N1333">
        <v>1009</v>
      </c>
      <c r="O1333" t="s">
        <v>151</v>
      </c>
      <c r="P1333" t="s">
        <v>151</v>
      </c>
      <c r="Q1333">
        <v>1</v>
      </c>
      <c r="W1333">
        <v>0</v>
      </c>
      <c r="X1333">
        <v>1105037238</v>
      </c>
      <c r="Y1333">
        <f t="shared" si="2257"/>
        <v>0</v>
      </c>
      <c r="AA1333">
        <v>3060.54</v>
      </c>
      <c r="AB1333">
        <v>0</v>
      </c>
      <c r="AC1333">
        <v>0</v>
      </c>
      <c r="AD1333">
        <v>0</v>
      </c>
      <c r="AE1333">
        <v>1912.8399999999999</v>
      </c>
      <c r="AF1333">
        <v>0</v>
      </c>
      <c r="AG1333">
        <v>0</v>
      </c>
      <c r="AH1333">
        <v>0</v>
      </c>
      <c r="AI1333">
        <v>1.6000000000000001</v>
      </c>
      <c r="AJ1333">
        <v>1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14</v>
      </c>
      <c r="AT1333">
        <v>0.0040000000000000001</v>
      </c>
      <c r="AU1333" t="s">
        <v>1176</v>
      </c>
      <c r="AV1333">
        <v>0</v>
      </c>
      <c r="AW1333">
        <v>2</v>
      </c>
      <c r="AX1333">
        <v>419117473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7.6513599999999995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ROUND(Y1333*Source!I446,7)</f>
        <v>0</v>
      </c>
      <c r="CY1333">
        <f t="shared" si="2258"/>
        <v>3060.54</v>
      </c>
      <c r="CZ1333">
        <f t="shared" si="2259"/>
        <v>1912.8399999999999</v>
      </c>
      <c r="DA1333">
        <f t="shared" si="2260"/>
        <v>1.6000000000000001</v>
      </c>
      <c r="DB1333">
        <f t="shared" si="2261"/>
        <v>0</v>
      </c>
      <c r="DC1333">
        <f t="shared" si="2262"/>
        <v>0</v>
      </c>
      <c r="DD1333" t="s">
        <v>14</v>
      </c>
      <c r="DE1333" t="s">
        <v>14</v>
      </c>
      <c r="DF1333">
        <f t="shared" si="2266"/>
        <v>0</v>
      </c>
      <c r="DG1333">
        <f t="shared" si="2264"/>
        <v>0</v>
      </c>
      <c r="DH1333">
        <f t="shared" si="2211"/>
        <v>0</v>
      </c>
      <c r="DI1333">
        <f t="shared" si="2212"/>
        <v>0</v>
      </c>
      <c r="DJ1333">
        <f t="shared" si="2265"/>
        <v>0</v>
      </c>
      <c r="DK1333">
        <v>0</v>
      </c>
      <c r="DL1333" t="s">
        <v>14</v>
      </c>
      <c r="DM1333">
        <v>0</v>
      </c>
      <c r="DN1333" t="s">
        <v>14</v>
      </c>
      <c r="DO1333">
        <v>0</v>
      </c>
    </row>
    <row r="1334">
      <c r="A1334">
        <f>ROW(Source!A446)</f>
        <v>446</v>
      </c>
      <c r="B1334">
        <v>419115877</v>
      </c>
      <c r="C1334">
        <v>412994333</v>
      </c>
      <c r="D1334">
        <v>417191297</v>
      </c>
      <c r="E1334">
        <v>1</v>
      </c>
      <c r="F1334">
        <v>1</v>
      </c>
      <c r="G1334">
        <v>1</v>
      </c>
      <c r="H1334">
        <v>3</v>
      </c>
      <c r="I1334" t="s">
        <v>426</v>
      </c>
      <c r="J1334" t="s">
        <v>1887</v>
      </c>
      <c r="K1334" t="s">
        <v>427</v>
      </c>
      <c r="L1334">
        <v>1407</v>
      </c>
      <c r="N1334">
        <v>1013</v>
      </c>
      <c r="O1334" t="s">
        <v>271</v>
      </c>
      <c r="P1334" t="s">
        <v>271</v>
      </c>
      <c r="Q1334">
        <v>1</v>
      </c>
      <c r="W1334">
        <v>0</v>
      </c>
      <c r="X1334">
        <v>1621563159</v>
      </c>
      <c r="Y1334">
        <f t="shared" si="2257"/>
        <v>0</v>
      </c>
      <c r="AA1334">
        <v>4942.5699999999997</v>
      </c>
      <c r="AB1334">
        <v>0</v>
      </c>
      <c r="AC1334">
        <v>0</v>
      </c>
      <c r="AD1334">
        <v>0</v>
      </c>
      <c r="AE1334">
        <v>3581.5700000000002</v>
      </c>
      <c r="AF1334">
        <v>0</v>
      </c>
      <c r="AG1334">
        <v>0</v>
      </c>
      <c r="AH1334">
        <v>0</v>
      </c>
      <c r="AI1334">
        <v>1.3799999999999999</v>
      </c>
      <c r="AJ1334">
        <v>1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14</v>
      </c>
      <c r="AT1334">
        <v>0.20999999999999999</v>
      </c>
      <c r="AU1334" t="s">
        <v>1176</v>
      </c>
      <c r="AV1334">
        <v>0</v>
      </c>
      <c r="AW1334">
        <v>2</v>
      </c>
      <c r="AX1334">
        <v>419117474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752.12969999999996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1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ROUND(Y1334*Source!I446,7)</f>
        <v>0</v>
      </c>
      <c r="CY1334">
        <f t="shared" si="2258"/>
        <v>4942.5699999999997</v>
      </c>
      <c r="CZ1334">
        <f t="shared" si="2259"/>
        <v>3581.5700000000002</v>
      </c>
      <c r="DA1334">
        <f t="shared" si="2260"/>
        <v>1.3799999999999999</v>
      </c>
      <c r="DB1334">
        <f t="shared" si="2261"/>
        <v>0</v>
      </c>
      <c r="DC1334">
        <f t="shared" si="2262"/>
        <v>0</v>
      </c>
      <c r="DD1334" t="s">
        <v>14</v>
      </c>
      <c r="DE1334" t="s">
        <v>14</v>
      </c>
      <c r="DF1334">
        <f t="shared" si="2266"/>
        <v>0</v>
      </c>
      <c r="DG1334">
        <f t="shared" si="2264"/>
        <v>0</v>
      </c>
      <c r="DH1334">
        <f t="shared" si="2211"/>
        <v>0</v>
      </c>
      <c r="DI1334">
        <f t="shared" si="2212"/>
        <v>0</v>
      </c>
      <c r="DJ1334">
        <f t="shared" si="2265"/>
        <v>0</v>
      </c>
      <c r="DK1334">
        <v>0</v>
      </c>
      <c r="DL1334" t="s">
        <v>14</v>
      </c>
      <c r="DM1334">
        <v>0</v>
      </c>
      <c r="DN1334" t="s">
        <v>14</v>
      </c>
      <c r="DO1334">
        <v>0</v>
      </c>
    </row>
    <row r="1335">
      <c r="A1335">
        <f>ROW(Source!A446)</f>
        <v>446</v>
      </c>
      <c r="B1335">
        <v>419115877</v>
      </c>
      <c r="C1335">
        <v>412994333</v>
      </c>
      <c r="D1335">
        <v>417192554</v>
      </c>
      <c r="E1335">
        <v>1</v>
      </c>
      <c r="F1335">
        <v>1</v>
      </c>
      <c r="G1335">
        <v>1</v>
      </c>
      <c r="H1335">
        <v>3</v>
      </c>
      <c r="I1335" t="s">
        <v>428</v>
      </c>
      <c r="J1335" t="s">
        <v>1888</v>
      </c>
      <c r="K1335" t="s">
        <v>429</v>
      </c>
      <c r="L1335">
        <v>1407</v>
      </c>
      <c r="N1335">
        <v>1013</v>
      </c>
      <c r="O1335" t="s">
        <v>271</v>
      </c>
      <c r="P1335" t="s">
        <v>271</v>
      </c>
      <c r="Q1335">
        <v>1</v>
      </c>
      <c r="W1335">
        <v>0</v>
      </c>
      <c r="X1335">
        <v>1491121982</v>
      </c>
      <c r="Y1335">
        <f t="shared" si="2257"/>
        <v>0</v>
      </c>
      <c r="AA1335">
        <v>2717.1900000000001</v>
      </c>
      <c r="AB1335">
        <v>0</v>
      </c>
      <c r="AC1335">
        <v>0</v>
      </c>
      <c r="AD1335">
        <v>0</v>
      </c>
      <c r="AE1335">
        <v>2191.2800000000002</v>
      </c>
      <c r="AF1335">
        <v>0</v>
      </c>
      <c r="AG1335">
        <v>0</v>
      </c>
      <c r="AH1335">
        <v>0</v>
      </c>
      <c r="AI1335">
        <v>1.24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14</v>
      </c>
      <c r="AT1335">
        <v>0.105</v>
      </c>
      <c r="AU1335" t="s">
        <v>1176</v>
      </c>
      <c r="AV1335">
        <v>0</v>
      </c>
      <c r="AW1335">
        <v>2</v>
      </c>
      <c r="AX1335">
        <v>419117475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230.08440000000002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ROUND(Y1335*Source!I446,7)</f>
        <v>0</v>
      </c>
      <c r="CY1335">
        <f t="shared" si="2258"/>
        <v>2717.1900000000001</v>
      </c>
      <c r="CZ1335">
        <f t="shared" si="2259"/>
        <v>2191.2800000000002</v>
      </c>
      <c r="DA1335">
        <f t="shared" si="2260"/>
        <v>1.24</v>
      </c>
      <c r="DB1335">
        <f t="shared" si="2261"/>
        <v>0</v>
      </c>
      <c r="DC1335">
        <f t="shared" si="2262"/>
        <v>0</v>
      </c>
      <c r="DD1335" t="s">
        <v>14</v>
      </c>
      <c r="DE1335" t="s">
        <v>14</v>
      </c>
      <c r="DF1335">
        <f t="shared" si="2266"/>
        <v>0</v>
      </c>
      <c r="DG1335">
        <f t="shared" si="2264"/>
        <v>0</v>
      </c>
      <c r="DH1335">
        <f t="shared" si="2211"/>
        <v>0</v>
      </c>
      <c r="DI1335">
        <f t="shared" si="2212"/>
        <v>0</v>
      </c>
      <c r="DJ1335">
        <f t="shared" si="2265"/>
        <v>0</v>
      </c>
      <c r="DK1335">
        <v>0</v>
      </c>
      <c r="DL1335" t="s">
        <v>14</v>
      </c>
      <c r="DM1335">
        <v>0</v>
      </c>
      <c r="DN1335" t="s">
        <v>14</v>
      </c>
      <c r="DO1335">
        <v>0</v>
      </c>
    </row>
    <row r="1336">
      <c r="A1336">
        <f>ROW(Source!A446)</f>
        <v>446</v>
      </c>
      <c r="B1336">
        <v>419115877</v>
      </c>
      <c r="C1336">
        <v>412994333</v>
      </c>
      <c r="D1336">
        <v>417192694</v>
      </c>
      <c r="E1336">
        <v>1</v>
      </c>
      <c r="F1336">
        <v>1</v>
      </c>
      <c r="G1336">
        <v>1</v>
      </c>
      <c r="H1336">
        <v>3</v>
      </c>
      <c r="I1336" t="s">
        <v>454</v>
      </c>
      <c r="J1336" t="s">
        <v>1891</v>
      </c>
      <c r="K1336" t="s">
        <v>455</v>
      </c>
      <c r="L1336">
        <v>1371</v>
      </c>
      <c r="N1336">
        <v>1013</v>
      </c>
      <c r="O1336" t="s">
        <v>252</v>
      </c>
      <c r="P1336" t="s">
        <v>252</v>
      </c>
      <c r="Q1336">
        <v>1</v>
      </c>
      <c r="W1336">
        <v>0</v>
      </c>
      <c r="X1336">
        <v>1274781861</v>
      </c>
      <c r="Y1336">
        <f t="shared" si="2257"/>
        <v>0</v>
      </c>
      <c r="AA1336">
        <v>347.68000000000001</v>
      </c>
      <c r="AB1336">
        <v>0</v>
      </c>
      <c r="AC1336">
        <v>0</v>
      </c>
      <c r="AD1336">
        <v>0</v>
      </c>
      <c r="AE1336">
        <v>280.38999999999999</v>
      </c>
      <c r="AF1336">
        <v>0</v>
      </c>
      <c r="AG1336">
        <v>0</v>
      </c>
      <c r="AH1336">
        <v>0</v>
      </c>
      <c r="AI1336">
        <v>1.24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14</v>
      </c>
      <c r="AT1336">
        <v>1</v>
      </c>
      <c r="AU1336" t="s">
        <v>1176</v>
      </c>
      <c r="AV1336">
        <v>0</v>
      </c>
      <c r="AW1336">
        <v>2</v>
      </c>
      <c r="AX1336">
        <v>419117476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280.38999999999999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ROUND(Y1336*Source!I446,7)</f>
        <v>0</v>
      </c>
      <c r="CY1336">
        <f t="shared" si="2258"/>
        <v>347.68000000000001</v>
      </c>
      <c r="CZ1336">
        <f t="shared" si="2259"/>
        <v>280.38999999999999</v>
      </c>
      <c r="DA1336">
        <f t="shared" si="2260"/>
        <v>1.24</v>
      </c>
      <c r="DB1336">
        <f t="shared" si="2261"/>
        <v>0</v>
      </c>
      <c r="DC1336">
        <f t="shared" si="2262"/>
        <v>0</v>
      </c>
      <c r="DD1336" t="s">
        <v>14</v>
      </c>
      <c r="DE1336" t="s">
        <v>14</v>
      </c>
      <c r="DF1336">
        <f t="shared" si="2266"/>
        <v>0</v>
      </c>
      <c r="DG1336">
        <f t="shared" si="2264"/>
        <v>0</v>
      </c>
      <c r="DH1336">
        <f t="shared" si="2211"/>
        <v>0</v>
      </c>
      <c r="DI1336">
        <f t="shared" si="2212"/>
        <v>0</v>
      </c>
      <c r="DJ1336">
        <f t="shared" si="2265"/>
        <v>0</v>
      </c>
      <c r="DK1336">
        <v>0</v>
      </c>
      <c r="DL1336" t="s">
        <v>14</v>
      </c>
      <c r="DM1336">
        <v>0</v>
      </c>
      <c r="DN1336" t="s">
        <v>14</v>
      </c>
      <c r="DO1336">
        <v>0</v>
      </c>
    </row>
    <row r="1337">
      <c r="A1337">
        <f>ROW(Source!A446)</f>
        <v>446</v>
      </c>
      <c r="B1337">
        <v>419115877</v>
      </c>
      <c r="C1337">
        <v>412994333</v>
      </c>
      <c r="D1337">
        <v>417209286</v>
      </c>
      <c r="E1337">
        <v>1</v>
      </c>
      <c r="F1337">
        <v>1</v>
      </c>
      <c r="G1337">
        <v>1</v>
      </c>
      <c r="H1337">
        <v>3</v>
      </c>
      <c r="I1337" t="s">
        <v>432</v>
      </c>
      <c r="J1337" t="s">
        <v>1890</v>
      </c>
      <c r="K1337" t="s">
        <v>433</v>
      </c>
      <c r="L1337">
        <v>1407</v>
      </c>
      <c r="N1337">
        <v>1013</v>
      </c>
      <c r="O1337" t="s">
        <v>271</v>
      </c>
      <c r="P1337" t="s">
        <v>271</v>
      </c>
      <c r="Q1337">
        <v>1</v>
      </c>
      <c r="W1337">
        <v>0</v>
      </c>
      <c r="X1337">
        <v>-1853846720</v>
      </c>
      <c r="Y1337">
        <f t="shared" si="2257"/>
        <v>0</v>
      </c>
      <c r="AA1337">
        <v>468.72000000000003</v>
      </c>
      <c r="AB1337">
        <v>0</v>
      </c>
      <c r="AC1337">
        <v>0</v>
      </c>
      <c r="AD1337">
        <v>0</v>
      </c>
      <c r="AE1337">
        <v>493.38999999999999</v>
      </c>
      <c r="AF1337">
        <v>0</v>
      </c>
      <c r="AG1337">
        <v>0</v>
      </c>
      <c r="AH1337">
        <v>0</v>
      </c>
      <c r="AI1337">
        <v>0.94999999999999996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14</v>
      </c>
      <c r="AT1337">
        <v>0.001</v>
      </c>
      <c r="AU1337" t="s">
        <v>1176</v>
      </c>
      <c r="AV1337">
        <v>0</v>
      </c>
      <c r="AW1337">
        <v>2</v>
      </c>
      <c r="AX1337">
        <v>419117477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0.49339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ROUND(Y1337*Source!I446,7)</f>
        <v>0</v>
      </c>
      <c r="CY1337">
        <f t="shared" si="2258"/>
        <v>468.72000000000003</v>
      </c>
      <c r="CZ1337">
        <f t="shared" si="2259"/>
        <v>493.38999999999999</v>
      </c>
      <c r="DA1337">
        <f t="shared" si="2260"/>
        <v>0.94999999999999996</v>
      </c>
      <c r="DB1337">
        <f t="shared" si="2261"/>
        <v>0</v>
      </c>
      <c r="DC1337">
        <f t="shared" si="2262"/>
        <v>0</v>
      </c>
      <c r="DD1337" t="s">
        <v>14</v>
      </c>
      <c r="DE1337" t="s">
        <v>14</v>
      </c>
      <c r="DF1337">
        <f t="shared" si="2266"/>
        <v>0</v>
      </c>
      <c r="DG1337">
        <f t="shared" si="2264"/>
        <v>0</v>
      </c>
      <c r="DH1337">
        <f t="shared" si="2211"/>
        <v>0</v>
      </c>
      <c r="DI1337">
        <f t="shared" si="2212"/>
        <v>0</v>
      </c>
      <c r="DJ1337">
        <f t="shared" si="2265"/>
        <v>0</v>
      </c>
      <c r="DK1337">
        <v>0</v>
      </c>
      <c r="DL1337" t="s">
        <v>14</v>
      </c>
      <c r="DM1337">
        <v>0</v>
      </c>
      <c r="DN1337" t="s">
        <v>14</v>
      </c>
      <c r="DO1337">
        <v>0</v>
      </c>
    </row>
    <row r="1338">
      <c r="A1338">
        <f>ROW(Source!A446)</f>
        <v>446</v>
      </c>
      <c r="B1338">
        <v>419115877</v>
      </c>
      <c r="C1338">
        <v>412994333</v>
      </c>
      <c r="D1338">
        <v>417096729</v>
      </c>
      <c r="E1338">
        <v>117</v>
      </c>
      <c r="F1338">
        <v>1</v>
      </c>
      <c r="G1338">
        <v>1</v>
      </c>
      <c r="H1338">
        <v>3</v>
      </c>
      <c r="I1338" t="s">
        <v>1847</v>
      </c>
      <c r="J1338" t="s">
        <v>14</v>
      </c>
      <c r="K1338" t="s">
        <v>1848</v>
      </c>
      <c r="L1338">
        <v>3277935</v>
      </c>
      <c r="N1338">
        <v>1013</v>
      </c>
      <c r="O1338" t="s">
        <v>63</v>
      </c>
      <c r="P1338" t="s">
        <v>63</v>
      </c>
      <c r="Q1338">
        <v>1</v>
      </c>
      <c r="W1338">
        <v>0</v>
      </c>
      <c r="X1338">
        <v>274903907</v>
      </c>
      <c r="Y1338">
        <f>AT1338</f>
        <v>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0</v>
      </c>
      <c r="AQ1338">
        <v>1</v>
      </c>
      <c r="AR1338">
        <v>0</v>
      </c>
      <c r="AS1338" t="s">
        <v>14</v>
      </c>
      <c r="AT1338">
        <v>2</v>
      </c>
      <c r="AU1338" t="s">
        <v>14</v>
      </c>
      <c r="AV1338">
        <v>0</v>
      </c>
      <c r="AW1338">
        <v>2</v>
      </c>
      <c r="AX1338">
        <v>419117478</v>
      </c>
      <c r="AY1338">
        <v>1</v>
      </c>
      <c r="AZ1338">
        <v>2048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ROUND(Y1338*Source!I446,7)</f>
        <v>2</v>
      </c>
      <c r="CY1338">
        <f t="shared" si="2258"/>
        <v>0</v>
      </c>
      <c r="CZ1338">
        <f t="shared" si="2259"/>
        <v>0</v>
      </c>
      <c r="DA1338">
        <f t="shared" si="2260"/>
        <v>1</v>
      </c>
      <c r="DB1338">
        <f>ROUND(ROUND(AT1338*CZ1338,2),6)</f>
        <v>0</v>
      </c>
      <c r="DC1338">
        <f>ROUND(ROUND(AT1338*AG1338,2),6)</f>
        <v>0</v>
      </c>
      <c r="DD1338" t="s">
        <v>14</v>
      </c>
      <c r="DE1338" t="s">
        <v>14</v>
      </c>
      <c r="DF1338">
        <f t="shared" ref="DF1338:DF1341" si="2267">ROUND(ROUND(AE1338,2)*CX1338,2)</f>
        <v>0</v>
      </c>
      <c r="DG1338">
        <f t="shared" si="2264"/>
        <v>0</v>
      </c>
      <c r="DH1338">
        <f t="shared" si="2211"/>
        <v>0</v>
      </c>
      <c r="DI1338">
        <f t="shared" si="2212"/>
        <v>0</v>
      </c>
      <c r="DJ1338">
        <f t="shared" si="2265"/>
        <v>0</v>
      </c>
      <c r="DK1338">
        <v>0</v>
      </c>
      <c r="DL1338" t="s">
        <v>14</v>
      </c>
      <c r="DM1338">
        <v>0</v>
      </c>
      <c r="DN1338" t="s">
        <v>14</v>
      </c>
      <c r="DO1338">
        <v>0</v>
      </c>
    </row>
    <row r="1339">
      <c r="A1339">
        <f>ROW(Source!A482)</f>
        <v>482</v>
      </c>
      <c r="B1339">
        <v>419115877</v>
      </c>
      <c r="C1339">
        <v>412994370</v>
      </c>
      <c r="D1339">
        <v>417090702</v>
      </c>
      <c r="E1339">
        <v>117</v>
      </c>
      <c r="F1339">
        <v>1</v>
      </c>
      <c r="G1339">
        <v>1</v>
      </c>
      <c r="H1339">
        <v>1</v>
      </c>
      <c r="I1339" t="s">
        <v>212</v>
      </c>
      <c r="J1339" t="s">
        <v>14</v>
      </c>
      <c r="K1339" t="s">
        <v>213</v>
      </c>
      <c r="L1339">
        <v>1191</v>
      </c>
      <c r="N1339">
        <v>1013</v>
      </c>
      <c r="O1339" t="s">
        <v>48</v>
      </c>
      <c r="P1339" t="s">
        <v>48</v>
      </c>
      <c r="Q1339">
        <v>1</v>
      </c>
      <c r="W1339">
        <v>0</v>
      </c>
      <c r="X1339">
        <v>-1833565283</v>
      </c>
      <c r="Y1339">
        <f t="shared" ref="Y1339:Y1341" si="2268">(AT1339*ROUND(0.3,7))</f>
        <v>5.3999999999999995</v>
      </c>
      <c r="AA1339">
        <v>0</v>
      </c>
      <c r="AB1339">
        <v>0</v>
      </c>
      <c r="AC1339">
        <v>0</v>
      </c>
      <c r="AD1339">
        <v>479.26999999999998</v>
      </c>
      <c r="AE1339">
        <v>0</v>
      </c>
      <c r="AF1339">
        <v>0</v>
      </c>
      <c r="AG1339">
        <v>0</v>
      </c>
      <c r="AH1339">
        <v>479.26999999999998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14</v>
      </c>
      <c r="AT1339">
        <v>18</v>
      </c>
      <c r="AU1339" t="s">
        <v>1272</v>
      </c>
      <c r="AV1339">
        <v>1</v>
      </c>
      <c r="AW1339">
        <v>2</v>
      </c>
      <c r="AX1339">
        <v>419117479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8626.8600000000006</v>
      </c>
      <c r="BN1339">
        <v>18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2588.0579999999995</v>
      </c>
      <c r="BU1339">
        <v>5.3999999999999995</v>
      </c>
      <c r="BV1339">
        <v>0</v>
      </c>
      <c r="BW1339">
        <v>1</v>
      </c>
      <c r="CU1339">
        <f>ROUND(AT1339*Source!I482*AH1339*AL1339,2)</f>
        <v>8626.8600000000006</v>
      </c>
      <c r="CV1339">
        <f>ROUND(Y1339*Source!I482,7)</f>
        <v>5.3999999999999995</v>
      </c>
      <c r="CW1339">
        <v>0</v>
      </c>
      <c r="CX1339">
        <f>ROUND(Y1339*Source!I482,7)</f>
        <v>5.3999999999999995</v>
      </c>
      <c r="CY1339">
        <f t="shared" ref="CY1339:CY1340" si="2269">AD1339</f>
        <v>479.26999999999998</v>
      </c>
      <c r="CZ1339">
        <f t="shared" ref="CZ1339:CZ1340" si="2270">AH1339</f>
        <v>479.26999999999998</v>
      </c>
      <c r="DA1339">
        <f t="shared" ref="DA1339:DA1340" si="2271">AL1339</f>
        <v>1</v>
      </c>
      <c r="DB1339">
        <f t="shared" ref="DB1339:DB1341" si="2272">ROUND((ROUND(AT1339*CZ1339,2)*ROUND(0.3,7)),6)</f>
        <v>2588.058</v>
      </c>
      <c r="DC1339">
        <f t="shared" ref="DC1339:DC1341" si="2273">ROUND((ROUND(AT1339*AG1339,2)*ROUND(0.3,7)),6)</f>
        <v>0</v>
      </c>
      <c r="DD1339" t="s">
        <v>14</v>
      </c>
      <c r="DE1339" t="s">
        <v>14</v>
      </c>
      <c r="DF1339">
        <f t="shared" si="2267"/>
        <v>0</v>
      </c>
      <c r="DG1339">
        <f t="shared" si="2264"/>
        <v>0</v>
      </c>
      <c r="DH1339">
        <f t="shared" si="2211"/>
        <v>0</v>
      </c>
      <c r="DI1339">
        <f t="shared" si="2212"/>
        <v>2588.0599999999999</v>
      </c>
      <c r="DJ1339">
        <f t="shared" ref="DJ1339:DJ1340" si="2274">DI1339</f>
        <v>2588.0599999999999</v>
      </c>
      <c r="DK1339">
        <v>1</v>
      </c>
      <c r="DL1339" t="s">
        <v>14</v>
      </c>
      <c r="DM1339">
        <v>0</v>
      </c>
      <c r="DN1339" t="s">
        <v>14</v>
      </c>
      <c r="DO1339">
        <v>0</v>
      </c>
    </row>
    <row r="1340">
      <c r="A1340">
        <f>ROW(Source!A482)</f>
        <v>482</v>
      </c>
      <c r="B1340">
        <v>419115877</v>
      </c>
      <c r="C1340">
        <v>412994370</v>
      </c>
      <c r="D1340">
        <v>417090896</v>
      </c>
      <c r="E1340">
        <v>117</v>
      </c>
      <c r="F1340">
        <v>1</v>
      </c>
      <c r="G1340">
        <v>1</v>
      </c>
      <c r="H1340">
        <v>1</v>
      </c>
      <c r="I1340" t="s">
        <v>1844</v>
      </c>
      <c r="J1340" t="s">
        <v>14</v>
      </c>
      <c r="K1340" t="s">
        <v>1845</v>
      </c>
      <c r="L1340">
        <v>1191</v>
      </c>
      <c r="N1340">
        <v>1013</v>
      </c>
      <c r="O1340" t="s">
        <v>48</v>
      </c>
      <c r="P1340" t="s">
        <v>48</v>
      </c>
      <c r="Q1340">
        <v>1</v>
      </c>
      <c r="W1340">
        <v>0</v>
      </c>
      <c r="X1340">
        <v>-1417349443</v>
      </c>
      <c r="Y1340">
        <f t="shared" si="2268"/>
        <v>0.41999999999999998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14</v>
      </c>
      <c r="AT1340">
        <v>1.3999999999999999</v>
      </c>
      <c r="AU1340" t="s">
        <v>1272</v>
      </c>
      <c r="AV1340">
        <v>2</v>
      </c>
      <c r="AW1340">
        <v>2</v>
      </c>
      <c r="AX1340">
        <v>419117480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ROUND(Y1340*Source!I482,7)</f>
        <v>0.41999999999999998</v>
      </c>
      <c r="CY1340">
        <f t="shared" si="2269"/>
        <v>0</v>
      </c>
      <c r="CZ1340">
        <f t="shared" si="2270"/>
        <v>0</v>
      </c>
      <c r="DA1340">
        <f t="shared" si="2271"/>
        <v>1</v>
      </c>
      <c r="DB1340">
        <f t="shared" si="2272"/>
        <v>0</v>
      </c>
      <c r="DC1340">
        <f t="shared" si="2273"/>
        <v>0</v>
      </c>
      <c r="DD1340" t="s">
        <v>14</v>
      </c>
      <c r="DE1340" t="s">
        <v>14</v>
      </c>
      <c r="DF1340">
        <f t="shared" si="2267"/>
        <v>0</v>
      </c>
      <c r="DG1340">
        <f t="shared" si="2264"/>
        <v>0</v>
      </c>
      <c r="DH1340">
        <f t="shared" si="2211"/>
        <v>0</v>
      </c>
      <c r="DI1340">
        <f t="shared" si="2212"/>
        <v>0</v>
      </c>
      <c r="DJ1340">
        <f t="shared" si="2274"/>
        <v>0</v>
      </c>
      <c r="DK1340">
        <v>0</v>
      </c>
      <c r="DL1340" t="s">
        <v>14</v>
      </c>
      <c r="DM1340">
        <v>0</v>
      </c>
      <c r="DN1340" t="s">
        <v>14</v>
      </c>
      <c r="DO1340">
        <v>0</v>
      </c>
    </row>
    <row r="1341">
      <c r="A1341">
        <f>ROW(Source!A482)</f>
        <v>482</v>
      </c>
      <c r="B1341">
        <v>419115877</v>
      </c>
      <c r="C1341">
        <v>412994370</v>
      </c>
      <c r="D1341">
        <v>417098134</v>
      </c>
      <c r="E1341">
        <v>1</v>
      </c>
      <c r="F1341">
        <v>1</v>
      </c>
      <c r="G1341">
        <v>1</v>
      </c>
      <c r="H1341">
        <v>2</v>
      </c>
      <c r="I1341" t="s">
        <v>159</v>
      </c>
      <c r="J1341" t="s">
        <v>1851</v>
      </c>
      <c r="K1341" t="s">
        <v>160</v>
      </c>
      <c r="L1341">
        <v>1368</v>
      </c>
      <c r="N1341">
        <v>1011</v>
      </c>
      <c r="O1341" t="s">
        <v>55</v>
      </c>
      <c r="P1341" t="s">
        <v>55</v>
      </c>
      <c r="Q1341">
        <v>1</v>
      </c>
      <c r="W1341">
        <v>0</v>
      </c>
      <c r="X1341">
        <v>302479695</v>
      </c>
      <c r="Y1341">
        <f t="shared" si="2268"/>
        <v>0.41999999999999998</v>
      </c>
      <c r="AA1341">
        <v>0</v>
      </c>
      <c r="AB1341">
        <v>1274.25</v>
      </c>
      <c r="AC1341">
        <v>620.24000000000001</v>
      </c>
      <c r="AD1341">
        <v>0</v>
      </c>
      <c r="AE1341">
        <v>0</v>
      </c>
      <c r="AF1341">
        <v>995.50999999999999</v>
      </c>
      <c r="AG1341">
        <v>620.24000000000001</v>
      </c>
      <c r="AH1341">
        <v>0</v>
      </c>
      <c r="AI1341">
        <v>1</v>
      </c>
      <c r="AJ1341">
        <v>1.28</v>
      </c>
      <c r="AK1341">
        <v>1</v>
      </c>
      <c r="AL1341">
        <v>1</v>
      </c>
      <c r="AM1341">
        <v>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14</v>
      </c>
      <c r="AT1341">
        <v>1.3999999999999999</v>
      </c>
      <c r="AU1341" t="s">
        <v>1272</v>
      </c>
      <c r="AV1341">
        <v>1</v>
      </c>
      <c r="AW1341">
        <v>2</v>
      </c>
      <c r="AX1341">
        <v>419117481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1393.7139999999999</v>
      </c>
      <c r="BL1341">
        <v>868.33600000000001</v>
      </c>
      <c r="BM1341">
        <v>0</v>
      </c>
      <c r="BN1341">
        <v>0</v>
      </c>
      <c r="BO1341">
        <v>1.3999999999999999</v>
      </c>
      <c r="BP1341">
        <v>1</v>
      </c>
      <c r="BQ1341">
        <v>0</v>
      </c>
      <c r="BR1341">
        <v>418.11419999999998</v>
      </c>
      <c r="BS1341">
        <v>260.50079999999997</v>
      </c>
      <c r="BT1341">
        <v>0</v>
      </c>
      <c r="BU1341">
        <v>0</v>
      </c>
      <c r="BV1341">
        <v>0.41999999999999998</v>
      </c>
      <c r="BW1341">
        <v>1</v>
      </c>
      <c r="CV1341">
        <v>0</v>
      </c>
      <c r="CW1341">
        <f>ROUND(Y1341*Source!I482*DO1341,7)</f>
        <v>0.41999999999999998</v>
      </c>
      <c r="CX1341">
        <f>ROUND(Y1341*Source!I482,7)</f>
        <v>0.41999999999999998</v>
      </c>
      <c r="CY1341">
        <f>AB1341</f>
        <v>1274.25</v>
      </c>
      <c r="CZ1341">
        <f>AF1341</f>
        <v>995.50999999999999</v>
      </c>
      <c r="DA1341">
        <f>AJ1341</f>
        <v>1.28</v>
      </c>
      <c r="DB1341">
        <f t="shared" si="2272"/>
        <v>418.113</v>
      </c>
      <c r="DC1341">
        <f t="shared" si="2273"/>
        <v>260.50200000000001</v>
      </c>
      <c r="DD1341" t="s">
        <v>14</v>
      </c>
      <c r="DE1341" t="s">
        <v>14</v>
      </c>
      <c r="DF1341">
        <f t="shared" si="2267"/>
        <v>0</v>
      </c>
      <c r="DG1341">
        <f>ROUND(ROUND(AF1341*AJ1341,2)*CX1341,2)</f>
        <v>535.19000000000005</v>
      </c>
      <c r="DH1341">
        <f t="shared" si="2211"/>
        <v>260.5</v>
      </c>
      <c r="DI1341">
        <f t="shared" si="2212"/>
        <v>0</v>
      </c>
      <c r="DJ1341">
        <f>DG1341+DH1341</f>
        <v>795.69000000000005</v>
      </c>
      <c r="DK1341">
        <v>0</v>
      </c>
      <c r="DL1341" t="s">
        <v>56</v>
      </c>
      <c r="DM1341">
        <v>5</v>
      </c>
      <c r="DN1341" t="s">
        <v>48</v>
      </c>
      <c r="DO1341">
        <v>1</v>
      </c>
    </row>
    <row r="1342">
      <c r="A1342">
        <f>ROW(Source!A482)</f>
        <v>482</v>
      </c>
      <c r="B1342">
        <v>419115877</v>
      </c>
      <c r="C1342">
        <v>412994370</v>
      </c>
      <c r="D1342">
        <v>417162991</v>
      </c>
      <c r="E1342">
        <v>1</v>
      </c>
      <c r="F1342">
        <v>1</v>
      </c>
      <c r="G1342">
        <v>1</v>
      </c>
      <c r="H1342">
        <v>3</v>
      </c>
      <c r="I1342" t="s">
        <v>146</v>
      </c>
      <c r="J1342" t="s">
        <v>1849</v>
      </c>
      <c r="K1342" t="s">
        <v>147</v>
      </c>
      <c r="L1342">
        <v>1348</v>
      </c>
      <c r="N1342">
        <v>1009</v>
      </c>
      <c r="O1342" t="s">
        <v>148</v>
      </c>
      <c r="P1342" t="s">
        <v>148</v>
      </c>
      <c r="Q1342">
        <v>1000</v>
      </c>
      <c r="W1342">
        <v>0</v>
      </c>
      <c r="X1342">
        <v>-465588395</v>
      </c>
      <c r="Y1342">
        <f t="shared" ref="Y1342:Y1350" si="2275">(AT1342*ROUND(0,7))</f>
        <v>0</v>
      </c>
      <c r="AA1342">
        <v>149054.35999999999</v>
      </c>
      <c r="AB1342">
        <v>0</v>
      </c>
      <c r="AC1342">
        <v>0</v>
      </c>
      <c r="AD1342">
        <v>0</v>
      </c>
      <c r="AE1342">
        <v>116448.72</v>
      </c>
      <c r="AF1342">
        <v>0</v>
      </c>
      <c r="AG1342">
        <v>0</v>
      </c>
      <c r="AH1342">
        <v>0</v>
      </c>
      <c r="AI1342">
        <v>1.28</v>
      </c>
      <c r="AJ1342">
        <v>1</v>
      </c>
      <c r="AK1342">
        <v>1</v>
      </c>
      <c r="AL1342">
        <v>1</v>
      </c>
      <c r="AM1342">
        <v>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14</v>
      </c>
      <c r="AT1342">
        <v>0.00059999999999999995</v>
      </c>
      <c r="AU1342" t="s">
        <v>1271</v>
      </c>
      <c r="AV1342">
        <v>0</v>
      </c>
      <c r="AW1342">
        <v>2</v>
      </c>
      <c r="AX1342">
        <v>419117482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69.869231999999997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1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ROUND(Y1342*Source!I482,7)</f>
        <v>0</v>
      </c>
      <c r="CY1342">
        <f t="shared" ref="CY1342:CY1351" si="2276">AA1342</f>
        <v>149054.35999999999</v>
      </c>
      <c r="CZ1342">
        <f t="shared" ref="CZ1342:CZ1351" si="2277">AE1342</f>
        <v>116448.72</v>
      </c>
      <c r="DA1342">
        <f t="shared" ref="DA1342:DA1351" si="2278">AI1342</f>
        <v>1.28</v>
      </c>
      <c r="DB1342">
        <f t="shared" ref="DB1342:DB1350" si="2279">ROUND((ROUND(AT1342*CZ1342,2)*ROUND(0,7)),6)</f>
        <v>0</v>
      </c>
      <c r="DC1342">
        <f t="shared" ref="DC1342:DC1350" si="2280">ROUND((ROUND(AT1342*AG1342,2)*ROUND(0,7)),6)</f>
        <v>0</v>
      </c>
      <c r="DD1342" t="s">
        <v>14</v>
      </c>
      <c r="DE1342" t="s">
        <v>14</v>
      </c>
      <c r="DF1342">
        <f t="shared" ref="DF1342:DF1350" si="2281">ROUND(ROUND(AE1342*AI1342,2)*CX1342,2)</f>
        <v>0</v>
      </c>
      <c r="DG1342">
        <f t="shared" ref="DG1342:DG1353" si="2282">ROUND(ROUND(AF1342,2)*CX1342,2)</f>
        <v>0</v>
      </c>
      <c r="DH1342">
        <f t="shared" si="2211"/>
        <v>0</v>
      </c>
      <c r="DI1342">
        <f t="shared" si="2212"/>
        <v>0</v>
      </c>
      <c r="DJ1342">
        <f t="shared" ref="DJ1342:DJ1351" si="2283">DF1342</f>
        <v>0</v>
      </c>
      <c r="DK1342">
        <v>0</v>
      </c>
      <c r="DL1342" t="s">
        <v>14</v>
      </c>
      <c r="DM1342">
        <v>0</v>
      </c>
      <c r="DN1342" t="s">
        <v>14</v>
      </c>
      <c r="DO1342">
        <v>0</v>
      </c>
    </row>
    <row r="1343">
      <c r="A1343">
        <f>ROW(Source!A482)</f>
        <v>482</v>
      </c>
      <c r="B1343">
        <v>419115877</v>
      </c>
      <c r="C1343">
        <v>412994370</v>
      </c>
      <c r="D1343">
        <v>417163200</v>
      </c>
      <c r="E1343">
        <v>1</v>
      </c>
      <c r="F1343">
        <v>1</v>
      </c>
      <c r="G1343">
        <v>1</v>
      </c>
      <c r="H1343">
        <v>3</v>
      </c>
      <c r="I1343" t="s">
        <v>255</v>
      </c>
      <c r="J1343" t="s">
        <v>1869</v>
      </c>
      <c r="K1343" t="s">
        <v>256</v>
      </c>
      <c r="L1343">
        <v>1346</v>
      </c>
      <c r="N1343">
        <v>1009</v>
      </c>
      <c r="O1343" t="s">
        <v>151</v>
      </c>
      <c r="P1343" t="s">
        <v>151</v>
      </c>
      <c r="Q1343">
        <v>1</v>
      </c>
      <c r="W1343">
        <v>0</v>
      </c>
      <c r="X1343">
        <v>-1746966143</v>
      </c>
      <c r="Y1343">
        <f t="shared" si="2275"/>
        <v>0</v>
      </c>
      <c r="AA1343">
        <v>406.32999999999998</v>
      </c>
      <c r="AB1343">
        <v>0</v>
      </c>
      <c r="AC1343">
        <v>0</v>
      </c>
      <c r="AD1343">
        <v>0</v>
      </c>
      <c r="AE1343">
        <v>284.14999999999998</v>
      </c>
      <c r="AF1343">
        <v>0</v>
      </c>
      <c r="AG1343">
        <v>0</v>
      </c>
      <c r="AH1343">
        <v>0</v>
      </c>
      <c r="AI1343">
        <v>1.4299999999999999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14</v>
      </c>
      <c r="AT1343">
        <v>0.0030000000000000001</v>
      </c>
      <c r="AU1343" t="s">
        <v>1271</v>
      </c>
      <c r="AV1343">
        <v>0</v>
      </c>
      <c r="AW1343">
        <v>2</v>
      </c>
      <c r="AX1343">
        <v>419117483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0.85244999999999993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1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ROUND(Y1343*Source!I482,7)</f>
        <v>0</v>
      </c>
      <c r="CY1343">
        <f t="shared" si="2276"/>
        <v>406.32999999999998</v>
      </c>
      <c r="CZ1343">
        <f t="shared" si="2277"/>
        <v>284.14999999999998</v>
      </c>
      <c r="DA1343">
        <f t="shared" si="2278"/>
        <v>1.4299999999999999</v>
      </c>
      <c r="DB1343">
        <f t="shared" si="2279"/>
        <v>0</v>
      </c>
      <c r="DC1343">
        <f t="shared" si="2280"/>
        <v>0</v>
      </c>
      <c r="DD1343" t="s">
        <v>14</v>
      </c>
      <c r="DE1343" t="s">
        <v>14</v>
      </c>
      <c r="DF1343">
        <f t="shared" si="2281"/>
        <v>0</v>
      </c>
      <c r="DG1343">
        <f t="shared" si="2282"/>
        <v>0</v>
      </c>
      <c r="DH1343">
        <f t="shared" si="2211"/>
        <v>0</v>
      </c>
      <c r="DI1343">
        <f t="shared" si="2212"/>
        <v>0</v>
      </c>
      <c r="DJ1343">
        <f t="shared" si="2283"/>
        <v>0</v>
      </c>
      <c r="DK1343">
        <v>0</v>
      </c>
      <c r="DL1343" t="s">
        <v>14</v>
      </c>
      <c r="DM1343">
        <v>0</v>
      </c>
      <c r="DN1343" t="s">
        <v>14</v>
      </c>
      <c r="DO1343">
        <v>0</v>
      </c>
    </row>
    <row r="1344">
      <c r="A1344">
        <f>ROW(Source!A482)</f>
        <v>482</v>
      </c>
      <c r="B1344">
        <v>419115877</v>
      </c>
      <c r="C1344">
        <v>412994370</v>
      </c>
      <c r="D1344">
        <v>417163256</v>
      </c>
      <c r="E1344">
        <v>1</v>
      </c>
      <c r="F1344">
        <v>1</v>
      </c>
      <c r="G1344">
        <v>1</v>
      </c>
      <c r="H1344">
        <v>3</v>
      </c>
      <c r="I1344" t="s">
        <v>257</v>
      </c>
      <c r="J1344" t="s">
        <v>1870</v>
      </c>
      <c r="K1344" t="s">
        <v>258</v>
      </c>
      <c r="L1344">
        <v>1346</v>
      </c>
      <c r="N1344">
        <v>1009</v>
      </c>
      <c r="O1344" t="s">
        <v>151</v>
      </c>
      <c r="P1344" t="s">
        <v>151</v>
      </c>
      <c r="Q1344">
        <v>1</v>
      </c>
      <c r="W1344">
        <v>0</v>
      </c>
      <c r="X1344">
        <v>1771797515</v>
      </c>
      <c r="Y1344">
        <f t="shared" si="2275"/>
        <v>0</v>
      </c>
      <c r="AA1344">
        <v>199.91</v>
      </c>
      <c r="AB1344">
        <v>0</v>
      </c>
      <c r="AC1344">
        <v>0</v>
      </c>
      <c r="AD1344">
        <v>0</v>
      </c>
      <c r="AE1344">
        <v>219.68000000000001</v>
      </c>
      <c r="AF1344">
        <v>0</v>
      </c>
      <c r="AG1344">
        <v>0</v>
      </c>
      <c r="AH1344">
        <v>0</v>
      </c>
      <c r="AI1344">
        <v>0.91000000000000003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14</v>
      </c>
      <c r="AT1344">
        <v>0.025000000000000001</v>
      </c>
      <c r="AU1344" t="s">
        <v>1271</v>
      </c>
      <c r="AV1344">
        <v>0</v>
      </c>
      <c r="AW1344">
        <v>2</v>
      </c>
      <c r="AX1344">
        <v>419117484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5.4920000000000009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ROUND(Y1344*Source!I482,7)</f>
        <v>0</v>
      </c>
      <c r="CY1344">
        <f t="shared" si="2276"/>
        <v>199.91</v>
      </c>
      <c r="CZ1344">
        <f t="shared" si="2277"/>
        <v>219.68000000000001</v>
      </c>
      <c r="DA1344">
        <f t="shared" si="2278"/>
        <v>0.91000000000000003</v>
      </c>
      <c r="DB1344">
        <f t="shared" si="2279"/>
        <v>0</v>
      </c>
      <c r="DC1344">
        <f t="shared" si="2280"/>
        <v>0</v>
      </c>
      <c r="DD1344" t="s">
        <v>14</v>
      </c>
      <c r="DE1344" t="s">
        <v>14</v>
      </c>
      <c r="DF1344">
        <f t="shared" si="2281"/>
        <v>0</v>
      </c>
      <c r="DG1344">
        <f t="shared" si="2282"/>
        <v>0</v>
      </c>
      <c r="DH1344">
        <f t="shared" si="2211"/>
        <v>0</v>
      </c>
      <c r="DI1344">
        <f t="shared" si="2212"/>
        <v>0</v>
      </c>
      <c r="DJ1344">
        <f t="shared" si="2283"/>
        <v>0</v>
      </c>
      <c r="DK1344">
        <v>0</v>
      </c>
      <c r="DL1344" t="s">
        <v>14</v>
      </c>
      <c r="DM1344">
        <v>0</v>
      </c>
      <c r="DN1344" t="s">
        <v>14</v>
      </c>
      <c r="DO1344">
        <v>0</v>
      </c>
    </row>
    <row r="1345">
      <c r="A1345">
        <f>ROW(Source!A482)</f>
        <v>482</v>
      </c>
      <c r="B1345">
        <v>419115877</v>
      </c>
      <c r="C1345">
        <v>412994370</v>
      </c>
      <c r="D1345">
        <v>417165023</v>
      </c>
      <c r="E1345">
        <v>1</v>
      </c>
      <c r="F1345">
        <v>1</v>
      </c>
      <c r="G1345">
        <v>1</v>
      </c>
      <c r="H1345">
        <v>3</v>
      </c>
      <c r="I1345" t="s">
        <v>259</v>
      </c>
      <c r="J1345" t="s">
        <v>1871</v>
      </c>
      <c r="K1345" t="s">
        <v>260</v>
      </c>
      <c r="L1345">
        <v>1346</v>
      </c>
      <c r="N1345">
        <v>1009</v>
      </c>
      <c r="O1345" t="s">
        <v>151</v>
      </c>
      <c r="P1345" t="s">
        <v>151</v>
      </c>
      <c r="Q1345">
        <v>1</v>
      </c>
      <c r="W1345">
        <v>0</v>
      </c>
      <c r="X1345">
        <v>41226650</v>
      </c>
      <c r="Y1345">
        <f t="shared" si="2275"/>
        <v>0</v>
      </c>
      <c r="AA1345">
        <v>181.83000000000001</v>
      </c>
      <c r="AB1345">
        <v>0</v>
      </c>
      <c r="AC1345">
        <v>0</v>
      </c>
      <c r="AD1345">
        <v>0</v>
      </c>
      <c r="AE1345">
        <v>206.62</v>
      </c>
      <c r="AF1345">
        <v>0</v>
      </c>
      <c r="AG1345">
        <v>0</v>
      </c>
      <c r="AH1345">
        <v>0</v>
      </c>
      <c r="AI1345">
        <v>0.88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14</v>
      </c>
      <c r="AT1345">
        <v>0.014</v>
      </c>
      <c r="AU1345" t="s">
        <v>1271</v>
      </c>
      <c r="AV1345">
        <v>0</v>
      </c>
      <c r="AW1345">
        <v>2</v>
      </c>
      <c r="AX1345">
        <v>419117485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2.8926799999999999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ROUND(Y1345*Source!I482,7)</f>
        <v>0</v>
      </c>
      <c r="CY1345">
        <f t="shared" si="2276"/>
        <v>181.83000000000001</v>
      </c>
      <c r="CZ1345">
        <f t="shared" si="2277"/>
        <v>206.62</v>
      </c>
      <c r="DA1345">
        <f t="shared" si="2278"/>
        <v>0.88</v>
      </c>
      <c r="DB1345">
        <f t="shared" si="2279"/>
        <v>0</v>
      </c>
      <c r="DC1345">
        <f t="shared" si="2280"/>
        <v>0</v>
      </c>
      <c r="DD1345" t="s">
        <v>14</v>
      </c>
      <c r="DE1345" t="s">
        <v>14</v>
      </c>
      <c r="DF1345">
        <f t="shared" si="2281"/>
        <v>0</v>
      </c>
      <c r="DG1345">
        <f t="shared" si="2282"/>
        <v>0</v>
      </c>
      <c r="DH1345">
        <f t="shared" ref="DH1345:DH1408" si="2284">ROUND(ROUND(AG1345,2)*CX1345,2)</f>
        <v>0</v>
      </c>
      <c r="DI1345">
        <f t="shared" ref="DI1345:DI1408" si="2285">ROUND(ROUND(AH1345,2)*CX1345,2)</f>
        <v>0</v>
      </c>
      <c r="DJ1345">
        <f t="shared" si="2283"/>
        <v>0</v>
      </c>
      <c r="DK1345">
        <v>0</v>
      </c>
      <c r="DL1345" t="s">
        <v>14</v>
      </c>
      <c r="DM1345">
        <v>0</v>
      </c>
      <c r="DN1345" t="s">
        <v>14</v>
      </c>
      <c r="DO1345">
        <v>0</v>
      </c>
    </row>
    <row r="1346">
      <c r="A1346">
        <f>ROW(Source!A482)</f>
        <v>482</v>
      </c>
      <c r="B1346">
        <v>419115877</v>
      </c>
      <c r="C1346">
        <v>412994370</v>
      </c>
      <c r="D1346">
        <v>417165224</v>
      </c>
      <c r="E1346">
        <v>1</v>
      </c>
      <c r="F1346">
        <v>1</v>
      </c>
      <c r="G1346">
        <v>1</v>
      </c>
      <c r="H1346">
        <v>3</v>
      </c>
      <c r="I1346" t="s">
        <v>222</v>
      </c>
      <c r="J1346" t="s">
        <v>1861</v>
      </c>
      <c r="K1346" t="s">
        <v>223</v>
      </c>
      <c r="L1346">
        <v>1301</v>
      </c>
      <c r="N1346">
        <v>1003</v>
      </c>
      <c r="O1346" t="s">
        <v>221</v>
      </c>
      <c r="P1346" t="s">
        <v>221</v>
      </c>
      <c r="Q1346">
        <v>1</v>
      </c>
      <c r="W1346">
        <v>0</v>
      </c>
      <c r="X1346">
        <v>-355258263</v>
      </c>
      <c r="Y1346">
        <f t="shared" si="2275"/>
        <v>0</v>
      </c>
      <c r="AA1346">
        <v>3.4700000000000002</v>
      </c>
      <c r="AB1346">
        <v>0</v>
      </c>
      <c r="AC1346">
        <v>0</v>
      </c>
      <c r="AD1346">
        <v>0</v>
      </c>
      <c r="AE1346">
        <v>2.27</v>
      </c>
      <c r="AF1346">
        <v>0</v>
      </c>
      <c r="AG1346">
        <v>0</v>
      </c>
      <c r="AH1346">
        <v>0</v>
      </c>
      <c r="AI1346">
        <v>1.53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14</v>
      </c>
      <c r="AT1346">
        <v>16.420000000000002</v>
      </c>
      <c r="AU1346" t="s">
        <v>1271</v>
      </c>
      <c r="AV1346">
        <v>0</v>
      </c>
      <c r="AW1346">
        <v>2</v>
      </c>
      <c r="AX1346">
        <v>419117486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37.273400000000002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ROUND(Y1346*Source!I482,7)</f>
        <v>0</v>
      </c>
      <c r="CY1346">
        <f t="shared" si="2276"/>
        <v>3.4700000000000002</v>
      </c>
      <c r="CZ1346">
        <f t="shared" si="2277"/>
        <v>2.27</v>
      </c>
      <c r="DA1346">
        <f t="shared" si="2278"/>
        <v>1.53</v>
      </c>
      <c r="DB1346">
        <f t="shared" si="2279"/>
        <v>0</v>
      </c>
      <c r="DC1346">
        <f t="shared" si="2280"/>
        <v>0</v>
      </c>
      <c r="DD1346" t="s">
        <v>14</v>
      </c>
      <c r="DE1346" t="s">
        <v>14</v>
      </c>
      <c r="DF1346">
        <f t="shared" si="2281"/>
        <v>0</v>
      </c>
      <c r="DG1346">
        <f t="shared" si="2282"/>
        <v>0</v>
      </c>
      <c r="DH1346">
        <f t="shared" si="2284"/>
        <v>0</v>
      </c>
      <c r="DI1346">
        <f t="shared" si="2285"/>
        <v>0</v>
      </c>
      <c r="DJ1346">
        <f t="shared" si="2283"/>
        <v>0</v>
      </c>
      <c r="DK1346">
        <v>0</v>
      </c>
      <c r="DL1346" t="s">
        <v>14</v>
      </c>
      <c r="DM1346">
        <v>0</v>
      </c>
      <c r="DN1346" t="s">
        <v>14</v>
      </c>
      <c r="DO1346">
        <v>0</v>
      </c>
    </row>
    <row r="1347">
      <c r="A1347">
        <f>ROW(Source!A482)</f>
        <v>482</v>
      </c>
      <c r="B1347">
        <v>419115877</v>
      </c>
      <c r="C1347">
        <v>412994370</v>
      </c>
      <c r="D1347">
        <v>417175584</v>
      </c>
      <c r="E1347">
        <v>1</v>
      </c>
      <c r="F1347">
        <v>1</v>
      </c>
      <c r="G1347">
        <v>1</v>
      </c>
      <c r="H1347">
        <v>3</v>
      </c>
      <c r="I1347" t="s">
        <v>149</v>
      </c>
      <c r="J1347" t="s">
        <v>1850</v>
      </c>
      <c r="K1347" t="s">
        <v>150</v>
      </c>
      <c r="L1347">
        <v>1346</v>
      </c>
      <c r="N1347">
        <v>1009</v>
      </c>
      <c r="O1347" t="s">
        <v>151</v>
      </c>
      <c r="P1347" t="s">
        <v>151</v>
      </c>
      <c r="Q1347">
        <v>1</v>
      </c>
      <c r="W1347">
        <v>0</v>
      </c>
      <c r="X1347">
        <v>-242288594</v>
      </c>
      <c r="Y1347">
        <f t="shared" si="2275"/>
        <v>0</v>
      </c>
      <c r="AA1347">
        <v>1400.99</v>
      </c>
      <c r="AB1347">
        <v>0</v>
      </c>
      <c r="AC1347">
        <v>0</v>
      </c>
      <c r="AD1347">
        <v>0</v>
      </c>
      <c r="AE1347">
        <v>870.17999999999995</v>
      </c>
      <c r="AF1347">
        <v>0</v>
      </c>
      <c r="AG1347">
        <v>0</v>
      </c>
      <c r="AH1347">
        <v>0</v>
      </c>
      <c r="AI1347">
        <v>1.6100000000000001</v>
      </c>
      <c r="AJ1347">
        <v>1</v>
      </c>
      <c r="AK1347">
        <v>1</v>
      </c>
      <c r="AL1347">
        <v>1</v>
      </c>
      <c r="AM1347">
        <v>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14</v>
      </c>
      <c r="AT1347">
        <v>0.34000000000000002</v>
      </c>
      <c r="AU1347" t="s">
        <v>1271</v>
      </c>
      <c r="AV1347">
        <v>0</v>
      </c>
      <c r="AW1347">
        <v>2</v>
      </c>
      <c r="AX1347">
        <v>419117487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295.8612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ROUND(Y1347*Source!I482,7)</f>
        <v>0</v>
      </c>
      <c r="CY1347">
        <f t="shared" si="2276"/>
        <v>1400.99</v>
      </c>
      <c r="CZ1347">
        <f t="shared" si="2277"/>
        <v>870.17999999999995</v>
      </c>
      <c r="DA1347">
        <f t="shared" si="2278"/>
        <v>1.6100000000000001</v>
      </c>
      <c r="DB1347">
        <f t="shared" si="2279"/>
        <v>0</v>
      </c>
      <c r="DC1347">
        <f t="shared" si="2280"/>
        <v>0</v>
      </c>
      <c r="DD1347" t="s">
        <v>14</v>
      </c>
      <c r="DE1347" t="s">
        <v>14</v>
      </c>
      <c r="DF1347">
        <f t="shared" si="2281"/>
        <v>0</v>
      </c>
      <c r="DG1347">
        <f t="shared" si="2282"/>
        <v>0</v>
      </c>
      <c r="DH1347">
        <f t="shared" si="2284"/>
        <v>0</v>
      </c>
      <c r="DI1347">
        <f t="shared" si="2285"/>
        <v>0</v>
      </c>
      <c r="DJ1347">
        <f t="shared" si="2283"/>
        <v>0</v>
      </c>
      <c r="DK1347">
        <v>0</v>
      </c>
      <c r="DL1347" t="s">
        <v>14</v>
      </c>
      <c r="DM1347">
        <v>0</v>
      </c>
      <c r="DN1347" t="s">
        <v>14</v>
      </c>
      <c r="DO1347">
        <v>0</v>
      </c>
    </row>
    <row r="1348">
      <c r="A1348">
        <f>ROW(Source!A482)</f>
        <v>482</v>
      </c>
      <c r="B1348">
        <v>419115877</v>
      </c>
      <c r="C1348">
        <v>412994370</v>
      </c>
      <c r="D1348">
        <v>417183790</v>
      </c>
      <c r="E1348">
        <v>1</v>
      </c>
      <c r="F1348">
        <v>1</v>
      </c>
      <c r="G1348">
        <v>1</v>
      </c>
      <c r="H1348">
        <v>3</v>
      </c>
      <c r="I1348" t="s">
        <v>289</v>
      </c>
      <c r="J1348" t="s">
        <v>1878</v>
      </c>
      <c r="K1348" t="s">
        <v>290</v>
      </c>
      <c r="L1348">
        <v>1348</v>
      </c>
      <c r="N1348">
        <v>1009</v>
      </c>
      <c r="O1348" t="s">
        <v>148</v>
      </c>
      <c r="P1348" t="s">
        <v>148</v>
      </c>
      <c r="Q1348">
        <v>1000</v>
      </c>
      <c r="W1348">
        <v>0</v>
      </c>
      <c r="X1348">
        <v>-615866360</v>
      </c>
      <c r="Y1348">
        <f t="shared" si="2275"/>
        <v>0</v>
      </c>
      <c r="AA1348">
        <v>103227.06</v>
      </c>
      <c r="AB1348">
        <v>0</v>
      </c>
      <c r="AC1348">
        <v>0</v>
      </c>
      <c r="AD1348">
        <v>0</v>
      </c>
      <c r="AE1348">
        <v>80020.979999999996</v>
      </c>
      <c r="AF1348">
        <v>0</v>
      </c>
      <c r="AG1348">
        <v>0</v>
      </c>
      <c r="AH1348">
        <v>0</v>
      </c>
      <c r="AI1348">
        <v>1.29</v>
      </c>
      <c r="AJ1348">
        <v>1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14</v>
      </c>
      <c r="AT1348">
        <v>2.0000000000000002e-05</v>
      </c>
      <c r="AU1348" t="s">
        <v>1271</v>
      </c>
      <c r="AV1348">
        <v>0</v>
      </c>
      <c r="AW1348">
        <v>2</v>
      </c>
      <c r="AX1348">
        <v>419117488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1.6004195999999999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ROUND(Y1348*Source!I482,7)</f>
        <v>0</v>
      </c>
      <c r="CY1348">
        <f t="shared" si="2276"/>
        <v>103227.06</v>
      </c>
      <c r="CZ1348">
        <f t="shared" si="2277"/>
        <v>80020.979999999996</v>
      </c>
      <c r="DA1348">
        <f t="shared" si="2278"/>
        <v>1.29</v>
      </c>
      <c r="DB1348">
        <f t="shared" si="2279"/>
        <v>0</v>
      </c>
      <c r="DC1348">
        <f t="shared" si="2280"/>
        <v>0</v>
      </c>
      <c r="DD1348" t="s">
        <v>14</v>
      </c>
      <c r="DE1348" t="s">
        <v>14</v>
      </c>
      <c r="DF1348">
        <f t="shared" si="2281"/>
        <v>0</v>
      </c>
      <c r="DG1348">
        <f t="shared" si="2282"/>
        <v>0</v>
      </c>
      <c r="DH1348">
        <f t="shared" si="2284"/>
        <v>0</v>
      </c>
      <c r="DI1348">
        <f t="shared" si="2285"/>
        <v>0</v>
      </c>
      <c r="DJ1348">
        <f t="shared" si="2283"/>
        <v>0</v>
      </c>
      <c r="DK1348">
        <v>0</v>
      </c>
      <c r="DL1348" t="s">
        <v>14</v>
      </c>
      <c r="DM1348">
        <v>0</v>
      </c>
      <c r="DN1348" t="s">
        <v>14</v>
      </c>
      <c r="DO1348">
        <v>0</v>
      </c>
    </row>
    <row r="1349">
      <c r="A1349">
        <f>ROW(Source!A482)</f>
        <v>482</v>
      </c>
      <c r="B1349">
        <v>419115877</v>
      </c>
      <c r="C1349">
        <v>412994370</v>
      </c>
      <c r="D1349">
        <v>417199972</v>
      </c>
      <c r="E1349">
        <v>1</v>
      </c>
      <c r="F1349">
        <v>1</v>
      </c>
      <c r="G1349">
        <v>1</v>
      </c>
      <c r="H1349">
        <v>3</v>
      </c>
      <c r="I1349" t="s">
        <v>267</v>
      </c>
      <c r="J1349" t="s">
        <v>1875</v>
      </c>
      <c r="K1349" t="s">
        <v>268</v>
      </c>
      <c r="L1349">
        <v>1425</v>
      </c>
      <c r="N1349">
        <v>1013</v>
      </c>
      <c r="O1349" t="s">
        <v>195</v>
      </c>
      <c r="P1349" t="s">
        <v>195</v>
      </c>
      <c r="Q1349">
        <v>1</v>
      </c>
      <c r="W1349">
        <v>0</v>
      </c>
      <c r="X1349">
        <v>989260561</v>
      </c>
      <c r="Y1349">
        <f t="shared" si="2275"/>
        <v>0</v>
      </c>
      <c r="AA1349">
        <v>119.56999999999999</v>
      </c>
      <c r="AB1349">
        <v>0</v>
      </c>
      <c r="AC1349">
        <v>0</v>
      </c>
      <c r="AD1349">
        <v>0</v>
      </c>
      <c r="AE1349">
        <v>47.259999999999998</v>
      </c>
      <c r="AF1349">
        <v>0</v>
      </c>
      <c r="AG1349">
        <v>0</v>
      </c>
      <c r="AH1349">
        <v>0</v>
      </c>
      <c r="AI1349">
        <v>2.5299999999999998</v>
      </c>
      <c r="AJ1349">
        <v>1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14</v>
      </c>
      <c r="AT1349">
        <v>0.17000000000000001</v>
      </c>
      <c r="AU1349" t="s">
        <v>1271</v>
      </c>
      <c r="AV1349">
        <v>0</v>
      </c>
      <c r="AW1349">
        <v>2</v>
      </c>
      <c r="AX1349">
        <v>419117489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8.0342000000000002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ROUND(Y1349*Source!I482,7)</f>
        <v>0</v>
      </c>
      <c r="CY1349">
        <f t="shared" si="2276"/>
        <v>119.56999999999999</v>
      </c>
      <c r="CZ1349">
        <f t="shared" si="2277"/>
        <v>47.259999999999998</v>
      </c>
      <c r="DA1349">
        <f t="shared" si="2278"/>
        <v>2.5299999999999998</v>
      </c>
      <c r="DB1349">
        <f t="shared" si="2279"/>
        <v>0</v>
      </c>
      <c r="DC1349">
        <f t="shared" si="2280"/>
        <v>0</v>
      </c>
      <c r="DD1349" t="s">
        <v>14</v>
      </c>
      <c r="DE1349" t="s">
        <v>14</v>
      </c>
      <c r="DF1349">
        <f t="shared" si="2281"/>
        <v>0</v>
      </c>
      <c r="DG1349">
        <f t="shared" si="2282"/>
        <v>0</v>
      </c>
      <c r="DH1349">
        <f t="shared" si="2284"/>
        <v>0</v>
      </c>
      <c r="DI1349">
        <f t="shared" si="2285"/>
        <v>0</v>
      </c>
      <c r="DJ1349">
        <f t="shared" si="2283"/>
        <v>0</v>
      </c>
      <c r="DK1349">
        <v>0</v>
      </c>
      <c r="DL1349" t="s">
        <v>14</v>
      </c>
      <c r="DM1349">
        <v>0</v>
      </c>
      <c r="DN1349" t="s">
        <v>14</v>
      </c>
      <c r="DO1349">
        <v>0</v>
      </c>
    </row>
    <row r="1350">
      <c r="A1350">
        <f>ROW(Source!A482)</f>
        <v>482</v>
      </c>
      <c r="B1350">
        <v>419115877</v>
      </c>
      <c r="C1350">
        <v>412994370</v>
      </c>
      <c r="D1350">
        <v>417199978</v>
      </c>
      <c r="E1350">
        <v>1</v>
      </c>
      <c r="F1350">
        <v>1</v>
      </c>
      <c r="G1350">
        <v>1</v>
      </c>
      <c r="H1350">
        <v>3</v>
      </c>
      <c r="I1350" t="s">
        <v>269</v>
      </c>
      <c r="J1350" t="s">
        <v>1876</v>
      </c>
      <c r="K1350" t="s">
        <v>270</v>
      </c>
      <c r="L1350">
        <v>1407</v>
      </c>
      <c r="N1350">
        <v>1013</v>
      </c>
      <c r="O1350" t="s">
        <v>271</v>
      </c>
      <c r="P1350" t="s">
        <v>271</v>
      </c>
      <c r="Q1350">
        <v>1</v>
      </c>
      <c r="W1350">
        <v>0</v>
      </c>
      <c r="X1350">
        <v>168170819</v>
      </c>
      <c r="Y1350">
        <f t="shared" si="2275"/>
        <v>0</v>
      </c>
      <c r="AA1350">
        <v>8352.5100000000002</v>
      </c>
      <c r="AB1350">
        <v>0</v>
      </c>
      <c r="AC1350">
        <v>0</v>
      </c>
      <c r="AD1350">
        <v>0</v>
      </c>
      <c r="AE1350">
        <v>6052.54</v>
      </c>
      <c r="AF1350">
        <v>0</v>
      </c>
      <c r="AG1350">
        <v>0</v>
      </c>
      <c r="AH1350">
        <v>0</v>
      </c>
      <c r="AI1350">
        <v>1.3799999999999999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14</v>
      </c>
      <c r="AT1350">
        <v>0.0089999999999999993</v>
      </c>
      <c r="AU1350" t="s">
        <v>1271</v>
      </c>
      <c r="AV1350">
        <v>0</v>
      </c>
      <c r="AW1350">
        <v>2</v>
      </c>
      <c r="AX1350">
        <v>419117490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54.472859999999997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ROUND(Y1350*Source!I482,7)</f>
        <v>0</v>
      </c>
      <c r="CY1350">
        <f t="shared" si="2276"/>
        <v>8352.5100000000002</v>
      </c>
      <c r="CZ1350">
        <f t="shared" si="2277"/>
        <v>6052.54</v>
      </c>
      <c r="DA1350">
        <f t="shared" si="2278"/>
        <v>1.3799999999999999</v>
      </c>
      <c r="DB1350">
        <f t="shared" si="2279"/>
        <v>0</v>
      </c>
      <c r="DC1350">
        <f t="shared" si="2280"/>
        <v>0</v>
      </c>
      <c r="DD1350" t="s">
        <v>14</v>
      </c>
      <c r="DE1350" t="s">
        <v>14</v>
      </c>
      <c r="DF1350">
        <f t="shared" si="2281"/>
        <v>0</v>
      </c>
      <c r="DG1350">
        <f t="shared" si="2282"/>
        <v>0</v>
      </c>
      <c r="DH1350">
        <f t="shared" si="2284"/>
        <v>0</v>
      </c>
      <c r="DI1350">
        <f t="shared" si="2285"/>
        <v>0</v>
      </c>
      <c r="DJ1350">
        <f t="shared" si="2283"/>
        <v>0</v>
      </c>
      <c r="DK1350">
        <v>0</v>
      </c>
      <c r="DL1350" t="s">
        <v>14</v>
      </c>
      <c r="DM1350">
        <v>0</v>
      </c>
      <c r="DN1350" t="s">
        <v>14</v>
      </c>
      <c r="DO1350">
        <v>0</v>
      </c>
    </row>
    <row r="1351">
      <c r="A1351">
        <f>ROW(Source!A482)</f>
        <v>482</v>
      </c>
      <c r="B1351">
        <v>419115877</v>
      </c>
      <c r="C1351">
        <v>412994370</v>
      </c>
      <c r="D1351">
        <v>417096729</v>
      </c>
      <c r="E1351">
        <v>117</v>
      </c>
      <c r="F1351">
        <v>1</v>
      </c>
      <c r="G1351">
        <v>1</v>
      </c>
      <c r="H1351">
        <v>3</v>
      </c>
      <c r="I1351" t="s">
        <v>1847</v>
      </c>
      <c r="J1351" t="s">
        <v>14</v>
      </c>
      <c r="K1351" t="s">
        <v>1848</v>
      </c>
      <c r="L1351">
        <v>3277935</v>
      </c>
      <c r="N1351">
        <v>1013</v>
      </c>
      <c r="O1351" t="s">
        <v>63</v>
      </c>
      <c r="P1351" t="s">
        <v>63</v>
      </c>
      <c r="Q1351">
        <v>1</v>
      </c>
      <c r="W1351">
        <v>0</v>
      </c>
      <c r="X1351">
        <v>274903907</v>
      </c>
      <c r="Y1351">
        <f t="shared" ref="Y1351:Y1354" si="2286">AT1351</f>
        <v>2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0</v>
      </c>
      <c r="AQ1351">
        <v>1</v>
      </c>
      <c r="AR1351">
        <v>0</v>
      </c>
      <c r="AS1351" t="s">
        <v>14</v>
      </c>
      <c r="AT1351">
        <v>2</v>
      </c>
      <c r="AU1351" t="s">
        <v>14</v>
      </c>
      <c r="AV1351">
        <v>0</v>
      </c>
      <c r="AW1351">
        <v>2</v>
      </c>
      <c r="AX1351">
        <v>419117491</v>
      </c>
      <c r="AY1351">
        <v>1</v>
      </c>
      <c r="AZ1351">
        <v>2048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ROUND(Y1351*Source!I482,7)</f>
        <v>2</v>
      </c>
      <c r="CY1351">
        <f t="shared" si="2276"/>
        <v>0</v>
      </c>
      <c r="CZ1351">
        <f t="shared" si="2277"/>
        <v>0</v>
      </c>
      <c r="DA1351">
        <f t="shared" si="2278"/>
        <v>1</v>
      </c>
      <c r="DB1351">
        <f t="shared" ref="DB1351:DB1354" si="2287">ROUND(ROUND(AT1351*CZ1351,2),6)</f>
        <v>0</v>
      </c>
      <c r="DC1351">
        <f t="shared" ref="DC1351:DC1354" si="2288">ROUND(ROUND(AT1351*AG1351,2),6)</f>
        <v>0</v>
      </c>
      <c r="DD1351" t="s">
        <v>14</v>
      </c>
      <c r="DE1351" t="s">
        <v>14</v>
      </c>
      <c r="DF1351">
        <f t="shared" ref="DF1351:DF1354" si="2289">ROUND(ROUND(AE1351,2)*CX1351,2)</f>
        <v>0</v>
      </c>
      <c r="DG1351">
        <f t="shared" si="2282"/>
        <v>0</v>
      </c>
      <c r="DH1351">
        <f t="shared" si="2284"/>
        <v>0</v>
      </c>
      <c r="DI1351">
        <f t="shared" si="2285"/>
        <v>0</v>
      </c>
      <c r="DJ1351">
        <f t="shared" si="2283"/>
        <v>0</v>
      </c>
      <c r="DK1351">
        <v>0</v>
      </c>
      <c r="DL1351" t="s">
        <v>14</v>
      </c>
      <c r="DM1351">
        <v>0</v>
      </c>
      <c r="DN1351" t="s">
        <v>14</v>
      </c>
      <c r="DO1351">
        <v>0</v>
      </c>
    </row>
    <row r="1352">
      <c r="A1352">
        <f>ROW(Source!A483)</f>
        <v>483</v>
      </c>
      <c r="B1352">
        <v>419115877</v>
      </c>
      <c r="C1352">
        <v>412994397</v>
      </c>
      <c r="D1352">
        <v>417090702</v>
      </c>
      <c r="E1352">
        <v>117</v>
      </c>
      <c r="F1352">
        <v>1</v>
      </c>
      <c r="G1352">
        <v>1</v>
      </c>
      <c r="H1352">
        <v>1</v>
      </c>
      <c r="I1352" t="s">
        <v>212</v>
      </c>
      <c r="J1352" t="s">
        <v>14</v>
      </c>
      <c r="K1352" t="s">
        <v>213</v>
      </c>
      <c r="L1352">
        <v>1191</v>
      </c>
      <c r="N1352">
        <v>1013</v>
      </c>
      <c r="O1352" t="s">
        <v>48</v>
      </c>
      <c r="P1352" t="s">
        <v>48</v>
      </c>
      <c r="Q1352">
        <v>1</v>
      </c>
      <c r="W1352">
        <v>0</v>
      </c>
      <c r="X1352">
        <v>-1833565283</v>
      </c>
      <c r="Y1352">
        <f t="shared" si="2286"/>
        <v>18</v>
      </c>
      <c r="AA1352">
        <v>0</v>
      </c>
      <c r="AB1352">
        <v>0</v>
      </c>
      <c r="AC1352">
        <v>0</v>
      </c>
      <c r="AD1352">
        <v>479.26999999999998</v>
      </c>
      <c r="AE1352">
        <v>0</v>
      </c>
      <c r="AF1352">
        <v>0</v>
      </c>
      <c r="AG1352">
        <v>0</v>
      </c>
      <c r="AH1352">
        <v>479.26999999999998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14</v>
      </c>
      <c r="AT1352">
        <v>18</v>
      </c>
      <c r="AU1352" t="s">
        <v>14</v>
      </c>
      <c r="AV1352">
        <v>1</v>
      </c>
      <c r="AW1352">
        <v>2</v>
      </c>
      <c r="AX1352">
        <v>419117492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8626.8600000000006</v>
      </c>
      <c r="BN1352">
        <v>18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8626.8600000000006</v>
      </c>
      <c r="BU1352">
        <v>18</v>
      </c>
      <c r="BV1352">
        <v>0</v>
      </c>
      <c r="BW1352">
        <v>1</v>
      </c>
      <c r="CU1352">
        <f>ROUND(AT1352*Source!I483*AH1352*AL1352,2)</f>
        <v>8626.8600000000006</v>
      </c>
      <c r="CV1352">
        <f>ROUND(Y1352*Source!I483,7)</f>
        <v>18</v>
      </c>
      <c r="CW1352">
        <v>0</v>
      </c>
      <c r="CX1352">
        <f>ROUND(Y1352*Source!I483,7)</f>
        <v>18</v>
      </c>
      <c r="CY1352">
        <f t="shared" ref="CY1352:CY1353" si="2290">AD1352</f>
        <v>479.26999999999998</v>
      </c>
      <c r="CZ1352">
        <f t="shared" ref="CZ1352:CZ1353" si="2291">AH1352</f>
        <v>479.26999999999998</v>
      </c>
      <c r="DA1352">
        <f t="shared" ref="DA1352:DA1353" si="2292">AL1352</f>
        <v>1</v>
      </c>
      <c r="DB1352">
        <f t="shared" si="2287"/>
        <v>8626.8599999999988</v>
      </c>
      <c r="DC1352">
        <f t="shared" si="2288"/>
        <v>0</v>
      </c>
      <c r="DD1352" t="s">
        <v>14</v>
      </c>
      <c r="DE1352" t="s">
        <v>14</v>
      </c>
      <c r="DF1352">
        <f t="shared" si="2289"/>
        <v>0</v>
      </c>
      <c r="DG1352">
        <f t="shared" si="2282"/>
        <v>0</v>
      </c>
      <c r="DH1352">
        <f t="shared" si="2284"/>
        <v>0</v>
      </c>
      <c r="DI1352">
        <f t="shared" si="2285"/>
        <v>8626.8600000000006</v>
      </c>
      <c r="DJ1352">
        <f t="shared" ref="DJ1352:DJ1353" si="2293">DI1352</f>
        <v>8626.8600000000006</v>
      </c>
      <c r="DK1352">
        <v>1</v>
      </c>
      <c r="DL1352" t="s">
        <v>14</v>
      </c>
      <c r="DM1352">
        <v>0</v>
      </c>
      <c r="DN1352" t="s">
        <v>14</v>
      </c>
      <c r="DO1352">
        <v>0</v>
      </c>
    </row>
    <row r="1353">
      <c r="A1353">
        <f>ROW(Source!A483)</f>
        <v>483</v>
      </c>
      <c r="B1353">
        <v>419115877</v>
      </c>
      <c r="C1353">
        <v>412994397</v>
      </c>
      <c r="D1353">
        <v>417090896</v>
      </c>
      <c r="E1353">
        <v>117</v>
      </c>
      <c r="F1353">
        <v>1</v>
      </c>
      <c r="G1353">
        <v>1</v>
      </c>
      <c r="H1353">
        <v>1</v>
      </c>
      <c r="I1353" t="s">
        <v>1844</v>
      </c>
      <c r="J1353" t="s">
        <v>14</v>
      </c>
      <c r="K1353" t="s">
        <v>1845</v>
      </c>
      <c r="L1353">
        <v>1191</v>
      </c>
      <c r="N1353">
        <v>1013</v>
      </c>
      <c r="O1353" t="s">
        <v>48</v>
      </c>
      <c r="P1353" t="s">
        <v>48</v>
      </c>
      <c r="Q1353">
        <v>1</v>
      </c>
      <c r="W1353">
        <v>0</v>
      </c>
      <c r="X1353">
        <v>-1417349443</v>
      </c>
      <c r="Y1353">
        <f t="shared" si="2286"/>
        <v>1.3999999999999999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14</v>
      </c>
      <c r="AT1353">
        <v>1.3999999999999999</v>
      </c>
      <c r="AU1353" t="s">
        <v>14</v>
      </c>
      <c r="AV1353">
        <v>2</v>
      </c>
      <c r="AW1353">
        <v>2</v>
      </c>
      <c r="AX1353">
        <v>419117493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v>0</v>
      </c>
      <c r="CX1353">
        <f>ROUND(Y1353*Source!I483,7)</f>
        <v>1.3999999999999999</v>
      </c>
      <c r="CY1353">
        <f t="shared" si="2290"/>
        <v>0</v>
      </c>
      <c r="CZ1353">
        <f t="shared" si="2291"/>
        <v>0</v>
      </c>
      <c r="DA1353">
        <f t="shared" si="2292"/>
        <v>1</v>
      </c>
      <c r="DB1353">
        <f t="shared" si="2287"/>
        <v>0</v>
      </c>
      <c r="DC1353">
        <f t="shared" si="2288"/>
        <v>0</v>
      </c>
      <c r="DD1353" t="s">
        <v>14</v>
      </c>
      <c r="DE1353" t="s">
        <v>14</v>
      </c>
      <c r="DF1353">
        <f t="shared" si="2289"/>
        <v>0</v>
      </c>
      <c r="DG1353">
        <f t="shared" si="2282"/>
        <v>0</v>
      </c>
      <c r="DH1353">
        <f t="shared" si="2284"/>
        <v>0</v>
      </c>
      <c r="DI1353">
        <f t="shared" si="2285"/>
        <v>0</v>
      </c>
      <c r="DJ1353">
        <f t="shared" si="2293"/>
        <v>0</v>
      </c>
      <c r="DK1353">
        <v>0</v>
      </c>
      <c r="DL1353" t="s">
        <v>14</v>
      </c>
      <c r="DM1353">
        <v>0</v>
      </c>
      <c r="DN1353" t="s">
        <v>14</v>
      </c>
      <c r="DO1353">
        <v>0</v>
      </c>
    </row>
    <row r="1354">
      <c r="A1354">
        <f>ROW(Source!A483)</f>
        <v>483</v>
      </c>
      <c r="B1354">
        <v>419115877</v>
      </c>
      <c r="C1354">
        <v>412994397</v>
      </c>
      <c r="D1354">
        <v>417098134</v>
      </c>
      <c r="E1354">
        <v>1</v>
      </c>
      <c r="F1354">
        <v>1</v>
      </c>
      <c r="G1354">
        <v>1</v>
      </c>
      <c r="H1354">
        <v>2</v>
      </c>
      <c r="I1354" t="s">
        <v>159</v>
      </c>
      <c r="J1354" t="s">
        <v>1851</v>
      </c>
      <c r="K1354" t="s">
        <v>160</v>
      </c>
      <c r="L1354">
        <v>1368</v>
      </c>
      <c r="N1354">
        <v>1011</v>
      </c>
      <c r="O1354" t="s">
        <v>55</v>
      </c>
      <c r="P1354" t="s">
        <v>55</v>
      </c>
      <c r="Q1354">
        <v>1</v>
      </c>
      <c r="W1354">
        <v>0</v>
      </c>
      <c r="X1354">
        <v>302479695</v>
      </c>
      <c r="Y1354">
        <f t="shared" si="2286"/>
        <v>1.3999999999999999</v>
      </c>
      <c r="AA1354">
        <v>0</v>
      </c>
      <c r="AB1354">
        <v>1274.25</v>
      </c>
      <c r="AC1354">
        <v>620.24000000000001</v>
      </c>
      <c r="AD1354">
        <v>0</v>
      </c>
      <c r="AE1354">
        <v>0</v>
      </c>
      <c r="AF1354">
        <v>995.50999999999999</v>
      </c>
      <c r="AG1354">
        <v>620.24000000000001</v>
      </c>
      <c r="AH1354">
        <v>0</v>
      </c>
      <c r="AI1354">
        <v>1</v>
      </c>
      <c r="AJ1354">
        <v>1.28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14</v>
      </c>
      <c r="AT1354">
        <v>1.3999999999999999</v>
      </c>
      <c r="AU1354" t="s">
        <v>14</v>
      </c>
      <c r="AV1354">
        <v>1</v>
      </c>
      <c r="AW1354">
        <v>2</v>
      </c>
      <c r="AX1354">
        <v>419117494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1393.7139999999999</v>
      </c>
      <c r="BL1354">
        <v>868.33600000000001</v>
      </c>
      <c r="BM1354">
        <v>0</v>
      </c>
      <c r="BN1354">
        <v>0</v>
      </c>
      <c r="BO1354">
        <v>1.3999999999999999</v>
      </c>
      <c r="BP1354">
        <v>1</v>
      </c>
      <c r="BQ1354">
        <v>0</v>
      </c>
      <c r="BR1354">
        <v>1393.7139999999999</v>
      </c>
      <c r="BS1354">
        <v>868.33600000000001</v>
      </c>
      <c r="BT1354">
        <v>0</v>
      </c>
      <c r="BU1354">
        <v>0</v>
      </c>
      <c r="BV1354">
        <v>1.3999999999999999</v>
      </c>
      <c r="BW1354">
        <v>1</v>
      </c>
      <c r="CV1354">
        <v>0</v>
      </c>
      <c r="CW1354">
        <f>ROUND(Y1354*Source!I483*DO1354,7)</f>
        <v>1.3999999999999999</v>
      </c>
      <c r="CX1354">
        <f>ROUND(Y1354*Source!I483,7)</f>
        <v>1.3999999999999999</v>
      </c>
      <c r="CY1354">
        <f>AB1354</f>
        <v>1274.25</v>
      </c>
      <c r="CZ1354">
        <f>AF1354</f>
        <v>995.50999999999999</v>
      </c>
      <c r="DA1354">
        <f>AJ1354</f>
        <v>1.28</v>
      </c>
      <c r="DB1354">
        <f t="shared" si="2287"/>
        <v>1393.71</v>
      </c>
      <c r="DC1354">
        <f t="shared" si="2288"/>
        <v>868.33999999999992</v>
      </c>
      <c r="DD1354" t="s">
        <v>14</v>
      </c>
      <c r="DE1354" t="s">
        <v>14</v>
      </c>
      <c r="DF1354">
        <f t="shared" si="2289"/>
        <v>0</v>
      </c>
      <c r="DG1354">
        <f>ROUND(ROUND(AF1354*AJ1354,2)*CX1354,2)</f>
        <v>1783.95</v>
      </c>
      <c r="DH1354">
        <f t="shared" si="2284"/>
        <v>868.34000000000003</v>
      </c>
      <c r="DI1354">
        <f t="shared" si="2285"/>
        <v>0</v>
      </c>
      <c r="DJ1354">
        <f>DG1354+DH1354</f>
        <v>2652.29</v>
      </c>
      <c r="DK1354">
        <v>0</v>
      </c>
      <c r="DL1354" t="s">
        <v>56</v>
      </c>
      <c r="DM1354">
        <v>5</v>
      </c>
      <c r="DN1354" t="s">
        <v>48</v>
      </c>
      <c r="DO1354">
        <v>1</v>
      </c>
    </row>
    <row r="1355">
      <c r="A1355">
        <f>ROW(Source!A483)</f>
        <v>483</v>
      </c>
      <c r="B1355">
        <v>419115877</v>
      </c>
      <c r="C1355">
        <v>412994397</v>
      </c>
      <c r="D1355">
        <v>417162991</v>
      </c>
      <c r="E1355">
        <v>1</v>
      </c>
      <c r="F1355">
        <v>1</v>
      </c>
      <c r="G1355">
        <v>1</v>
      </c>
      <c r="H1355">
        <v>3</v>
      </c>
      <c r="I1355" t="s">
        <v>146</v>
      </c>
      <c r="J1355" t="s">
        <v>1849</v>
      </c>
      <c r="K1355" t="s">
        <v>147</v>
      </c>
      <c r="L1355">
        <v>1348</v>
      </c>
      <c r="N1355">
        <v>1009</v>
      </c>
      <c r="O1355" t="s">
        <v>148</v>
      </c>
      <c r="P1355" t="s">
        <v>148</v>
      </c>
      <c r="Q1355">
        <v>1000</v>
      </c>
      <c r="W1355">
        <v>0</v>
      </c>
      <c r="X1355">
        <v>-465588395</v>
      </c>
      <c r="Y1355">
        <f t="shared" ref="Y1355:Y1363" si="2294">(AT1355*ROUND(0,7))</f>
        <v>0</v>
      </c>
      <c r="AA1355">
        <v>149054.35999999999</v>
      </c>
      <c r="AB1355">
        <v>0</v>
      </c>
      <c r="AC1355">
        <v>0</v>
      </c>
      <c r="AD1355">
        <v>0</v>
      </c>
      <c r="AE1355">
        <v>116448.72</v>
      </c>
      <c r="AF1355">
        <v>0</v>
      </c>
      <c r="AG1355">
        <v>0</v>
      </c>
      <c r="AH1355">
        <v>0</v>
      </c>
      <c r="AI1355">
        <v>1.28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14</v>
      </c>
      <c r="AT1355">
        <v>0.00059999999999999995</v>
      </c>
      <c r="AU1355" t="s">
        <v>1176</v>
      </c>
      <c r="AV1355">
        <v>0</v>
      </c>
      <c r="AW1355">
        <v>2</v>
      </c>
      <c r="AX1355">
        <v>419117495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69.869231999999997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ROUND(Y1355*Source!I483,7)</f>
        <v>0</v>
      </c>
      <c r="CY1355">
        <f t="shared" ref="CY1355:CY1364" si="2295">AA1355</f>
        <v>149054.35999999999</v>
      </c>
      <c r="CZ1355">
        <f t="shared" ref="CZ1355:CZ1364" si="2296">AE1355</f>
        <v>116448.72</v>
      </c>
      <c r="DA1355">
        <f t="shared" ref="DA1355:DA1364" si="2297">AI1355</f>
        <v>1.28</v>
      </c>
      <c r="DB1355">
        <f t="shared" ref="DB1355:DB1363" si="2298">ROUND((ROUND(AT1355*CZ1355,2)*ROUND(0,7)),6)</f>
        <v>0</v>
      </c>
      <c r="DC1355">
        <f t="shared" ref="DC1355:DC1363" si="2299">ROUND((ROUND(AT1355*AG1355,2)*ROUND(0,7)),6)</f>
        <v>0</v>
      </c>
      <c r="DD1355" t="s">
        <v>14</v>
      </c>
      <c r="DE1355" t="s">
        <v>14</v>
      </c>
      <c r="DF1355">
        <f t="shared" ref="DF1355:DF1363" si="2300">ROUND(ROUND(AE1355*AI1355,2)*CX1355,2)</f>
        <v>0</v>
      </c>
      <c r="DG1355">
        <f t="shared" ref="DG1355:DG1366" si="2301">ROUND(ROUND(AF1355,2)*CX1355,2)</f>
        <v>0</v>
      </c>
      <c r="DH1355">
        <f t="shared" si="2284"/>
        <v>0</v>
      </c>
      <c r="DI1355">
        <f t="shared" si="2285"/>
        <v>0</v>
      </c>
      <c r="DJ1355">
        <f t="shared" ref="DJ1355:DJ1364" si="2302">DF1355</f>
        <v>0</v>
      </c>
      <c r="DK1355">
        <v>0</v>
      </c>
      <c r="DL1355" t="s">
        <v>14</v>
      </c>
      <c r="DM1355">
        <v>0</v>
      </c>
      <c r="DN1355" t="s">
        <v>14</v>
      </c>
      <c r="DO1355">
        <v>0</v>
      </c>
    </row>
    <row r="1356">
      <c r="A1356">
        <f>ROW(Source!A483)</f>
        <v>483</v>
      </c>
      <c r="B1356">
        <v>419115877</v>
      </c>
      <c r="C1356">
        <v>412994397</v>
      </c>
      <c r="D1356">
        <v>417163200</v>
      </c>
      <c r="E1356">
        <v>1</v>
      </c>
      <c r="F1356">
        <v>1</v>
      </c>
      <c r="G1356">
        <v>1</v>
      </c>
      <c r="H1356">
        <v>3</v>
      </c>
      <c r="I1356" t="s">
        <v>255</v>
      </c>
      <c r="J1356" t="s">
        <v>1869</v>
      </c>
      <c r="K1356" t="s">
        <v>256</v>
      </c>
      <c r="L1356">
        <v>1346</v>
      </c>
      <c r="N1356">
        <v>1009</v>
      </c>
      <c r="O1356" t="s">
        <v>151</v>
      </c>
      <c r="P1356" t="s">
        <v>151</v>
      </c>
      <c r="Q1356">
        <v>1</v>
      </c>
      <c r="W1356">
        <v>0</v>
      </c>
      <c r="X1356">
        <v>-1746966143</v>
      </c>
      <c r="Y1356">
        <f t="shared" si="2294"/>
        <v>0</v>
      </c>
      <c r="AA1356">
        <v>406.32999999999998</v>
      </c>
      <c r="AB1356">
        <v>0</v>
      </c>
      <c r="AC1356">
        <v>0</v>
      </c>
      <c r="AD1356">
        <v>0</v>
      </c>
      <c r="AE1356">
        <v>284.14999999999998</v>
      </c>
      <c r="AF1356">
        <v>0</v>
      </c>
      <c r="AG1356">
        <v>0</v>
      </c>
      <c r="AH1356">
        <v>0</v>
      </c>
      <c r="AI1356">
        <v>1.4299999999999999</v>
      </c>
      <c r="AJ1356">
        <v>1</v>
      </c>
      <c r="AK1356">
        <v>1</v>
      </c>
      <c r="AL1356">
        <v>1</v>
      </c>
      <c r="AM1356">
        <v>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14</v>
      </c>
      <c r="AT1356">
        <v>0.0030000000000000001</v>
      </c>
      <c r="AU1356" t="s">
        <v>1176</v>
      </c>
      <c r="AV1356">
        <v>0</v>
      </c>
      <c r="AW1356">
        <v>2</v>
      </c>
      <c r="AX1356">
        <v>419117496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0.85244999999999993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ROUND(Y1356*Source!I483,7)</f>
        <v>0</v>
      </c>
      <c r="CY1356">
        <f t="shared" si="2295"/>
        <v>406.32999999999998</v>
      </c>
      <c r="CZ1356">
        <f t="shared" si="2296"/>
        <v>284.14999999999998</v>
      </c>
      <c r="DA1356">
        <f t="shared" si="2297"/>
        <v>1.4299999999999999</v>
      </c>
      <c r="DB1356">
        <f t="shared" si="2298"/>
        <v>0</v>
      </c>
      <c r="DC1356">
        <f t="shared" si="2299"/>
        <v>0</v>
      </c>
      <c r="DD1356" t="s">
        <v>14</v>
      </c>
      <c r="DE1356" t="s">
        <v>14</v>
      </c>
      <c r="DF1356">
        <f t="shared" si="2300"/>
        <v>0</v>
      </c>
      <c r="DG1356">
        <f t="shared" si="2301"/>
        <v>0</v>
      </c>
      <c r="DH1356">
        <f t="shared" si="2284"/>
        <v>0</v>
      </c>
      <c r="DI1356">
        <f t="shared" si="2285"/>
        <v>0</v>
      </c>
      <c r="DJ1356">
        <f t="shared" si="2302"/>
        <v>0</v>
      </c>
      <c r="DK1356">
        <v>0</v>
      </c>
      <c r="DL1356" t="s">
        <v>14</v>
      </c>
      <c r="DM1356">
        <v>0</v>
      </c>
      <c r="DN1356" t="s">
        <v>14</v>
      </c>
      <c r="DO1356">
        <v>0</v>
      </c>
    </row>
    <row r="1357">
      <c r="A1357">
        <f>ROW(Source!A483)</f>
        <v>483</v>
      </c>
      <c r="B1357">
        <v>419115877</v>
      </c>
      <c r="C1357">
        <v>412994397</v>
      </c>
      <c r="D1357">
        <v>417163256</v>
      </c>
      <c r="E1357">
        <v>1</v>
      </c>
      <c r="F1357">
        <v>1</v>
      </c>
      <c r="G1357">
        <v>1</v>
      </c>
      <c r="H1357">
        <v>3</v>
      </c>
      <c r="I1357" t="s">
        <v>257</v>
      </c>
      <c r="J1357" t="s">
        <v>1870</v>
      </c>
      <c r="K1357" t="s">
        <v>258</v>
      </c>
      <c r="L1357">
        <v>1346</v>
      </c>
      <c r="N1357">
        <v>1009</v>
      </c>
      <c r="O1357" t="s">
        <v>151</v>
      </c>
      <c r="P1357" t="s">
        <v>151</v>
      </c>
      <c r="Q1357">
        <v>1</v>
      </c>
      <c r="W1357">
        <v>0</v>
      </c>
      <c r="X1357">
        <v>1771797515</v>
      </c>
      <c r="Y1357">
        <f t="shared" si="2294"/>
        <v>0</v>
      </c>
      <c r="AA1357">
        <v>199.91</v>
      </c>
      <c r="AB1357">
        <v>0</v>
      </c>
      <c r="AC1357">
        <v>0</v>
      </c>
      <c r="AD1357">
        <v>0</v>
      </c>
      <c r="AE1357">
        <v>219.68000000000001</v>
      </c>
      <c r="AF1357">
        <v>0</v>
      </c>
      <c r="AG1357">
        <v>0</v>
      </c>
      <c r="AH1357">
        <v>0</v>
      </c>
      <c r="AI1357">
        <v>0.91000000000000003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14</v>
      </c>
      <c r="AT1357">
        <v>0.025000000000000001</v>
      </c>
      <c r="AU1357" t="s">
        <v>1176</v>
      </c>
      <c r="AV1357">
        <v>0</v>
      </c>
      <c r="AW1357">
        <v>2</v>
      </c>
      <c r="AX1357">
        <v>419117497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5.4920000000000009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ROUND(Y1357*Source!I483,7)</f>
        <v>0</v>
      </c>
      <c r="CY1357">
        <f t="shared" si="2295"/>
        <v>199.91</v>
      </c>
      <c r="CZ1357">
        <f t="shared" si="2296"/>
        <v>219.68000000000001</v>
      </c>
      <c r="DA1357">
        <f t="shared" si="2297"/>
        <v>0.91000000000000003</v>
      </c>
      <c r="DB1357">
        <f t="shared" si="2298"/>
        <v>0</v>
      </c>
      <c r="DC1357">
        <f t="shared" si="2299"/>
        <v>0</v>
      </c>
      <c r="DD1357" t="s">
        <v>14</v>
      </c>
      <c r="DE1357" t="s">
        <v>14</v>
      </c>
      <c r="DF1357">
        <f t="shared" si="2300"/>
        <v>0</v>
      </c>
      <c r="DG1357">
        <f t="shared" si="2301"/>
        <v>0</v>
      </c>
      <c r="DH1357">
        <f t="shared" si="2284"/>
        <v>0</v>
      </c>
      <c r="DI1357">
        <f t="shared" si="2285"/>
        <v>0</v>
      </c>
      <c r="DJ1357">
        <f t="shared" si="2302"/>
        <v>0</v>
      </c>
      <c r="DK1357">
        <v>0</v>
      </c>
      <c r="DL1357" t="s">
        <v>14</v>
      </c>
      <c r="DM1357">
        <v>0</v>
      </c>
      <c r="DN1357" t="s">
        <v>14</v>
      </c>
      <c r="DO1357">
        <v>0</v>
      </c>
    </row>
    <row r="1358">
      <c r="A1358">
        <f>ROW(Source!A483)</f>
        <v>483</v>
      </c>
      <c r="B1358">
        <v>419115877</v>
      </c>
      <c r="C1358">
        <v>412994397</v>
      </c>
      <c r="D1358">
        <v>417165023</v>
      </c>
      <c r="E1358">
        <v>1</v>
      </c>
      <c r="F1358">
        <v>1</v>
      </c>
      <c r="G1358">
        <v>1</v>
      </c>
      <c r="H1358">
        <v>3</v>
      </c>
      <c r="I1358" t="s">
        <v>259</v>
      </c>
      <c r="J1358" t="s">
        <v>1871</v>
      </c>
      <c r="K1358" t="s">
        <v>260</v>
      </c>
      <c r="L1358">
        <v>1346</v>
      </c>
      <c r="N1358">
        <v>1009</v>
      </c>
      <c r="O1358" t="s">
        <v>151</v>
      </c>
      <c r="P1358" t="s">
        <v>151</v>
      </c>
      <c r="Q1358">
        <v>1</v>
      </c>
      <c r="W1358">
        <v>0</v>
      </c>
      <c r="X1358">
        <v>41226650</v>
      </c>
      <c r="Y1358">
        <f t="shared" si="2294"/>
        <v>0</v>
      </c>
      <c r="AA1358">
        <v>181.83000000000001</v>
      </c>
      <c r="AB1358">
        <v>0</v>
      </c>
      <c r="AC1358">
        <v>0</v>
      </c>
      <c r="AD1358">
        <v>0</v>
      </c>
      <c r="AE1358">
        <v>206.62</v>
      </c>
      <c r="AF1358">
        <v>0</v>
      </c>
      <c r="AG1358">
        <v>0</v>
      </c>
      <c r="AH1358">
        <v>0</v>
      </c>
      <c r="AI1358">
        <v>0.88</v>
      </c>
      <c r="AJ1358">
        <v>1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14</v>
      </c>
      <c r="AT1358">
        <v>0.014</v>
      </c>
      <c r="AU1358" t="s">
        <v>1176</v>
      </c>
      <c r="AV1358">
        <v>0</v>
      </c>
      <c r="AW1358">
        <v>2</v>
      </c>
      <c r="AX1358">
        <v>419117498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2.8926799999999999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ROUND(Y1358*Source!I483,7)</f>
        <v>0</v>
      </c>
      <c r="CY1358">
        <f t="shared" si="2295"/>
        <v>181.83000000000001</v>
      </c>
      <c r="CZ1358">
        <f t="shared" si="2296"/>
        <v>206.62</v>
      </c>
      <c r="DA1358">
        <f t="shared" si="2297"/>
        <v>0.88</v>
      </c>
      <c r="DB1358">
        <f t="shared" si="2298"/>
        <v>0</v>
      </c>
      <c r="DC1358">
        <f t="shared" si="2299"/>
        <v>0</v>
      </c>
      <c r="DD1358" t="s">
        <v>14</v>
      </c>
      <c r="DE1358" t="s">
        <v>14</v>
      </c>
      <c r="DF1358">
        <f t="shared" si="2300"/>
        <v>0</v>
      </c>
      <c r="DG1358">
        <f t="shared" si="2301"/>
        <v>0</v>
      </c>
      <c r="DH1358">
        <f t="shared" si="2284"/>
        <v>0</v>
      </c>
      <c r="DI1358">
        <f t="shared" si="2285"/>
        <v>0</v>
      </c>
      <c r="DJ1358">
        <f t="shared" si="2302"/>
        <v>0</v>
      </c>
      <c r="DK1358">
        <v>0</v>
      </c>
      <c r="DL1358" t="s">
        <v>14</v>
      </c>
      <c r="DM1358">
        <v>0</v>
      </c>
      <c r="DN1358" t="s">
        <v>14</v>
      </c>
      <c r="DO1358">
        <v>0</v>
      </c>
    </row>
    <row r="1359">
      <c r="A1359">
        <f>ROW(Source!A483)</f>
        <v>483</v>
      </c>
      <c r="B1359">
        <v>419115877</v>
      </c>
      <c r="C1359">
        <v>412994397</v>
      </c>
      <c r="D1359">
        <v>417165224</v>
      </c>
      <c r="E1359">
        <v>1</v>
      </c>
      <c r="F1359">
        <v>1</v>
      </c>
      <c r="G1359">
        <v>1</v>
      </c>
      <c r="H1359">
        <v>3</v>
      </c>
      <c r="I1359" t="s">
        <v>222</v>
      </c>
      <c r="J1359" t="s">
        <v>1861</v>
      </c>
      <c r="K1359" t="s">
        <v>223</v>
      </c>
      <c r="L1359">
        <v>1301</v>
      </c>
      <c r="N1359">
        <v>1003</v>
      </c>
      <c r="O1359" t="s">
        <v>221</v>
      </c>
      <c r="P1359" t="s">
        <v>221</v>
      </c>
      <c r="Q1359">
        <v>1</v>
      </c>
      <c r="W1359">
        <v>0</v>
      </c>
      <c r="X1359">
        <v>-355258263</v>
      </c>
      <c r="Y1359">
        <f t="shared" si="2294"/>
        <v>0</v>
      </c>
      <c r="AA1359">
        <v>3.4700000000000002</v>
      </c>
      <c r="AB1359">
        <v>0</v>
      </c>
      <c r="AC1359">
        <v>0</v>
      </c>
      <c r="AD1359">
        <v>0</v>
      </c>
      <c r="AE1359">
        <v>2.27</v>
      </c>
      <c r="AF1359">
        <v>0</v>
      </c>
      <c r="AG1359">
        <v>0</v>
      </c>
      <c r="AH1359">
        <v>0</v>
      </c>
      <c r="AI1359">
        <v>1.53</v>
      </c>
      <c r="AJ1359">
        <v>1</v>
      </c>
      <c r="AK1359">
        <v>1</v>
      </c>
      <c r="AL1359">
        <v>1</v>
      </c>
      <c r="AM1359">
        <v>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14</v>
      </c>
      <c r="AT1359">
        <v>16.420000000000002</v>
      </c>
      <c r="AU1359" t="s">
        <v>1176</v>
      </c>
      <c r="AV1359">
        <v>0</v>
      </c>
      <c r="AW1359">
        <v>2</v>
      </c>
      <c r="AX1359">
        <v>419117499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37.273400000000002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ROUND(Y1359*Source!I483,7)</f>
        <v>0</v>
      </c>
      <c r="CY1359">
        <f t="shared" si="2295"/>
        <v>3.4700000000000002</v>
      </c>
      <c r="CZ1359">
        <f t="shared" si="2296"/>
        <v>2.27</v>
      </c>
      <c r="DA1359">
        <f t="shared" si="2297"/>
        <v>1.53</v>
      </c>
      <c r="DB1359">
        <f t="shared" si="2298"/>
        <v>0</v>
      </c>
      <c r="DC1359">
        <f t="shared" si="2299"/>
        <v>0</v>
      </c>
      <c r="DD1359" t="s">
        <v>14</v>
      </c>
      <c r="DE1359" t="s">
        <v>14</v>
      </c>
      <c r="DF1359">
        <f t="shared" si="2300"/>
        <v>0</v>
      </c>
      <c r="DG1359">
        <f t="shared" si="2301"/>
        <v>0</v>
      </c>
      <c r="DH1359">
        <f t="shared" si="2284"/>
        <v>0</v>
      </c>
      <c r="DI1359">
        <f t="shared" si="2285"/>
        <v>0</v>
      </c>
      <c r="DJ1359">
        <f t="shared" si="2302"/>
        <v>0</v>
      </c>
      <c r="DK1359">
        <v>0</v>
      </c>
      <c r="DL1359" t="s">
        <v>14</v>
      </c>
      <c r="DM1359">
        <v>0</v>
      </c>
      <c r="DN1359" t="s">
        <v>14</v>
      </c>
      <c r="DO1359">
        <v>0</v>
      </c>
    </row>
    <row r="1360">
      <c r="A1360">
        <f>ROW(Source!A483)</f>
        <v>483</v>
      </c>
      <c r="B1360">
        <v>419115877</v>
      </c>
      <c r="C1360">
        <v>412994397</v>
      </c>
      <c r="D1360">
        <v>417175584</v>
      </c>
      <c r="E1360">
        <v>1</v>
      </c>
      <c r="F1360">
        <v>1</v>
      </c>
      <c r="G1360">
        <v>1</v>
      </c>
      <c r="H1360">
        <v>3</v>
      </c>
      <c r="I1360" t="s">
        <v>149</v>
      </c>
      <c r="J1360" t="s">
        <v>1850</v>
      </c>
      <c r="K1360" t="s">
        <v>150</v>
      </c>
      <c r="L1360">
        <v>1346</v>
      </c>
      <c r="N1360">
        <v>1009</v>
      </c>
      <c r="O1360" t="s">
        <v>151</v>
      </c>
      <c r="P1360" t="s">
        <v>151</v>
      </c>
      <c r="Q1360">
        <v>1</v>
      </c>
      <c r="W1360">
        <v>0</v>
      </c>
      <c r="X1360">
        <v>-242288594</v>
      </c>
      <c r="Y1360">
        <f t="shared" si="2294"/>
        <v>0</v>
      </c>
      <c r="AA1360">
        <v>1400.99</v>
      </c>
      <c r="AB1360">
        <v>0</v>
      </c>
      <c r="AC1360">
        <v>0</v>
      </c>
      <c r="AD1360">
        <v>0</v>
      </c>
      <c r="AE1360">
        <v>870.17999999999995</v>
      </c>
      <c r="AF1360">
        <v>0</v>
      </c>
      <c r="AG1360">
        <v>0</v>
      </c>
      <c r="AH1360">
        <v>0</v>
      </c>
      <c r="AI1360">
        <v>1.6100000000000001</v>
      </c>
      <c r="AJ1360">
        <v>1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14</v>
      </c>
      <c r="AT1360">
        <v>0.34000000000000002</v>
      </c>
      <c r="AU1360" t="s">
        <v>1176</v>
      </c>
      <c r="AV1360">
        <v>0</v>
      </c>
      <c r="AW1360">
        <v>2</v>
      </c>
      <c r="AX1360">
        <v>419117500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295.8612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1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ROUND(Y1360*Source!I483,7)</f>
        <v>0</v>
      </c>
      <c r="CY1360">
        <f t="shared" si="2295"/>
        <v>1400.99</v>
      </c>
      <c r="CZ1360">
        <f t="shared" si="2296"/>
        <v>870.17999999999995</v>
      </c>
      <c r="DA1360">
        <f t="shared" si="2297"/>
        <v>1.6100000000000001</v>
      </c>
      <c r="DB1360">
        <f t="shared" si="2298"/>
        <v>0</v>
      </c>
      <c r="DC1360">
        <f t="shared" si="2299"/>
        <v>0</v>
      </c>
      <c r="DD1360" t="s">
        <v>14</v>
      </c>
      <c r="DE1360" t="s">
        <v>14</v>
      </c>
      <c r="DF1360">
        <f t="shared" si="2300"/>
        <v>0</v>
      </c>
      <c r="DG1360">
        <f t="shared" si="2301"/>
        <v>0</v>
      </c>
      <c r="DH1360">
        <f t="shared" si="2284"/>
        <v>0</v>
      </c>
      <c r="DI1360">
        <f t="shared" si="2285"/>
        <v>0</v>
      </c>
      <c r="DJ1360">
        <f t="shared" si="2302"/>
        <v>0</v>
      </c>
      <c r="DK1360">
        <v>0</v>
      </c>
      <c r="DL1360" t="s">
        <v>14</v>
      </c>
      <c r="DM1360">
        <v>0</v>
      </c>
      <c r="DN1360" t="s">
        <v>14</v>
      </c>
      <c r="DO1360">
        <v>0</v>
      </c>
    </row>
    <row r="1361">
      <c r="A1361">
        <f>ROW(Source!A483)</f>
        <v>483</v>
      </c>
      <c r="B1361">
        <v>419115877</v>
      </c>
      <c r="C1361">
        <v>412994397</v>
      </c>
      <c r="D1361">
        <v>417183790</v>
      </c>
      <c r="E1361">
        <v>1</v>
      </c>
      <c r="F1361">
        <v>1</v>
      </c>
      <c r="G1361">
        <v>1</v>
      </c>
      <c r="H1361">
        <v>3</v>
      </c>
      <c r="I1361" t="s">
        <v>289</v>
      </c>
      <c r="J1361" t="s">
        <v>1878</v>
      </c>
      <c r="K1361" t="s">
        <v>290</v>
      </c>
      <c r="L1361">
        <v>1348</v>
      </c>
      <c r="N1361">
        <v>1009</v>
      </c>
      <c r="O1361" t="s">
        <v>148</v>
      </c>
      <c r="P1361" t="s">
        <v>148</v>
      </c>
      <c r="Q1361">
        <v>1000</v>
      </c>
      <c r="W1361">
        <v>0</v>
      </c>
      <c r="X1361">
        <v>-615866360</v>
      </c>
      <c r="Y1361">
        <f t="shared" si="2294"/>
        <v>0</v>
      </c>
      <c r="AA1361">
        <v>103227.06</v>
      </c>
      <c r="AB1361">
        <v>0</v>
      </c>
      <c r="AC1361">
        <v>0</v>
      </c>
      <c r="AD1361">
        <v>0</v>
      </c>
      <c r="AE1361">
        <v>80020.979999999996</v>
      </c>
      <c r="AF1361">
        <v>0</v>
      </c>
      <c r="AG1361">
        <v>0</v>
      </c>
      <c r="AH1361">
        <v>0</v>
      </c>
      <c r="AI1361">
        <v>1.29</v>
      </c>
      <c r="AJ1361">
        <v>1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14</v>
      </c>
      <c r="AT1361">
        <v>2.0000000000000002e-05</v>
      </c>
      <c r="AU1361" t="s">
        <v>1176</v>
      </c>
      <c r="AV1361">
        <v>0</v>
      </c>
      <c r="AW1361">
        <v>2</v>
      </c>
      <c r="AX1361">
        <v>419117501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1.6004195999999999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ROUND(Y1361*Source!I483,7)</f>
        <v>0</v>
      </c>
      <c r="CY1361">
        <f t="shared" si="2295"/>
        <v>103227.06</v>
      </c>
      <c r="CZ1361">
        <f t="shared" si="2296"/>
        <v>80020.979999999996</v>
      </c>
      <c r="DA1361">
        <f t="shared" si="2297"/>
        <v>1.29</v>
      </c>
      <c r="DB1361">
        <f t="shared" si="2298"/>
        <v>0</v>
      </c>
      <c r="DC1361">
        <f t="shared" si="2299"/>
        <v>0</v>
      </c>
      <c r="DD1361" t="s">
        <v>14</v>
      </c>
      <c r="DE1361" t="s">
        <v>14</v>
      </c>
      <c r="DF1361">
        <f t="shared" si="2300"/>
        <v>0</v>
      </c>
      <c r="DG1361">
        <f t="shared" si="2301"/>
        <v>0</v>
      </c>
      <c r="DH1361">
        <f t="shared" si="2284"/>
        <v>0</v>
      </c>
      <c r="DI1361">
        <f t="shared" si="2285"/>
        <v>0</v>
      </c>
      <c r="DJ1361">
        <f t="shared" si="2302"/>
        <v>0</v>
      </c>
      <c r="DK1361">
        <v>0</v>
      </c>
      <c r="DL1361" t="s">
        <v>14</v>
      </c>
      <c r="DM1361">
        <v>0</v>
      </c>
      <c r="DN1361" t="s">
        <v>14</v>
      </c>
      <c r="DO1361">
        <v>0</v>
      </c>
    </row>
    <row r="1362">
      <c r="A1362">
        <f>ROW(Source!A483)</f>
        <v>483</v>
      </c>
      <c r="B1362">
        <v>419115877</v>
      </c>
      <c r="C1362">
        <v>412994397</v>
      </c>
      <c r="D1362">
        <v>417199972</v>
      </c>
      <c r="E1362">
        <v>1</v>
      </c>
      <c r="F1362">
        <v>1</v>
      </c>
      <c r="G1362">
        <v>1</v>
      </c>
      <c r="H1362">
        <v>3</v>
      </c>
      <c r="I1362" t="s">
        <v>267</v>
      </c>
      <c r="J1362" t="s">
        <v>1875</v>
      </c>
      <c r="K1362" t="s">
        <v>268</v>
      </c>
      <c r="L1362">
        <v>1425</v>
      </c>
      <c r="N1362">
        <v>1013</v>
      </c>
      <c r="O1362" t="s">
        <v>195</v>
      </c>
      <c r="P1362" t="s">
        <v>195</v>
      </c>
      <c r="Q1362">
        <v>1</v>
      </c>
      <c r="W1362">
        <v>0</v>
      </c>
      <c r="X1362">
        <v>989260561</v>
      </c>
      <c r="Y1362">
        <f t="shared" si="2294"/>
        <v>0</v>
      </c>
      <c r="AA1362">
        <v>119.56999999999999</v>
      </c>
      <c r="AB1362">
        <v>0</v>
      </c>
      <c r="AC1362">
        <v>0</v>
      </c>
      <c r="AD1362">
        <v>0</v>
      </c>
      <c r="AE1362">
        <v>47.259999999999998</v>
      </c>
      <c r="AF1362">
        <v>0</v>
      </c>
      <c r="AG1362">
        <v>0</v>
      </c>
      <c r="AH1362">
        <v>0</v>
      </c>
      <c r="AI1362">
        <v>2.5299999999999998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14</v>
      </c>
      <c r="AT1362">
        <v>0.17000000000000001</v>
      </c>
      <c r="AU1362" t="s">
        <v>1176</v>
      </c>
      <c r="AV1362">
        <v>0</v>
      </c>
      <c r="AW1362">
        <v>2</v>
      </c>
      <c r="AX1362">
        <v>419117502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8.0342000000000002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ROUND(Y1362*Source!I483,7)</f>
        <v>0</v>
      </c>
      <c r="CY1362">
        <f t="shared" si="2295"/>
        <v>119.56999999999999</v>
      </c>
      <c r="CZ1362">
        <f t="shared" si="2296"/>
        <v>47.259999999999998</v>
      </c>
      <c r="DA1362">
        <f t="shared" si="2297"/>
        <v>2.5299999999999998</v>
      </c>
      <c r="DB1362">
        <f t="shared" si="2298"/>
        <v>0</v>
      </c>
      <c r="DC1362">
        <f t="shared" si="2299"/>
        <v>0</v>
      </c>
      <c r="DD1362" t="s">
        <v>14</v>
      </c>
      <c r="DE1362" t="s">
        <v>14</v>
      </c>
      <c r="DF1362">
        <f t="shared" si="2300"/>
        <v>0</v>
      </c>
      <c r="DG1362">
        <f t="shared" si="2301"/>
        <v>0</v>
      </c>
      <c r="DH1362">
        <f t="shared" si="2284"/>
        <v>0</v>
      </c>
      <c r="DI1362">
        <f t="shared" si="2285"/>
        <v>0</v>
      </c>
      <c r="DJ1362">
        <f t="shared" si="2302"/>
        <v>0</v>
      </c>
      <c r="DK1362">
        <v>0</v>
      </c>
      <c r="DL1362" t="s">
        <v>14</v>
      </c>
      <c r="DM1362">
        <v>0</v>
      </c>
      <c r="DN1362" t="s">
        <v>14</v>
      </c>
      <c r="DO1362">
        <v>0</v>
      </c>
    </row>
    <row r="1363">
      <c r="A1363">
        <f>ROW(Source!A483)</f>
        <v>483</v>
      </c>
      <c r="B1363">
        <v>419115877</v>
      </c>
      <c r="C1363">
        <v>412994397</v>
      </c>
      <c r="D1363">
        <v>417199978</v>
      </c>
      <c r="E1363">
        <v>1</v>
      </c>
      <c r="F1363">
        <v>1</v>
      </c>
      <c r="G1363">
        <v>1</v>
      </c>
      <c r="H1363">
        <v>3</v>
      </c>
      <c r="I1363" t="s">
        <v>269</v>
      </c>
      <c r="J1363" t="s">
        <v>1876</v>
      </c>
      <c r="K1363" t="s">
        <v>270</v>
      </c>
      <c r="L1363">
        <v>1407</v>
      </c>
      <c r="N1363">
        <v>1013</v>
      </c>
      <c r="O1363" t="s">
        <v>271</v>
      </c>
      <c r="P1363" t="s">
        <v>271</v>
      </c>
      <c r="Q1363">
        <v>1</v>
      </c>
      <c r="W1363">
        <v>0</v>
      </c>
      <c r="X1363">
        <v>168170819</v>
      </c>
      <c r="Y1363">
        <f t="shared" si="2294"/>
        <v>0</v>
      </c>
      <c r="AA1363">
        <v>8352.5100000000002</v>
      </c>
      <c r="AB1363">
        <v>0</v>
      </c>
      <c r="AC1363">
        <v>0</v>
      </c>
      <c r="AD1363">
        <v>0</v>
      </c>
      <c r="AE1363">
        <v>6052.54</v>
      </c>
      <c r="AF1363">
        <v>0</v>
      </c>
      <c r="AG1363">
        <v>0</v>
      </c>
      <c r="AH1363">
        <v>0</v>
      </c>
      <c r="AI1363">
        <v>1.3799999999999999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14</v>
      </c>
      <c r="AT1363">
        <v>0.0089999999999999993</v>
      </c>
      <c r="AU1363" t="s">
        <v>1176</v>
      </c>
      <c r="AV1363">
        <v>0</v>
      </c>
      <c r="AW1363">
        <v>2</v>
      </c>
      <c r="AX1363">
        <v>419117503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54.472859999999997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ROUND(Y1363*Source!I483,7)</f>
        <v>0</v>
      </c>
      <c r="CY1363">
        <f t="shared" si="2295"/>
        <v>8352.5100000000002</v>
      </c>
      <c r="CZ1363">
        <f t="shared" si="2296"/>
        <v>6052.54</v>
      </c>
      <c r="DA1363">
        <f t="shared" si="2297"/>
        <v>1.3799999999999999</v>
      </c>
      <c r="DB1363">
        <f t="shared" si="2298"/>
        <v>0</v>
      </c>
      <c r="DC1363">
        <f t="shared" si="2299"/>
        <v>0</v>
      </c>
      <c r="DD1363" t="s">
        <v>14</v>
      </c>
      <c r="DE1363" t="s">
        <v>14</v>
      </c>
      <c r="DF1363">
        <f t="shared" si="2300"/>
        <v>0</v>
      </c>
      <c r="DG1363">
        <f t="shared" si="2301"/>
        <v>0</v>
      </c>
      <c r="DH1363">
        <f t="shared" si="2284"/>
        <v>0</v>
      </c>
      <c r="DI1363">
        <f t="shared" si="2285"/>
        <v>0</v>
      </c>
      <c r="DJ1363">
        <f t="shared" si="2302"/>
        <v>0</v>
      </c>
      <c r="DK1363">
        <v>0</v>
      </c>
      <c r="DL1363" t="s">
        <v>14</v>
      </c>
      <c r="DM1363">
        <v>0</v>
      </c>
      <c r="DN1363" t="s">
        <v>14</v>
      </c>
      <c r="DO1363">
        <v>0</v>
      </c>
    </row>
    <row r="1364">
      <c r="A1364">
        <f>ROW(Source!A483)</f>
        <v>483</v>
      </c>
      <c r="B1364">
        <v>419115877</v>
      </c>
      <c r="C1364">
        <v>412994397</v>
      </c>
      <c r="D1364">
        <v>417096729</v>
      </c>
      <c r="E1364">
        <v>117</v>
      </c>
      <c r="F1364">
        <v>1</v>
      </c>
      <c r="G1364">
        <v>1</v>
      </c>
      <c r="H1364">
        <v>3</v>
      </c>
      <c r="I1364" t="s">
        <v>1847</v>
      </c>
      <c r="J1364" t="s">
        <v>14</v>
      </c>
      <c r="K1364" t="s">
        <v>1848</v>
      </c>
      <c r="L1364">
        <v>3277935</v>
      </c>
      <c r="N1364">
        <v>1013</v>
      </c>
      <c r="O1364" t="s">
        <v>63</v>
      </c>
      <c r="P1364" t="s">
        <v>63</v>
      </c>
      <c r="Q1364">
        <v>1</v>
      </c>
      <c r="W1364">
        <v>0</v>
      </c>
      <c r="X1364">
        <v>274903907</v>
      </c>
      <c r="Y1364">
        <f>AT1364</f>
        <v>2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0</v>
      </c>
      <c r="AP1364">
        <v>0</v>
      </c>
      <c r="AQ1364">
        <v>1</v>
      </c>
      <c r="AR1364">
        <v>0</v>
      </c>
      <c r="AS1364" t="s">
        <v>14</v>
      </c>
      <c r="AT1364">
        <v>2</v>
      </c>
      <c r="AU1364" t="s">
        <v>14</v>
      </c>
      <c r="AV1364">
        <v>0</v>
      </c>
      <c r="AW1364">
        <v>2</v>
      </c>
      <c r="AX1364">
        <v>419117504</v>
      </c>
      <c r="AY1364">
        <v>1</v>
      </c>
      <c r="AZ1364">
        <v>2048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ROUND(Y1364*Source!I483,7)</f>
        <v>2</v>
      </c>
      <c r="CY1364">
        <f t="shared" si="2295"/>
        <v>0</v>
      </c>
      <c r="CZ1364">
        <f t="shared" si="2296"/>
        <v>0</v>
      </c>
      <c r="DA1364">
        <f t="shared" si="2297"/>
        <v>1</v>
      </c>
      <c r="DB1364">
        <f>ROUND(ROUND(AT1364*CZ1364,2),6)</f>
        <v>0</v>
      </c>
      <c r="DC1364">
        <f>ROUND(ROUND(AT1364*AG1364,2),6)</f>
        <v>0</v>
      </c>
      <c r="DD1364" t="s">
        <v>14</v>
      </c>
      <c r="DE1364" t="s">
        <v>14</v>
      </c>
      <c r="DF1364">
        <f t="shared" ref="DF1364:DF1367" si="2303">ROUND(ROUND(AE1364,2)*CX1364,2)</f>
        <v>0</v>
      </c>
      <c r="DG1364">
        <f t="shared" si="2301"/>
        <v>0</v>
      </c>
      <c r="DH1364">
        <f t="shared" si="2284"/>
        <v>0</v>
      </c>
      <c r="DI1364">
        <f t="shared" si="2285"/>
        <v>0</v>
      </c>
      <c r="DJ1364">
        <f t="shared" si="2302"/>
        <v>0</v>
      </c>
      <c r="DK1364">
        <v>0</v>
      </c>
      <c r="DL1364" t="s">
        <v>14</v>
      </c>
      <c r="DM1364">
        <v>0</v>
      </c>
      <c r="DN1364" t="s">
        <v>14</v>
      </c>
      <c r="DO1364">
        <v>0</v>
      </c>
    </row>
    <row r="1365">
      <c r="A1365">
        <f>ROW(Source!A484)</f>
        <v>484</v>
      </c>
      <c r="B1365">
        <v>419115877</v>
      </c>
      <c r="C1365">
        <v>412994424</v>
      </c>
      <c r="D1365">
        <v>417090702</v>
      </c>
      <c r="E1365">
        <v>117</v>
      </c>
      <c r="F1365">
        <v>1</v>
      </c>
      <c r="G1365">
        <v>1</v>
      </c>
      <c r="H1365">
        <v>1</v>
      </c>
      <c r="I1365" t="s">
        <v>212</v>
      </c>
      <c r="J1365" t="s">
        <v>14</v>
      </c>
      <c r="K1365" t="s">
        <v>213</v>
      </c>
      <c r="L1365">
        <v>1191</v>
      </c>
      <c r="N1365">
        <v>1013</v>
      </c>
      <c r="O1365" t="s">
        <v>48</v>
      </c>
      <c r="P1365" t="s">
        <v>48</v>
      </c>
      <c r="Q1365">
        <v>1</v>
      </c>
      <c r="W1365">
        <v>0</v>
      </c>
      <c r="X1365">
        <v>-1833565283</v>
      </c>
      <c r="Y1365">
        <f t="shared" ref="Y1365:Y1367" si="2304">(AT1365*ROUND(0.3,7))</f>
        <v>6</v>
      </c>
      <c r="AA1365">
        <v>0</v>
      </c>
      <c r="AB1365">
        <v>0</v>
      </c>
      <c r="AC1365">
        <v>0</v>
      </c>
      <c r="AD1365">
        <v>479.26999999999998</v>
      </c>
      <c r="AE1365">
        <v>0</v>
      </c>
      <c r="AF1365">
        <v>0</v>
      </c>
      <c r="AG1365">
        <v>0</v>
      </c>
      <c r="AH1365">
        <v>479.26999999999998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14</v>
      </c>
      <c r="AT1365">
        <v>20</v>
      </c>
      <c r="AU1365" t="s">
        <v>1272</v>
      </c>
      <c r="AV1365">
        <v>1</v>
      </c>
      <c r="AW1365">
        <v>2</v>
      </c>
      <c r="AX1365">
        <v>419117505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9585.3999999999996</v>
      </c>
      <c r="BN1365">
        <v>20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2875.6199999999999</v>
      </c>
      <c r="BU1365">
        <v>6</v>
      </c>
      <c r="BV1365">
        <v>0</v>
      </c>
      <c r="BW1365">
        <v>1</v>
      </c>
      <c r="CU1365">
        <f>ROUND(AT1365*Source!I484*AH1365*AL1365,2)</f>
        <v>9585.3999999999996</v>
      </c>
      <c r="CV1365">
        <f>ROUND(Y1365*Source!I484,7)</f>
        <v>6</v>
      </c>
      <c r="CW1365">
        <v>0</v>
      </c>
      <c r="CX1365">
        <f>ROUND(Y1365*Source!I484,7)</f>
        <v>6</v>
      </c>
      <c r="CY1365">
        <f t="shared" ref="CY1365:CY1366" si="2305">AD1365</f>
        <v>479.26999999999998</v>
      </c>
      <c r="CZ1365">
        <f t="shared" ref="CZ1365:CZ1366" si="2306">AH1365</f>
        <v>479.26999999999998</v>
      </c>
      <c r="DA1365">
        <f t="shared" ref="DA1365:DA1366" si="2307">AL1365</f>
        <v>1</v>
      </c>
      <c r="DB1365">
        <f t="shared" ref="DB1365:DB1367" si="2308">ROUND((ROUND(AT1365*CZ1365,2)*ROUND(0.3,7)),6)</f>
        <v>2875.6199999999999</v>
      </c>
      <c r="DC1365">
        <f t="shared" ref="DC1365:DC1367" si="2309">ROUND((ROUND(AT1365*AG1365,2)*ROUND(0.3,7)),6)</f>
        <v>0</v>
      </c>
      <c r="DD1365" t="s">
        <v>14</v>
      </c>
      <c r="DE1365" t="s">
        <v>14</v>
      </c>
      <c r="DF1365">
        <f t="shared" si="2303"/>
        <v>0</v>
      </c>
      <c r="DG1365">
        <f t="shared" si="2301"/>
        <v>0</v>
      </c>
      <c r="DH1365">
        <f t="shared" si="2284"/>
        <v>0</v>
      </c>
      <c r="DI1365">
        <f t="shared" si="2285"/>
        <v>2875.6199999999999</v>
      </c>
      <c r="DJ1365">
        <f t="shared" ref="DJ1365:DJ1366" si="2310">DI1365</f>
        <v>2875.6199999999999</v>
      </c>
      <c r="DK1365">
        <v>1</v>
      </c>
      <c r="DL1365" t="s">
        <v>14</v>
      </c>
      <c r="DM1365">
        <v>0</v>
      </c>
      <c r="DN1365" t="s">
        <v>14</v>
      </c>
      <c r="DO1365">
        <v>0</v>
      </c>
    </row>
    <row r="1366">
      <c r="A1366">
        <f>ROW(Source!A484)</f>
        <v>484</v>
      </c>
      <c r="B1366">
        <v>419115877</v>
      </c>
      <c r="C1366">
        <v>412994424</v>
      </c>
      <c r="D1366">
        <v>417090896</v>
      </c>
      <c r="E1366">
        <v>117</v>
      </c>
      <c r="F1366">
        <v>1</v>
      </c>
      <c r="G1366">
        <v>1</v>
      </c>
      <c r="H1366">
        <v>1</v>
      </c>
      <c r="I1366" t="s">
        <v>1844</v>
      </c>
      <c r="J1366" t="s">
        <v>14</v>
      </c>
      <c r="K1366" t="s">
        <v>1845</v>
      </c>
      <c r="L1366">
        <v>1191</v>
      </c>
      <c r="N1366">
        <v>1013</v>
      </c>
      <c r="O1366" t="s">
        <v>48</v>
      </c>
      <c r="P1366" t="s">
        <v>48</v>
      </c>
      <c r="Q1366">
        <v>1</v>
      </c>
      <c r="W1366">
        <v>0</v>
      </c>
      <c r="X1366">
        <v>-1417349443</v>
      </c>
      <c r="Y1366">
        <f t="shared" si="2304"/>
        <v>0.46799999999999997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14</v>
      </c>
      <c r="AT1366">
        <v>1.5600000000000001</v>
      </c>
      <c r="AU1366" t="s">
        <v>1272</v>
      </c>
      <c r="AV1366">
        <v>2</v>
      </c>
      <c r="AW1366">
        <v>2</v>
      </c>
      <c r="AX1366">
        <v>419117506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ROUND(Y1366*Source!I484,7)</f>
        <v>0.46799999999999997</v>
      </c>
      <c r="CY1366">
        <f t="shared" si="2305"/>
        <v>0</v>
      </c>
      <c r="CZ1366">
        <f t="shared" si="2306"/>
        <v>0</v>
      </c>
      <c r="DA1366">
        <f t="shared" si="2307"/>
        <v>1</v>
      </c>
      <c r="DB1366">
        <f t="shared" si="2308"/>
        <v>0</v>
      </c>
      <c r="DC1366">
        <f t="shared" si="2309"/>
        <v>0</v>
      </c>
      <c r="DD1366" t="s">
        <v>14</v>
      </c>
      <c r="DE1366" t="s">
        <v>14</v>
      </c>
      <c r="DF1366">
        <f t="shared" si="2303"/>
        <v>0</v>
      </c>
      <c r="DG1366">
        <f t="shared" si="2301"/>
        <v>0</v>
      </c>
      <c r="DH1366">
        <f t="shared" si="2284"/>
        <v>0</v>
      </c>
      <c r="DI1366">
        <f t="shared" si="2285"/>
        <v>0</v>
      </c>
      <c r="DJ1366">
        <f t="shared" si="2310"/>
        <v>0</v>
      </c>
      <c r="DK1366">
        <v>0</v>
      </c>
      <c r="DL1366" t="s">
        <v>14</v>
      </c>
      <c r="DM1366">
        <v>0</v>
      </c>
      <c r="DN1366" t="s">
        <v>14</v>
      </c>
      <c r="DO1366">
        <v>0</v>
      </c>
    </row>
    <row r="1367">
      <c r="A1367">
        <f>ROW(Source!A484)</f>
        <v>484</v>
      </c>
      <c r="B1367">
        <v>419115877</v>
      </c>
      <c r="C1367">
        <v>412994424</v>
      </c>
      <c r="D1367">
        <v>417098134</v>
      </c>
      <c r="E1367">
        <v>1</v>
      </c>
      <c r="F1367">
        <v>1</v>
      </c>
      <c r="G1367">
        <v>1</v>
      </c>
      <c r="H1367">
        <v>2</v>
      </c>
      <c r="I1367" t="s">
        <v>159</v>
      </c>
      <c r="J1367" t="s">
        <v>1851</v>
      </c>
      <c r="K1367" t="s">
        <v>160</v>
      </c>
      <c r="L1367">
        <v>1368</v>
      </c>
      <c r="N1367">
        <v>1011</v>
      </c>
      <c r="O1367" t="s">
        <v>55</v>
      </c>
      <c r="P1367" t="s">
        <v>55</v>
      </c>
      <c r="Q1367">
        <v>1</v>
      </c>
      <c r="W1367">
        <v>0</v>
      </c>
      <c r="X1367">
        <v>302479695</v>
      </c>
      <c r="Y1367">
        <f t="shared" si="2304"/>
        <v>0.46799999999999997</v>
      </c>
      <c r="AA1367">
        <v>0</v>
      </c>
      <c r="AB1367">
        <v>1274.25</v>
      </c>
      <c r="AC1367">
        <v>620.24000000000001</v>
      </c>
      <c r="AD1367">
        <v>0</v>
      </c>
      <c r="AE1367">
        <v>0</v>
      </c>
      <c r="AF1367">
        <v>995.50999999999999</v>
      </c>
      <c r="AG1367">
        <v>620.24000000000001</v>
      </c>
      <c r="AH1367">
        <v>0</v>
      </c>
      <c r="AI1367">
        <v>1</v>
      </c>
      <c r="AJ1367">
        <v>1.28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14</v>
      </c>
      <c r="AT1367">
        <v>1.5600000000000001</v>
      </c>
      <c r="AU1367" t="s">
        <v>1272</v>
      </c>
      <c r="AV1367">
        <v>1</v>
      </c>
      <c r="AW1367">
        <v>2</v>
      </c>
      <c r="AX1367">
        <v>419117507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1552.9956</v>
      </c>
      <c r="BL1367">
        <v>967.57440000000008</v>
      </c>
      <c r="BM1367">
        <v>0</v>
      </c>
      <c r="BN1367">
        <v>0</v>
      </c>
      <c r="BO1367">
        <v>1.5600000000000001</v>
      </c>
      <c r="BP1367">
        <v>1</v>
      </c>
      <c r="BQ1367">
        <v>0</v>
      </c>
      <c r="BR1367">
        <v>465.89867999999996</v>
      </c>
      <c r="BS1367">
        <v>290.27231999999998</v>
      </c>
      <c r="BT1367">
        <v>0</v>
      </c>
      <c r="BU1367">
        <v>0</v>
      </c>
      <c r="BV1367">
        <v>0.46799999999999997</v>
      </c>
      <c r="BW1367">
        <v>1</v>
      </c>
      <c r="CV1367">
        <v>0</v>
      </c>
      <c r="CW1367">
        <f>ROUND(Y1367*Source!I484*DO1367,7)</f>
        <v>0.46799999999999997</v>
      </c>
      <c r="CX1367">
        <f>ROUND(Y1367*Source!I484,7)</f>
        <v>0.46799999999999997</v>
      </c>
      <c r="CY1367">
        <f>AB1367</f>
        <v>1274.25</v>
      </c>
      <c r="CZ1367">
        <f>AF1367</f>
        <v>995.50999999999999</v>
      </c>
      <c r="DA1367">
        <f>AJ1367</f>
        <v>1.28</v>
      </c>
      <c r="DB1367">
        <f t="shared" si="2308"/>
        <v>465.89999999999998</v>
      </c>
      <c r="DC1367">
        <f t="shared" si="2309"/>
        <v>290.27100000000002</v>
      </c>
      <c r="DD1367" t="s">
        <v>14</v>
      </c>
      <c r="DE1367" t="s">
        <v>14</v>
      </c>
      <c r="DF1367">
        <f t="shared" si="2303"/>
        <v>0</v>
      </c>
      <c r="DG1367">
        <f>ROUND(ROUND(AF1367*AJ1367,2)*CX1367,2)</f>
        <v>596.35000000000002</v>
      </c>
      <c r="DH1367">
        <f t="shared" si="2284"/>
        <v>290.26999999999998</v>
      </c>
      <c r="DI1367">
        <f t="shared" si="2285"/>
        <v>0</v>
      </c>
      <c r="DJ1367">
        <f>DG1367+DH1367</f>
        <v>886.62</v>
      </c>
      <c r="DK1367">
        <v>0</v>
      </c>
      <c r="DL1367" t="s">
        <v>56</v>
      </c>
      <c r="DM1367">
        <v>5</v>
      </c>
      <c r="DN1367" t="s">
        <v>48</v>
      </c>
      <c r="DO1367">
        <v>1</v>
      </c>
    </row>
    <row r="1368">
      <c r="A1368">
        <f>ROW(Source!A484)</f>
        <v>484</v>
      </c>
      <c r="B1368">
        <v>419115877</v>
      </c>
      <c r="C1368">
        <v>412994424</v>
      </c>
      <c r="D1368">
        <v>417162991</v>
      </c>
      <c r="E1368">
        <v>1</v>
      </c>
      <c r="F1368">
        <v>1</v>
      </c>
      <c r="G1368">
        <v>1</v>
      </c>
      <c r="H1368">
        <v>3</v>
      </c>
      <c r="I1368" t="s">
        <v>146</v>
      </c>
      <c r="J1368" t="s">
        <v>1849</v>
      </c>
      <c r="K1368" t="s">
        <v>147</v>
      </c>
      <c r="L1368">
        <v>1348</v>
      </c>
      <c r="N1368">
        <v>1009</v>
      </c>
      <c r="O1368" t="s">
        <v>148</v>
      </c>
      <c r="P1368" t="s">
        <v>148</v>
      </c>
      <c r="Q1368">
        <v>1000</v>
      </c>
      <c r="W1368">
        <v>0</v>
      </c>
      <c r="X1368">
        <v>-465588395</v>
      </c>
      <c r="Y1368">
        <f t="shared" ref="Y1368:Y1376" si="2311">(AT1368*ROUND(0,7))</f>
        <v>0</v>
      </c>
      <c r="AA1368">
        <v>149054.35999999999</v>
      </c>
      <c r="AB1368">
        <v>0</v>
      </c>
      <c r="AC1368">
        <v>0</v>
      </c>
      <c r="AD1368">
        <v>0</v>
      </c>
      <c r="AE1368">
        <v>116448.72</v>
      </c>
      <c r="AF1368">
        <v>0</v>
      </c>
      <c r="AG1368">
        <v>0</v>
      </c>
      <c r="AH1368">
        <v>0</v>
      </c>
      <c r="AI1368">
        <v>1.28</v>
      </c>
      <c r="AJ1368">
        <v>1</v>
      </c>
      <c r="AK1368">
        <v>1</v>
      </c>
      <c r="AL1368">
        <v>1</v>
      </c>
      <c r="AM1368">
        <v>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14</v>
      </c>
      <c r="AT1368">
        <v>0.00069999999999999999</v>
      </c>
      <c r="AU1368" t="s">
        <v>1271</v>
      </c>
      <c r="AV1368">
        <v>0</v>
      </c>
      <c r="AW1368">
        <v>2</v>
      </c>
      <c r="AX1368">
        <v>419117508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81.514104000000003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1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ROUND(Y1368*Source!I484,7)</f>
        <v>0</v>
      </c>
      <c r="CY1368">
        <f t="shared" ref="CY1368:CY1377" si="2312">AA1368</f>
        <v>149054.35999999999</v>
      </c>
      <c r="CZ1368">
        <f t="shared" ref="CZ1368:CZ1377" si="2313">AE1368</f>
        <v>116448.72</v>
      </c>
      <c r="DA1368">
        <f t="shared" ref="DA1368:DA1377" si="2314">AI1368</f>
        <v>1.28</v>
      </c>
      <c r="DB1368">
        <f t="shared" ref="DB1368:DB1376" si="2315">ROUND((ROUND(AT1368*CZ1368,2)*ROUND(0,7)),6)</f>
        <v>0</v>
      </c>
      <c r="DC1368">
        <f t="shared" ref="DC1368:DC1376" si="2316">ROUND((ROUND(AT1368*AG1368,2)*ROUND(0,7)),6)</f>
        <v>0</v>
      </c>
      <c r="DD1368" t="s">
        <v>14</v>
      </c>
      <c r="DE1368" t="s">
        <v>14</v>
      </c>
      <c r="DF1368">
        <f t="shared" ref="DF1368:DF1376" si="2317">ROUND(ROUND(AE1368*AI1368,2)*CX1368,2)</f>
        <v>0</v>
      </c>
      <c r="DG1368">
        <f t="shared" ref="DG1368:DG1379" si="2318">ROUND(ROUND(AF1368,2)*CX1368,2)</f>
        <v>0</v>
      </c>
      <c r="DH1368">
        <f t="shared" si="2284"/>
        <v>0</v>
      </c>
      <c r="DI1368">
        <f t="shared" si="2285"/>
        <v>0</v>
      </c>
      <c r="DJ1368">
        <f t="shared" ref="DJ1368:DJ1377" si="2319">DF1368</f>
        <v>0</v>
      </c>
      <c r="DK1368">
        <v>0</v>
      </c>
      <c r="DL1368" t="s">
        <v>14</v>
      </c>
      <c r="DM1368">
        <v>0</v>
      </c>
      <c r="DN1368" t="s">
        <v>14</v>
      </c>
      <c r="DO1368">
        <v>0</v>
      </c>
    </row>
    <row r="1369">
      <c r="A1369">
        <f>ROW(Source!A484)</f>
        <v>484</v>
      </c>
      <c r="B1369">
        <v>419115877</v>
      </c>
      <c r="C1369">
        <v>412994424</v>
      </c>
      <c r="D1369">
        <v>417163200</v>
      </c>
      <c r="E1369">
        <v>1</v>
      </c>
      <c r="F1369">
        <v>1</v>
      </c>
      <c r="G1369">
        <v>1</v>
      </c>
      <c r="H1369">
        <v>3</v>
      </c>
      <c r="I1369" t="s">
        <v>255</v>
      </c>
      <c r="J1369" t="s">
        <v>1869</v>
      </c>
      <c r="K1369" t="s">
        <v>256</v>
      </c>
      <c r="L1369">
        <v>1346</v>
      </c>
      <c r="N1369">
        <v>1009</v>
      </c>
      <c r="O1369" t="s">
        <v>151</v>
      </c>
      <c r="P1369" t="s">
        <v>151</v>
      </c>
      <c r="Q1369">
        <v>1</v>
      </c>
      <c r="W1369">
        <v>0</v>
      </c>
      <c r="X1369">
        <v>-1746966143</v>
      </c>
      <c r="Y1369">
        <f t="shared" si="2311"/>
        <v>0</v>
      </c>
      <c r="AA1369">
        <v>406.32999999999998</v>
      </c>
      <c r="AB1369">
        <v>0</v>
      </c>
      <c r="AC1369">
        <v>0</v>
      </c>
      <c r="AD1369">
        <v>0</v>
      </c>
      <c r="AE1369">
        <v>284.14999999999998</v>
      </c>
      <c r="AF1369">
        <v>0</v>
      </c>
      <c r="AG1369">
        <v>0</v>
      </c>
      <c r="AH1369">
        <v>0</v>
      </c>
      <c r="AI1369">
        <v>1.4299999999999999</v>
      </c>
      <c r="AJ1369">
        <v>1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14</v>
      </c>
      <c r="AT1369">
        <v>0.0050000000000000001</v>
      </c>
      <c r="AU1369" t="s">
        <v>1271</v>
      </c>
      <c r="AV1369">
        <v>0</v>
      </c>
      <c r="AW1369">
        <v>2</v>
      </c>
      <c r="AX1369">
        <v>419117509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1.42075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ROUND(Y1369*Source!I484,7)</f>
        <v>0</v>
      </c>
      <c r="CY1369">
        <f t="shared" si="2312"/>
        <v>406.32999999999998</v>
      </c>
      <c r="CZ1369">
        <f t="shared" si="2313"/>
        <v>284.14999999999998</v>
      </c>
      <c r="DA1369">
        <f t="shared" si="2314"/>
        <v>1.4299999999999999</v>
      </c>
      <c r="DB1369">
        <f t="shared" si="2315"/>
        <v>0</v>
      </c>
      <c r="DC1369">
        <f t="shared" si="2316"/>
        <v>0</v>
      </c>
      <c r="DD1369" t="s">
        <v>14</v>
      </c>
      <c r="DE1369" t="s">
        <v>14</v>
      </c>
      <c r="DF1369">
        <f t="shared" si="2317"/>
        <v>0</v>
      </c>
      <c r="DG1369">
        <f t="shared" si="2318"/>
        <v>0</v>
      </c>
      <c r="DH1369">
        <f t="shared" si="2284"/>
        <v>0</v>
      </c>
      <c r="DI1369">
        <f t="shared" si="2285"/>
        <v>0</v>
      </c>
      <c r="DJ1369">
        <f t="shared" si="2319"/>
        <v>0</v>
      </c>
      <c r="DK1369">
        <v>0</v>
      </c>
      <c r="DL1369" t="s">
        <v>14</v>
      </c>
      <c r="DM1369">
        <v>0</v>
      </c>
      <c r="DN1369" t="s">
        <v>14</v>
      </c>
      <c r="DO1369">
        <v>0</v>
      </c>
    </row>
    <row r="1370">
      <c r="A1370">
        <f>ROW(Source!A484)</f>
        <v>484</v>
      </c>
      <c r="B1370">
        <v>419115877</v>
      </c>
      <c r="C1370">
        <v>412994424</v>
      </c>
      <c r="D1370">
        <v>417163256</v>
      </c>
      <c r="E1370">
        <v>1</v>
      </c>
      <c r="F1370">
        <v>1</v>
      </c>
      <c r="G1370">
        <v>1</v>
      </c>
      <c r="H1370">
        <v>3</v>
      </c>
      <c r="I1370" t="s">
        <v>257</v>
      </c>
      <c r="J1370" t="s">
        <v>1870</v>
      </c>
      <c r="K1370" t="s">
        <v>258</v>
      </c>
      <c r="L1370">
        <v>1346</v>
      </c>
      <c r="N1370">
        <v>1009</v>
      </c>
      <c r="O1370" t="s">
        <v>151</v>
      </c>
      <c r="P1370" t="s">
        <v>151</v>
      </c>
      <c r="Q1370">
        <v>1</v>
      </c>
      <c r="W1370">
        <v>0</v>
      </c>
      <c r="X1370">
        <v>1771797515</v>
      </c>
      <c r="Y1370">
        <f t="shared" si="2311"/>
        <v>0</v>
      </c>
      <c r="AA1370">
        <v>199.91</v>
      </c>
      <c r="AB1370">
        <v>0</v>
      </c>
      <c r="AC1370">
        <v>0</v>
      </c>
      <c r="AD1370">
        <v>0</v>
      </c>
      <c r="AE1370">
        <v>219.68000000000001</v>
      </c>
      <c r="AF1370">
        <v>0</v>
      </c>
      <c r="AG1370">
        <v>0</v>
      </c>
      <c r="AH1370">
        <v>0</v>
      </c>
      <c r="AI1370">
        <v>0.91000000000000003</v>
      </c>
      <c r="AJ1370">
        <v>1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14</v>
      </c>
      <c r="AT1370">
        <v>0.025000000000000001</v>
      </c>
      <c r="AU1370" t="s">
        <v>1271</v>
      </c>
      <c r="AV1370">
        <v>0</v>
      </c>
      <c r="AW1370">
        <v>2</v>
      </c>
      <c r="AX1370">
        <v>419117510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5.4920000000000009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ROUND(Y1370*Source!I484,7)</f>
        <v>0</v>
      </c>
      <c r="CY1370">
        <f t="shared" si="2312"/>
        <v>199.91</v>
      </c>
      <c r="CZ1370">
        <f t="shared" si="2313"/>
        <v>219.68000000000001</v>
      </c>
      <c r="DA1370">
        <f t="shared" si="2314"/>
        <v>0.91000000000000003</v>
      </c>
      <c r="DB1370">
        <f t="shared" si="2315"/>
        <v>0</v>
      </c>
      <c r="DC1370">
        <f t="shared" si="2316"/>
        <v>0</v>
      </c>
      <c r="DD1370" t="s">
        <v>14</v>
      </c>
      <c r="DE1370" t="s">
        <v>14</v>
      </c>
      <c r="DF1370">
        <f t="shared" si="2317"/>
        <v>0</v>
      </c>
      <c r="DG1370">
        <f t="shared" si="2318"/>
        <v>0</v>
      </c>
      <c r="DH1370">
        <f t="shared" si="2284"/>
        <v>0</v>
      </c>
      <c r="DI1370">
        <f t="shared" si="2285"/>
        <v>0</v>
      </c>
      <c r="DJ1370">
        <f t="shared" si="2319"/>
        <v>0</v>
      </c>
      <c r="DK1370">
        <v>0</v>
      </c>
      <c r="DL1370" t="s">
        <v>14</v>
      </c>
      <c r="DM1370">
        <v>0</v>
      </c>
      <c r="DN1370" t="s">
        <v>14</v>
      </c>
      <c r="DO1370">
        <v>0</v>
      </c>
    </row>
    <row r="1371">
      <c r="A1371">
        <f>ROW(Source!A484)</f>
        <v>484</v>
      </c>
      <c r="B1371">
        <v>419115877</v>
      </c>
      <c r="C1371">
        <v>412994424</v>
      </c>
      <c r="D1371">
        <v>417165023</v>
      </c>
      <c r="E1371">
        <v>1</v>
      </c>
      <c r="F1371">
        <v>1</v>
      </c>
      <c r="G1371">
        <v>1</v>
      </c>
      <c r="H1371">
        <v>3</v>
      </c>
      <c r="I1371" t="s">
        <v>259</v>
      </c>
      <c r="J1371" t="s">
        <v>1871</v>
      </c>
      <c r="K1371" t="s">
        <v>260</v>
      </c>
      <c r="L1371">
        <v>1346</v>
      </c>
      <c r="N1371">
        <v>1009</v>
      </c>
      <c r="O1371" t="s">
        <v>151</v>
      </c>
      <c r="P1371" t="s">
        <v>151</v>
      </c>
      <c r="Q1371">
        <v>1</v>
      </c>
      <c r="W1371">
        <v>0</v>
      </c>
      <c r="X1371">
        <v>41226650</v>
      </c>
      <c r="Y1371">
        <f t="shared" si="2311"/>
        <v>0</v>
      </c>
      <c r="AA1371">
        <v>181.83000000000001</v>
      </c>
      <c r="AB1371">
        <v>0</v>
      </c>
      <c r="AC1371">
        <v>0</v>
      </c>
      <c r="AD1371">
        <v>0</v>
      </c>
      <c r="AE1371">
        <v>206.62</v>
      </c>
      <c r="AF1371">
        <v>0</v>
      </c>
      <c r="AG1371">
        <v>0</v>
      </c>
      <c r="AH1371">
        <v>0</v>
      </c>
      <c r="AI1371">
        <v>0.88</v>
      </c>
      <c r="AJ1371">
        <v>1</v>
      </c>
      <c r="AK1371">
        <v>1</v>
      </c>
      <c r="AL1371">
        <v>1</v>
      </c>
      <c r="AM1371">
        <v>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14</v>
      </c>
      <c r="AT1371">
        <v>0.019</v>
      </c>
      <c r="AU1371" t="s">
        <v>1271</v>
      </c>
      <c r="AV1371">
        <v>0</v>
      </c>
      <c r="AW1371">
        <v>2</v>
      </c>
      <c r="AX1371">
        <v>419117511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3.92578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ROUND(Y1371*Source!I484,7)</f>
        <v>0</v>
      </c>
      <c r="CY1371">
        <f t="shared" si="2312"/>
        <v>181.83000000000001</v>
      </c>
      <c r="CZ1371">
        <f t="shared" si="2313"/>
        <v>206.62</v>
      </c>
      <c r="DA1371">
        <f t="shared" si="2314"/>
        <v>0.88</v>
      </c>
      <c r="DB1371">
        <f t="shared" si="2315"/>
        <v>0</v>
      </c>
      <c r="DC1371">
        <f t="shared" si="2316"/>
        <v>0</v>
      </c>
      <c r="DD1371" t="s">
        <v>14</v>
      </c>
      <c r="DE1371" t="s">
        <v>14</v>
      </c>
      <c r="DF1371">
        <f t="shared" si="2317"/>
        <v>0</v>
      </c>
      <c r="DG1371">
        <f t="shared" si="2318"/>
        <v>0</v>
      </c>
      <c r="DH1371">
        <f t="shared" si="2284"/>
        <v>0</v>
      </c>
      <c r="DI1371">
        <f t="shared" si="2285"/>
        <v>0</v>
      </c>
      <c r="DJ1371">
        <f t="shared" si="2319"/>
        <v>0</v>
      </c>
      <c r="DK1371">
        <v>0</v>
      </c>
      <c r="DL1371" t="s">
        <v>14</v>
      </c>
      <c r="DM1371">
        <v>0</v>
      </c>
      <c r="DN1371" t="s">
        <v>14</v>
      </c>
      <c r="DO1371">
        <v>0</v>
      </c>
    </row>
    <row r="1372">
      <c r="A1372">
        <f>ROW(Source!A484)</f>
        <v>484</v>
      </c>
      <c r="B1372">
        <v>419115877</v>
      </c>
      <c r="C1372">
        <v>412994424</v>
      </c>
      <c r="D1372">
        <v>417165224</v>
      </c>
      <c r="E1372">
        <v>1</v>
      </c>
      <c r="F1372">
        <v>1</v>
      </c>
      <c r="G1372">
        <v>1</v>
      </c>
      <c r="H1372">
        <v>3</v>
      </c>
      <c r="I1372" t="s">
        <v>222</v>
      </c>
      <c r="J1372" t="s">
        <v>1861</v>
      </c>
      <c r="K1372" t="s">
        <v>223</v>
      </c>
      <c r="L1372">
        <v>1301</v>
      </c>
      <c r="N1372">
        <v>1003</v>
      </c>
      <c r="O1372" t="s">
        <v>221</v>
      </c>
      <c r="P1372" t="s">
        <v>221</v>
      </c>
      <c r="Q1372">
        <v>1</v>
      </c>
      <c r="W1372">
        <v>0</v>
      </c>
      <c r="X1372">
        <v>-355258263</v>
      </c>
      <c r="Y1372">
        <f t="shared" si="2311"/>
        <v>0</v>
      </c>
      <c r="AA1372">
        <v>3.4700000000000002</v>
      </c>
      <c r="AB1372">
        <v>0</v>
      </c>
      <c r="AC1372">
        <v>0</v>
      </c>
      <c r="AD1372">
        <v>0</v>
      </c>
      <c r="AE1372">
        <v>2.27</v>
      </c>
      <c r="AF1372">
        <v>0</v>
      </c>
      <c r="AG1372">
        <v>0</v>
      </c>
      <c r="AH1372">
        <v>0</v>
      </c>
      <c r="AI1372">
        <v>1.53</v>
      </c>
      <c r="AJ1372">
        <v>1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14</v>
      </c>
      <c r="AT1372">
        <v>22.32</v>
      </c>
      <c r="AU1372" t="s">
        <v>1271</v>
      </c>
      <c r="AV1372">
        <v>0</v>
      </c>
      <c r="AW1372">
        <v>2</v>
      </c>
      <c r="AX1372">
        <v>419117512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50.666400000000003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1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ROUND(Y1372*Source!I484,7)</f>
        <v>0</v>
      </c>
      <c r="CY1372">
        <f t="shared" si="2312"/>
        <v>3.4700000000000002</v>
      </c>
      <c r="CZ1372">
        <f t="shared" si="2313"/>
        <v>2.27</v>
      </c>
      <c r="DA1372">
        <f t="shared" si="2314"/>
        <v>1.53</v>
      </c>
      <c r="DB1372">
        <f t="shared" si="2315"/>
        <v>0</v>
      </c>
      <c r="DC1372">
        <f t="shared" si="2316"/>
        <v>0</v>
      </c>
      <c r="DD1372" t="s">
        <v>14</v>
      </c>
      <c r="DE1372" t="s">
        <v>14</v>
      </c>
      <c r="DF1372">
        <f t="shared" si="2317"/>
        <v>0</v>
      </c>
      <c r="DG1372">
        <f t="shared" si="2318"/>
        <v>0</v>
      </c>
      <c r="DH1372">
        <f t="shared" si="2284"/>
        <v>0</v>
      </c>
      <c r="DI1372">
        <f t="shared" si="2285"/>
        <v>0</v>
      </c>
      <c r="DJ1372">
        <f t="shared" si="2319"/>
        <v>0</v>
      </c>
      <c r="DK1372">
        <v>0</v>
      </c>
      <c r="DL1372" t="s">
        <v>14</v>
      </c>
      <c r="DM1372">
        <v>0</v>
      </c>
      <c r="DN1372" t="s">
        <v>14</v>
      </c>
      <c r="DO1372">
        <v>0</v>
      </c>
    </row>
    <row r="1373">
      <c r="A1373">
        <f>ROW(Source!A484)</f>
        <v>484</v>
      </c>
      <c r="B1373">
        <v>419115877</v>
      </c>
      <c r="C1373">
        <v>412994424</v>
      </c>
      <c r="D1373">
        <v>417175584</v>
      </c>
      <c r="E1373">
        <v>1</v>
      </c>
      <c r="F1373">
        <v>1</v>
      </c>
      <c r="G1373">
        <v>1</v>
      </c>
      <c r="H1373">
        <v>3</v>
      </c>
      <c r="I1373" t="s">
        <v>149</v>
      </c>
      <c r="J1373" t="s">
        <v>1850</v>
      </c>
      <c r="K1373" t="s">
        <v>150</v>
      </c>
      <c r="L1373">
        <v>1346</v>
      </c>
      <c r="N1373">
        <v>1009</v>
      </c>
      <c r="O1373" t="s">
        <v>151</v>
      </c>
      <c r="P1373" t="s">
        <v>151</v>
      </c>
      <c r="Q1373">
        <v>1</v>
      </c>
      <c r="W1373">
        <v>0</v>
      </c>
      <c r="X1373">
        <v>-242288594</v>
      </c>
      <c r="Y1373">
        <f t="shared" si="2311"/>
        <v>0</v>
      </c>
      <c r="AA1373">
        <v>1400.99</v>
      </c>
      <c r="AB1373">
        <v>0</v>
      </c>
      <c r="AC1373">
        <v>0</v>
      </c>
      <c r="AD1373">
        <v>0</v>
      </c>
      <c r="AE1373">
        <v>870.17999999999995</v>
      </c>
      <c r="AF1373">
        <v>0</v>
      </c>
      <c r="AG1373">
        <v>0</v>
      </c>
      <c r="AH1373">
        <v>0</v>
      </c>
      <c r="AI1373">
        <v>1.6100000000000001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14</v>
      </c>
      <c r="AT1373">
        <v>0.41999999999999998</v>
      </c>
      <c r="AU1373" t="s">
        <v>1271</v>
      </c>
      <c r="AV1373">
        <v>0</v>
      </c>
      <c r="AW1373">
        <v>2</v>
      </c>
      <c r="AX1373">
        <v>419117513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365.47559999999999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ROUND(Y1373*Source!I484,7)</f>
        <v>0</v>
      </c>
      <c r="CY1373">
        <f t="shared" si="2312"/>
        <v>1400.99</v>
      </c>
      <c r="CZ1373">
        <f t="shared" si="2313"/>
        <v>870.17999999999995</v>
      </c>
      <c r="DA1373">
        <f t="shared" si="2314"/>
        <v>1.6100000000000001</v>
      </c>
      <c r="DB1373">
        <f t="shared" si="2315"/>
        <v>0</v>
      </c>
      <c r="DC1373">
        <f t="shared" si="2316"/>
        <v>0</v>
      </c>
      <c r="DD1373" t="s">
        <v>14</v>
      </c>
      <c r="DE1373" t="s">
        <v>14</v>
      </c>
      <c r="DF1373">
        <f t="shared" si="2317"/>
        <v>0</v>
      </c>
      <c r="DG1373">
        <f t="shared" si="2318"/>
        <v>0</v>
      </c>
      <c r="DH1373">
        <f t="shared" si="2284"/>
        <v>0</v>
      </c>
      <c r="DI1373">
        <f t="shared" si="2285"/>
        <v>0</v>
      </c>
      <c r="DJ1373">
        <f t="shared" si="2319"/>
        <v>0</v>
      </c>
      <c r="DK1373">
        <v>0</v>
      </c>
      <c r="DL1373" t="s">
        <v>14</v>
      </c>
      <c r="DM1373">
        <v>0</v>
      </c>
      <c r="DN1373" t="s">
        <v>14</v>
      </c>
      <c r="DO1373">
        <v>0</v>
      </c>
    </row>
    <row r="1374">
      <c r="A1374">
        <f>ROW(Source!A484)</f>
        <v>484</v>
      </c>
      <c r="B1374">
        <v>419115877</v>
      </c>
      <c r="C1374">
        <v>412994424</v>
      </c>
      <c r="D1374">
        <v>417183790</v>
      </c>
      <c r="E1374">
        <v>1</v>
      </c>
      <c r="F1374">
        <v>1</v>
      </c>
      <c r="G1374">
        <v>1</v>
      </c>
      <c r="H1374">
        <v>3</v>
      </c>
      <c r="I1374" t="s">
        <v>289</v>
      </c>
      <c r="J1374" t="s">
        <v>1878</v>
      </c>
      <c r="K1374" t="s">
        <v>290</v>
      </c>
      <c r="L1374">
        <v>1348</v>
      </c>
      <c r="N1374">
        <v>1009</v>
      </c>
      <c r="O1374" t="s">
        <v>148</v>
      </c>
      <c r="P1374" t="s">
        <v>148</v>
      </c>
      <c r="Q1374">
        <v>1000</v>
      </c>
      <c r="W1374">
        <v>0</v>
      </c>
      <c r="X1374">
        <v>-615866360</v>
      </c>
      <c r="Y1374">
        <f t="shared" si="2311"/>
        <v>0</v>
      </c>
      <c r="AA1374">
        <v>103227.06</v>
      </c>
      <c r="AB1374">
        <v>0</v>
      </c>
      <c r="AC1374">
        <v>0</v>
      </c>
      <c r="AD1374">
        <v>0</v>
      </c>
      <c r="AE1374">
        <v>80020.979999999996</v>
      </c>
      <c r="AF1374">
        <v>0</v>
      </c>
      <c r="AG1374">
        <v>0</v>
      </c>
      <c r="AH1374">
        <v>0</v>
      </c>
      <c r="AI1374">
        <v>1.29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14</v>
      </c>
      <c r="AT1374">
        <v>2.0000000000000002e-05</v>
      </c>
      <c r="AU1374" t="s">
        <v>1271</v>
      </c>
      <c r="AV1374">
        <v>0</v>
      </c>
      <c r="AW1374">
        <v>2</v>
      </c>
      <c r="AX1374">
        <v>419117514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1.6004195999999999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ROUND(Y1374*Source!I484,7)</f>
        <v>0</v>
      </c>
      <c r="CY1374">
        <f t="shared" si="2312"/>
        <v>103227.06</v>
      </c>
      <c r="CZ1374">
        <f t="shared" si="2313"/>
        <v>80020.979999999996</v>
      </c>
      <c r="DA1374">
        <f t="shared" si="2314"/>
        <v>1.29</v>
      </c>
      <c r="DB1374">
        <f t="shared" si="2315"/>
        <v>0</v>
      </c>
      <c r="DC1374">
        <f t="shared" si="2316"/>
        <v>0</v>
      </c>
      <c r="DD1374" t="s">
        <v>14</v>
      </c>
      <c r="DE1374" t="s">
        <v>14</v>
      </c>
      <c r="DF1374">
        <f t="shared" si="2317"/>
        <v>0</v>
      </c>
      <c r="DG1374">
        <f t="shared" si="2318"/>
        <v>0</v>
      </c>
      <c r="DH1374">
        <f t="shared" si="2284"/>
        <v>0</v>
      </c>
      <c r="DI1374">
        <f t="shared" si="2285"/>
        <v>0</v>
      </c>
      <c r="DJ1374">
        <f t="shared" si="2319"/>
        <v>0</v>
      </c>
      <c r="DK1374">
        <v>0</v>
      </c>
      <c r="DL1374" t="s">
        <v>14</v>
      </c>
      <c r="DM1374">
        <v>0</v>
      </c>
      <c r="DN1374" t="s">
        <v>14</v>
      </c>
      <c r="DO1374">
        <v>0</v>
      </c>
    </row>
    <row r="1375">
      <c r="A1375">
        <f>ROW(Source!A484)</f>
        <v>484</v>
      </c>
      <c r="B1375">
        <v>419115877</v>
      </c>
      <c r="C1375">
        <v>412994424</v>
      </c>
      <c r="D1375">
        <v>417199972</v>
      </c>
      <c r="E1375">
        <v>1</v>
      </c>
      <c r="F1375">
        <v>1</v>
      </c>
      <c r="G1375">
        <v>1</v>
      </c>
      <c r="H1375">
        <v>3</v>
      </c>
      <c r="I1375" t="s">
        <v>267</v>
      </c>
      <c r="J1375" t="s">
        <v>1875</v>
      </c>
      <c r="K1375" t="s">
        <v>268</v>
      </c>
      <c r="L1375">
        <v>1425</v>
      </c>
      <c r="N1375">
        <v>1013</v>
      </c>
      <c r="O1375" t="s">
        <v>195</v>
      </c>
      <c r="P1375" t="s">
        <v>195</v>
      </c>
      <c r="Q1375">
        <v>1</v>
      </c>
      <c r="W1375">
        <v>0</v>
      </c>
      <c r="X1375">
        <v>989260561</v>
      </c>
      <c r="Y1375">
        <f t="shared" si="2311"/>
        <v>0</v>
      </c>
      <c r="AA1375">
        <v>119.56999999999999</v>
      </c>
      <c r="AB1375">
        <v>0</v>
      </c>
      <c r="AC1375">
        <v>0</v>
      </c>
      <c r="AD1375">
        <v>0</v>
      </c>
      <c r="AE1375">
        <v>47.259999999999998</v>
      </c>
      <c r="AF1375">
        <v>0</v>
      </c>
      <c r="AG1375">
        <v>0</v>
      </c>
      <c r="AH1375">
        <v>0</v>
      </c>
      <c r="AI1375">
        <v>2.5299999999999998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14</v>
      </c>
      <c r="AT1375">
        <v>0.29999999999999999</v>
      </c>
      <c r="AU1375" t="s">
        <v>1271</v>
      </c>
      <c r="AV1375">
        <v>0</v>
      </c>
      <c r="AW1375">
        <v>2</v>
      </c>
      <c r="AX1375">
        <v>419117515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14.177999999999999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ROUND(Y1375*Source!I484,7)</f>
        <v>0</v>
      </c>
      <c r="CY1375">
        <f t="shared" si="2312"/>
        <v>119.56999999999999</v>
      </c>
      <c r="CZ1375">
        <f t="shared" si="2313"/>
        <v>47.259999999999998</v>
      </c>
      <c r="DA1375">
        <f t="shared" si="2314"/>
        <v>2.5299999999999998</v>
      </c>
      <c r="DB1375">
        <f t="shared" si="2315"/>
        <v>0</v>
      </c>
      <c r="DC1375">
        <f t="shared" si="2316"/>
        <v>0</v>
      </c>
      <c r="DD1375" t="s">
        <v>14</v>
      </c>
      <c r="DE1375" t="s">
        <v>14</v>
      </c>
      <c r="DF1375">
        <f t="shared" si="2317"/>
        <v>0</v>
      </c>
      <c r="DG1375">
        <f t="shared" si="2318"/>
        <v>0</v>
      </c>
      <c r="DH1375">
        <f t="shared" si="2284"/>
        <v>0</v>
      </c>
      <c r="DI1375">
        <f t="shared" si="2285"/>
        <v>0</v>
      </c>
      <c r="DJ1375">
        <f t="shared" si="2319"/>
        <v>0</v>
      </c>
      <c r="DK1375">
        <v>0</v>
      </c>
      <c r="DL1375" t="s">
        <v>14</v>
      </c>
      <c r="DM1375">
        <v>0</v>
      </c>
      <c r="DN1375" t="s">
        <v>14</v>
      </c>
      <c r="DO1375">
        <v>0</v>
      </c>
    </row>
    <row r="1376">
      <c r="A1376">
        <f>ROW(Source!A484)</f>
        <v>484</v>
      </c>
      <c r="B1376">
        <v>419115877</v>
      </c>
      <c r="C1376">
        <v>412994424</v>
      </c>
      <c r="D1376">
        <v>417199978</v>
      </c>
      <c r="E1376">
        <v>1</v>
      </c>
      <c r="F1376">
        <v>1</v>
      </c>
      <c r="G1376">
        <v>1</v>
      </c>
      <c r="H1376">
        <v>3</v>
      </c>
      <c r="I1376" t="s">
        <v>269</v>
      </c>
      <c r="J1376" t="s">
        <v>1876</v>
      </c>
      <c r="K1376" t="s">
        <v>270</v>
      </c>
      <c r="L1376">
        <v>1407</v>
      </c>
      <c r="N1376">
        <v>1013</v>
      </c>
      <c r="O1376" t="s">
        <v>271</v>
      </c>
      <c r="P1376" t="s">
        <v>271</v>
      </c>
      <c r="Q1376">
        <v>1</v>
      </c>
      <c r="W1376">
        <v>0</v>
      </c>
      <c r="X1376">
        <v>168170819</v>
      </c>
      <c r="Y1376">
        <f t="shared" si="2311"/>
        <v>0</v>
      </c>
      <c r="AA1376">
        <v>8352.5100000000002</v>
      </c>
      <c r="AB1376">
        <v>0</v>
      </c>
      <c r="AC1376">
        <v>0</v>
      </c>
      <c r="AD1376">
        <v>0</v>
      </c>
      <c r="AE1376">
        <v>6052.54</v>
      </c>
      <c r="AF1376">
        <v>0</v>
      </c>
      <c r="AG1376">
        <v>0</v>
      </c>
      <c r="AH1376">
        <v>0</v>
      </c>
      <c r="AI1376">
        <v>1.3799999999999999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14</v>
      </c>
      <c r="AT1376">
        <v>0.014999999999999999</v>
      </c>
      <c r="AU1376" t="s">
        <v>1271</v>
      </c>
      <c r="AV1376">
        <v>0</v>
      </c>
      <c r="AW1376">
        <v>2</v>
      </c>
      <c r="AX1376">
        <v>419117516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90.7881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ROUND(Y1376*Source!I484,7)</f>
        <v>0</v>
      </c>
      <c r="CY1376">
        <f t="shared" si="2312"/>
        <v>8352.5100000000002</v>
      </c>
      <c r="CZ1376">
        <f t="shared" si="2313"/>
        <v>6052.54</v>
      </c>
      <c r="DA1376">
        <f t="shared" si="2314"/>
        <v>1.3799999999999999</v>
      </c>
      <c r="DB1376">
        <f t="shared" si="2315"/>
        <v>0</v>
      </c>
      <c r="DC1376">
        <f t="shared" si="2316"/>
        <v>0</v>
      </c>
      <c r="DD1376" t="s">
        <v>14</v>
      </c>
      <c r="DE1376" t="s">
        <v>14</v>
      </c>
      <c r="DF1376">
        <f t="shared" si="2317"/>
        <v>0</v>
      </c>
      <c r="DG1376">
        <f t="shared" si="2318"/>
        <v>0</v>
      </c>
      <c r="DH1376">
        <f t="shared" si="2284"/>
        <v>0</v>
      </c>
      <c r="DI1376">
        <f t="shared" si="2285"/>
        <v>0</v>
      </c>
      <c r="DJ1376">
        <f t="shared" si="2319"/>
        <v>0</v>
      </c>
      <c r="DK1376">
        <v>0</v>
      </c>
      <c r="DL1376" t="s">
        <v>14</v>
      </c>
      <c r="DM1376">
        <v>0</v>
      </c>
      <c r="DN1376" t="s">
        <v>14</v>
      </c>
      <c r="DO1376">
        <v>0</v>
      </c>
    </row>
    <row r="1377">
      <c r="A1377">
        <f>ROW(Source!A484)</f>
        <v>484</v>
      </c>
      <c r="B1377">
        <v>419115877</v>
      </c>
      <c r="C1377">
        <v>412994424</v>
      </c>
      <c r="D1377">
        <v>417096729</v>
      </c>
      <c r="E1377">
        <v>117</v>
      </c>
      <c r="F1377">
        <v>1</v>
      </c>
      <c r="G1377">
        <v>1</v>
      </c>
      <c r="H1377">
        <v>3</v>
      </c>
      <c r="I1377" t="s">
        <v>1847</v>
      </c>
      <c r="J1377" t="s">
        <v>14</v>
      </c>
      <c r="K1377" t="s">
        <v>1848</v>
      </c>
      <c r="L1377">
        <v>3277935</v>
      </c>
      <c r="N1377">
        <v>1013</v>
      </c>
      <c r="O1377" t="s">
        <v>63</v>
      </c>
      <c r="P1377" t="s">
        <v>63</v>
      </c>
      <c r="Q1377">
        <v>1</v>
      </c>
      <c r="W1377">
        <v>0</v>
      </c>
      <c r="X1377">
        <v>274903907</v>
      </c>
      <c r="Y1377">
        <f t="shared" ref="Y1377:Y1380" si="2320">AT1377</f>
        <v>2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0</v>
      </c>
      <c r="AQ1377">
        <v>1</v>
      </c>
      <c r="AR1377">
        <v>0</v>
      </c>
      <c r="AS1377" t="s">
        <v>14</v>
      </c>
      <c r="AT1377">
        <v>2</v>
      </c>
      <c r="AU1377" t="s">
        <v>14</v>
      </c>
      <c r="AV1377">
        <v>0</v>
      </c>
      <c r="AW1377">
        <v>2</v>
      </c>
      <c r="AX1377">
        <v>419117517</v>
      </c>
      <c r="AY1377">
        <v>1</v>
      </c>
      <c r="AZ1377">
        <v>2048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ROUND(Y1377*Source!I484,7)</f>
        <v>2</v>
      </c>
      <c r="CY1377">
        <f t="shared" si="2312"/>
        <v>0</v>
      </c>
      <c r="CZ1377">
        <f t="shared" si="2313"/>
        <v>0</v>
      </c>
      <c r="DA1377">
        <f t="shared" si="2314"/>
        <v>1</v>
      </c>
      <c r="DB1377">
        <f t="shared" ref="DB1377:DB1380" si="2321">ROUND(ROUND(AT1377*CZ1377,2),6)</f>
        <v>0</v>
      </c>
      <c r="DC1377">
        <f t="shared" ref="DC1377:DC1380" si="2322">ROUND(ROUND(AT1377*AG1377,2),6)</f>
        <v>0</v>
      </c>
      <c r="DD1377" t="s">
        <v>14</v>
      </c>
      <c r="DE1377" t="s">
        <v>14</v>
      </c>
      <c r="DF1377">
        <f t="shared" ref="DF1377:DF1380" si="2323">ROUND(ROUND(AE1377,2)*CX1377,2)</f>
        <v>0</v>
      </c>
      <c r="DG1377">
        <f t="shared" si="2318"/>
        <v>0</v>
      </c>
      <c r="DH1377">
        <f t="shared" si="2284"/>
        <v>0</v>
      </c>
      <c r="DI1377">
        <f t="shared" si="2285"/>
        <v>0</v>
      </c>
      <c r="DJ1377">
        <f t="shared" si="2319"/>
        <v>0</v>
      </c>
      <c r="DK1377">
        <v>0</v>
      </c>
      <c r="DL1377" t="s">
        <v>14</v>
      </c>
      <c r="DM1377">
        <v>0</v>
      </c>
      <c r="DN1377" t="s">
        <v>14</v>
      </c>
      <c r="DO1377">
        <v>0</v>
      </c>
    </row>
    <row r="1378">
      <c r="A1378">
        <f>ROW(Source!A485)</f>
        <v>485</v>
      </c>
      <c r="B1378">
        <v>419115877</v>
      </c>
      <c r="C1378">
        <v>412994451</v>
      </c>
      <c r="D1378">
        <v>417090702</v>
      </c>
      <c r="E1378">
        <v>117</v>
      </c>
      <c r="F1378">
        <v>1</v>
      </c>
      <c r="G1378">
        <v>1</v>
      </c>
      <c r="H1378">
        <v>1</v>
      </c>
      <c r="I1378" t="s">
        <v>212</v>
      </c>
      <c r="J1378" t="s">
        <v>14</v>
      </c>
      <c r="K1378" t="s">
        <v>213</v>
      </c>
      <c r="L1378">
        <v>1191</v>
      </c>
      <c r="N1378">
        <v>1013</v>
      </c>
      <c r="O1378" t="s">
        <v>48</v>
      </c>
      <c r="P1378" t="s">
        <v>48</v>
      </c>
      <c r="Q1378">
        <v>1</v>
      </c>
      <c r="W1378">
        <v>0</v>
      </c>
      <c r="X1378">
        <v>-1833565283</v>
      </c>
      <c r="Y1378">
        <f t="shared" si="2320"/>
        <v>20</v>
      </c>
      <c r="AA1378">
        <v>0</v>
      </c>
      <c r="AB1378">
        <v>0</v>
      </c>
      <c r="AC1378">
        <v>0</v>
      </c>
      <c r="AD1378">
        <v>479.26999999999998</v>
      </c>
      <c r="AE1378">
        <v>0</v>
      </c>
      <c r="AF1378">
        <v>0</v>
      </c>
      <c r="AG1378">
        <v>0</v>
      </c>
      <c r="AH1378">
        <v>479.26999999999998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14</v>
      </c>
      <c r="AT1378">
        <v>20</v>
      </c>
      <c r="AU1378" t="s">
        <v>14</v>
      </c>
      <c r="AV1378">
        <v>1</v>
      </c>
      <c r="AW1378">
        <v>2</v>
      </c>
      <c r="AX1378">
        <v>419117518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9585.3999999999996</v>
      </c>
      <c r="BN1378">
        <v>20</v>
      </c>
      <c r="BO1378">
        <v>0</v>
      </c>
      <c r="BP1378">
        <v>1</v>
      </c>
      <c r="BQ1378">
        <v>0</v>
      </c>
      <c r="BR1378">
        <v>0</v>
      </c>
      <c r="BS1378">
        <v>0</v>
      </c>
      <c r="BT1378">
        <v>9585.3999999999996</v>
      </c>
      <c r="BU1378">
        <v>20</v>
      </c>
      <c r="BV1378">
        <v>0</v>
      </c>
      <c r="BW1378">
        <v>1</v>
      </c>
      <c r="CU1378">
        <f>ROUND(AT1378*Source!I485*AH1378*AL1378,2)</f>
        <v>9585.3999999999996</v>
      </c>
      <c r="CV1378">
        <f>ROUND(Y1378*Source!I485,7)</f>
        <v>20</v>
      </c>
      <c r="CW1378">
        <v>0</v>
      </c>
      <c r="CX1378">
        <f>ROUND(Y1378*Source!I485,7)</f>
        <v>20</v>
      </c>
      <c r="CY1378">
        <f t="shared" ref="CY1378:CY1379" si="2324">AD1378</f>
        <v>479.26999999999998</v>
      </c>
      <c r="CZ1378">
        <f t="shared" ref="CZ1378:CZ1379" si="2325">AH1378</f>
        <v>479.26999999999998</v>
      </c>
      <c r="DA1378">
        <f t="shared" ref="DA1378:DA1379" si="2326">AL1378</f>
        <v>1</v>
      </c>
      <c r="DB1378">
        <f t="shared" si="2321"/>
        <v>9585.3999999999996</v>
      </c>
      <c r="DC1378">
        <f t="shared" si="2322"/>
        <v>0</v>
      </c>
      <c r="DD1378" t="s">
        <v>14</v>
      </c>
      <c r="DE1378" t="s">
        <v>14</v>
      </c>
      <c r="DF1378">
        <f t="shared" si="2323"/>
        <v>0</v>
      </c>
      <c r="DG1378">
        <f t="shared" si="2318"/>
        <v>0</v>
      </c>
      <c r="DH1378">
        <f t="shared" si="2284"/>
        <v>0</v>
      </c>
      <c r="DI1378">
        <f t="shared" si="2285"/>
        <v>9585.3999999999996</v>
      </c>
      <c r="DJ1378">
        <f t="shared" ref="DJ1378:DJ1379" si="2327">DI1378</f>
        <v>9585.3999999999996</v>
      </c>
      <c r="DK1378">
        <v>1</v>
      </c>
      <c r="DL1378" t="s">
        <v>14</v>
      </c>
      <c r="DM1378">
        <v>0</v>
      </c>
      <c r="DN1378" t="s">
        <v>14</v>
      </c>
      <c r="DO1378">
        <v>0</v>
      </c>
    </row>
    <row r="1379">
      <c r="A1379">
        <f>ROW(Source!A485)</f>
        <v>485</v>
      </c>
      <c r="B1379">
        <v>419115877</v>
      </c>
      <c r="C1379">
        <v>412994451</v>
      </c>
      <c r="D1379">
        <v>417090896</v>
      </c>
      <c r="E1379">
        <v>117</v>
      </c>
      <c r="F1379">
        <v>1</v>
      </c>
      <c r="G1379">
        <v>1</v>
      </c>
      <c r="H1379">
        <v>1</v>
      </c>
      <c r="I1379" t="s">
        <v>1844</v>
      </c>
      <c r="J1379" t="s">
        <v>14</v>
      </c>
      <c r="K1379" t="s">
        <v>1845</v>
      </c>
      <c r="L1379">
        <v>1191</v>
      </c>
      <c r="N1379">
        <v>1013</v>
      </c>
      <c r="O1379" t="s">
        <v>48</v>
      </c>
      <c r="P1379" t="s">
        <v>48</v>
      </c>
      <c r="Q1379">
        <v>1</v>
      </c>
      <c r="W1379">
        <v>0</v>
      </c>
      <c r="X1379">
        <v>-1417349443</v>
      </c>
      <c r="Y1379">
        <f t="shared" si="2320"/>
        <v>1.5600000000000001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14</v>
      </c>
      <c r="AT1379">
        <v>1.5600000000000001</v>
      </c>
      <c r="AU1379" t="s">
        <v>14</v>
      </c>
      <c r="AV1379">
        <v>2</v>
      </c>
      <c r="AW1379">
        <v>2</v>
      </c>
      <c r="AX1379">
        <v>419117519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ROUND(Y1379*Source!I485,7)</f>
        <v>1.5599999999999998</v>
      </c>
      <c r="CY1379">
        <f t="shared" si="2324"/>
        <v>0</v>
      </c>
      <c r="CZ1379">
        <f t="shared" si="2325"/>
        <v>0</v>
      </c>
      <c r="DA1379">
        <f t="shared" si="2326"/>
        <v>1</v>
      </c>
      <c r="DB1379">
        <f t="shared" si="2321"/>
        <v>0</v>
      </c>
      <c r="DC1379">
        <f t="shared" si="2322"/>
        <v>0</v>
      </c>
      <c r="DD1379" t="s">
        <v>14</v>
      </c>
      <c r="DE1379" t="s">
        <v>14</v>
      </c>
      <c r="DF1379">
        <f t="shared" si="2323"/>
        <v>0</v>
      </c>
      <c r="DG1379">
        <f t="shared" si="2318"/>
        <v>0</v>
      </c>
      <c r="DH1379">
        <f t="shared" si="2284"/>
        <v>0</v>
      </c>
      <c r="DI1379">
        <f t="shared" si="2285"/>
        <v>0</v>
      </c>
      <c r="DJ1379">
        <f t="shared" si="2327"/>
        <v>0</v>
      </c>
      <c r="DK1379">
        <v>0</v>
      </c>
      <c r="DL1379" t="s">
        <v>14</v>
      </c>
      <c r="DM1379">
        <v>0</v>
      </c>
      <c r="DN1379" t="s">
        <v>14</v>
      </c>
      <c r="DO1379">
        <v>0</v>
      </c>
    </row>
    <row r="1380">
      <c r="A1380">
        <f>ROW(Source!A485)</f>
        <v>485</v>
      </c>
      <c r="B1380">
        <v>419115877</v>
      </c>
      <c r="C1380">
        <v>412994451</v>
      </c>
      <c r="D1380">
        <v>417098134</v>
      </c>
      <c r="E1380">
        <v>1</v>
      </c>
      <c r="F1380">
        <v>1</v>
      </c>
      <c r="G1380">
        <v>1</v>
      </c>
      <c r="H1380">
        <v>2</v>
      </c>
      <c r="I1380" t="s">
        <v>159</v>
      </c>
      <c r="J1380" t="s">
        <v>1851</v>
      </c>
      <c r="K1380" t="s">
        <v>160</v>
      </c>
      <c r="L1380">
        <v>1368</v>
      </c>
      <c r="N1380">
        <v>1011</v>
      </c>
      <c r="O1380" t="s">
        <v>55</v>
      </c>
      <c r="P1380" t="s">
        <v>55</v>
      </c>
      <c r="Q1380">
        <v>1</v>
      </c>
      <c r="W1380">
        <v>0</v>
      </c>
      <c r="X1380">
        <v>302479695</v>
      </c>
      <c r="Y1380">
        <f t="shared" si="2320"/>
        <v>1.5600000000000001</v>
      </c>
      <c r="AA1380">
        <v>0</v>
      </c>
      <c r="AB1380">
        <v>1274.25</v>
      </c>
      <c r="AC1380">
        <v>620.24000000000001</v>
      </c>
      <c r="AD1380">
        <v>0</v>
      </c>
      <c r="AE1380">
        <v>0</v>
      </c>
      <c r="AF1380">
        <v>995.50999999999999</v>
      </c>
      <c r="AG1380">
        <v>620.24000000000001</v>
      </c>
      <c r="AH1380">
        <v>0</v>
      </c>
      <c r="AI1380">
        <v>1</v>
      </c>
      <c r="AJ1380">
        <v>1.28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14</v>
      </c>
      <c r="AT1380">
        <v>1.5600000000000001</v>
      </c>
      <c r="AU1380" t="s">
        <v>14</v>
      </c>
      <c r="AV1380">
        <v>1</v>
      </c>
      <c r="AW1380">
        <v>2</v>
      </c>
      <c r="AX1380">
        <v>419117520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1552.9956</v>
      </c>
      <c r="BL1380">
        <v>967.57440000000008</v>
      </c>
      <c r="BM1380">
        <v>0</v>
      </c>
      <c r="BN1380">
        <v>0</v>
      </c>
      <c r="BO1380">
        <v>1.5600000000000001</v>
      </c>
      <c r="BP1380">
        <v>1</v>
      </c>
      <c r="BQ1380">
        <v>0</v>
      </c>
      <c r="BR1380">
        <v>1552.9956</v>
      </c>
      <c r="BS1380">
        <v>967.57440000000008</v>
      </c>
      <c r="BT1380">
        <v>0</v>
      </c>
      <c r="BU1380">
        <v>0</v>
      </c>
      <c r="BV1380">
        <v>1.5600000000000001</v>
      </c>
      <c r="BW1380">
        <v>1</v>
      </c>
      <c r="CV1380">
        <v>0</v>
      </c>
      <c r="CW1380">
        <f>ROUND(Y1380*Source!I485*DO1380,7)</f>
        <v>1.5599999999999998</v>
      </c>
      <c r="CX1380">
        <f>ROUND(Y1380*Source!I485,7)</f>
        <v>1.5599999999999998</v>
      </c>
      <c r="CY1380">
        <f>AB1380</f>
        <v>1274.25</v>
      </c>
      <c r="CZ1380">
        <f>AF1380</f>
        <v>995.50999999999999</v>
      </c>
      <c r="DA1380">
        <f>AJ1380</f>
        <v>1.28</v>
      </c>
      <c r="DB1380">
        <f t="shared" si="2321"/>
        <v>1553</v>
      </c>
      <c r="DC1380">
        <f t="shared" si="2322"/>
        <v>967.56999999999994</v>
      </c>
      <c r="DD1380" t="s">
        <v>14</v>
      </c>
      <c r="DE1380" t="s">
        <v>14</v>
      </c>
      <c r="DF1380">
        <f t="shared" si="2323"/>
        <v>0</v>
      </c>
      <c r="DG1380">
        <f>ROUND(ROUND(AF1380*AJ1380,2)*CX1380,2)</f>
        <v>1987.8300000000002</v>
      </c>
      <c r="DH1380">
        <f t="shared" si="2284"/>
        <v>967.57000000000005</v>
      </c>
      <c r="DI1380">
        <f t="shared" si="2285"/>
        <v>0</v>
      </c>
      <c r="DJ1380">
        <f>DG1380+DH1380</f>
        <v>2955.4000000000001</v>
      </c>
      <c r="DK1380">
        <v>0</v>
      </c>
      <c r="DL1380" t="s">
        <v>56</v>
      </c>
      <c r="DM1380">
        <v>5</v>
      </c>
      <c r="DN1380" t="s">
        <v>48</v>
      </c>
      <c r="DO1380">
        <v>1</v>
      </c>
    </row>
    <row r="1381">
      <c r="A1381">
        <f>ROW(Source!A485)</f>
        <v>485</v>
      </c>
      <c r="B1381">
        <v>419115877</v>
      </c>
      <c r="C1381">
        <v>412994451</v>
      </c>
      <c r="D1381">
        <v>417162991</v>
      </c>
      <c r="E1381">
        <v>1</v>
      </c>
      <c r="F1381">
        <v>1</v>
      </c>
      <c r="G1381">
        <v>1</v>
      </c>
      <c r="H1381">
        <v>3</v>
      </c>
      <c r="I1381" t="s">
        <v>146</v>
      </c>
      <c r="J1381" t="s">
        <v>1849</v>
      </c>
      <c r="K1381" t="s">
        <v>147</v>
      </c>
      <c r="L1381">
        <v>1348</v>
      </c>
      <c r="N1381">
        <v>1009</v>
      </c>
      <c r="O1381" t="s">
        <v>148</v>
      </c>
      <c r="P1381" t="s">
        <v>148</v>
      </c>
      <c r="Q1381">
        <v>1000</v>
      </c>
      <c r="W1381">
        <v>0</v>
      </c>
      <c r="X1381">
        <v>-465588395</v>
      </c>
      <c r="Y1381">
        <f t="shared" ref="Y1381:Y1389" si="2328">(AT1381*ROUND(0,7))</f>
        <v>0</v>
      </c>
      <c r="AA1381">
        <v>149054.35999999999</v>
      </c>
      <c r="AB1381">
        <v>0</v>
      </c>
      <c r="AC1381">
        <v>0</v>
      </c>
      <c r="AD1381">
        <v>0</v>
      </c>
      <c r="AE1381">
        <v>116448.72</v>
      </c>
      <c r="AF1381">
        <v>0</v>
      </c>
      <c r="AG1381">
        <v>0</v>
      </c>
      <c r="AH1381">
        <v>0</v>
      </c>
      <c r="AI1381">
        <v>1.28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14</v>
      </c>
      <c r="AT1381">
        <v>0.00069999999999999999</v>
      </c>
      <c r="AU1381" t="s">
        <v>1176</v>
      </c>
      <c r="AV1381">
        <v>0</v>
      </c>
      <c r="AW1381">
        <v>2</v>
      </c>
      <c r="AX1381">
        <v>419117521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81.514104000000003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1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ROUND(Y1381*Source!I485,7)</f>
        <v>0</v>
      </c>
      <c r="CY1381">
        <f t="shared" ref="CY1381:CY1390" si="2329">AA1381</f>
        <v>149054.35999999999</v>
      </c>
      <c r="CZ1381">
        <f t="shared" ref="CZ1381:CZ1390" si="2330">AE1381</f>
        <v>116448.72</v>
      </c>
      <c r="DA1381">
        <f t="shared" ref="DA1381:DA1390" si="2331">AI1381</f>
        <v>1.28</v>
      </c>
      <c r="DB1381">
        <f t="shared" ref="DB1381:DB1389" si="2332">ROUND((ROUND(AT1381*CZ1381,2)*ROUND(0,7)),6)</f>
        <v>0</v>
      </c>
      <c r="DC1381">
        <f t="shared" ref="DC1381:DC1389" si="2333">ROUND((ROUND(AT1381*AG1381,2)*ROUND(0,7)),6)</f>
        <v>0</v>
      </c>
      <c r="DD1381" t="s">
        <v>14</v>
      </c>
      <c r="DE1381" t="s">
        <v>14</v>
      </c>
      <c r="DF1381">
        <f t="shared" ref="DF1381:DF1389" si="2334">ROUND(ROUND(AE1381*AI1381,2)*CX1381,2)</f>
        <v>0</v>
      </c>
      <c r="DG1381">
        <f t="shared" ref="DG1381:DG1392" si="2335">ROUND(ROUND(AF1381,2)*CX1381,2)</f>
        <v>0</v>
      </c>
      <c r="DH1381">
        <f t="shared" si="2284"/>
        <v>0</v>
      </c>
      <c r="DI1381">
        <f t="shared" si="2285"/>
        <v>0</v>
      </c>
      <c r="DJ1381">
        <f t="shared" ref="DJ1381:DJ1390" si="2336">DF1381</f>
        <v>0</v>
      </c>
      <c r="DK1381">
        <v>0</v>
      </c>
      <c r="DL1381" t="s">
        <v>14</v>
      </c>
      <c r="DM1381">
        <v>0</v>
      </c>
      <c r="DN1381" t="s">
        <v>14</v>
      </c>
      <c r="DO1381">
        <v>0</v>
      </c>
    </row>
    <row r="1382">
      <c r="A1382">
        <f>ROW(Source!A485)</f>
        <v>485</v>
      </c>
      <c r="B1382">
        <v>419115877</v>
      </c>
      <c r="C1382">
        <v>412994451</v>
      </c>
      <c r="D1382">
        <v>417163200</v>
      </c>
      <c r="E1382">
        <v>1</v>
      </c>
      <c r="F1382">
        <v>1</v>
      </c>
      <c r="G1382">
        <v>1</v>
      </c>
      <c r="H1382">
        <v>3</v>
      </c>
      <c r="I1382" t="s">
        <v>255</v>
      </c>
      <c r="J1382" t="s">
        <v>1869</v>
      </c>
      <c r="K1382" t="s">
        <v>256</v>
      </c>
      <c r="L1382">
        <v>1346</v>
      </c>
      <c r="N1382">
        <v>1009</v>
      </c>
      <c r="O1382" t="s">
        <v>151</v>
      </c>
      <c r="P1382" t="s">
        <v>151</v>
      </c>
      <c r="Q1382">
        <v>1</v>
      </c>
      <c r="W1382">
        <v>0</v>
      </c>
      <c r="X1382">
        <v>-1746966143</v>
      </c>
      <c r="Y1382">
        <f t="shared" si="2328"/>
        <v>0</v>
      </c>
      <c r="AA1382">
        <v>406.32999999999998</v>
      </c>
      <c r="AB1382">
        <v>0</v>
      </c>
      <c r="AC1382">
        <v>0</v>
      </c>
      <c r="AD1382">
        <v>0</v>
      </c>
      <c r="AE1382">
        <v>284.14999999999998</v>
      </c>
      <c r="AF1382">
        <v>0</v>
      </c>
      <c r="AG1382">
        <v>0</v>
      </c>
      <c r="AH1382">
        <v>0</v>
      </c>
      <c r="AI1382">
        <v>1.4299999999999999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14</v>
      </c>
      <c r="AT1382">
        <v>0.0050000000000000001</v>
      </c>
      <c r="AU1382" t="s">
        <v>1176</v>
      </c>
      <c r="AV1382">
        <v>0</v>
      </c>
      <c r="AW1382">
        <v>2</v>
      </c>
      <c r="AX1382">
        <v>419117522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1.42075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ROUND(Y1382*Source!I485,7)</f>
        <v>0</v>
      </c>
      <c r="CY1382">
        <f t="shared" si="2329"/>
        <v>406.32999999999998</v>
      </c>
      <c r="CZ1382">
        <f t="shared" si="2330"/>
        <v>284.14999999999998</v>
      </c>
      <c r="DA1382">
        <f t="shared" si="2331"/>
        <v>1.4299999999999999</v>
      </c>
      <c r="DB1382">
        <f t="shared" si="2332"/>
        <v>0</v>
      </c>
      <c r="DC1382">
        <f t="shared" si="2333"/>
        <v>0</v>
      </c>
      <c r="DD1382" t="s">
        <v>14</v>
      </c>
      <c r="DE1382" t="s">
        <v>14</v>
      </c>
      <c r="DF1382">
        <f t="shared" si="2334"/>
        <v>0</v>
      </c>
      <c r="DG1382">
        <f t="shared" si="2335"/>
        <v>0</v>
      </c>
      <c r="DH1382">
        <f t="shared" si="2284"/>
        <v>0</v>
      </c>
      <c r="DI1382">
        <f t="shared" si="2285"/>
        <v>0</v>
      </c>
      <c r="DJ1382">
        <f t="shared" si="2336"/>
        <v>0</v>
      </c>
      <c r="DK1382">
        <v>0</v>
      </c>
      <c r="DL1382" t="s">
        <v>14</v>
      </c>
      <c r="DM1382">
        <v>0</v>
      </c>
      <c r="DN1382" t="s">
        <v>14</v>
      </c>
      <c r="DO1382">
        <v>0</v>
      </c>
    </row>
    <row r="1383">
      <c r="A1383">
        <f>ROW(Source!A485)</f>
        <v>485</v>
      </c>
      <c r="B1383">
        <v>419115877</v>
      </c>
      <c r="C1383">
        <v>412994451</v>
      </c>
      <c r="D1383">
        <v>417163256</v>
      </c>
      <c r="E1383">
        <v>1</v>
      </c>
      <c r="F1383">
        <v>1</v>
      </c>
      <c r="G1383">
        <v>1</v>
      </c>
      <c r="H1383">
        <v>3</v>
      </c>
      <c r="I1383" t="s">
        <v>257</v>
      </c>
      <c r="J1383" t="s">
        <v>1870</v>
      </c>
      <c r="K1383" t="s">
        <v>258</v>
      </c>
      <c r="L1383">
        <v>1346</v>
      </c>
      <c r="N1383">
        <v>1009</v>
      </c>
      <c r="O1383" t="s">
        <v>151</v>
      </c>
      <c r="P1383" t="s">
        <v>151</v>
      </c>
      <c r="Q1383">
        <v>1</v>
      </c>
      <c r="W1383">
        <v>0</v>
      </c>
      <c r="X1383">
        <v>1771797515</v>
      </c>
      <c r="Y1383">
        <f t="shared" si="2328"/>
        <v>0</v>
      </c>
      <c r="AA1383">
        <v>199.91</v>
      </c>
      <c r="AB1383">
        <v>0</v>
      </c>
      <c r="AC1383">
        <v>0</v>
      </c>
      <c r="AD1383">
        <v>0</v>
      </c>
      <c r="AE1383">
        <v>219.68000000000001</v>
      </c>
      <c r="AF1383">
        <v>0</v>
      </c>
      <c r="AG1383">
        <v>0</v>
      </c>
      <c r="AH1383">
        <v>0</v>
      </c>
      <c r="AI1383">
        <v>0.91000000000000003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14</v>
      </c>
      <c r="AT1383">
        <v>0.025000000000000001</v>
      </c>
      <c r="AU1383" t="s">
        <v>1176</v>
      </c>
      <c r="AV1383">
        <v>0</v>
      </c>
      <c r="AW1383">
        <v>2</v>
      </c>
      <c r="AX1383">
        <v>419117523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5.4920000000000009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ROUND(Y1383*Source!I485,7)</f>
        <v>0</v>
      </c>
      <c r="CY1383">
        <f t="shared" si="2329"/>
        <v>199.91</v>
      </c>
      <c r="CZ1383">
        <f t="shared" si="2330"/>
        <v>219.68000000000001</v>
      </c>
      <c r="DA1383">
        <f t="shared" si="2331"/>
        <v>0.91000000000000003</v>
      </c>
      <c r="DB1383">
        <f t="shared" si="2332"/>
        <v>0</v>
      </c>
      <c r="DC1383">
        <f t="shared" si="2333"/>
        <v>0</v>
      </c>
      <c r="DD1383" t="s">
        <v>14</v>
      </c>
      <c r="DE1383" t="s">
        <v>14</v>
      </c>
      <c r="DF1383">
        <f t="shared" si="2334"/>
        <v>0</v>
      </c>
      <c r="DG1383">
        <f t="shared" si="2335"/>
        <v>0</v>
      </c>
      <c r="DH1383">
        <f t="shared" si="2284"/>
        <v>0</v>
      </c>
      <c r="DI1383">
        <f t="shared" si="2285"/>
        <v>0</v>
      </c>
      <c r="DJ1383">
        <f t="shared" si="2336"/>
        <v>0</v>
      </c>
      <c r="DK1383">
        <v>0</v>
      </c>
      <c r="DL1383" t="s">
        <v>14</v>
      </c>
      <c r="DM1383">
        <v>0</v>
      </c>
      <c r="DN1383" t="s">
        <v>14</v>
      </c>
      <c r="DO1383">
        <v>0</v>
      </c>
    </row>
    <row r="1384">
      <c r="A1384">
        <f>ROW(Source!A485)</f>
        <v>485</v>
      </c>
      <c r="B1384">
        <v>419115877</v>
      </c>
      <c r="C1384">
        <v>412994451</v>
      </c>
      <c r="D1384">
        <v>417165023</v>
      </c>
      <c r="E1384">
        <v>1</v>
      </c>
      <c r="F1384">
        <v>1</v>
      </c>
      <c r="G1384">
        <v>1</v>
      </c>
      <c r="H1384">
        <v>3</v>
      </c>
      <c r="I1384" t="s">
        <v>259</v>
      </c>
      <c r="J1384" t="s">
        <v>1871</v>
      </c>
      <c r="K1384" t="s">
        <v>260</v>
      </c>
      <c r="L1384">
        <v>1346</v>
      </c>
      <c r="N1384">
        <v>1009</v>
      </c>
      <c r="O1384" t="s">
        <v>151</v>
      </c>
      <c r="P1384" t="s">
        <v>151</v>
      </c>
      <c r="Q1384">
        <v>1</v>
      </c>
      <c r="W1384">
        <v>0</v>
      </c>
      <c r="X1384">
        <v>41226650</v>
      </c>
      <c r="Y1384">
        <f t="shared" si="2328"/>
        <v>0</v>
      </c>
      <c r="AA1384">
        <v>181.83000000000001</v>
      </c>
      <c r="AB1384">
        <v>0</v>
      </c>
      <c r="AC1384">
        <v>0</v>
      </c>
      <c r="AD1384">
        <v>0</v>
      </c>
      <c r="AE1384">
        <v>206.62</v>
      </c>
      <c r="AF1384">
        <v>0</v>
      </c>
      <c r="AG1384">
        <v>0</v>
      </c>
      <c r="AH1384">
        <v>0</v>
      </c>
      <c r="AI1384">
        <v>0.88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14</v>
      </c>
      <c r="AT1384">
        <v>0.019</v>
      </c>
      <c r="AU1384" t="s">
        <v>1176</v>
      </c>
      <c r="AV1384">
        <v>0</v>
      </c>
      <c r="AW1384">
        <v>2</v>
      </c>
      <c r="AX1384">
        <v>419117524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3.92578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ROUND(Y1384*Source!I485,7)</f>
        <v>0</v>
      </c>
      <c r="CY1384">
        <f t="shared" si="2329"/>
        <v>181.83000000000001</v>
      </c>
      <c r="CZ1384">
        <f t="shared" si="2330"/>
        <v>206.62</v>
      </c>
      <c r="DA1384">
        <f t="shared" si="2331"/>
        <v>0.88</v>
      </c>
      <c r="DB1384">
        <f t="shared" si="2332"/>
        <v>0</v>
      </c>
      <c r="DC1384">
        <f t="shared" si="2333"/>
        <v>0</v>
      </c>
      <c r="DD1384" t="s">
        <v>14</v>
      </c>
      <c r="DE1384" t="s">
        <v>14</v>
      </c>
      <c r="DF1384">
        <f t="shared" si="2334"/>
        <v>0</v>
      </c>
      <c r="DG1384">
        <f t="shared" si="2335"/>
        <v>0</v>
      </c>
      <c r="DH1384">
        <f t="shared" si="2284"/>
        <v>0</v>
      </c>
      <c r="DI1384">
        <f t="shared" si="2285"/>
        <v>0</v>
      </c>
      <c r="DJ1384">
        <f t="shared" si="2336"/>
        <v>0</v>
      </c>
      <c r="DK1384">
        <v>0</v>
      </c>
      <c r="DL1384" t="s">
        <v>14</v>
      </c>
      <c r="DM1384">
        <v>0</v>
      </c>
      <c r="DN1384" t="s">
        <v>14</v>
      </c>
      <c r="DO1384">
        <v>0</v>
      </c>
    </row>
    <row r="1385">
      <c r="A1385">
        <f>ROW(Source!A485)</f>
        <v>485</v>
      </c>
      <c r="B1385">
        <v>419115877</v>
      </c>
      <c r="C1385">
        <v>412994451</v>
      </c>
      <c r="D1385">
        <v>417165224</v>
      </c>
      <c r="E1385">
        <v>1</v>
      </c>
      <c r="F1385">
        <v>1</v>
      </c>
      <c r="G1385">
        <v>1</v>
      </c>
      <c r="H1385">
        <v>3</v>
      </c>
      <c r="I1385" t="s">
        <v>222</v>
      </c>
      <c r="J1385" t="s">
        <v>1861</v>
      </c>
      <c r="K1385" t="s">
        <v>223</v>
      </c>
      <c r="L1385">
        <v>1301</v>
      </c>
      <c r="N1385">
        <v>1003</v>
      </c>
      <c r="O1385" t="s">
        <v>221</v>
      </c>
      <c r="P1385" t="s">
        <v>221</v>
      </c>
      <c r="Q1385">
        <v>1</v>
      </c>
      <c r="W1385">
        <v>0</v>
      </c>
      <c r="X1385">
        <v>-355258263</v>
      </c>
      <c r="Y1385">
        <f t="shared" si="2328"/>
        <v>0</v>
      </c>
      <c r="AA1385">
        <v>3.4700000000000002</v>
      </c>
      <c r="AB1385">
        <v>0</v>
      </c>
      <c r="AC1385">
        <v>0</v>
      </c>
      <c r="AD1385">
        <v>0</v>
      </c>
      <c r="AE1385">
        <v>2.27</v>
      </c>
      <c r="AF1385">
        <v>0</v>
      </c>
      <c r="AG1385">
        <v>0</v>
      </c>
      <c r="AH1385">
        <v>0</v>
      </c>
      <c r="AI1385">
        <v>1.53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14</v>
      </c>
      <c r="AT1385">
        <v>22.32</v>
      </c>
      <c r="AU1385" t="s">
        <v>1176</v>
      </c>
      <c r="AV1385">
        <v>0</v>
      </c>
      <c r="AW1385">
        <v>2</v>
      </c>
      <c r="AX1385">
        <v>419117525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50.666400000000003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1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ROUND(Y1385*Source!I485,7)</f>
        <v>0</v>
      </c>
      <c r="CY1385">
        <f t="shared" si="2329"/>
        <v>3.4700000000000002</v>
      </c>
      <c r="CZ1385">
        <f t="shared" si="2330"/>
        <v>2.27</v>
      </c>
      <c r="DA1385">
        <f t="shared" si="2331"/>
        <v>1.53</v>
      </c>
      <c r="DB1385">
        <f t="shared" si="2332"/>
        <v>0</v>
      </c>
      <c r="DC1385">
        <f t="shared" si="2333"/>
        <v>0</v>
      </c>
      <c r="DD1385" t="s">
        <v>14</v>
      </c>
      <c r="DE1385" t="s">
        <v>14</v>
      </c>
      <c r="DF1385">
        <f t="shared" si="2334"/>
        <v>0</v>
      </c>
      <c r="DG1385">
        <f t="shared" si="2335"/>
        <v>0</v>
      </c>
      <c r="DH1385">
        <f t="shared" si="2284"/>
        <v>0</v>
      </c>
      <c r="DI1385">
        <f t="shared" si="2285"/>
        <v>0</v>
      </c>
      <c r="DJ1385">
        <f t="shared" si="2336"/>
        <v>0</v>
      </c>
      <c r="DK1385">
        <v>0</v>
      </c>
      <c r="DL1385" t="s">
        <v>14</v>
      </c>
      <c r="DM1385">
        <v>0</v>
      </c>
      <c r="DN1385" t="s">
        <v>14</v>
      </c>
      <c r="DO1385">
        <v>0</v>
      </c>
    </row>
    <row r="1386">
      <c r="A1386">
        <f>ROW(Source!A485)</f>
        <v>485</v>
      </c>
      <c r="B1386">
        <v>419115877</v>
      </c>
      <c r="C1386">
        <v>412994451</v>
      </c>
      <c r="D1386">
        <v>417175584</v>
      </c>
      <c r="E1386">
        <v>1</v>
      </c>
      <c r="F1386">
        <v>1</v>
      </c>
      <c r="G1386">
        <v>1</v>
      </c>
      <c r="H1386">
        <v>3</v>
      </c>
      <c r="I1386" t="s">
        <v>149</v>
      </c>
      <c r="J1386" t="s">
        <v>1850</v>
      </c>
      <c r="K1386" t="s">
        <v>150</v>
      </c>
      <c r="L1386">
        <v>1346</v>
      </c>
      <c r="N1386">
        <v>1009</v>
      </c>
      <c r="O1386" t="s">
        <v>151</v>
      </c>
      <c r="P1386" t="s">
        <v>151</v>
      </c>
      <c r="Q1386">
        <v>1</v>
      </c>
      <c r="W1386">
        <v>0</v>
      </c>
      <c r="X1386">
        <v>-242288594</v>
      </c>
      <c r="Y1386">
        <f t="shared" si="2328"/>
        <v>0</v>
      </c>
      <c r="AA1386">
        <v>1400.99</v>
      </c>
      <c r="AB1386">
        <v>0</v>
      </c>
      <c r="AC1386">
        <v>0</v>
      </c>
      <c r="AD1386">
        <v>0</v>
      </c>
      <c r="AE1386">
        <v>870.17999999999995</v>
      </c>
      <c r="AF1386">
        <v>0</v>
      </c>
      <c r="AG1386">
        <v>0</v>
      </c>
      <c r="AH1386">
        <v>0</v>
      </c>
      <c r="AI1386">
        <v>1.6100000000000001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14</v>
      </c>
      <c r="AT1386">
        <v>0.41999999999999998</v>
      </c>
      <c r="AU1386" t="s">
        <v>1176</v>
      </c>
      <c r="AV1386">
        <v>0</v>
      </c>
      <c r="AW1386">
        <v>2</v>
      </c>
      <c r="AX1386">
        <v>419117526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365.47559999999999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ROUND(Y1386*Source!I485,7)</f>
        <v>0</v>
      </c>
      <c r="CY1386">
        <f t="shared" si="2329"/>
        <v>1400.99</v>
      </c>
      <c r="CZ1386">
        <f t="shared" si="2330"/>
        <v>870.17999999999995</v>
      </c>
      <c r="DA1386">
        <f t="shared" si="2331"/>
        <v>1.6100000000000001</v>
      </c>
      <c r="DB1386">
        <f t="shared" si="2332"/>
        <v>0</v>
      </c>
      <c r="DC1386">
        <f t="shared" si="2333"/>
        <v>0</v>
      </c>
      <c r="DD1386" t="s">
        <v>14</v>
      </c>
      <c r="DE1386" t="s">
        <v>14</v>
      </c>
      <c r="DF1386">
        <f t="shared" si="2334"/>
        <v>0</v>
      </c>
      <c r="DG1386">
        <f t="shared" si="2335"/>
        <v>0</v>
      </c>
      <c r="DH1386">
        <f t="shared" si="2284"/>
        <v>0</v>
      </c>
      <c r="DI1386">
        <f t="shared" si="2285"/>
        <v>0</v>
      </c>
      <c r="DJ1386">
        <f t="shared" si="2336"/>
        <v>0</v>
      </c>
      <c r="DK1386">
        <v>0</v>
      </c>
      <c r="DL1386" t="s">
        <v>14</v>
      </c>
      <c r="DM1386">
        <v>0</v>
      </c>
      <c r="DN1386" t="s">
        <v>14</v>
      </c>
      <c r="DO1386">
        <v>0</v>
      </c>
    </row>
    <row r="1387">
      <c r="A1387">
        <f>ROW(Source!A485)</f>
        <v>485</v>
      </c>
      <c r="B1387">
        <v>419115877</v>
      </c>
      <c r="C1387">
        <v>412994451</v>
      </c>
      <c r="D1387">
        <v>417183790</v>
      </c>
      <c r="E1387">
        <v>1</v>
      </c>
      <c r="F1387">
        <v>1</v>
      </c>
      <c r="G1387">
        <v>1</v>
      </c>
      <c r="H1387">
        <v>3</v>
      </c>
      <c r="I1387" t="s">
        <v>289</v>
      </c>
      <c r="J1387" t="s">
        <v>1878</v>
      </c>
      <c r="K1387" t="s">
        <v>290</v>
      </c>
      <c r="L1387">
        <v>1348</v>
      </c>
      <c r="N1387">
        <v>1009</v>
      </c>
      <c r="O1387" t="s">
        <v>148</v>
      </c>
      <c r="P1387" t="s">
        <v>148</v>
      </c>
      <c r="Q1387">
        <v>1000</v>
      </c>
      <c r="W1387">
        <v>0</v>
      </c>
      <c r="X1387">
        <v>-615866360</v>
      </c>
      <c r="Y1387">
        <f t="shared" si="2328"/>
        <v>0</v>
      </c>
      <c r="AA1387">
        <v>103227.06</v>
      </c>
      <c r="AB1387">
        <v>0</v>
      </c>
      <c r="AC1387">
        <v>0</v>
      </c>
      <c r="AD1387">
        <v>0</v>
      </c>
      <c r="AE1387">
        <v>80020.979999999996</v>
      </c>
      <c r="AF1387">
        <v>0</v>
      </c>
      <c r="AG1387">
        <v>0</v>
      </c>
      <c r="AH1387">
        <v>0</v>
      </c>
      <c r="AI1387">
        <v>1.29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14</v>
      </c>
      <c r="AT1387">
        <v>2.0000000000000002e-05</v>
      </c>
      <c r="AU1387" t="s">
        <v>1176</v>
      </c>
      <c r="AV1387">
        <v>0</v>
      </c>
      <c r="AW1387">
        <v>2</v>
      </c>
      <c r="AX1387">
        <v>419117527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1.6004195999999999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ROUND(Y1387*Source!I485,7)</f>
        <v>0</v>
      </c>
      <c r="CY1387">
        <f t="shared" si="2329"/>
        <v>103227.06</v>
      </c>
      <c r="CZ1387">
        <f t="shared" si="2330"/>
        <v>80020.979999999996</v>
      </c>
      <c r="DA1387">
        <f t="shared" si="2331"/>
        <v>1.29</v>
      </c>
      <c r="DB1387">
        <f t="shared" si="2332"/>
        <v>0</v>
      </c>
      <c r="DC1387">
        <f t="shared" si="2333"/>
        <v>0</v>
      </c>
      <c r="DD1387" t="s">
        <v>14</v>
      </c>
      <c r="DE1387" t="s">
        <v>14</v>
      </c>
      <c r="DF1387">
        <f t="shared" si="2334"/>
        <v>0</v>
      </c>
      <c r="DG1387">
        <f t="shared" si="2335"/>
        <v>0</v>
      </c>
      <c r="DH1387">
        <f t="shared" si="2284"/>
        <v>0</v>
      </c>
      <c r="DI1387">
        <f t="shared" si="2285"/>
        <v>0</v>
      </c>
      <c r="DJ1387">
        <f t="shared" si="2336"/>
        <v>0</v>
      </c>
      <c r="DK1387">
        <v>0</v>
      </c>
      <c r="DL1387" t="s">
        <v>14</v>
      </c>
      <c r="DM1387">
        <v>0</v>
      </c>
      <c r="DN1387" t="s">
        <v>14</v>
      </c>
      <c r="DO1387">
        <v>0</v>
      </c>
    </row>
    <row r="1388">
      <c r="A1388">
        <f>ROW(Source!A485)</f>
        <v>485</v>
      </c>
      <c r="B1388">
        <v>419115877</v>
      </c>
      <c r="C1388">
        <v>412994451</v>
      </c>
      <c r="D1388">
        <v>417199972</v>
      </c>
      <c r="E1388">
        <v>1</v>
      </c>
      <c r="F1388">
        <v>1</v>
      </c>
      <c r="G1388">
        <v>1</v>
      </c>
      <c r="H1388">
        <v>3</v>
      </c>
      <c r="I1388" t="s">
        <v>267</v>
      </c>
      <c r="J1388" t="s">
        <v>1875</v>
      </c>
      <c r="K1388" t="s">
        <v>268</v>
      </c>
      <c r="L1388">
        <v>1425</v>
      </c>
      <c r="N1388">
        <v>1013</v>
      </c>
      <c r="O1388" t="s">
        <v>195</v>
      </c>
      <c r="P1388" t="s">
        <v>195</v>
      </c>
      <c r="Q1388">
        <v>1</v>
      </c>
      <c r="W1388">
        <v>0</v>
      </c>
      <c r="X1388">
        <v>989260561</v>
      </c>
      <c r="Y1388">
        <f t="shared" si="2328"/>
        <v>0</v>
      </c>
      <c r="AA1388">
        <v>119.56999999999999</v>
      </c>
      <c r="AB1388">
        <v>0</v>
      </c>
      <c r="AC1388">
        <v>0</v>
      </c>
      <c r="AD1388">
        <v>0</v>
      </c>
      <c r="AE1388">
        <v>47.259999999999998</v>
      </c>
      <c r="AF1388">
        <v>0</v>
      </c>
      <c r="AG1388">
        <v>0</v>
      </c>
      <c r="AH1388">
        <v>0</v>
      </c>
      <c r="AI1388">
        <v>2.5299999999999998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14</v>
      </c>
      <c r="AT1388">
        <v>0.29999999999999999</v>
      </c>
      <c r="AU1388" t="s">
        <v>1176</v>
      </c>
      <c r="AV1388">
        <v>0</v>
      </c>
      <c r="AW1388">
        <v>2</v>
      </c>
      <c r="AX1388">
        <v>419117528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14.177999999999999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ROUND(Y1388*Source!I485,7)</f>
        <v>0</v>
      </c>
      <c r="CY1388">
        <f t="shared" si="2329"/>
        <v>119.56999999999999</v>
      </c>
      <c r="CZ1388">
        <f t="shared" si="2330"/>
        <v>47.259999999999998</v>
      </c>
      <c r="DA1388">
        <f t="shared" si="2331"/>
        <v>2.5299999999999998</v>
      </c>
      <c r="DB1388">
        <f t="shared" si="2332"/>
        <v>0</v>
      </c>
      <c r="DC1388">
        <f t="shared" si="2333"/>
        <v>0</v>
      </c>
      <c r="DD1388" t="s">
        <v>14</v>
      </c>
      <c r="DE1388" t="s">
        <v>14</v>
      </c>
      <c r="DF1388">
        <f t="shared" si="2334"/>
        <v>0</v>
      </c>
      <c r="DG1388">
        <f t="shared" si="2335"/>
        <v>0</v>
      </c>
      <c r="DH1388">
        <f t="shared" si="2284"/>
        <v>0</v>
      </c>
      <c r="DI1388">
        <f t="shared" si="2285"/>
        <v>0</v>
      </c>
      <c r="DJ1388">
        <f t="shared" si="2336"/>
        <v>0</v>
      </c>
      <c r="DK1388">
        <v>0</v>
      </c>
      <c r="DL1388" t="s">
        <v>14</v>
      </c>
      <c r="DM1388">
        <v>0</v>
      </c>
      <c r="DN1388" t="s">
        <v>14</v>
      </c>
      <c r="DO1388">
        <v>0</v>
      </c>
    </row>
    <row r="1389">
      <c r="A1389">
        <f>ROW(Source!A485)</f>
        <v>485</v>
      </c>
      <c r="B1389">
        <v>419115877</v>
      </c>
      <c r="C1389">
        <v>412994451</v>
      </c>
      <c r="D1389">
        <v>417199978</v>
      </c>
      <c r="E1389">
        <v>1</v>
      </c>
      <c r="F1389">
        <v>1</v>
      </c>
      <c r="G1389">
        <v>1</v>
      </c>
      <c r="H1389">
        <v>3</v>
      </c>
      <c r="I1389" t="s">
        <v>269</v>
      </c>
      <c r="J1389" t="s">
        <v>1876</v>
      </c>
      <c r="K1389" t="s">
        <v>270</v>
      </c>
      <c r="L1389">
        <v>1407</v>
      </c>
      <c r="N1389">
        <v>1013</v>
      </c>
      <c r="O1389" t="s">
        <v>271</v>
      </c>
      <c r="P1389" t="s">
        <v>271</v>
      </c>
      <c r="Q1389">
        <v>1</v>
      </c>
      <c r="W1389">
        <v>0</v>
      </c>
      <c r="X1389">
        <v>168170819</v>
      </c>
      <c r="Y1389">
        <f t="shared" si="2328"/>
        <v>0</v>
      </c>
      <c r="AA1389">
        <v>8352.5100000000002</v>
      </c>
      <c r="AB1389">
        <v>0</v>
      </c>
      <c r="AC1389">
        <v>0</v>
      </c>
      <c r="AD1389">
        <v>0</v>
      </c>
      <c r="AE1389">
        <v>6052.54</v>
      </c>
      <c r="AF1389">
        <v>0</v>
      </c>
      <c r="AG1389">
        <v>0</v>
      </c>
      <c r="AH1389">
        <v>0</v>
      </c>
      <c r="AI1389">
        <v>1.3799999999999999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14</v>
      </c>
      <c r="AT1389">
        <v>0.014999999999999999</v>
      </c>
      <c r="AU1389" t="s">
        <v>1176</v>
      </c>
      <c r="AV1389">
        <v>0</v>
      </c>
      <c r="AW1389">
        <v>2</v>
      </c>
      <c r="AX1389">
        <v>419117529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90.7881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ROUND(Y1389*Source!I485,7)</f>
        <v>0</v>
      </c>
      <c r="CY1389">
        <f t="shared" si="2329"/>
        <v>8352.5100000000002</v>
      </c>
      <c r="CZ1389">
        <f t="shared" si="2330"/>
        <v>6052.54</v>
      </c>
      <c r="DA1389">
        <f t="shared" si="2331"/>
        <v>1.3799999999999999</v>
      </c>
      <c r="DB1389">
        <f t="shared" si="2332"/>
        <v>0</v>
      </c>
      <c r="DC1389">
        <f t="shared" si="2333"/>
        <v>0</v>
      </c>
      <c r="DD1389" t="s">
        <v>14</v>
      </c>
      <c r="DE1389" t="s">
        <v>14</v>
      </c>
      <c r="DF1389">
        <f t="shared" si="2334"/>
        <v>0</v>
      </c>
      <c r="DG1389">
        <f t="shared" si="2335"/>
        <v>0</v>
      </c>
      <c r="DH1389">
        <f t="shared" si="2284"/>
        <v>0</v>
      </c>
      <c r="DI1389">
        <f t="shared" si="2285"/>
        <v>0</v>
      </c>
      <c r="DJ1389">
        <f t="shared" si="2336"/>
        <v>0</v>
      </c>
      <c r="DK1389">
        <v>0</v>
      </c>
      <c r="DL1389" t="s">
        <v>14</v>
      </c>
      <c r="DM1389">
        <v>0</v>
      </c>
      <c r="DN1389" t="s">
        <v>14</v>
      </c>
      <c r="DO1389">
        <v>0</v>
      </c>
    </row>
    <row r="1390">
      <c r="A1390">
        <f>ROW(Source!A485)</f>
        <v>485</v>
      </c>
      <c r="B1390">
        <v>419115877</v>
      </c>
      <c r="C1390">
        <v>412994451</v>
      </c>
      <c r="D1390">
        <v>417096729</v>
      </c>
      <c r="E1390">
        <v>117</v>
      </c>
      <c r="F1390">
        <v>1</v>
      </c>
      <c r="G1390">
        <v>1</v>
      </c>
      <c r="H1390">
        <v>3</v>
      </c>
      <c r="I1390" t="s">
        <v>1847</v>
      </c>
      <c r="J1390" t="s">
        <v>14</v>
      </c>
      <c r="K1390" t="s">
        <v>1848</v>
      </c>
      <c r="L1390">
        <v>3277935</v>
      </c>
      <c r="N1390">
        <v>1013</v>
      </c>
      <c r="O1390" t="s">
        <v>63</v>
      </c>
      <c r="P1390" t="s">
        <v>63</v>
      </c>
      <c r="Q1390">
        <v>1</v>
      </c>
      <c r="W1390">
        <v>0</v>
      </c>
      <c r="X1390">
        <v>274903907</v>
      </c>
      <c r="Y1390">
        <f>AT1390</f>
        <v>2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0</v>
      </c>
      <c r="AQ1390">
        <v>1</v>
      </c>
      <c r="AR1390">
        <v>0</v>
      </c>
      <c r="AS1390" t="s">
        <v>14</v>
      </c>
      <c r="AT1390">
        <v>2</v>
      </c>
      <c r="AU1390" t="s">
        <v>14</v>
      </c>
      <c r="AV1390">
        <v>0</v>
      </c>
      <c r="AW1390">
        <v>2</v>
      </c>
      <c r="AX1390">
        <v>419117530</v>
      </c>
      <c r="AY1390">
        <v>1</v>
      </c>
      <c r="AZ1390">
        <v>2048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ROUND(Y1390*Source!I485,7)</f>
        <v>2</v>
      </c>
      <c r="CY1390">
        <f t="shared" si="2329"/>
        <v>0</v>
      </c>
      <c r="CZ1390">
        <f t="shared" si="2330"/>
        <v>0</v>
      </c>
      <c r="DA1390">
        <f t="shared" si="2331"/>
        <v>1</v>
      </c>
      <c r="DB1390">
        <f>ROUND(ROUND(AT1390*CZ1390,2),6)</f>
        <v>0</v>
      </c>
      <c r="DC1390">
        <f>ROUND(ROUND(AT1390*AG1390,2),6)</f>
        <v>0</v>
      </c>
      <c r="DD1390" t="s">
        <v>14</v>
      </c>
      <c r="DE1390" t="s">
        <v>14</v>
      </c>
      <c r="DF1390">
        <f t="shared" ref="DF1390:DF1393" si="2337">ROUND(ROUND(AE1390,2)*CX1390,2)</f>
        <v>0</v>
      </c>
      <c r="DG1390">
        <f t="shared" si="2335"/>
        <v>0</v>
      </c>
      <c r="DH1390">
        <f t="shared" si="2284"/>
        <v>0</v>
      </c>
      <c r="DI1390">
        <f t="shared" si="2285"/>
        <v>0</v>
      </c>
      <c r="DJ1390">
        <f t="shared" si="2336"/>
        <v>0</v>
      </c>
      <c r="DK1390">
        <v>0</v>
      </c>
      <c r="DL1390" t="s">
        <v>14</v>
      </c>
      <c r="DM1390">
        <v>0</v>
      </c>
      <c r="DN1390" t="s">
        <v>14</v>
      </c>
      <c r="DO1390">
        <v>0</v>
      </c>
    </row>
    <row r="1391">
      <c r="A1391">
        <f>ROW(Source!A486)</f>
        <v>486</v>
      </c>
      <c r="B1391">
        <v>419115877</v>
      </c>
      <c r="C1391">
        <v>412994478</v>
      </c>
      <c r="D1391">
        <v>417090702</v>
      </c>
      <c r="E1391">
        <v>117</v>
      </c>
      <c r="F1391">
        <v>1</v>
      </c>
      <c r="G1391">
        <v>1</v>
      </c>
      <c r="H1391">
        <v>1</v>
      </c>
      <c r="I1391" t="s">
        <v>212</v>
      </c>
      <c r="J1391" t="s">
        <v>14</v>
      </c>
      <c r="K1391" t="s">
        <v>213</v>
      </c>
      <c r="L1391">
        <v>1191</v>
      </c>
      <c r="N1391">
        <v>1013</v>
      </c>
      <c r="O1391" t="s">
        <v>48</v>
      </c>
      <c r="P1391" t="s">
        <v>48</v>
      </c>
      <c r="Q1391">
        <v>1</v>
      </c>
      <c r="W1391">
        <v>0</v>
      </c>
      <c r="X1391">
        <v>-1833565283</v>
      </c>
      <c r="Y1391">
        <f t="shared" ref="Y1391:Y1393" si="2338">(AT1391*ROUND(0.3,7))</f>
        <v>2.6999999999999997</v>
      </c>
      <c r="AA1391">
        <v>0</v>
      </c>
      <c r="AB1391">
        <v>0</v>
      </c>
      <c r="AC1391">
        <v>0</v>
      </c>
      <c r="AD1391">
        <v>479.26999999999998</v>
      </c>
      <c r="AE1391">
        <v>0</v>
      </c>
      <c r="AF1391">
        <v>0</v>
      </c>
      <c r="AG1391">
        <v>0</v>
      </c>
      <c r="AH1391">
        <v>479.26999999999998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14</v>
      </c>
      <c r="AT1391">
        <v>9</v>
      </c>
      <c r="AU1391" t="s">
        <v>1272</v>
      </c>
      <c r="AV1391">
        <v>1</v>
      </c>
      <c r="AW1391">
        <v>2</v>
      </c>
      <c r="AX1391">
        <v>419117531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4313.4300000000003</v>
      </c>
      <c r="BN1391">
        <v>9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1294.0289999999998</v>
      </c>
      <c r="BU1391">
        <v>2.6999999999999997</v>
      </c>
      <c r="BV1391">
        <v>0</v>
      </c>
      <c r="BW1391">
        <v>1</v>
      </c>
      <c r="CU1391">
        <f>ROUND(AT1391*Source!I486*AH1391*AL1391,2)</f>
        <v>4313.4300000000003</v>
      </c>
      <c r="CV1391">
        <f>ROUND(Y1391*Source!I486,7)</f>
        <v>2.6999999999999997</v>
      </c>
      <c r="CW1391">
        <v>0</v>
      </c>
      <c r="CX1391">
        <f>ROUND(Y1391*Source!I486,7)</f>
        <v>2.6999999999999997</v>
      </c>
      <c r="CY1391">
        <f t="shared" ref="CY1391:CY1392" si="2339">AD1391</f>
        <v>479.26999999999998</v>
      </c>
      <c r="CZ1391">
        <f t="shared" ref="CZ1391:CZ1392" si="2340">AH1391</f>
        <v>479.26999999999998</v>
      </c>
      <c r="DA1391">
        <f t="shared" ref="DA1391:DA1392" si="2341">AL1391</f>
        <v>1</v>
      </c>
      <c r="DB1391">
        <f t="shared" ref="DB1391:DB1393" si="2342">ROUND((ROUND(AT1391*CZ1391,2)*ROUND(0.3,7)),6)</f>
        <v>1294.029</v>
      </c>
      <c r="DC1391">
        <f t="shared" ref="DC1391:DC1393" si="2343">ROUND((ROUND(AT1391*AG1391,2)*ROUND(0.3,7)),6)</f>
        <v>0</v>
      </c>
      <c r="DD1391" t="s">
        <v>14</v>
      </c>
      <c r="DE1391" t="s">
        <v>14</v>
      </c>
      <c r="DF1391">
        <f t="shared" si="2337"/>
        <v>0</v>
      </c>
      <c r="DG1391">
        <f t="shared" si="2335"/>
        <v>0</v>
      </c>
      <c r="DH1391">
        <f t="shared" si="2284"/>
        <v>0</v>
      </c>
      <c r="DI1391">
        <f t="shared" si="2285"/>
        <v>1294.03</v>
      </c>
      <c r="DJ1391">
        <f t="shared" ref="DJ1391:DJ1392" si="2344">DI1391</f>
        <v>1294.03</v>
      </c>
      <c r="DK1391">
        <v>1</v>
      </c>
      <c r="DL1391" t="s">
        <v>14</v>
      </c>
      <c r="DM1391">
        <v>0</v>
      </c>
      <c r="DN1391" t="s">
        <v>14</v>
      </c>
      <c r="DO1391">
        <v>0</v>
      </c>
    </row>
    <row r="1392">
      <c r="A1392">
        <f>ROW(Source!A486)</f>
        <v>486</v>
      </c>
      <c r="B1392">
        <v>419115877</v>
      </c>
      <c r="C1392">
        <v>412994478</v>
      </c>
      <c r="D1392">
        <v>417090896</v>
      </c>
      <c r="E1392">
        <v>117</v>
      </c>
      <c r="F1392">
        <v>1</v>
      </c>
      <c r="G1392">
        <v>1</v>
      </c>
      <c r="H1392">
        <v>1</v>
      </c>
      <c r="I1392" t="s">
        <v>1844</v>
      </c>
      <c r="J1392" t="s">
        <v>14</v>
      </c>
      <c r="K1392" t="s">
        <v>1845</v>
      </c>
      <c r="L1392">
        <v>1191</v>
      </c>
      <c r="N1392">
        <v>1013</v>
      </c>
      <c r="O1392" t="s">
        <v>48</v>
      </c>
      <c r="P1392" t="s">
        <v>48</v>
      </c>
      <c r="Q1392">
        <v>1</v>
      </c>
      <c r="W1392">
        <v>0</v>
      </c>
      <c r="X1392">
        <v>-1417349443</v>
      </c>
      <c r="Y1392">
        <f t="shared" si="2338"/>
        <v>0.219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14</v>
      </c>
      <c r="AT1392">
        <v>0.72999999999999998</v>
      </c>
      <c r="AU1392" t="s">
        <v>1272</v>
      </c>
      <c r="AV1392">
        <v>2</v>
      </c>
      <c r="AW1392">
        <v>2</v>
      </c>
      <c r="AX1392">
        <v>419117532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ROUND(Y1392*Source!I486,7)</f>
        <v>0.219</v>
      </c>
      <c r="CY1392">
        <f t="shared" si="2339"/>
        <v>0</v>
      </c>
      <c r="CZ1392">
        <f t="shared" si="2340"/>
        <v>0</v>
      </c>
      <c r="DA1392">
        <f t="shared" si="2341"/>
        <v>1</v>
      </c>
      <c r="DB1392">
        <f t="shared" si="2342"/>
        <v>0</v>
      </c>
      <c r="DC1392">
        <f t="shared" si="2343"/>
        <v>0</v>
      </c>
      <c r="DD1392" t="s">
        <v>14</v>
      </c>
      <c r="DE1392" t="s">
        <v>14</v>
      </c>
      <c r="DF1392">
        <f t="shared" si="2337"/>
        <v>0</v>
      </c>
      <c r="DG1392">
        <f t="shared" si="2335"/>
        <v>0</v>
      </c>
      <c r="DH1392">
        <f t="shared" si="2284"/>
        <v>0</v>
      </c>
      <c r="DI1392">
        <f t="shared" si="2285"/>
        <v>0</v>
      </c>
      <c r="DJ1392">
        <f t="shared" si="2344"/>
        <v>0</v>
      </c>
      <c r="DK1392">
        <v>0</v>
      </c>
      <c r="DL1392" t="s">
        <v>14</v>
      </c>
      <c r="DM1392">
        <v>0</v>
      </c>
      <c r="DN1392" t="s">
        <v>14</v>
      </c>
      <c r="DO1392">
        <v>0</v>
      </c>
    </row>
    <row r="1393">
      <c r="A1393">
        <f>ROW(Source!A486)</f>
        <v>486</v>
      </c>
      <c r="B1393">
        <v>419115877</v>
      </c>
      <c r="C1393">
        <v>412994478</v>
      </c>
      <c r="D1393">
        <v>417098134</v>
      </c>
      <c r="E1393">
        <v>1</v>
      </c>
      <c r="F1393">
        <v>1</v>
      </c>
      <c r="G1393">
        <v>1</v>
      </c>
      <c r="H1393">
        <v>2</v>
      </c>
      <c r="I1393" t="s">
        <v>159</v>
      </c>
      <c r="J1393" t="s">
        <v>1851</v>
      </c>
      <c r="K1393" t="s">
        <v>160</v>
      </c>
      <c r="L1393">
        <v>1368</v>
      </c>
      <c r="N1393">
        <v>1011</v>
      </c>
      <c r="O1393" t="s">
        <v>55</v>
      </c>
      <c r="P1393" t="s">
        <v>55</v>
      </c>
      <c r="Q1393">
        <v>1</v>
      </c>
      <c r="W1393">
        <v>0</v>
      </c>
      <c r="X1393">
        <v>302479695</v>
      </c>
      <c r="Y1393">
        <f t="shared" si="2338"/>
        <v>0.219</v>
      </c>
      <c r="AA1393">
        <v>0</v>
      </c>
      <c r="AB1393">
        <v>1274.25</v>
      </c>
      <c r="AC1393">
        <v>620.24000000000001</v>
      </c>
      <c r="AD1393">
        <v>0</v>
      </c>
      <c r="AE1393">
        <v>0</v>
      </c>
      <c r="AF1393">
        <v>995.50999999999999</v>
      </c>
      <c r="AG1393">
        <v>620.24000000000001</v>
      </c>
      <c r="AH1393">
        <v>0</v>
      </c>
      <c r="AI1393">
        <v>1</v>
      </c>
      <c r="AJ1393">
        <v>1.28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14</v>
      </c>
      <c r="AT1393">
        <v>0.72999999999999998</v>
      </c>
      <c r="AU1393" t="s">
        <v>1272</v>
      </c>
      <c r="AV1393">
        <v>1</v>
      </c>
      <c r="AW1393">
        <v>2</v>
      </c>
      <c r="AX1393">
        <v>419117533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726.72230000000002</v>
      </c>
      <c r="BL1393">
        <v>452.77519999999998</v>
      </c>
      <c r="BM1393">
        <v>0</v>
      </c>
      <c r="BN1393">
        <v>0</v>
      </c>
      <c r="BO1393">
        <v>0.72999999999999998</v>
      </c>
      <c r="BP1393">
        <v>1</v>
      </c>
      <c r="BQ1393">
        <v>0</v>
      </c>
      <c r="BR1393">
        <v>218.01669000000001</v>
      </c>
      <c r="BS1393">
        <v>135.83256</v>
      </c>
      <c r="BT1393">
        <v>0</v>
      </c>
      <c r="BU1393">
        <v>0</v>
      </c>
      <c r="BV1393">
        <v>0.219</v>
      </c>
      <c r="BW1393">
        <v>1</v>
      </c>
      <c r="CV1393">
        <v>0</v>
      </c>
      <c r="CW1393">
        <f>ROUND(Y1393*Source!I486*DO1393,7)</f>
        <v>0.219</v>
      </c>
      <c r="CX1393">
        <f>ROUND(Y1393*Source!I486,7)</f>
        <v>0.219</v>
      </c>
      <c r="CY1393">
        <f>AB1393</f>
        <v>1274.25</v>
      </c>
      <c r="CZ1393">
        <f>AF1393</f>
        <v>995.50999999999999</v>
      </c>
      <c r="DA1393">
        <f>AJ1393</f>
        <v>1.28</v>
      </c>
      <c r="DB1393">
        <f t="shared" si="2342"/>
        <v>218.01599999999999</v>
      </c>
      <c r="DC1393">
        <f t="shared" si="2343"/>
        <v>135.834</v>
      </c>
      <c r="DD1393" t="s">
        <v>14</v>
      </c>
      <c r="DE1393" t="s">
        <v>14</v>
      </c>
      <c r="DF1393">
        <f t="shared" si="2337"/>
        <v>0</v>
      </c>
      <c r="DG1393">
        <f>ROUND(ROUND(AF1393*AJ1393,2)*CX1393,2)</f>
        <v>279.06</v>
      </c>
      <c r="DH1393">
        <f t="shared" si="2284"/>
        <v>135.83000000000001</v>
      </c>
      <c r="DI1393">
        <f t="shared" si="2285"/>
        <v>0</v>
      </c>
      <c r="DJ1393">
        <f>DG1393+DH1393</f>
        <v>414.88999999999999</v>
      </c>
      <c r="DK1393">
        <v>0</v>
      </c>
      <c r="DL1393" t="s">
        <v>56</v>
      </c>
      <c r="DM1393">
        <v>5</v>
      </c>
      <c r="DN1393" t="s">
        <v>48</v>
      </c>
      <c r="DO1393">
        <v>1</v>
      </c>
    </row>
    <row r="1394">
      <c r="A1394">
        <f>ROW(Source!A486)</f>
        <v>486</v>
      </c>
      <c r="B1394">
        <v>419115877</v>
      </c>
      <c r="C1394">
        <v>412994478</v>
      </c>
      <c r="D1394">
        <v>417162991</v>
      </c>
      <c r="E1394">
        <v>1</v>
      </c>
      <c r="F1394">
        <v>1</v>
      </c>
      <c r="G1394">
        <v>1</v>
      </c>
      <c r="H1394">
        <v>3</v>
      </c>
      <c r="I1394" t="s">
        <v>146</v>
      </c>
      <c r="J1394" t="s">
        <v>1849</v>
      </c>
      <c r="K1394" t="s">
        <v>147</v>
      </c>
      <c r="L1394">
        <v>1348</v>
      </c>
      <c r="N1394">
        <v>1009</v>
      </c>
      <c r="O1394" t="s">
        <v>148</v>
      </c>
      <c r="P1394" t="s">
        <v>148</v>
      </c>
      <c r="Q1394">
        <v>1000</v>
      </c>
      <c r="W1394">
        <v>0</v>
      </c>
      <c r="X1394">
        <v>-465588395</v>
      </c>
      <c r="Y1394">
        <f t="shared" ref="Y1394:Y1400" si="2345">(AT1394*ROUND(0,7))</f>
        <v>0</v>
      </c>
      <c r="AA1394">
        <v>149054.35999999999</v>
      </c>
      <c r="AB1394">
        <v>0</v>
      </c>
      <c r="AC1394">
        <v>0</v>
      </c>
      <c r="AD1394">
        <v>0</v>
      </c>
      <c r="AE1394">
        <v>116448.72</v>
      </c>
      <c r="AF1394">
        <v>0</v>
      </c>
      <c r="AG1394">
        <v>0</v>
      </c>
      <c r="AH1394">
        <v>0</v>
      </c>
      <c r="AI1394">
        <v>1.28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14</v>
      </c>
      <c r="AT1394">
        <v>0.00059999999999999995</v>
      </c>
      <c r="AU1394" t="s">
        <v>1271</v>
      </c>
      <c r="AV1394">
        <v>0</v>
      </c>
      <c r="AW1394">
        <v>2</v>
      </c>
      <c r="AX1394">
        <v>419117534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69.869231999999997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ROUND(Y1394*Source!I486,7)</f>
        <v>0</v>
      </c>
      <c r="CY1394">
        <f t="shared" ref="CY1394:CY1401" si="2346">AA1394</f>
        <v>149054.35999999999</v>
      </c>
      <c r="CZ1394">
        <f t="shared" ref="CZ1394:CZ1401" si="2347">AE1394</f>
        <v>116448.72</v>
      </c>
      <c r="DA1394">
        <f t="shared" ref="DA1394:DA1401" si="2348">AI1394</f>
        <v>1.28</v>
      </c>
      <c r="DB1394">
        <f t="shared" ref="DB1394:DB1400" si="2349">ROUND((ROUND(AT1394*CZ1394,2)*ROUND(0,7)),6)</f>
        <v>0</v>
      </c>
      <c r="DC1394">
        <f t="shared" ref="DC1394:DC1400" si="2350">ROUND((ROUND(AT1394*AG1394,2)*ROUND(0,7)),6)</f>
        <v>0</v>
      </c>
      <c r="DD1394" t="s">
        <v>14</v>
      </c>
      <c r="DE1394" t="s">
        <v>14</v>
      </c>
      <c r="DF1394">
        <f t="shared" ref="DF1394:DF1400" si="2351">ROUND(ROUND(AE1394*AI1394,2)*CX1394,2)</f>
        <v>0</v>
      </c>
      <c r="DG1394">
        <f t="shared" ref="DG1394:DG1403" si="2352">ROUND(ROUND(AF1394,2)*CX1394,2)</f>
        <v>0</v>
      </c>
      <c r="DH1394">
        <f t="shared" si="2284"/>
        <v>0</v>
      </c>
      <c r="DI1394">
        <f t="shared" si="2285"/>
        <v>0</v>
      </c>
      <c r="DJ1394">
        <f t="shared" ref="DJ1394:DJ1401" si="2353">DF1394</f>
        <v>0</v>
      </c>
      <c r="DK1394">
        <v>0</v>
      </c>
      <c r="DL1394" t="s">
        <v>14</v>
      </c>
      <c r="DM1394">
        <v>0</v>
      </c>
      <c r="DN1394" t="s">
        <v>14</v>
      </c>
      <c r="DO1394">
        <v>0</v>
      </c>
    </row>
    <row r="1395">
      <c r="A1395">
        <f>ROW(Source!A486)</f>
        <v>486</v>
      </c>
      <c r="B1395">
        <v>419115877</v>
      </c>
      <c r="C1395">
        <v>412994478</v>
      </c>
      <c r="D1395">
        <v>417163200</v>
      </c>
      <c r="E1395">
        <v>1</v>
      </c>
      <c r="F1395">
        <v>1</v>
      </c>
      <c r="G1395">
        <v>1</v>
      </c>
      <c r="H1395">
        <v>3</v>
      </c>
      <c r="I1395" t="s">
        <v>255</v>
      </c>
      <c r="J1395" t="s">
        <v>1869</v>
      </c>
      <c r="K1395" t="s">
        <v>256</v>
      </c>
      <c r="L1395">
        <v>1346</v>
      </c>
      <c r="N1395">
        <v>1009</v>
      </c>
      <c r="O1395" t="s">
        <v>151</v>
      </c>
      <c r="P1395" t="s">
        <v>151</v>
      </c>
      <c r="Q1395">
        <v>1</v>
      </c>
      <c r="W1395">
        <v>0</v>
      </c>
      <c r="X1395">
        <v>-1746966143</v>
      </c>
      <c r="Y1395">
        <f t="shared" si="2345"/>
        <v>0</v>
      </c>
      <c r="AA1395">
        <v>406.32999999999998</v>
      </c>
      <c r="AB1395">
        <v>0</v>
      </c>
      <c r="AC1395">
        <v>0</v>
      </c>
      <c r="AD1395">
        <v>0</v>
      </c>
      <c r="AE1395">
        <v>284.14999999999998</v>
      </c>
      <c r="AF1395">
        <v>0</v>
      </c>
      <c r="AG1395">
        <v>0</v>
      </c>
      <c r="AH1395">
        <v>0</v>
      </c>
      <c r="AI1395">
        <v>1.4299999999999999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14</v>
      </c>
      <c r="AT1395">
        <v>0.0030000000000000001</v>
      </c>
      <c r="AU1395" t="s">
        <v>1271</v>
      </c>
      <c r="AV1395">
        <v>0</v>
      </c>
      <c r="AW1395">
        <v>2</v>
      </c>
      <c r="AX1395">
        <v>419117535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0.85244999999999993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ROUND(Y1395*Source!I486,7)</f>
        <v>0</v>
      </c>
      <c r="CY1395">
        <f t="shared" si="2346"/>
        <v>406.32999999999998</v>
      </c>
      <c r="CZ1395">
        <f t="shared" si="2347"/>
        <v>284.14999999999998</v>
      </c>
      <c r="DA1395">
        <f t="shared" si="2348"/>
        <v>1.4299999999999999</v>
      </c>
      <c r="DB1395">
        <f t="shared" si="2349"/>
        <v>0</v>
      </c>
      <c r="DC1395">
        <f t="shared" si="2350"/>
        <v>0</v>
      </c>
      <c r="DD1395" t="s">
        <v>14</v>
      </c>
      <c r="DE1395" t="s">
        <v>14</v>
      </c>
      <c r="DF1395">
        <f t="shared" si="2351"/>
        <v>0</v>
      </c>
      <c r="DG1395">
        <f t="shared" si="2352"/>
        <v>0</v>
      </c>
      <c r="DH1395">
        <f t="shared" si="2284"/>
        <v>0</v>
      </c>
      <c r="DI1395">
        <f t="shared" si="2285"/>
        <v>0</v>
      </c>
      <c r="DJ1395">
        <f t="shared" si="2353"/>
        <v>0</v>
      </c>
      <c r="DK1395">
        <v>0</v>
      </c>
      <c r="DL1395" t="s">
        <v>14</v>
      </c>
      <c r="DM1395">
        <v>0</v>
      </c>
      <c r="DN1395" t="s">
        <v>14</v>
      </c>
      <c r="DO1395">
        <v>0</v>
      </c>
    </row>
    <row r="1396">
      <c r="A1396">
        <f>ROW(Source!A486)</f>
        <v>486</v>
      </c>
      <c r="B1396">
        <v>419115877</v>
      </c>
      <c r="C1396">
        <v>412994478</v>
      </c>
      <c r="D1396">
        <v>417163256</v>
      </c>
      <c r="E1396">
        <v>1</v>
      </c>
      <c r="F1396">
        <v>1</v>
      </c>
      <c r="G1396">
        <v>1</v>
      </c>
      <c r="H1396">
        <v>3</v>
      </c>
      <c r="I1396" t="s">
        <v>257</v>
      </c>
      <c r="J1396" t="s">
        <v>1870</v>
      </c>
      <c r="K1396" t="s">
        <v>258</v>
      </c>
      <c r="L1396">
        <v>1346</v>
      </c>
      <c r="N1396">
        <v>1009</v>
      </c>
      <c r="O1396" t="s">
        <v>151</v>
      </c>
      <c r="P1396" t="s">
        <v>151</v>
      </c>
      <c r="Q1396">
        <v>1</v>
      </c>
      <c r="W1396">
        <v>0</v>
      </c>
      <c r="X1396">
        <v>1771797515</v>
      </c>
      <c r="Y1396">
        <f t="shared" si="2345"/>
        <v>0</v>
      </c>
      <c r="AA1396">
        <v>199.91</v>
      </c>
      <c r="AB1396">
        <v>0</v>
      </c>
      <c r="AC1396">
        <v>0</v>
      </c>
      <c r="AD1396">
        <v>0</v>
      </c>
      <c r="AE1396">
        <v>219.68000000000001</v>
      </c>
      <c r="AF1396">
        <v>0</v>
      </c>
      <c r="AG1396">
        <v>0</v>
      </c>
      <c r="AH1396">
        <v>0</v>
      </c>
      <c r="AI1396">
        <v>0.91000000000000003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14</v>
      </c>
      <c r="AT1396">
        <v>0.025000000000000001</v>
      </c>
      <c r="AU1396" t="s">
        <v>1271</v>
      </c>
      <c r="AV1396">
        <v>0</v>
      </c>
      <c r="AW1396">
        <v>2</v>
      </c>
      <c r="AX1396">
        <v>419117536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5.4920000000000009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ROUND(Y1396*Source!I486,7)</f>
        <v>0</v>
      </c>
      <c r="CY1396">
        <f t="shared" si="2346"/>
        <v>199.91</v>
      </c>
      <c r="CZ1396">
        <f t="shared" si="2347"/>
        <v>219.68000000000001</v>
      </c>
      <c r="DA1396">
        <f t="shared" si="2348"/>
        <v>0.91000000000000003</v>
      </c>
      <c r="DB1396">
        <f t="shared" si="2349"/>
        <v>0</v>
      </c>
      <c r="DC1396">
        <f t="shared" si="2350"/>
        <v>0</v>
      </c>
      <c r="DD1396" t="s">
        <v>14</v>
      </c>
      <c r="DE1396" t="s">
        <v>14</v>
      </c>
      <c r="DF1396">
        <f t="shared" si="2351"/>
        <v>0</v>
      </c>
      <c r="DG1396">
        <f t="shared" si="2352"/>
        <v>0</v>
      </c>
      <c r="DH1396">
        <f t="shared" si="2284"/>
        <v>0</v>
      </c>
      <c r="DI1396">
        <f t="shared" si="2285"/>
        <v>0</v>
      </c>
      <c r="DJ1396">
        <f t="shared" si="2353"/>
        <v>0</v>
      </c>
      <c r="DK1396">
        <v>0</v>
      </c>
      <c r="DL1396" t="s">
        <v>14</v>
      </c>
      <c r="DM1396">
        <v>0</v>
      </c>
      <c r="DN1396" t="s">
        <v>14</v>
      </c>
      <c r="DO1396">
        <v>0</v>
      </c>
    </row>
    <row r="1397">
      <c r="A1397">
        <f>ROW(Source!A486)</f>
        <v>486</v>
      </c>
      <c r="B1397">
        <v>419115877</v>
      </c>
      <c r="C1397">
        <v>412994478</v>
      </c>
      <c r="D1397">
        <v>417165023</v>
      </c>
      <c r="E1397">
        <v>1</v>
      </c>
      <c r="F1397">
        <v>1</v>
      </c>
      <c r="G1397">
        <v>1</v>
      </c>
      <c r="H1397">
        <v>3</v>
      </c>
      <c r="I1397" t="s">
        <v>259</v>
      </c>
      <c r="J1397" t="s">
        <v>1871</v>
      </c>
      <c r="K1397" t="s">
        <v>260</v>
      </c>
      <c r="L1397">
        <v>1346</v>
      </c>
      <c r="N1397">
        <v>1009</v>
      </c>
      <c r="O1397" t="s">
        <v>151</v>
      </c>
      <c r="P1397" t="s">
        <v>151</v>
      </c>
      <c r="Q1397">
        <v>1</v>
      </c>
      <c r="W1397">
        <v>0</v>
      </c>
      <c r="X1397">
        <v>41226650</v>
      </c>
      <c r="Y1397">
        <f t="shared" si="2345"/>
        <v>0</v>
      </c>
      <c r="AA1397">
        <v>181.83000000000001</v>
      </c>
      <c r="AB1397">
        <v>0</v>
      </c>
      <c r="AC1397">
        <v>0</v>
      </c>
      <c r="AD1397">
        <v>0</v>
      </c>
      <c r="AE1397">
        <v>206.62</v>
      </c>
      <c r="AF1397">
        <v>0</v>
      </c>
      <c r="AG1397">
        <v>0</v>
      </c>
      <c r="AH1397">
        <v>0</v>
      </c>
      <c r="AI1397">
        <v>0.88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14</v>
      </c>
      <c r="AT1397">
        <v>0.014</v>
      </c>
      <c r="AU1397" t="s">
        <v>1271</v>
      </c>
      <c r="AV1397">
        <v>0</v>
      </c>
      <c r="AW1397">
        <v>2</v>
      </c>
      <c r="AX1397">
        <v>419117537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2.8926799999999999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ROUND(Y1397*Source!I486,7)</f>
        <v>0</v>
      </c>
      <c r="CY1397">
        <f t="shared" si="2346"/>
        <v>181.83000000000001</v>
      </c>
      <c r="CZ1397">
        <f t="shared" si="2347"/>
        <v>206.62</v>
      </c>
      <c r="DA1397">
        <f t="shared" si="2348"/>
        <v>0.88</v>
      </c>
      <c r="DB1397">
        <f t="shared" si="2349"/>
        <v>0</v>
      </c>
      <c r="DC1397">
        <f t="shared" si="2350"/>
        <v>0</v>
      </c>
      <c r="DD1397" t="s">
        <v>14</v>
      </c>
      <c r="DE1397" t="s">
        <v>14</v>
      </c>
      <c r="DF1397">
        <f t="shared" si="2351"/>
        <v>0</v>
      </c>
      <c r="DG1397">
        <f t="shared" si="2352"/>
        <v>0</v>
      </c>
      <c r="DH1397">
        <f t="shared" si="2284"/>
        <v>0</v>
      </c>
      <c r="DI1397">
        <f t="shared" si="2285"/>
        <v>0</v>
      </c>
      <c r="DJ1397">
        <f t="shared" si="2353"/>
        <v>0</v>
      </c>
      <c r="DK1397">
        <v>0</v>
      </c>
      <c r="DL1397" t="s">
        <v>14</v>
      </c>
      <c r="DM1397">
        <v>0</v>
      </c>
      <c r="DN1397" t="s">
        <v>14</v>
      </c>
      <c r="DO1397">
        <v>0</v>
      </c>
    </row>
    <row r="1398">
      <c r="A1398">
        <f>ROW(Source!A486)</f>
        <v>486</v>
      </c>
      <c r="B1398">
        <v>419115877</v>
      </c>
      <c r="C1398">
        <v>412994478</v>
      </c>
      <c r="D1398">
        <v>417175584</v>
      </c>
      <c r="E1398">
        <v>1</v>
      </c>
      <c r="F1398">
        <v>1</v>
      </c>
      <c r="G1398">
        <v>1</v>
      </c>
      <c r="H1398">
        <v>3</v>
      </c>
      <c r="I1398" t="s">
        <v>149</v>
      </c>
      <c r="J1398" t="s">
        <v>1850</v>
      </c>
      <c r="K1398" t="s">
        <v>150</v>
      </c>
      <c r="L1398">
        <v>1346</v>
      </c>
      <c r="N1398">
        <v>1009</v>
      </c>
      <c r="O1398" t="s">
        <v>151</v>
      </c>
      <c r="P1398" t="s">
        <v>151</v>
      </c>
      <c r="Q1398">
        <v>1</v>
      </c>
      <c r="W1398">
        <v>0</v>
      </c>
      <c r="X1398">
        <v>-242288594</v>
      </c>
      <c r="Y1398">
        <f t="shared" si="2345"/>
        <v>0</v>
      </c>
      <c r="AA1398">
        <v>1400.99</v>
      </c>
      <c r="AB1398">
        <v>0</v>
      </c>
      <c r="AC1398">
        <v>0</v>
      </c>
      <c r="AD1398">
        <v>0</v>
      </c>
      <c r="AE1398">
        <v>870.17999999999995</v>
      </c>
      <c r="AF1398">
        <v>0</v>
      </c>
      <c r="AG1398">
        <v>0</v>
      </c>
      <c r="AH1398">
        <v>0</v>
      </c>
      <c r="AI1398">
        <v>1.6100000000000001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14</v>
      </c>
      <c r="AT1398">
        <v>0.26000000000000001</v>
      </c>
      <c r="AU1398" t="s">
        <v>1271</v>
      </c>
      <c r="AV1398">
        <v>0</v>
      </c>
      <c r="AW1398">
        <v>2</v>
      </c>
      <c r="AX1398">
        <v>419117538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226.24680000000001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ROUND(Y1398*Source!I486,7)</f>
        <v>0</v>
      </c>
      <c r="CY1398">
        <f t="shared" si="2346"/>
        <v>1400.99</v>
      </c>
      <c r="CZ1398">
        <f t="shared" si="2347"/>
        <v>870.17999999999995</v>
      </c>
      <c r="DA1398">
        <f t="shared" si="2348"/>
        <v>1.6100000000000001</v>
      </c>
      <c r="DB1398">
        <f t="shared" si="2349"/>
        <v>0</v>
      </c>
      <c r="DC1398">
        <f t="shared" si="2350"/>
        <v>0</v>
      </c>
      <c r="DD1398" t="s">
        <v>14</v>
      </c>
      <c r="DE1398" t="s">
        <v>14</v>
      </c>
      <c r="DF1398">
        <f t="shared" si="2351"/>
        <v>0</v>
      </c>
      <c r="DG1398">
        <f t="shared" si="2352"/>
        <v>0</v>
      </c>
      <c r="DH1398">
        <f t="shared" si="2284"/>
        <v>0</v>
      </c>
      <c r="DI1398">
        <f t="shared" si="2285"/>
        <v>0</v>
      </c>
      <c r="DJ1398">
        <f t="shared" si="2353"/>
        <v>0</v>
      </c>
      <c r="DK1398">
        <v>0</v>
      </c>
      <c r="DL1398" t="s">
        <v>14</v>
      </c>
      <c r="DM1398">
        <v>0</v>
      </c>
      <c r="DN1398" t="s">
        <v>14</v>
      </c>
      <c r="DO1398">
        <v>0</v>
      </c>
    </row>
    <row r="1399">
      <c r="A1399">
        <f>ROW(Source!A486)</f>
        <v>486</v>
      </c>
      <c r="B1399">
        <v>419115877</v>
      </c>
      <c r="C1399">
        <v>412994478</v>
      </c>
      <c r="D1399">
        <v>417199972</v>
      </c>
      <c r="E1399">
        <v>1</v>
      </c>
      <c r="F1399">
        <v>1</v>
      </c>
      <c r="G1399">
        <v>1</v>
      </c>
      <c r="H1399">
        <v>3</v>
      </c>
      <c r="I1399" t="s">
        <v>267</v>
      </c>
      <c r="J1399" t="s">
        <v>1875</v>
      </c>
      <c r="K1399" t="s">
        <v>268</v>
      </c>
      <c r="L1399">
        <v>1425</v>
      </c>
      <c r="N1399">
        <v>1013</v>
      </c>
      <c r="O1399" t="s">
        <v>195</v>
      </c>
      <c r="P1399" t="s">
        <v>195</v>
      </c>
      <c r="Q1399">
        <v>1</v>
      </c>
      <c r="W1399">
        <v>0</v>
      </c>
      <c r="X1399">
        <v>989260561</v>
      </c>
      <c r="Y1399">
        <f t="shared" si="2345"/>
        <v>0</v>
      </c>
      <c r="AA1399">
        <v>119.56999999999999</v>
      </c>
      <c r="AB1399">
        <v>0</v>
      </c>
      <c r="AC1399">
        <v>0</v>
      </c>
      <c r="AD1399">
        <v>0</v>
      </c>
      <c r="AE1399">
        <v>47.259999999999998</v>
      </c>
      <c r="AF1399">
        <v>0</v>
      </c>
      <c r="AG1399">
        <v>0</v>
      </c>
      <c r="AH1399">
        <v>0</v>
      </c>
      <c r="AI1399">
        <v>2.5299999999999998</v>
      </c>
      <c r="AJ1399">
        <v>1</v>
      </c>
      <c r="AK1399">
        <v>1</v>
      </c>
      <c r="AL1399">
        <v>1</v>
      </c>
      <c r="AM1399">
        <v>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14</v>
      </c>
      <c r="AT1399">
        <v>0.17000000000000001</v>
      </c>
      <c r="AU1399" t="s">
        <v>1271</v>
      </c>
      <c r="AV1399">
        <v>0</v>
      </c>
      <c r="AW1399">
        <v>2</v>
      </c>
      <c r="AX1399">
        <v>419117539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8.0342000000000002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ROUND(Y1399*Source!I486,7)</f>
        <v>0</v>
      </c>
      <c r="CY1399">
        <f t="shared" si="2346"/>
        <v>119.56999999999999</v>
      </c>
      <c r="CZ1399">
        <f t="shared" si="2347"/>
        <v>47.259999999999998</v>
      </c>
      <c r="DA1399">
        <f t="shared" si="2348"/>
        <v>2.5299999999999998</v>
      </c>
      <c r="DB1399">
        <f t="shared" si="2349"/>
        <v>0</v>
      </c>
      <c r="DC1399">
        <f t="shared" si="2350"/>
        <v>0</v>
      </c>
      <c r="DD1399" t="s">
        <v>14</v>
      </c>
      <c r="DE1399" t="s">
        <v>14</v>
      </c>
      <c r="DF1399">
        <f t="shared" si="2351"/>
        <v>0</v>
      </c>
      <c r="DG1399">
        <f t="shared" si="2352"/>
        <v>0</v>
      </c>
      <c r="DH1399">
        <f t="shared" si="2284"/>
        <v>0</v>
      </c>
      <c r="DI1399">
        <f t="shared" si="2285"/>
        <v>0</v>
      </c>
      <c r="DJ1399">
        <f t="shared" si="2353"/>
        <v>0</v>
      </c>
      <c r="DK1399">
        <v>0</v>
      </c>
      <c r="DL1399" t="s">
        <v>14</v>
      </c>
      <c r="DM1399">
        <v>0</v>
      </c>
      <c r="DN1399" t="s">
        <v>14</v>
      </c>
      <c r="DO1399">
        <v>0</v>
      </c>
    </row>
    <row r="1400">
      <c r="A1400">
        <f>ROW(Source!A486)</f>
        <v>486</v>
      </c>
      <c r="B1400">
        <v>419115877</v>
      </c>
      <c r="C1400">
        <v>412994478</v>
      </c>
      <c r="D1400">
        <v>417199978</v>
      </c>
      <c r="E1400">
        <v>1</v>
      </c>
      <c r="F1400">
        <v>1</v>
      </c>
      <c r="G1400">
        <v>1</v>
      </c>
      <c r="H1400">
        <v>3</v>
      </c>
      <c r="I1400" t="s">
        <v>269</v>
      </c>
      <c r="J1400" t="s">
        <v>1876</v>
      </c>
      <c r="K1400" t="s">
        <v>270</v>
      </c>
      <c r="L1400">
        <v>1407</v>
      </c>
      <c r="N1400">
        <v>1013</v>
      </c>
      <c r="O1400" t="s">
        <v>271</v>
      </c>
      <c r="P1400" t="s">
        <v>271</v>
      </c>
      <c r="Q1400">
        <v>1</v>
      </c>
      <c r="W1400">
        <v>0</v>
      </c>
      <c r="X1400">
        <v>168170819</v>
      </c>
      <c r="Y1400">
        <f t="shared" si="2345"/>
        <v>0</v>
      </c>
      <c r="AA1400">
        <v>8352.5100000000002</v>
      </c>
      <c r="AB1400">
        <v>0</v>
      </c>
      <c r="AC1400">
        <v>0</v>
      </c>
      <c r="AD1400">
        <v>0</v>
      </c>
      <c r="AE1400">
        <v>6052.54</v>
      </c>
      <c r="AF1400">
        <v>0</v>
      </c>
      <c r="AG1400">
        <v>0</v>
      </c>
      <c r="AH1400">
        <v>0</v>
      </c>
      <c r="AI1400">
        <v>1.3799999999999999</v>
      </c>
      <c r="AJ1400">
        <v>1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14</v>
      </c>
      <c r="AT1400">
        <v>0.0089999999999999993</v>
      </c>
      <c r="AU1400" t="s">
        <v>1271</v>
      </c>
      <c r="AV1400">
        <v>0</v>
      </c>
      <c r="AW1400">
        <v>2</v>
      </c>
      <c r="AX1400">
        <v>419117540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54.472859999999997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ROUND(Y1400*Source!I486,7)</f>
        <v>0</v>
      </c>
      <c r="CY1400">
        <f t="shared" si="2346"/>
        <v>8352.5100000000002</v>
      </c>
      <c r="CZ1400">
        <f t="shared" si="2347"/>
        <v>6052.54</v>
      </c>
      <c r="DA1400">
        <f t="shared" si="2348"/>
        <v>1.3799999999999999</v>
      </c>
      <c r="DB1400">
        <f t="shared" si="2349"/>
        <v>0</v>
      </c>
      <c r="DC1400">
        <f t="shared" si="2350"/>
        <v>0</v>
      </c>
      <c r="DD1400" t="s">
        <v>14</v>
      </c>
      <c r="DE1400" t="s">
        <v>14</v>
      </c>
      <c r="DF1400">
        <f t="shared" si="2351"/>
        <v>0</v>
      </c>
      <c r="DG1400">
        <f t="shared" si="2352"/>
        <v>0</v>
      </c>
      <c r="DH1400">
        <f t="shared" si="2284"/>
        <v>0</v>
      </c>
      <c r="DI1400">
        <f t="shared" si="2285"/>
        <v>0</v>
      </c>
      <c r="DJ1400">
        <f t="shared" si="2353"/>
        <v>0</v>
      </c>
      <c r="DK1400">
        <v>0</v>
      </c>
      <c r="DL1400" t="s">
        <v>14</v>
      </c>
      <c r="DM1400">
        <v>0</v>
      </c>
      <c r="DN1400" t="s">
        <v>14</v>
      </c>
      <c r="DO1400">
        <v>0</v>
      </c>
    </row>
    <row r="1401">
      <c r="A1401">
        <f>ROW(Source!A486)</f>
        <v>486</v>
      </c>
      <c r="B1401">
        <v>419115877</v>
      </c>
      <c r="C1401">
        <v>412994478</v>
      </c>
      <c r="D1401">
        <v>417096729</v>
      </c>
      <c r="E1401">
        <v>117</v>
      </c>
      <c r="F1401">
        <v>1</v>
      </c>
      <c r="G1401">
        <v>1</v>
      </c>
      <c r="H1401">
        <v>3</v>
      </c>
      <c r="I1401" t="s">
        <v>1847</v>
      </c>
      <c r="J1401" t="s">
        <v>14</v>
      </c>
      <c r="K1401" t="s">
        <v>1848</v>
      </c>
      <c r="L1401">
        <v>3277935</v>
      </c>
      <c r="N1401">
        <v>1013</v>
      </c>
      <c r="O1401" t="s">
        <v>63</v>
      </c>
      <c r="P1401" t="s">
        <v>63</v>
      </c>
      <c r="Q1401">
        <v>1</v>
      </c>
      <c r="W1401">
        <v>0</v>
      </c>
      <c r="X1401">
        <v>274903907</v>
      </c>
      <c r="Y1401">
        <f t="shared" ref="Y1401:Y1404" si="2354">AT1401</f>
        <v>2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0</v>
      </c>
      <c r="AP1401">
        <v>0</v>
      </c>
      <c r="AQ1401">
        <v>1</v>
      </c>
      <c r="AR1401">
        <v>0</v>
      </c>
      <c r="AS1401" t="s">
        <v>14</v>
      </c>
      <c r="AT1401">
        <v>2</v>
      </c>
      <c r="AU1401" t="s">
        <v>14</v>
      </c>
      <c r="AV1401">
        <v>0</v>
      </c>
      <c r="AW1401">
        <v>2</v>
      </c>
      <c r="AX1401">
        <v>419117541</v>
      </c>
      <c r="AY1401">
        <v>1</v>
      </c>
      <c r="AZ1401">
        <v>2048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ROUND(Y1401*Source!I486,7)</f>
        <v>2</v>
      </c>
      <c r="CY1401">
        <f t="shared" si="2346"/>
        <v>0</v>
      </c>
      <c r="CZ1401">
        <f t="shared" si="2347"/>
        <v>0</v>
      </c>
      <c r="DA1401">
        <f t="shared" si="2348"/>
        <v>1</v>
      </c>
      <c r="DB1401">
        <f t="shared" ref="DB1401:DB1404" si="2355">ROUND(ROUND(AT1401*CZ1401,2),6)</f>
        <v>0</v>
      </c>
      <c r="DC1401">
        <f t="shared" ref="DC1401:DC1404" si="2356">ROUND(ROUND(AT1401*AG1401,2),6)</f>
        <v>0</v>
      </c>
      <c r="DD1401" t="s">
        <v>14</v>
      </c>
      <c r="DE1401" t="s">
        <v>14</v>
      </c>
      <c r="DF1401">
        <f t="shared" ref="DF1401:DF1404" si="2357">ROUND(ROUND(AE1401,2)*CX1401,2)</f>
        <v>0</v>
      </c>
      <c r="DG1401">
        <f t="shared" si="2352"/>
        <v>0</v>
      </c>
      <c r="DH1401">
        <f t="shared" si="2284"/>
        <v>0</v>
      </c>
      <c r="DI1401">
        <f t="shared" si="2285"/>
        <v>0</v>
      </c>
      <c r="DJ1401">
        <f t="shared" si="2353"/>
        <v>0</v>
      </c>
      <c r="DK1401">
        <v>0</v>
      </c>
      <c r="DL1401" t="s">
        <v>14</v>
      </c>
      <c r="DM1401">
        <v>0</v>
      </c>
      <c r="DN1401" t="s">
        <v>14</v>
      </c>
      <c r="DO1401">
        <v>0</v>
      </c>
    </row>
    <row r="1402">
      <c r="A1402">
        <f>ROW(Source!A487)</f>
        <v>487</v>
      </c>
      <c r="B1402">
        <v>419115877</v>
      </c>
      <c r="C1402">
        <v>412994501</v>
      </c>
      <c r="D1402">
        <v>417090702</v>
      </c>
      <c r="E1402">
        <v>117</v>
      </c>
      <c r="F1402">
        <v>1</v>
      </c>
      <c r="G1402">
        <v>1</v>
      </c>
      <c r="H1402">
        <v>1</v>
      </c>
      <c r="I1402" t="s">
        <v>212</v>
      </c>
      <c r="J1402" t="s">
        <v>14</v>
      </c>
      <c r="K1402" t="s">
        <v>213</v>
      </c>
      <c r="L1402">
        <v>1191</v>
      </c>
      <c r="N1402">
        <v>1013</v>
      </c>
      <c r="O1402" t="s">
        <v>48</v>
      </c>
      <c r="P1402" t="s">
        <v>48</v>
      </c>
      <c r="Q1402">
        <v>1</v>
      </c>
      <c r="W1402">
        <v>0</v>
      </c>
      <c r="X1402">
        <v>-1833565283</v>
      </c>
      <c r="Y1402">
        <f t="shared" si="2354"/>
        <v>9</v>
      </c>
      <c r="AA1402">
        <v>0</v>
      </c>
      <c r="AB1402">
        <v>0</v>
      </c>
      <c r="AC1402">
        <v>0</v>
      </c>
      <c r="AD1402">
        <v>479.26999999999998</v>
      </c>
      <c r="AE1402">
        <v>0</v>
      </c>
      <c r="AF1402">
        <v>0</v>
      </c>
      <c r="AG1402">
        <v>0</v>
      </c>
      <c r="AH1402">
        <v>479.26999999999998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14</v>
      </c>
      <c r="AT1402">
        <v>9</v>
      </c>
      <c r="AU1402" t="s">
        <v>14</v>
      </c>
      <c r="AV1402">
        <v>1</v>
      </c>
      <c r="AW1402">
        <v>2</v>
      </c>
      <c r="AX1402">
        <v>419117542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4313.4300000000003</v>
      </c>
      <c r="BN1402">
        <v>9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4313.4300000000003</v>
      </c>
      <c r="BU1402">
        <v>9</v>
      </c>
      <c r="BV1402">
        <v>0</v>
      </c>
      <c r="BW1402">
        <v>1</v>
      </c>
      <c r="CU1402">
        <f>ROUND(AT1402*Source!I487*AH1402*AL1402,2)</f>
        <v>4313.4300000000003</v>
      </c>
      <c r="CV1402">
        <f>ROUND(Y1402*Source!I487,7)</f>
        <v>9</v>
      </c>
      <c r="CW1402">
        <v>0</v>
      </c>
      <c r="CX1402">
        <f>ROUND(Y1402*Source!I487,7)</f>
        <v>9</v>
      </c>
      <c r="CY1402">
        <f t="shared" ref="CY1402:CY1403" si="2358">AD1402</f>
        <v>479.26999999999998</v>
      </c>
      <c r="CZ1402">
        <f t="shared" ref="CZ1402:CZ1403" si="2359">AH1402</f>
        <v>479.26999999999998</v>
      </c>
      <c r="DA1402">
        <f t="shared" ref="DA1402:DA1403" si="2360">AL1402</f>
        <v>1</v>
      </c>
      <c r="DB1402">
        <f t="shared" si="2355"/>
        <v>4313.4299999999994</v>
      </c>
      <c r="DC1402">
        <f t="shared" si="2356"/>
        <v>0</v>
      </c>
      <c r="DD1402" t="s">
        <v>14</v>
      </c>
      <c r="DE1402" t="s">
        <v>14</v>
      </c>
      <c r="DF1402">
        <f t="shared" si="2357"/>
        <v>0</v>
      </c>
      <c r="DG1402">
        <f t="shared" si="2352"/>
        <v>0</v>
      </c>
      <c r="DH1402">
        <f t="shared" si="2284"/>
        <v>0</v>
      </c>
      <c r="DI1402">
        <f t="shared" si="2285"/>
        <v>4313.4300000000003</v>
      </c>
      <c r="DJ1402">
        <f t="shared" ref="DJ1402:DJ1403" si="2361">DI1402</f>
        <v>4313.4300000000003</v>
      </c>
      <c r="DK1402">
        <v>1</v>
      </c>
      <c r="DL1402" t="s">
        <v>14</v>
      </c>
      <c r="DM1402">
        <v>0</v>
      </c>
      <c r="DN1402" t="s">
        <v>14</v>
      </c>
      <c r="DO1402">
        <v>0</v>
      </c>
    </row>
    <row r="1403">
      <c r="A1403">
        <f>ROW(Source!A487)</f>
        <v>487</v>
      </c>
      <c r="B1403">
        <v>419115877</v>
      </c>
      <c r="C1403">
        <v>412994501</v>
      </c>
      <c r="D1403">
        <v>417090896</v>
      </c>
      <c r="E1403">
        <v>117</v>
      </c>
      <c r="F1403">
        <v>1</v>
      </c>
      <c r="G1403">
        <v>1</v>
      </c>
      <c r="H1403">
        <v>1</v>
      </c>
      <c r="I1403" t="s">
        <v>1844</v>
      </c>
      <c r="J1403" t="s">
        <v>14</v>
      </c>
      <c r="K1403" t="s">
        <v>1845</v>
      </c>
      <c r="L1403">
        <v>1191</v>
      </c>
      <c r="N1403">
        <v>1013</v>
      </c>
      <c r="O1403" t="s">
        <v>48</v>
      </c>
      <c r="P1403" t="s">
        <v>48</v>
      </c>
      <c r="Q1403">
        <v>1</v>
      </c>
      <c r="W1403">
        <v>0</v>
      </c>
      <c r="X1403">
        <v>-1417349443</v>
      </c>
      <c r="Y1403">
        <f t="shared" si="2354"/>
        <v>0.72999999999999998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14</v>
      </c>
      <c r="AT1403">
        <v>0.72999999999999998</v>
      </c>
      <c r="AU1403" t="s">
        <v>14</v>
      </c>
      <c r="AV1403">
        <v>2</v>
      </c>
      <c r="AW1403">
        <v>2</v>
      </c>
      <c r="AX1403">
        <v>419117543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ROUND(Y1403*Source!I487,7)</f>
        <v>0.72999999999999998</v>
      </c>
      <c r="CY1403">
        <f t="shared" si="2358"/>
        <v>0</v>
      </c>
      <c r="CZ1403">
        <f t="shared" si="2359"/>
        <v>0</v>
      </c>
      <c r="DA1403">
        <f t="shared" si="2360"/>
        <v>1</v>
      </c>
      <c r="DB1403">
        <f t="shared" si="2355"/>
        <v>0</v>
      </c>
      <c r="DC1403">
        <f t="shared" si="2356"/>
        <v>0</v>
      </c>
      <c r="DD1403" t="s">
        <v>14</v>
      </c>
      <c r="DE1403" t="s">
        <v>14</v>
      </c>
      <c r="DF1403">
        <f t="shared" si="2357"/>
        <v>0</v>
      </c>
      <c r="DG1403">
        <f t="shared" si="2352"/>
        <v>0</v>
      </c>
      <c r="DH1403">
        <f t="shared" si="2284"/>
        <v>0</v>
      </c>
      <c r="DI1403">
        <f t="shared" si="2285"/>
        <v>0</v>
      </c>
      <c r="DJ1403">
        <f t="shared" si="2361"/>
        <v>0</v>
      </c>
      <c r="DK1403">
        <v>0</v>
      </c>
      <c r="DL1403" t="s">
        <v>14</v>
      </c>
      <c r="DM1403">
        <v>0</v>
      </c>
      <c r="DN1403" t="s">
        <v>14</v>
      </c>
      <c r="DO1403">
        <v>0</v>
      </c>
    </row>
    <row r="1404">
      <c r="A1404">
        <f>ROW(Source!A487)</f>
        <v>487</v>
      </c>
      <c r="B1404">
        <v>419115877</v>
      </c>
      <c r="C1404">
        <v>412994501</v>
      </c>
      <c r="D1404">
        <v>417098134</v>
      </c>
      <c r="E1404">
        <v>1</v>
      </c>
      <c r="F1404">
        <v>1</v>
      </c>
      <c r="G1404">
        <v>1</v>
      </c>
      <c r="H1404">
        <v>2</v>
      </c>
      <c r="I1404" t="s">
        <v>159</v>
      </c>
      <c r="J1404" t="s">
        <v>1851</v>
      </c>
      <c r="K1404" t="s">
        <v>160</v>
      </c>
      <c r="L1404">
        <v>1368</v>
      </c>
      <c r="N1404">
        <v>1011</v>
      </c>
      <c r="O1404" t="s">
        <v>55</v>
      </c>
      <c r="P1404" t="s">
        <v>55</v>
      </c>
      <c r="Q1404">
        <v>1</v>
      </c>
      <c r="W1404">
        <v>0</v>
      </c>
      <c r="X1404">
        <v>302479695</v>
      </c>
      <c r="Y1404">
        <f t="shared" si="2354"/>
        <v>0.72999999999999998</v>
      </c>
      <c r="AA1404">
        <v>0</v>
      </c>
      <c r="AB1404">
        <v>1274.25</v>
      </c>
      <c r="AC1404">
        <v>620.24000000000001</v>
      </c>
      <c r="AD1404">
        <v>0</v>
      </c>
      <c r="AE1404">
        <v>0</v>
      </c>
      <c r="AF1404">
        <v>995.50999999999999</v>
      </c>
      <c r="AG1404">
        <v>620.24000000000001</v>
      </c>
      <c r="AH1404">
        <v>0</v>
      </c>
      <c r="AI1404">
        <v>1</v>
      </c>
      <c r="AJ1404">
        <v>1.28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14</v>
      </c>
      <c r="AT1404">
        <v>0.72999999999999998</v>
      </c>
      <c r="AU1404" t="s">
        <v>14</v>
      </c>
      <c r="AV1404">
        <v>1</v>
      </c>
      <c r="AW1404">
        <v>2</v>
      </c>
      <c r="AX1404">
        <v>419117544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726.72230000000002</v>
      </c>
      <c r="BL1404">
        <v>452.77519999999998</v>
      </c>
      <c r="BM1404">
        <v>0</v>
      </c>
      <c r="BN1404">
        <v>0</v>
      </c>
      <c r="BO1404">
        <v>0.72999999999999998</v>
      </c>
      <c r="BP1404">
        <v>1</v>
      </c>
      <c r="BQ1404">
        <v>0</v>
      </c>
      <c r="BR1404">
        <v>726.72230000000002</v>
      </c>
      <c r="BS1404">
        <v>452.77519999999998</v>
      </c>
      <c r="BT1404">
        <v>0</v>
      </c>
      <c r="BU1404">
        <v>0</v>
      </c>
      <c r="BV1404">
        <v>0.72999999999999998</v>
      </c>
      <c r="BW1404">
        <v>1</v>
      </c>
      <c r="CV1404">
        <v>0</v>
      </c>
      <c r="CW1404">
        <f>ROUND(Y1404*Source!I487*DO1404,7)</f>
        <v>0.72999999999999998</v>
      </c>
      <c r="CX1404">
        <f>ROUND(Y1404*Source!I487,7)</f>
        <v>0.72999999999999998</v>
      </c>
      <c r="CY1404">
        <f>AB1404</f>
        <v>1274.25</v>
      </c>
      <c r="CZ1404">
        <f>AF1404</f>
        <v>995.50999999999999</v>
      </c>
      <c r="DA1404">
        <f>AJ1404</f>
        <v>1.28</v>
      </c>
      <c r="DB1404">
        <f t="shared" si="2355"/>
        <v>726.71999999999991</v>
      </c>
      <c r="DC1404">
        <f t="shared" si="2356"/>
        <v>452.77999999999997</v>
      </c>
      <c r="DD1404" t="s">
        <v>14</v>
      </c>
      <c r="DE1404" t="s">
        <v>14</v>
      </c>
      <c r="DF1404">
        <f t="shared" si="2357"/>
        <v>0</v>
      </c>
      <c r="DG1404">
        <f>ROUND(ROUND(AF1404*AJ1404,2)*CX1404,2)</f>
        <v>930.20000000000005</v>
      </c>
      <c r="DH1404">
        <f t="shared" si="2284"/>
        <v>452.78000000000003</v>
      </c>
      <c r="DI1404">
        <f t="shared" si="2285"/>
        <v>0</v>
      </c>
      <c r="DJ1404">
        <f>DG1404+DH1404</f>
        <v>1382.98</v>
      </c>
      <c r="DK1404">
        <v>0</v>
      </c>
      <c r="DL1404" t="s">
        <v>56</v>
      </c>
      <c r="DM1404">
        <v>5</v>
      </c>
      <c r="DN1404" t="s">
        <v>48</v>
      </c>
      <c r="DO1404">
        <v>1</v>
      </c>
    </row>
    <row r="1405">
      <c r="A1405">
        <f>ROW(Source!A487)</f>
        <v>487</v>
      </c>
      <c r="B1405">
        <v>419115877</v>
      </c>
      <c r="C1405">
        <v>412994501</v>
      </c>
      <c r="D1405">
        <v>417162991</v>
      </c>
      <c r="E1405">
        <v>1</v>
      </c>
      <c r="F1405">
        <v>1</v>
      </c>
      <c r="G1405">
        <v>1</v>
      </c>
      <c r="H1405">
        <v>3</v>
      </c>
      <c r="I1405" t="s">
        <v>146</v>
      </c>
      <c r="J1405" t="s">
        <v>1849</v>
      </c>
      <c r="K1405" t="s">
        <v>147</v>
      </c>
      <c r="L1405">
        <v>1348</v>
      </c>
      <c r="N1405">
        <v>1009</v>
      </c>
      <c r="O1405" t="s">
        <v>148</v>
      </c>
      <c r="P1405" t="s">
        <v>148</v>
      </c>
      <c r="Q1405">
        <v>1000</v>
      </c>
      <c r="W1405">
        <v>0</v>
      </c>
      <c r="X1405">
        <v>-465588395</v>
      </c>
      <c r="Y1405">
        <f t="shared" ref="Y1405:Y1411" si="2362">(AT1405*ROUND(0,7))</f>
        <v>0</v>
      </c>
      <c r="AA1405">
        <v>149054.35999999999</v>
      </c>
      <c r="AB1405">
        <v>0</v>
      </c>
      <c r="AC1405">
        <v>0</v>
      </c>
      <c r="AD1405">
        <v>0</v>
      </c>
      <c r="AE1405">
        <v>116448.72</v>
      </c>
      <c r="AF1405">
        <v>0</v>
      </c>
      <c r="AG1405">
        <v>0</v>
      </c>
      <c r="AH1405">
        <v>0</v>
      </c>
      <c r="AI1405">
        <v>1.28</v>
      </c>
      <c r="AJ1405">
        <v>1</v>
      </c>
      <c r="AK1405">
        <v>1</v>
      </c>
      <c r="AL1405">
        <v>1</v>
      </c>
      <c r="AM1405">
        <v>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14</v>
      </c>
      <c r="AT1405">
        <v>0.00059999999999999995</v>
      </c>
      <c r="AU1405" t="s">
        <v>1176</v>
      </c>
      <c r="AV1405">
        <v>0</v>
      </c>
      <c r="AW1405">
        <v>2</v>
      </c>
      <c r="AX1405">
        <v>419117545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69.869231999999997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ROUND(Y1405*Source!I487,7)</f>
        <v>0</v>
      </c>
      <c r="CY1405">
        <f t="shared" ref="CY1405:CY1412" si="2363">AA1405</f>
        <v>149054.35999999999</v>
      </c>
      <c r="CZ1405">
        <f t="shared" ref="CZ1405:CZ1412" si="2364">AE1405</f>
        <v>116448.72</v>
      </c>
      <c r="DA1405">
        <f t="shared" ref="DA1405:DA1412" si="2365">AI1405</f>
        <v>1.28</v>
      </c>
      <c r="DB1405">
        <f t="shared" ref="DB1405:DB1411" si="2366">ROUND((ROUND(AT1405*CZ1405,2)*ROUND(0,7)),6)</f>
        <v>0</v>
      </c>
      <c r="DC1405">
        <f t="shared" ref="DC1405:DC1411" si="2367">ROUND((ROUND(AT1405*AG1405,2)*ROUND(0,7)),6)</f>
        <v>0</v>
      </c>
      <c r="DD1405" t="s">
        <v>14</v>
      </c>
      <c r="DE1405" t="s">
        <v>14</v>
      </c>
      <c r="DF1405">
        <f t="shared" ref="DF1405:DF1411" si="2368">ROUND(ROUND(AE1405*AI1405,2)*CX1405,2)</f>
        <v>0</v>
      </c>
      <c r="DG1405">
        <f t="shared" ref="DG1405:DG1414" si="2369">ROUND(ROUND(AF1405,2)*CX1405,2)</f>
        <v>0</v>
      </c>
      <c r="DH1405">
        <f t="shared" si="2284"/>
        <v>0</v>
      </c>
      <c r="DI1405">
        <f t="shared" si="2285"/>
        <v>0</v>
      </c>
      <c r="DJ1405">
        <f t="shared" ref="DJ1405:DJ1412" si="2370">DF1405</f>
        <v>0</v>
      </c>
      <c r="DK1405">
        <v>0</v>
      </c>
      <c r="DL1405" t="s">
        <v>14</v>
      </c>
      <c r="DM1405">
        <v>0</v>
      </c>
      <c r="DN1405" t="s">
        <v>14</v>
      </c>
      <c r="DO1405">
        <v>0</v>
      </c>
    </row>
    <row r="1406">
      <c r="A1406">
        <f>ROW(Source!A487)</f>
        <v>487</v>
      </c>
      <c r="B1406">
        <v>419115877</v>
      </c>
      <c r="C1406">
        <v>412994501</v>
      </c>
      <c r="D1406">
        <v>417163200</v>
      </c>
      <c r="E1406">
        <v>1</v>
      </c>
      <c r="F1406">
        <v>1</v>
      </c>
      <c r="G1406">
        <v>1</v>
      </c>
      <c r="H1406">
        <v>3</v>
      </c>
      <c r="I1406" t="s">
        <v>255</v>
      </c>
      <c r="J1406" t="s">
        <v>1869</v>
      </c>
      <c r="K1406" t="s">
        <v>256</v>
      </c>
      <c r="L1406">
        <v>1346</v>
      </c>
      <c r="N1406">
        <v>1009</v>
      </c>
      <c r="O1406" t="s">
        <v>151</v>
      </c>
      <c r="P1406" t="s">
        <v>151</v>
      </c>
      <c r="Q1406">
        <v>1</v>
      </c>
      <c r="W1406">
        <v>0</v>
      </c>
      <c r="X1406">
        <v>-1746966143</v>
      </c>
      <c r="Y1406">
        <f t="shared" si="2362"/>
        <v>0</v>
      </c>
      <c r="AA1406">
        <v>406.32999999999998</v>
      </c>
      <c r="AB1406">
        <v>0</v>
      </c>
      <c r="AC1406">
        <v>0</v>
      </c>
      <c r="AD1406">
        <v>0</v>
      </c>
      <c r="AE1406">
        <v>284.14999999999998</v>
      </c>
      <c r="AF1406">
        <v>0</v>
      </c>
      <c r="AG1406">
        <v>0</v>
      </c>
      <c r="AH1406">
        <v>0</v>
      </c>
      <c r="AI1406">
        <v>1.4299999999999999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14</v>
      </c>
      <c r="AT1406">
        <v>0.0030000000000000001</v>
      </c>
      <c r="AU1406" t="s">
        <v>1176</v>
      </c>
      <c r="AV1406">
        <v>0</v>
      </c>
      <c r="AW1406">
        <v>2</v>
      </c>
      <c r="AX1406">
        <v>419117546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0.85244999999999993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ROUND(Y1406*Source!I487,7)</f>
        <v>0</v>
      </c>
      <c r="CY1406">
        <f t="shared" si="2363"/>
        <v>406.32999999999998</v>
      </c>
      <c r="CZ1406">
        <f t="shared" si="2364"/>
        <v>284.14999999999998</v>
      </c>
      <c r="DA1406">
        <f t="shared" si="2365"/>
        <v>1.4299999999999999</v>
      </c>
      <c r="DB1406">
        <f t="shared" si="2366"/>
        <v>0</v>
      </c>
      <c r="DC1406">
        <f t="shared" si="2367"/>
        <v>0</v>
      </c>
      <c r="DD1406" t="s">
        <v>14</v>
      </c>
      <c r="DE1406" t="s">
        <v>14</v>
      </c>
      <c r="DF1406">
        <f t="shared" si="2368"/>
        <v>0</v>
      </c>
      <c r="DG1406">
        <f t="shared" si="2369"/>
        <v>0</v>
      </c>
      <c r="DH1406">
        <f t="shared" si="2284"/>
        <v>0</v>
      </c>
      <c r="DI1406">
        <f t="shared" si="2285"/>
        <v>0</v>
      </c>
      <c r="DJ1406">
        <f t="shared" si="2370"/>
        <v>0</v>
      </c>
      <c r="DK1406">
        <v>0</v>
      </c>
      <c r="DL1406" t="s">
        <v>14</v>
      </c>
      <c r="DM1406">
        <v>0</v>
      </c>
      <c r="DN1406" t="s">
        <v>14</v>
      </c>
      <c r="DO1406">
        <v>0</v>
      </c>
    </row>
    <row r="1407">
      <c r="A1407">
        <f>ROW(Source!A487)</f>
        <v>487</v>
      </c>
      <c r="B1407">
        <v>419115877</v>
      </c>
      <c r="C1407">
        <v>412994501</v>
      </c>
      <c r="D1407">
        <v>417163256</v>
      </c>
      <c r="E1407">
        <v>1</v>
      </c>
      <c r="F1407">
        <v>1</v>
      </c>
      <c r="G1407">
        <v>1</v>
      </c>
      <c r="H1407">
        <v>3</v>
      </c>
      <c r="I1407" t="s">
        <v>257</v>
      </c>
      <c r="J1407" t="s">
        <v>1870</v>
      </c>
      <c r="K1407" t="s">
        <v>258</v>
      </c>
      <c r="L1407">
        <v>1346</v>
      </c>
      <c r="N1407">
        <v>1009</v>
      </c>
      <c r="O1407" t="s">
        <v>151</v>
      </c>
      <c r="P1407" t="s">
        <v>151</v>
      </c>
      <c r="Q1407">
        <v>1</v>
      </c>
      <c r="W1407">
        <v>0</v>
      </c>
      <c r="X1407">
        <v>1771797515</v>
      </c>
      <c r="Y1407">
        <f t="shared" si="2362"/>
        <v>0</v>
      </c>
      <c r="AA1407">
        <v>199.91</v>
      </c>
      <c r="AB1407">
        <v>0</v>
      </c>
      <c r="AC1407">
        <v>0</v>
      </c>
      <c r="AD1407">
        <v>0</v>
      </c>
      <c r="AE1407">
        <v>219.68000000000001</v>
      </c>
      <c r="AF1407">
        <v>0</v>
      </c>
      <c r="AG1407">
        <v>0</v>
      </c>
      <c r="AH1407">
        <v>0</v>
      </c>
      <c r="AI1407">
        <v>0.91000000000000003</v>
      </c>
      <c r="AJ1407">
        <v>1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14</v>
      </c>
      <c r="AT1407">
        <v>0.025000000000000001</v>
      </c>
      <c r="AU1407" t="s">
        <v>1176</v>
      </c>
      <c r="AV1407">
        <v>0</v>
      </c>
      <c r="AW1407">
        <v>2</v>
      </c>
      <c r="AX1407">
        <v>419117547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5.4920000000000009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ROUND(Y1407*Source!I487,7)</f>
        <v>0</v>
      </c>
      <c r="CY1407">
        <f t="shared" si="2363"/>
        <v>199.91</v>
      </c>
      <c r="CZ1407">
        <f t="shared" si="2364"/>
        <v>219.68000000000001</v>
      </c>
      <c r="DA1407">
        <f t="shared" si="2365"/>
        <v>0.91000000000000003</v>
      </c>
      <c r="DB1407">
        <f t="shared" si="2366"/>
        <v>0</v>
      </c>
      <c r="DC1407">
        <f t="shared" si="2367"/>
        <v>0</v>
      </c>
      <c r="DD1407" t="s">
        <v>14</v>
      </c>
      <c r="DE1407" t="s">
        <v>14</v>
      </c>
      <c r="DF1407">
        <f t="shared" si="2368"/>
        <v>0</v>
      </c>
      <c r="DG1407">
        <f t="shared" si="2369"/>
        <v>0</v>
      </c>
      <c r="DH1407">
        <f t="shared" si="2284"/>
        <v>0</v>
      </c>
      <c r="DI1407">
        <f t="shared" si="2285"/>
        <v>0</v>
      </c>
      <c r="DJ1407">
        <f t="shared" si="2370"/>
        <v>0</v>
      </c>
      <c r="DK1407">
        <v>0</v>
      </c>
      <c r="DL1407" t="s">
        <v>14</v>
      </c>
      <c r="DM1407">
        <v>0</v>
      </c>
      <c r="DN1407" t="s">
        <v>14</v>
      </c>
      <c r="DO1407">
        <v>0</v>
      </c>
    </row>
    <row r="1408">
      <c r="A1408">
        <f>ROW(Source!A487)</f>
        <v>487</v>
      </c>
      <c r="B1408">
        <v>419115877</v>
      </c>
      <c r="C1408">
        <v>412994501</v>
      </c>
      <c r="D1408">
        <v>417165023</v>
      </c>
      <c r="E1408">
        <v>1</v>
      </c>
      <c r="F1408">
        <v>1</v>
      </c>
      <c r="G1408">
        <v>1</v>
      </c>
      <c r="H1408">
        <v>3</v>
      </c>
      <c r="I1408" t="s">
        <v>259</v>
      </c>
      <c r="J1408" t="s">
        <v>1871</v>
      </c>
      <c r="K1408" t="s">
        <v>260</v>
      </c>
      <c r="L1408">
        <v>1346</v>
      </c>
      <c r="N1408">
        <v>1009</v>
      </c>
      <c r="O1408" t="s">
        <v>151</v>
      </c>
      <c r="P1408" t="s">
        <v>151</v>
      </c>
      <c r="Q1408">
        <v>1</v>
      </c>
      <c r="W1408">
        <v>0</v>
      </c>
      <c r="X1408">
        <v>41226650</v>
      </c>
      <c r="Y1408">
        <f t="shared" si="2362"/>
        <v>0</v>
      </c>
      <c r="AA1408">
        <v>181.83000000000001</v>
      </c>
      <c r="AB1408">
        <v>0</v>
      </c>
      <c r="AC1408">
        <v>0</v>
      </c>
      <c r="AD1408">
        <v>0</v>
      </c>
      <c r="AE1408">
        <v>206.62</v>
      </c>
      <c r="AF1408">
        <v>0</v>
      </c>
      <c r="AG1408">
        <v>0</v>
      </c>
      <c r="AH1408">
        <v>0</v>
      </c>
      <c r="AI1408">
        <v>0.88</v>
      </c>
      <c r="AJ1408">
        <v>1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14</v>
      </c>
      <c r="AT1408">
        <v>0.014</v>
      </c>
      <c r="AU1408" t="s">
        <v>1176</v>
      </c>
      <c r="AV1408">
        <v>0</v>
      </c>
      <c r="AW1408">
        <v>2</v>
      </c>
      <c r="AX1408">
        <v>419117548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2.8926799999999999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ROUND(Y1408*Source!I487,7)</f>
        <v>0</v>
      </c>
      <c r="CY1408">
        <f t="shared" si="2363"/>
        <v>181.83000000000001</v>
      </c>
      <c r="CZ1408">
        <f t="shared" si="2364"/>
        <v>206.62</v>
      </c>
      <c r="DA1408">
        <f t="shared" si="2365"/>
        <v>0.88</v>
      </c>
      <c r="DB1408">
        <f t="shared" si="2366"/>
        <v>0</v>
      </c>
      <c r="DC1408">
        <f t="shared" si="2367"/>
        <v>0</v>
      </c>
      <c r="DD1408" t="s">
        <v>14</v>
      </c>
      <c r="DE1408" t="s">
        <v>14</v>
      </c>
      <c r="DF1408">
        <f t="shared" si="2368"/>
        <v>0</v>
      </c>
      <c r="DG1408">
        <f t="shared" si="2369"/>
        <v>0</v>
      </c>
      <c r="DH1408">
        <f t="shared" si="2284"/>
        <v>0</v>
      </c>
      <c r="DI1408">
        <f t="shared" si="2285"/>
        <v>0</v>
      </c>
      <c r="DJ1408">
        <f t="shared" si="2370"/>
        <v>0</v>
      </c>
      <c r="DK1408">
        <v>0</v>
      </c>
      <c r="DL1408" t="s">
        <v>14</v>
      </c>
      <c r="DM1408">
        <v>0</v>
      </c>
      <c r="DN1408" t="s">
        <v>14</v>
      </c>
      <c r="DO1408">
        <v>0</v>
      </c>
    </row>
    <row r="1409">
      <c r="A1409">
        <f>ROW(Source!A487)</f>
        <v>487</v>
      </c>
      <c r="B1409">
        <v>419115877</v>
      </c>
      <c r="C1409">
        <v>412994501</v>
      </c>
      <c r="D1409">
        <v>417175584</v>
      </c>
      <c r="E1409">
        <v>1</v>
      </c>
      <c r="F1409">
        <v>1</v>
      </c>
      <c r="G1409">
        <v>1</v>
      </c>
      <c r="H1409">
        <v>3</v>
      </c>
      <c r="I1409" t="s">
        <v>149</v>
      </c>
      <c r="J1409" t="s">
        <v>1850</v>
      </c>
      <c r="K1409" t="s">
        <v>150</v>
      </c>
      <c r="L1409">
        <v>1346</v>
      </c>
      <c r="N1409">
        <v>1009</v>
      </c>
      <c r="O1409" t="s">
        <v>151</v>
      </c>
      <c r="P1409" t="s">
        <v>151</v>
      </c>
      <c r="Q1409">
        <v>1</v>
      </c>
      <c r="W1409">
        <v>0</v>
      </c>
      <c r="X1409">
        <v>-242288594</v>
      </c>
      <c r="Y1409">
        <f t="shared" si="2362"/>
        <v>0</v>
      </c>
      <c r="AA1409">
        <v>1400.99</v>
      </c>
      <c r="AB1409">
        <v>0</v>
      </c>
      <c r="AC1409">
        <v>0</v>
      </c>
      <c r="AD1409">
        <v>0</v>
      </c>
      <c r="AE1409">
        <v>870.17999999999995</v>
      </c>
      <c r="AF1409">
        <v>0</v>
      </c>
      <c r="AG1409">
        <v>0</v>
      </c>
      <c r="AH1409">
        <v>0</v>
      </c>
      <c r="AI1409">
        <v>1.6100000000000001</v>
      </c>
      <c r="AJ1409">
        <v>1</v>
      </c>
      <c r="AK1409">
        <v>1</v>
      </c>
      <c r="AL1409">
        <v>1</v>
      </c>
      <c r="AM1409">
        <v>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14</v>
      </c>
      <c r="AT1409">
        <v>0.26000000000000001</v>
      </c>
      <c r="AU1409" t="s">
        <v>1176</v>
      </c>
      <c r="AV1409">
        <v>0</v>
      </c>
      <c r="AW1409">
        <v>2</v>
      </c>
      <c r="AX1409">
        <v>419117549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226.24680000000001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ROUND(Y1409*Source!I487,7)</f>
        <v>0</v>
      </c>
      <c r="CY1409">
        <f t="shared" si="2363"/>
        <v>1400.99</v>
      </c>
      <c r="CZ1409">
        <f t="shared" si="2364"/>
        <v>870.17999999999995</v>
      </c>
      <c r="DA1409">
        <f t="shared" si="2365"/>
        <v>1.6100000000000001</v>
      </c>
      <c r="DB1409">
        <f t="shared" si="2366"/>
        <v>0</v>
      </c>
      <c r="DC1409">
        <f t="shared" si="2367"/>
        <v>0</v>
      </c>
      <c r="DD1409" t="s">
        <v>14</v>
      </c>
      <c r="DE1409" t="s">
        <v>14</v>
      </c>
      <c r="DF1409">
        <f t="shared" si="2368"/>
        <v>0</v>
      </c>
      <c r="DG1409">
        <f t="shared" si="2369"/>
        <v>0</v>
      </c>
      <c r="DH1409">
        <f t="shared" ref="DH1409:DH1472" si="2371">ROUND(ROUND(AG1409,2)*CX1409,2)</f>
        <v>0</v>
      </c>
      <c r="DI1409">
        <f t="shared" ref="DI1409:DI1472" si="2372">ROUND(ROUND(AH1409,2)*CX1409,2)</f>
        <v>0</v>
      </c>
      <c r="DJ1409">
        <f t="shared" si="2370"/>
        <v>0</v>
      </c>
      <c r="DK1409">
        <v>0</v>
      </c>
      <c r="DL1409" t="s">
        <v>14</v>
      </c>
      <c r="DM1409">
        <v>0</v>
      </c>
      <c r="DN1409" t="s">
        <v>14</v>
      </c>
      <c r="DO1409">
        <v>0</v>
      </c>
    </row>
    <row r="1410">
      <c r="A1410">
        <f>ROW(Source!A487)</f>
        <v>487</v>
      </c>
      <c r="B1410">
        <v>419115877</v>
      </c>
      <c r="C1410">
        <v>412994501</v>
      </c>
      <c r="D1410">
        <v>417199972</v>
      </c>
      <c r="E1410">
        <v>1</v>
      </c>
      <c r="F1410">
        <v>1</v>
      </c>
      <c r="G1410">
        <v>1</v>
      </c>
      <c r="H1410">
        <v>3</v>
      </c>
      <c r="I1410" t="s">
        <v>267</v>
      </c>
      <c r="J1410" t="s">
        <v>1875</v>
      </c>
      <c r="K1410" t="s">
        <v>268</v>
      </c>
      <c r="L1410">
        <v>1425</v>
      </c>
      <c r="N1410">
        <v>1013</v>
      </c>
      <c r="O1410" t="s">
        <v>195</v>
      </c>
      <c r="P1410" t="s">
        <v>195</v>
      </c>
      <c r="Q1410">
        <v>1</v>
      </c>
      <c r="W1410">
        <v>0</v>
      </c>
      <c r="X1410">
        <v>989260561</v>
      </c>
      <c r="Y1410">
        <f t="shared" si="2362"/>
        <v>0</v>
      </c>
      <c r="AA1410">
        <v>119.56999999999999</v>
      </c>
      <c r="AB1410">
        <v>0</v>
      </c>
      <c r="AC1410">
        <v>0</v>
      </c>
      <c r="AD1410">
        <v>0</v>
      </c>
      <c r="AE1410">
        <v>47.259999999999998</v>
      </c>
      <c r="AF1410">
        <v>0</v>
      </c>
      <c r="AG1410">
        <v>0</v>
      </c>
      <c r="AH1410">
        <v>0</v>
      </c>
      <c r="AI1410">
        <v>2.5299999999999998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14</v>
      </c>
      <c r="AT1410">
        <v>0.17000000000000001</v>
      </c>
      <c r="AU1410" t="s">
        <v>1176</v>
      </c>
      <c r="AV1410">
        <v>0</v>
      </c>
      <c r="AW1410">
        <v>2</v>
      </c>
      <c r="AX1410">
        <v>419117550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8.0342000000000002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ROUND(Y1410*Source!I487,7)</f>
        <v>0</v>
      </c>
      <c r="CY1410">
        <f t="shared" si="2363"/>
        <v>119.56999999999999</v>
      </c>
      <c r="CZ1410">
        <f t="shared" si="2364"/>
        <v>47.259999999999998</v>
      </c>
      <c r="DA1410">
        <f t="shared" si="2365"/>
        <v>2.5299999999999998</v>
      </c>
      <c r="DB1410">
        <f t="shared" si="2366"/>
        <v>0</v>
      </c>
      <c r="DC1410">
        <f t="shared" si="2367"/>
        <v>0</v>
      </c>
      <c r="DD1410" t="s">
        <v>14</v>
      </c>
      <c r="DE1410" t="s">
        <v>14</v>
      </c>
      <c r="DF1410">
        <f t="shared" si="2368"/>
        <v>0</v>
      </c>
      <c r="DG1410">
        <f t="shared" si="2369"/>
        <v>0</v>
      </c>
      <c r="DH1410">
        <f t="shared" si="2371"/>
        <v>0</v>
      </c>
      <c r="DI1410">
        <f t="shared" si="2372"/>
        <v>0</v>
      </c>
      <c r="DJ1410">
        <f t="shared" si="2370"/>
        <v>0</v>
      </c>
      <c r="DK1410">
        <v>0</v>
      </c>
      <c r="DL1410" t="s">
        <v>14</v>
      </c>
      <c r="DM1410">
        <v>0</v>
      </c>
      <c r="DN1410" t="s">
        <v>14</v>
      </c>
      <c r="DO1410">
        <v>0</v>
      </c>
    </row>
    <row r="1411">
      <c r="A1411">
        <f>ROW(Source!A487)</f>
        <v>487</v>
      </c>
      <c r="B1411">
        <v>419115877</v>
      </c>
      <c r="C1411">
        <v>412994501</v>
      </c>
      <c r="D1411">
        <v>417199978</v>
      </c>
      <c r="E1411">
        <v>1</v>
      </c>
      <c r="F1411">
        <v>1</v>
      </c>
      <c r="G1411">
        <v>1</v>
      </c>
      <c r="H1411">
        <v>3</v>
      </c>
      <c r="I1411" t="s">
        <v>269</v>
      </c>
      <c r="J1411" t="s">
        <v>1876</v>
      </c>
      <c r="K1411" t="s">
        <v>270</v>
      </c>
      <c r="L1411">
        <v>1407</v>
      </c>
      <c r="N1411">
        <v>1013</v>
      </c>
      <c r="O1411" t="s">
        <v>271</v>
      </c>
      <c r="P1411" t="s">
        <v>271</v>
      </c>
      <c r="Q1411">
        <v>1</v>
      </c>
      <c r="W1411">
        <v>0</v>
      </c>
      <c r="X1411">
        <v>168170819</v>
      </c>
      <c r="Y1411">
        <f t="shared" si="2362"/>
        <v>0</v>
      </c>
      <c r="AA1411">
        <v>8352.5100000000002</v>
      </c>
      <c r="AB1411">
        <v>0</v>
      </c>
      <c r="AC1411">
        <v>0</v>
      </c>
      <c r="AD1411">
        <v>0</v>
      </c>
      <c r="AE1411">
        <v>6052.54</v>
      </c>
      <c r="AF1411">
        <v>0</v>
      </c>
      <c r="AG1411">
        <v>0</v>
      </c>
      <c r="AH1411">
        <v>0</v>
      </c>
      <c r="AI1411">
        <v>1.3799999999999999</v>
      </c>
      <c r="AJ1411">
        <v>1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14</v>
      </c>
      <c r="AT1411">
        <v>0.0089999999999999993</v>
      </c>
      <c r="AU1411" t="s">
        <v>1176</v>
      </c>
      <c r="AV1411">
        <v>0</v>
      </c>
      <c r="AW1411">
        <v>2</v>
      </c>
      <c r="AX1411">
        <v>419117551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54.472859999999997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ROUND(Y1411*Source!I487,7)</f>
        <v>0</v>
      </c>
      <c r="CY1411">
        <f t="shared" si="2363"/>
        <v>8352.5100000000002</v>
      </c>
      <c r="CZ1411">
        <f t="shared" si="2364"/>
        <v>6052.54</v>
      </c>
      <c r="DA1411">
        <f t="shared" si="2365"/>
        <v>1.3799999999999999</v>
      </c>
      <c r="DB1411">
        <f t="shared" si="2366"/>
        <v>0</v>
      </c>
      <c r="DC1411">
        <f t="shared" si="2367"/>
        <v>0</v>
      </c>
      <c r="DD1411" t="s">
        <v>14</v>
      </c>
      <c r="DE1411" t="s">
        <v>14</v>
      </c>
      <c r="DF1411">
        <f t="shared" si="2368"/>
        <v>0</v>
      </c>
      <c r="DG1411">
        <f t="shared" si="2369"/>
        <v>0</v>
      </c>
      <c r="DH1411">
        <f t="shared" si="2371"/>
        <v>0</v>
      </c>
      <c r="DI1411">
        <f t="shared" si="2372"/>
        <v>0</v>
      </c>
      <c r="DJ1411">
        <f t="shared" si="2370"/>
        <v>0</v>
      </c>
      <c r="DK1411">
        <v>0</v>
      </c>
      <c r="DL1411" t="s">
        <v>14</v>
      </c>
      <c r="DM1411">
        <v>0</v>
      </c>
      <c r="DN1411" t="s">
        <v>14</v>
      </c>
      <c r="DO1411">
        <v>0</v>
      </c>
    </row>
    <row r="1412">
      <c r="A1412">
        <f>ROW(Source!A487)</f>
        <v>487</v>
      </c>
      <c r="B1412">
        <v>419115877</v>
      </c>
      <c r="C1412">
        <v>412994501</v>
      </c>
      <c r="D1412">
        <v>417096729</v>
      </c>
      <c r="E1412">
        <v>117</v>
      </c>
      <c r="F1412">
        <v>1</v>
      </c>
      <c r="G1412">
        <v>1</v>
      </c>
      <c r="H1412">
        <v>3</v>
      </c>
      <c r="I1412" t="s">
        <v>1847</v>
      </c>
      <c r="J1412" t="s">
        <v>14</v>
      </c>
      <c r="K1412" t="s">
        <v>1848</v>
      </c>
      <c r="L1412">
        <v>3277935</v>
      </c>
      <c r="N1412">
        <v>1013</v>
      </c>
      <c r="O1412" t="s">
        <v>63</v>
      </c>
      <c r="P1412" t="s">
        <v>63</v>
      </c>
      <c r="Q1412">
        <v>1</v>
      </c>
      <c r="W1412">
        <v>0</v>
      </c>
      <c r="X1412">
        <v>274903907</v>
      </c>
      <c r="Y1412">
        <f>AT1412</f>
        <v>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0</v>
      </c>
      <c r="AQ1412">
        <v>1</v>
      </c>
      <c r="AR1412">
        <v>0</v>
      </c>
      <c r="AS1412" t="s">
        <v>14</v>
      </c>
      <c r="AT1412">
        <v>2</v>
      </c>
      <c r="AU1412" t="s">
        <v>14</v>
      </c>
      <c r="AV1412">
        <v>0</v>
      </c>
      <c r="AW1412">
        <v>2</v>
      </c>
      <c r="AX1412">
        <v>419117552</v>
      </c>
      <c r="AY1412">
        <v>1</v>
      </c>
      <c r="AZ1412">
        <v>2048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ROUND(Y1412*Source!I487,7)</f>
        <v>2</v>
      </c>
      <c r="CY1412">
        <f t="shared" si="2363"/>
        <v>0</v>
      </c>
      <c r="CZ1412">
        <f t="shared" si="2364"/>
        <v>0</v>
      </c>
      <c r="DA1412">
        <f t="shared" si="2365"/>
        <v>1</v>
      </c>
      <c r="DB1412">
        <f>ROUND(ROUND(AT1412*CZ1412,2),6)</f>
        <v>0</v>
      </c>
      <c r="DC1412">
        <f>ROUND(ROUND(AT1412*AG1412,2),6)</f>
        <v>0</v>
      </c>
      <c r="DD1412" t="s">
        <v>14</v>
      </c>
      <c r="DE1412" t="s">
        <v>14</v>
      </c>
      <c r="DF1412">
        <f t="shared" ref="DF1412:DF1415" si="2373">ROUND(ROUND(AE1412,2)*CX1412,2)</f>
        <v>0</v>
      </c>
      <c r="DG1412">
        <f t="shared" si="2369"/>
        <v>0</v>
      </c>
      <c r="DH1412">
        <f t="shared" si="2371"/>
        <v>0</v>
      </c>
      <c r="DI1412">
        <f t="shared" si="2372"/>
        <v>0</v>
      </c>
      <c r="DJ1412">
        <f t="shared" si="2370"/>
        <v>0</v>
      </c>
      <c r="DK1412">
        <v>0</v>
      </c>
      <c r="DL1412" t="s">
        <v>14</v>
      </c>
      <c r="DM1412">
        <v>0</v>
      </c>
      <c r="DN1412" t="s">
        <v>14</v>
      </c>
      <c r="DO1412">
        <v>0</v>
      </c>
    </row>
    <row r="1413">
      <c r="A1413">
        <f>ROW(Source!A488)</f>
        <v>488</v>
      </c>
      <c r="B1413">
        <v>419115877</v>
      </c>
      <c r="C1413">
        <v>412994524</v>
      </c>
      <c r="D1413">
        <v>417090702</v>
      </c>
      <c r="E1413">
        <v>117</v>
      </c>
      <c r="F1413">
        <v>1</v>
      </c>
      <c r="G1413">
        <v>1</v>
      </c>
      <c r="H1413">
        <v>1</v>
      </c>
      <c r="I1413" t="s">
        <v>212</v>
      </c>
      <c r="J1413" t="s">
        <v>14</v>
      </c>
      <c r="K1413" t="s">
        <v>213</v>
      </c>
      <c r="L1413">
        <v>1191</v>
      </c>
      <c r="N1413">
        <v>1013</v>
      </c>
      <c r="O1413" t="s">
        <v>48</v>
      </c>
      <c r="P1413" t="s">
        <v>48</v>
      </c>
      <c r="Q1413">
        <v>1</v>
      </c>
      <c r="W1413">
        <v>0</v>
      </c>
      <c r="X1413">
        <v>-1833565283</v>
      </c>
      <c r="Y1413">
        <f t="shared" ref="Y1413:Y1415" si="2374">(AT1413*ROUND(0.3,7))</f>
        <v>3</v>
      </c>
      <c r="AA1413">
        <v>0</v>
      </c>
      <c r="AB1413">
        <v>0</v>
      </c>
      <c r="AC1413">
        <v>0</v>
      </c>
      <c r="AD1413">
        <v>479.26999999999998</v>
      </c>
      <c r="AE1413">
        <v>0</v>
      </c>
      <c r="AF1413">
        <v>0</v>
      </c>
      <c r="AG1413">
        <v>0</v>
      </c>
      <c r="AH1413">
        <v>479.26999999999998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14</v>
      </c>
      <c r="AT1413">
        <v>10</v>
      </c>
      <c r="AU1413" t="s">
        <v>1272</v>
      </c>
      <c r="AV1413">
        <v>1</v>
      </c>
      <c r="AW1413">
        <v>2</v>
      </c>
      <c r="AX1413">
        <v>419117553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4792.6999999999998</v>
      </c>
      <c r="BN1413">
        <v>10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1437.8099999999999</v>
      </c>
      <c r="BU1413">
        <v>3</v>
      </c>
      <c r="BV1413">
        <v>0</v>
      </c>
      <c r="BW1413">
        <v>1</v>
      </c>
      <c r="CU1413">
        <f>ROUND(AT1413*Source!I488*AH1413*AL1413,2)</f>
        <v>4792.6999999999998</v>
      </c>
      <c r="CV1413">
        <f>ROUND(Y1413*Source!I488,7)</f>
        <v>3</v>
      </c>
      <c r="CW1413">
        <v>0</v>
      </c>
      <c r="CX1413">
        <f>ROUND(Y1413*Source!I488,7)</f>
        <v>3</v>
      </c>
      <c r="CY1413">
        <f t="shared" ref="CY1413:CY1414" si="2375">AD1413</f>
        <v>479.26999999999998</v>
      </c>
      <c r="CZ1413">
        <f t="shared" ref="CZ1413:CZ1414" si="2376">AH1413</f>
        <v>479.26999999999998</v>
      </c>
      <c r="DA1413">
        <f t="shared" ref="DA1413:DA1414" si="2377">AL1413</f>
        <v>1</v>
      </c>
      <c r="DB1413">
        <f t="shared" ref="DB1413:DB1415" si="2378">ROUND((ROUND(AT1413*CZ1413,2)*ROUND(0.3,7)),6)</f>
        <v>1437.8099999999999</v>
      </c>
      <c r="DC1413">
        <f t="shared" ref="DC1413:DC1415" si="2379">ROUND((ROUND(AT1413*AG1413,2)*ROUND(0.3,7)),6)</f>
        <v>0</v>
      </c>
      <c r="DD1413" t="s">
        <v>14</v>
      </c>
      <c r="DE1413" t="s">
        <v>14</v>
      </c>
      <c r="DF1413">
        <f t="shared" si="2373"/>
        <v>0</v>
      </c>
      <c r="DG1413">
        <f t="shared" si="2369"/>
        <v>0</v>
      </c>
      <c r="DH1413">
        <f t="shared" si="2371"/>
        <v>0</v>
      </c>
      <c r="DI1413">
        <f t="shared" si="2372"/>
        <v>1437.8099999999999</v>
      </c>
      <c r="DJ1413">
        <f t="shared" ref="DJ1413:DJ1414" si="2380">DI1413</f>
        <v>1437.8099999999999</v>
      </c>
      <c r="DK1413">
        <v>1</v>
      </c>
      <c r="DL1413" t="s">
        <v>14</v>
      </c>
      <c r="DM1413">
        <v>0</v>
      </c>
      <c r="DN1413" t="s">
        <v>14</v>
      </c>
      <c r="DO1413">
        <v>0</v>
      </c>
    </row>
    <row r="1414">
      <c r="A1414">
        <f>ROW(Source!A488)</f>
        <v>488</v>
      </c>
      <c r="B1414">
        <v>419115877</v>
      </c>
      <c r="C1414">
        <v>412994524</v>
      </c>
      <c r="D1414">
        <v>417090896</v>
      </c>
      <c r="E1414">
        <v>117</v>
      </c>
      <c r="F1414">
        <v>1</v>
      </c>
      <c r="G1414">
        <v>1</v>
      </c>
      <c r="H1414">
        <v>1</v>
      </c>
      <c r="I1414" t="s">
        <v>1844</v>
      </c>
      <c r="J1414" t="s">
        <v>14</v>
      </c>
      <c r="K1414" t="s">
        <v>1845</v>
      </c>
      <c r="L1414">
        <v>1191</v>
      </c>
      <c r="N1414">
        <v>1013</v>
      </c>
      <c r="O1414" t="s">
        <v>48</v>
      </c>
      <c r="P1414" t="s">
        <v>48</v>
      </c>
      <c r="Q1414">
        <v>1</v>
      </c>
      <c r="W1414">
        <v>0</v>
      </c>
      <c r="X1414">
        <v>-1417349443</v>
      </c>
      <c r="Y1414">
        <f t="shared" si="2374"/>
        <v>0.26100000000000001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-2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14</v>
      </c>
      <c r="AT1414">
        <v>0.87</v>
      </c>
      <c r="AU1414" t="s">
        <v>1272</v>
      </c>
      <c r="AV1414">
        <v>2</v>
      </c>
      <c r="AW1414">
        <v>2</v>
      </c>
      <c r="AX1414">
        <v>419117554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ROUND(Y1414*Source!I488,7)</f>
        <v>0.26100000000000001</v>
      </c>
      <c r="CY1414">
        <f t="shared" si="2375"/>
        <v>0</v>
      </c>
      <c r="CZ1414">
        <f t="shared" si="2376"/>
        <v>0</v>
      </c>
      <c r="DA1414">
        <f t="shared" si="2377"/>
        <v>1</v>
      </c>
      <c r="DB1414">
        <f t="shared" si="2378"/>
        <v>0</v>
      </c>
      <c r="DC1414">
        <f t="shared" si="2379"/>
        <v>0</v>
      </c>
      <c r="DD1414" t="s">
        <v>14</v>
      </c>
      <c r="DE1414" t="s">
        <v>14</v>
      </c>
      <c r="DF1414">
        <f t="shared" si="2373"/>
        <v>0</v>
      </c>
      <c r="DG1414">
        <f t="shared" si="2369"/>
        <v>0</v>
      </c>
      <c r="DH1414">
        <f t="shared" si="2371"/>
        <v>0</v>
      </c>
      <c r="DI1414">
        <f t="shared" si="2372"/>
        <v>0</v>
      </c>
      <c r="DJ1414">
        <f t="shared" si="2380"/>
        <v>0</v>
      </c>
      <c r="DK1414">
        <v>0</v>
      </c>
      <c r="DL1414" t="s">
        <v>14</v>
      </c>
      <c r="DM1414">
        <v>0</v>
      </c>
      <c r="DN1414" t="s">
        <v>14</v>
      </c>
      <c r="DO1414">
        <v>0</v>
      </c>
    </row>
    <row r="1415">
      <c r="A1415">
        <f>ROW(Source!A488)</f>
        <v>488</v>
      </c>
      <c r="B1415">
        <v>419115877</v>
      </c>
      <c r="C1415">
        <v>412994524</v>
      </c>
      <c r="D1415">
        <v>417098134</v>
      </c>
      <c r="E1415">
        <v>1</v>
      </c>
      <c r="F1415">
        <v>1</v>
      </c>
      <c r="G1415">
        <v>1</v>
      </c>
      <c r="H1415">
        <v>2</v>
      </c>
      <c r="I1415" t="s">
        <v>159</v>
      </c>
      <c r="J1415" t="s">
        <v>1851</v>
      </c>
      <c r="K1415" t="s">
        <v>160</v>
      </c>
      <c r="L1415">
        <v>1368</v>
      </c>
      <c r="N1415">
        <v>1011</v>
      </c>
      <c r="O1415" t="s">
        <v>55</v>
      </c>
      <c r="P1415" t="s">
        <v>55</v>
      </c>
      <c r="Q1415">
        <v>1</v>
      </c>
      <c r="W1415">
        <v>0</v>
      </c>
      <c r="X1415">
        <v>302479695</v>
      </c>
      <c r="Y1415">
        <f t="shared" si="2374"/>
        <v>0.26100000000000001</v>
      </c>
      <c r="AA1415">
        <v>0</v>
      </c>
      <c r="AB1415">
        <v>1274.25</v>
      </c>
      <c r="AC1415">
        <v>620.24000000000001</v>
      </c>
      <c r="AD1415">
        <v>0</v>
      </c>
      <c r="AE1415">
        <v>0</v>
      </c>
      <c r="AF1415">
        <v>995.50999999999999</v>
      </c>
      <c r="AG1415">
        <v>620.24000000000001</v>
      </c>
      <c r="AH1415">
        <v>0</v>
      </c>
      <c r="AI1415">
        <v>1</v>
      </c>
      <c r="AJ1415">
        <v>1.28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14</v>
      </c>
      <c r="AT1415">
        <v>0.87</v>
      </c>
      <c r="AU1415" t="s">
        <v>1272</v>
      </c>
      <c r="AV1415">
        <v>1</v>
      </c>
      <c r="AW1415">
        <v>2</v>
      </c>
      <c r="AX1415">
        <v>419117555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866.09370000000001</v>
      </c>
      <c r="BL1415">
        <v>539.60879999999997</v>
      </c>
      <c r="BM1415">
        <v>0</v>
      </c>
      <c r="BN1415">
        <v>0</v>
      </c>
      <c r="BO1415">
        <v>0.87</v>
      </c>
      <c r="BP1415">
        <v>1</v>
      </c>
      <c r="BQ1415">
        <v>0</v>
      </c>
      <c r="BR1415">
        <v>259.82810999999998</v>
      </c>
      <c r="BS1415">
        <v>161.88264000000001</v>
      </c>
      <c r="BT1415">
        <v>0</v>
      </c>
      <c r="BU1415">
        <v>0</v>
      </c>
      <c r="BV1415">
        <v>0.26100000000000001</v>
      </c>
      <c r="BW1415">
        <v>1</v>
      </c>
      <c r="CV1415">
        <v>0</v>
      </c>
      <c r="CW1415">
        <f>ROUND(Y1415*Source!I488*DO1415,7)</f>
        <v>0.26100000000000001</v>
      </c>
      <c r="CX1415">
        <f>ROUND(Y1415*Source!I488,7)</f>
        <v>0.26100000000000001</v>
      </c>
      <c r="CY1415">
        <f>AB1415</f>
        <v>1274.25</v>
      </c>
      <c r="CZ1415">
        <f>AF1415</f>
        <v>995.50999999999999</v>
      </c>
      <c r="DA1415">
        <f>AJ1415</f>
        <v>1.28</v>
      </c>
      <c r="DB1415">
        <f t="shared" si="2378"/>
        <v>259.827</v>
      </c>
      <c r="DC1415">
        <f t="shared" si="2379"/>
        <v>161.88299999999998</v>
      </c>
      <c r="DD1415" t="s">
        <v>14</v>
      </c>
      <c r="DE1415" t="s">
        <v>14</v>
      </c>
      <c r="DF1415">
        <f t="shared" si="2373"/>
        <v>0</v>
      </c>
      <c r="DG1415">
        <f>ROUND(ROUND(AF1415*AJ1415,2)*CX1415,2)</f>
        <v>332.57999999999998</v>
      </c>
      <c r="DH1415">
        <f t="shared" si="2371"/>
        <v>161.88</v>
      </c>
      <c r="DI1415">
        <f t="shared" si="2372"/>
        <v>0</v>
      </c>
      <c r="DJ1415">
        <f>DG1415+DH1415</f>
        <v>494.45999999999998</v>
      </c>
      <c r="DK1415">
        <v>0</v>
      </c>
      <c r="DL1415" t="s">
        <v>56</v>
      </c>
      <c r="DM1415">
        <v>5</v>
      </c>
      <c r="DN1415" t="s">
        <v>48</v>
      </c>
      <c r="DO1415">
        <v>1</v>
      </c>
    </row>
    <row r="1416">
      <c r="A1416">
        <f>ROW(Source!A488)</f>
        <v>488</v>
      </c>
      <c r="B1416">
        <v>419115877</v>
      </c>
      <c r="C1416">
        <v>412994524</v>
      </c>
      <c r="D1416">
        <v>417162991</v>
      </c>
      <c r="E1416">
        <v>1</v>
      </c>
      <c r="F1416">
        <v>1</v>
      </c>
      <c r="G1416">
        <v>1</v>
      </c>
      <c r="H1416">
        <v>3</v>
      </c>
      <c r="I1416" t="s">
        <v>146</v>
      </c>
      <c r="J1416" t="s">
        <v>1849</v>
      </c>
      <c r="K1416" t="s">
        <v>147</v>
      </c>
      <c r="L1416">
        <v>1348</v>
      </c>
      <c r="N1416">
        <v>1009</v>
      </c>
      <c r="O1416" t="s">
        <v>148</v>
      </c>
      <c r="P1416" t="s">
        <v>148</v>
      </c>
      <c r="Q1416">
        <v>1000</v>
      </c>
      <c r="W1416">
        <v>0</v>
      </c>
      <c r="X1416">
        <v>-465588395</v>
      </c>
      <c r="Y1416">
        <f t="shared" ref="Y1416:Y1422" si="2381">(AT1416*ROUND(0,7))</f>
        <v>0</v>
      </c>
      <c r="AA1416">
        <v>149054.35999999999</v>
      </c>
      <c r="AB1416">
        <v>0</v>
      </c>
      <c r="AC1416">
        <v>0</v>
      </c>
      <c r="AD1416">
        <v>0</v>
      </c>
      <c r="AE1416">
        <v>116448.72</v>
      </c>
      <c r="AF1416">
        <v>0</v>
      </c>
      <c r="AG1416">
        <v>0</v>
      </c>
      <c r="AH1416">
        <v>0</v>
      </c>
      <c r="AI1416">
        <v>1.28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14</v>
      </c>
      <c r="AT1416">
        <v>0.00069999999999999999</v>
      </c>
      <c r="AU1416" t="s">
        <v>1271</v>
      </c>
      <c r="AV1416">
        <v>0</v>
      </c>
      <c r="AW1416">
        <v>2</v>
      </c>
      <c r="AX1416">
        <v>419117556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81.514104000000003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ROUND(Y1416*Source!I488,7)</f>
        <v>0</v>
      </c>
      <c r="CY1416">
        <f t="shared" ref="CY1416:CY1423" si="2382">AA1416</f>
        <v>149054.35999999999</v>
      </c>
      <c r="CZ1416">
        <f t="shared" ref="CZ1416:CZ1423" si="2383">AE1416</f>
        <v>116448.72</v>
      </c>
      <c r="DA1416">
        <f t="shared" ref="DA1416:DA1423" si="2384">AI1416</f>
        <v>1.28</v>
      </c>
      <c r="DB1416">
        <f t="shared" ref="DB1416:DB1422" si="2385">ROUND((ROUND(AT1416*CZ1416,2)*ROUND(0,7)),6)</f>
        <v>0</v>
      </c>
      <c r="DC1416">
        <f t="shared" ref="DC1416:DC1422" si="2386">ROUND((ROUND(AT1416*AG1416,2)*ROUND(0,7)),6)</f>
        <v>0</v>
      </c>
      <c r="DD1416" t="s">
        <v>14</v>
      </c>
      <c r="DE1416" t="s">
        <v>14</v>
      </c>
      <c r="DF1416">
        <f t="shared" ref="DF1416:DF1422" si="2387">ROUND(ROUND(AE1416*AI1416,2)*CX1416,2)</f>
        <v>0</v>
      </c>
      <c r="DG1416">
        <f t="shared" ref="DG1416:DG1425" si="2388">ROUND(ROUND(AF1416,2)*CX1416,2)</f>
        <v>0</v>
      </c>
      <c r="DH1416">
        <f t="shared" si="2371"/>
        <v>0</v>
      </c>
      <c r="DI1416">
        <f t="shared" si="2372"/>
        <v>0</v>
      </c>
      <c r="DJ1416">
        <f t="shared" ref="DJ1416:DJ1423" si="2389">DF1416</f>
        <v>0</v>
      </c>
      <c r="DK1416">
        <v>0</v>
      </c>
      <c r="DL1416" t="s">
        <v>14</v>
      </c>
      <c r="DM1416">
        <v>0</v>
      </c>
      <c r="DN1416" t="s">
        <v>14</v>
      </c>
      <c r="DO1416">
        <v>0</v>
      </c>
    </row>
    <row r="1417">
      <c r="A1417">
        <f>ROW(Source!A488)</f>
        <v>488</v>
      </c>
      <c r="B1417">
        <v>419115877</v>
      </c>
      <c r="C1417">
        <v>412994524</v>
      </c>
      <c r="D1417">
        <v>417163200</v>
      </c>
      <c r="E1417">
        <v>1</v>
      </c>
      <c r="F1417">
        <v>1</v>
      </c>
      <c r="G1417">
        <v>1</v>
      </c>
      <c r="H1417">
        <v>3</v>
      </c>
      <c r="I1417" t="s">
        <v>255</v>
      </c>
      <c r="J1417" t="s">
        <v>1869</v>
      </c>
      <c r="K1417" t="s">
        <v>256</v>
      </c>
      <c r="L1417">
        <v>1346</v>
      </c>
      <c r="N1417">
        <v>1009</v>
      </c>
      <c r="O1417" t="s">
        <v>151</v>
      </c>
      <c r="P1417" t="s">
        <v>151</v>
      </c>
      <c r="Q1417">
        <v>1</v>
      </c>
      <c r="W1417">
        <v>0</v>
      </c>
      <c r="X1417">
        <v>-1746966143</v>
      </c>
      <c r="Y1417">
        <f t="shared" si="2381"/>
        <v>0</v>
      </c>
      <c r="AA1417">
        <v>406.32999999999998</v>
      </c>
      <c r="AB1417">
        <v>0</v>
      </c>
      <c r="AC1417">
        <v>0</v>
      </c>
      <c r="AD1417">
        <v>0</v>
      </c>
      <c r="AE1417">
        <v>284.14999999999998</v>
      </c>
      <c r="AF1417">
        <v>0</v>
      </c>
      <c r="AG1417">
        <v>0</v>
      </c>
      <c r="AH1417">
        <v>0</v>
      </c>
      <c r="AI1417">
        <v>1.4299999999999999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14</v>
      </c>
      <c r="AT1417">
        <v>0.0050000000000000001</v>
      </c>
      <c r="AU1417" t="s">
        <v>1271</v>
      </c>
      <c r="AV1417">
        <v>0</v>
      </c>
      <c r="AW1417">
        <v>2</v>
      </c>
      <c r="AX1417">
        <v>419117557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1.42075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ROUND(Y1417*Source!I488,7)</f>
        <v>0</v>
      </c>
      <c r="CY1417">
        <f t="shared" si="2382"/>
        <v>406.32999999999998</v>
      </c>
      <c r="CZ1417">
        <f t="shared" si="2383"/>
        <v>284.14999999999998</v>
      </c>
      <c r="DA1417">
        <f t="shared" si="2384"/>
        <v>1.4299999999999999</v>
      </c>
      <c r="DB1417">
        <f t="shared" si="2385"/>
        <v>0</v>
      </c>
      <c r="DC1417">
        <f t="shared" si="2386"/>
        <v>0</v>
      </c>
      <c r="DD1417" t="s">
        <v>14</v>
      </c>
      <c r="DE1417" t="s">
        <v>14</v>
      </c>
      <c r="DF1417">
        <f t="shared" si="2387"/>
        <v>0</v>
      </c>
      <c r="DG1417">
        <f t="shared" si="2388"/>
        <v>0</v>
      </c>
      <c r="DH1417">
        <f t="shared" si="2371"/>
        <v>0</v>
      </c>
      <c r="DI1417">
        <f t="shared" si="2372"/>
        <v>0</v>
      </c>
      <c r="DJ1417">
        <f t="shared" si="2389"/>
        <v>0</v>
      </c>
      <c r="DK1417">
        <v>0</v>
      </c>
      <c r="DL1417" t="s">
        <v>14</v>
      </c>
      <c r="DM1417">
        <v>0</v>
      </c>
      <c r="DN1417" t="s">
        <v>14</v>
      </c>
      <c r="DO1417">
        <v>0</v>
      </c>
    </row>
    <row r="1418">
      <c r="A1418">
        <f>ROW(Source!A488)</f>
        <v>488</v>
      </c>
      <c r="B1418">
        <v>419115877</v>
      </c>
      <c r="C1418">
        <v>412994524</v>
      </c>
      <c r="D1418">
        <v>417163256</v>
      </c>
      <c r="E1418">
        <v>1</v>
      </c>
      <c r="F1418">
        <v>1</v>
      </c>
      <c r="G1418">
        <v>1</v>
      </c>
      <c r="H1418">
        <v>3</v>
      </c>
      <c r="I1418" t="s">
        <v>257</v>
      </c>
      <c r="J1418" t="s">
        <v>1870</v>
      </c>
      <c r="K1418" t="s">
        <v>258</v>
      </c>
      <c r="L1418">
        <v>1346</v>
      </c>
      <c r="N1418">
        <v>1009</v>
      </c>
      <c r="O1418" t="s">
        <v>151</v>
      </c>
      <c r="P1418" t="s">
        <v>151</v>
      </c>
      <c r="Q1418">
        <v>1</v>
      </c>
      <c r="W1418">
        <v>0</v>
      </c>
      <c r="X1418">
        <v>1771797515</v>
      </c>
      <c r="Y1418">
        <f t="shared" si="2381"/>
        <v>0</v>
      </c>
      <c r="AA1418">
        <v>199.91</v>
      </c>
      <c r="AB1418">
        <v>0</v>
      </c>
      <c r="AC1418">
        <v>0</v>
      </c>
      <c r="AD1418">
        <v>0</v>
      </c>
      <c r="AE1418">
        <v>219.68000000000001</v>
      </c>
      <c r="AF1418">
        <v>0</v>
      </c>
      <c r="AG1418">
        <v>0</v>
      </c>
      <c r="AH1418">
        <v>0</v>
      </c>
      <c r="AI1418">
        <v>0.91000000000000003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14</v>
      </c>
      <c r="AT1418">
        <v>0.025000000000000001</v>
      </c>
      <c r="AU1418" t="s">
        <v>1271</v>
      </c>
      <c r="AV1418">
        <v>0</v>
      </c>
      <c r="AW1418">
        <v>2</v>
      </c>
      <c r="AX1418">
        <v>419117558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5.4920000000000009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ROUND(Y1418*Source!I488,7)</f>
        <v>0</v>
      </c>
      <c r="CY1418">
        <f t="shared" si="2382"/>
        <v>199.91</v>
      </c>
      <c r="CZ1418">
        <f t="shared" si="2383"/>
        <v>219.68000000000001</v>
      </c>
      <c r="DA1418">
        <f t="shared" si="2384"/>
        <v>0.91000000000000003</v>
      </c>
      <c r="DB1418">
        <f t="shared" si="2385"/>
        <v>0</v>
      </c>
      <c r="DC1418">
        <f t="shared" si="2386"/>
        <v>0</v>
      </c>
      <c r="DD1418" t="s">
        <v>14</v>
      </c>
      <c r="DE1418" t="s">
        <v>14</v>
      </c>
      <c r="DF1418">
        <f t="shared" si="2387"/>
        <v>0</v>
      </c>
      <c r="DG1418">
        <f t="shared" si="2388"/>
        <v>0</v>
      </c>
      <c r="DH1418">
        <f t="shared" si="2371"/>
        <v>0</v>
      </c>
      <c r="DI1418">
        <f t="shared" si="2372"/>
        <v>0</v>
      </c>
      <c r="DJ1418">
        <f t="shared" si="2389"/>
        <v>0</v>
      </c>
      <c r="DK1418">
        <v>0</v>
      </c>
      <c r="DL1418" t="s">
        <v>14</v>
      </c>
      <c r="DM1418">
        <v>0</v>
      </c>
      <c r="DN1418" t="s">
        <v>14</v>
      </c>
      <c r="DO1418">
        <v>0</v>
      </c>
    </row>
    <row r="1419">
      <c r="A1419">
        <f>ROW(Source!A488)</f>
        <v>488</v>
      </c>
      <c r="B1419">
        <v>419115877</v>
      </c>
      <c r="C1419">
        <v>412994524</v>
      </c>
      <c r="D1419">
        <v>417165023</v>
      </c>
      <c r="E1419">
        <v>1</v>
      </c>
      <c r="F1419">
        <v>1</v>
      </c>
      <c r="G1419">
        <v>1</v>
      </c>
      <c r="H1419">
        <v>3</v>
      </c>
      <c r="I1419" t="s">
        <v>259</v>
      </c>
      <c r="J1419" t="s">
        <v>1871</v>
      </c>
      <c r="K1419" t="s">
        <v>260</v>
      </c>
      <c r="L1419">
        <v>1346</v>
      </c>
      <c r="N1419">
        <v>1009</v>
      </c>
      <c r="O1419" t="s">
        <v>151</v>
      </c>
      <c r="P1419" t="s">
        <v>151</v>
      </c>
      <c r="Q1419">
        <v>1</v>
      </c>
      <c r="W1419">
        <v>0</v>
      </c>
      <c r="X1419">
        <v>41226650</v>
      </c>
      <c r="Y1419">
        <f t="shared" si="2381"/>
        <v>0</v>
      </c>
      <c r="AA1419">
        <v>181.83000000000001</v>
      </c>
      <c r="AB1419">
        <v>0</v>
      </c>
      <c r="AC1419">
        <v>0</v>
      </c>
      <c r="AD1419">
        <v>0</v>
      </c>
      <c r="AE1419">
        <v>206.62</v>
      </c>
      <c r="AF1419">
        <v>0</v>
      </c>
      <c r="AG1419">
        <v>0</v>
      </c>
      <c r="AH1419">
        <v>0</v>
      </c>
      <c r="AI1419">
        <v>0.88</v>
      </c>
      <c r="AJ1419">
        <v>1</v>
      </c>
      <c r="AK1419">
        <v>1</v>
      </c>
      <c r="AL1419">
        <v>1</v>
      </c>
      <c r="AM1419">
        <v>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14</v>
      </c>
      <c r="AT1419">
        <v>0.019</v>
      </c>
      <c r="AU1419" t="s">
        <v>1271</v>
      </c>
      <c r="AV1419">
        <v>0</v>
      </c>
      <c r="AW1419">
        <v>2</v>
      </c>
      <c r="AX1419">
        <v>419117559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3.92578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ROUND(Y1419*Source!I488,7)</f>
        <v>0</v>
      </c>
      <c r="CY1419">
        <f t="shared" si="2382"/>
        <v>181.83000000000001</v>
      </c>
      <c r="CZ1419">
        <f t="shared" si="2383"/>
        <v>206.62</v>
      </c>
      <c r="DA1419">
        <f t="shared" si="2384"/>
        <v>0.88</v>
      </c>
      <c r="DB1419">
        <f t="shared" si="2385"/>
        <v>0</v>
      </c>
      <c r="DC1419">
        <f t="shared" si="2386"/>
        <v>0</v>
      </c>
      <c r="DD1419" t="s">
        <v>14</v>
      </c>
      <c r="DE1419" t="s">
        <v>14</v>
      </c>
      <c r="DF1419">
        <f t="shared" si="2387"/>
        <v>0</v>
      </c>
      <c r="DG1419">
        <f t="shared" si="2388"/>
        <v>0</v>
      </c>
      <c r="DH1419">
        <f t="shared" si="2371"/>
        <v>0</v>
      </c>
      <c r="DI1419">
        <f t="shared" si="2372"/>
        <v>0</v>
      </c>
      <c r="DJ1419">
        <f t="shared" si="2389"/>
        <v>0</v>
      </c>
      <c r="DK1419">
        <v>0</v>
      </c>
      <c r="DL1419" t="s">
        <v>14</v>
      </c>
      <c r="DM1419">
        <v>0</v>
      </c>
      <c r="DN1419" t="s">
        <v>14</v>
      </c>
      <c r="DO1419">
        <v>0</v>
      </c>
    </row>
    <row r="1420">
      <c r="A1420">
        <f>ROW(Source!A488)</f>
        <v>488</v>
      </c>
      <c r="B1420">
        <v>419115877</v>
      </c>
      <c r="C1420">
        <v>412994524</v>
      </c>
      <c r="D1420">
        <v>417175584</v>
      </c>
      <c r="E1420">
        <v>1</v>
      </c>
      <c r="F1420">
        <v>1</v>
      </c>
      <c r="G1420">
        <v>1</v>
      </c>
      <c r="H1420">
        <v>3</v>
      </c>
      <c r="I1420" t="s">
        <v>149</v>
      </c>
      <c r="J1420" t="s">
        <v>1850</v>
      </c>
      <c r="K1420" t="s">
        <v>150</v>
      </c>
      <c r="L1420">
        <v>1346</v>
      </c>
      <c r="N1420">
        <v>1009</v>
      </c>
      <c r="O1420" t="s">
        <v>151</v>
      </c>
      <c r="P1420" t="s">
        <v>151</v>
      </c>
      <c r="Q1420">
        <v>1</v>
      </c>
      <c r="W1420">
        <v>0</v>
      </c>
      <c r="X1420">
        <v>-242288594</v>
      </c>
      <c r="Y1420">
        <f t="shared" si="2381"/>
        <v>0</v>
      </c>
      <c r="AA1420">
        <v>1400.99</v>
      </c>
      <c r="AB1420">
        <v>0</v>
      </c>
      <c r="AC1420">
        <v>0</v>
      </c>
      <c r="AD1420">
        <v>0</v>
      </c>
      <c r="AE1420">
        <v>870.17999999999995</v>
      </c>
      <c r="AF1420">
        <v>0</v>
      </c>
      <c r="AG1420">
        <v>0</v>
      </c>
      <c r="AH1420">
        <v>0</v>
      </c>
      <c r="AI1420">
        <v>1.6100000000000001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14</v>
      </c>
      <c r="AT1420">
        <v>0.31</v>
      </c>
      <c r="AU1420" t="s">
        <v>1271</v>
      </c>
      <c r="AV1420">
        <v>0</v>
      </c>
      <c r="AW1420">
        <v>2</v>
      </c>
      <c r="AX1420">
        <v>419117560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269.75579999999997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ROUND(Y1420*Source!I488,7)</f>
        <v>0</v>
      </c>
      <c r="CY1420">
        <f t="shared" si="2382"/>
        <v>1400.99</v>
      </c>
      <c r="CZ1420">
        <f t="shared" si="2383"/>
        <v>870.17999999999995</v>
      </c>
      <c r="DA1420">
        <f t="shared" si="2384"/>
        <v>1.6100000000000001</v>
      </c>
      <c r="DB1420">
        <f t="shared" si="2385"/>
        <v>0</v>
      </c>
      <c r="DC1420">
        <f t="shared" si="2386"/>
        <v>0</v>
      </c>
      <c r="DD1420" t="s">
        <v>14</v>
      </c>
      <c r="DE1420" t="s">
        <v>14</v>
      </c>
      <c r="DF1420">
        <f t="shared" si="2387"/>
        <v>0</v>
      </c>
      <c r="DG1420">
        <f t="shared" si="2388"/>
        <v>0</v>
      </c>
      <c r="DH1420">
        <f t="shared" si="2371"/>
        <v>0</v>
      </c>
      <c r="DI1420">
        <f t="shared" si="2372"/>
        <v>0</v>
      </c>
      <c r="DJ1420">
        <f t="shared" si="2389"/>
        <v>0</v>
      </c>
      <c r="DK1420">
        <v>0</v>
      </c>
      <c r="DL1420" t="s">
        <v>14</v>
      </c>
      <c r="DM1420">
        <v>0</v>
      </c>
      <c r="DN1420" t="s">
        <v>14</v>
      </c>
      <c r="DO1420">
        <v>0</v>
      </c>
    </row>
    <row r="1421">
      <c r="A1421">
        <f>ROW(Source!A488)</f>
        <v>488</v>
      </c>
      <c r="B1421">
        <v>419115877</v>
      </c>
      <c r="C1421">
        <v>412994524</v>
      </c>
      <c r="D1421">
        <v>417199972</v>
      </c>
      <c r="E1421">
        <v>1</v>
      </c>
      <c r="F1421">
        <v>1</v>
      </c>
      <c r="G1421">
        <v>1</v>
      </c>
      <c r="H1421">
        <v>3</v>
      </c>
      <c r="I1421" t="s">
        <v>267</v>
      </c>
      <c r="J1421" t="s">
        <v>1875</v>
      </c>
      <c r="K1421" t="s">
        <v>268</v>
      </c>
      <c r="L1421">
        <v>1425</v>
      </c>
      <c r="N1421">
        <v>1013</v>
      </c>
      <c r="O1421" t="s">
        <v>195</v>
      </c>
      <c r="P1421" t="s">
        <v>195</v>
      </c>
      <c r="Q1421">
        <v>1</v>
      </c>
      <c r="W1421">
        <v>0</v>
      </c>
      <c r="X1421">
        <v>989260561</v>
      </c>
      <c r="Y1421">
        <f t="shared" si="2381"/>
        <v>0</v>
      </c>
      <c r="AA1421">
        <v>119.56999999999999</v>
      </c>
      <c r="AB1421">
        <v>0</v>
      </c>
      <c r="AC1421">
        <v>0</v>
      </c>
      <c r="AD1421">
        <v>0</v>
      </c>
      <c r="AE1421">
        <v>47.259999999999998</v>
      </c>
      <c r="AF1421">
        <v>0</v>
      </c>
      <c r="AG1421">
        <v>0</v>
      </c>
      <c r="AH1421">
        <v>0</v>
      </c>
      <c r="AI1421">
        <v>2.5299999999999998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14</v>
      </c>
      <c r="AT1421">
        <v>0.29999999999999999</v>
      </c>
      <c r="AU1421" t="s">
        <v>1271</v>
      </c>
      <c r="AV1421">
        <v>0</v>
      </c>
      <c r="AW1421">
        <v>2</v>
      </c>
      <c r="AX1421">
        <v>419117561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14.177999999999999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ROUND(Y1421*Source!I488,7)</f>
        <v>0</v>
      </c>
      <c r="CY1421">
        <f t="shared" si="2382"/>
        <v>119.56999999999999</v>
      </c>
      <c r="CZ1421">
        <f t="shared" si="2383"/>
        <v>47.259999999999998</v>
      </c>
      <c r="DA1421">
        <f t="shared" si="2384"/>
        <v>2.5299999999999998</v>
      </c>
      <c r="DB1421">
        <f t="shared" si="2385"/>
        <v>0</v>
      </c>
      <c r="DC1421">
        <f t="shared" si="2386"/>
        <v>0</v>
      </c>
      <c r="DD1421" t="s">
        <v>14</v>
      </c>
      <c r="DE1421" t="s">
        <v>14</v>
      </c>
      <c r="DF1421">
        <f t="shared" si="2387"/>
        <v>0</v>
      </c>
      <c r="DG1421">
        <f t="shared" si="2388"/>
        <v>0</v>
      </c>
      <c r="DH1421">
        <f t="shared" si="2371"/>
        <v>0</v>
      </c>
      <c r="DI1421">
        <f t="shared" si="2372"/>
        <v>0</v>
      </c>
      <c r="DJ1421">
        <f t="shared" si="2389"/>
        <v>0</v>
      </c>
      <c r="DK1421">
        <v>0</v>
      </c>
      <c r="DL1421" t="s">
        <v>14</v>
      </c>
      <c r="DM1421">
        <v>0</v>
      </c>
      <c r="DN1421" t="s">
        <v>14</v>
      </c>
      <c r="DO1421">
        <v>0</v>
      </c>
    </row>
    <row r="1422">
      <c r="A1422">
        <f>ROW(Source!A488)</f>
        <v>488</v>
      </c>
      <c r="B1422">
        <v>419115877</v>
      </c>
      <c r="C1422">
        <v>412994524</v>
      </c>
      <c r="D1422">
        <v>417199978</v>
      </c>
      <c r="E1422">
        <v>1</v>
      </c>
      <c r="F1422">
        <v>1</v>
      </c>
      <c r="G1422">
        <v>1</v>
      </c>
      <c r="H1422">
        <v>3</v>
      </c>
      <c r="I1422" t="s">
        <v>269</v>
      </c>
      <c r="J1422" t="s">
        <v>1876</v>
      </c>
      <c r="K1422" t="s">
        <v>270</v>
      </c>
      <c r="L1422">
        <v>1407</v>
      </c>
      <c r="N1422">
        <v>1013</v>
      </c>
      <c r="O1422" t="s">
        <v>271</v>
      </c>
      <c r="P1422" t="s">
        <v>271</v>
      </c>
      <c r="Q1422">
        <v>1</v>
      </c>
      <c r="W1422">
        <v>0</v>
      </c>
      <c r="X1422">
        <v>168170819</v>
      </c>
      <c r="Y1422">
        <f t="shared" si="2381"/>
        <v>0</v>
      </c>
      <c r="AA1422">
        <v>8352.5100000000002</v>
      </c>
      <c r="AB1422">
        <v>0</v>
      </c>
      <c r="AC1422">
        <v>0</v>
      </c>
      <c r="AD1422">
        <v>0</v>
      </c>
      <c r="AE1422">
        <v>6052.54</v>
      </c>
      <c r="AF1422">
        <v>0</v>
      </c>
      <c r="AG1422">
        <v>0</v>
      </c>
      <c r="AH1422">
        <v>0</v>
      </c>
      <c r="AI1422">
        <v>1.3799999999999999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14</v>
      </c>
      <c r="AT1422">
        <v>0.016</v>
      </c>
      <c r="AU1422" t="s">
        <v>1271</v>
      </c>
      <c r="AV1422">
        <v>0</v>
      </c>
      <c r="AW1422">
        <v>2</v>
      </c>
      <c r="AX1422">
        <v>419117562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96.840640000000008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ROUND(Y1422*Source!I488,7)</f>
        <v>0</v>
      </c>
      <c r="CY1422">
        <f t="shared" si="2382"/>
        <v>8352.5100000000002</v>
      </c>
      <c r="CZ1422">
        <f t="shared" si="2383"/>
        <v>6052.54</v>
      </c>
      <c r="DA1422">
        <f t="shared" si="2384"/>
        <v>1.3799999999999999</v>
      </c>
      <c r="DB1422">
        <f t="shared" si="2385"/>
        <v>0</v>
      </c>
      <c r="DC1422">
        <f t="shared" si="2386"/>
        <v>0</v>
      </c>
      <c r="DD1422" t="s">
        <v>14</v>
      </c>
      <c r="DE1422" t="s">
        <v>14</v>
      </c>
      <c r="DF1422">
        <f t="shared" si="2387"/>
        <v>0</v>
      </c>
      <c r="DG1422">
        <f t="shared" si="2388"/>
        <v>0</v>
      </c>
      <c r="DH1422">
        <f t="shared" si="2371"/>
        <v>0</v>
      </c>
      <c r="DI1422">
        <f t="shared" si="2372"/>
        <v>0</v>
      </c>
      <c r="DJ1422">
        <f t="shared" si="2389"/>
        <v>0</v>
      </c>
      <c r="DK1422">
        <v>0</v>
      </c>
      <c r="DL1422" t="s">
        <v>14</v>
      </c>
      <c r="DM1422">
        <v>0</v>
      </c>
      <c r="DN1422" t="s">
        <v>14</v>
      </c>
      <c r="DO1422">
        <v>0</v>
      </c>
    </row>
    <row r="1423">
      <c r="A1423">
        <f>ROW(Source!A488)</f>
        <v>488</v>
      </c>
      <c r="B1423">
        <v>419115877</v>
      </c>
      <c r="C1423">
        <v>412994524</v>
      </c>
      <c r="D1423">
        <v>417096729</v>
      </c>
      <c r="E1423">
        <v>117</v>
      </c>
      <c r="F1423">
        <v>1</v>
      </c>
      <c r="G1423">
        <v>1</v>
      </c>
      <c r="H1423">
        <v>3</v>
      </c>
      <c r="I1423" t="s">
        <v>1847</v>
      </c>
      <c r="J1423" t="s">
        <v>14</v>
      </c>
      <c r="K1423" t="s">
        <v>1848</v>
      </c>
      <c r="L1423">
        <v>3277935</v>
      </c>
      <c r="N1423">
        <v>1013</v>
      </c>
      <c r="O1423" t="s">
        <v>63</v>
      </c>
      <c r="P1423" t="s">
        <v>63</v>
      </c>
      <c r="Q1423">
        <v>1</v>
      </c>
      <c r="W1423">
        <v>0</v>
      </c>
      <c r="X1423">
        <v>274903907</v>
      </c>
      <c r="Y1423">
        <f t="shared" ref="Y1423:Y1426" si="2390">AT1423</f>
        <v>2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0</v>
      </c>
      <c r="AQ1423">
        <v>1</v>
      </c>
      <c r="AR1423">
        <v>0</v>
      </c>
      <c r="AS1423" t="s">
        <v>14</v>
      </c>
      <c r="AT1423">
        <v>2</v>
      </c>
      <c r="AU1423" t="s">
        <v>14</v>
      </c>
      <c r="AV1423">
        <v>0</v>
      </c>
      <c r="AW1423">
        <v>2</v>
      </c>
      <c r="AX1423">
        <v>419117563</v>
      </c>
      <c r="AY1423">
        <v>1</v>
      </c>
      <c r="AZ1423">
        <v>2048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ROUND(Y1423*Source!I488,7)</f>
        <v>2</v>
      </c>
      <c r="CY1423">
        <f t="shared" si="2382"/>
        <v>0</v>
      </c>
      <c r="CZ1423">
        <f t="shared" si="2383"/>
        <v>0</v>
      </c>
      <c r="DA1423">
        <f t="shared" si="2384"/>
        <v>1</v>
      </c>
      <c r="DB1423">
        <f t="shared" ref="DB1423:DB1426" si="2391">ROUND(ROUND(AT1423*CZ1423,2),6)</f>
        <v>0</v>
      </c>
      <c r="DC1423">
        <f t="shared" ref="DC1423:DC1426" si="2392">ROUND(ROUND(AT1423*AG1423,2),6)</f>
        <v>0</v>
      </c>
      <c r="DD1423" t="s">
        <v>14</v>
      </c>
      <c r="DE1423" t="s">
        <v>14</v>
      </c>
      <c r="DF1423">
        <f t="shared" ref="DF1423:DF1426" si="2393">ROUND(ROUND(AE1423,2)*CX1423,2)</f>
        <v>0</v>
      </c>
      <c r="DG1423">
        <f t="shared" si="2388"/>
        <v>0</v>
      </c>
      <c r="DH1423">
        <f t="shared" si="2371"/>
        <v>0</v>
      </c>
      <c r="DI1423">
        <f t="shared" si="2372"/>
        <v>0</v>
      </c>
      <c r="DJ1423">
        <f t="shared" si="2389"/>
        <v>0</v>
      </c>
      <c r="DK1423">
        <v>0</v>
      </c>
      <c r="DL1423" t="s">
        <v>14</v>
      </c>
      <c r="DM1423">
        <v>0</v>
      </c>
      <c r="DN1423" t="s">
        <v>14</v>
      </c>
      <c r="DO1423">
        <v>0</v>
      </c>
    </row>
    <row r="1424">
      <c r="A1424">
        <f>ROW(Source!A489)</f>
        <v>489</v>
      </c>
      <c r="B1424">
        <v>419115877</v>
      </c>
      <c r="C1424">
        <v>412994547</v>
      </c>
      <c r="D1424">
        <v>417090702</v>
      </c>
      <c r="E1424">
        <v>117</v>
      </c>
      <c r="F1424">
        <v>1</v>
      </c>
      <c r="G1424">
        <v>1</v>
      </c>
      <c r="H1424">
        <v>1</v>
      </c>
      <c r="I1424" t="s">
        <v>212</v>
      </c>
      <c r="J1424" t="s">
        <v>14</v>
      </c>
      <c r="K1424" t="s">
        <v>213</v>
      </c>
      <c r="L1424">
        <v>1191</v>
      </c>
      <c r="N1424">
        <v>1013</v>
      </c>
      <c r="O1424" t="s">
        <v>48</v>
      </c>
      <c r="P1424" t="s">
        <v>48</v>
      </c>
      <c r="Q1424">
        <v>1</v>
      </c>
      <c r="W1424">
        <v>0</v>
      </c>
      <c r="X1424">
        <v>-1833565283</v>
      </c>
      <c r="Y1424">
        <f t="shared" si="2390"/>
        <v>10</v>
      </c>
      <c r="AA1424">
        <v>0</v>
      </c>
      <c r="AB1424">
        <v>0</v>
      </c>
      <c r="AC1424">
        <v>0</v>
      </c>
      <c r="AD1424">
        <v>479.26999999999998</v>
      </c>
      <c r="AE1424">
        <v>0</v>
      </c>
      <c r="AF1424">
        <v>0</v>
      </c>
      <c r="AG1424">
        <v>0</v>
      </c>
      <c r="AH1424">
        <v>479.26999999999998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14</v>
      </c>
      <c r="AT1424">
        <v>10</v>
      </c>
      <c r="AU1424" t="s">
        <v>14</v>
      </c>
      <c r="AV1424">
        <v>1</v>
      </c>
      <c r="AW1424">
        <v>2</v>
      </c>
      <c r="AX1424">
        <v>419117564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4792.6999999999998</v>
      </c>
      <c r="BN1424">
        <v>10</v>
      </c>
      <c r="BO1424">
        <v>0</v>
      </c>
      <c r="BP1424">
        <v>1</v>
      </c>
      <c r="BQ1424">
        <v>0</v>
      </c>
      <c r="BR1424">
        <v>0</v>
      </c>
      <c r="BS1424">
        <v>0</v>
      </c>
      <c r="BT1424">
        <v>4792.6999999999998</v>
      </c>
      <c r="BU1424">
        <v>10</v>
      </c>
      <c r="BV1424">
        <v>0</v>
      </c>
      <c r="BW1424">
        <v>1</v>
      </c>
      <c r="CU1424">
        <f>ROUND(AT1424*Source!I489*AH1424*AL1424,2)</f>
        <v>4792.6999999999998</v>
      </c>
      <c r="CV1424">
        <f>ROUND(Y1424*Source!I489,7)</f>
        <v>10</v>
      </c>
      <c r="CW1424">
        <v>0</v>
      </c>
      <c r="CX1424">
        <f>ROUND(Y1424*Source!I489,7)</f>
        <v>10</v>
      </c>
      <c r="CY1424">
        <f t="shared" ref="CY1424:CY1425" si="2394">AD1424</f>
        <v>479.26999999999998</v>
      </c>
      <c r="CZ1424">
        <f t="shared" ref="CZ1424:CZ1425" si="2395">AH1424</f>
        <v>479.26999999999998</v>
      </c>
      <c r="DA1424">
        <f t="shared" ref="DA1424:DA1425" si="2396">AL1424</f>
        <v>1</v>
      </c>
      <c r="DB1424">
        <f t="shared" si="2391"/>
        <v>4792.6999999999998</v>
      </c>
      <c r="DC1424">
        <f t="shared" si="2392"/>
        <v>0</v>
      </c>
      <c r="DD1424" t="s">
        <v>14</v>
      </c>
      <c r="DE1424" t="s">
        <v>14</v>
      </c>
      <c r="DF1424">
        <f t="shared" si="2393"/>
        <v>0</v>
      </c>
      <c r="DG1424">
        <f t="shared" si="2388"/>
        <v>0</v>
      </c>
      <c r="DH1424">
        <f t="shared" si="2371"/>
        <v>0</v>
      </c>
      <c r="DI1424">
        <f t="shared" si="2372"/>
        <v>4792.6999999999998</v>
      </c>
      <c r="DJ1424">
        <f t="shared" ref="DJ1424:DJ1425" si="2397">DI1424</f>
        <v>4792.6999999999998</v>
      </c>
      <c r="DK1424">
        <v>1</v>
      </c>
      <c r="DL1424" t="s">
        <v>14</v>
      </c>
      <c r="DM1424">
        <v>0</v>
      </c>
      <c r="DN1424" t="s">
        <v>14</v>
      </c>
      <c r="DO1424">
        <v>0</v>
      </c>
    </row>
    <row r="1425">
      <c r="A1425">
        <f>ROW(Source!A489)</f>
        <v>489</v>
      </c>
      <c r="B1425">
        <v>419115877</v>
      </c>
      <c r="C1425">
        <v>412994547</v>
      </c>
      <c r="D1425">
        <v>417090896</v>
      </c>
      <c r="E1425">
        <v>117</v>
      </c>
      <c r="F1425">
        <v>1</v>
      </c>
      <c r="G1425">
        <v>1</v>
      </c>
      <c r="H1425">
        <v>1</v>
      </c>
      <c r="I1425" t="s">
        <v>1844</v>
      </c>
      <c r="J1425" t="s">
        <v>14</v>
      </c>
      <c r="K1425" t="s">
        <v>1845</v>
      </c>
      <c r="L1425">
        <v>1191</v>
      </c>
      <c r="N1425">
        <v>1013</v>
      </c>
      <c r="O1425" t="s">
        <v>48</v>
      </c>
      <c r="P1425" t="s">
        <v>48</v>
      </c>
      <c r="Q1425">
        <v>1</v>
      </c>
      <c r="W1425">
        <v>0</v>
      </c>
      <c r="X1425">
        <v>-1417349443</v>
      </c>
      <c r="Y1425">
        <f t="shared" si="2390"/>
        <v>0.87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14</v>
      </c>
      <c r="AT1425">
        <v>0.87</v>
      </c>
      <c r="AU1425" t="s">
        <v>14</v>
      </c>
      <c r="AV1425">
        <v>2</v>
      </c>
      <c r="AW1425">
        <v>2</v>
      </c>
      <c r="AX1425">
        <v>419117565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ROUND(Y1425*Source!I489,7)</f>
        <v>0.87</v>
      </c>
      <c r="CY1425">
        <f t="shared" si="2394"/>
        <v>0</v>
      </c>
      <c r="CZ1425">
        <f t="shared" si="2395"/>
        <v>0</v>
      </c>
      <c r="DA1425">
        <f t="shared" si="2396"/>
        <v>1</v>
      </c>
      <c r="DB1425">
        <f t="shared" si="2391"/>
        <v>0</v>
      </c>
      <c r="DC1425">
        <f t="shared" si="2392"/>
        <v>0</v>
      </c>
      <c r="DD1425" t="s">
        <v>14</v>
      </c>
      <c r="DE1425" t="s">
        <v>14</v>
      </c>
      <c r="DF1425">
        <f t="shared" si="2393"/>
        <v>0</v>
      </c>
      <c r="DG1425">
        <f t="shared" si="2388"/>
        <v>0</v>
      </c>
      <c r="DH1425">
        <f t="shared" si="2371"/>
        <v>0</v>
      </c>
      <c r="DI1425">
        <f t="shared" si="2372"/>
        <v>0</v>
      </c>
      <c r="DJ1425">
        <f t="shared" si="2397"/>
        <v>0</v>
      </c>
      <c r="DK1425">
        <v>0</v>
      </c>
      <c r="DL1425" t="s">
        <v>14</v>
      </c>
      <c r="DM1425">
        <v>0</v>
      </c>
      <c r="DN1425" t="s">
        <v>14</v>
      </c>
      <c r="DO1425">
        <v>0</v>
      </c>
    </row>
    <row r="1426">
      <c r="A1426">
        <f>ROW(Source!A489)</f>
        <v>489</v>
      </c>
      <c r="B1426">
        <v>419115877</v>
      </c>
      <c r="C1426">
        <v>412994547</v>
      </c>
      <c r="D1426">
        <v>417098134</v>
      </c>
      <c r="E1426">
        <v>1</v>
      </c>
      <c r="F1426">
        <v>1</v>
      </c>
      <c r="G1426">
        <v>1</v>
      </c>
      <c r="H1426">
        <v>2</v>
      </c>
      <c r="I1426" t="s">
        <v>159</v>
      </c>
      <c r="J1426" t="s">
        <v>1851</v>
      </c>
      <c r="K1426" t="s">
        <v>160</v>
      </c>
      <c r="L1426">
        <v>1368</v>
      </c>
      <c r="N1426">
        <v>1011</v>
      </c>
      <c r="O1426" t="s">
        <v>55</v>
      </c>
      <c r="P1426" t="s">
        <v>55</v>
      </c>
      <c r="Q1426">
        <v>1</v>
      </c>
      <c r="W1426">
        <v>0</v>
      </c>
      <c r="X1426">
        <v>302479695</v>
      </c>
      <c r="Y1426">
        <f t="shared" si="2390"/>
        <v>0.87</v>
      </c>
      <c r="AA1426">
        <v>0</v>
      </c>
      <c r="AB1426">
        <v>1274.25</v>
      </c>
      <c r="AC1426">
        <v>620.24000000000001</v>
      </c>
      <c r="AD1426">
        <v>0</v>
      </c>
      <c r="AE1426">
        <v>0</v>
      </c>
      <c r="AF1426">
        <v>995.50999999999999</v>
      </c>
      <c r="AG1426">
        <v>620.24000000000001</v>
      </c>
      <c r="AH1426">
        <v>0</v>
      </c>
      <c r="AI1426">
        <v>1</v>
      </c>
      <c r="AJ1426">
        <v>1.28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14</v>
      </c>
      <c r="AT1426">
        <v>0.87</v>
      </c>
      <c r="AU1426" t="s">
        <v>14</v>
      </c>
      <c r="AV1426">
        <v>1</v>
      </c>
      <c r="AW1426">
        <v>2</v>
      </c>
      <c r="AX1426">
        <v>419117566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866.09370000000001</v>
      </c>
      <c r="BL1426">
        <v>539.60879999999997</v>
      </c>
      <c r="BM1426">
        <v>0</v>
      </c>
      <c r="BN1426">
        <v>0</v>
      </c>
      <c r="BO1426">
        <v>0.87</v>
      </c>
      <c r="BP1426">
        <v>1</v>
      </c>
      <c r="BQ1426">
        <v>0</v>
      </c>
      <c r="BR1426">
        <v>866.09370000000001</v>
      </c>
      <c r="BS1426">
        <v>539.60879999999997</v>
      </c>
      <c r="BT1426">
        <v>0</v>
      </c>
      <c r="BU1426">
        <v>0</v>
      </c>
      <c r="BV1426">
        <v>0.87</v>
      </c>
      <c r="BW1426">
        <v>1</v>
      </c>
      <c r="CV1426">
        <v>0</v>
      </c>
      <c r="CW1426">
        <f>ROUND(Y1426*Source!I489*DO1426,7)</f>
        <v>0.87</v>
      </c>
      <c r="CX1426">
        <f>ROUND(Y1426*Source!I489,7)</f>
        <v>0.87</v>
      </c>
      <c r="CY1426">
        <f>AB1426</f>
        <v>1274.25</v>
      </c>
      <c r="CZ1426">
        <f>AF1426</f>
        <v>995.50999999999999</v>
      </c>
      <c r="DA1426">
        <f>AJ1426</f>
        <v>1.28</v>
      </c>
      <c r="DB1426">
        <f t="shared" si="2391"/>
        <v>866.08999999999992</v>
      </c>
      <c r="DC1426">
        <f t="shared" si="2392"/>
        <v>539.61000000000001</v>
      </c>
      <c r="DD1426" t="s">
        <v>14</v>
      </c>
      <c r="DE1426" t="s">
        <v>14</v>
      </c>
      <c r="DF1426">
        <f t="shared" si="2393"/>
        <v>0</v>
      </c>
      <c r="DG1426">
        <f>ROUND(ROUND(AF1426*AJ1426,2)*CX1426,2)</f>
        <v>1108.6000000000001</v>
      </c>
      <c r="DH1426">
        <f t="shared" si="2371"/>
        <v>539.61000000000001</v>
      </c>
      <c r="DI1426">
        <f t="shared" si="2372"/>
        <v>0</v>
      </c>
      <c r="DJ1426">
        <f>DG1426+DH1426</f>
        <v>1648.21</v>
      </c>
      <c r="DK1426">
        <v>0</v>
      </c>
      <c r="DL1426" t="s">
        <v>56</v>
      </c>
      <c r="DM1426">
        <v>5</v>
      </c>
      <c r="DN1426" t="s">
        <v>48</v>
      </c>
      <c r="DO1426">
        <v>1</v>
      </c>
    </row>
    <row r="1427">
      <c r="A1427">
        <f>ROW(Source!A489)</f>
        <v>489</v>
      </c>
      <c r="B1427">
        <v>419115877</v>
      </c>
      <c r="C1427">
        <v>412994547</v>
      </c>
      <c r="D1427">
        <v>417162991</v>
      </c>
      <c r="E1427">
        <v>1</v>
      </c>
      <c r="F1427">
        <v>1</v>
      </c>
      <c r="G1427">
        <v>1</v>
      </c>
      <c r="H1427">
        <v>3</v>
      </c>
      <c r="I1427" t="s">
        <v>146</v>
      </c>
      <c r="J1427" t="s">
        <v>1849</v>
      </c>
      <c r="K1427" t="s">
        <v>147</v>
      </c>
      <c r="L1427">
        <v>1348</v>
      </c>
      <c r="N1427">
        <v>1009</v>
      </c>
      <c r="O1427" t="s">
        <v>148</v>
      </c>
      <c r="P1427" t="s">
        <v>148</v>
      </c>
      <c r="Q1427">
        <v>1000</v>
      </c>
      <c r="W1427">
        <v>0</v>
      </c>
      <c r="X1427">
        <v>-465588395</v>
      </c>
      <c r="Y1427">
        <f t="shared" ref="Y1427:Y1433" si="2398">(AT1427*ROUND(0,7))</f>
        <v>0</v>
      </c>
      <c r="AA1427">
        <v>149054.35999999999</v>
      </c>
      <c r="AB1427">
        <v>0</v>
      </c>
      <c r="AC1427">
        <v>0</v>
      </c>
      <c r="AD1427">
        <v>0</v>
      </c>
      <c r="AE1427">
        <v>116448.72</v>
      </c>
      <c r="AF1427">
        <v>0</v>
      </c>
      <c r="AG1427">
        <v>0</v>
      </c>
      <c r="AH1427">
        <v>0</v>
      </c>
      <c r="AI1427">
        <v>1.28</v>
      </c>
      <c r="AJ1427">
        <v>1</v>
      </c>
      <c r="AK1427">
        <v>1</v>
      </c>
      <c r="AL1427">
        <v>1</v>
      </c>
      <c r="AM1427">
        <v>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14</v>
      </c>
      <c r="AT1427">
        <v>0.00069999999999999999</v>
      </c>
      <c r="AU1427" t="s">
        <v>1176</v>
      </c>
      <c r="AV1427">
        <v>0</v>
      </c>
      <c r="AW1427">
        <v>2</v>
      </c>
      <c r="AX1427">
        <v>419117567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81.514104000000003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ROUND(Y1427*Source!I489,7)</f>
        <v>0</v>
      </c>
      <c r="CY1427">
        <f t="shared" ref="CY1427:CY1434" si="2399">AA1427</f>
        <v>149054.35999999999</v>
      </c>
      <c r="CZ1427">
        <f t="shared" ref="CZ1427:CZ1434" si="2400">AE1427</f>
        <v>116448.72</v>
      </c>
      <c r="DA1427">
        <f t="shared" ref="DA1427:DA1434" si="2401">AI1427</f>
        <v>1.28</v>
      </c>
      <c r="DB1427">
        <f t="shared" ref="DB1427:DB1433" si="2402">ROUND((ROUND(AT1427*CZ1427,2)*ROUND(0,7)),6)</f>
        <v>0</v>
      </c>
      <c r="DC1427">
        <f t="shared" ref="DC1427:DC1433" si="2403">ROUND((ROUND(AT1427*AG1427,2)*ROUND(0,7)),6)</f>
        <v>0</v>
      </c>
      <c r="DD1427" t="s">
        <v>14</v>
      </c>
      <c r="DE1427" t="s">
        <v>14</v>
      </c>
      <c r="DF1427">
        <f t="shared" ref="DF1427:DF1433" si="2404">ROUND(ROUND(AE1427*AI1427,2)*CX1427,2)</f>
        <v>0</v>
      </c>
      <c r="DG1427">
        <f t="shared" ref="DG1427:DG1436" si="2405">ROUND(ROUND(AF1427,2)*CX1427,2)</f>
        <v>0</v>
      </c>
      <c r="DH1427">
        <f t="shared" si="2371"/>
        <v>0</v>
      </c>
      <c r="DI1427">
        <f t="shared" si="2372"/>
        <v>0</v>
      </c>
      <c r="DJ1427">
        <f t="shared" ref="DJ1427:DJ1434" si="2406">DF1427</f>
        <v>0</v>
      </c>
      <c r="DK1427">
        <v>0</v>
      </c>
      <c r="DL1427" t="s">
        <v>14</v>
      </c>
      <c r="DM1427">
        <v>0</v>
      </c>
      <c r="DN1427" t="s">
        <v>14</v>
      </c>
      <c r="DO1427">
        <v>0</v>
      </c>
    </row>
    <row r="1428">
      <c r="A1428">
        <f>ROW(Source!A489)</f>
        <v>489</v>
      </c>
      <c r="B1428">
        <v>419115877</v>
      </c>
      <c r="C1428">
        <v>412994547</v>
      </c>
      <c r="D1428">
        <v>417163200</v>
      </c>
      <c r="E1428">
        <v>1</v>
      </c>
      <c r="F1428">
        <v>1</v>
      </c>
      <c r="G1428">
        <v>1</v>
      </c>
      <c r="H1428">
        <v>3</v>
      </c>
      <c r="I1428" t="s">
        <v>255</v>
      </c>
      <c r="J1428" t="s">
        <v>1869</v>
      </c>
      <c r="K1428" t="s">
        <v>256</v>
      </c>
      <c r="L1428">
        <v>1346</v>
      </c>
      <c r="N1428">
        <v>1009</v>
      </c>
      <c r="O1428" t="s">
        <v>151</v>
      </c>
      <c r="P1428" t="s">
        <v>151</v>
      </c>
      <c r="Q1428">
        <v>1</v>
      </c>
      <c r="W1428">
        <v>0</v>
      </c>
      <c r="X1428">
        <v>-1746966143</v>
      </c>
      <c r="Y1428">
        <f t="shared" si="2398"/>
        <v>0</v>
      </c>
      <c r="AA1428">
        <v>406.32999999999998</v>
      </c>
      <c r="AB1428">
        <v>0</v>
      </c>
      <c r="AC1428">
        <v>0</v>
      </c>
      <c r="AD1428">
        <v>0</v>
      </c>
      <c r="AE1428">
        <v>284.14999999999998</v>
      </c>
      <c r="AF1428">
        <v>0</v>
      </c>
      <c r="AG1428">
        <v>0</v>
      </c>
      <c r="AH1428">
        <v>0</v>
      </c>
      <c r="AI1428">
        <v>1.4299999999999999</v>
      </c>
      <c r="AJ1428">
        <v>1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14</v>
      </c>
      <c r="AT1428">
        <v>0.0050000000000000001</v>
      </c>
      <c r="AU1428" t="s">
        <v>1176</v>
      </c>
      <c r="AV1428">
        <v>0</v>
      </c>
      <c r="AW1428">
        <v>2</v>
      </c>
      <c r="AX1428">
        <v>419117568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1.42075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ROUND(Y1428*Source!I489,7)</f>
        <v>0</v>
      </c>
      <c r="CY1428">
        <f t="shared" si="2399"/>
        <v>406.32999999999998</v>
      </c>
      <c r="CZ1428">
        <f t="shared" si="2400"/>
        <v>284.14999999999998</v>
      </c>
      <c r="DA1428">
        <f t="shared" si="2401"/>
        <v>1.4299999999999999</v>
      </c>
      <c r="DB1428">
        <f t="shared" si="2402"/>
        <v>0</v>
      </c>
      <c r="DC1428">
        <f t="shared" si="2403"/>
        <v>0</v>
      </c>
      <c r="DD1428" t="s">
        <v>14</v>
      </c>
      <c r="DE1428" t="s">
        <v>14</v>
      </c>
      <c r="DF1428">
        <f t="shared" si="2404"/>
        <v>0</v>
      </c>
      <c r="DG1428">
        <f t="shared" si="2405"/>
        <v>0</v>
      </c>
      <c r="DH1428">
        <f t="shared" si="2371"/>
        <v>0</v>
      </c>
      <c r="DI1428">
        <f t="shared" si="2372"/>
        <v>0</v>
      </c>
      <c r="DJ1428">
        <f t="shared" si="2406"/>
        <v>0</v>
      </c>
      <c r="DK1428">
        <v>0</v>
      </c>
      <c r="DL1428" t="s">
        <v>14</v>
      </c>
      <c r="DM1428">
        <v>0</v>
      </c>
      <c r="DN1428" t="s">
        <v>14</v>
      </c>
      <c r="DO1428">
        <v>0</v>
      </c>
    </row>
    <row r="1429">
      <c r="A1429">
        <f>ROW(Source!A489)</f>
        <v>489</v>
      </c>
      <c r="B1429">
        <v>419115877</v>
      </c>
      <c r="C1429">
        <v>412994547</v>
      </c>
      <c r="D1429">
        <v>417163256</v>
      </c>
      <c r="E1429">
        <v>1</v>
      </c>
      <c r="F1429">
        <v>1</v>
      </c>
      <c r="G1429">
        <v>1</v>
      </c>
      <c r="H1429">
        <v>3</v>
      </c>
      <c r="I1429" t="s">
        <v>257</v>
      </c>
      <c r="J1429" t="s">
        <v>1870</v>
      </c>
      <c r="K1429" t="s">
        <v>258</v>
      </c>
      <c r="L1429">
        <v>1346</v>
      </c>
      <c r="N1429">
        <v>1009</v>
      </c>
      <c r="O1429" t="s">
        <v>151</v>
      </c>
      <c r="P1429" t="s">
        <v>151</v>
      </c>
      <c r="Q1429">
        <v>1</v>
      </c>
      <c r="W1429">
        <v>0</v>
      </c>
      <c r="X1429">
        <v>1771797515</v>
      </c>
      <c r="Y1429">
        <f t="shared" si="2398"/>
        <v>0</v>
      </c>
      <c r="AA1429">
        <v>199.91</v>
      </c>
      <c r="AB1429">
        <v>0</v>
      </c>
      <c r="AC1429">
        <v>0</v>
      </c>
      <c r="AD1429">
        <v>0</v>
      </c>
      <c r="AE1429">
        <v>219.68000000000001</v>
      </c>
      <c r="AF1429">
        <v>0</v>
      </c>
      <c r="AG1429">
        <v>0</v>
      </c>
      <c r="AH1429">
        <v>0</v>
      </c>
      <c r="AI1429">
        <v>0.91000000000000003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14</v>
      </c>
      <c r="AT1429">
        <v>0.025000000000000001</v>
      </c>
      <c r="AU1429" t="s">
        <v>1176</v>
      </c>
      <c r="AV1429">
        <v>0</v>
      </c>
      <c r="AW1429">
        <v>2</v>
      </c>
      <c r="AX1429">
        <v>419117569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5.4920000000000009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1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ROUND(Y1429*Source!I489,7)</f>
        <v>0</v>
      </c>
      <c r="CY1429">
        <f t="shared" si="2399"/>
        <v>199.91</v>
      </c>
      <c r="CZ1429">
        <f t="shared" si="2400"/>
        <v>219.68000000000001</v>
      </c>
      <c r="DA1429">
        <f t="shared" si="2401"/>
        <v>0.91000000000000003</v>
      </c>
      <c r="DB1429">
        <f t="shared" si="2402"/>
        <v>0</v>
      </c>
      <c r="DC1429">
        <f t="shared" si="2403"/>
        <v>0</v>
      </c>
      <c r="DD1429" t="s">
        <v>14</v>
      </c>
      <c r="DE1429" t="s">
        <v>14</v>
      </c>
      <c r="DF1429">
        <f t="shared" si="2404"/>
        <v>0</v>
      </c>
      <c r="DG1429">
        <f t="shared" si="2405"/>
        <v>0</v>
      </c>
      <c r="DH1429">
        <f t="shared" si="2371"/>
        <v>0</v>
      </c>
      <c r="DI1429">
        <f t="shared" si="2372"/>
        <v>0</v>
      </c>
      <c r="DJ1429">
        <f t="shared" si="2406"/>
        <v>0</v>
      </c>
      <c r="DK1429">
        <v>0</v>
      </c>
      <c r="DL1429" t="s">
        <v>14</v>
      </c>
      <c r="DM1429">
        <v>0</v>
      </c>
      <c r="DN1429" t="s">
        <v>14</v>
      </c>
      <c r="DO1429">
        <v>0</v>
      </c>
    </row>
    <row r="1430">
      <c r="A1430">
        <f>ROW(Source!A489)</f>
        <v>489</v>
      </c>
      <c r="B1430">
        <v>419115877</v>
      </c>
      <c r="C1430">
        <v>412994547</v>
      </c>
      <c r="D1430">
        <v>417165023</v>
      </c>
      <c r="E1430">
        <v>1</v>
      </c>
      <c r="F1430">
        <v>1</v>
      </c>
      <c r="G1430">
        <v>1</v>
      </c>
      <c r="H1430">
        <v>3</v>
      </c>
      <c r="I1430" t="s">
        <v>259</v>
      </c>
      <c r="J1430" t="s">
        <v>1871</v>
      </c>
      <c r="K1430" t="s">
        <v>260</v>
      </c>
      <c r="L1430">
        <v>1346</v>
      </c>
      <c r="N1430">
        <v>1009</v>
      </c>
      <c r="O1430" t="s">
        <v>151</v>
      </c>
      <c r="P1430" t="s">
        <v>151</v>
      </c>
      <c r="Q1430">
        <v>1</v>
      </c>
      <c r="W1430">
        <v>0</v>
      </c>
      <c r="X1430">
        <v>41226650</v>
      </c>
      <c r="Y1430">
        <f t="shared" si="2398"/>
        <v>0</v>
      </c>
      <c r="AA1430">
        <v>181.83000000000001</v>
      </c>
      <c r="AB1430">
        <v>0</v>
      </c>
      <c r="AC1430">
        <v>0</v>
      </c>
      <c r="AD1430">
        <v>0</v>
      </c>
      <c r="AE1430">
        <v>206.62</v>
      </c>
      <c r="AF1430">
        <v>0</v>
      </c>
      <c r="AG1430">
        <v>0</v>
      </c>
      <c r="AH1430">
        <v>0</v>
      </c>
      <c r="AI1430">
        <v>0.88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14</v>
      </c>
      <c r="AT1430">
        <v>0.019</v>
      </c>
      <c r="AU1430" t="s">
        <v>1176</v>
      </c>
      <c r="AV1430">
        <v>0</v>
      </c>
      <c r="AW1430">
        <v>2</v>
      </c>
      <c r="AX1430">
        <v>419117570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3.92578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ROUND(Y1430*Source!I489,7)</f>
        <v>0</v>
      </c>
      <c r="CY1430">
        <f t="shared" si="2399"/>
        <v>181.83000000000001</v>
      </c>
      <c r="CZ1430">
        <f t="shared" si="2400"/>
        <v>206.62</v>
      </c>
      <c r="DA1430">
        <f t="shared" si="2401"/>
        <v>0.88</v>
      </c>
      <c r="DB1430">
        <f t="shared" si="2402"/>
        <v>0</v>
      </c>
      <c r="DC1430">
        <f t="shared" si="2403"/>
        <v>0</v>
      </c>
      <c r="DD1430" t="s">
        <v>14</v>
      </c>
      <c r="DE1430" t="s">
        <v>14</v>
      </c>
      <c r="DF1430">
        <f t="shared" si="2404"/>
        <v>0</v>
      </c>
      <c r="DG1430">
        <f t="shared" si="2405"/>
        <v>0</v>
      </c>
      <c r="DH1430">
        <f t="shared" si="2371"/>
        <v>0</v>
      </c>
      <c r="DI1430">
        <f t="shared" si="2372"/>
        <v>0</v>
      </c>
      <c r="DJ1430">
        <f t="shared" si="2406"/>
        <v>0</v>
      </c>
      <c r="DK1430">
        <v>0</v>
      </c>
      <c r="DL1430" t="s">
        <v>14</v>
      </c>
      <c r="DM1430">
        <v>0</v>
      </c>
      <c r="DN1430" t="s">
        <v>14</v>
      </c>
      <c r="DO1430">
        <v>0</v>
      </c>
    </row>
    <row r="1431">
      <c r="A1431">
        <f>ROW(Source!A489)</f>
        <v>489</v>
      </c>
      <c r="B1431">
        <v>419115877</v>
      </c>
      <c r="C1431">
        <v>412994547</v>
      </c>
      <c r="D1431">
        <v>417175584</v>
      </c>
      <c r="E1431">
        <v>1</v>
      </c>
      <c r="F1431">
        <v>1</v>
      </c>
      <c r="G1431">
        <v>1</v>
      </c>
      <c r="H1431">
        <v>3</v>
      </c>
      <c r="I1431" t="s">
        <v>149</v>
      </c>
      <c r="J1431" t="s">
        <v>1850</v>
      </c>
      <c r="K1431" t="s">
        <v>150</v>
      </c>
      <c r="L1431">
        <v>1346</v>
      </c>
      <c r="N1431">
        <v>1009</v>
      </c>
      <c r="O1431" t="s">
        <v>151</v>
      </c>
      <c r="P1431" t="s">
        <v>151</v>
      </c>
      <c r="Q1431">
        <v>1</v>
      </c>
      <c r="W1431">
        <v>0</v>
      </c>
      <c r="X1431">
        <v>-242288594</v>
      </c>
      <c r="Y1431">
        <f t="shared" si="2398"/>
        <v>0</v>
      </c>
      <c r="AA1431">
        <v>1400.99</v>
      </c>
      <c r="AB1431">
        <v>0</v>
      </c>
      <c r="AC1431">
        <v>0</v>
      </c>
      <c r="AD1431">
        <v>0</v>
      </c>
      <c r="AE1431">
        <v>870.17999999999995</v>
      </c>
      <c r="AF1431">
        <v>0</v>
      </c>
      <c r="AG1431">
        <v>0</v>
      </c>
      <c r="AH1431">
        <v>0</v>
      </c>
      <c r="AI1431">
        <v>1.6100000000000001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14</v>
      </c>
      <c r="AT1431">
        <v>0.31</v>
      </c>
      <c r="AU1431" t="s">
        <v>1176</v>
      </c>
      <c r="AV1431">
        <v>0</v>
      </c>
      <c r="AW1431">
        <v>2</v>
      </c>
      <c r="AX1431">
        <v>419117571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269.75579999999997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ROUND(Y1431*Source!I489,7)</f>
        <v>0</v>
      </c>
      <c r="CY1431">
        <f t="shared" si="2399"/>
        <v>1400.99</v>
      </c>
      <c r="CZ1431">
        <f t="shared" si="2400"/>
        <v>870.17999999999995</v>
      </c>
      <c r="DA1431">
        <f t="shared" si="2401"/>
        <v>1.6100000000000001</v>
      </c>
      <c r="DB1431">
        <f t="shared" si="2402"/>
        <v>0</v>
      </c>
      <c r="DC1431">
        <f t="shared" si="2403"/>
        <v>0</v>
      </c>
      <c r="DD1431" t="s">
        <v>14</v>
      </c>
      <c r="DE1431" t="s">
        <v>14</v>
      </c>
      <c r="DF1431">
        <f t="shared" si="2404"/>
        <v>0</v>
      </c>
      <c r="DG1431">
        <f t="shared" si="2405"/>
        <v>0</v>
      </c>
      <c r="DH1431">
        <f t="shared" si="2371"/>
        <v>0</v>
      </c>
      <c r="DI1431">
        <f t="shared" si="2372"/>
        <v>0</v>
      </c>
      <c r="DJ1431">
        <f t="shared" si="2406"/>
        <v>0</v>
      </c>
      <c r="DK1431">
        <v>0</v>
      </c>
      <c r="DL1431" t="s">
        <v>14</v>
      </c>
      <c r="DM1431">
        <v>0</v>
      </c>
      <c r="DN1431" t="s">
        <v>14</v>
      </c>
      <c r="DO1431">
        <v>0</v>
      </c>
    </row>
    <row r="1432">
      <c r="A1432">
        <f>ROW(Source!A489)</f>
        <v>489</v>
      </c>
      <c r="B1432">
        <v>419115877</v>
      </c>
      <c r="C1432">
        <v>412994547</v>
      </c>
      <c r="D1432">
        <v>417199972</v>
      </c>
      <c r="E1432">
        <v>1</v>
      </c>
      <c r="F1432">
        <v>1</v>
      </c>
      <c r="G1432">
        <v>1</v>
      </c>
      <c r="H1432">
        <v>3</v>
      </c>
      <c r="I1432" t="s">
        <v>267</v>
      </c>
      <c r="J1432" t="s">
        <v>1875</v>
      </c>
      <c r="K1432" t="s">
        <v>268</v>
      </c>
      <c r="L1432">
        <v>1425</v>
      </c>
      <c r="N1432">
        <v>1013</v>
      </c>
      <c r="O1432" t="s">
        <v>195</v>
      </c>
      <c r="P1432" t="s">
        <v>195</v>
      </c>
      <c r="Q1432">
        <v>1</v>
      </c>
      <c r="W1432">
        <v>0</v>
      </c>
      <c r="X1432">
        <v>989260561</v>
      </c>
      <c r="Y1432">
        <f t="shared" si="2398"/>
        <v>0</v>
      </c>
      <c r="AA1432">
        <v>119.56999999999999</v>
      </c>
      <c r="AB1432">
        <v>0</v>
      </c>
      <c r="AC1432">
        <v>0</v>
      </c>
      <c r="AD1432">
        <v>0</v>
      </c>
      <c r="AE1432">
        <v>47.259999999999998</v>
      </c>
      <c r="AF1432">
        <v>0</v>
      </c>
      <c r="AG1432">
        <v>0</v>
      </c>
      <c r="AH1432">
        <v>0</v>
      </c>
      <c r="AI1432">
        <v>2.5299999999999998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14</v>
      </c>
      <c r="AT1432">
        <v>0.29999999999999999</v>
      </c>
      <c r="AU1432" t="s">
        <v>1176</v>
      </c>
      <c r="AV1432">
        <v>0</v>
      </c>
      <c r="AW1432">
        <v>2</v>
      </c>
      <c r="AX1432">
        <v>419117572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14.177999999999999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ROUND(Y1432*Source!I489,7)</f>
        <v>0</v>
      </c>
      <c r="CY1432">
        <f t="shared" si="2399"/>
        <v>119.56999999999999</v>
      </c>
      <c r="CZ1432">
        <f t="shared" si="2400"/>
        <v>47.259999999999998</v>
      </c>
      <c r="DA1432">
        <f t="shared" si="2401"/>
        <v>2.5299999999999998</v>
      </c>
      <c r="DB1432">
        <f t="shared" si="2402"/>
        <v>0</v>
      </c>
      <c r="DC1432">
        <f t="shared" si="2403"/>
        <v>0</v>
      </c>
      <c r="DD1432" t="s">
        <v>14</v>
      </c>
      <c r="DE1432" t="s">
        <v>14</v>
      </c>
      <c r="DF1432">
        <f t="shared" si="2404"/>
        <v>0</v>
      </c>
      <c r="DG1432">
        <f t="shared" si="2405"/>
        <v>0</v>
      </c>
      <c r="DH1432">
        <f t="shared" si="2371"/>
        <v>0</v>
      </c>
      <c r="DI1432">
        <f t="shared" si="2372"/>
        <v>0</v>
      </c>
      <c r="DJ1432">
        <f t="shared" si="2406"/>
        <v>0</v>
      </c>
      <c r="DK1432">
        <v>0</v>
      </c>
      <c r="DL1432" t="s">
        <v>14</v>
      </c>
      <c r="DM1432">
        <v>0</v>
      </c>
      <c r="DN1432" t="s">
        <v>14</v>
      </c>
      <c r="DO1432">
        <v>0</v>
      </c>
    </row>
    <row r="1433">
      <c r="A1433">
        <f>ROW(Source!A489)</f>
        <v>489</v>
      </c>
      <c r="B1433">
        <v>419115877</v>
      </c>
      <c r="C1433">
        <v>412994547</v>
      </c>
      <c r="D1433">
        <v>417199978</v>
      </c>
      <c r="E1433">
        <v>1</v>
      </c>
      <c r="F1433">
        <v>1</v>
      </c>
      <c r="G1433">
        <v>1</v>
      </c>
      <c r="H1433">
        <v>3</v>
      </c>
      <c r="I1433" t="s">
        <v>269</v>
      </c>
      <c r="J1433" t="s">
        <v>1876</v>
      </c>
      <c r="K1433" t="s">
        <v>270</v>
      </c>
      <c r="L1433">
        <v>1407</v>
      </c>
      <c r="N1433">
        <v>1013</v>
      </c>
      <c r="O1433" t="s">
        <v>271</v>
      </c>
      <c r="P1433" t="s">
        <v>271</v>
      </c>
      <c r="Q1433">
        <v>1</v>
      </c>
      <c r="W1433">
        <v>0</v>
      </c>
      <c r="X1433">
        <v>168170819</v>
      </c>
      <c r="Y1433">
        <f t="shared" si="2398"/>
        <v>0</v>
      </c>
      <c r="AA1433">
        <v>8352.5100000000002</v>
      </c>
      <c r="AB1433">
        <v>0</v>
      </c>
      <c r="AC1433">
        <v>0</v>
      </c>
      <c r="AD1433">
        <v>0</v>
      </c>
      <c r="AE1433">
        <v>6052.54</v>
      </c>
      <c r="AF1433">
        <v>0</v>
      </c>
      <c r="AG1433">
        <v>0</v>
      </c>
      <c r="AH1433">
        <v>0</v>
      </c>
      <c r="AI1433">
        <v>1.3799999999999999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14</v>
      </c>
      <c r="AT1433">
        <v>0.016</v>
      </c>
      <c r="AU1433" t="s">
        <v>1176</v>
      </c>
      <c r="AV1433">
        <v>0</v>
      </c>
      <c r="AW1433">
        <v>2</v>
      </c>
      <c r="AX1433">
        <v>419117573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96.840640000000008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ROUND(Y1433*Source!I489,7)</f>
        <v>0</v>
      </c>
      <c r="CY1433">
        <f t="shared" si="2399"/>
        <v>8352.5100000000002</v>
      </c>
      <c r="CZ1433">
        <f t="shared" si="2400"/>
        <v>6052.54</v>
      </c>
      <c r="DA1433">
        <f t="shared" si="2401"/>
        <v>1.3799999999999999</v>
      </c>
      <c r="DB1433">
        <f t="shared" si="2402"/>
        <v>0</v>
      </c>
      <c r="DC1433">
        <f t="shared" si="2403"/>
        <v>0</v>
      </c>
      <c r="DD1433" t="s">
        <v>14</v>
      </c>
      <c r="DE1433" t="s">
        <v>14</v>
      </c>
      <c r="DF1433">
        <f t="shared" si="2404"/>
        <v>0</v>
      </c>
      <c r="DG1433">
        <f t="shared" si="2405"/>
        <v>0</v>
      </c>
      <c r="DH1433">
        <f t="shared" si="2371"/>
        <v>0</v>
      </c>
      <c r="DI1433">
        <f t="shared" si="2372"/>
        <v>0</v>
      </c>
      <c r="DJ1433">
        <f t="shared" si="2406"/>
        <v>0</v>
      </c>
      <c r="DK1433">
        <v>0</v>
      </c>
      <c r="DL1433" t="s">
        <v>14</v>
      </c>
      <c r="DM1433">
        <v>0</v>
      </c>
      <c r="DN1433" t="s">
        <v>14</v>
      </c>
      <c r="DO1433">
        <v>0</v>
      </c>
    </row>
    <row r="1434">
      <c r="A1434">
        <f>ROW(Source!A489)</f>
        <v>489</v>
      </c>
      <c r="B1434">
        <v>419115877</v>
      </c>
      <c r="C1434">
        <v>412994547</v>
      </c>
      <c r="D1434">
        <v>417096729</v>
      </c>
      <c r="E1434">
        <v>117</v>
      </c>
      <c r="F1434">
        <v>1</v>
      </c>
      <c r="G1434">
        <v>1</v>
      </c>
      <c r="H1434">
        <v>3</v>
      </c>
      <c r="I1434" t="s">
        <v>1847</v>
      </c>
      <c r="J1434" t="s">
        <v>14</v>
      </c>
      <c r="K1434" t="s">
        <v>1848</v>
      </c>
      <c r="L1434">
        <v>3277935</v>
      </c>
      <c r="N1434">
        <v>1013</v>
      </c>
      <c r="O1434" t="s">
        <v>63</v>
      </c>
      <c r="P1434" t="s">
        <v>63</v>
      </c>
      <c r="Q1434">
        <v>1</v>
      </c>
      <c r="W1434">
        <v>0</v>
      </c>
      <c r="X1434">
        <v>274903907</v>
      </c>
      <c r="Y1434">
        <f>AT1434</f>
        <v>2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0</v>
      </c>
      <c r="AQ1434">
        <v>1</v>
      </c>
      <c r="AR1434">
        <v>0</v>
      </c>
      <c r="AS1434" t="s">
        <v>14</v>
      </c>
      <c r="AT1434">
        <v>2</v>
      </c>
      <c r="AU1434" t="s">
        <v>14</v>
      </c>
      <c r="AV1434">
        <v>0</v>
      </c>
      <c r="AW1434">
        <v>2</v>
      </c>
      <c r="AX1434">
        <v>419117574</v>
      </c>
      <c r="AY1434">
        <v>1</v>
      </c>
      <c r="AZ1434">
        <v>2048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ROUND(Y1434*Source!I489,7)</f>
        <v>2</v>
      </c>
      <c r="CY1434">
        <f t="shared" si="2399"/>
        <v>0</v>
      </c>
      <c r="CZ1434">
        <f t="shared" si="2400"/>
        <v>0</v>
      </c>
      <c r="DA1434">
        <f t="shared" si="2401"/>
        <v>1</v>
      </c>
      <c r="DB1434">
        <f>ROUND(ROUND(AT1434*CZ1434,2),6)</f>
        <v>0</v>
      </c>
      <c r="DC1434">
        <f>ROUND(ROUND(AT1434*AG1434,2),6)</f>
        <v>0</v>
      </c>
      <c r="DD1434" t="s">
        <v>14</v>
      </c>
      <c r="DE1434" t="s">
        <v>14</v>
      </c>
      <c r="DF1434">
        <f t="shared" ref="DF1434:DF1437" si="2407">ROUND(ROUND(AE1434,2)*CX1434,2)</f>
        <v>0</v>
      </c>
      <c r="DG1434">
        <f t="shared" si="2405"/>
        <v>0</v>
      </c>
      <c r="DH1434">
        <f t="shared" si="2371"/>
        <v>0</v>
      </c>
      <c r="DI1434">
        <f t="shared" si="2372"/>
        <v>0</v>
      </c>
      <c r="DJ1434">
        <f t="shared" si="2406"/>
        <v>0</v>
      </c>
      <c r="DK1434">
        <v>0</v>
      </c>
      <c r="DL1434" t="s">
        <v>14</v>
      </c>
      <c r="DM1434">
        <v>0</v>
      </c>
      <c r="DN1434" t="s">
        <v>14</v>
      </c>
      <c r="DO1434">
        <v>0</v>
      </c>
    </row>
    <row r="1435">
      <c r="A1435">
        <f>ROW(Source!A490)</f>
        <v>490</v>
      </c>
      <c r="B1435">
        <v>419115877</v>
      </c>
      <c r="C1435">
        <v>412994570</v>
      </c>
      <c r="D1435">
        <v>417090702</v>
      </c>
      <c r="E1435">
        <v>117</v>
      </c>
      <c r="F1435">
        <v>1</v>
      </c>
      <c r="G1435">
        <v>1</v>
      </c>
      <c r="H1435">
        <v>1</v>
      </c>
      <c r="I1435" t="s">
        <v>212</v>
      </c>
      <c r="J1435" t="s">
        <v>14</v>
      </c>
      <c r="K1435" t="s">
        <v>213</v>
      </c>
      <c r="L1435">
        <v>1191</v>
      </c>
      <c r="N1435">
        <v>1013</v>
      </c>
      <c r="O1435" t="s">
        <v>48</v>
      </c>
      <c r="P1435" t="s">
        <v>48</v>
      </c>
      <c r="Q1435">
        <v>1</v>
      </c>
      <c r="W1435">
        <v>0</v>
      </c>
      <c r="X1435">
        <v>-1833565283</v>
      </c>
      <c r="Y1435">
        <f t="shared" ref="Y1435:Y1437" si="2408">(AT1435*ROUND(0.3,7))</f>
        <v>4.2000000000000002</v>
      </c>
      <c r="AA1435">
        <v>0</v>
      </c>
      <c r="AB1435">
        <v>0</v>
      </c>
      <c r="AC1435">
        <v>0</v>
      </c>
      <c r="AD1435">
        <v>479.26999999999998</v>
      </c>
      <c r="AE1435">
        <v>0</v>
      </c>
      <c r="AF1435">
        <v>0</v>
      </c>
      <c r="AG1435">
        <v>0</v>
      </c>
      <c r="AH1435">
        <v>479.26999999999998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14</v>
      </c>
      <c r="AT1435">
        <v>14</v>
      </c>
      <c r="AU1435" t="s">
        <v>1272</v>
      </c>
      <c r="AV1435">
        <v>1</v>
      </c>
      <c r="AW1435">
        <v>2</v>
      </c>
      <c r="AX1435">
        <v>419117575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6709.7799999999997</v>
      </c>
      <c r="BN1435">
        <v>14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2012.934</v>
      </c>
      <c r="BU1435">
        <v>4.2000000000000002</v>
      </c>
      <c r="BV1435">
        <v>0</v>
      </c>
      <c r="BW1435">
        <v>1</v>
      </c>
      <c r="CU1435">
        <f>ROUND(AT1435*Source!I490*AH1435*AL1435,2)</f>
        <v>6709.7799999999997</v>
      </c>
      <c r="CV1435">
        <f>ROUND(Y1435*Source!I490,7)</f>
        <v>4.2000000000000002</v>
      </c>
      <c r="CW1435">
        <v>0</v>
      </c>
      <c r="CX1435">
        <f>ROUND(Y1435*Source!I490,7)</f>
        <v>4.2000000000000002</v>
      </c>
      <c r="CY1435">
        <f t="shared" ref="CY1435:CY1436" si="2409">AD1435</f>
        <v>479.26999999999998</v>
      </c>
      <c r="CZ1435">
        <f t="shared" ref="CZ1435:CZ1436" si="2410">AH1435</f>
        <v>479.26999999999998</v>
      </c>
      <c r="DA1435">
        <f t="shared" ref="DA1435:DA1436" si="2411">AL1435</f>
        <v>1</v>
      </c>
      <c r="DB1435">
        <f t="shared" ref="DB1435:DB1437" si="2412">ROUND((ROUND(AT1435*CZ1435,2)*ROUND(0.3,7)),6)</f>
        <v>2012.934</v>
      </c>
      <c r="DC1435">
        <f t="shared" ref="DC1435:DC1437" si="2413">ROUND((ROUND(AT1435*AG1435,2)*ROUND(0.3,7)),6)</f>
        <v>0</v>
      </c>
      <c r="DD1435" t="s">
        <v>14</v>
      </c>
      <c r="DE1435" t="s">
        <v>14</v>
      </c>
      <c r="DF1435">
        <f t="shared" si="2407"/>
        <v>0</v>
      </c>
      <c r="DG1435">
        <f t="shared" si="2405"/>
        <v>0</v>
      </c>
      <c r="DH1435">
        <f t="shared" si="2371"/>
        <v>0</v>
      </c>
      <c r="DI1435">
        <f t="shared" si="2372"/>
        <v>2012.9300000000001</v>
      </c>
      <c r="DJ1435">
        <f t="shared" ref="DJ1435:DJ1436" si="2414">DI1435</f>
        <v>2012.9300000000001</v>
      </c>
      <c r="DK1435">
        <v>1</v>
      </c>
      <c r="DL1435" t="s">
        <v>14</v>
      </c>
      <c r="DM1435">
        <v>0</v>
      </c>
      <c r="DN1435" t="s">
        <v>14</v>
      </c>
      <c r="DO1435">
        <v>0</v>
      </c>
    </row>
    <row r="1436">
      <c r="A1436">
        <f>ROW(Source!A490)</f>
        <v>490</v>
      </c>
      <c r="B1436">
        <v>419115877</v>
      </c>
      <c r="C1436">
        <v>412994570</v>
      </c>
      <c r="D1436">
        <v>417090896</v>
      </c>
      <c r="E1436">
        <v>117</v>
      </c>
      <c r="F1436">
        <v>1</v>
      </c>
      <c r="G1436">
        <v>1</v>
      </c>
      <c r="H1436">
        <v>1</v>
      </c>
      <c r="I1436" t="s">
        <v>1844</v>
      </c>
      <c r="J1436" t="s">
        <v>14</v>
      </c>
      <c r="K1436" t="s">
        <v>1845</v>
      </c>
      <c r="L1436">
        <v>1191</v>
      </c>
      <c r="N1436">
        <v>1013</v>
      </c>
      <c r="O1436" t="s">
        <v>48</v>
      </c>
      <c r="P1436" t="s">
        <v>48</v>
      </c>
      <c r="Q1436">
        <v>1</v>
      </c>
      <c r="W1436">
        <v>0</v>
      </c>
      <c r="X1436">
        <v>-1417349443</v>
      </c>
      <c r="Y1436">
        <f t="shared" si="2408"/>
        <v>0.35699999999999998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14</v>
      </c>
      <c r="AT1436">
        <v>1.1899999999999999</v>
      </c>
      <c r="AU1436" t="s">
        <v>1272</v>
      </c>
      <c r="AV1436">
        <v>2</v>
      </c>
      <c r="AW1436">
        <v>2</v>
      </c>
      <c r="AX1436">
        <v>419117576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ROUND(Y1436*Source!I490,7)</f>
        <v>0.35699999999999998</v>
      </c>
      <c r="CY1436">
        <f t="shared" si="2409"/>
        <v>0</v>
      </c>
      <c r="CZ1436">
        <f t="shared" si="2410"/>
        <v>0</v>
      </c>
      <c r="DA1436">
        <f t="shared" si="2411"/>
        <v>1</v>
      </c>
      <c r="DB1436">
        <f t="shared" si="2412"/>
        <v>0</v>
      </c>
      <c r="DC1436">
        <f t="shared" si="2413"/>
        <v>0</v>
      </c>
      <c r="DD1436" t="s">
        <v>14</v>
      </c>
      <c r="DE1436" t="s">
        <v>14</v>
      </c>
      <c r="DF1436">
        <f t="shared" si="2407"/>
        <v>0</v>
      </c>
      <c r="DG1436">
        <f t="shared" si="2405"/>
        <v>0</v>
      </c>
      <c r="DH1436">
        <f t="shared" si="2371"/>
        <v>0</v>
      </c>
      <c r="DI1436">
        <f t="shared" si="2372"/>
        <v>0</v>
      </c>
      <c r="DJ1436">
        <f t="shared" si="2414"/>
        <v>0</v>
      </c>
      <c r="DK1436">
        <v>0</v>
      </c>
      <c r="DL1436" t="s">
        <v>14</v>
      </c>
      <c r="DM1436">
        <v>0</v>
      </c>
      <c r="DN1436" t="s">
        <v>14</v>
      </c>
      <c r="DO1436">
        <v>0</v>
      </c>
    </row>
    <row r="1437">
      <c r="A1437">
        <f>ROW(Source!A490)</f>
        <v>490</v>
      </c>
      <c r="B1437">
        <v>419115877</v>
      </c>
      <c r="C1437">
        <v>412994570</v>
      </c>
      <c r="D1437">
        <v>417098134</v>
      </c>
      <c r="E1437">
        <v>1</v>
      </c>
      <c r="F1437">
        <v>1</v>
      </c>
      <c r="G1437">
        <v>1</v>
      </c>
      <c r="H1437">
        <v>2</v>
      </c>
      <c r="I1437" t="s">
        <v>159</v>
      </c>
      <c r="J1437" t="s">
        <v>1851</v>
      </c>
      <c r="K1437" t="s">
        <v>160</v>
      </c>
      <c r="L1437">
        <v>1368</v>
      </c>
      <c r="N1437">
        <v>1011</v>
      </c>
      <c r="O1437" t="s">
        <v>55</v>
      </c>
      <c r="P1437" t="s">
        <v>55</v>
      </c>
      <c r="Q1437">
        <v>1</v>
      </c>
      <c r="W1437">
        <v>0</v>
      </c>
      <c r="X1437">
        <v>302479695</v>
      </c>
      <c r="Y1437">
        <f t="shared" si="2408"/>
        <v>0.35699999999999998</v>
      </c>
      <c r="AA1437">
        <v>0</v>
      </c>
      <c r="AB1437">
        <v>1274.25</v>
      </c>
      <c r="AC1437">
        <v>620.24000000000001</v>
      </c>
      <c r="AD1437">
        <v>0</v>
      </c>
      <c r="AE1437">
        <v>0</v>
      </c>
      <c r="AF1437">
        <v>995.50999999999999</v>
      </c>
      <c r="AG1437">
        <v>620.24000000000001</v>
      </c>
      <c r="AH1437">
        <v>0</v>
      </c>
      <c r="AI1437">
        <v>1</v>
      </c>
      <c r="AJ1437">
        <v>1.28</v>
      </c>
      <c r="AK1437">
        <v>1</v>
      </c>
      <c r="AL1437">
        <v>1</v>
      </c>
      <c r="AM1437">
        <v>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14</v>
      </c>
      <c r="AT1437">
        <v>1.1899999999999999</v>
      </c>
      <c r="AU1437" t="s">
        <v>1272</v>
      </c>
      <c r="AV1437">
        <v>1</v>
      </c>
      <c r="AW1437">
        <v>2</v>
      </c>
      <c r="AX1437">
        <v>419117577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1184.6569</v>
      </c>
      <c r="BL1437">
        <v>738.0856</v>
      </c>
      <c r="BM1437">
        <v>0</v>
      </c>
      <c r="BN1437">
        <v>0</v>
      </c>
      <c r="BO1437">
        <v>1.1899999999999999</v>
      </c>
      <c r="BP1437">
        <v>1</v>
      </c>
      <c r="BQ1437">
        <v>0</v>
      </c>
      <c r="BR1437">
        <v>355.39706999999999</v>
      </c>
      <c r="BS1437">
        <v>221.42568</v>
      </c>
      <c r="BT1437">
        <v>0</v>
      </c>
      <c r="BU1437">
        <v>0</v>
      </c>
      <c r="BV1437">
        <v>0.35699999999999998</v>
      </c>
      <c r="BW1437">
        <v>1</v>
      </c>
      <c r="CV1437">
        <v>0</v>
      </c>
      <c r="CW1437">
        <f>ROUND(Y1437*Source!I490*DO1437,7)</f>
        <v>0.35699999999999998</v>
      </c>
      <c r="CX1437">
        <f>ROUND(Y1437*Source!I490,7)</f>
        <v>0.35699999999999998</v>
      </c>
      <c r="CY1437">
        <f>AB1437</f>
        <v>1274.25</v>
      </c>
      <c r="CZ1437">
        <f>AF1437</f>
        <v>995.50999999999999</v>
      </c>
      <c r="DA1437">
        <f>AJ1437</f>
        <v>1.28</v>
      </c>
      <c r="DB1437">
        <f t="shared" si="2412"/>
        <v>355.39799999999997</v>
      </c>
      <c r="DC1437">
        <f t="shared" si="2413"/>
        <v>221.42699999999999</v>
      </c>
      <c r="DD1437" t="s">
        <v>14</v>
      </c>
      <c r="DE1437" t="s">
        <v>14</v>
      </c>
      <c r="DF1437">
        <f t="shared" si="2407"/>
        <v>0</v>
      </c>
      <c r="DG1437">
        <f>ROUND(ROUND(AF1437*AJ1437,2)*CX1437,2)</f>
        <v>454.91000000000003</v>
      </c>
      <c r="DH1437">
        <f t="shared" si="2371"/>
        <v>221.43000000000001</v>
      </c>
      <c r="DI1437">
        <f t="shared" si="2372"/>
        <v>0</v>
      </c>
      <c r="DJ1437">
        <f>DG1437+DH1437</f>
        <v>676.34000000000003</v>
      </c>
      <c r="DK1437">
        <v>0</v>
      </c>
      <c r="DL1437" t="s">
        <v>56</v>
      </c>
      <c r="DM1437">
        <v>5</v>
      </c>
      <c r="DN1437" t="s">
        <v>48</v>
      </c>
      <c r="DO1437">
        <v>1</v>
      </c>
    </row>
    <row r="1438">
      <c r="A1438">
        <f>ROW(Source!A490)</f>
        <v>490</v>
      </c>
      <c r="B1438">
        <v>419115877</v>
      </c>
      <c r="C1438">
        <v>412994570</v>
      </c>
      <c r="D1438">
        <v>417162991</v>
      </c>
      <c r="E1438">
        <v>1</v>
      </c>
      <c r="F1438">
        <v>1</v>
      </c>
      <c r="G1438">
        <v>1</v>
      </c>
      <c r="H1438">
        <v>3</v>
      </c>
      <c r="I1438" t="s">
        <v>146</v>
      </c>
      <c r="J1438" t="s">
        <v>1849</v>
      </c>
      <c r="K1438" t="s">
        <v>147</v>
      </c>
      <c r="L1438">
        <v>1348</v>
      </c>
      <c r="N1438">
        <v>1009</v>
      </c>
      <c r="O1438" t="s">
        <v>148</v>
      </c>
      <c r="P1438" t="s">
        <v>148</v>
      </c>
      <c r="Q1438">
        <v>1000</v>
      </c>
      <c r="W1438">
        <v>0</v>
      </c>
      <c r="X1438">
        <v>-465588395</v>
      </c>
      <c r="Y1438">
        <f t="shared" ref="Y1438:Y1444" si="2415">(AT1438*ROUND(0,7))</f>
        <v>0</v>
      </c>
      <c r="AA1438">
        <v>149054.35999999999</v>
      </c>
      <c r="AB1438">
        <v>0</v>
      </c>
      <c r="AC1438">
        <v>0</v>
      </c>
      <c r="AD1438">
        <v>0</v>
      </c>
      <c r="AE1438">
        <v>116448.72</v>
      </c>
      <c r="AF1438">
        <v>0</v>
      </c>
      <c r="AG1438">
        <v>0</v>
      </c>
      <c r="AH1438">
        <v>0</v>
      </c>
      <c r="AI1438">
        <v>1.28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14</v>
      </c>
      <c r="AT1438">
        <v>0.00080000000000000004</v>
      </c>
      <c r="AU1438" t="s">
        <v>1271</v>
      </c>
      <c r="AV1438">
        <v>0</v>
      </c>
      <c r="AW1438">
        <v>2</v>
      </c>
      <c r="AX1438">
        <v>419117578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93.15897600000001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ROUND(Y1438*Source!I490,7)</f>
        <v>0</v>
      </c>
      <c r="CY1438">
        <f t="shared" ref="CY1438:CY1445" si="2416">AA1438</f>
        <v>149054.35999999999</v>
      </c>
      <c r="CZ1438">
        <f t="shared" ref="CZ1438:CZ1445" si="2417">AE1438</f>
        <v>116448.72</v>
      </c>
      <c r="DA1438">
        <f t="shared" ref="DA1438:DA1445" si="2418">AI1438</f>
        <v>1.28</v>
      </c>
      <c r="DB1438">
        <f t="shared" ref="DB1438:DB1444" si="2419">ROUND((ROUND(AT1438*CZ1438,2)*ROUND(0,7)),6)</f>
        <v>0</v>
      </c>
      <c r="DC1438">
        <f t="shared" ref="DC1438:DC1444" si="2420">ROUND((ROUND(AT1438*AG1438,2)*ROUND(0,7)),6)</f>
        <v>0</v>
      </c>
      <c r="DD1438" t="s">
        <v>14</v>
      </c>
      <c r="DE1438" t="s">
        <v>14</v>
      </c>
      <c r="DF1438">
        <f t="shared" ref="DF1438:DF1444" si="2421">ROUND(ROUND(AE1438*AI1438,2)*CX1438,2)</f>
        <v>0</v>
      </c>
      <c r="DG1438">
        <f t="shared" ref="DG1438:DG1447" si="2422">ROUND(ROUND(AF1438,2)*CX1438,2)</f>
        <v>0</v>
      </c>
      <c r="DH1438">
        <f t="shared" si="2371"/>
        <v>0</v>
      </c>
      <c r="DI1438">
        <f t="shared" si="2372"/>
        <v>0</v>
      </c>
      <c r="DJ1438">
        <f t="shared" ref="DJ1438:DJ1445" si="2423">DF1438</f>
        <v>0</v>
      </c>
      <c r="DK1438">
        <v>0</v>
      </c>
      <c r="DL1438" t="s">
        <v>14</v>
      </c>
      <c r="DM1438">
        <v>0</v>
      </c>
      <c r="DN1438" t="s">
        <v>14</v>
      </c>
      <c r="DO1438">
        <v>0</v>
      </c>
    </row>
    <row r="1439">
      <c r="A1439">
        <f>ROW(Source!A490)</f>
        <v>490</v>
      </c>
      <c r="B1439">
        <v>419115877</v>
      </c>
      <c r="C1439">
        <v>412994570</v>
      </c>
      <c r="D1439">
        <v>417163200</v>
      </c>
      <c r="E1439">
        <v>1</v>
      </c>
      <c r="F1439">
        <v>1</v>
      </c>
      <c r="G1439">
        <v>1</v>
      </c>
      <c r="H1439">
        <v>3</v>
      </c>
      <c r="I1439" t="s">
        <v>255</v>
      </c>
      <c r="J1439" t="s">
        <v>1869</v>
      </c>
      <c r="K1439" t="s">
        <v>256</v>
      </c>
      <c r="L1439">
        <v>1346</v>
      </c>
      <c r="N1439">
        <v>1009</v>
      </c>
      <c r="O1439" t="s">
        <v>151</v>
      </c>
      <c r="P1439" t="s">
        <v>151</v>
      </c>
      <c r="Q1439">
        <v>1</v>
      </c>
      <c r="W1439">
        <v>0</v>
      </c>
      <c r="X1439">
        <v>-1746966143</v>
      </c>
      <c r="Y1439">
        <f t="shared" si="2415"/>
        <v>0</v>
      </c>
      <c r="AA1439">
        <v>406.32999999999998</v>
      </c>
      <c r="AB1439">
        <v>0</v>
      </c>
      <c r="AC1439">
        <v>0</v>
      </c>
      <c r="AD1439">
        <v>0</v>
      </c>
      <c r="AE1439">
        <v>284.14999999999998</v>
      </c>
      <c r="AF1439">
        <v>0</v>
      </c>
      <c r="AG1439">
        <v>0</v>
      </c>
      <c r="AH1439">
        <v>0</v>
      </c>
      <c r="AI1439">
        <v>1.4299999999999999</v>
      </c>
      <c r="AJ1439">
        <v>1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14</v>
      </c>
      <c r="AT1439">
        <v>0.01</v>
      </c>
      <c r="AU1439" t="s">
        <v>1271</v>
      </c>
      <c r="AV1439">
        <v>0</v>
      </c>
      <c r="AW1439">
        <v>2</v>
      </c>
      <c r="AX1439">
        <v>419117579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2.8414999999999999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ROUND(Y1439*Source!I490,7)</f>
        <v>0</v>
      </c>
      <c r="CY1439">
        <f t="shared" si="2416"/>
        <v>406.32999999999998</v>
      </c>
      <c r="CZ1439">
        <f t="shared" si="2417"/>
        <v>284.14999999999998</v>
      </c>
      <c r="DA1439">
        <f t="shared" si="2418"/>
        <v>1.4299999999999999</v>
      </c>
      <c r="DB1439">
        <f t="shared" si="2419"/>
        <v>0</v>
      </c>
      <c r="DC1439">
        <f t="shared" si="2420"/>
        <v>0</v>
      </c>
      <c r="DD1439" t="s">
        <v>14</v>
      </c>
      <c r="DE1439" t="s">
        <v>14</v>
      </c>
      <c r="DF1439">
        <f t="shared" si="2421"/>
        <v>0</v>
      </c>
      <c r="DG1439">
        <f t="shared" si="2422"/>
        <v>0</v>
      </c>
      <c r="DH1439">
        <f t="shared" si="2371"/>
        <v>0</v>
      </c>
      <c r="DI1439">
        <f t="shared" si="2372"/>
        <v>0</v>
      </c>
      <c r="DJ1439">
        <f t="shared" si="2423"/>
        <v>0</v>
      </c>
      <c r="DK1439">
        <v>0</v>
      </c>
      <c r="DL1439" t="s">
        <v>14</v>
      </c>
      <c r="DM1439">
        <v>0</v>
      </c>
      <c r="DN1439" t="s">
        <v>14</v>
      </c>
      <c r="DO1439">
        <v>0</v>
      </c>
    </row>
    <row r="1440">
      <c r="A1440">
        <f>ROW(Source!A490)</f>
        <v>490</v>
      </c>
      <c r="B1440">
        <v>419115877</v>
      </c>
      <c r="C1440">
        <v>412994570</v>
      </c>
      <c r="D1440">
        <v>417163256</v>
      </c>
      <c r="E1440">
        <v>1</v>
      </c>
      <c r="F1440">
        <v>1</v>
      </c>
      <c r="G1440">
        <v>1</v>
      </c>
      <c r="H1440">
        <v>3</v>
      </c>
      <c r="I1440" t="s">
        <v>257</v>
      </c>
      <c r="J1440" t="s">
        <v>1870</v>
      </c>
      <c r="K1440" t="s">
        <v>258</v>
      </c>
      <c r="L1440">
        <v>1346</v>
      </c>
      <c r="N1440">
        <v>1009</v>
      </c>
      <c r="O1440" t="s">
        <v>151</v>
      </c>
      <c r="P1440" t="s">
        <v>151</v>
      </c>
      <c r="Q1440">
        <v>1</v>
      </c>
      <c r="W1440">
        <v>0</v>
      </c>
      <c r="X1440">
        <v>1771797515</v>
      </c>
      <c r="Y1440">
        <f t="shared" si="2415"/>
        <v>0</v>
      </c>
      <c r="AA1440">
        <v>199.91</v>
      </c>
      <c r="AB1440">
        <v>0</v>
      </c>
      <c r="AC1440">
        <v>0</v>
      </c>
      <c r="AD1440">
        <v>0</v>
      </c>
      <c r="AE1440">
        <v>219.68000000000001</v>
      </c>
      <c r="AF1440">
        <v>0</v>
      </c>
      <c r="AG1440">
        <v>0</v>
      </c>
      <c r="AH1440">
        <v>0</v>
      </c>
      <c r="AI1440">
        <v>0.91000000000000003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14</v>
      </c>
      <c r="AT1440">
        <v>0.035000000000000003</v>
      </c>
      <c r="AU1440" t="s">
        <v>1271</v>
      </c>
      <c r="AV1440">
        <v>0</v>
      </c>
      <c r="AW1440">
        <v>2</v>
      </c>
      <c r="AX1440">
        <v>419117580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7.6888000000000014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ROUND(Y1440*Source!I490,7)</f>
        <v>0</v>
      </c>
      <c r="CY1440">
        <f t="shared" si="2416"/>
        <v>199.91</v>
      </c>
      <c r="CZ1440">
        <f t="shared" si="2417"/>
        <v>219.68000000000001</v>
      </c>
      <c r="DA1440">
        <f t="shared" si="2418"/>
        <v>0.91000000000000003</v>
      </c>
      <c r="DB1440">
        <f t="shared" si="2419"/>
        <v>0</v>
      </c>
      <c r="DC1440">
        <f t="shared" si="2420"/>
        <v>0</v>
      </c>
      <c r="DD1440" t="s">
        <v>14</v>
      </c>
      <c r="DE1440" t="s">
        <v>14</v>
      </c>
      <c r="DF1440">
        <f t="shared" si="2421"/>
        <v>0</v>
      </c>
      <c r="DG1440">
        <f t="shared" si="2422"/>
        <v>0</v>
      </c>
      <c r="DH1440">
        <f t="shared" si="2371"/>
        <v>0</v>
      </c>
      <c r="DI1440">
        <f t="shared" si="2372"/>
        <v>0</v>
      </c>
      <c r="DJ1440">
        <f t="shared" si="2423"/>
        <v>0</v>
      </c>
      <c r="DK1440">
        <v>0</v>
      </c>
      <c r="DL1440" t="s">
        <v>14</v>
      </c>
      <c r="DM1440">
        <v>0</v>
      </c>
      <c r="DN1440" t="s">
        <v>14</v>
      </c>
      <c r="DO1440">
        <v>0</v>
      </c>
    </row>
    <row r="1441">
      <c r="A1441">
        <f>ROW(Source!A490)</f>
        <v>490</v>
      </c>
      <c r="B1441">
        <v>419115877</v>
      </c>
      <c r="C1441">
        <v>412994570</v>
      </c>
      <c r="D1441">
        <v>417165023</v>
      </c>
      <c r="E1441">
        <v>1</v>
      </c>
      <c r="F1441">
        <v>1</v>
      </c>
      <c r="G1441">
        <v>1</v>
      </c>
      <c r="H1441">
        <v>3</v>
      </c>
      <c r="I1441" t="s">
        <v>259</v>
      </c>
      <c r="J1441" t="s">
        <v>1871</v>
      </c>
      <c r="K1441" t="s">
        <v>260</v>
      </c>
      <c r="L1441">
        <v>1346</v>
      </c>
      <c r="N1441">
        <v>1009</v>
      </c>
      <c r="O1441" t="s">
        <v>151</v>
      </c>
      <c r="P1441" t="s">
        <v>151</v>
      </c>
      <c r="Q1441">
        <v>1</v>
      </c>
      <c r="W1441">
        <v>0</v>
      </c>
      <c r="X1441">
        <v>41226650</v>
      </c>
      <c r="Y1441">
        <f t="shared" si="2415"/>
        <v>0</v>
      </c>
      <c r="AA1441">
        <v>181.83000000000001</v>
      </c>
      <c r="AB1441">
        <v>0</v>
      </c>
      <c r="AC1441">
        <v>0</v>
      </c>
      <c r="AD1441">
        <v>0</v>
      </c>
      <c r="AE1441">
        <v>206.62</v>
      </c>
      <c r="AF1441">
        <v>0</v>
      </c>
      <c r="AG1441">
        <v>0</v>
      </c>
      <c r="AH1441">
        <v>0</v>
      </c>
      <c r="AI1441">
        <v>0.88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14</v>
      </c>
      <c r="AT1441">
        <v>0.033000000000000002</v>
      </c>
      <c r="AU1441" t="s">
        <v>1271</v>
      </c>
      <c r="AV1441">
        <v>0</v>
      </c>
      <c r="AW1441">
        <v>2</v>
      </c>
      <c r="AX1441">
        <v>419117581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6.8184600000000009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ROUND(Y1441*Source!I490,7)</f>
        <v>0</v>
      </c>
      <c r="CY1441">
        <f t="shared" si="2416"/>
        <v>181.83000000000001</v>
      </c>
      <c r="CZ1441">
        <f t="shared" si="2417"/>
        <v>206.62</v>
      </c>
      <c r="DA1441">
        <f t="shared" si="2418"/>
        <v>0.88</v>
      </c>
      <c r="DB1441">
        <f t="shared" si="2419"/>
        <v>0</v>
      </c>
      <c r="DC1441">
        <f t="shared" si="2420"/>
        <v>0</v>
      </c>
      <c r="DD1441" t="s">
        <v>14</v>
      </c>
      <c r="DE1441" t="s">
        <v>14</v>
      </c>
      <c r="DF1441">
        <f t="shared" si="2421"/>
        <v>0</v>
      </c>
      <c r="DG1441">
        <f t="shared" si="2422"/>
        <v>0</v>
      </c>
      <c r="DH1441">
        <f t="shared" si="2371"/>
        <v>0</v>
      </c>
      <c r="DI1441">
        <f t="shared" si="2372"/>
        <v>0</v>
      </c>
      <c r="DJ1441">
        <f t="shared" si="2423"/>
        <v>0</v>
      </c>
      <c r="DK1441">
        <v>0</v>
      </c>
      <c r="DL1441" t="s">
        <v>14</v>
      </c>
      <c r="DM1441">
        <v>0</v>
      </c>
      <c r="DN1441" t="s">
        <v>14</v>
      </c>
      <c r="DO1441">
        <v>0</v>
      </c>
    </row>
    <row r="1442">
      <c r="A1442">
        <f>ROW(Source!A490)</f>
        <v>490</v>
      </c>
      <c r="B1442">
        <v>419115877</v>
      </c>
      <c r="C1442">
        <v>412994570</v>
      </c>
      <c r="D1442">
        <v>417175584</v>
      </c>
      <c r="E1442">
        <v>1</v>
      </c>
      <c r="F1442">
        <v>1</v>
      </c>
      <c r="G1442">
        <v>1</v>
      </c>
      <c r="H1442">
        <v>3</v>
      </c>
      <c r="I1442" t="s">
        <v>149</v>
      </c>
      <c r="J1442" t="s">
        <v>1850</v>
      </c>
      <c r="K1442" t="s">
        <v>150</v>
      </c>
      <c r="L1442">
        <v>1346</v>
      </c>
      <c r="N1442">
        <v>1009</v>
      </c>
      <c r="O1442" t="s">
        <v>151</v>
      </c>
      <c r="P1442" t="s">
        <v>151</v>
      </c>
      <c r="Q1442">
        <v>1</v>
      </c>
      <c r="W1442">
        <v>0</v>
      </c>
      <c r="X1442">
        <v>-242288594</v>
      </c>
      <c r="Y1442">
        <f t="shared" si="2415"/>
        <v>0</v>
      </c>
      <c r="AA1442">
        <v>1400.99</v>
      </c>
      <c r="AB1442">
        <v>0</v>
      </c>
      <c r="AC1442">
        <v>0</v>
      </c>
      <c r="AD1442">
        <v>0</v>
      </c>
      <c r="AE1442">
        <v>870.17999999999995</v>
      </c>
      <c r="AF1442">
        <v>0</v>
      </c>
      <c r="AG1442">
        <v>0</v>
      </c>
      <c r="AH1442">
        <v>0</v>
      </c>
      <c r="AI1442">
        <v>1.6100000000000001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14</v>
      </c>
      <c r="AT1442">
        <v>0.38</v>
      </c>
      <c r="AU1442" t="s">
        <v>1271</v>
      </c>
      <c r="AV1442">
        <v>0</v>
      </c>
      <c r="AW1442">
        <v>2</v>
      </c>
      <c r="AX1442">
        <v>419117582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330.66839999999996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ROUND(Y1442*Source!I490,7)</f>
        <v>0</v>
      </c>
      <c r="CY1442">
        <f t="shared" si="2416"/>
        <v>1400.99</v>
      </c>
      <c r="CZ1442">
        <f t="shared" si="2417"/>
        <v>870.17999999999995</v>
      </c>
      <c r="DA1442">
        <f t="shared" si="2418"/>
        <v>1.6100000000000001</v>
      </c>
      <c r="DB1442">
        <f t="shared" si="2419"/>
        <v>0</v>
      </c>
      <c r="DC1442">
        <f t="shared" si="2420"/>
        <v>0</v>
      </c>
      <c r="DD1442" t="s">
        <v>14</v>
      </c>
      <c r="DE1442" t="s">
        <v>14</v>
      </c>
      <c r="DF1442">
        <f t="shared" si="2421"/>
        <v>0</v>
      </c>
      <c r="DG1442">
        <f t="shared" si="2422"/>
        <v>0</v>
      </c>
      <c r="DH1442">
        <f t="shared" si="2371"/>
        <v>0</v>
      </c>
      <c r="DI1442">
        <f t="shared" si="2372"/>
        <v>0</v>
      </c>
      <c r="DJ1442">
        <f t="shared" si="2423"/>
        <v>0</v>
      </c>
      <c r="DK1442">
        <v>0</v>
      </c>
      <c r="DL1442" t="s">
        <v>14</v>
      </c>
      <c r="DM1442">
        <v>0</v>
      </c>
      <c r="DN1442" t="s">
        <v>14</v>
      </c>
      <c r="DO1442">
        <v>0</v>
      </c>
    </row>
    <row r="1443">
      <c r="A1443">
        <f>ROW(Source!A490)</f>
        <v>490</v>
      </c>
      <c r="B1443">
        <v>419115877</v>
      </c>
      <c r="C1443">
        <v>412994570</v>
      </c>
      <c r="D1443">
        <v>417199972</v>
      </c>
      <c r="E1443">
        <v>1</v>
      </c>
      <c r="F1443">
        <v>1</v>
      </c>
      <c r="G1443">
        <v>1</v>
      </c>
      <c r="H1443">
        <v>3</v>
      </c>
      <c r="I1443" t="s">
        <v>267</v>
      </c>
      <c r="J1443" t="s">
        <v>1875</v>
      </c>
      <c r="K1443" t="s">
        <v>268</v>
      </c>
      <c r="L1443">
        <v>1425</v>
      </c>
      <c r="N1443">
        <v>1013</v>
      </c>
      <c r="O1443" t="s">
        <v>195</v>
      </c>
      <c r="P1443" t="s">
        <v>195</v>
      </c>
      <c r="Q1443">
        <v>1</v>
      </c>
      <c r="W1443">
        <v>0</v>
      </c>
      <c r="X1443">
        <v>989260561</v>
      </c>
      <c r="Y1443">
        <f t="shared" si="2415"/>
        <v>0</v>
      </c>
      <c r="AA1443">
        <v>119.56999999999999</v>
      </c>
      <c r="AB1443">
        <v>0</v>
      </c>
      <c r="AC1443">
        <v>0</v>
      </c>
      <c r="AD1443">
        <v>0</v>
      </c>
      <c r="AE1443">
        <v>47.259999999999998</v>
      </c>
      <c r="AF1443">
        <v>0</v>
      </c>
      <c r="AG1443">
        <v>0</v>
      </c>
      <c r="AH1443">
        <v>0</v>
      </c>
      <c r="AI1443">
        <v>2.5299999999999998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14</v>
      </c>
      <c r="AT1443">
        <v>0.59999999999999998</v>
      </c>
      <c r="AU1443" t="s">
        <v>1271</v>
      </c>
      <c r="AV1443">
        <v>0</v>
      </c>
      <c r="AW1443">
        <v>2</v>
      </c>
      <c r="AX1443">
        <v>419117583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28.355999999999998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ROUND(Y1443*Source!I490,7)</f>
        <v>0</v>
      </c>
      <c r="CY1443">
        <f t="shared" si="2416"/>
        <v>119.56999999999999</v>
      </c>
      <c r="CZ1443">
        <f t="shared" si="2417"/>
        <v>47.259999999999998</v>
      </c>
      <c r="DA1443">
        <f t="shared" si="2418"/>
        <v>2.5299999999999998</v>
      </c>
      <c r="DB1443">
        <f t="shared" si="2419"/>
        <v>0</v>
      </c>
      <c r="DC1443">
        <f t="shared" si="2420"/>
        <v>0</v>
      </c>
      <c r="DD1443" t="s">
        <v>14</v>
      </c>
      <c r="DE1443" t="s">
        <v>14</v>
      </c>
      <c r="DF1443">
        <f t="shared" si="2421"/>
        <v>0</v>
      </c>
      <c r="DG1443">
        <f t="shared" si="2422"/>
        <v>0</v>
      </c>
      <c r="DH1443">
        <f t="shared" si="2371"/>
        <v>0</v>
      </c>
      <c r="DI1443">
        <f t="shared" si="2372"/>
        <v>0</v>
      </c>
      <c r="DJ1443">
        <f t="shared" si="2423"/>
        <v>0</v>
      </c>
      <c r="DK1443">
        <v>0</v>
      </c>
      <c r="DL1443" t="s">
        <v>14</v>
      </c>
      <c r="DM1443">
        <v>0</v>
      </c>
      <c r="DN1443" t="s">
        <v>14</v>
      </c>
      <c r="DO1443">
        <v>0</v>
      </c>
    </row>
    <row r="1444">
      <c r="A1444">
        <f>ROW(Source!A490)</f>
        <v>490</v>
      </c>
      <c r="B1444">
        <v>419115877</v>
      </c>
      <c r="C1444">
        <v>412994570</v>
      </c>
      <c r="D1444">
        <v>417199978</v>
      </c>
      <c r="E1444">
        <v>1</v>
      </c>
      <c r="F1444">
        <v>1</v>
      </c>
      <c r="G1444">
        <v>1</v>
      </c>
      <c r="H1444">
        <v>3</v>
      </c>
      <c r="I1444" t="s">
        <v>269</v>
      </c>
      <c r="J1444" t="s">
        <v>1876</v>
      </c>
      <c r="K1444" t="s">
        <v>270</v>
      </c>
      <c r="L1444">
        <v>1407</v>
      </c>
      <c r="N1444">
        <v>1013</v>
      </c>
      <c r="O1444" t="s">
        <v>271</v>
      </c>
      <c r="P1444" t="s">
        <v>271</v>
      </c>
      <c r="Q1444">
        <v>1</v>
      </c>
      <c r="W1444">
        <v>0</v>
      </c>
      <c r="X1444">
        <v>168170819</v>
      </c>
      <c r="Y1444">
        <f t="shared" si="2415"/>
        <v>0</v>
      </c>
      <c r="AA1444">
        <v>8352.5100000000002</v>
      </c>
      <c r="AB1444">
        <v>0</v>
      </c>
      <c r="AC1444">
        <v>0</v>
      </c>
      <c r="AD1444">
        <v>0</v>
      </c>
      <c r="AE1444">
        <v>6052.54</v>
      </c>
      <c r="AF1444">
        <v>0</v>
      </c>
      <c r="AG1444">
        <v>0</v>
      </c>
      <c r="AH1444">
        <v>0</v>
      </c>
      <c r="AI1444">
        <v>1.3799999999999999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14</v>
      </c>
      <c r="AT1444">
        <v>0.032000000000000001</v>
      </c>
      <c r="AU1444" t="s">
        <v>1271</v>
      </c>
      <c r="AV1444">
        <v>0</v>
      </c>
      <c r="AW1444">
        <v>2</v>
      </c>
      <c r="AX1444">
        <v>419117584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193.68128000000002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ROUND(Y1444*Source!I490,7)</f>
        <v>0</v>
      </c>
      <c r="CY1444">
        <f t="shared" si="2416"/>
        <v>8352.5100000000002</v>
      </c>
      <c r="CZ1444">
        <f t="shared" si="2417"/>
        <v>6052.54</v>
      </c>
      <c r="DA1444">
        <f t="shared" si="2418"/>
        <v>1.3799999999999999</v>
      </c>
      <c r="DB1444">
        <f t="shared" si="2419"/>
        <v>0</v>
      </c>
      <c r="DC1444">
        <f t="shared" si="2420"/>
        <v>0</v>
      </c>
      <c r="DD1444" t="s">
        <v>14</v>
      </c>
      <c r="DE1444" t="s">
        <v>14</v>
      </c>
      <c r="DF1444">
        <f t="shared" si="2421"/>
        <v>0</v>
      </c>
      <c r="DG1444">
        <f t="shared" si="2422"/>
        <v>0</v>
      </c>
      <c r="DH1444">
        <f t="shared" si="2371"/>
        <v>0</v>
      </c>
      <c r="DI1444">
        <f t="shared" si="2372"/>
        <v>0</v>
      </c>
      <c r="DJ1444">
        <f t="shared" si="2423"/>
        <v>0</v>
      </c>
      <c r="DK1444">
        <v>0</v>
      </c>
      <c r="DL1444" t="s">
        <v>14</v>
      </c>
      <c r="DM1444">
        <v>0</v>
      </c>
      <c r="DN1444" t="s">
        <v>14</v>
      </c>
      <c r="DO1444">
        <v>0</v>
      </c>
    </row>
    <row r="1445">
      <c r="A1445">
        <f>ROW(Source!A490)</f>
        <v>490</v>
      </c>
      <c r="B1445">
        <v>419115877</v>
      </c>
      <c r="C1445">
        <v>412994570</v>
      </c>
      <c r="D1445">
        <v>417096729</v>
      </c>
      <c r="E1445">
        <v>117</v>
      </c>
      <c r="F1445">
        <v>1</v>
      </c>
      <c r="G1445">
        <v>1</v>
      </c>
      <c r="H1445">
        <v>3</v>
      </c>
      <c r="I1445" t="s">
        <v>1847</v>
      </c>
      <c r="J1445" t="s">
        <v>14</v>
      </c>
      <c r="K1445" t="s">
        <v>1848</v>
      </c>
      <c r="L1445">
        <v>3277935</v>
      </c>
      <c r="N1445">
        <v>1013</v>
      </c>
      <c r="O1445" t="s">
        <v>63</v>
      </c>
      <c r="P1445" t="s">
        <v>63</v>
      </c>
      <c r="Q1445">
        <v>1</v>
      </c>
      <c r="W1445">
        <v>0</v>
      </c>
      <c r="X1445">
        <v>274903907</v>
      </c>
      <c r="Y1445">
        <f t="shared" ref="Y1445:Y1448" si="2424">AT1445</f>
        <v>2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0</v>
      </c>
      <c r="AP1445">
        <v>0</v>
      </c>
      <c r="AQ1445">
        <v>1</v>
      </c>
      <c r="AR1445">
        <v>0</v>
      </c>
      <c r="AS1445" t="s">
        <v>14</v>
      </c>
      <c r="AT1445">
        <v>2</v>
      </c>
      <c r="AU1445" t="s">
        <v>14</v>
      </c>
      <c r="AV1445">
        <v>0</v>
      </c>
      <c r="AW1445">
        <v>2</v>
      </c>
      <c r="AX1445">
        <v>419117585</v>
      </c>
      <c r="AY1445">
        <v>1</v>
      </c>
      <c r="AZ1445">
        <v>2048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ROUND(Y1445*Source!I490,7)</f>
        <v>2</v>
      </c>
      <c r="CY1445">
        <f t="shared" si="2416"/>
        <v>0</v>
      </c>
      <c r="CZ1445">
        <f t="shared" si="2417"/>
        <v>0</v>
      </c>
      <c r="DA1445">
        <f t="shared" si="2418"/>
        <v>1</v>
      </c>
      <c r="DB1445">
        <f t="shared" ref="DB1445:DB1448" si="2425">ROUND(ROUND(AT1445*CZ1445,2),6)</f>
        <v>0</v>
      </c>
      <c r="DC1445">
        <f t="shared" ref="DC1445:DC1448" si="2426">ROUND(ROUND(AT1445*AG1445,2),6)</f>
        <v>0</v>
      </c>
      <c r="DD1445" t="s">
        <v>14</v>
      </c>
      <c r="DE1445" t="s">
        <v>14</v>
      </c>
      <c r="DF1445">
        <f t="shared" ref="DF1445:DF1448" si="2427">ROUND(ROUND(AE1445,2)*CX1445,2)</f>
        <v>0</v>
      </c>
      <c r="DG1445">
        <f t="shared" si="2422"/>
        <v>0</v>
      </c>
      <c r="DH1445">
        <f t="shared" si="2371"/>
        <v>0</v>
      </c>
      <c r="DI1445">
        <f t="shared" si="2372"/>
        <v>0</v>
      </c>
      <c r="DJ1445">
        <f t="shared" si="2423"/>
        <v>0</v>
      </c>
      <c r="DK1445">
        <v>0</v>
      </c>
      <c r="DL1445" t="s">
        <v>14</v>
      </c>
      <c r="DM1445">
        <v>0</v>
      </c>
      <c r="DN1445" t="s">
        <v>14</v>
      </c>
      <c r="DO1445">
        <v>0</v>
      </c>
    </row>
    <row r="1446">
      <c r="A1446">
        <f>ROW(Source!A491)</f>
        <v>491</v>
      </c>
      <c r="B1446">
        <v>419115877</v>
      </c>
      <c r="C1446">
        <v>412994593</v>
      </c>
      <c r="D1446">
        <v>417090702</v>
      </c>
      <c r="E1446">
        <v>117</v>
      </c>
      <c r="F1446">
        <v>1</v>
      </c>
      <c r="G1446">
        <v>1</v>
      </c>
      <c r="H1446">
        <v>1</v>
      </c>
      <c r="I1446" t="s">
        <v>212</v>
      </c>
      <c r="J1446" t="s">
        <v>14</v>
      </c>
      <c r="K1446" t="s">
        <v>213</v>
      </c>
      <c r="L1446">
        <v>1191</v>
      </c>
      <c r="N1446">
        <v>1013</v>
      </c>
      <c r="O1446" t="s">
        <v>48</v>
      </c>
      <c r="P1446" t="s">
        <v>48</v>
      </c>
      <c r="Q1446">
        <v>1</v>
      </c>
      <c r="W1446">
        <v>0</v>
      </c>
      <c r="X1446">
        <v>-1833565283</v>
      </c>
      <c r="Y1446">
        <f t="shared" si="2424"/>
        <v>14</v>
      </c>
      <c r="AA1446">
        <v>0</v>
      </c>
      <c r="AB1446">
        <v>0</v>
      </c>
      <c r="AC1446">
        <v>0</v>
      </c>
      <c r="AD1446">
        <v>479.26999999999998</v>
      </c>
      <c r="AE1446">
        <v>0</v>
      </c>
      <c r="AF1446">
        <v>0</v>
      </c>
      <c r="AG1446">
        <v>0</v>
      </c>
      <c r="AH1446">
        <v>479.26999999999998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14</v>
      </c>
      <c r="AT1446">
        <v>14</v>
      </c>
      <c r="AU1446" t="s">
        <v>14</v>
      </c>
      <c r="AV1446">
        <v>1</v>
      </c>
      <c r="AW1446">
        <v>2</v>
      </c>
      <c r="AX1446">
        <v>419117586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6709.7799999999997</v>
      </c>
      <c r="BN1446">
        <v>14</v>
      </c>
      <c r="BO1446">
        <v>0</v>
      </c>
      <c r="BP1446">
        <v>1</v>
      </c>
      <c r="BQ1446">
        <v>0</v>
      </c>
      <c r="BR1446">
        <v>0</v>
      </c>
      <c r="BS1446">
        <v>0</v>
      </c>
      <c r="BT1446">
        <v>6709.7799999999997</v>
      </c>
      <c r="BU1446">
        <v>14</v>
      </c>
      <c r="BV1446">
        <v>0</v>
      </c>
      <c r="BW1446">
        <v>1</v>
      </c>
      <c r="CU1446">
        <f>ROUND(AT1446*Source!I491*AH1446*AL1446,2)</f>
        <v>6709.7799999999997</v>
      </c>
      <c r="CV1446">
        <f>ROUND(Y1446*Source!I491,7)</f>
        <v>14</v>
      </c>
      <c r="CW1446">
        <v>0</v>
      </c>
      <c r="CX1446">
        <f>ROUND(Y1446*Source!I491,7)</f>
        <v>14</v>
      </c>
      <c r="CY1446">
        <f t="shared" ref="CY1446:CY1447" si="2428">AD1446</f>
        <v>479.26999999999998</v>
      </c>
      <c r="CZ1446">
        <f t="shared" ref="CZ1446:CZ1447" si="2429">AH1446</f>
        <v>479.26999999999998</v>
      </c>
      <c r="DA1446">
        <f t="shared" ref="DA1446:DA1447" si="2430">AL1446</f>
        <v>1</v>
      </c>
      <c r="DB1446">
        <f t="shared" si="2425"/>
        <v>6709.7799999999997</v>
      </c>
      <c r="DC1446">
        <f t="shared" si="2426"/>
        <v>0</v>
      </c>
      <c r="DD1446" t="s">
        <v>14</v>
      </c>
      <c r="DE1446" t="s">
        <v>14</v>
      </c>
      <c r="DF1446">
        <f t="shared" si="2427"/>
        <v>0</v>
      </c>
      <c r="DG1446">
        <f t="shared" si="2422"/>
        <v>0</v>
      </c>
      <c r="DH1446">
        <f t="shared" si="2371"/>
        <v>0</v>
      </c>
      <c r="DI1446">
        <f t="shared" si="2372"/>
        <v>6709.7799999999997</v>
      </c>
      <c r="DJ1446">
        <f t="shared" ref="DJ1446:DJ1447" si="2431">DI1446</f>
        <v>6709.7799999999997</v>
      </c>
      <c r="DK1446">
        <v>1</v>
      </c>
      <c r="DL1446" t="s">
        <v>14</v>
      </c>
      <c r="DM1446">
        <v>0</v>
      </c>
      <c r="DN1446" t="s">
        <v>14</v>
      </c>
      <c r="DO1446">
        <v>0</v>
      </c>
    </row>
    <row r="1447">
      <c r="A1447">
        <f>ROW(Source!A491)</f>
        <v>491</v>
      </c>
      <c r="B1447">
        <v>419115877</v>
      </c>
      <c r="C1447">
        <v>412994593</v>
      </c>
      <c r="D1447">
        <v>417090896</v>
      </c>
      <c r="E1447">
        <v>117</v>
      </c>
      <c r="F1447">
        <v>1</v>
      </c>
      <c r="G1447">
        <v>1</v>
      </c>
      <c r="H1447">
        <v>1</v>
      </c>
      <c r="I1447" t="s">
        <v>1844</v>
      </c>
      <c r="J1447" t="s">
        <v>14</v>
      </c>
      <c r="K1447" t="s">
        <v>1845</v>
      </c>
      <c r="L1447">
        <v>1191</v>
      </c>
      <c r="N1447">
        <v>1013</v>
      </c>
      <c r="O1447" t="s">
        <v>48</v>
      </c>
      <c r="P1447" t="s">
        <v>48</v>
      </c>
      <c r="Q1447">
        <v>1</v>
      </c>
      <c r="W1447">
        <v>0</v>
      </c>
      <c r="X1447">
        <v>-1417349443</v>
      </c>
      <c r="Y1447">
        <f t="shared" si="2424"/>
        <v>1.1899999999999999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14</v>
      </c>
      <c r="AT1447">
        <v>1.1899999999999999</v>
      </c>
      <c r="AU1447" t="s">
        <v>14</v>
      </c>
      <c r="AV1447">
        <v>2</v>
      </c>
      <c r="AW1447">
        <v>2</v>
      </c>
      <c r="AX1447">
        <v>419117587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ROUND(Y1447*Source!I491,7)</f>
        <v>1.1899999999999999</v>
      </c>
      <c r="CY1447">
        <f t="shared" si="2428"/>
        <v>0</v>
      </c>
      <c r="CZ1447">
        <f t="shared" si="2429"/>
        <v>0</v>
      </c>
      <c r="DA1447">
        <f t="shared" si="2430"/>
        <v>1</v>
      </c>
      <c r="DB1447">
        <f t="shared" si="2425"/>
        <v>0</v>
      </c>
      <c r="DC1447">
        <f t="shared" si="2426"/>
        <v>0</v>
      </c>
      <c r="DD1447" t="s">
        <v>14</v>
      </c>
      <c r="DE1447" t="s">
        <v>14</v>
      </c>
      <c r="DF1447">
        <f t="shared" si="2427"/>
        <v>0</v>
      </c>
      <c r="DG1447">
        <f t="shared" si="2422"/>
        <v>0</v>
      </c>
      <c r="DH1447">
        <f t="shared" si="2371"/>
        <v>0</v>
      </c>
      <c r="DI1447">
        <f t="shared" si="2372"/>
        <v>0</v>
      </c>
      <c r="DJ1447">
        <f t="shared" si="2431"/>
        <v>0</v>
      </c>
      <c r="DK1447">
        <v>0</v>
      </c>
      <c r="DL1447" t="s">
        <v>14</v>
      </c>
      <c r="DM1447">
        <v>0</v>
      </c>
      <c r="DN1447" t="s">
        <v>14</v>
      </c>
      <c r="DO1447">
        <v>0</v>
      </c>
    </row>
    <row r="1448">
      <c r="A1448">
        <f>ROW(Source!A491)</f>
        <v>491</v>
      </c>
      <c r="B1448">
        <v>419115877</v>
      </c>
      <c r="C1448">
        <v>412994593</v>
      </c>
      <c r="D1448">
        <v>417098134</v>
      </c>
      <c r="E1448">
        <v>1</v>
      </c>
      <c r="F1448">
        <v>1</v>
      </c>
      <c r="G1448">
        <v>1</v>
      </c>
      <c r="H1448">
        <v>2</v>
      </c>
      <c r="I1448" t="s">
        <v>159</v>
      </c>
      <c r="J1448" t="s">
        <v>1851</v>
      </c>
      <c r="K1448" t="s">
        <v>160</v>
      </c>
      <c r="L1448">
        <v>1368</v>
      </c>
      <c r="N1448">
        <v>1011</v>
      </c>
      <c r="O1448" t="s">
        <v>55</v>
      </c>
      <c r="P1448" t="s">
        <v>55</v>
      </c>
      <c r="Q1448">
        <v>1</v>
      </c>
      <c r="W1448">
        <v>0</v>
      </c>
      <c r="X1448">
        <v>302479695</v>
      </c>
      <c r="Y1448">
        <f t="shared" si="2424"/>
        <v>1.1899999999999999</v>
      </c>
      <c r="AA1448">
        <v>0</v>
      </c>
      <c r="AB1448">
        <v>1274.25</v>
      </c>
      <c r="AC1448">
        <v>620.24000000000001</v>
      </c>
      <c r="AD1448">
        <v>0</v>
      </c>
      <c r="AE1448">
        <v>0</v>
      </c>
      <c r="AF1448">
        <v>995.50999999999999</v>
      </c>
      <c r="AG1448">
        <v>620.24000000000001</v>
      </c>
      <c r="AH1448">
        <v>0</v>
      </c>
      <c r="AI1448">
        <v>1</v>
      </c>
      <c r="AJ1448">
        <v>1.28</v>
      </c>
      <c r="AK1448">
        <v>1</v>
      </c>
      <c r="AL1448">
        <v>1</v>
      </c>
      <c r="AM1448">
        <v>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14</v>
      </c>
      <c r="AT1448">
        <v>1.1899999999999999</v>
      </c>
      <c r="AU1448" t="s">
        <v>14</v>
      </c>
      <c r="AV1448">
        <v>1</v>
      </c>
      <c r="AW1448">
        <v>2</v>
      </c>
      <c r="AX1448">
        <v>419117588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1184.6569</v>
      </c>
      <c r="BL1448">
        <v>738.0856</v>
      </c>
      <c r="BM1448">
        <v>0</v>
      </c>
      <c r="BN1448">
        <v>0</v>
      </c>
      <c r="BO1448">
        <v>1.1899999999999999</v>
      </c>
      <c r="BP1448">
        <v>1</v>
      </c>
      <c r="BQ1448">
        <v>0</v>
      </c>
      <c r="BR1448">
        <v>1184.6569</v>
      </c>
      <c r="BS1448">
        <v>738.0856</v>
      </c>
      <c r="BT1448">
        <v>0</v>
      </c>
      <c r="BU1448">
        <v>0</v>
      </c>
      <c r="BV1448">
        <v>1.1899999999999999</v>
      </c>
      <c r="BW1448">
        <v>1</v>
      </c>
      <c r="CV1448">
        <v>0</v>
      </c>
      <c r="CW1448">
        <f>ROUND(Y1448*Source!I491*DO1448,7)</f>
        <v>1.1899999999999999</v>
      </c>
      <c r="CX1448">
        <f>ROUND(Y1448*Source!I491,7)</f>
        <v>1.1899999999999999</v>
      </c>
      <c r="CY1448">
        <f>AB1448</f>
        <v>1274.25</v>
      </c>
      <c r="CZ1448">
        <f>AF1448</f>
        <v>995.50999999999999</v>
      </c>
      <c r="DA1448">
        <f>AJ1448</f>
        <v>1.28</v>
      </c>
      <c r="DB1448">
        <f t="shared" si="2425"/>
        <v>1184.6599999999999</v>
      </c>
      <c r="DC1448">
        <f t="shared" si="2426"/>
        <v>738.08999999999992</v>
      </c>
      <c r="DD1448" t="s">
        <v>14</v>
      </c>
      <c r="DE1448" t="s">
        <v>14</v>
      </c>
      <c r="DF1448">
        <f t="shared" si="2427"/>
        <v>0</v>
      </c>
      <c r="DG1448">
        <f>ROUND(ROUND(AF1448*AJ1448,2)*CX1448,2)</f>
        <v>1516.3600000000001</v>
      </c>
      <c r="DH1448">
        <f t="shared" si="2371"/>
        <v>738.09000000000003</v>
      </c>
      <c r="DI1448">
        <f t="shared" si="2372"/>
        <v>0</v>
      </c>
      <c r="DJ1448">
        <f>DG1448+DH1448</f>
        <v>2254.4500000000003</v>
      </c>
      <c r="DK1448">
        <v>0</v>
      </c>
      <c r="DL1448" t="s">
        <v>56</v>
      </c>
      <c r="DM1448">
        <v>5</v>
      </c>
      <c r="DN1448" t="s">
        <v>48</v>
      </c>
      <c r="DO1448">
        <v>1</v>
      </c>
    </row>
    <row r="1449">
      <c r="A1449">
        <f>ROW(Source!A491)</f>
        <v>491</v>
      </c>
      <c r="B1449">
        <v>419115877</v>
      </c>
      <c r="C1449">
        <v>412994593</v>
      </c>
      <c r="D1449">
        <v>417162991</v>
      </c>
      <c r="E1449">
        <v>1</v>
      </c>
      <c r="F1449">
        <v>1</v>
      </c>
      <c r="G1449">
        <v>1</v>
      </c>
      <c r="H1449">
        <v>3</v>
      </c>
      <c r="I1449" t="s">
        <v>146</v>
      </c>
      <c r="J1449" t="s">
        <v>1849</v>
      </c>
      <c r="K1449" t="s">
        <v>147</v>
      </c>
      <c r="L1449">
        <v>1348</v>
      </c>
      <c r="N1449">
        <v>1009</v>
      </c>
      <c r="O1449" t="s">
        <v>148</v>
      </c>
      <c r="P1449" t="s">
        <v>148</v>
      </c>
      <c r="Q1449">
        <v>1000</v>
      </c>
      <c r="W1449">
        <v>0</v>
      </c>
      <c r="X1449">
        <v>-465588395</v>
      </c>
      <c r="Y1449">
        <f t="shared" ref="Y1449:Y1455" si="2432">(AT1449*ROUND(0,7))</f>
        <v>0</v>
      </c>
      <c r="AA1449">
        <v>149054.35999999999</v>
      </c>
      <c r="AB1449">
        <v>0</v>
      </c>
      <c r="AC1449">
        <v>0</v>
      </c>
      <c r="AD1449">
        <v>0</v>
      </c>
      <c r="AE1449">
        <v>116448.72</v>
      </c>
      <c r="AF1449">
        <v>0</v>
      </c>
      <c r="AG1449">
        <v>0</v>
      </c>
      <c r="AH1449">
        <v>0</v>
      </c>
      <c r="AI1449">
        <v>1.28</v>
      </c>
      <c r="AJ1449">
        <v>1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14</v>
      </c>
      <c r="AT1449">
        <v>0.00080000000000000004</v>
      </c>
      <c r="AU1449" t="s">
        <v>1176</v>
      </c>
      <c r="AV1449">
        <v>0</v>
      </c>
      <c r="AW1449">
        <v>2</v>
      </c>
      <c r="AX1449">
        <v>419117589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93.15897600000001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ROUND(Y1449*Source!I491,7)</f>
        <v>0</v>
      </c>
      <c r="CY1449">
        <f t="shared" ref="CY1449:CY1456" si="2433">AA1449</f>
        <v>149054.35999999999</v>
      </c>
      <c r="CZ1449">
        <f t="shared" ref="CZ1449:CZ1456" si="2434">AE1449</f>
        <v>116448.72</v>
      </c>
      <c r="DA1449">
        <f t="shared" ref="DA1449:DA1456" si="2435">AI1449</f>
        <v>1.28</v>
      </c>
      <c r="DB1449">
        <f t="shared" ref="DB1449:DB1455" si="2436">ROUND((ROUND(AT1449*CZ1449,2)*ROUND(0,7)),6)</f>
        <v>0</v>
      </c>
      <c r="DC1449">
        <f t="shared" ref="DC1449:DC1455" si="2437">ROUND((ROUND(AT1449*AG1449,2)*ROUND(0,7)),6)</f>
        <v>0</v>
      </c>
      <c r="DD1449" t="s">
        <v>14</v>
      </c>
      <c r="DE1449" t="s">
        <v>14</v>
      </c>
      <c r="DF1449">
        <f t="shared" ref="DF1449:DF1455" si="2438">ROUND(ROUND(AE1449*AI1449,2)*CX1449,2)</f>
        <v>0</v>
      </c>
      <c r="DG1449">
        <f t="shared" ref="DG1449:DG1458" si="2439">ROUND(ROUND(AF1449,2)*CX1449,2)</f>
        <v>0</v>
      </c>
      <c r="DH1449">
        <f t="shared" si="2371"/>
        <v>0</v>
      </c>
      <c r="DI1449">
        <f t="shared" si="2372"/>
        <v>0</v>
      </c>
      <c r="DJ1449">
        <f t="shared" ref="DJ1449:DJ1456" si="2440">DF1449</f>
        <v>0</v>
      </c>
      <c r="DK1449">
        <v>0</v>
      </c>
      <c r="DL1449" t="s">
        <v>14</v>
      </c>
      <c r="DM1449">
        <v>0</v>
      </c>
      <c r="DN1449" t="s">
        <v>14</v>
      </c>
      <c r="DO1449">
        <v>0</v>
      </c>
    </row>
    <row r="1450">
      <c r="A1450">
        <f>ROW(Source!A491)</f>
        <v>491</v>
      </c>
      <c r="B1450">
        <v>419115877</v>
      </c>
      <c r="C1450">
        <v>412994593</v>
      </c>
      <c r="D1450">
        <v>417163200</v>
      </c>
      <c r="E1450">
        <v>1</v>
      </c>
      <c r="F1450">
        <v>1</v>
      </c>
      <c r="G1450">
        <v>1</v>
      </c>
      <c r="H1450">
        <v>3</v>
      </c>
      <c r="I1450" t="s">
        <v>255</v>
      </c>
      <c r="J1450" t="s">
        <v>1869</v>
      </c>
      <c r="K1450" t="s">
        <v>256</v>
      </c>
      <c r="L1450">
        <v>1346</v>
      </c>
      <c r="N1450">
        <v>1009</v>
      </c>
      <c r="O1450" t="s">
        <v>151</v>
      </c>
      <c r="P1450" t="s">
        <v>151</v>
      </c>
      <c r="Q1450">
        <v>1</v>
      </c>
      <c r="W1450">
        <v>0</v>
      </c>
      <c r="X1450">
        <v>-1746966143</v>
      </c>
      <c r="Y1450">
        <f t="shared" si="2432"/>
        <v>0</v>
      </c>
      <c r="AA1450">
        <v>406.32999999999998</v>
      </c>
      <c r="AB1450">
        <v>0</v>
      </c>
      <c r="AC1450">
        <v>0</v>
      </c>
      <c r="AD1450">
        <v>0</v>
      </c>
      <c r="AE1450">
        <v>284.14999999999998</v>
      </c>
      <c r="AF1450">
        <v>0</v>
      </c>
      <c r="AG1450">
        <v>0</v>
      </c>
      <c r="AH1450">
        <v>0</v>
      </c>
      <c r="AI1450">
        <v>1.4299999999999999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14</v>
      </c>
      <c r="AT1450">
        <v>0.01</v>
      </c>
      <c r="AU1450" t="s">
        <v>1176</v>
      </c>
      <c r="AV1450">
        <v>0</v>
      </c>
      <c r="AW1450">
        <v>2</v>
      </c>
      <c r="AX1450">
        <v>419117590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2.8414999999999999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ROUND(Y1450*Source!I491,7)</f>
        <v>0</v>
      </c>
      <c r="CY1450">
        <f t="shared" si="2433"/>
        <v>406.32999999999998</v>
      </c>
      <c r="CZ1450">
        <f t="shared" si="2434"/>
        <v>284.14999999999998</v>
      </c>
      <c r="DA1450">
        <f t="shared" si="2435"/>
        <v>1.4299999999999999</v>
      </c>
      <c r="DB1450">
        <f t="shared" si="2436"/>
        <v>0</v>
      </c>
      <c r="DC1450">
        <f t="shared" si="2437"/>
        <v>0</v>
      </c>
      <c r="DD1450" t="s">
        <v>14</v>
      </c>
      <c r="DE1450" t="s">
        <v>14</v>
      </c>
      <c r="DF1450">
        <f t="shared" si="2438"/>
        <v>0</v>
      </c>
      <c r="DG1450">
        <f t="shared" si="2439"/>
        <v>0</v>
      </c>
      <c r="DH1450">
        <f t="shared" si="2371"/>
        <v>0</v>
      </c>
      <c r="DI1450">
        <f t="shared" si="2372"/>
        <v>0</v>
      </c>
      <c r="DJ1450">
        <f t="shared" si="2440"/>
        <v>0</v>
      </c>
      <c r="DK1450">
        <v>0</v>
      </c>
      <c r="DL1450" t="s">
        <v>14</v>
      </c>
      <c r="DM1450">
        <v>0</v>
      </c>
      <c r="DN1450" t="s">
        <v>14</v>
      </c>
      <c r="DO1450">
        <v>0</v>
      </c>
    </row>
    <row r="1451">
      <c r="A1451">
        <f>ROW(Source!A491)</f>
        <v>491</v>
      </c>
      <c r="B1451">
        <v>419115877</v>
      </c>
      <c r="C1451">
        <v>412994593</v>
      </c>
      <c r="D1451">
        <v>417163256</v>
      </c>
      <c r="E1451">
        <v>1</v>
      </c>
      <c r="F1451">
        <v>1</v>
      </c>
      <c r="G1451">
        <v>1</v>
      </c>
      <c r="H1451">
        <v>3</v>
      </c>
      <c r="I1451" t="s">
        <v>257</v>
      </c>
      <c r="J1451" t="s">
        <v>1870</v>
      </c>
      <c r="K1451" t="s">
        <v>258</v>
      </c>
      <c r="L1451">
        <v>1346</v>
      </c>
      <c r="N1451">
        <v>1009</v>
      </c>
      <c r="O1451" t="s">
        <v>151</v>
      </c>
      <c r="P1451" t="s">
        <v>151</v>
      </c>
      <c r="Q1451">
        <v>1</v>
      </c>
      <c r="W1451">
        <v>0</v>
      </c>
      <c r="X1451">
        <v>1771797515</v>
      </c>
      <c r="Y1451">
        <f t="shared" si="2432"/>
        <v>0</v>
      </c>
      <c r="AA1451">
        <v>199.91</v>
      </c>
      <c r="AB1451">
        <v>0</v>
      </c>
      <c r="AC1451">
        <v>0</v>
      </c>
      <c r="AD1451">
        <v>0</v>
      </c>
      <c r="AE1451">
        <v>219.68000000000001</v>
      </c>
      <c r="AF1451">
        <v>0</v>
      </c>
      <c r="AG1451">
        <v>0</v>
      </c>
      <c r="AH1451">
        <v>0</v>
      </c>
      <c r="AI1451">
        <v>0.91000000000000003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14</v>
      </c>
      <c r="AT1451">
        <v>0.035000000000000003</v>
      </c>
      <c r="AU1451" t="s">
        <v>1176</v>
      </c>
      <c r="AV1451">
        <v>0</v>
      </c>
      <c r="AW1451">
        <v>2</v>
      </c>
      <c r="AX1451">
        <v>419117591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7.6888000000000014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ROUND(Y1451*Source!I491,7)</f>
        <v>0</v>
      </c>
      <c r="CY1451">
        <f t="shared" si="2433"/>
        <v>199.91</v>
      </c>
      <c r="CZ1451">
        <f t="shared" si="2434"/>
        <v>219.68000000000001</v>
      </c>
      <c r="DA1451">
        <f t="shared" si="2435"/>
        <v>0.91000000000000003</v>
      </c>
      <c r="DB1451">
        <f t="shared" si="2436"/>
        <v>0</v>
      </c>
      <c r="DC1451">
        <f t="shared" si="2437"/>
        <v>0</v>
      </c>
      <c r="DD1451" t="s">
        <v>14</v>
      </c>
      <c r="DE1451" t="s">
        <v>14</v>
      </c>
      <c r="DF1451">
        <f t="shared" si="2438"/>
        <v>0</v>
      </c>
      <c r="DG1451">
        <f t="shared" si="2439"/>
        <v>0</v>
      </c>
      <c r="DH1451">
        <f t="shared" si="2371"/>
        <v>0</v>
      </c>
      <c r="DI1451">
        <f t="shared" si="2372"/>
        <v>0</v>
      </c>
      <c r="DJ1451">
        <f t="shared" si="2440"/>
        <v>0</v>
      </c>
      <c r="DK1451">
        <v>0</v>
      </c>
      <c r="DL1451" t="s">
        <v>14</v>
      </c>
      <c r="DM1451">
        <v>0</v>
      </c>
      <c r="DN1451" t="s">
        <v>14</v>
      </c>
      <c r="DO1451">
        <v>0</v>
      </c>
    </row>
    <row r="1452">
      <c r="A1452">
        <f>ROW(Source!A491)</f>
        <v>491</v>
      </c>
      <c r="B1452">
        <v>419115877</v>
      </c>
      <c r="C1452">
        <v>412994593</v>
      </c>
      <c r="D1452">
        <v>417165023</v>
      </c>
      <c r="E1452">
        <v>1</v>
      </c>
      <c r="F1452">
        <v>1</v>
      </c>
      <c r="G1452">
        <v>1</v>
      </c>
      <c r="H1452">
        <v>3</v>
      </c>
      <c r="I1452" t="s">
        <v>259</v>
      </c>
      <c r="J1452" t="s">
        <v>1871</v>
      </c>
      <c r="K1452" t="s">
        <v>260</v>
      </c>
      <c r="L1452">
        <v>1346</v>
      </c>
      <c r="N1452">
        <v>1009</v>
      </c>
      <c r="O1452" t="s">
        <v>151</v>
      </c>
      <c r="P1452" t="s">
        <v>151</v>
      </c>
      <c r="Q1452">
        <v>1</v>
      </c>
      <c r="W1452">
        <v>0</v>
      </c>
      <c r="X1452">
        <v>41226650</v>
      </c>
      <c r="Y1452">
        <f t="shared" si="2432"/>
        <v>0</v>
      </c>
      <c r="AA1452">
        <v>181.83000000000001</v>
      </c>
      <c r="AB1452">
        <v>0</v>
      </c>
      <c r="AC1452">
        <v>0</v>
      </c>
      <c r="AD1452">
        <v>0</v>
      </c>
      <c r="AE1452">
        <v>206.62</v>
      </c>
      <c r="AF1452">
        <v>0</v>
      </c>
      <c r="AG1452">
        <v>0</v>
      </c>
      <c r="AH1452">
        <v>0</v>
      </c>
      <c r="AI1452">
        <v>0.88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14</v>
      </c>
      <c r="AT1452">
        <v>0.033000000000000002</v>
      </c>
      <c r="AU1452" t="s">
        <v>1176</v>
      </c>
      <c r="AV1452">
        <v>0</v>
      </c>
      <c r="AW1452">
        <v>2</v>
      </c>
      <c r="AX1452">
        <v>419117592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6.8184600000000009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ROUND(Y1452*Source!I491,7)</f>
        <v>0</v>
      </c>
      <c r="CY1452">
        <f t="shared" si="2433"/>
        <v>181.83000000000001</v>
      </c>
      <c r="CZ1452">
        <f t="shared" si="2434"/>
        <v>206.62</v>
      </c>
      <c r="DA1452">
        <f t="shared" si="2435"/>
        <v>0.88</v>
      </c>
      <c r="DB1452">
        <f t="shared" si="2436"/>
        <v>0</v>
      </c>
      <c r="DC1452">
        <f t="shared" si="2437"/>
        <v>0</v>
      </c>
      <c r="DD1452" t="s">
        <v>14</v>
      </c>
      <c r="DE1452" t="s">
        <v>14</v>
      </c>
      <c r="DF1452">
        <f t="shared" si="2438"/>
        <v>0</v>
      </c>
      <c r="DG1452">
        <f t="shared" si="2439"/>
        <v>0</v>
      </c>
      <c r="DH1452">
        <f t="shared" si="2371"/>
        <v>0</v>
      </c>
      <c r="DI1452">
        <f t="shared" si="2372"/>
        <v>0</v>
      </c>
      <c r="DJ1452">
        <f t="shared" si="2440"/>
        <v>0</v>
      </c>
      <c r="DK1452">
        <v>0</v>
      </c>
      <c r="DL1452" t="s">
        <v>14</v>
      </c>
      <c r="DM1452">
        <v>0</v>
      </c>
      <c r="DN1452" t="s">
        <v>14</v>
      </c>
      <c r="DO1452">
        <v>0</v>
      </c>
    </row>
    <row r="1453">
      <c r="A1453">
        <f>ROW(Source!A491)</f>
        <v>491</v>
      </c>
      <c r="B1453">
        <v>419115877</v>
      </c>
      <c r="C1453">
        <v>412994593</v>
      </c>
      <c r="D1453">
        <v>417175584</v>
      </c>
      <c r="E1453">
        <v>1</v>
      </c>
      <c r="F1453">
        <v>1</v>
      </c>
      <c r="G1453">
        <v>1</v>
      </c>
      <c r="H1453">
        <v>3</v>
      </c>
      <c r="I1453" t="s">
        <v>149</v>
      </c>
      <c r="J1453" t="s">
        <v>1850</v>
      </c>
      <c r="K1453" t="s">
        <v>150</v>
      </c>
      <c r="L1453">
        <v>1346</v>
      </c>
      <c r="N1453">
        <v>1009</v>
      </c>
      <c r="O1453" t="s">
        <v>151</v>
      </c>
      <c r="P1453" t="s">
        <v>151</v>
      </c>
      <c r="Q1453">
        <v>1</v>
      </c>
      <c r="W1453">
        <v>0</v>
      </c>
      <c r="X1453">
        <v>-242288594</v>
      </c>
      <c r="Y1453">
        <f t="shared" si="2432"/>
        <v>0</v>
      </c>
      <c r="AA1453">
        <v>1400.99</v>
      </c>
      <c r="AB1453">
        <v>0</v>
      </c>
      <c r="AC1453">
        <v>0</v>
      </c>
      <c r="AD1453">
        <v>0</v>
      </c>
      <c r="AE1453">
        <v>870.17999999999995</v>
      </c>
      <c r="AF1453">
        <v>0</v>
      </c>
      <c r="AG1453">
        <v>0</v>
      </c>
      <c r="AH1453">
        <v>0</v>
      </c>
      <c r="AI1453">
        <v>1.6100000000000001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14</v>
      </c>
      <c r="AT1453">
        <v>0.38</v>
      </c>
      <c r="AU1453" t="s">
        <v>1176</v>
      </c>
      <c r="AV1453">
        <v>0</v>
      </c>
      <c r="AW1453">
        <v>2</v>
      </c>
      <c r="AX1453">
        <v>419117593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330.66839999999996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ROUND(Y1453*Source!I491,7)</f>
        <v>0</v>
      </c>
      <c r="CY1453">
        <f t="shared" si="2433"/>
        <v>1400.99</v>
      </c>
      <c r="CZ1453">
        <f t="shared" si="2434"/>
        <v>870.17999999999995</v>
      </c>
      <c r="DA1453">
        <f t="shared" si="2435"/>
        <v>1.6100000000000001</v>
      </c>
      <c r="DB1453">
        <f t="shared" si="2436"/>
        <v>0</v>
      </c>
      <c r="DC1453">
        <f t="shared" si="2437"/>
        <v>0</v>
      </c>
      <c r="DD1453" t="s">
        <v>14</v>
      </c>
      <c r="DE1453" t="s">
        <v>14</v>
      </c>
      <c r="DF1453">
        <f t="shared" si="2438"/>
        <v>0</v>
      </c>
      <c r="DG1453">
        <f t="shared" si="2439"/>
        <v>0</v>
      </c>
      <c r="DH1453">
        <f t="shared" si="2371"/>
        <v>0</v>
      </c>
      <c r="DI1453">
        <f t="shared" si="2372"/>
        <v>0</v>
      </c>
      <c r="DJ1453">
        <f t="shared" si="2440"/>
        <v>0</v>
      </c>
      <c r="DK1453">
        <v>0</v>
      </c>
      <c r="DL1453" t="s">
        <v>14</v>
      </c>
      <c r="DM1453">
        <v>0</v>
      </c>
      <c r="DN1453" t="s">
        <v>14</v>
      </c>
      <c r="DO1453">
        <v>0</v>
      </c>
    </row>
    <row r="1454">
      <c r="A1454">
        <f>ROW(Source!A491)</f>
        <v>491</v>
      </c>
      <c r="B1454">
        <v>419115877</v>
      </c>
      <c r="C1454">
        <v>412994593</v>
      </c>
      <c r="D1454">
        <v>417199972</v>
      </c>
      <c r="E1454">
        <v>1</v>
      </c>
      <c r="F1454">
        <v>1</v>
      </c>
      <c r="G1454">
        <v>1</v>
      </c>
      <c r="H1454">
        <v>3</v>
      </c>
      <c r="I1454" t="s">
        <v>267</v>
      </c>
      <c r="J1454" t="s">
        <v>1875</v>
      </c>
      <c r="K1454" t="s">
        <v>268</v>
      </c>
      <c r="L1454">
        <v>1425</v>
      </c>
      <c r="N1454">
        <v>1013</v>
      </c>
      <c r="O1454" t="s">
        <v>195</v>
      </c>
      <c r="P1454" t="s">
        <v>195</v>
      </c>
      <c r="Q1454">
        <v>1</v>
      </c>
      <c r="W1454">
        <v>0</v>
      </c>
      <c r="X1454">
        <v>989260561</v>
      </c>
      <c r="Y1454">
        <f t="shared" si="2432"/>
        <v>0</v>
      </c>
      <c r="AA1454">
        <v>119.56999999999999</v>
      </c>
      <c r="AB1454">
        <v>0</v>
      </c>
      <c r="AC1454">
        <v>0</v>
      </c>
      <c r="AD1454">
        <v>0</v>
      </c>
      <c r="AE1454">
        <v>47.259999999999998</v>
      </c>
      <c r="AF1454">
        <v>0</v>
      </c>
      <c r="AG1454">
        <v>0</v>
      </c>
      <c r="AH1454">
        <v>0</v>
      </c>
      <c r="AI1454">
        <v>2.5299999999999998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14</v>
      </c>
      <c r="AT1454">
        <v>0.59999999999999998</v>
      </c>
      <c r="AU1454" t="s">
        <v>1176</v>
      </c>
      <c r="AV1454">
        <v>0</v>
      </c>
      <c r="AW1454">
        <v>2</v>
      </c>
      <c r="AX1454">
        <v>419117594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28.355999999999998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ROUND(Y1454*Source!I491,7)</f>
        <v>0</v>
      </c>
      <c r="CY1454">
        <f t="shared" si="2433"/>
        <v>119.56999999999999</v>
      </c>
      <c r="CZ1454">
        <f t="shared" si="2434"/>
        <v>47.259999999999998</v>
      </c>
      <c r="DA1454">
        <f t="shared" si="2435"/>
        <v>2.5299999999999998</v>
      </c>
      <c r="DB1454">
        <f t="shared" si="2436"/>
        <v>0</v>
      </c>
      <c r="DC1454">
        <f t="shared" si="2437"/>
        <v>0</v>
      </c>
      <c r="DD1454" t="s">
        <v>14</v>
      </c>
      <c r="DE1454" t="s">
        <v>14</v>
      </c>
      <c r="DF1454">
        <f t="shared" si="2438"/>
        <v>0</v>
      </c>
      <c r="DG1454">
        <f t="shared" si="2439"/>
        <v>0</v>
      </c>
      <c r="DH1454">
        <f t="shared" si="2371"/>
        <v>0</v>
      </c>
      <c r="DI1454">
        <f t="shared" si="2372"/>
        <v>0</v>
      </c>
      <c r="DJ1454">
        <f t="shared" si="2440"/>
        <v>0</v>
      </c>
      <c r="DK1454">
        <v>0</v>
      </c>
      <c r="DL1454" t="s">
        <v>14</v>
      </c>
      <c r="DM1454">
        <v>0</v>
      </c>
      <c r="DN1454" t="s">
        <v>14</v>
      </c>
      <c r="DO1454">
        <v>0</v>
      </c>
    </row>
    <row r="1455">
      <c r="A1455">
        <f>ROW(Source!A491)</f>
        <v>491</v>
      </c>
      <c r="B1455">
        <v>419115877</v>
      </c>
      <c r="C1455">
        <v>412994593</v>
      </c>
      <c r="D1455">
        <v>417199978</v>
      </c>
      <c r="E1455">
        <v>1</v>
      </c>
      <c r="F1455">
        <v>1</v>
      </c>
      <c r="G1455">
        <v>1</v>
      </c>
      <c r="H1455">
        <v>3</v>
      </c>
      <c r="I1455" t="s">
        <v>269</v>
      </c>
      <c r="J1455" t="s">
        <v>1876</v>
      </c>
      <c r="K1455" t="s">
        <v>270</v>
      </c>
      <c r="L1455">
        <v>1407</v>
      </c>
      <c r="N1455">
        <v>1013</v>
      </c>
      <c r="O1455" t="s">
        <v>271</v>
      </c>
      <c r="P1455" t="s">
        <v>271</v>
      </c>
      <c r="Q1455">
        <v>1</v>
      </c>
      <c r="W1455">
        <v>0</v>
      </c>
      <c r="X1455">
        <v>168170819</v>
      </c>
      <c r="Y1455">
        <f t="shared" si="2432"/>
        <v>0</v>
      </c>
      <c r="AA1455">
        <v>8352.5100000000002</v>
      </c>
      <c r="AB1455">
        <v>0</v>
      </c>
      <c r="AC1455">
        <v>0</v>
      </c>
      <c r="AD1455">
        <v>0</v>
      </c>
      <c r="AE1455">
        <v>6052.54</v>
      </c>
      <c r="AF1455">
        <v>0</v>
      </c>
      <c r="AG1455">
        <v>0</v>
      </c>
      <c r="AH1455">
        <v>0</v>
      </c>
      <c r="AI1455">
        <v>1.3799999999999999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14</v>
      </c>
      <c r="AT1455">
        <v>0.032000000000000001</v>
      </c>
      <c r="AU1455" t="s">
        <v>1176</v>
      </c>
      <c r="AV1455">
        <v>0</v>
      </c>
      <c r="AW1455">
        <v>2</v>
      </c>
      <c r="AX1455">
        <v>419117595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193.68128000000002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ROUND(Y1455*Source!I491,7)</f>
        <v>0</v>
      </c>
      <c r="CY1455">
        <f t="shared" si="2433"/>
        <v>8352.5100000000002</v>
      </c>
      <c r="CZ1455">
        <f t="shared" si="2434"/>
        <v>6052.54</v>
      </c>
      <c r="DA1455">
        <f t="shared" si="2435"/>
        <v>1.3799999999999999</v>
      </c>
      <c r="DB1455">
        <f t="shared" si="2436"/>
        <v>0</v>
      </c>
      <c r="DC1455">
        <f t="shared" si="2437"/>
        <v>0</v>
      </c>
      <c r="DD1455" t="s">
        <v>14</v>
      </c>
      <c r="DE1455" t="s">
        <v>14</v>
      </c>
      <c r="DF1455">
        <f t="shared" si="2438"/>
        <v>0</v>
      </c>
      <c r="DG1455">
        <f t="shared" si="2439"/>
        <v>0</v>
      </c>
      <c r="DH1455">
        <f t="shared" si="2371"/>
        <v>0</v>
      </c>
      <c r="DI1455">
        <f t="shared" si="2372"/>
        <v>0</v>
      </c>
      <c r="DJ1455">
        <f t="shared" si="2440"/>
        <v>0</v>
      </c>
      <c r="DK1455">
        <v>0</v>
      </c>
      <c r="DL1455" t="s">
        <v>14</v>
      </c>
      <c r="DM1455">
        <v>0</v>
      </c>
      <c r="DN1455" t="s">
        <v>14</v>
      </c>
      <c r="DO1455">
        <v>0</v>
      </c>
    </row>
    <row r="1456">
      <c r="A1456">
        <f>ROW(Source!A491)</f>
        <v>491</v>
      </c>
      <c r="B1456">
        <v>419115877</v>
      </c>
      <c r="C1456">
        <v>412994593</v>
      </c>
      <c r="D1456">
        <v>417096729</v>
      </c>
      <c r="E1456">
        <v>117</v>
      </c>
      <c r="F1456">
        <v>1</v>
      </c>
      <c r="G1456">
        <v>1</v>
      </c>
      <c r="H1456">
        <v>3</v>
      </c>
      <c r="I1456" t="s">
        <v>1847</v>
      </c>
      <c r="J1456" t="s">
        <v>14</v>
      </c>
      <c r="K1456" t="s">
        <v>1848</v>
      </c>
      <c r="L1456">
        <v>3277935</v>
      </c>
      <c r="N1456">
        <v>1013</v>
      </c>
      <c r="O1456" t="s">
        <v>63</v>
      </c>
      <c r="P1456" t="s">
        <v>63</v>
      </c>
      <c r="Q1456">
        <v>1</v>
      </c>
      <c r="W1456">
        <v>0</v>
      </c>
      <c r="X1456">
        <v>274903907</v>
      </c>
      <c r="Y1456">
        <f>AT1456</f>
        <v>2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0</v>
      </c>
      <c r="AP1456">
        <v>0</v>
      </c>
      <c r="AQ1456">
        <v>1</v>
      </c>
      <c r="AR1456">
        <v>0</v>
      </c>
      <c r="AS1456" t="s">
        <v>14</v>
      </c>
      <c r="AT1456">
        <v>2</v>
      </c>
      <c r="AU1456" t="s">
        <v>14</v>
      </c>
      <c r="AV1456">
        <v>0</v>
      </c>
      <c r="AW1456">
        <v>2</v>
      </c>
      <c r="AX1456">
        <v>419117596</v>
      </c>
      <c r="AY1456">
        <v>1</v>
      </c>
      <c r="AZ1456">
        <v>2048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ROUND(Y1456*Source!I491,7)</f>
        <v>2</v>
      </c>
      <c r="CY1456">
        <f t="shared" si="2433"/>
        <v>0</v>
      </c>
      <c r="CZ1456">
        <f t="shared" si="2434"/>
        <v>0</v>
      </c>
      <c r="DA1456">
        <f t="shared" si="2435"/>
        <v>1</v>
      </c>
      <c r="DB1456">
        <f>ROUND(ROUND(AT1456*CZ1456,2),6)</f>
        <v>0</v>
      </c>
      <c r="DC1456">
        <f>ROUND(ROUND(AT1456*AG1456,2),6)</f>
        <v>0</v>
      </c>
      <c r="DD1456" t="s">
        <v>14</v>
      </c>
      <c r="DE1456" t="s">
        <v>14</v>
      </c>
      <c r="DF1456">
        <f t="shared" ref="DF1456:DF1459" si="2441">ROUND(ROUND(AE1456,2)*CX1456,2)</f>
        <v>0</v>
      </c>
      <c r="DG1456">
        <f t="shared" si="2439"/>
        <v>0</v>
      </c>
      <c r="DH1456">
        <f t="shared" si="2371"/>
        <v>0</v>
      </c>
      <c r="DI1456">
        <f t="shared" si="2372"/>
        <v>0</v>
      </c>
      <c r="DJ1456">
        <f t="shared" si="2440"/>
        <v>0</v>
      </c>
      <c r="DK1456">
        <v>0</v>
      </c>
      <c r="DL1456" t="s">
        <v>14</v>
      </c>
      <c r="DM1456">
        <v>0</v>
      </c>
      <c r="DN1456" t="s">
        <v>14</v>
      </c>
      <c r="DO1456">
        <v>0</v>
      </c>
    </row>
    <row r="1457">
      <c r="A1457">
        <f>ROW(Source!A527)</f>
        <v>527</v>
      </c>
      <c r="B1457">
        <v>419115877</v>
      </c>
      <c r="C1457">
        <v>412994616</v>
      </c>
      <c r="D1457">
        <v>417090726</v>
      </c>
      <c r="E1457">
        <v>117</v>
      </c>
      <c r="F1457">
        <v>1</v>
      </c>
      <c r="G1457">
        <v>1</v>
      </c>
      <c r="H1457">
        <v>1</v>
      </c>
      <c r="I1457" t="s">
        <v>136</v>
      </c>
      <c r="J1457" t="s">
        <v>14</v>
      </c>
      <c r="K1457" t="s">
        <v>137</v>
      </c>
      <c r="L1457">
        <v>1191</v>
      </c>
      <c r="N1457">
        <v>1013</v>
      </c>
      <c r="O1457" t="s">
        <v>48</v>
      </c>
      <c r="P1457" t="s">
        <v>48</v>
      </c>
      <c r="Q1457">
        <v>1</v>
      </c>
      <c r="W1457">
        <v>0</v>
      </c>
      <c r="X1457">
        <v>888410196</v>
      </c>
      <c r="Y1457">
        <f t="shared" ref="Y1457:Y1459" si="2442">(AT1457*ROUND(0.3,7))</f>
        <v>6.2999999999999998</v>
      </c>
      <c r="AA1457">
        <v>0</v>
      </c>
      <c r="AB1457">
        <v>0</v>
      </c>
      <c r="AC1457">
        <v>0</v>
      </c>
      <c r="AD1457">
        <v>539.69000000000005</v>
      </c>
      <c r="AE1457">
        <v>0</v>
      </c>
      <c r="AF1457">
        <v>0</v>
      </c>
      <c r="AG1457">
        <v>0</v>
      </c>
      <c r="AH1457">
        <v>539.69000000000005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14</v>
      </c>
      <c r="AT1457">
        <v>21</v>
      </c>
      <c r="AU1457" t="s">
        <v>1272</v>
      </c>
      <c r="AV1457">
        <v>1</v>
      </c>
      <c r="AW1457">
        <v>2</v>
      </c>
      <c r="AX1457">
        <v>419117597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11333.490000000002</v>
      </c>
      <c r="BN1457">
        <v>21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3400.047</v>
      </c>
      <c r="BU1457">
        <v>6.2999999999999998</v>
      </c>
      <c r="BV1457">
        <v>0</v>
      </c>
      <c r="BW1457">
        <v>1</v>
      </c>
      <c r="CU1457">
        <f>ROUND(AT1457*Source!I527*AH1457*AL1457,2)</f>
        <v>11333.49</v>
      </c>
      <c r="CV1457">
        <f>ROUND(Y1457*Source!I527,7)</f>
        <v>6.2999999999999998</v>
      </c>
      <c r="CW1457">
        <v>0</v>
      </c>
      <c r="CX1457">
        <f>ROUND(Y1457*Source!I527,7)</f>
        <v>6.2999999999999998</v>
      </c>
      <c r="CY1457">
        <f t="shared" ref="CY1457:CY1458" si="2443">AD1457</f>
        <v>539.69000000000005</v>
      </c>
      <c r="CZ1457">
        <f t="shared" ref="CZ1457:CZ1458" si="2444">AH1457</f>
        <v>539.69000000000005</v>
      </c>
      <c r="DA1457">
        <f t="shared" ref="DA1457:DA1458" si="2445">AL1457</f>
        <v>1</v>
      </c>
      <c r="DB1457">
        <f t="shared" ref="DB1457:DB1459" si="2446">ROUND((ROUND(AT1457*CZ1457,2)*ROUND(0.3,7)),6)</f>
        <v>3400.047</v>
      </c>
      <c r="DC1457">
        <f t="shared" ref="DC1457:DC1459" si="2447">ROUND((ROUND(AT1457*AG1457,2)*ROUND(0.3,7)),6)</f>
        <v>0</v>
      </c>
      <c r="DD1457" t="s">
        <v>14</v>
      </c>
      <c r="DE1457" t="s">
        <v>14</v>
      </c>
      <c r="DF1457">
        <f t="shared" si="2441"/>
        <v>0</v>
      </c>
      <c r="DG1457">
        <f t="shared" si="2439"/>
        <v>0</v>
      </c>
      <c r="DH1457">
        <f t="shared" si="2371"/>
        <v>0</v>
      </c>
      <c r="DI1457">
        <f t="shared" si="2372"/>
        <v>3400.0500000000002</v>
      </c>
      <c r="DJ1457">
        <f t="shared" ref="DJ1457:DJ1458" si="2448">DI1457</f>
        <v>3400.0500000000002</v>
      </c>
      <c r="DK1457">
        <v>1</v>
      </c>
      <c r="DL1457" t="s">
        <v>14</v>
      </c>
      <c r="DM1457">
        <v>0</v>
      </c>
      <c r="DN1457" t="s">
        <v>14</v>
      </c>
      <c r="DO1457">
        <v>0</v>
      </c>
    </row>
    <row r="1458">
      <c r="A1458">
        <f>ROW(Source!A527)</f>
        <v>527</v>
      </c>
      <c r="B1458">
        <v>419115877</v>
      </c>
      <c r="C1458">
        <v>412994616</v>
      </c>
      <c r="D1458">
        <v>417090896</v>
      </c>
      <c r="E1458">
        <v>117</v>
      </c>
      <c r="F1458">
        <v>1</v>
      </c>
      <c r="G1458">
        <v>1</v>
      </c>
      <c r="H1458">
        <v>1</v>
      </c>
      <c r="I1458" t="s">
        <v>1844</v>
      </c>
      <c r="J1458" t="s">
        <v>14</v>
      </c>
      <c r="K1458" t="s">
        <v>1845</v>
      </c>
      <c r="L1458">
        <v>1191</v>
      </c>
      <c r="N1458">
        <v>1013</v>
      </c>
      <c r="O1458" t="s">
        <v>48</v>
      </c>
      <c r="P1458" t="s">
        <v>48</v>
      </c>
      <c r="Q1458">
        <v>1</v>
      </c>
      <c r="W1458">
        <v>0</v>
      </c>
      <c r="X1458">
        <v>-1417349443</v>
      </c>
      <c r="Y1458">
        <f t="shared" si="2442"/>
        <v>0.48899999999999993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14</v>
      </c>
      <c r="AT1458">
        <v>1.6299999999999999</v>
      </c>
      <c r="AU1458" t="s">
        <v>1272</v>
      </c>
      <c r="AV1458">
        <v>2</v>
      </c>
      <c r="AW1458">
        <v>2</v>
      </c>
      <c r="AX1458">
        <v>419117598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ROUND(Y1458*Source!I527,7)</f>
        <v>0.48899999999999999</v>
      </c>
      <c r="CY1458">
        <f t="shared" si="2443"/>
        <v>0</v>
      </c>
      <c r="CZ1458">
        <f t="shared" si="2444"/>
        <v>0</v>
      </c>
      <c r="DA1458">
        <f t="shared" si="2445"/>
        <v>1</v>
      </c>
      <c r="DB1458">
        <f t="shared" si="2446"/>
        <v>0</v>
      </c>
      <c r="DC1458">
        <f t="shared" si="2447"/>
        <v>0</v>
      </c>
      <c r="DD1458" t="s">
        <v>14</v>
      </c>
      <c r="DE1458" t="s">
        <v>14</v>
      </c>
      <c r="DF1458">
        <f t="shared" si="2441"/>
        <v>0</v>
      </c>
      <c r="DG1458">
        <f t="shared" si="2439"/>
        <v>0</v>
      </c>
      <c r="DH1458">
        <f t="shared" si="2371"/>
        <v>0</v>
      </c>
      <c r="DI1458">
        <f t="shared" si="2372"/>
        <v>0</v>
      </c>
      <c r="DJ1458">
        <f t="shared" si="2448"/>
        <v>0</v>
      </c>
      <c r="DK1458">
        <v>0</v>
      </c>
      <c r="DL1458" t="s">
        <v>14</v>
      </c>
      <c r="DM1458">
        <v>0</v>
      </c>
      <c r="DN1458" t="s">
        <v>14</v>
      </c>
      <c r="DO1458">
        <v>0</v>
      </c>
    </row>
    <row r="1459">
      <c r="A1459">
        <f>ROW(Source!A527)</f>
        <v>527</v>
      </c>
      <c r="B1459">
        <v>419115877</v>
      </c>
      <c r="C1459">
        <v>412994616</v>
      </c>
      <c r="D1459">
        <v>417098134</v>
      </c>
      <c r="E1459">
        <v>1</v>
      </c>
      <c r="F1459">
        <v>1</v>
      </c>
      <c r="G1459">
        <v>1</v>
      </c>
      <c r="H1459">
        <v>2</v>
      </c>
      <c r="I1459" t="s">
        <v>159</v>
      </c>
      <c r="J1459" t="s">
        <v>1851</v>
      </c>
      <c r="K1459" t="s">
        <v>160</v>
      </c>
      <c r="L1459">
        <v>1368</v>
      </c>
      <c r="N1459">
        <v>1011</v>
      </c>
      <c r="O1459" t="s">
        <v>55</v>
      </c>
      <c r="P1459" t="s">
        <v>55</v>
      </c>
      <c r="Q1459">
        <v>1</v>
      </c>
      <c r="W1459">
        <v>0</v>
      </c>
      <c r="X1459">
        <v>302479695</v>
      </c>
      <c r="Y1459">
        <f t="shared" si="2442"/>
        <v>0.48899999999999993</v>
      </c>
      <c r="AA1459">
        <v>0</v>
      </c>
      <c r="AB1459">
        <v>1274.25</v>
      </c>
      <c r="AC1459">
        <v>620.24000000000001</v>
      </c>
      <c r="AD1459">
        <v>0</v>
      </c>
      <c r="AE1459">
        <v>0</v>
      </c>
      <c r="AF1459">
        <v>995.50999999999999</v>
      </c>
      <c r="AG1459">
        <v>620.24000000000001</v>
      </c>
      <c r="AH1459">
        <v>0</v>
      </c>
      <c r="AI1459">
        <v>1</v>
      </c>
      <c r="AJ1459">
        <v>1.28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14</v>
      </c>
      <c r="AT1459">
        <v>1.6299999999999999</v>
      </c>
      <c r="AU1459" t="s">
        <v>1272</v>
      </c>
      <c r="AV1459">
        <v>1</v>
      </c>
      <c r="AW1459">
        <v>2</v>
      </c>
      <c r="AX1459">
        <v>419117599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1622.6813</v>
      </c>
      <c r="BL1459">
        <v>1010.9911999999999</v>
      </c>
      <c r="BM1459">
        <v>0</v>
      </c>
      <c r="BN1459">
        <v>0</v>
      </c>
      <c r="BO1459">
        <v>1.6299999999999999</v>
      </c>
      <c r="BP1459">
        <v>1</v>
      </c>
      <c r="BQ1459">
        <v>0</v>
      </c>
      <c r="BR1459">
        <v>486.80438999999996</v>
      </c>
      <c r="BS1459">
        <v>303.29735999999997</v>
      </c>
      <c r="BT1459">
        <v>0</v>
      </c>
      <c r="BU1459">
        <v>0</v>
      </c>
      <c r="BV1459">
        <v>0.48899999999999993</v>
      </c>
      <c r="BW1459">
        <v>1</v>
      </c>
      <c r="CV1459">
        <v>0</v>
      </c>
      <c r="CW1459">
        <f>ROUND(Y1459*Source!I527*DO1459,7)</f>
        <v>0.48899999999999999</v>
      </c>
      <c r="CX1459">
        <f>ROUND(Y1459*Source!I527,7)</f>
        <v>0.48899999999999999</v>
      </c>
      <c r="CY1459">
        <f>AB1459</f>
        <v>1274.25</v>
      </c>
      <c r="CZ1459">
        <f>AF1459</f>
        <v>995.50999999999999</v>
      </c>
      <c r="DA1459">
        <f>AJ1459</f>
        <v>1.28</v>
      </c>
      <c r="DB1459">
        <f t="shared" si="2446"/>
        <v>486.80399999999997</v>
      </c>
      <c r="DC1459">
        <f t="shared" si="2447"/>
        <v>303.29699999999997</v>
      </c>
      <c r="DD1459" t="s">
        <v>14</v>
      </c>
      <c r="DE1459" t="s">
        <v>14</v>
      </c>
      <c r="DF1459">
        <f t="shared" si="2441"/>
        <v>0</v>
      </c>
      <c r="DG1459">
        <f>ROUND(ROUND(AF1459*AJ1459,2)*CX1459,2)</f>
        <v>623.11000000000001</v>
      </c>
      <c r="DH1459">
        <f t="shared" si="2371"/>
        <v>303.30000000000001</v>
      </c>
      <c r="DI1459">
        <f t="shared" si="2372"/>
        <v>0</v>
      </c>
      <c r="DJ1459">
        <f>DG1459+DH1459</f>
        <v>926.41000000000008</v>
      </c>
      <c r="DK1459">
        <v>0</v>
      </c>
      <c r="DL1459" t="s">
        <v>56</v>
      </c>
      <c r="DM1459">
        <v>5</v>
      </c>
      <c r="DN1459" t="s">
        <v>48</v>
      </c>
      <c r="DO1459">
        <v>1</v>
      </c>
    </row>
    <row r="1460">
      <c r="A1460">
        <f>ROW(Source!A527)</f>
        <v>527</v>
      </c>
      <c r="B1460">
        <v>419115877</v>
      </c>
      <c r="C1460">
        <v>412994616</v>
      </c>
      <c r="D1460">
        <v>417162991</v>
      </c>
      <c r="E1460">
        <v>1</v>
      </c>
      <c r="F1460">
        <v>1</v>
      </c>
      <c r="G1460">
        <v>1</v>
      </c>
      <c r="H1460">
        <v>3</v>
      </c>
      <c r="I1460" t="s">
        <v>146</v>
      </c>
      <c r="J1460" t="s">
        <v>1849</v>
      </c>
      <c r="K1460" t="s">
        <v>147</v>
      </c>
      <c r="L1460">
        <v>1348</v>
      </c>
      <c r="N1460">
        <v>1009</v>
      </c>
      <c r="O1460" t="s">
        <v>148</v>
      </c>
      <c r="P1460" t="s">
        <v>148</v>
      </c>
      <c r="Q1460">
        <v>1000</v>
      </c>
      <c r="W1460">
        <v>0</v>
      </c>
      <c r="X1460">
        <v>-465588395</v>
      </c>
      <c r="Y1460">
        <f t="shared" ref="Y1460:Y1469" si="2449">(AT1460*ROUND(0,7))</f>
        <v>0</v>
      </c>
      <c r="AA1460">
        <v>149054.35999999999</v>
      </c>
      <c r="AB1460">
        <v>0</v>
      </c>
      <c r="AC1460">
        <v>0</v>
      </c>
      <c r="AD1460">
        <v>0</v>
      </c>
      <c r="AE1460">
        <v>116448.72</v>
      </c>
      <c r="AF1460">
        <v>0</v>
      </c>
      <c r="AG1460">
        <v>0</v>
      </c>
      <c r="AH1460">
        <v>0</v>
      </c>
      <c r="AI1460">
        <v>1.28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14</v>
      </c>
      <c r="AT1460">
        <v>0.00089999999999999998</v>
      </c>
      <c r="AU1460" t="s">
        <v>1271</v>
      </c>
      <c r="AV1460">
        <v>0</v>
      </c>
      <c r="AW1460">
        <v>2</v>
      </c>
      <c r="AX1460">
        <v>419117600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104.803848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ROUND(Y1460*Source!I527,7)</f>
        <v>0</v>
      </c>
      <c r="CY1460">
        <f t="shared" ref="CY1460:CY1470" si="2450">AA1460</f>
        <v>149054.35999999999</v>
      </c>
      <c r="CZ1460">
        <f t="shared" ref="CZ1460:CZ1470" si="2451">AE1460</f>
        <v>116448.72</v>
      </c>
      <c r="DA1460">
        <f t="shared" ref="DA1460:DA1470" si="2452">AI1460</f>
        <v>1.28</v>
      </c>
      <c r="DB1460">
        <f t="shared" ref="DB1460:DB1469" si="2453">ROUND((ROUND(AT1460*CZ1460,2)*ROUND(0,7)),6)</f>
        <v>0</v>
      </c>
      <c r="DC1460">
        <f t="shared" ref="DC1460:DC1469" si="2454">ROUND((ROUND(AT1460*AG1460,2)*ROUND(0,7)),6)</f>
        <v>0</v>
      </c>
      <c r="DD1460" t="s">
        <v>14</v>
      </c>
      <c r="DE1460" t="s">
        <v>14</v>
      </c>
      <c r="DF1460">
        <f t="shared" ref="DF1460:DF1469" si="2455">ROUND(ROUND(AE1460*AI1460,2)*CX1460,2)</f>
        <v>0</v>
      </c>
      <c r="DG1460">
        <f t="shared" ref="DG1460:DG1472" si="2456">ROUND(ROUND(AF1460,2)*CX1460,2)</f>
        <v>0</v>
      </c>
      <c r="DH1460">
        <f t="shared" si="2371"/>
        <v>0</v>
      </c>
      <c r="DI1460">
        <f t="shared" si="2372"/>
        <v>0</v>
      </c>
      <c r="DJ1460">
        <f t="shared" ref="DJ1460:DJ1470" si="2457">DF1460</f>
        <v>0</v>
      </c>
      <c r="DK1460">
        <v>0</v>
      </c>
      <c r="DL1460" t="s">
        <v>14</v>
      </c>
      <c r="DM1460">
        <v>0</v>
      </c>
      <c r="DN1460" t="s">
        <v>14</v>
      </c>
      <c r="DO1460">
        <v>0</v>
      </c>
    </row>
    <row r="1461">
      <c r="A1461">
        <f>ROW(Source!A527)</f>
        <v>527</v>
      </c>
      <c r="B1461">
        <v>419115877</v>
      </c>
      <c r="C1461">
        <v>412994616</v>
      </c>
      <c r="D1461">
        <v>417163200</v>
      </c>
      <c r="E1461">
        <v>1</v>
      </c>
      <c r="F1461">
        <v>1</v>
      </c>
      <c r="G1461">
        <v>1</v>
      </c>
      <c r="H1461">
        <v>3</v>
      </c>
      <c r="I1461" t="s">
        <v>255</v>
      </c>
      <c r="J1461" t="s">
        <v>1869</v>
      </c>
      <c r="K1461" t="s">
        <v>256</v>
      </c>
      <c r="L1461">
        <v>1346</v>
      </c>
      <c r="N1461">
        <v>1009</v>
      </c>
      <c r="O1461" t="s">
        <v>151</v>
      </c>
      <c r="P1461" t="s">
        <v>151</v>
      </c>
      <c r="Q1461">
        <v>1</v>
      </c>
      <c r="W1461">
        <v>0</v>
      </c>
      <c r="X1461">
        <v>-1746966143</v>
      </c>
      <c r="Y1461">
        <f t="shared" si="2449"/>
        <v>0</v>
      </c>
      <c r="AA1461">
        <v>406.32999999999998</v>
      </c>
      <c r="AB1461">
        <v>0</v>
      </c>
      <c r="AC1461">
        <v>0</v>
      </c>
      <c r="AD1461">
        <v>0</v>
      </c>
      <c r="AE1461">
        <v>284.14999999999998</v>
      </c>
      <c r="AF1461">
        <v>0</v>
      </c>
      <c r="AG1461">
        <v>0</v>
      </c>
      <c r="AH1461">
        <v>0</v>
      </c>
      <c r="AI1461">
        <v>1.4299999999999999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14</v>
      </c>
      <c r="AT1461">
        <v>0.0040000000000000001</v>
      </c>
      <c r="AU1461" t="s">
        <v>1271</v>
      </c>
      <c r="AV1461">
        <v>0</v>
      </c>
      <c r="AW1461">
        <v>2</v>
      </c>
      <c r="AX1461">
        <v>419117601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1.1365999999999998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ROUND(Y1461*Source!I527,7)</f>
        <v>0</v>
      </c>
      <c r="CY1461">
        <f t="shared" si="2450"/>
        <v>406.32999999999998</v>
      </c>
      <c r="CZ1461">
        <f t="shared" si="2451"/>
        <v>284.14999999999998</v>
      </c>
      <c r="DA1461">
        <f t="shared" si="2452"/>
        <v>1.4299999999999999</v>
      </c>
      <c r="DB1461">
        <f t="shared" si="2453"/>
        <v>0</v>
      </c>
      <c r="DC1461">
        <f t="shared" si="2454"/>
        <v>0</v>
      </c>
      <c r="DD1461" t="s">
        <v>14</v>
      </c>
      <c r="DE1461" t="s">
        <v>14</v>
      </c>
      <c r="DF1461">
        <f t="shared" si="2455"/>
        <v>0</v>
      </c>
      <c r="DG1461">
        <f t="shared" si="2456"/>
        <v>0</v>
      </c>
      <c r="DH1461">
        <f t="shared" si="2371"/>
        <v>0</v>
      </c>
      <c r="DI1461">
        <f t="shared" si="2372"/>
        <v>0</v>
      </c>
      <c r="DJ1461">
        <f t="shared" si="2457"/>
        <v>0</v>
      </c>
      <c r="DK1461">
        <v>0</v>
      </c>
      <c r="DL1461" t="s">
        <v>14</v>
      </c>
      <c r="DM1461">
        <v>0</v>
      </c>
      <c r="DN1461" t="s">
        <v>14</v>
      </c>
      <c r="DO1461">
        <v>0</v>
      </c>
    </row>
    <row r="1462">
      <c r="A1462">
        <f>ROW(Source!A527)</f>
        <v>527</v>
      </c>
      <c r="B1462">
        <v>419115877</v>
      </c>
      <c r="C1462">
        <v>412994616</v>
      </c>
      <c r="D1462">
        <v>417163256</v>
      </c>
      <c r="E1462">
        <v>1</v>
      </c>
      <c r="F1462">
        <v>1</v>
      </c>
      <c r="G1462">
        <v>1</v>
      </c>
      <c r="H1462">
        <v>3</v>
      </c>
      <c r="I1462" t="s">
        <v>257</v>
      </c>
      <c r="J1462" t="s">
        <v>1870</v>
      </c>
      <c r="K1462" t="s">
        <v>258</v>
      </c>
      <c r="L1462">
        <v>1346</v>
      </c>
      <c r="N1462">
        <v>1009</v>
      </c>
      <c r="O1462" t="s">
        <v>151</v>
      </c>
      <c r="P1462" t="s">
        <v>151</v>
      </c>
      <c r="Q1462">
        <v>1</v>
      </c>
      <c r="W1462">
        <v>0</v>
      </c>
      <c r="X1462">
        <v>1771797515</v>
      </c>
      <c r="Y1462">
        <f t="shared" si="2449"/>
        <v>0</v>
      </c>
      <c r="AA1462">
        <v>199.91</v>
      </c>
      <c r="AB1462">
        <v>0</v>
      </c>
      <c r="AC1462">
        <v>0</v>
      </c>
      <c r="AD1462">
        <v>0</v>
      </c>
      <c r="AE1462">
        <v>219.68000000000001</v>
      </c>
      <c r="AF1462">
        <v>0</v>
      </c>
      <c r="AG1462">
        <v>0</v>
      </c>
      <c r="AH1462">
        <v>0</v>
      </c>
      <c r="AI1462">
        <v>0.91000000000000003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14</v>
      </c>
      <c r="AT1462">
        <v>0.035999999999999997</v>
      </c>
      <c r="AU1462" t="s">
        <v>1271</v>
      </c>
      <c r="AV1462">
        <v>0</v>
      </c>
      <c r="AW1462">
        <v>2</v>
      </c>
      <c r="AX1462">
        <v>419117602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7.90848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ROUND(Y1462*Source!I527,7)</f>
        <v>0</v>
      </c>
      <c r="CY1462">
        <f t="shared" si="2450"/>
        <v>199.91</v>
      </c>
      <c r="CZ1462">
        <f t="shared" si="2451"/>
        <v>219.68000000000001</v>
      </c>
      <c r="DA1462">
        <f t="shared" si="2452"/>
        <v>0.91000000000000003</v>
      </c>
      <c r="DB1462">
        <f t="shared" si="2453"/>
        <v>0</v>
      </c>
      <c r="DC1462">
        <f t="shared" si="2454"/>
        <v>0</v>
      </c>
      <c r="DD1462" t="s">
        <v>14</v>
      </c>
      <c r="DE1462" t="s">
        <v>14</v>
      </c>
      <c r="DF1462">
        <f t="shared" si="2455"/>
        <v>0</v>
      </c>
      <c r="DG1462">
        <f t="shared" si="2456"/>
        <v>0</v>
      </c>
      <c r="DH1462">
        <f t="shared" si="2371"/>
        <v>0</v>
      </c>
      <c r="DI1462">
        <f t="shared" si="2372"/>
        <v>0</v>
      </c>
      <c r="DJ1462">
        <f t="shared" si="2457"/>
        <v>0</v>
      </c>
      <c r="DK1462">
        <v>0</v>
      </c>
      <c r="DL1462" t="s">
        <v>14</v>
      </c>
      <c r="DM1462">
        <v>0</v>
      </c>
      <c r="DN1462" t="s">
        <v>14</v>
      </c>
      <c r="DO1462">
        <v>0</v>
      </c>
    </row>
    <row r="1463">
      <c r="A1463">
        <f>ROW(Source!A527)</f>
        <v>527</v>
      </c>
      <c r="B1463">
        <v>419115877</v>
      </c>
      <c r="C1463">
        <v>412994616</v>
      </c>
      <c r="D1463">
        <v>417165023</v>
      </c>
      <c r="E1463">
        <v>1</v>
      </c>
      <c r="F1463">
        <v>1</v>
      </c>
      <c r="G1463">
        <v>1</v>
      </c>
      <c r="H1463">
        <v>3</v>
      </c>
      <c r="I1463" t="s">
        <v>259</v>
      </c>
      <c r="J1463" t="s">
        <v>1871</v>
      </c>
      <c r="K1463" t="s">
        <v>260</v>
      </c>
      <c r="L1463">
        <v>1346</v>
      </c>
      <c r="N1463">
        <v>1009</v>
      </c>
      <c r="O1463" t="s">
        <v>151</v>
      </c>
      <c r="P1463" t="s">
        <v>151</v>
      </c>
      <c r="Q1463">
        <v>1</v>
      </c>
      <c r="W1463">
        <v>0</v>
      </c>
      <c r="X1463">
        <v>41226650</v>
      </c>
      <c r="Y1463">
        <f t="shared" si="2449"/>
        <v>0</v>
      </c>
      <c r="AA1463">
        <v>181.83000000000001</v>
      </c>
      <c r="AB1463">
        <v>0</v>
      </c>
      <c r="AC1463">
        <v>0</v>
      </c>
      <c r="AD1463">
        <v>0</v>
      </c>
      <c r="AE1463">
        <v>206.62</v>
      </c>
      <c r="AF1463">
        <v>0</v>
      </c>
      <c r="AG1463">
        <v>0</v>
      </c>
      <c r="AH1463">
        <v>0</v>
      </c>
      <c r="AI1463">
        <v>0.88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14</v>
      </c>
      <c r="AT1463">
        <v>0.02</v>
      </c>
      <c r="AU1463" t="s">
        <v>1271</v>
      </c>
      <c r="AV1463">
        <v>0</v>
      </c>
      <c r="AW1463">
        <v>2</v>
      </c>
      <c r="AX1463">
        <v>419117603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4.1324000000000005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ROUND(Y1463*Source!I527,7)</f>
        <v>0</v>
      </c>
      <c r="CY1463">
        <f t="shared" si="2450"/>
        <v>181.83000000000001</v>
      </c>
      <c r="CZ1463">
        <f t="shared" si="2451"/>
        <v>206.62</v>
      </c>
      <c r="DA1463">
        <f t="shared" si="2452"/>
        <v>0.88</v>
      </c>
      <c r="DB1463">
        <f t="shared" si="2453"/>
        <v>0</v>
      </c>
      <c r="DC1463">
        <f t="shared" si="2454"/>
        <v>0</v>
      </c>
      <c r="DD1463" t="s">
        <v>14</v>
      </c>
      <c r="DE1463" t="s">
        <v>14</v>
      </c>
      <c r="DF1463">
        <f t="shared" si="2455"/>
        <v>0</v>
      </c>
      <c r="DG1463">
        <f t="shared" si="2456"/>
        <v>0</v>
      </c>
      <c r="DH1463">
        <f t="shared" si="2371"/>
        <v>0</v>
      </c>
      <c r="DI1463">
        <f t="shared" si="2372"/>
        <v>0</v>
      </c>
      <c r="DJ1463">
        <f t="shared" si="2457"/>
        <v>0</v>
      </c>
      <c r="DK1463">
        <v>0</v>
      </c>
      <c r="DL1463" t="s">
        <v>14</v>
      </c>
      <c r="DM1463">
        <v>0</v>
      </c>
      <c r="DN1463" t="s">
        <v>14</v>
      </c>
      <c r="DO1463">
        <v>0</v>
      </c>
    </row>
    <row r="1464">
      <c r="A1464">
        <f>ROW(Source!A527)</f>
        <v>527</v>
      </c>
      <c r="B1464">
        <v>419115877</v>
      </c>
      <c r="C1464">
        <v>412994616</v>
      </c>
      <c r="D1464">
        <v>417165224</v>
      </c>
      <c r="E1464">
        <v>1</v>
      </c>
      <c r="F1464">
        <v>1</v>
      </c>
      <c r="G1464">
        <v>1</v>
      </c>
      <c r="H1464">
        <v>3</v>
      </c>
      <c r="I1464" t="s">
        <v>222</v>
      </c>
      <c r="J1464" t="s">
        <v>1861</v>
      </c>
      <c r="K1464" t="s">
        <v>223</v>
      </c>
      <c r="L1464">
        <v>1301</v>
      </c>
      <c r="N1464">
        <v>1003</v>
      </c>
      <c r="O1464" t="s">
        <v>221</v>
      </c>
      <c r="P1464" t="s">
        <v>221</v>
      </c>
      <c r="Q1464">
        <v>1</v>
      </c>
      <c r="W1464">
        <v>0</v>
      </c>
      <c r="X1464">
        <v>-355258263</v>
      </c>
      <c r="Y1464">
        <f t="shared" si="2449"/>
        <v>0</v>
      </c>
      <c r="AA1464">
        <v>3.4700000000000002</v>
      </c>
      <c r="AB1464">
        <v>0</v>
      </c>
      <c r="AC1464">
        <v>0</v>
      </c>
      <c r="AD1464">
        <v>0</v>
      </c>
      <c r="AE1464">
        <v>2.27</v>
      </c>
      <c r="AF1464">
        <v>0</v>
      </c>
      <c r="AG1464">
        <v>0</v>
      </c>
      <c r="AH1464">
        <v>0</v>
      </c>
      <c r="AI1464">
        <v>1.53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14</v>
      </c>
      <c r="AT1464">
        <v>23.789999999999999</v>
      </c>
      <c r="AU1464" t="s">
        <v>1271</v>
      </c>
      <c r="AV1464">
        <v>0</v>
      </c>
      <c r="AW1464">
        <v>2</v>
      </c>
      <c r="AX1464">
        <v>419117604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54.003299999999996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ROUND(Y1464*Source!I527,7)</f>
        <v>0</v>
      </c>
      <c r="CY1464">
        <f t="shared" si="2450"/>
        <v>3.4700000000000002</v>
      </c>
      <c r="CZ1464">
        <f t="shared" si="2451"/>
        <v>2.27</v>
      </c>
      <c r="DA1464">
        <f t="shared" si="2452"/>
        <v>1.53</v>
      </c>
      <c r="DB1464">
        <f t="shared" si="2453"/>
        <v>0</v>
      </c>
      <c r="DC1464">
        <f t="shared" si="2454"/>
        <v>0</v>
      </c>
      <c r="DD1464" t="s">
        <v>14</v>
      </c>
      <c r="DE1464" t="s">
        <v>14</v>
      </c>
      <c r="DF1464">
        <f t="shared" si="2455"/>
        <v>0</v>
      </c>
      <c r="DG1464">
        <f t="shared" si="2456"/>
        <v>0</v>
      </c>
      <c r="DH1464">
        <f t="shared" si="2371"/>
        <v>0</v>
      </c>
      <c r="DI1464">
        <f t="shared" si="2372"/>
        <v>0</v>
      </c>
      <c r="DJ1464">
        <f t="shared" si="2457"/>
        <v>0</v>
      </c>
      <c r="DK1464">
        <v>0</v>
      </c>
      <c r="DL1464" t="s">
        <v>14</v>
      </c>
      <c r="DM1464">
        <v>0</v>
      </c>
      <c r="DN1464" t="s">
        <v>14</v>
      </c>
      <c r="DO1464">
        <v>0</v>
      </c>
    </row>
    <row r="1465">
      <c r="A1465">
        <f>ROW(Source!A527)</f>
        <v>527</v>
      </c>
      <c r="B1465">
        <v>419115877</v>
      </c>
      <c r="C1465">
        <v>412994616</v>
      </c>
      <c r="D1465">
        <v>417175584</v>
      </c>
      <c r="E1465">
        <v>1</v>
      </c>
      <c r="F1465">
        <v>1</v>
      </c>
      <c r="G1465">
        <v>1</v>
      </c>
      <c r="H1465">
        <v>3</v>
      </c>
      <c r="I1465" t="s">
        <v>149</v>
      </c>
      <c r="J1465" t="s">
        <v>1850</v>
      </c>
      <c r="K1465" t="s">
        <v>150</v>
      </c>
      <c r="L1465">
        <v>1346</v>
      </c>
      <c r="N1465">
        <v>1009</v>
      </c>
      <c r="O1465" t="s">
        <v>151</v>
      </c>
      <c r="P1465" t="s">
        <v>151</v>
      </c>
      <c r="Q1465">
        <v>1</v>
      </c>
      <c r="W1465">
        <v>0</v>
      </c>
      <c r="X1465">
        <v>-242288594</v>
      </c>
      <c r="Y1465">
        <f t="shared" si="2449"/>
        <v>0</v>
      </c>
      <c r="AA1465">
        <v>1400.99</v>
      </c>
      <c r="AB1465">
        <v>0</v>
      </c>
      <c r="AC1465">
        <v>0</v>
      </c>
      <c r="AD1465">
        <v>0</v>
      </c>
      <c r="AE1465">
        <v>870.17999999999995</v>
      </c>
      <c r="AF1465">
        <v>0</v>
      </c>
      <c r="AG1465">
        <v>0</v>
      </c>
      <c r="AH1465">
        <v>0</v>
      </c>
      <c r="AI1465">
        <v>1.6100000000000001</v>
      </c>
      <c r="AJ1465">
        <v>1</v>
      </c>
      <c r="AK1465">
        <v>1</v>
      </c>
      <c r="AL1465">
        <v>1</v>
      </c>
      <c r="AM1465">
        <v>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14</v>
      </c>
      <c r="AT1465">
        <v>0.48999999999999999</v>
      </c>
      <c r="AU1465" t="s">
        <v>1271</v>
      </c>
      <c r="AV1465">
        <v>0</v>
      </c>
      <c r="AW1465">
        <v>2</v>
      </c>
      <c r="AX1465">
        <v>419117605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426.38819999999998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ROUND(Y1465*Source!I527,7)</f>
        <v>0</v>
      </c>
      <c r="CY1465">
        <f t="shared" si="2450"/>
        <v>1400.99</v>
      </c>
      <c r="CZ1465">
        <f t="shared" si="2451"/>
        <v>870.17999999999995</v>
      </c>
      <c r="DA1465">
        <f t="shared" si="2452"/>
        <v>1.6100000000000001</v>
      </c>
      <c r="DB1465">
        <f t="shared" si="2453"/>
        <v>0</v>
      </c>
      <c r="DC1465">
        <f t="shared" si="2454"/>
        <v>0</v>
      </c>
      <c r="DD1465" t="s">
        <v>14</v>
      </c>
      <c r="DE1465" t="s">
        <v>14</v>
      </c>
      <c r="DF1465">
        <f t="shared" si="2455"/>
        <v>0</v>
      </c>
      <c r="DG1465">
        <f t="shared" si="2456"/>
        <v>0</v>
      </c>
      <c r="DH1465">
        <f t="shared" si="2371"/>
        <v>0</v>
      </c>
      <c r="DI1465">
        <f t="shared" si="2372"/>
        <v>0</v>
      </c>
      <c r="DJ1465">
        <f t="shared" si="2457"/>
        <v>0</v>
      </c>
      <c r="DK1465">
        <v>0</v>
      </c>
      <c r="DL1465" t="s">
        <v>14</v>
      </c>
      <c r="DM1465">
        <v>0</v>
      </c>
      <c r="DN1465" t="s">
        <v>14</v>
      </c>
      <c r="DO1465">
        <v>0</v>
      </c>
    </row>
    <row r="1466">
      <c r="A1466">
        <f>ROW(Source!A527)</f>
        <v>527</v>
      </c>
      <c r="B1466">
        <v>419115877</v>
      </c>
      <c r="C1466">
        <v>412994616</v>
      </c>
      <c r="D1466">
        <v>417183790</v>
      </c>
      <c r="E1466">
        <v>1</v>
      </c>
      <c r="F1466">
        <v>1</v>
      </c>
      <c r="G1466">
        <v>1</v>
      </c>
      <c r="H1466">
        <v>3</v>
      </c>
      <c r="I1466" t="s">
        <v>289</v>
      </c>
      <c r="J1466" t="s">
        <v>1878</v>
      </c>
      <c r="K1466" t="s">
        <v>290</v>
      </c>
      <c r="L1466">
        <v>1348</v>
      </c>
      <c r="N1466">
        <v>1009</v>
      </c>
      <c r="O1466" t="s">
        <v>148</v>
      </c>
      <c r="P1466" t="s">
        <v>148</v>
      </c>
      <c r="Q1466">
        <v>1000</v>
      </c>
      <c r="W1466">
        <v>0</v>
      </c>
      <c r="X1466">
        <v>-615866360</v>
      </c>
      <c r="Y1466">
        <f t="shared" si="2449"/>
        <v>0</v>
      </c>
      <c r="AA1466">
        <v>103227.06</v>
      </c>
      <c r="AB1466">
        <v>0</v>
      </c>
      <c r="AC1466">
        <v>0</v>
      </c>
      <c r="AD1466">
        <v>0</v>
      </c>
      <c r="AE1466">
        <v>80020.979999999996</v>
      </c>
      <c r="AF1466">
        <v>0</v>
      </c>
      <c r="AG1466">
        <v>0</v>
      </c>
      <c r="AH1466">
        <v>0</v>
      </c>
      <c r="AI1466">
        <v>1.29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14</v>
      </c>
      <c r="AT1466">
        <v>2.0000000000000002e-05</v>
      </c>
      <c r="AU1466" t="s">
        <v>1271</v>
      </c>
      <c r="AV1466">
        <v>0</v>
      </c>
      <c r="AW1466">
        <v>2</v>
      </c>
      <c r="AX1466">
        <v>419117606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1.6004195999999999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1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ROUND(Y1466*Source!I527,7)</f>
        <v>0</v>
      </c>
      <c r="CY1466">
        <f t="shared" si="2450"/>
        <v>103227.06</v>
      </c>
      <c r="CZ1466">
        <f t="shared" si="2451"/>
        <v>80020.979999999996</v>
      </c>
      <c r="DA1466">
        <f t="shared" si="2452"/>
        <v>1.29</v>
      </c>
      <c r="DB1466">
        <f t="shared" si="2453"/>
        <v>0</v>
      </c>
      <c r="DC1466">
        <f t="shared" si="2454"/>
        <v>0</v>
      </c>
      <c r="DD1466" t="s">
        <v>14</v>
      </c>
      <c r="DE1466" t="s">
        <v>14</v>
      </c>
      <c r="DF1466">
        <f t="shared" si="2455"/>
        <v>0</v>
      </c>
      <c r="DG1466">
        <f t="shared" si="2456"/>
        <v>0</v>
      </c>
      <c r="DH1466">
        <f t="shared" si="2371"/>
        <v>0</v>
      </c>
      <c r="DI1466">
        <f t="shared" si="2372"/>
        <v>0</v>
      </c>
      <c r="DJ1466">
        <f t="shared" si="2457"/>
        <v>0</v>
      </c>
      <c r="DK1466">
        <v>0</v>
      </c>
      <c r="DL1466" t="s">
        <v>14</v>
      </c>
      <c r="DM1466">
        <v>0</v>
      </c>
      <c r="DN1466" t="s">
        <v>14</v>
      </c>
      <c r="DO1466">
        <v>0</v>
      </c>
    </row>
    <row r="1467">
      <c r="A1467">
        <f>ROW(Source!A527)</f>
        <v>527</v>
      </c>
      <c r="B1467">
        <v>419115877</v>
      </c>
      <c r="C1467">
        <v>412994616</v>
      </c>
      <c r="D1467">
        <v>417192565</v>
      </c>
      <c r="E1467">
        <v>1</v>
      </c>
      <c r="F1467">
        <v>1</v>
      </c>
      <c r="G1467">
        <v>1</v>
      </c>
      <c r="H1467">
        <v>3</v>
      </c>
      <c r="I1467" t="s">
        <v>353</v>
      </c>
      <c r="J1467" t="s">
        <v>1884</v>
      </c>
      <c r="K1467" t="s">
        <v>354</v>
      </c>
      <c r="L1467">
        <v>1371</v>
      </c>
      <c r="N1467">
        <v>1013</v>
      </c>
      <c r="O1467" t="s">
        <v>252</v>
      </c>
      <c r="P1467" t="s">
        <v>252</v>
      </c>
      <c r="Q1467">
        <v>1</v>
      </c>
      <c r="W1467">
        <v>0</v>
      </c>
      <c r="X1467">
        <v>775080425</v>
      </c>
      <c r="Y1467">
        <f t="shared" si="2449"/>
        <v>0</v>
      </c>
      <c r="AA1467">
        <v>17.379999999999999</v>
      </c>
      <c r="AB1467">
        <v>0</v>
      </c>
      <c r="AC1467">
        <v>0</v>
      </c>
      <c r="AD1467">
        <v>0</v>
      </c>
      <c r="AE1467">
        <v>19.100000000000001</v>
      </c>
      <c r="AF1467">
        <v>0</v>
      </c>
      <c r="AG1467">
        <v>0</v>
      </c>
      <c r="AH1467">
        <v>0</v>
      </c>
      <c r="AI1467">
        <v>0.91000000000000003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14</v>
      </c>
      <c r="AT1467">
        <v>4</v>
      </c>
      <c r="AU1467" t="s">
        <v>1271</v>
      </c>
      <c r="AV1467">
        <v>0</v>
      </c>
      <c r="AW1467">
        <v>2</v>
      </c>
      <c r="AX1467">
        <v>419117607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76.400000000000006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ROUND(Y1467*Source!I527,7)</f>
        <v>0</v>
      </c>
      <c r="CY1467">
        <f t="shared" si="2450"/>
        <v>17.379999999999999</v>
      </c>
      <c r="CZ1467">
        <f t="shared" si="2451"/>
        <v>19.100000000000001</v>
      </c>
      <c r="DA1467">
        <f t="shared" si="2452"/>
        <v>0.91000000000000003</v>
      </c>
      <c r="DB1467">
        <f t="shared" si="2453"/>
        <v>0</v>
      </c>
      <c r="DC1467">
        <f t="shared" si="2454"/>
        <v>0</v>
      </c>
      <c r="DD1467" t="s">
        <v>14</v>
      </c>
      <c r="DE1467" t="s">
        <v>14</v>
      </c>
      <c r="DF1467">
        <f t="shared" si="2455"/>
        <v>0</v>
      </c>
      <c r="DG1467">
        <f t="shared" si="2456"/>
        <v>0</v>
      </c>
      <c r="DH1467">
        <f t="shared" si="2371"/>
        <v>0</v>
      </c>
      <c r="DI1467">
        <f t="shared" si="2372"/>
        <v>0</v>
      </c>
      <c r="DJ1467">
        <f t="shared" si="2457"/>
        <v>0</v>
      </c>
      <c r="DK1467">
        <v>0</v>
      </c>
      <c r="DL1467" t="s">
        <v>14</v>
      </c>
      <c r="DM1467">
        <v>0</v>
      </c>
      <c r="DN1467" t="s">
        <v>14</v>
      </c>
      <c r="DO1467">
        <v>0</v>
      </c>
    </row>
    <row r="1468">
      <c r="A1468">
        <f>ROW(Source!A527)</f>
        <v>527</v>
      </c>
      <c r="B1468">
        <v>419115877</v>
      </c>
      <c r="C1468">
        <v>412994616</v>
      </c>
      <c r="D1468">
        <v>417199972</v>
      </c>
      <c r="E1468">
        <v>1</v>
      </c>
      <c r="F1468">
        <v>1</v>
      </c>
      <c r="G1468">
        <v>1</v>
      </c>
      <c r="H1468">
        <v>3</v>
      </c>
      <c r="I1468" t="s">
        <v>267</v>
      </c>
      <c r="J1468" t="s">
        <v>1875</v>
      </c>
      <c r="K1468" t="s">
        <v>268</v>
      </c>
      <c r="L1468">
        <v>1425</v>
      </c>
      <c r="N1468">
        <v>1013</v>
      </c>
      <c r="O1468" t="s">
        <v>195</v>
      </c>
      <c r="P1468" t="s">
        <v>195</v>
      </c>
      <c r="Q1468">
        <v>1</v>
      </c>
      <c r="W1468">
        <v>0</v>
      </c>
      <c r="X1468">
        <v>989260561</v>
      </c>
      <c r="Y1468">
        <f t="shared" si="2449"/>
        <v>0</v>
      </c>
      <c r="AA1468">
        <v>119.56999999999999</v>
      </c>
      <c r="AB1468">
        <v>0</v>
      </c>
      <c r="AC1468">
        <v>0</v>
      </c>
      <c r="AD1468">
        <v>0</v>
      </c>
      <c r="AE1468">
        <v>47.259999999999998</v>
      </c>
      <c r="AF1468">
        <v>0</v>
      </c>
      <c r="AG1468">
        <v>0</v>
      </c>
      <c r="AH1468">
        <v>0</v>
      </c>
      <c r="AI1468">
        <v>2.5299999999999998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14</v>
      </c>
      <c r="AT1468">
        <v>0.25</v>
      </c>
      <c r="AU1468" t="s">
        <v>1271</v>
      </c>
      <c r="AV1468">
        <v>0</v>
      </c>
      <c r="AW1468">
        <v>2</v>
      </c>
      <c r="AX1468">
        <v>419117608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11.815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ROUND(Y1468*Source!I527,7)</f>
        <v>0</v>
      </c>
      <c r="CY1468">
        <f t="shared" si="2450"/>
        <v>119.56999999999999</v>
      </c>
      <c r="CZ1468">
        <f t="shared" si="2451"/>
        <v>47.259999999999998</v>
      </c>
      <c r="DA1468">
        <f t="shared" si="2452"/>
        <v>2.5299999999999998</v>
      </c>
      <c r="DB1468">
        <f t="shared" si="2453"/>
        <v>0</v>
      </c>
      <c r="DC1468">
        <f t="shared" si="2454"/>
        <v>0</v>
      </c>
      <c r="DD1468" t="s">
        <v>14</v>
      </c>
      <c r="DE1468" t="s">
        <v>14</v>
      </c>
      <c r="DF1468">
        <f t="shared" si="2455"/>
        <v>0</v>
      </c>
      <c r="DG1468">
        <f t="shared" si="2456"/>
        <v>0</v>
      </c>
      <c r="DH1468">
        <f t="shared" si="2371"/>
        <v>0</v>
      </c>
      <c r="DI1468">
        <f t="shared" si="2372"/>
        <v>0</v>
      </c>
      <c r="DJ1468">
        <f t="shared" si="2457"/>
        <v>0</v>
      </c>
      <c r="DK1468">
        <v>0</v>
      </c>
      <c r="DL1468" t="s">
        <v>14</v>
      </c>
      <c r="DM1468">
        <v>0</v>
      </c>
      <c r="DN1468" t="s">
        <v>14</v>
      </c>
      <c r="DO1468">
        <v>0</v>
      </c>
    </row>
    <row r="1469">
      <c r="A1469">
        <f>ROW(Source!A527)</f>
        <v>527</v>
      </c>
      <c r="B1469">
        <v>419115877</v>
      </c>
      <c r="C1469">
        <v>412994616</v>
      </c>
      <c r="D1469">
        <v>417199978</v>
      </c>
      <c r="E1469">
        <v>1</v>
      </c>
      <c r="F1469">
        <v>1</v>
      </c>
      <c r="G1469">
        <v>1</v>
      </c>
      <c r="H1469">
        <v>3</v>
      </c>
      <c r="I1469" t="s">
        <v>269</v>
      </c>
      <c r="J1469" t="s">
        <v>1876</v>
      </c>
      <c r="K1469" t="s">
        <v>270</v>
      </c>
      <c r="L1469">
        <v>1407</v>
      </c>
      <c r="N1469">
        <v>1013</v>
      </c>
      <c r="O1469" t="s">
        <v>271</v>
      </c>
      <c r="P1469" t="s">
        <v>271</v>
      </c>
      <c r="Q1469">
        <v>1</v>
      </c>
      <c r="W1469">
        <v>0</v>
      </c>
      <c r="X1469">
        <v>168170819</v>
      </c>
      <c r="Y1469">
        <f t="shared" si="2449"/>
        <v>0</v>
      </c>
      <c r="AA1469">
        <v>8352.5100000000002</v>
      </c>
      <c r="AB1469">
        <v>0</v>
      </c>
      <c r="AC1469">
        <v>0</v>
      </c>
      <c r="AD1469">
        <v>0</v>
      </c>
      <c r="AE1469">
        <v>6052.54</v>
      </c>
      <c r="AF1469">
        <v>0</v>
      </c>
      <c r="AG1469">
        <v>0</v>
      </c>
      <c r="AH1469">
        <v>0</v>
      </c>
      <c r="AI1469">
        <v>1.3799999999999999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14</v>
      </c>
      <c r="AT1469">
        <v>0.012999999999999999</v>
      </c>
      <c r="AU1469" t="s">
        <v>1271</v>
      </c>
      <c r="AV1469">
        <v>0</v>
      </c>
      <c r="AW1469">
        <v>2</v>
      </c>
      <c r="AX1469">
        <v>419117609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78.683019999999999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ROUND(Y1469*Source!I527,7)</f>
        <v>0</v>
      </c>
      <c r="CY1469">
        <f t="shared" si="2450"/>
        <v>8352.5100000000002</v>
      </c>
      <c r="CZ1469">
        <f t="shared" si="2451"/>
        <v>6052.54</v>
      </c>
      <c r="DA1469">
        <f t="shared" si="2452"/>
        <v>1.3799999999999999</v>
      </c>
      <c r="DB1469">
        <f t="shared" si="2453"/>
        <v>0</v>
      </c>
      <c r="DC1469">
        <f t="shared" si="2454"/>
        <v>0</v>
      </c>
      <c r="DD1469" t="s">
        <v>14</v>
      </c>
      <c r="DE1469" t="s">
        <v>14</v>
      </c>
      <c r="DF1469">
        <f t="shared" si="2455"/>
        <v>0</v>
      </c>
      <c r="DG1469">
        <f t="shared" si="2456"/>
        <v>0</v>
      </c>
      <c r="DH1469">
        <f t="shared" si="2371"/>
        <v>0</v>
      </c>
      <c r="DI1469">
        <f t="shared" si="2372"/>
        <v>0</v>
      </c>
      <c r="DJ1469">
        <f t="shared" si="2457"/>
        <v>0</v>
      </c>
      <c r="DK1469">
        <v>0</v>
      </c>
      <c r="DL1469" t="s">
        <v>14</v>
      </c>
      <c r="DM1469">
        <v>0</v>
      </c>
      <c r="DN1469" t="s">
        <v>14</v>
      </c>
      <c r="DO1469">
        <v>0</v>
      </c>
    </row>
    <row r="1470">
      <c r="A1470">
        <f>ROW(Source!A527)</f>
        <v>527</v>
      </c>
      <c r="B1470">
        <v>419115877</v>
      </c>
      <c r="C1470">
        <v>412994616</v>
      </c>
      <c r="D1470">
        <v>417096729</v>
      </c>
      <c r="E1470">
        <v>117</v>
      </c>
      <c r="F1470">
        <v>1</v>
      </c>
      <c r="G1470">
        <v>1</v>
      </c>
      <c r="H1470">
        <v>3</v>
      </c>
      <c r="I1470" t="s">
        <v>1847</v>
      </c>
      <c r="J1470" t="s">
        <v>14</v>
      </c>
      <c r="K1470" t="s">
        <v>1848</v>
      </c>
      <c r="L1470">
        <v>3277935</v>
      </c>
      <c r="N1470">
        <v>1013</v>
      </c>
      <c r="O1470" t="s">
        <v>63</v>
      </c>
      <c r="P1470" t="s">
        <v>63</v>
      </c>
      <c r="Q1470">
        <v>1</v>
      </c>
      <c r="W1470">
        <v>0</v>
      </c>
      <c r="X1470">
        <v>274903907</v>
      </c>
      <c r="Y1470">
        <f t="shared" ref="Y1470:Y1473" si="2458">AT1470</f>
        <v>2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0</v>
      </c>
      <c r="AP1470">
        <v>0</v>
      </c>
      <c r="AQ1470">
        <v>1</v>
      </c>
      <c r="AR1470">
        <v>0</v>
      </c>
      <c r="AS1470" t="s">
        <v>14</v>
      </c>
      <c r="AT1470">
        <v>2</v>
      </c>
      <c r="AU1470" t="s">
        <v>14</v>
      </c>
      <c r="AV1470">
        <v>0</v>
      </c>
      <c r="AW1470">
        <v>2</v>
      </c>
      <c r="AX1470">
        <v>419117610</v>
      </c>
      <c r="AY1470">
        <v>1</v>
      </c>
      <c r="AZ1470">
        <v>2048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ROUND(Y1470*Source!I527,7)</f>
        <v>2</v>
      </c>
      <c r="CY1470">
        <f t="shared" si="2450"/>
        <v>0</v>
      </c>
      <c r="CZ1470">
        <f t="shared" si="2451"/>
        <v>0</v>
      </c>
      <c r="DA1470">
        <f t="shared" si="2452"/>
        <v>1</v>
      </c>
      <c r="DB1470">
        <f t="shared" ref="DB1470:DB1473" si="2459">ROUND(ROUND(AT1470*CZ1470,2),6)</f>
        <v>0</v>
      </c>
      <c r="DC1470">
        <f t="shared" ref="DC1470:DC1473" si="2460">ROUND(ROUND(AT1470*AG1470,2),6)</f>
        <v>0</v>
      </c>
      <c r="DD1470" t="s">
        <v>14</v>
      </c>
      <c r="DE1470" t="s">
        <v>14</v>
      </c>
      <c r="DF1470">
        <f t="shared" ref="DF1470:DF1473" si="2461">ROUND(ROUND(AE1470,2)*CX1470,2)</f>
        <v>0</v>
      </c>
      <c r="DG1470">
        <f t="shared" si="2456"/>
        <v>0</v>
      </c>
      <c r="DH1470">
        <f t="shared" si="2371"/>
        <v>0</v>
      </c>
      <c r="DI1470">
        <f t="shared" si="2372"/>
        <v>0</v>
      </c>
      <c r="DJ1470">
        <f t="shared" si="2457"/>
        <v>0</v>
      </c>
      <c r="DK1470">
        <v>0</v>
      </c>
      <c r="DL1470" t="s">
        <v>14</v>
      </c>
      <c r="DM1470">
        <v>0</v>
      </c>
      <c r="DN1470" t="s">
        <v>14</v>
      </c>
      <c r="DO1470">
        <v>0</v>
      </c>
    </row>
    <row r="1471">
      <c r="A1471">
        <f>ROW(Source!A528)</f>
        <v>528</v>
      </c>
      <c r="B1471">
        <v>419115877</v>
      </c>
      <c r="C1471">
        <v>412994645</v>
      </c>
      <c r="D1471">
        <v>417090726</v>
      </c>
      <c r="E1471">
        <v>117</v>
      </c>
      <c r="F1471">
        <v>1</v>
      </c>
      <c r="G1471">
        <v>1</v>
      </c>
      <c r="H1471">
        <v>1</v>
      </c>
      <c r="I1471" t="s">
        <v>136</v>
      </c>
      <c r="J1471" t="s">
        <v>14</v>
      </c>
      <c r="K1471" t="s">
        <v>137</v>
      </c>
      <c r="L1471">
        <v>1191</v>
      </c>
      <c r="N1471">
        <v>1013</v>
      </c>
      <c r="O1471" t="s">
        <v>48</v>
      </c>
      <c r="P1471" t="s">
        <v>48</v>
      </c>
      <c r="Q1471">
        <v>1</v>
      </c>
      <c r="W1471">
        <v>0</v>
      </c>
      <c r="X1471">
        <v>888410196</v>
      </c>
      <c r="Y1471">
        <f t="shared" si="2458"/>
        <v>21</v>
      </c>
      <c r="AA1471">
        <v>0</v>
      </c>
      <c r="AB1471">
        <v>0</v>
      </c>
      <c r="AC1471">
        <v>0</v>
      </c>
      <c r="AD1471">
        <v>539.69000000000005</v>
      </c>
      <c r="AE1471">
        <v>0</v>
      </c>
      <c r="AF1471">
        <v>0</v>
      </c>
      <c r="AG1471">
        <v>0</v>
      </c>
      <c r="AH1471">
        <v>539.69000000000005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14</v>
      </c>
      <c r="AT1471">
        <v>21</v>
      </c>
      <c r="AU1471" t="s">
        <v>14</v>
      </c>
      <c r="AV1471">
        <v>1</v>
      </c>
      <c r="AW1471">
        <v>2</v>
      </c>
      <c r="AX1471">
        <v>419117611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11333.490000000002</v>
      </c>
      <c r="BN1471">
        <v>21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11333.490000000002</v>
      </c>
      <c r="BU1471">
        <v>21</v>
      </c>
      <c r="BV1471">
        <v>0</v>
      </c>
      <c r="BW1471">
        <v>1</v>
      </c>
      <c r="CU1471">
        <f>ROUND(AT1471*Source!I528*AH1471*AL1471,2)</f>
        <v>11333.49</v>
      </c>
      <c r="CV1471">
        <f>ROUND(Y1471*Source!I528,7)</f>
        <v>21</v>
      </c>
      <c r="CW1471">
        <v>0</v>
      </c>
      <c r="CX1471">
        <f>ROUND(Y1471*Source!I528,7)</f>
        <v>21</v>
      </c>
      <c r="CY1471">
        <f t="shared" ref="CY1471:CY1472" si="2462">AD1471</f>
        <v>539.69000000000005</v>
      </c>
      <c r="CZ1471">
        <f t="shared" ref="CZ1471:CZ1472" si="2463">AH1471</f>
        <v>539.69000000000005</v>
      </c>
      <c r="DA1471">
        <f t="shared" ref="DA1471:DA1472" si="2464">AL1471</f>
        <v>1</v>
      </c>
      <c r="DB1471">
        <f t="shared" si="2459"/>
        <v>11333.49</v>
      </c>
      <c r="DC1471">
        <f t="shared" si="2460"/>
        <v>0</v>
      </c>
      <c r="DD1471" t="s">
        <v>14</v>
      </c>
      <c r="DE1471" t="s">
        <v>14</v>
      </c>
      <c r="DF1471">
        <f t="shared" si="2461"/>
        <v>0</v>
      </c>
      <c r="DG1471">
        <f t="shared" si="2456"/>
        <v>0</v>
      </c>
      <c r="DH1471">
        <f t="shared" si="2371"/>
        <v>0</v>
      </c>
      <c r="DI1471">
        <f t="shared" si="2372"/>
        <v>11333.49</v>
      </c>
      <c r="DJ1471">
        <f t="shared" ref="DJ1471:DJ1472" si="2465">DI1471</f>
        <v>11333.49</v>
      </c>
      <c r="DK1471">
        <v>1</v>
      </c>
      <c r="DL1471" t="s">
        <v>14</v>
      </c>
      <c r="DM1471">
        <v>0</v>
      </c>
      <c r="DN1471" t="s">
        <v>14</v>
      </c>
      <c r="DO1471">
        <v>0</v>
      </c>
    </row>
    <row r="1472">
      <c r="A1472">
        <f>ROW(Source!A528)</f>
        <v>528</v>
      </c>
      <c r="B1472">
        <v>419115877</v>
      </c>
      <c r="C1472">
        <v>412994645</v>
      </c>
      <c r="D1472">
        <v>417090896</v>
      </c>
      <c r="E1472">
        <v>117</v>
      </c>
      <c r="F1472">
        <v>1</v>
      </c>
      <c r="G1472">
        <v>1</v>
      </c>
      <c r="H1472">
        <v>1</v>
      </c>
      <c r="I1472" t="s">
        <v>1844</v>
      </c>
      <c r="J1472" t="s">
        <v>14</v>
      </c>
      <c r="K1472" t="s">
        <v>1845</v>
      </c>
      <c r="L1472">
        <v>1191</v>
      </c>
      <c r="N1472">
        <v>1013</v>
      </c>
      <c r="O1472" t="s">
        <v>48</v>
      </c>
      <c r="P1472" t="s">
        <v>48</v>
      </c>
      <c r="Q1472">
        <v>1</v>
      </c>
      <c r="W1472">
        <v>0</v>
      </c>
      <c r="X1472">
        <v>-1417349443</v>
      </c>
      <c r="Y1472">
        <f t="shared" si="2458"/>
        <v>1.6299999999999999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14</v>
      </c>
      <c r="AT1472">
        <v>1.6299999999999999</v>
      </c>
      <c r="AU1472" t="s">
        <v>14</v>
      </c>
      <c r="AV1472">
        <v>2</v>
      </c>
      <c r="AW1472">
        <v>2</v>
      </c>
      <c r="AX1472">
        <v>419117612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ROUND(Y1472*Source!I528,7)</f>
        <v>1.6299999999999999</v>
      </c>
      <c r="CY1472">
        <f t="shared" si="2462"/>
        <v>0</v>
      </c>
      <c r="CZ1472">
        <f t="shared" si="2463"/>
        <v>0</v>
      </c>
      <c r="DA1472">
        <f t="shared" si="2464"/>
        <v>1</v>
      </c>
      <c r="DB1472">
        <f t="shared" si="2459"/>
        <v>0</v>
      </c>
      <c r="DC1472">
        <f t="shared" si="2460"/>
        <v>0</v>
      </c>
      <c r="DD1472" t="s">
        <v>14</v>
      </c>
      <c r="DE1472" t="s">
        <v>14</v>
      </c>
      <c r="DF1472">
        <f t="shared" si="2461"/>
        <v>0</v>
      </c>
      <c r="DG1472">
        <f t="shared" si="2456"/>
        <v>0</v>
      </c>
      <c r="DH1472">
        <f t="shared" si="2371"/>
        <v>0</v>
      </c>
      <c r="DI1472">
        <f t="shared" si="2372"/>
        <v>0</v>
      </c>
      <c r="DJ1472">
        <f t="shared" si="2465"/>
        <v>0</v>
      </c>
      <c r="DK1472">
        <v>0</v>
      </c>
      <c r="DL1472" t="s">
        <v>14</v>
      </c>
      <c r="DM1472">
        <v>0</v>
      </c>
      <c r="DN1472" t="s">
        <v>14</v>
      </c>
      <c r="DO1472">
        <v>0</v>
      </c>
    </row>
    <row r="1473">
      <c r="A1473">
        <f>ROW(Source!A528)</f>
        <v>528</v>
      </c>
      <c r="B1473">
        <v>419115877</v>
      </c>
      <c r="C1473">
        <v>412994645</v>
      </c>
      <c r="D1473">
        <v>417098134</v>
      </c>
      <c r="E1473">
        <v>1</v>
      </c>
      <c r="F1473">
        <v>1</v>
      </c>
      <c r="G1473">
        <v>1</v>
      </c>
      <c r="H1473">
        <v>2</v>
      </c>
      <c r="I1473" t="s">
        <v>159</v>
      </c>
      <c r="J1473" t="s">
        <v>1851</v>
      </c>
      <c r="K1473" t="s">
        <v>160</v>
      </c>
      <c r="L1473">
        <v>1368</v>
      </c>
      <c r="N1473">
        <v>1011</v>
      </c>
      <c r="O1473" t="s">
        <v>55</v>
      </c>
      <c r="P1473" t="s">
        <v>55</v>
      </c>
      <c r="Q1473">
        <v>1</v>
      </c>
      <c r="W1473">
        <v>0</v>
      </c>
      <c r="X1473">
        <v>302479695</v>
      </c>
      <c r="Y1473">
        <f t="shared" si="2458"/>
        <v>1.6299999999999999</v>
      </c>
      <c r="AA1473">
        <v>0</v>
      </c>
      <c r="AB1473">
        <v>1274.25</v>
      </c>
      <c r="AC1473">
        <v>620.24000000000001</v>
      </c>
      <c r="AD1473">
        <v>0</v>
      </c>
      <c r="AE1473">
        <v>0</v>
      </c>
      <c r="AF1473">
        <v>995.50999999999999</v>
      </c>
      <c r="AG1473">
        <v>620.24000000000001</v>
      </c>
      <c r="AH1473">
        <v>0</v>
      </c>
      <c r="AI1473">
        <v>1</v>
      </c>
      <c r="AJ1473">
        <v>1.28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14</v>
      </c>
      <c r="AT1473">
        <v>1.6299999999999999</v>
      </c>
      <c r="AU1473" t="s">
        <v>14</v>
      </c>
      <c r="AV1473">
        <v>1</v>
      </c>
      <c r="AW1473">
        <v>2</v>
      </c>
      <c r="AX1473">
        <v>419117613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1622.6813</v>
      </c>
      <c r="BL1473">
        <v>1010.9911999999999</v>
      </c>
      <c r="BM1473">
        <v>0</v>
      </c>
      <c r="BN1473">
        <v>0</v>
      </c>
      <c r="BO1473">
        <v>1.6299999999999999</v>
      </c>
      <c r="BP1473">
        <v>1</v>
      </c>
      <c r="BQ1473">
        <v>0</v>
      </c>
      <c r="BR1473">
        <v>1622.6813</v>
      </c>
      <c r="BS1473">
        <v>1010.9911999999999</v>
      </c>
      <c r="BT1473">
        <v>0</v>
      </c>
      <c r="BU1473">
        <v>0</v>
      </c>
      <c r="BV1473">
        <v>1.6299999999999999</v>
      </c>
      <c r="BW1473">
        <v>1</v>
      </c>
      <c r="CV1473">
        <v>0</v>
      </c>
      <c r="CW1473">
        <f>ROUND(Y1473*Source!I528*DO1473,7)</f>
        <v>1.6299999999999999</v>
      </c>
      <c r="CX1473">
        <f>ROUND(Y1473*Source!I528,7)</f>
        <v>1.6299999999999999</v>
      </c>
      <c r="CY1473">
        <f>AB1473</f>
        <v>1274.25</v>
      </c>
      <c r="CZ1473">
        <f>AF1473</f>
        <v>995.50999999999999</v>
      </c>
      <c r="DA1473">
        <f>AJ1473</f>
        <v>1.28</v>
      </c>
      <c r="DB1473">
        <f t="shared" si="2459"/>
        <v>1622.6799999999998</v>
      </c>
      <c r="DC1473">
        <f t="shared" si="2460"/>
        <v>1010.99</v>
      </c>
      <c r="DD1473" t="s">
        <v>14</v>
      </c>
      <c r="DE1473" t="s">
        <v>14</v>
      </c>
      <c r="DF1473">
        <f t="shared" si="2461"/>
        <v>0</v>
      </c>
      <c r="DG1473">
        <f>ROUND(ROUND(AF1473*AJ1473,2)*CX1473,2)</f>
        <v>2077.0300000000002</v>
      </c>
      <c r="DH1473">
        <f t="shared" ref="DH1473:DH1536" si="2466">ROUND(ROUND(AG1473,2)*CX1473,2)</f>
        <v>1010.99</v>
      </c>
      <c r="DI1473">
        <f t="shared" ref="DI1473:DI1536" si="2467">ROUND(ROUND(AH1473,2)*CX1473,2)</f>
        <v>0</v>
      </c>
      <c r="DJ1473">
        <f>DG1473+DH1473</f>
        <v>3088.0200000000004</v>
      </c>
      <c r="DK1473">
        <v>0</v>
      </c>
      <c r="DL1473" t="s">
        <v>56</v>
      </c>
      <c r="DM1473">
        <v>5</v>
      </c>
      <c r="DN1473" t="s">
        <v>48</v>
      </c>
      <c r="DO1473">
        <v>1</v>
      </c>
    </row>
    <row r="1474">
      <c r="A1474">
        <f>ROW(Source!A528)</f>
        <v>528</v>
      </c>
      <c r="B1474">
        <v>419115877</v>
      </c>
      <c r="C1474">
        <v>412994645</v>
      </c>
      <c r="D1474">
        <v>417162991</v>
      </c>
      <c r="E1474">
        <v>1</v>
      </c>
      <c r="F1474">
        <v>1</v>
      </c>
      <c r="G1474">
        <v>1</v>
      </c>
      <c r="H1474">
        <v>3</v>
      </c>
      <c r="I1474" t="s">
        <v>146</v>
      </c>
      <c r="J1474" t="s">
        <v>1849</v>
      </c>
      <c r="K1474" t="s">
        <v>147</v>
      </c>
      <c r="L1474">
        <v>1348</v>
      </c>
      <c r="N1474">
        <v>1009</v>
      </c>
      <c r="O1474" t="s">
        <v>148</v>
      </c>
      <c r="P1474" t="s">
        <v>148</v>
      </c>
      <c r="Q1474">
        <v>1000</v>
      </c>
      <c r="W1474">
        <v>0</v>
      </c>
      <c r="X1474">
        <v>-465588395</v>
      </c>
      <c r="Y1474">
        <f t="shared" ref="Y1474:Y1483" si="2468">(AT1474*ROUND(0,7))</f>
        <v>0</v>
      </c>
      <c r="AA1474">
        <v>149054.35999999999</v>
      </c>
      <c r="AB1474">
        <v>0</v>
      </c>
      <c r="AC1474">
        <v>0</v>
      </c>
      <c r="AD1474">
        <v>0</v>
      </c>
      <c r="AE1474">
        <v>116448.72</v>
      </c>
      <c r="AF1474">
        <v>0</v>
      </c>
      <c r="AG1474">
        <v>0</v>
      </c>
      <c r="AH1474">
        <v>0</v>
      </c>
      <c r="AI1474">
        <v>1.28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14</v>
      </c>
      <c r="AT1474">
        <v>0.00089999999999999998</v>
      </c>
      <c r="AU1474" t="s">
        <v>1176</v>
      </c>
      <c r="AV1474">
        <v>0</v>
      </c>
      <c r="AW1474">
        <v>2</v>
      </c>
      <c r="AX1474">
        <v>419117614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104.803848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ROUND(Y1474*Source!I528,7)</f>
        <v>0</v>
      </c>
      <c r="CY1474">
        <f t="shared" ref="CY1474:CY1484" si="2469">AA1474</f>
        <v>149054.35999999999</v>
      </c>
      <c r="CZ1474">
        <f t="shared" ref="CZ1474:CZ1484" si="2470">AE1474</f>
        <v>116448.72</v>
      </c>
      <c r="DA1474">
        <f t="shared" ref="DA1474:DA1484" si="2471">AI1474</f>
        <v>1.28</v>
      </c>
      <c r="DB1474">
        <f t="shared" ref="DB1474:DB1483" si="2472">ROUND((ROUND(AT1474*CZ1474,2)*ROUND(0,7)),6)</f>
        <v>0</v>
      </c>
      <c r="DC1474">
        <f t="shared" ref="DC1474:DC1483" si="2473">ROUND((ROUND(AT1474*AG1474,2)*ROUND(0,7)),6)</f>
        <v>0</v>
      </c>
      <c r="DD1474" t="s">
        <v>14</v>
      </c>
      <c r="DE1474" t="s">
        <v>14</v>
      </c>
      <c r="DF1474">
        <f t="shared" ref="DF1474:DF1483" si="2474">ROUND(ROUND(AE1474*AI1474,2)*CX1474,2)</f>
        <v>0</v>
      </c>
      <c r="DG1474">
        <f t="shared" ref="DG1474:DG1486" si="2475">ROUND(ROUND(AF1474,2)*CX1474,2)</f>
        <v>0</v>
      </c>
      <c r="DH1474">
        <f t="shared" si="2466"/>
        <v>0</v>
      </c>
      <c r="DI1474">
        <f t="shared" si="2467"/>
        <v>0</v>
      </c>
      <c r="DJ1474">
        <f t="shared" ref="DJ1474:DJ1484" si="2476">DF1474</f>
        <v>0</v>
      </c>
      <c r="DK1474">
        <v>0</v>
      </c>
      <c r="DL1474" t="s">
        <v>14</v>
      </c>
      <c r="DM1474">
        <v>0</v>
      </c>
      <c r="DN1474" t="s">
        <v>14</v>
      </c>
      <c r="DO1474">
        <v>0</v>
      </c>
    </row>
    <row r="1475">
      <c r="A1475">
        <f>ROW(Source!A528)</f>
        <v>528</v>
      </c>
      <c r="B1475">
        <v>419115877</v>
      </c>
      <c r="C1475">
        <v>412994645</v>
      </c>
      <c r="D1475">
        <v>417163200</v>
      </c>
      <c r="E1475">
        <v>1</v>
      </c>
      <c r="F1475">
        <v>1</v>
      </c>
      <c r="G1475">
        <v>1</v>
      </c>
      <c r="H1475">
        <v>3</v>
      </c>
      <c r="I1475" t="s">
        <v>255</v>
      </c>
      <c r="J1475" t="s">
        <v>1869</v>
      </c>
      <c r="K1475" t="s">
        <v>256</v>
      </c>
      <c r="L1475">
        <v>1346</v>
      </c>
      <c r="N1475">
        <v>1009</v>
      </c>
      <c r="O1475" t="s">
        <v>151</v>
      </c>
      <c r="P1475" t="s">
        <v>151</v>
      </c>
      <c r="Q1475">
        <v>1</v>
      </c>
      <c r="W1475">
        <v>0</v>
      </c>
      <c r="X1475">
        <v>-1746966143</v>
      </c>
      <c r="Y1475">
        <f t="shared" si="2468"/>
        <v>0</v>
      </c>
      <c r="AA1475">
        <v>406.32999999999998</v>
      </c>
      <c r="AB1475">
        <v>0</v>
      </c>
      <c r="AC1475">
        <v>0</v>
      </c>
      <c r="AD1475">
        <v>0</v>
      </c>
      <c r="AE1475">
        <v>284.14999999999998</v>
      </c>
      <c r="AF1475">
        <v>0</v>
      </c>
      <c r="AG1475">
        <v>0</v>
      </c>
      <c r="AH1475">
        <v>0</v>
      </c>
      <c r="AI1475">
        <v>1.4299999999999999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14</v>
      </c>
      <c r="AT1475">
        <v>0.0040000000000000001</v>
      </c>
      <c r="AU1475" t="s">
        <v>1176</v>
      </c>
      <c r="AV1475">
        <v>0</v>
      </c>
      <c r="AW1475">
        <v>2</v>
      </c>
      <c r="AX1475">
        <v>419117615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1.1365999999999998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ROUND(Y1475*Source!I528,7)</f>
        <v>0</v>
      </c>
      <c r="CY1475">
        <f t="shared" si="2469"/>
        <v>406.32999999999998</v>
      </c>
      <c r="CZ1475">
        <f t="shared" si="2470"/>
        <v>284.14999999999998</v>
      </c>
      <c r="DA1475">
        <f t="shared" si="2471"/>
        <v>1.4299999999999999</v>
      </c>
      <c r="DB1475">
        <f t="shared" si="2472"/>
        <v>0</v>
      </c>
      <c r="DC1475">
        <f t="shared" si="2473"/>
        <v>0</v>
      </c>
      <c r="DD1475" t="s">
        <v>14</v>
      </c>
      <c r="DE1475" t="s">
        <v>14</v>
      </c>
      <c r="DF1475">
        <f t="shared" si="2474"/>
        <v>0</v>
      </c>
      <c r="DG1475">
        <f t="shared" si="2475"/>
        <v>0</v>
      </c>
      <c r="DH1475">
        <f t="shared" si="2466"/>
        <v>0</v>
      </c>
      <c r="DI1475">
        <f t="shared" si="2467"/>
        <v>0</v>
      </c>
      <c r="DJ1475">
        <f t="shared" si="2476"/>
        <v>0</v>
      </c>
      <c r="DK1475">
        <v>0</v>
      </c>
      <c r="DL1475" t="s">
        <v>14</v>
      </c>
      <c r="DM1475">
        <v>0</v>
      </c>
      <c r="DN1475" t="s">
        <v>14</v>
      </c>
      <c r="DO1475">
        <v>0</v>
      </c>
    </row>
    <row r="1476">
      <c r="A1476">
        <f>ROW(Source!A528)</f>
        <v>528</v>
      </c>
      <c r="B1476">
        <v>419115877</v>
      </c>
      <c r="C1476">
        <v>412994645</v>
      </c>
      <c r="D1476">
        <v>417163256</v>
      </c>
      <c r="E1476">
        <v>1</v>
      </c>
      <c r="F1476">
        <v>1</v>
      </c>
      <c r="G1476">
        <v>1</v>
      </c>
      <c r="H1476">
        <v>3</v>
      </c>
      <c r="I1476" t="s">
        <v>257</v>
      </c>
      <c r="J1476" t="s">
        <v>1870</v>
      </c>
      <c r="K1476" t="s">
        <v>258</v>
      </c>
      <c r="L1476">
        <v>1346</v>
      </c>
      <c r="N1476">
        <v>1009</v>
      </c>
      <c r="O1476" t="s">
        <v>151</v>
      </c>
      <c r="P1476" t="s">
        <v>151</v>
      </c>
      <c r="Q1476">
        <v>1</v>
      </c>
      <c r="W1476">
        <v>0</v>
      </c>
      <c r="X1476">
        <v>1771797515</v>
      </c>
      <c r="Y1476">
        <f t="shared" si="2468"/>
        <v>0</v>
      </c>
      <c r="AA1476">
        <v>199.91</v>
      </c>
      <c r="AB1476">
        <v>0</v>
      </c>
      <c r="AC1476">
        <v>0</v>
      </c>
      <c r="AD1476">
        <v>0</v>
      </c>
      <c r="AE1476">
        <v>219.68000000000001</v>
      </c>
      <c r="AF1476">
        <v>0</v>
      </c>
      <c r="AG1476">
        <v>0</v>
      </c>
      <c r="AH1476">
        <v>0</v>
      </c>
      <c r="AI1476">
        <v>0.91000000000000003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14</v>
      </c>
      <c r="AT1476">
        <v>0.035999999999999997</v>
      </c>
      <c r="AU1476" t="s">
        <v>1176</v>
      </c>
      <c r="AV1476">
        <v>0</v>
      </c>
      <c r="AW1476">
        <v>2</v>
      </c>
      <c r="AX1476">
        <v>419117616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7.90848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ROUND(Y1476*Source!I528,7)</f>
        <v>0</v>
      </c>
      <c r="CY1476">
        <f t="shared" si="2469"/>
        <v>199.91</v>
      </c>
      <c r="CZ1476">
        <f t="shared" si="2470"/>
        <v>219.68000000000001</v>
      </c>
      <c r="DA1476">
        <f t="shared" si="2471"/>
        <v>0.91000000000000003</v>
      </c>
      <c r="DB1476">
        <f t="shared" si="2472"/>
        <v>0</v>
      </c>
      <c r="DC1476">
        <f t="shared" si="2473"/>
        <v>0</v>
      </c>
      <c r="DD1476" t="s">
        <v>14</v>
      </c>
      <c r="DE1476" t="s">
        <v>14</v>
      </c>
      <c r="DF1476">
        <f t="shared" si="2474"/>
        <v>0</v>
      </c>
      <c r="DG1476">
        <f t="shared" si="2475"/>
        <v>0</v>
      </c>
      <c r="DH1476">
        <f t="shared" si="2466"/>
        <v>0</v>
      </c>
      <c r="DI1476">
        <f t="shared" si="2467"/>
        <v>0</v>
      </c>
      <c r="DJ1476">
        <f t="shared" si="2476"/>
        <v>0</v>
      </c>
      <c r="DK1476">
        <v>0</v>
      </c>
      <c r="DL1476" t="s">
        <v>14</v>
      </c>
      <c r="DM1476">
        <v>0</v>
      </c>
      <c r="DN1476" t="s">
        <v>14</v>
      </c>
      <c r="DO1476">
        <v>0</v>
      </c>
    </row>
    <row r="1477">
      <c r="A1477">
        <f>ROW(Source!A528)</f>
        <v>528</v>
      </c>
      <c r="B1477">
        <v>419115877</v>
      </c>
      <c r="C1477">
        <v>412994645</v>
      </c>
      <c r="D1477">
        <v>417165023</v>
      </c>
      <c r="E1477">
        <v>1</v>
      </c>
      <c r="F1477">
        <v>1</v>
      </c>
      <c r="G1477">
        <v>1</v>
      </c>
      <c r="H1477">
        <v>3</v>
      </c>
      <c r="I1477" t="s">
        <v>259</v>
      </c>
      <c r="J1477" t="s">
        <v>1871</v>
      </c>
      <c r="K1477" t="s">
        <v>260</v>
      </c>
      <c r="L1477">
        <v>1346</v>
      </c>
      <c r="N1477">
        <v>1009</v>
      </c>
      <c r="O1477" t="s">
        <v>151</v>
      </c>
      <c r="P1477" t="s">
        <v>151</v>
      </c>
      <c r="Q1477">
        <v>1</v>
      </c>
      <c r="W1477">
        <v>0</v>
      </c>
      <c r="X1477">
        <v>41226650</v>
      </c>
      <c r="Y1477">
        <f t="shared" si="2468"/>
        <v>0</v>
      </c>
      <c r="AA1477">
        <v>181.83000000000001</v>
      </c>
      <c r="AB1477">
        <v>0</v>
      </c>
      <c r="AC1477">
        <v>0</v>
      </c>
      <c r="AD1477">
        <v>0</v>
      </c>
      <c r="AE1477">
        <v>206.62</v>
      </c>
      <c r="AF1477">
        <v>0</v>
      </c>
      <c r="AG1477">
        <v>0</v>
      </c>
      <c r="AH1477">
        <v>0</v>
      </c>
      <c r="AI1477">
        <v>0.88</v>
      </c>
      <c r="AJ1477">
        <v>1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14</v>
      </c>
      <c r="AT1477">
        <v>0.02</v>
      </c>
      <c r="AU1477" t="s">
        <v>1176</v>
      </c>
      <c r="AV1477">
        <v>0</v>
      </c>
      <c r="AW1477">
        <v>2</v>
      </c>
      <c r="AX1477">
        <v>419117617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4.1324000000000005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ROUND(Y1477*Source!I528,7)</f>
        <v>0</v>
      </c>
      <c r="CY1477">
        <f t="shared" si="2469"/>
        <v>181.83000000000001</v>
      </c>
      <c r="CZ1477">
        <f t="shared" si="2470"/>
        <v>206.62</v>
      </c>
      <c r="DA1477">
        <f t="shared" si="2471"/>
        <v>0.88</v>
      </c>
      <c r="DB1477">
        <f t="shared" si="2472"/>
        <v>0</v>
      </c>
      <c r="DC1477">
        <f t="shared" si="2473"/>
        <v>0</v>
      </c>
      <c r="DD1477" t="s">
        <v>14</v>
      </c>
      <c r="DE1477" t="s">
        <v>14</v>
      </c>
      <c r="DF1477">
        <f t="shared" si="2474"/>
        <v>0</v>
      </c>
      <c r="DG1477">
        <f t="shared" si="2475"/>
        <v>0</v>
      </c>
      <c r="DH1477">
        <f t="shared" si="2466"/>
        <v>0</v>
      </c>
      <c r="DI1477">
        <f t="shared" si="2467"/>
        <v>0</v>
      </c>
      <c r="DJ1477">
        <f t="shared" si="2476"/>
        <v>0</v>
      </c>
      <c r="DK1477">
        <v>0</v>
      </c>
      <c r="DL1477" t="s">
        <v>14</v>
      </c>
      <c r="DM1477">
        <v>0</v>
      </c>
      <c r="DN1477" t="s">
        <v>14</v>
      </c>
      <c r="DO1477">
        <v>0</v>
      </c>
    </row>
    <row r="1478">
      <c r="A1478">
        <f>ROW(Source!A528)</f>
        <v>528</v>
      </c>
      <c r="B1478">
        <v>419115877</v>
      </c>
      <c r="C1478">
        <v>412994645</v>
      </c>
      <c r="D1478">
        <v>417165224</v>
      </c>
      <c r="E1478">
        <v>1</v>
      </c>
      <c r="F1478">
        <v>1</v>
      </c>
      <c r="G1478">
        <v>1</v>
      </c>
      <c r="H1478">
        <v>3</v>
      </c>
      <c r="I1478" t="s">
        <v>222</v>
      </c>
      <c r="J1478" t="s">
        <v>1861</v>
      </c>
      <c r="K1478" t="s">
        <v>223</v>
      </c>
      <c r="L1478">
        <v>1301</v>
      </c>
      <c r="N1478">
        <v>1003</v>
      </c>
      <c r="O1478" t="s">
        <v>221</v>
      </c>
      <c r="P1478" t="s">
        <v>221</v>
      </c>
      <c r="Q1478">
        <v>1</v>
      </c>
      <c r="W1478">
        <v>0</v>
      </c>
      <c r="X1478">
        <v>-355258263</v>
      </c>
      <c r="Y1478">
        <f t="shared" si="2468"/>
        <v>0</v>
      </c>
      <c r="AA1478">
        <v>3.4700000000000002</v>
      </c>
      <c r="AB1478">
        <v>0</v>
      </c>
      <c r="AC1478">
        <v>0</v>
      </c>
      <c r="AD1478">
        <v>0</v>
      </c>
      <c r="AE1478">
        <v>2.27</v>
      </c>
      <c r="AF1478">
        <v>0</v>
      </c>
      <c r="AG1478">
        <v>0</v>
      </c>
      <c r="AH1478">
        <v>0</v>
      </c>
      <c r="AI1478">
        <v>1.53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14</v>
      </c>
      <c r="AT1478">
        <v>23.789999999999999</v>
      </c>
      <c r="AU1478" t="s">
        <v>1176</v>
      </c>
      <c r="AV1478">
        <v>0</v>
      </c>
      <c r="AW1478">
        <v>2</v>
      </c>
      <c r="AX1478">
        <v>419117618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54.003299999999996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ROUND(Y1478*Source!I528,7)</f>
        <v>0</v>
      </c>
      <c r="CY1478">
        <f t="shared" si="2469"/>
        <v>3.4700000000000002</v>
      </c>
      <c r="CZ1478">
        <f t="shared" si="2470"/>
        <v>2.27</v>
      </c>
      <c r="DA1478">
        <f t="shared" si="2471"/>
        <v>1.53</v>
      </c>
      <c r="DB1478">
        <f t="shared" si="2472"/>
        <v>0</v>
      </c>
      <c r="DC1478">
        <f t="shared" si="2473"/>
        <v>0</v>
      </c>
      <c r="DD1478" t="s">
        <v>14</v>
      </c>
      <c r="DE1478" t="s">
        <v>14</v>
      </c>
      <c r="DF1478">
        <f t="shared" si="2474"/>
        <v>0</v>
      </c>
      <c r="DG1478">
        <f t="shared" si="2475"/>
        <v>0</v>
      </c>
      <c r="DH1478">
        <f t="shared" si="2466"/>
        <v>0</v>
      </c>
      <c r="DI1478">
        <f t="shared" si="2467"/>
        <v>0</v>
      </c>
      <c r="DJ1478">
        <f t="shared" si="2476"/>
        <v>0</v>
      </c>
      <c r="DK1478">
        <v>0</v>
      </c>
      <c r="DL1478" t="s">
        <v>14</v>
      </c>
      <c r="DM1478">
        <v>0</v>
      </c>
      <c r="DN1478" t="s">
        <v>14</v>
      </c>
      <c r="DO1478">
        <v>0</v>
      </c>
    </row>
    <row r="1479">
      <c r="A1479">
        <f>ROW(Source!A528)</f>
        <v>528</v>
      </c>
      <c r="B1479">
        <v>419115877</v>
      </c>
      <c r="C1479">
        <v>412994645</v>
      </c>
      <c r="D1479">
        <v>417175584</v>
      </c>
      <c r="E1479">
        <v>1</v>
      </c>
      <c r="F1479">
        <v>1</v>
      </c>
      <c r="G1479">
        <v>1</v>
      </c>
      <c r="H1479">
        <v>3</v>
      </c>
      <c r="I1479" t="s">
        <v>149</v>
      </c>
      <c r="J1479" t="s">
        <v>1850</v>
      </c>
      <c r="K1479" t="s">
        <v>150</v>
      </c>
      <c r="L1479">
        <v>1346</v>
      </c>
      <c r="N1479">
        <v>1009</v>
      </c>
      <c r="O1479" t="s">
        <v>151</v>
      </c>
      <c r="P1479" t="s">
        <v>151</v>
      </c>
      <c r="Q1479">
        <v>1</v>
      </c>
      <c r="W1479">
        <v>0</v>
      </c>
      <c r="X1479">
        <v>-242288594</v>
      </c>
      <c r="Y1479">
        <f t="shared" si="2468"/>
        <v>0</v>
      </c>
      <c r="AA1479">
        <v>1400.99</v>
      </c>
      <c r="AB1479">
        <v>0</v>
      </c>
      <c r="AC1479">
        <v>0</v>
      </c>
      <c r="AD1479">
        <v>0</v>
      </c>
      <c r="AE1479">
        <v>870.17999999999995</v>
      </c>
      <c r="AF1479">
        <v>0</v>
      </c>
      <c r="AG1479">
        <v>0</v>
      </c>
      <c r="AH1479">
        <v>0</v>
      </c>
      <c r="AI1479">
        <v>1.6100000000000001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14</v>
      </c>
      <c r="AT1479">
        <v>0.48999999999999999</v>
      </c>
      <c r="AU1479" t="s">
        <v>1176</v>
      </c>
      <c r="AV1479">
        <v>0</v>
      </c>
      <c r="AW1479">
        <v>2</v>
      </c>
      <c r="AX1479">
        <v>419117619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426.38819999999998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ROUND(Y1479*Source!I528,7)</f>
        <v>0</v>
      </c>
      <c r="CY1479">
        <f t="shared" si="2469"/>
        <v>1400.99</v>
      </c>
      <c r="CZ1479">
        <f t="shared" si="2470"/>
        <v>870.17999999999995</v>
      </c>
      <c r="DA1479">
        <f t="shared" si="2471"/>
        <v>1.6100000000000001</v>
      </c>
      <c r="DB1479">
        <f t="shared" si="2472"/>
        <v>0</v>
      </c>
      <c r="DC1479">
        <f t="shared" si="2473"/>
        <v>0</v>
      </c>
      <c r="DD1479" t="s">
        <v>14</v>
      </c>
      <c r="DE1479" t="s">
        <v>14</v>
      </c>
      <c r="DF1479">
        <f t="shared" si="2474"/>
        <v>0</v>
      </c>
      <c r="DG1479">
        <f t="shared" si="2475"/>
        <v>0</v>
      </c>
      <c r="DH1479">
        <f t="shared" si="2466"/>
        <v>0</v>
      </c>
      <c r="DI1479">
        <f t="shared" si="2467"/>
        <v>0</v>
      </c>
      <c r="DJ1479">
        <f t="shared" si="2476"/>
        <v>0</v>
      </c>
      <c r="DK1479">
        <v>0</v>
      </c>
      <c r="DL1479" t="s">
        <v>14</v>
      </c>
      <c r="DM1479">
        <v>0</v>
      </c>
      <c r="DN1479" t="s">
        <v>14</v>
      </c>
      <c r="DO1479">
        <v>0</v>
      </c>
    </row>
    <row r="1480">
      <c r="A1480">
        <f>ROW(Source!A528)</f>
        <v>528</v>
      </c>
      <c r="B1480">
        <v>419115877</v>
      </c>
      <c r="C1480">
        <v>412994645</v>
      </c>
      <c r="D1480">
        <v>417183790</v>
      </c>
      <c r="E1480">
        <v>1</v>
      </c>
      <c r="F1480">
        <v>1</v>
      </c>
      <c r="G1480">
        <v>1</v>
      </c>
      <c r="H1480">
        <v>3</v>
      </c>
      <c r="I1480" t="s">
        <v>289</v>
      </c>
      <c r="J1480" t="s">
        <v>1878</v>
      </c>
      <c r="K1480" t="s">
        <v>290</v>
      </c>
      <c r="L1480">
        <v>1348</v>
      </c>
      <c r="N1480">
        <v>1009</v>
      </c>
      <c r="O1480" t="s">
        <v>148</v>
      </c>
      <c r="P1480" t="s">
        <v>148</v>
      </c>
      <c r="Q1480">
        <v>1000</v>
      </c>
      <c r="W1480">
        <v>0</v>
      </c>
      <c r="X1480">
        <v>-615866360</v>
      </c>
      <c r="Y1480">
        <f t="shared" si="2468"/>
        <v>0</v>
      </c>
      <c r="AA1480">
        <v>103227.06</v>
      </c>
      <c r="AB1480">
        <v>0</v>
      </c>
      <c r="AC1480">
        <v>0</v>
      </c>
      <c r="AD1480">
        <v>0</v>
      </c>
      <c r="AE1480">
        <v>80020.979999999996</v>
      </c>
      <c r="AF1480">
        <v>0</v>
      </c>
      <c r="AG1480">
        <v>0</v>
      </c>
      <c r="AH1480">
        <v>0</v>
      </c>
      <c r="AI1480">
        <v>1.29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14</v>
      </c>
      <c r="AT1480">
        <v>2.0000000000000002e-05</v>
      </c>
      <c r="AU1480" t="s">
        <v>1176</v>
      </c>
      <c r="AV1480">
        <v>0</v>
      </c>
      <c r="AW1480">
        <v>2</v>
      </c>
      <c r="AX1480">
        <v>419117620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1.6004195999999999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ROUND(Y1480*Source!I528,7)</f>
        <v>0</v>
      </c>
      <c r="CY1480">
        <f t="shared" si="2469"/>
        <v>103227.06</v>
      </c>
      <c r="CZ1480">
        <f t="shared" si="2470"/>
        <v>80020.979999999996</v>
      </c>
      <c r="DA1480">
        <f t="shared" si="2471"/>
        <v>1.29</v>
      </c>
      <c r="DB1480">
        <f t="shared" si="2472"/>
        <v>0</v>
      </c>
      <c r="DC1480">
        <f t="shared" si="2473"/>
        <v>0</v>
      </c>
      <c r="DD1480" t="s">
        <v>14</v>
      </c>
      <c r="DE1480" t="s">
        <v>14</v>
      </c>
      <c r="DF1480">
        <f t="shared" si="2474"/>
        <v>0</v>
      </c>
      <c r="DG1480">
        <f t="shared" si="2475"/>
        <v>0</v>
      </c>
      <c r="DH1480">
        <f t="shared" si="2466"/>
        <v>0</v>
      </c>
      <c r="DI1480">
        <f t="shared" si="2467"/>
        <v>0</v>
      </c>
      <c r="DJ1480">
        <f t="shared" si="2476"/>
        <v>0</v>
      </c>
      <c r="DK1480">
        <v>0</v>
      </c>
      <c r="DL1480" t="s">
        <v>14</v>
      </c>
      <c r="DM1480">
        <v>0</v>
      </c>
      <c r="DN1480" t="s">
        <v>14</v>
      </c>
      <c r="DO1480">
        <v>0</v>
      </c>
    </row>
    <row r="1481">
      <c r="A1481">
        <f>ROW(Source!A528)</f>
        <v>528</v>
      </c>
      <c r="B1481">
        <v>419115877</v>
      </c>
      <c r="C1481">
        <v>412994645</v>
      </c>
      <c r="D1481">
        <v>417192565</v>
      </c>
      <c r="E1481">
        <v>1</v>
      </c>
      <c r="F1481">
        <v>1</v>
      </c>
      <c r="G1481">
        <v>1</v>
      </c>
      <c r="H1481">
        <v>3</v>
      </c>
      <c r="I1481" t="s">
        <v>353</v>
      </c>
      <c r="J1481" t="s">
        <v>1884</v>
      </c>
      <c r="K1481" t="s">
        <v>354</v>
      </c>
      <c r="L1481">
        <v>1371</v>
      </c>
      <c r="N1481">
        <v>1013</v>
      </c>
      <c r="O1481" t="s">
        <v>252</v>
      </c>
      <c r="P1481" t="s">
        <v>252</v>
      </c>
      <c r="Q1481">
        <v>1</v>
      </c>
      <c r="W1481">
        <v>0</v>
      </c>
      <c r="X1481">
        <v>775080425</v>
      </c>
      <c r="Y1481">
        <f t="shared" si="2468"/>
        <v>0</v>
      </c>
      <c r="AA1481">
        <v>17.379999999999999</v>
      </c>
      <c r="AB1481">
        <v>0</v>
      </c>
      <c r="AC1481">
        <v>0</v>
      </c>
      <c r="AD1481">
        <v>0</v>
      </c>
      <c r="AE1481">
        <v>19.100000000000001</v>
      </c>
      <c r="AF1481">
        <v>0</v>
      </c>
      <c r="AG1481">
        <v>0</v>
      </c>
      <c r="AH1481">
        <v>0</v>
      </c>
      <c r="AI1481">
        <v>0.91000000000000003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14</v>
      </c>
      <c r="AT1481">
        <v>4</v>
      </c>
      <c r="AU1481" t="s">
        <v>1176</v>
      </c>
      <c r="AV1481">
        <v>0</v>
      </c>
      <c r="AW1481">
        <v>2</v>
      </c>
      <c r="AX1481">
        <v>419117621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76.400000000000006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ROUND(Y1481*Source!I528,7)</f>
        <v>0</v>
      </c>
      <c r="CY1481">
        <f t="shared" si="2469"/>
        <v>17.379999999999999</v>
      </c>
      <c r="CZ1481">
        <f t="shared" si="2470"/>
        <v>19.100000000000001</v>
      </c>
      <c r="DA1481">
        <f t="shared" si="2471"/>
        <v>0.91000000000000003</v>
      </c>
      <c r="DB1481">
        <f t="shared" si="2472"/>
        <v>0</v>
      </c>
      <c r="DC1481">
        <f t="shared" si="2473"/>
        <v>0</v>
      </c>
      <c r="DD1481" t="s">
        <v>14</v>
      </c>
      <c r="DE1481" t="s">
        <v>14</v>
      </c>
      <c r="DF1481">
        <f t="shared" si="2474"/>
        <v>0</v>
      </c>
      <c r="DG1481">
        <f t="shared" si="2475"/>
        <v>0</v>
      </c>
      <c r="DH1481">
        <f t="shared" si="2466"/>
        <v>0</v>
      </c>
      <c r="DI1481">
        <f t="shared" si="2467"/>
        <v>0</v>
      </c>
      <c r="DJ1481">
        <f t="shared" si="2476"/>
        <v>0</v>
      </c>
      <c r="DK1481">
        <v>0</v>
      </c>
      <c r="DL1481" t="s">
        <v>14</v>
      </c>
      <c r="DM1481">
        <v>0</v>
      </c>
      <c r="DN1481" t="s">
        <v>14</v>
      </c>
      <c r="DO1481">
        <v>0</v>
      </c>
    </row>
    <row r="1482">
      <c r="A1482">
        <f>ROW(Source!A528)</f>
        <v>528</v>
      </c>
      <c r="B1482">
        <v>419115877</v>
      </c>
      <c r="C1482">
        <v>412994645</v>
      </c>
      <c r="D1482">
        <v>417199972</v>
      </c>
      <c r="E1482">
        <v>1</v>
      </c>
      <c r="F1482">
        <v>1</v>
      </c>
      <c r="G1482">
        <v>1</v>
      </c>
      <c r="H1482">
        <v>3</v>
      </c>
      <c r="I1482" t="s">
        <v>267</v>
      </c>
      <c r="J1482" t="s">
        <v>1875</v>
      </c>
      <c r="K1482" t="s">
        <v>268</v>
      </c>
      <c r="L1482">
        <v>1425</v>
      </c>
      <c r="N1482">
        <v>1013</v>
      </c>
      <c r="O1482" t="s">
        <v>195</v>
      </c>
      <c r="P1482" t="s">
        <v>195</v>
      </c>
      <c r="Q1482">
        <v>1</v>
      </c>
      <c r="W1482">
        <v>0</v>
      </c>
      <c r="X1482">
        <v>989260561</v>
      </c>
      <c r="Y1482">
        <f t="shared" si="2468"/>
        <v>0</v>
      </c>
      <c r="AA1482">
        <v>119.56999999999999</v>
      </c>
      <c r="AB1482">
        <v>0</v>
      </c>
      <c r="AC1482">
        <v>0</v>
      </c>
      <c r="AD1482">
        <v>0</v>
      </c>
      <c r="AE1482">
        <v>47.259999999999998</v>
      </c>
      <c r="AF1482">
        <v>0</v>
      </c>
      <c r="AG1482">
        <v>0</v>
      </c>
      <c r="AH1482">
        <v>0</v>
      </c>
      <c r="AI1482">
        <v>2.5299999999999998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14</v>
      </c>
      <c r="AT1482">
        <v>0.25</v>
      </c>
      <c r="AU1482" t="s">
        <v>1176</v>
      </c>
      <c r="AV1482">
        <v>0</v>
      </c>
      <c r="AW1482">
        <v>2</v>
      </c>
      <c r="AX1482">
        <v>419117622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11.815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ROUND(Y1482*Source!I528,7)</f>
        <v>0</v>
      </c>
      <c r="CY1482">
        <f t="shared" si="2469"/>
        <v>119.56999999999999</v>
      </c>
      <c r="CZ1482">
        <f t="shared" si="2470"/>
        <v>47.259999999999998</v>
      </c>
      <c r="DA1482">
        <f t="shared" si="2471"/>
        <v>2.5299999999999998</v>
      </c>
      <c r="DB1482">
        <f t="shared" si="2472"/>
        <v>0</v>
      </c>
      <c r="DC1482">
        <f t="shared" si="2473"/>
        <v>0</v>
      </c>
      <c r="DD1482" t="s">
        <v>14</v>
      </c>
      <c r="DE1482" t="s">
        <v>14</v>
      </c>
      <c r="DF1482">
        <f t="shared" si="2474"/>
        <v>0</v>
      </c>
      <c r="DG1482">
        <f t="shared" si="2475"/>
        <v>0</v>
      </c>
      <c r="DH1482">
        <f t="shared" si="2466"/>
        <v>0</v>
      </c>
      <c r="DI1482">
        <f t="shared" si="2467"/>
        <v>0</v>
      </c>
      <c r="DJ1482">
        <f t="shared" si="2476"/>
        <v>0</v>
      </c>
      <c r="DK1482">
        <v>0</v>
      </c>
      <c r="DL1482" t="s">
        <v>14</v>
      </c>
      <c r="DM1482">
        <v>0</v>
      </c>
      <c r="DN1482" t="s">
        <v>14</v>
      </c>
      <c r="DO1482">
        <v>0</v>
      </c>
    </row>
    <row r="1483">
      <c r="A1483">
        <f>ROW(Source!A528)</f>
        <v>528</v>
      </c>
      <c r="B1483">
        <v>419115877</v>
      </c>
      <c r="C1483">
        <v>412994645</v>
      </c>
      <c r="D1483">
        <v>417199978</v>
      </c>
      <c r="E1483">
        <v>1</v>
      </c>
      <c r="F1483">
        <v>1</v>
      </c>
      <c r="G1483">
        <v>1</v>
      </c>
      <c r="H1483">
        <v>3</v>
      </c>
      <c r="I1483" t="s">
        <v>269</v>
      </c>
      <c r="J1483" t="s">
        <v>1876</v>
      </c>
      <c r="K1483" t="s">
        <v>270</v>
      </c>
      <c r="L1483">
        <v>1407</v>
      </c>
      <c r="N1483">
        <v>1013</v>
      </c>
      <c r="O1483" t="s">
        <v>271</v>
      </c>
      <c r="P1483" t="s">
        <v>271</v>
      </c>
      <c r="Q1483">
        <v>1</v>
      </c>
      <c r="W1483">
        <v>0</v>
      </c>
      <c r="X1483">
        <v>168170819</v>
      </c>
      <c r="Y1483">
        <f t="shared" si="2468"/>
        <v>0</v>
      </c>
      <c r="AA1483">
        <v>8352.5100000000002</v>
      </c>
      <c r="AB1483">
        <v>0</v>
      </c>
      <c r="AC1483">
        <v>0</v>
      </c>
      <c r="AD1483">
        <v>0</v>
      </c>
      <c r="AE1483">
        <v>6052.54</v>
      </c>
      <c r="AF1483">
        <v>0</v>
      </c>
      <c r="AG1483">
        <v>0</v>
      </c>
      <c r="AH1483">
        <v>0</v>
      </c>
      <c r="AI1483">
        <v>1.3799999999999999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14</v>
      </c>
      <c r="AT1483">
        <v>0.012999999999999999</v>
      </c>
      <c r="AU1483" t="s">
        <v>1176</v>
      </c>
      <c r="AV1483">
        <v>0</v>
      </c>
      <c r="AW1483">
        <v>2</v>
      </c>
      <c r="AX1483">
        <v>419117623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78.683019999999999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1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ROUND(Y1483*Source!I528,7)</f>
        <v>0</v>
      </c>
      <c r="CY1483">
        <f t="shared" si="2469"/>
        <v>8352.5100000000002</v>
      </c>
      <c r="CZ1483">
        <f t="shared" si="2470"/>
        <v>6052.54</v>
      </c>
      <c r="DA1483">
        <f t="shared" si="2471"/>
        <v>1.3799999999999999</v>
      </c>
      <c r="DB1483">
        <f t="shared" si="2472"/>
        <v>0</v>
      </c>
      <c r="DC1483">
        <f t="shared" si="2473"/>
        <v>0</v>
      </c>
      <c r="DD1483" t="s">
        <v>14</v>
      </c>
      <c r="DE1483" t="s">
        <v>14</v>
      </c>
      <c r="DF1483">
        <f t="shared" si="2474"/>
        <v>0</v>
      </c>
      <c r="DG1483">
        <f t="shared" si="2475"/>
        <v>0</v>
      </c>
      <c r="DH1483">
        <f t="shared" si="2466"/>
        <v>0</v>
      </c>
      <c r="DI1483">
        <f t="shared" si="2467"/>
        <v>0</v>
      </c>
      <c r="DJ1483">
        <f t="shared" si="2476"/>
        <v>0</v>
      </c>
      <c r="DK1483">
        <v>0</v>
      </c>
      <c r="DL1483" t="s">
        <v>14</v>
      </c>
      <c r="DM1483">
        <v>0</v>
      </c>
      <c r="DN1483" t="s">
        <v>14</v>
      </c>
      <c r="DO1483">
        <v>0</v>
      </c>
    </row>
    <row r="1484">
      <c r="A1484">
        <f>ROW(Source!A528)</f>
        <v>528</v>
      </c>
      <c r="B1484">
        <v>419115877</v>
      </c>
      <c r="C1484">
        <v>412994645</v>
      </c>
      <c r="D1484">
        <v>417096729</v>
      </c>
      <c r="E1484">
        <v>117</v>
      </c>
      <c r="F1484">
        <v>1</v>
      </c>
      <c r="G1484">
        <v>1</v>
      </c>
      <c r="H1484">
        <v>3</v>
      </c>
      <c r="I1484" t="s">
        <v>1847</v>
      </c>
      <c r="J1484" t="s">
        <v>14</v>
      </c>
      <c r="K1484" t="s">
        <v>1848</v>
      </c>
      <c r="L1484">
        <v>3277935</v>
      </c>
      <c r="N1484">
        <v>1013</v>
      </c>
      <c r="O1484" t="s">
        <v>63</v>
      </c>
      <c r="P1484" t="s">
        <v>63</v>
      </c>
      <c r="Q1484">
        <v>1</v>
      </c>
      <c r="W1484">
        <v>0</v>
      </c>
      <c r="X1484">
        <v>274903907</v>
      </c>
      <c r="Y1484">
        <f>AT1484</f>
        <v>2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0</v>
      </c>
      <c r="AQ1484">
        <v>1</v>
      </c>
      <c r="AR1484">
        <v>0</v>
      </c>
      <c r="AS1484" t="s">
        <v>14</v>
      </c>
      <c r="AT1484">
        <v>2</v>
      </c>
      <c r="AU1484" t="s">
        <v>14</v>
      </c>
      <c r="AV1484">
        <v>0</v>
      </c>
      <c r="AW1484">
        <v>2</v>
      </c>
      <c r="AX1484">
        <v>419117624</v>
      </c>
      <c r="AY1484">
        <v>1</v>
      </c>
      <c r="AZ1484">
        <v>2048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ROUND(Y1484*Source!I528,7)</f>
        <v>2</v>
      </c>
      <c r="CY1484">
        <f t="shared" si="2469"/>
        <v>0</v>
      </c>
      <c r="CZ1484">
        <f t="shared" si="2470"/>
        <v>0</v>
      </c>
      <c r="DA1484">
        <f t="shared" si="2471"/>
        <v>1</v>
      </c>
      <c r="DB1484">
        <f>ROUND(ROUND(AT1484*CZ1484,2),6)</f>
        <v>0</v>
      </c>
      <c r="DC1484">
        <f>ROUND(ROUND(AT1484*AG1484,2),6)</f>
        <v>0</v>
      </c>
      <c r="DD1484" t="s">
        <v>14</v>
      </c>
      <c r="DE1484" t="s">
        <v>14</v>
      </c>
      <c r="DF1484">
        <f t="shared" ref="DF1484:DF1487" si="2477">ROUND(ROUND(AE1484,2)*CX1484,2)</f>
        <v>0</v>
      </c>
      <c r="DG1484">
        <f t="shared" si="2475"/>
        <v>0</v>
      </c>
      <c r="DH1484">
        <f t="shared" si="2466"/>
        <v>0</v>
      </c>
      <c r="DI1484">
        <f t="shared" si="2467"/>
        <v>0</v>
      </c>
      <c r="DJ1484">
        <f t="shared" si="2476"/>
        <v>0</v>
      </c>
      <c r="DK1484">
        <v>0</v>
      </c>
      <c r="DL1484" t="s">
        <v>14</v>
      </c>
      <c r="DM1484">
        <v>0</v>
      </c>
      <c r="DN1484" t="s">
        <v>14</v>
      </c>
      <c r="DO1484">
        <v>0</v>
      </c>
    </row>
    <row r="1485">
      <c r="A1485">
        <f>ROW(Source!A529)</f>
        <v>529</v>
      </c>
      <c r="B1485">
        <v>419115877</v>
      </c>
      <c r="C1485">
        <v>412994674</v>
      </c>
      <c r="D1485">
        <v>417090726</v>
      </c>
      <c r="E1485">
        <v>117</v>
      </c>
      <c r="F1485">
        <v>1</v>
      </c>
      <c r="G1485">
        <v>1</v>
      </c>
      <c r="H1485">
        <v>1</v>
      </c>
      <c r="I1485" t="s">
        <v>136</v>
      </c>
      <c r="J1485" t="s">
        <v>14</v>
      </c>
      <c r="K1485" t="s">
        <v>137</v>
      </c>
      <c r="L1485">
        <v>1191</v>
      </c>
      <c r="N1485">
        <v>1013</v>
      </c>
      <c r="O1485" t="s">
        <v>48</v>
      </c>
      <c r="P1485" t="s">
        <v>48</v>
      </c>
      <c r="Q1485">
        <v>1</v>
      </c>
      <c r="W1485">
        <v>0</v>
      </c>
      <c r="X1485">
        <v>888410196</v>
      </c>
      <c r="Y1485">
        <f t="shared" ref="Y1485:Y1487" si="2478">(AT1485*ROUND(0.3,7))</f>
        <v>7.1999999999999993</v>
      </c>
      <c r="AA1485">
        <v>0</v>
      </c>
      <c r="AB1485">
        <v>0</v>
      </c>
      <c r="AC1485">
        <v>0</v>
      </c>
      <c r="AD1485">
        <v>539.69000000000005</v>
      </c>
      <c r="AE1485">
        <v>0</v>
      </c>
      <c r="AF1485">
        <v>0</v>
      </c>
      <c r="AG1485">
        <v>0</v>
      </c>
      <c r="AH1485">
        <v>539.69000000000005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14</v>
      </c>
      <c r="AT1485">
        <v>24</v>
      </c>
      <c r="AU1485" t="s">
        <v>1272</v>
      </c>
      <c r="AV1485">
        <v>1</v>
      </c>
      <c r="AW1485">
        <v>2</v>
      </c>
      <c r="AX1485">
        <v>419117625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12952.560000000001</v>
      </c>
      <c r="BN1485">
        <v>24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3885.768</v>
      </c>
      <c r="BU1485">
        <v>7.1999999999999993</v>
      </c>
      <c r="BV1485">
        <v>0</v>
      </c>
      <c r="BW1485">
        <v>1</v>
      </c>
      <c r="CU1485">
        <f>ROUND(AT1485*Source!I529*AH1485*AL1485,2)</f>
        <v>12952.559999999999</v>
      </c>
      <c r="CV1485">
        <f>ROUND(Y1485*Source!I529,7)</f>
        <v>7.1999999999999993</v>
      </c>
      <c r="CW1485">
        <v>0</v>
      </c>
      <c r="CX1485">
        <f>ROUND(Y1485*Source!I529,7)</f>
        <v>7.1999999999999993</v>
      </c>
      <c r="CY1485">
        <f t="shared" ref="CY1485:CY1486" si="2479">AD1485</f>
        <v>539.69000000000005</v>
      </c>
      <c r="CZ1485">
        <f t="shared" ref="CZ1485:CZ1486" si="2480">AH1485</f>
        <v>539.69000000000005</v>
      </c>
      <c r="DA1485">
        <f t="shared" ref="DA1485:DA1486" si="2481">AL1485</f>
        <v>1</v>
      </c>
      <c r="DB1485">
        <f t="shared" ref="DB1485:DB1487" si="2482">ROUND((ROUND(AT1485*CZ1485,2)*ROUND(0.3,7)),6)</f>
        <v>3885.768</v>
      </c>
      <c r="DC1485">
        <f t="shared" ref="DC1485:DC1487" si="2483">ROUND((ROUND(AT1485*AG1485,2)*ROUND(0.3,7)),6)</f>
        <v>0</v>
      </c>
      <c r="DD1485" t="s">
        <v>14</v>
      </c>
      <c r="DE1485" t="s">
        <v>14</v>
      </c>
      <c r="DF1485">
        <f t="shared" si="2477"/>
        <v>0</v>
      </c>
      <c r="DG1485">
        <f t="shared" si="2475"/>
        <v>0</v>
      </c>
      <c r="DH1485">
        <f t="shared" si="2466"/>
        <v>0</v>
      </c>
      <c r="DI1485">
        <f t="shared" si="2467"/>
        <v>3885.77</v>
      </c>
      <c r="DJ1485">
        <f t="shared" ref="DJ1485:DJ1486" si="2484">DI1485</f>
        <v>3885.77</v>
      </c>
      <c r="DK1485">
        <v>1</v>
      </c>
      <c r="DL1485" t="s">
        <v>14</v>
      </c>
      <c r="DM1485">
        <v>0</v>
      </c>
      <c r="DN1485" t="s">
        <v>14</v>
      </c>
      <c r="DO1485">
        <v>0</v>
      </c>
    </row>
    <row r="1486">
      <c r="A1486">
        <f>ROW(Source!A529)</f>
        <v>529</v>
      </c>
      <c r="B1486">
        <v>419115877</v>
      </c>
      <c r="C1486">
        <v>412994674</v>
      </c>
      <c r="D1486">
        <v>417090896</v>
      </c>
      <c r="E1486">
        <v>117</v>
      </c>
      <c r="F1486">
        <v>1</v>
      </c>
      <c r="G1486">
        <v>1</v>
      </c>
      <c r="H1486">
        <v>1</v>
      </c>
      <c r="I1486" t="s">
        <v>1844</v>
      </c>
      <c r="J1486" t="s">
        <v>14</v>
      </c>
      <c r="K1486" t="s">
        <v>1845</v>
      </c>
      <c r="L1486">
        <v>1191</v>
      </c>
      <c r="N1486">
        <v>1013</v>
      </c>
      <c r="O1486" t="s">
        <v>48</v>
      </c>
      <c r="P1486" t="s">
        <v>48</v>
      </c>
      <c r="Q1486">
        <v>1</v>
      </c>
      <c r="W1486">
        <v>0</v>
      </c>
      <c r="X1486">
        <v>-1417349443</v>
      </c>
      <c r="Y1486">
        <f t="shared" si="2478"/>
        <v>0.56399999999999995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14</v>
      </c>
      <c r="AT1486">
        <v>1.8799999999999999</v>
      </c>
      <c r="AU1486" t="s">
        <v>1272</v>
      </c>
      <c r="AV1486">
        <v>2</v>
      </c>
      <c r="AW1486">
        <v>2</v>
      </c>
      <c r="AX1486">
        <v>419117626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ROUND(Y1486*Source!I529,7)</f>
        <v>0.56399999999999995</v>
      </c>
      <c r="CY1486">
        <f t="shared" si="2479"/>
        <v>0</v>
      </c>
      <c r="CZ1486">
        <f t="shared" si="2480"/>
        <v>0</v>
      </c>
      <c r="DA1486">
        <f t="shared" si="2481"/>
        <v>1</v>
      </c>
      <c r="DB1486">
        <f t="shared" si="2482"/>
        <v>0</v>
      </c>
      <c r="DC1486">
        <f t="shared" si="2483"/>
        <v>0</v>
      </c>
      <c r="DD1486" t="s">
        <v>14</v>
      </c>
      <c r="DE1486" t="s">
        <v>14</v>
      </c>
      <c r="DF1486">
        <f t="shared" si="2477"/>
        <v>0</v>
      </c>
      <c r="DG1486">
        <f t="shared" si="2475"/>
        <v>0</v>
      </c>
      <c r="DH1486">
        <f t="shared" si="2466"/>
        <v>0</v>
      </c>
      <c r="DI1486">
        <f t="shared" si="2467"/>
        <v>0</v>
      </c>
      <c r="DJ1486">
        <f t="shared" si="2484"/>
        <v>0</v>
      </c>
      <c r="DK1486">
        <v>0</v>
      </c>
      <c r="DL1486" t="s">
        <v>14</v>
      </c>
      <c r="DM1486">
        <v>0</v>
      </c>
      <c r="DN1486" t="s">
        <v>14</v>
      </c>
      <c r="DO1486">
        <v>0</v>
      </c>
    </row>
    <row r="1487">
      <c r="A1487">
        <f>ROW(Source!A529)</f>
        <v>529</v>
      </c>
      <c r="B1487">
        <v>419115877</v>
      </c>
      <c r="C1487">
        <v>412994674</v>
      </c>
      <c r="D1487">
        <v>417098134</v>
      </c>
      <c r="E1487">
        <v>1</v>
      </c>
      <c r="F1487">
        <v>1</v>
      </c>
      <c r="G1487">
        <v>1</v>
      </c>
      <c r="H1487">
        <v>2</v>
      </c>
      <c r="I1487" t="s">
        <v>159</v>
      </c>
      <c r="J1487" t="s">
        <v>1851</v>
      </c>
      <c r="K1487" t="s">
        <v>160</v>
      </c>
      <c r="L1487">
        <v>1368</v>
      </c>
      <c r="N1487">
        <v>1011</v>
      </c>
      <c r="O1487" t="s">
        <v>55</v>
      </c>
      <c r="P1487" t="s">
        <v>55</v>
      </c>
      <c r="Q1487">
        <v>1</v>
      </c>
      <c r="W1487">
        <v>0</v>
      </c>
      <c r="X1487">
        <v>302479695</v>
      </c>
      <c r="Y1487">
        <f t="shared" si="2478"/>
        <v>0.56399999999999995</v>
      </c>
      <c r="AA1487">
        <v>0</v>
      </c>
      <c r="AB1487">
        <v>1274.25</v>
      </c>
      <c r="AC1487">
        <v>620.24000000000001</v>
      </c>
      <c r="AD1487">
        <v>0</v>
      </c>
      <c r="AE1487">
        <v>0</v>
      </c>
      <c r="AF1487">
        <v>995.50999999999999</v>
      </c>
      <c r="AG1487">
        <v>620.24000000000001</v>
      </c>
      <c r="AH1487">
        <v>0</v>
      </c>
      <c r="AI1487">
        <v>1</v>
      </c>
      <c r="AJ1487">
        <v>1.28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14</v>
      </c>
      <c r="AT1487">
        <v>1.8799999999999999</v>
      </c>
      <c r="AU1487" t="s">
        <v>1272</v>
      </c>
      <c r="AV1487">
        <v>1</v>
      </c>
      <c r="AW1487">
        <v>2</v>
      </c>
      <c r="AX1487">
        <v>419117627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1871.5587999999998</v>
      </c>
      <c r="BL1487">
        <v>1166.0511999999999</v>
      </c>
      <c r="BM1487">
        <v>0</v>
      </c>
      <c r="BN1487">
        <v>0</v>
      </c>
      <c r="BO1487">
        <v>1.8799999999999999</v>
      </c>
      <c r="BP1487">
        <v>1</v>
      </c>
      <c r="BQ1487">
        <v>0</v>
      </c>
      <c r="BR1487">
        <v>561.46763999999996</v>
      </c>
      <c r="BS1487">
        <v>349.81536</v>
      </c>
      <c r="BT1487">
        <v>0</v>
      </c>
      <c r="BU1487">
        <v>0</v>
      </c>
      <c r="BV1487">
        <v>0.56399999999999995</v>
      </c>
      <c r="BW1487">
        <v>1</v>
      </c>
      <c r="CV1487">
        <v>0</v>
      </c>
      <c r="CW1487">
        <f>ROUND(Y1487*Source!I529*DO1487,7)</f>
        <v>0.56399999999999995</v>
      </c>
      <c r="CX1487">
        <f>ROUND(Y1487*Source!I529,7)</f>
        <v>0.56399999999999995</v>
      </c>
      <c r="CY1487">
        <f>AB1487</f>
        <v>1274.25</v>
      </c>
      <c r="CZ1487">
        <f>AF1487</f>
        <v>995.50999999999999</v>
      </c>
      <c r="DA1487">
        <f>AJ1487</f>
        <v>1.28</v>
      </c>
      <c r="DB1487">
        <f t="shared" si="2482"/>
        <v>561.46799999999996</v>
      </c>
      <c r="DC1487">
        <f t="shared" si="2483"/>
        <v>349.815</v>
      </c>
      <c r="DD1487" t="s">
        <v>14</v>
      </c>
      <c r="DE1487" t="s">
        <v>14</v>
      </c>
      <c r="DF1487">
        <f t="shared" si="2477"/>
        <v>0</v>
      </c>
      <c r="DG1487">
        <f>ROUND(ROUND(AF1487*AJ1487,2)*CX1487,2)</f>
        <v>718.68000000000006</v>
      </c>
      <c r="DH1487">
        <f t="shared" si="2466"/>
        <v>349.81999999999999</v>
      </c>
      <c r="DI1487">
        <f t="shared" si="2467"/>
        <v>0</v>
      </c>
      <c r="DJ1487">
        <f>DG1487+DH1487</f>
        <v>1068.5</v>
      </c>
      <c r="DK1487">
        <v>0</v>
      </c>
      <c r="DL1487" t="s">
        <v>56</v>
      </c>
      <c r="DM1487">
        <v>5</v>
      </c>
      <c r="DN1487" t="s">
        <v>48</v>
      </c>
      <c r="DO1487">
        <v>1</v>
      </c>
    </row>
    <row r="1488">
      <c r="A1488">
        <f>ROW(Source!A529)</f>
        <v>529</v>
      </c>
      <c r="B1488">
        <v>419115877</v>
      </c>
      <c r="C1488">
        <v>412994674</v>
      </c>
      <c r="D1488">
        <v>417162991</v>
      </c>
      <c r="E1488">
        <v>1</v>
      </c>
      <c r="F1488">
        <v>1</v>
      </c>
      <c r="G1488">
        <v>1</v>
      </c>
      <c r="H1488">
        <v>3</v>
      </c>
      <c r="I1488" t="s">
        <v>146</v>
      </c>
      <c r="J1488" t="s">
        <v>1849</v>
      </c>
      <c r="K1488" t="s">
        <v>147</v>
      </c>
      <c r="L1488">
        <v>1348</v>
      </c>
      <c r="N1488">
        <v>1009</v>
      </c>
      <c r="O1488" t="s">
        <v>148</v>
      </c>
      <c r="P1488" t="s">
        <v>148</v>
      </c>
      <c r="Q1488">
        <v>1000</v>
      </c>
      <c r="W1488">
        <v>0</v>
      </c>
      <c r="X1488">
        <v>-465588395</v>
      </c>
      <c r="Y1488">
        <f t="shared" ref="Y1488:Y1497" si="2485">(AT1488*ROUND(0,7))</f>
        <v>0</v>
      </c>
      <c r="AA1488">
        <v>149054.35999999999</v>
      </c>
      <c r="AB1488">
        <v>0</v>
      </c>
      <c r="AC1488">
        <v>0</v>
      </c>
      <c r="AD1488">
        <v>0</v>
      </c>
      <c r="AE1488">
        <v>116448.72</v>
      </c>
      <c r="AF1488">
        <v>0</v>
      </c>
      <c r="AG1488">
        <v>0</v>
      </c>
      <c r="AH1488">
        <v>0</v>
      </c>
      <c r="AI1488">
        <v>1.28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14</v>
      </c>
      <c r="AT1488">
        <v>0.001</v>
      </c>
      <c r="AU1488" t="s">
        <v>1271</v>
      </c>
      <c r="AV1488">
        <v>0</v>
      </c>
      <c r="AW1488">
        <v>2</v>
      </c>
      <c r="AX1488">
        <v>419117628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116.44872000000001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ROUND(Y1488*Source!I529,7)</f>
        <v>0</v>
      </c>
      <c r="CY1488">
        <f t="shared" ref="CY1488:CY1498" si="2486">AA1488</f>
        <v>149054.35999999999</v>
      </c>
      <c r="CZ1488">
        <f t="shared" ref="CZ1488:CZ1498" si="2487">AE1488</f>
        <v>116448.72</v>
      </c>
      <c r="DA1488">
        <f t="shared" ref="DA1488:DA1498" si="2488">AI1488</f>
        <v>1.28</v>
      </c>
      <c r="DB1488">
        <f t="shared" ref="DB1488:DB1497" si="2489">ROUND((ROUND(AT1488*CZ1488,2)*ROUND(0,7)),6)</f>
        <v>0</v>
      </c>
      <c r="DC1488">
        <f t="shared" ref="DC1488:DC1497" si="2490">ROUND((ROUND(AT1488*AG1488,2)*ROUND(0,7)),6)</f>
        <v>0</v>
      </c>
      <c r="DD1488" t="s">
        <v>14</v>
      </c>
      <c r="DE1488" t="s">
        <v>14</v>
      </c>
      <c r="DF1488">
        <f t="shared" ref="DF1488:DF1497" si="2491">ROUND(ROUND(AE1488*AI1488,2)*CX1488,2)</f>
        <v>0</v>
      </c>
      <c r="DG1488">
        <f t="shared" ref="DG1488:DG1500" si="2492">ROUND(ROUND(AF1488,2)*CX1488,2)</f>
        <v>0</v>
      </c>
      <c r="DH1488">
        <f t="shared" si="2466"/>
        <v>0</v>
      </c>
      <c r="DI1488">
        <f t="shared" si="2467"/>
        <v>0</v>
      </c>
      <c r="DJ1488">
        <f t="shared" ref="DJ1488:DJ1498" si="2493">DF1488</f>
        <v>0</v>
      </c>
      <c r="DK1488">
        <v>0</v>
      </c>
      <c r="DL1488" t="s">
        <v>14</v>
      </c>
      <c r="DM1488">
        <v>0</v>
      </c>
      <c r="DN1488" t="s">
        <v>14</v>
      </c>
      <c r="DO1488">
        <v>0</v>
      </c>
    </row>
    <row r="1489">
      <c r="A1489">
        <f>ROW(Source!A529)</f>
        <v>529</v>
      </c>
      <c r="B1489">
        <v>419115877</v>
      </c>
      <c r="C1489">
        <v>412994674</v>
      </c>
      <c r="D1489">
        <v>417163200</v>
      </c>
      <c r="E1489">
        <v>1</v>
      </c>
      <c r="F1489">
        <v>1</v>
      </c>
      <c r="G1489">
        <v>1</v>
      </c>
      <c r="H1489">
        <v>3</v>
      </c>
      <c r="I1489" t="s">
        <v>255</v>
      </c>
      <c r="J1489" t="s">
        <v>1869</v>
      </c>
      <c r="K1489" t="s">
        <v>256</v>
      </c>
      <c r="L1489">
        <v>1346</v>
      </c>
      <c r="N1489">
        <v>1009</v>
      </c>
      <c r="O1489" t="s">
        <v>151</v>
      </c>
      <c r="P1489" t="s">
        <v>151</v>
      </c>
      <c r="Q1489">
        <v>1</v>
      </c>
      <c r="W1489">
        <v>0</v>
      </c>
      <c r="X1489">
        <v>-1746966143</v>
      </c>
      <c r="Y1489">
        <f t="shared" si="2485"/>
        <v>0</v>
      </c>
      <c r="AA1489">
        <v>406.32999999999998</v>
      </c>
      <c r="AB1489">
        <v>0</v>
      </c>
      <c r="AC1489">
        <v>0</v>
      </c>
      <c r="AD1489">
        <v>0</v>
      </c>
      <c r="AE1489">
        <v>284.14999999999998</v>
      </c>
      <c r="AF1489">
        <v>0</v>
      </c>
      <c r="AG1489">
        <v>0</v>
      </c>
      <c r="AH1489">
        <v>0</v>
      </c>
      <c r="AI1489">
        <v>1.4299999999999999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14</v>
      </c>
      <c r="AT1489">
        <v>0.0070000000000000001</v>
      </c>
      <c r="AU1489" t="s">
        <v>1271</v>
      </c>
      <c r="AV1489">
        <v>0</v>
      </c>
      <c r="AW1489">
        <v>2</v>
      </c>
      <c r="AX1489">
        <v>419117629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1.98905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ROUND(Y1489*Source!I529,7)</f>
        <v>0</v>
      </c>
      <c r="CY1489">
        <f t="shared" si="2486"/>
        <v>406.32999999999998</v>
      </c>
      <c r="CZ1489">
        <f t="shared" si="2487"/>
        <v>284.14999999999998</v>
      </c>
      <c r="DA1489">
        <f t="shared" si="2488"/>
        <v>1.4299999999999999</v>
      </c>
      <c r="DB1489">
        <f t="shared" si="2489"/>
        <v>0</v>
      </c>
      <c r="DC1489">
        <f t="shared" si="2490"/>
        <v>0</v>
      </c>
      <c r="DD1489" t="s">
        <v>14</v>
      </c>
      <c r="DE1489" t="s">
        <v>14</v>
      </c>
      <c r="DF1489">
        <f t="shared" si="2491"/>
        <v>0</v>
      </c>
      <c r="DG1489">
        <f t="shared" si="2492"/>
        <v>0</v>
      </c>
      <c r="DH1489">
        <f t="shared" si="2466"/>
        <v>0</v>
      </c>
      <c r="DI1489">
        <f t="shared" si="2467"/>
        <v>0</v>
      </c>
      <c r="DJ1489">
        <f t="shared" si="2493"/>
        <v>0</v>
      </c>
      <c r="DK1489">
        <v>0</v>
      </c>
      <c r="DL1489" t="s">
        <v>14</v>
      </c>
      <c r="DM1489">
        <v>0</v>
      </c>
      <c r="DN1489" t="s">
        <v>14</v>
      </c>
      <c r="DO1489">
        <v>0</v>
      </c>
    </row>
    <row r="1490">
      <c r="A1490">
        <f>ROW(Source!A529)</f>
        <v>529</v>
      </c>
      <c r="B1490">
        <v>419115877</v>
      </c>
      <c r="C1490">
        <v>412994674</v>
      </c>
      <c r="D1490">
        <v>417163256</v>
      </c>
      <c r="E1490">
        <v>1</v>
      </c>
      <c r="F1490">
        <v>1</v>
      </c>
      <c r="G1490">
        <v>1</v>
      </c>
      <c r="H1490">
        <v>3</v>
      </c>
      <c r="I1490" t="s">
        <v>257</v>
      </c>
      <c r="J1490" t="s">
        <v>1870</v>
      </c>
      <c r="K1490" t="s">
        <v>258</v>
      </c>
      <c r="L1490">
        <v>1346</v>
      </c>
      <c r="N1490">
        <v>1009</v>
      </c>
      <c r="O1490" t="s">
        <v>151</v>
      </c>
      <c r="P1490" t="s">
        <v>151</v>
      </c>
      <c r="Q1490">
        <v>1</v>
      </c>
      <c r="W1490">
        <v>0</v>
      </c>
      <c r="X1490">
        <v>1771797515</v>
      </c>
      <c r="Y1490">
        <f t="shared" si="2485"/>
        <v>0</v>
      </c>
      <c r="AA1490">
        <v>199.91</v>
      </c>
      <c r="AB1490">
        <v>0</v>
      </c>
      <c r="AC1490">
        <v>0</v>
      </c>
      <c r="AD1490">
        <v>0</v>
      </c>
      <c r="AE1490">
        <v>219.68000000000001</v>
      </c>
      <c r="AF1490">
        <v>0</v>
      </c>
      <c r="AG1490">
        <v>0</v>
      </c>
      <c r="AH1490">
        <v>0</v>
      </c>
      <c r="AI1490">
        <v>0.91000000000000003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14</v>
      </c>
      <c r="AT1490">
        <v>0.035999999999999997</v>
      </c>
      <c r="AU1490" t="s">
        <v>1271</v>
      </c>
      <c r="AV1490">
        <v>0</v>
      </c>
      <c r="AW1490">
        <v>2</v>
      </c>
      <c r="AX1490">
        <v>419117630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7.90848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1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ROUND(Y1490*Source!I529,7)</f>
        <v>0</v>
      </c>
      <c r="CY1490">
        <f t="shared" si="2486"/>
        <v>199.91</v>
      </c>
      <c r="CZ1490">
        <f t="shared" si="2487"/>
        <v>219.68000000000001</v>
      </c>
      <c r="DA1490">
        <f t="shared" si="2488"/>
        <v>0.91000000000000003</v>
      </c>
      <c r="DB1490">
        <f t="shared" si="2489"/>
        <v>0</v>
      </c>
      <c r="DC1490">
        <f t="shared" si="2490"/>
        <v>0</v>
      </c>
      <c r="DD1490" t="s">
        <v>14</v>
      </c>
      <c r="DE1490" t="s">
        <v>14</v>
      </c>
      <c r="DF1490">
        <f t="shared" si="2491"/>
        <v>0</v>
      </c>
      <c r="DG1490">
        <f t="shared" si="2492"/>
        <v>0</v>
      </c>
      <c r="DH1490">
        <f t="shared" si="2466"/>
        <v>0</v>
      </c>
      <c r="DI1490">
        <f t="shared" si="2467"/>
        <v>0</v>
      </c>
      <c r="DJ1490">
        <f t="shared" si="2493"/>
        <v>0</v>
      </c>
      <c r="DK1490">
        <v>0</v>
      </c>
      <c r="DL1490" t="s">
        <v>14</v>
      </c>
      <c r="DM1490">
        <v>0</v>
      </c>
      <c r="DN1490" t="s">
        <v>14</v>
      </c>
      <c r="DO1490">
        <v>0</v>
      </c>
    </row>
    <row r="1491">
      <c r="A1491">
        <f>ROW(Source!A529)</f>
        <v>529</v>
      </c>
      <c r="B1491">
        <v>419115877</v>
      </c>
      <c r="C1491">
        <v>412994674</v>
      </c>
      <c r="D1491">
        <v>417165023</v>
      </c>
      <c r="E1491">
        <v>1</v>
      </c>
      <c r="F1491">
        <v>1</v>
      </c>
      <c r="G1491">
        <v>1</v>
      </c>
      <c r="H1491">
        <v>3</v>
      </c>
      <c r="I1491" t="s">
        <v>259</v>
      </c>
      <c r="J1491" t="s">
        <v>1871</v>
      </c>
      <c r="K1491" t="s">
        <v>260</v>
      </c>
      <c r="L1491">
        <v>1346</v>
      </c>
      <c r="N1491">
        <v>1009</v>
      </c>
      <c r="O1491" t="s">
        <v>151</v>
      </c>
      <c r="P1491" t="s">
        <v>151</v>
      </c>
      <c r="Q1491">
        <v>1</v>
      </c>
      <c r="W1491">
        <v>0</v>
      </c>
      <c r="X1491">
        <v>41226650</v>
      </c>
      <c r="Y1491">
        <f t="shared" si="2485"/>
        <v>0</v>
      </c>
      <c r="AA1491">
        <v>181.83000000000001</v>
      </c>
      <c r="AB1491">
        <v>0</v>
      </c>
      <c r="AC1491">
        <v>0</v>
      </c>
      <c r="AD1491">
        <v>0</v>
      </c>
      <c r="AE1491">
        <v>206.62</v>
      </c>
      <c r="AF1491">
        <v>0</v>
      </c>
      <c r="AG1491">
        <v>0</v>
      </c>
      <c r="AH1491">
        <v>0</v>
      </c>
      <c r="AI1491">
        <v>0.88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14</v>
      </c>
      <c r="AT1491">
        <v>0.028000000000000001</v>
      </c>
      <c r="AU1491" t="s">
        <v>1271</v>
      </c>
      <c r="AV1491">
        <v>0</v>
      </c>
      <c r="AW1491">
        <v>2</v>
      </c>
      <c r="AX1491">
        <v>419117631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5.7853599999999998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ROUND(Y1491*Source!I529,7)</f>
        <v>0</v>
      </c>
      <c r="CY1491">
        <f t="shared" si="2486"/>
        <v>181.83000000000001</v>
      </c>
      <c r="CZ1491">
        <f t="shared" si="2487"/>
        <v>206.62</v>
      </c>
      <c r="DA1491">
        <f t="shared" si="2488"/>
        <v>0.88</v>
      </c>
      <c r="DB1491">
        <f t="shared" si="2489"/>
        <v>0</v>
      </c>
      <c r="DC1491">
        <f t="shared" si="2490"/>
        <v>0</v>
      </c>
      <c r="DD1491" t="s">
        <v>14</v>
      </c>
      <c r="DE1491" t="s">
        <v>14</v>
      </c>
      <c r="DF1491">
        <f t="shared" si="2491"/>
        <v>0</v>
      </c>
      <c r="DG1491">
        <f t="shared" si="2492"/>
        <v>0</v>
      </c>
      <c r="DH1491">
        <f t="shared" si="2466"/>
        <v>0</v>
      </c>
      <c r="DI1491">
        <f t="shared" si="2467"/>
        <v>0</v>
      </c>
      <c r="DJ1491">
        <f t="shared" si="2493"/>
        <v>0</v>
      </c>
      <c r="DK1491">
        <v>0</v>
      </c>
      <c r="DL1491" t="s">
        <v>14</v>
      </c>
      <c r="DM1491">
        <v>0</v>
      </c>
      <c r="DN1491" t="s">
        <v>14</v>
      </c>
      <c r="DO1491">
        <v>0</v>
      </c>
    </row>
    <row r="1492">
      <c r="A1492">
        <f>ROW(Source!A529)</f>
        <v>529</v>
      </c>
      <c r="B1492">
        <v>419115877</v>
      </c>
      <c r="C1492">
        <v>412994674</v>
      </c>
      <c r="D1492">
        <v>417165224</v>
      </c>
      <c r="E1492">
        <v>1</v>
      </c>
      <c r="F1492">
        <v>1</v>
      </c>
      <c r="G1492">
        <v>1</v>
      </c>
      <c r="H1492">
        <v>3</v>
      </c>
      <c r="I1492" t="s">
        <v>222</v>
      </c>
      <c r="J1492" t="s">
        <v>1861</v>
      </c>
      <c r="K1492" t="s">
        <v>223</v>
      </c>
      <c r="L1492">
        <v>1301</v>
      </c>
      <c r="N1492">
        <v>1003</v>
      </c>
      <c r="O1492" t="s">
        <v>221</v>
      </c>
      <c r="P1492" t="s">
        <v>221</v>
      </c>
      <c r="Q1492">
        <v>1</v>
      </c>
      <c r="W1492">
        <v>0</v>
      </c>
      <c r="X1492">
        <v>-355258263</v>
      </c>
      <c r="Y1492">
        <f t="shared" si="2485"/>
        <v>0</v>
      </c>
      <c r="AA1492">
        <v>3.4700000000000002</v>
      </c>
      <c r="AB1492">
        <v>0</v>
      </c>
      <c r="AC1492">
        <v>0</v>
      </c>
      <c r="AD1492">
        <v>0</v>
      </c>
      <c r="AE1492">
        <v>2.27</v>
      </c>
      <c r="AF1492">
        <v>0</v>
      </c>
      <c r="AG1492">
        <v>0</v>
      </c>
      <c r="AH1492">
        <v>0</v>
      </c>
      <c r="AI1492">
        <v>1.53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14</v>
      </c>
      <c r="AT1492">
        <v>32.420000000000002</v>
      </c>
      <c r="AU1492" t="s">
        <v>1271</v>
      </c>
      <c r="AV1492">
        <v>0</v>
      </c>
      <c r="AW1492">
        <v>2</v>
      </c>
      <c r="AX1492">
        <v>419117632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73.593400000000003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ROUND(Y1492*Source!I529,7)</f>
        <v>0</v>
      </c>
      <c r="CY1492">
        <f t="shared" si="2486"/>
        <v>3.4700000000000002</v>
      </c>
      <c r="CZ1492">
        <f t="shared" si="2487"/>
        <v>2.27</v>
      </c>
      <c r="DA1492">
        <f t="shared" si="2488"/>
        <v>1.53</v>
      </c>
      <c r="DB1492">
        <f t="shared" si="2489"/>
        <v>0</v>
      </c>
      <c r="DC1492">
        <f t="shared" si="2490"/>
        <v>0</v>
      </c>
      <c r="DD1492" t="s">
        <v>14</v>
      </c>
      <c r="DE1492" t="s">
        <v>14</v>
      </c>
      <c r="DF1492">
        <f t="shared" si="2491"/>
        <v>0</v>
      </c>
      <c r="DG1492">
        <f t="shared" si="2492"/>
        <v>0</v>
      </c>
      <c r="DH1492">
        <f t="shared" si="2466"/>
        <v>0</v>
      </c>
      <c r="DI1492">
        <f t="shared" si="2467"/>
        <v>0</v>
      </c>
      <c r="DJ1492">
        <f t="shared" si="2493"/>
        <v>0</v>
      </c>
      <c r="DK1492">
        <v>0</v>
      </c>
      <c r="DL1492" t="s">
        <v>14</v>
      </c>
      <c r="DM1492">
        <v>0</v>
      </c>
      <c r="DN1492" t="s">
        <v>14</v>
      </c>
      <c r="DO1492">
        <v>0</v>
      </c>
    </row>
    <row r="1493">
      <c r="A1493">
        <f>ROW(Source!A529)</f>
        <v>529</v>
      </c>
      <c r="B1493">
        <v>419115877</v>
      </c>
      <c r="C1493">
        <v>412994674</v>
      </c>
      <c r="D1493">
        <v>417175584</v>
      </c>
      <c r="E1493">
        <v>1</v>
      </c>
      <c r="F1493">
        <v>1</v>
      </c>
      <c r="G1493">
        <v>1</v>
      </c>
      <c r="H1493">
        <v>3</v>
      </c>
      <c r="I1493" t="s">
        <v>149</v>
      </c>
      <c r="J1493" t="s">
        <v>1850</v>
      </c>
      <c r="K1493" t="s">
        <v>150</v>
      </c>
      <c r="L1493">
        <v>1346</v>
      </c>
      <c r="N1493">
        <v>1009</v>
      </c>
      <c r="O1493" t="s">
        <v>151</v>
      </c>
      <c r="P1493" t="s">
        <v>151</v>
      </c>
      <c r="Q1493">
        <v>1</v>
      </c>
      <c r="W1493">
        <v>0</v>
      </c>
      <c r="X1493">
        <v>-242288594</v>
      </c>
      <c r="Y1493">
        <f t="shared" si="2485"/>
        <v>0</v>
      </c>
      <c r="AA1493">
        <v>1400.99</v>
      </c>
      <c r="AB1493">
        <v>0</v>
      </c>
      <c r="AC1493">
        <v>0</v>
      </c>
      <c r="AD1493">
        <v>0</v>
      </c>
      <c r="AE1493">
        <v>870.17999999999995</v>
      </c>
      <c r="AF1493">
        <v>0</v>
      </c>
      <c r="AG1493">
        <v>0</v>
      </c>
      <c r="AH1493">
        <v>0</v>
      </c>
      <c r="AI1493">
        <v>1.6100000000000001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14</v>
      </c>
      <c r="AT1493">
        <v>0.60999999999999999</v>
      </c>
      <c r="AU1493" t="s">
        <v>1271</v>
      </c>
      <c r="AV1493">
        <v>0</v>
      </c>
      <c r="AW1493">
        <v>2</v>
      </c>
      <c r="AX1493">
        <v>419117633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530.8098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ROUND(Y1493*Source!I529,7)</f>
        <v>0</v>
      </c>
      <c r="CY1493">
        <f t="shared" si="2486"/>
        <v>1400.99</v>
      </c>
      <c r="CZ1493">
        <f t="shared" si="2487"/>
        <v>870.17999999999995</v>
      </c>
      <c r="DA1493">
        <f t="shared" si="2488"/>
        <v>1.6100000000000001</v>
      </c>
      <c r="DB1493">
        <f t="shared" si="2489"/>
        <v>0</v>
      </c>
      <c r="DC1493">
        <f t="shared" si="2490"/>
        <v>0</v>
      </c>
      <c r="DD1493" t="s">
        <v>14</v>
      </c>
      <c r="DE1493" t="s">
        <v>14</v>
      </c>
      <c r="DF1493">
        <f t="shared" si="2491"/>
        <v>0</v>
      </c>
      <c r="DG1493">
        <f t="shared" si="2492"/>
        <v>0</v>
      </c>
      <c r="DH1493">
        <f t="shared" si="2466"/>
        <v>0</v>
      </c>
      <c r="DI1493">
        <f t="shared" si="2467"/>
        <v>0</v>
      </c>
      <c r="DJ1493">
        <f t="shared" si="2493"/>
        <v>0</v>
      </c>
      <c r="DK1493">
        <v>0</v>
      </c>
      <c r="DL1493" t="s">
        <v>14</v>
      </c>
      <c r="DM1493">
        <v>0</v>
      </c>
      <c r="DN1493" t="s">
        <v>14</v>
      </c>
      <c r="DO1493">
        <v>0</v>
      </c>
    </row>
    <row r="1494">
      <c r="A1494">
        <f>ROW(Source!A529)</f>
        <v>529</v>
      </c>
      <c r="B1494">
        <v>419115877</v>
      </c>
      <c r="C1494">
        <v>412994674</v>
      </c>
      <c r="D1494">
        <v>417183790</v>
      </c>
      <c r="E1494">
        <v>1</v>
      </c>
      <c r="F1494">
        <v>1</v>
      </c>
      <c r="G1494">
        <v>1</v>
      </c>
      <c r="H1494">
        <v>3</v>
      </c>
      <c r="I1494" t="s">
        <v>289</v>
      </c>
      <c r="J1494" t="s">
        <v>1878</v>
      </c>
      <c r="K1494" t="s">
        <v>290</v>
      </c>
      <c r="L1494">
        <v>1348</v>
      </c>
      <c r="N1494">
        <v>1009</v>
      </c>
      <c r="O1494" t="s">
        <v>148</v>
      </c>
      <c r="P1494" t="s">
        <v>148</v>
      </c>
      <c r="Q1494">
        <v>1000</v>
      </c>
      <c r="W1494">
        <v>0</v>
      </c>
      <c r="X1494">
        <v>-615866360</v>
      </c>
      <c r="Y1494">
        <f t="shared" si="2485"/>
        <v>0</v>
      </c>
      <c r="AA1494">
        <v>103227.06</v>
      </c>
      <c r="AB1494">
        <v>0</v>
      </c>
      <c r="AC1494">
        <v>0</v>
      </c>
      <c r="AD1494">
        <v>0</v>
      </c>
      <c r="AE1494">
        <v>80020.979999999996</v>
      </c>
      <c r="AF1494">
        <v>0</v>
      </c>
      <c r="AG1494">
        <v>0</v>
      </c>
      <c r="AH1494">
        <v>0</v>
      </c>
      <c r="AI1494">
        <v>1.29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14</v>
      </c>
      <c r="AT1494">
        <v>3.0000000000000001e-05</v>
      </c>
      <c r="AU1494" t="s">
        <v>1271</v>
      </c>
      <c r="AV1494">
        <v>0</v>
      </c>
      <c r="AW1494">
        <v>2</v>
      </c>
      <c r="AX1494">
        <v>419117634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2.4006294000000001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ROUND(Y1494*Source!I529,7)</f>
        <v>0</v>
      </c>
      <c r="CY1494">
        <f t="shared" si="2486"/>
        <v>103227.06</v>
      </c>
      <c r="CZ1494">
        <f t="shared" si="2487"/>
        <v>80020.979999999996</v>
      </c>
      <c r="DA1494">
        <f t="shared" si="2488"/>
        <v>1.29</v>
      </c>
      <c r="DB1494">
        <f t="shared" si="2489"/>
        <v>0</v>
      </c>
      <c r="DC1494">
        <f t="shared" si="2490"/>
        <v>0</v>
      </c>
      <c r="DD1494" t="s">
        <v>14</v>
      </c>
      <c r="DE1494" t="s">
        <v>14</v>
      </c>
      <c r="DF1494">
        <f t="shared" si="2491"/>
        <v>0</v>
      </c>
      <c r="DG1494">
        <f t="shared" si="2492"/>
        <v>0</v>
      </c>
      <c r="DH1494">
        <f t="shared" si="2466"/>
        <v>0</v>
      </c>
      <c r="DI1494">
        <f t="shared" si="2467"/>
        <v>0</v>
      </c>
      <c r="DJ1494">
        <f t="shared" si="2493"/>
        <v>0</v>
      </c>
      <c r="DK1494">
        <v>0</v>
      </c>
      <c r="DL1494" t="s">
        <v>14</v>
      </c>
      <c r="DM1494">
        <v>0</v>
      </c>
      <c r="DN1494" t="s">
        <v>14</v>
      </c>
      <c r="DO1494">
        <v>0</v>
      </c>
    </row>
    <row r="1495">
      <c r="A1495">
        <f>ROW(Source!A529)</f>
        <v>529</v>
      </c>
      <c r="B1495">
        <v>419115877</v>
      </c>
      <c r="C1495">
        <v>412994674</v>
      </c>
      <c r="D1495">
        <v>417192565</v>
      </c>
      <c r="E1495">
        <v>1</v>
      </c>
      <c r="F1495">
        <v>1</v>
      </c>
      <c r="G1495">
        <v>1</v>
      </c>
      <c r="H1495">
        <v>3</v>
      </c>
      <c r="I1495" t="s">
        <v>353</v>
      </c>
      <c r="J1495" t="s">
        <v>1884</v>
      </c>
      <c r="K1495" t="s">
        <v>354</v>
      </c>
      <c r="L1495">
        <v>1371</v>
      </c>
      <c r="N1495">
        <v>1013</v>
      </c>
      <c r="O1495" t="s">
        <v>252</v>
      </c>
      <c r="P1495" t="s">
        <v>252</v>
      </c>
      <c r="Q1495">
        <v>1</v>
      </c>
      <c r="W1495">
        <v>0</v>
      </c>
      <c r="X1495">
        <v>775080425</v>
      </c>
      <c r="Y1495">
        <f t="shared" si="2485"/>
        <v>0</v>
      </c>
      <c r="AA1495">
        <v>17.379999999999999</v>
      </c>
      <c r="AB1495">
        <v>0</v>
      </c>
      <c r="AC1495">
        <v>0</v>
      </c>
      <c r="AD1495">
        <v>0</v>
      </c>
      <c r="AE1495">
        <v>19.100000000000001</v>
      </c>
      <c r="AF1495">
        <v>0</v>
      </c>
      <c r="AG1495">
        <v>0</v>
      </c>
      <c r="AH1495">
        <v>0</v>
      </c>
      <c r="AI1495">
        <v>0.91000000000000003</v>
      </c>
      <c r="AJ1495">
        <v>1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14</v>
      </c>
      <c r="AT1495">
        <v>7</v>
      </c>
      <c r="AU1495" t="s">
        <v>1271</v>
      </c>
      <c r="AV1495">
        <v>0</v>
      </c>
      <c r="AW1495">
        <v>2</v>
      </c>
      <c r="AX1495">
        <v>419117635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133.70000000000002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ROUND(Y1495*Source!I529,7)</f>
        <v>0</v>
      </c>
      <c r="CY1495">
        <f t="shared" si="2486"/>
        <v>17.379999999999999</v>
      </c>
      <c r="CZ1495">
        <f t="shared" si="2487"/>
        <v>19.100000000000001</v>
      </c>
      <c r="DA1495">
        <f t="shared" si="2488"/>
        <v>0.91000000000000003</v>
      </c>
      <c r="DB1495">
        <f t="shared" si="2489"/>
        <v>0</v>
      </c>
      <c r="DC1495">
        <f t="shared" si="2490"/>
        <v>0</v>
      </c>
      <c r="DD1495" t="s">
        <v>14</v>
      </c>
      <c r="DE1495" t="s">
        <v>14</v>
      </c>
      <c r="DF1495">
        <f t="shared" si="2491"/>
        <v>0</v>
      </c>
      <c r="DG1495">
        <f t="shared" si="2492"/>
        <v>0</v>
      </c>
      <c r="DH1495">
        <f t="shared" si="2466"/>
        <v>0</v>
      </c>
      <c r="DI1495">
        <f t="shared" si="2467"/>
        <v>0</v>
      </c>
      <c r="DJ1495">
        <f t="shared" si="2493"/>
        <v>0</v>
      </c>
      <c r="DK1495">
        <v>0</v>
      </c>
      <c r="DL1495" t="s">
        <v>14</v>
      </c>
      <c r="DM1495">
        <v>0</v>
      </c>
      <c r="DN1495" t="s">
        <v>14</v>
      </c>
      <c r="DO1495">
        <v>0</v>
      </c>
    </row>
    <row r="1496">
      <c r="A1496">
        <f>ROW(Source!A529)</f>
        <v>529</v>
      </c>
      <c r="B1496">
        <v>419115877</v>
      </c>
      <c r="C1496">
        <v>412994674</v>
      </c>
      <c r="D1496">
        <v>417199972</v>
      </c>
      <c r="E1496">
        <v>1</v>
      </c>
      <c r="F1496">
        <v>1</v>
      </c>
      <c r="G1496">
        <v>1</v>
      </c>
      <c r="H1496">
        <v>3</v>
      </c>
      <c r="I1496" t="s">
        <v>267</v>
      </c>
      <c r="J1496" t="s">
        <v>1875</v>
      </c>
      <c r="K1496" t="s">
        <v>268</v>
      </c>
      <c r="L1496">
        <v>1425</v>
      </c>
      <c r="N1496">
        <v>1013</v>
      </c>
      <c r="O1496" t="s">
        <v>195</v>
      </c>
      <c r="P1496" t="s">
        <v>195</v>
      </c>
      <c r="Q1496">
        <v>1</v>
      </c>
      <c r="W1496">
        <v>0</v>
      </c>
      <c r="X1496">
        <v>989260561</v>
      </c>
      <c r="Y1496">
        <f t="shared" si="2485"/>
        <v>0</v>
      </c>
      <c r="AA1496">
        <v>119.56999999999999</v>
      </c>
      <c r="AB1496">
        <v>0</v>
      </c>
      <c r="AC1496">
        <v>0</v>
      </c>
      <c r="AD1496">
        <v>0</v>
      </c>
      <c r="AE1496">
        <v>47.259999999999998</v>
      </c>
      <c r="AF1496">
        <v>0</v>
      </c>
      <c r="AG1496">
        <v>0</v>
      </c>
      <c r="AH1496">
        <v>0</v>
      </c>
      <c r="AI1496">
        <v>2.5299999999999998</v>
      </c>
      <c r="AJ1496">
        <v>1</v>
      </c>
      <c r="AK1496">
        <v>1</v>
      </c>
      <c r="AL1496">
        <v>1</v>
      </c>
      <c r="AM1496">
        <v>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14</v>
      </c>
      <c r="AT1496">
        <v>0.44</v>
      </c>
      <c r="AU1496" t="s">
        <v>1271</v>
      </c>
      <c r="AV1496">
        <v>0</v>
      </c>
      <c r="AW1496">
        <v>2</v>
      </c>
      <c r="AX1496">
        <v>419117636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20.7944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ROUND(Y1496*Source!I529,7)</f>
        <v>0</v>
      </c>
      <c r="CY1496">
        <f t="shared" si="2486"/>
        <v>119.56999999999999</v>
      </c>
      <c r="CZ1496">
        <f t="shared" si="2487"/>
        <v>47.259999999999998</v>
      </c>
      <c r="DA1496">
        <f t="shared" si="2488"/>
        <v>2.5299999999999998</v>
      </c>
      <c r="DB1496">
        <f t="shared" si="2489"/>
        <v>0</v>
      </c>
      <c r="DC1496">
        <f t="shared" si="2490"/>
        <v>0</v>
      </c>
      <c r="DD1496" t="s">
        <v>14</v>
      </c>
      <c r="DE1496" t="s">
        <v>14</v>
      </c>
      <c r="DF1496">
        <f t="shared" si="2491"/>
        <v>0</v>
      </c>
      <c r="DG1496">
        <f t="shared" si="2492"/>
        <v>0</v>
      </c>
      <c r="DH1496">
        <f t="shared" si="2466"/>
        <v>0</v>
      </c>
      <c r="DI1496">
        <f t="shared" si="2467"/>
        <v>0</v>
      </c>
      <c r="DJ1496">
        <f t="shared" si="2493"/>
        <v>0</v>
      </c>
      <c r="DK1496">
        <v>0</v>
      </c>
      <c r="DL1496" t="s">
        <v>14</v>
      </c>
      <c r="DM1496">
        <v>0</v>
      </c>
      <c r="DN1496" t="s">
        <v>14</v>
      </c>
      <c r="DO1496">
        <v>0</v>
      </c>
    </row>
    <row r="1497">
      <c r="A1497">
        <f>ROW(Source!A529)</f>
        <v>529</v>
      </c>
      <c r="B1497">
        <v>419115877</v>
      </c>
      <c r="C1497">
        <v>412994674</v>
      </c>
      <c r="D1497">
        <v>417199978</v>
      </c>
      <c r="E1497">
        <v>1</v>
      </c>
      <c r="F1497">
        <v>1</v>
      </c>
      <c r="G1497">
        <v>1</v>
      </c>
      <c r="H1497">
        <v>3</v>
      </c>
      <c r="I1497" t="s">
        <v>269</v>
      </c>
      <c r="J1497" t="s">
        <v>1876</v>
      </c>
      <c r="K1497" t="s">
        <v>270</v>
      </c>
      <c r="L1497">
        <v>1407</v>
      </c>
      <c r="N1497">
        <v>1013</v>
      </c>
      <c r="O1497" t="s">
        <v>271</v>
      </c>
      <c r="P1497" t="s">
        <v>271</v>
      </c>
      <c r="Q1497">
        <v>1</v>
      </c>
      <c r="W1497">
        <v>0</v>
      </c>
      <c r="X1497">
        <v>168170819</v>
      </c>
      <c r="Y1497">
        <f t="shared" si="2485"/>
        <v>0</v>
      </c>
      <c r="AA1497">
        <v>8352.5100000000002</v>
      </c>
      <c r="AB1497">
        <v>0</v>
      </c>
      <c r="AC1497">
        <v>0</v>
      </c>
      <c r="AD1497">
        <v>0</v>
      </c>
      <c r="AE1497">
        <v>6052.54</v>
      </c>
      <c r="AF1497">
        <v>0</v>
      </c>
      <c r="AG1497">
        <v>0</v>
      </c>
      <c r="AH1497">
        <v>0</v>
      </c>
      <c r="AI1497">
        <v>1.3799999999999999</v>
      </c>
      <c r="AJ1497">
        <v>1</v>
      </c>
      <c r="AK1497">
        <v>1</v>
      </c>
      <c r="AL1497">
        <v>1</v>
      </c>
      <c r="AM1497">
        <v>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14</v>
      </c>
      <c r="AT1497">
        <v>0.021999999999999999</v>
      </c>
      <c r="AU1497" t="s">
        <v>1271</v>
      </c>
      <c r="AV1497">
        <v>0</v>
      </c>
      <c r="AW1497">
        <v>2</v>
      </c>
      <c r="AX1497">
        <v>419117637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133.15588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ROUND(Y1497*Source!I529,7)</f>
        <v>0</v>
      </c>
      <c r="CY1497">
        <f t="shared" si="2486"/>
        <v>8352.5100000000002</v>
      </c>
      <c r="CZ1497">
        <f t="shared" si="2487"/>
        <v>6052.54</v>
      </c>
      <c r="DA1497">
        <f t="shared" si="2488"/>
        <v>1.3799999999999999</v>
      </c>
      <c r="DB1497">
        <f t="shared" si="2489"/>
        <v>0</v>
      </c>
      <c r="DC1497">
        <f t="shared" si="2490"/>
        <v>0</v>
      </c>
      <c r="DD1497" t="s">
        <v>14</v>
      </c>
      <c r="DE1497" t="s">
        <v>14</v>
      </c>
      <c r="DF1497">
        <f t="shared" si="2491"/>
        <v>0</v>
      </c>
      <c r="DG1497">
        <f t="shared" si="2492"/>
        <v>0</v>
      </c>
      <c r="DH1497">
        <f t="shared" si="2466"/>
        <v>0</v>
      </c>
      <c r="DI1497">
        <f t="shared" si="2467"/>
        <v>0</v>
      </c>
      <c r="DJ1497">
        <f t="shared" si="2493"/>
        <v>0</v>
      </c>
      <c r="DK1497">
        <v>0</v>
      </c>
      <c r="DL1497" t="s">
        <v>14</v>
      </c>
      <c r="DM1497">
        <v>0</v>
      </c>
      <c r="DN1497" t="s">
        <v>14</v>
      </c>
      <c r="DO1497">
        <v>0</v>
      </c>
    </row>
    <row r="1498">
      <c r="A1498">
        <f>ROW(Source!A529)</f>
        <v>529</v>
      </c>
      <c r="B1498">
        <v>419115877</v>
      </c>
      <c r="C1498">
        <v>412994674</v>
      </c>
      <c r="D1498">
        <v>417096729</v>
      </c>
      <c r="E1498">
        <v>117</v>
      </c>
      <c r="F1498">
        <v>1</v>
      </c>
      <c r="G1498">
        <v>1</v>
      </c>
      <c r="H1498">
        <v>3</v>
      </c>
      <c r="I1498" t="s">
        <v>1847</v>
      </c>
      <c r="J1498" t="s">
        <v>14</v>
      </c>
      <c r="K1498" t="s">
        <v>1848</v>
      </c>
      <c r="L1498">
        <v>3277935</v>
      </c>
      <c r="N1498">
        <v>1013</v>
      </c>
      <c r="O1498" t="s">
        <v>63</v>
      </c>
      <c r="P1498" t="s">
        <v>63</v>
      </c>
      <c r="Q1498">
        <v>1</v>
      </c>
      <c r="W1498">
        <v>0</v>
      </c>
      <c r="X1498">
        <v>274903907</v>
      </c>
      <c r="Y1498">
        <f t="shared" ref="Y1498:Y1501" si="2494">AT1498</f>
        <v>2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0</v>
      </c>
      <c r="AO1498">
        <v>0</v>
      </c>
      <c r="AP1498">
        <v>0</v>
      </c>
      <c r="AQ1498">
        <v>1</v>
      </c>
      <c r="AR1498">
        <v>0</v>
      </c>
      <c r="AS1498" t="s">
        <v>14</v>
      </c>
      <c r="AT1498">
        <v>2</v>
      </c>
      <c r="AU1498" t="s">
        <v>14</v>
      </c>
      <c r="AV1498">
        <v>0</v>
      </c>
      <c r="AW1498">
        <v>2</v>
      </c>
      <c r="AX1498">
        <v>419117638</v>
      </c>
      <c r="AY1498">
        <v>1</v>
      </c>
      <c r="AZ1498">
        <v>2048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ROUND(Y1498*Source!I529,7)</f>
        <v>2</v>
      </c>
      <c r="CY1498">
        <f t="shared" si="2486"/>
        <v>0</v>
      </c>
      <c r="CZ1498">
        <f t="shared" si="2487"/>
        <v>0</v>
      </c>
      <c r="DA1498">
        <f t="shared" si="2488"/>
        <v>1</v>
      </c>
      <c r="DB1498">
        <f t="shared" ref="DB1498:DB1501" si="2495">ROUND(ROUND(AT1498*CZ1498,2),6)</f>
        <v>0</v>
      </c>
      <c r="DC1498">
        <f t="shared" ref="DC1498:DC1501" si="2496">ROUND(ROUND(AT1498*AG1498,2),6)</f>
        <v>0</v>
      </c>
      <c r="DD1498" t="s">
        <v>14</v>
      </c>
      <c r="DE1498" t="s">
        <v>14</v>
      </c>
      <c r="DF1498">
        <f t="shared" ref="DF1498:DF1501" si="2497">ROUND(ROUND(AE1498,2)*CX1498,2)</f>
        <v>0</v>
      </c>
      <c r="DG1498">
        <f t="shared" si="2492"/>
        <v>0</v>
      </c>
      <c r="DH1498">
        <f t="shared" si="2466"/>
        <v>0</v>
      </c>
      <c r="DI1498">
        <f t="shared" si="2467"/>
        <v>0</v>
      </c>
      <c r="DJ1498">
        <f t="shared" si="2493"/>
        <v>0</v>
      </c>
      <c r="DK1498">
        <v>0</v>
      </c>
      <c r="DL1498" t="s">
        <v>14</v>
      </c>
      <c r="DM1498">
        <v>0</v>
      </c>
      <c r="DN1498" t="s">
        <v>14</v>
      </c>
      <c r="DO1498">
        <v>0</v>
      </c>
    </row>
    <row r="1499">
      <c r="A1499">
        <f>ROW(Source!A530)</f>
        <v>530</v>
      </c>
      <c r="B1499">
        <v>419115877</v>
      </c>
      <c r="C1499">
        <v>412994703</v>
      </c>
      <c r="D1499">
        <v>417090726</v>
      </c>
      <c r="E1499">
        <v>117</v>
      </c>
      <c r="F1499">
        <v>1</v>
      </c>
      <c r="G1499">
        <v>1</v>
      </c>
      <c r="H1499">
        <v>1</v>
      </c>
      <c r="I1499" t="s">
        <v>136</v>
      </c>
      <c r="J1499" t="s">
        <v>14</v>
      </c>
      <c r="K1499" t="s">
        <v>137</v>
      </c>
      <c r="L1499">
        <v>1191</v>
      </c>
      <c r="N1499">
        <v>1013</v>
      </c>
      <c r="O1499" t="s">
        <v>48</v>
      </c>
      <c r="P1499" t="s">
        <v>48</v>
      </c>
      <c r="Q1499">
        <v>1</v>
      </c>
      <c r="W1499">
        <v>0</v>
      </c>
      <c r="X1499">
        <v>888410196</v>
      </c>
      <c r="Y1499">
        <f t="shared" si="2494"/>
        <v>24</v>
      </c>
      <c r="AA1499">
        <v>0</v>
      </c>
      <c r="AB1499">
        <v>0</v>
      </c>
      <c r="AC1499">
        <v>0</v>
      </c>
      <c r="AD1499">
        <v>539.69000000000005</v>
      </c>
      <c r="AE1499">
        <v>0</v>
      </c>
      <c r="AF1499">
        <v>0</v>
      </c>
      <c r="AG1499">
        <v>0</v>
      </c>
      <c r="AH1499">
        <v>539.69000000000005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14</v>
      </c>
      <c r="AT1499">
        <v>24</v>
      </c>
      <c r="AU1499" t="s">
        <v>14</v>
      </c>
      <c r="AV1499">
        <v>1</v>
      </c>
      <c r="AW1499">
        <v>2</v>
      </c>
      <c r="AX1499">
        <v>419117639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12952.560000000001</v>
      </c>
      <c r="BN1499">
        <v>24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12952.560000000001</v>
      </c>
      <c r="BU1499">
        <v>24</v>
      </c>
      <c r="BV1499">
        <v>0</v>
      </c>
      <c r="BW1499">
        <v>1</v>
      </c>
      <c r="CU1499">
        <f>ROUND(AT1499*Source!I530*AH1499*AL1499,2)</f>
        <v>12952.559999999999</v>
      </c>
      <c r="CV1499">
        <f>ROUND(Y1499*Source!I530,7)</f>
        <v>24</v>
      </c>
      <c r="CW1499">
        <v>0</v>
      </c>
      <c r="CX1499">
        <f>ROUND(Y1499*Source!I530,7)</f>
        <v>24</v>
      </c>
      <c r="CY1499">
        <f t="shared" ref="CY1499:CY1500" si="2498">AD1499</f>
        <v>539.69000000000005</v>
      </c>
      <c r="CZ1499">
        <f t="shared" ref="CZ1499:CZ1500" si="2499">AH1499</f>
        <v>539.69000000000005</v>
      </c>
      <c r="DA1499">
        <f t="shared" ref="DA1499:DA1500" si="2500">AL1499</f>
        <v>1</v>
      </c>
      <c r="DB1499">
        <f t="shared" si="2495"/>
        <v>12952.559999999999</v>
      </c>
      <c r="DC1499">
        <f t="shared" si="2496"/>
        <v>0</v>
      </c>
      <c r="DD1499" t="s">
        <v>14</v>
      </c>
      <c r="DE1499" t="s">
        <v>14</v>
      </c>
      <c r="DF1499">
        <f t="shared" si="2497"/>
        <v>0</v>
      </c>
      <c r="DG1499">
        <f t="shared" si="2492"/>
        <v>0</v>
      </c>
      <c r="DH1499">
        <f t="shared" si="2466"/>
        <v>0</v>
      </c>
      <c r="DI1499">
        <f t="shared" si="2467"/>
        <v>12952.559999999999</v>
      </c>
      <c r="DJ1499">
        <f t="shared" ref="DJ1499:DJ1500" si="2501">DI1499</f>
        <v>12952.559999999999</v>
      </c>
      <c r="DK1499">
        <v>1</v>
      </c>
      <c r="DL1499" t="s">
        <v>14</v>
      </c>
      <c r="DM1499">
        <v>0</v>
      </c>
      <c r="DN1499" t="s">
        <v>14</v>
      </c>
      <c r="DO1499">
        <v>0</v>
      </c>
    </row>
    <row r="1500">
      <c r="A1500">
        <f>ROW(Source!A530)</f>
        <v>530</v>
      </c>
      <c r="B1500">
        <v>419115877</v>
      </c>
      <c r="C1500">
        <v>412994703</v>
      </c>
      <c r="D1500">
        <v>417090896</v>
      </c>
      <c r="E1500">
        <v>117</v>
      </c>
      <c r="F1500">
        <v>1</v>
      </c>
      <c r="G1500">
        <v>1</v>
      </c>
      <c r="H1500">
        <v>1</v>
      </c>
      <c r="I1500" t="s">
        <v>1844</v>
      </c>
      <c r="J1500" t="s">
        <v>14</v>
      </c>
      <c r="K1500" t="s">
        <v>1845</v>
      </c>
      <c r="L1500">
        <v>1191</v>
      </c>
      <c r="N1500">
        <v>1013</v>
      </c>
      <c r="O1500" t="s">
        <v>48</v>
      </c>
      <c r="P1500" t="s">
        <v>48</v>
      </c>
      <c r="Q1500">
        <v>1</v>
      </c>
      <c r="W1500">
        <v>0</v>
      </c>
      <c r="X1500">
        <v>-1417349443</v>
      </c>
      <c r="Y1500">
        <f t="shared" si="2494"/>
        <v>1.8799999999999999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14</v>
      </c>
      <c r="AT1500">
        <v>1.8799999999999999</v>
      </c>
      <c r="AU1500" t="s">
        <v>14</v>
      </c>
      <c r="AV1500">
        <v>2</v>
      </c>
      <c r="AW1500">
        <v>2</v>
      </c>
      <c r="AX1500">
        <v>419117640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ROUND(Y1500*Source!I530,7)</f>
        <v>1.8799999999999999</v>
      </c>
      <c r="CY1500">
        <f t="shared" si="2498"/>
        <v>0</v>
      </c>
      <c r="CZ1500">
        <f t="shared" si="2499"/>
        <v>0</v>
      </c>
      <c r="DA1500">
        <f t="shared" si="2500"/>
        <v>1</v>
      </c>
      <c r="DB1500">
        <f t="shared" si="2495"/>
        <v>0</v>
      </c>
      <c r="DC1500">
        <f t="shared" si="2496"/>
        <v>0</v>
      </c>
      <c r="DD1500" t="s">
        <v>14</v>
      </c>
      <c r="DE1500" t="s">
        <v>14</v>
      </c>
      <c r="DF1500">
        <f t="shared" si="2497"/>
        <v>0</v>
      </c>
      <c r="DG1500">
        <f t="shared" si="2492"/>
        <v>0</v>
      </c>
      <c r="DH1500">
        <f t="shared" si="2466"/>
        <v>0</v>
      </c>
      <c r="DI1500">
        <f t="shared" si="2467"/>
        <v>0</v>
      </c>
      <c r="DJ1500">
        <f t="shared" si="2501"/>
        <v>0</v>
      </c>
      <c r="DK1500">
        <v>0</v>
      </c>
      <c r="DL1500" t="s">
        <v>14</v>
      </c>
      <c r="DM1500">
        <v>0</v>
      </c>
      <c r="DN1500" t="s">
        <v>14</v>
      </c>
      <c r="DO1500">
        <v>0</v>
      </c>
    </row>
    <row r="1501">
      <c r="A1501">
        <f>ROW(Source!A530)</f>
        <v>530</v>
      </c>
      <c r="B1501">
        <v>419115877</v>
      </c>
      <c r="C1501">
        <v>412994703</v>
      </c>
      <c r="D1501">
        <v>417098134</v>
      </c>
      <c r="E1501">
        <v>1</v>
      </c>
      <c r="F1501">
        <v>1</v>
      </c>
      <c r="G1501">
        <v>1</v>
      </c>
      <c r="H1501">
        <v>2</v>
      </c>
      <c r="I1501" t="s">
        <v>159</v>
      </c>
      <c r="J1501" t="s">
        <v>1851</v>
      </c>
      <c r="K1501" t="s">
        <v>160</v>
      </c>
      <c r="L1501">
        <v>1368</v>
      </c>
      <c r="N1501">
        <v>1011</v>
      </c>
      <c r="O1501" t="s">
        <v>55</v>
      </c>
      <c r="P1501" t="s">
        <v>55</v>
      </c>
      <c r="Q1501">
        <v>1</v>
      </c>
      <c r="W1501">
        <v>0</v>
      </c>
      <c r="X1501">
        <v>302479695</v>
      </c>
      <c r="Y1501">
        <f t="shared" si="2494"/>
        <v>1.8799999999999999</v>
      </c>
      <c r="AA1501">
        <v>0</v>
      </c>
      <c r="AB1501">
        <v>1274.25</v>
      </c>
      <c r="AC1501">
        <v>620.24000000000001</v>
      </c>
      <c r="AD1501">
        <v>0</v>
      </c>
      <c r="AE1501">
        <v>0</v>
      </c>
      <c r="AF1501">
        <v>995.50999999999999</v>
      </c>
      <c r="AG1501">
        <v>620.24000000000001</v>
      </c>
      <c r="AH1501">
        <v>0</v>
      </c>
      <c r="AI1501">
        <v>1</v>
      </c>
      <c r="AJ1501">
        <v>1.28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14</v>
      </c>
      <c r="AT1501">
        <v>1.8799999999999999</v>
      </c>
      <c r="AU1501" t="s">
        <v>14</v>
      </c>
      <c r="AV1501">
        <v>1</v>
      </c>
      <c r="AW1501">
        <v>2</v>
      </c>
      <c r="AX1501">
        <v>419117641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1871.5587999999998</v>
      </c>
      <c r="BL1501">
        <v>1166.0511999999999</v>
      </c>
      <c r="BM1501">
        <v>0</v>
      </c>
      <c r="BN1501">
        <v>0</v>
      </c>
      <c r="BO1501">
        <v>1.8799999999999999</v>
      </c>
      <c r="BP1501">
        <v>1</v>
      </c>
      <c r="BQ1501">
        <v>0</v>
      </c>
      <c r="BR1501">
        <v>1871.5587999999998</v>
      </c>
      <c r="BS1501">
        <v>1166.0511999999999</v>
      </c>
      <c r="BT1501">
        <v>0</v>
      </c>
      <c r="BU1501">
        <v>0</v>
      </c>
      <c r="BV1501">
        <v>1.8799999999999999</v>
      </c>
      <c r="BW1501">
        <v>1</v>
      </c>
      <c r="CV1501">
        <v>0</v>
      </c>
      <c r="CW1501">
        <f>ROUND(Y1501*Source!I530*DO1501,7)</f>
        <v>1.8799999999999999</v>
      </c>
      <c r="CX1501">
        <f>ROUND(Y1501*Source!I530,7)</f>
        <v>1.8799999999999999</v>
      </c>
      <c r="CY1501">
        <f>AB1501</f>
        <v>1274.25</v>
      </c>
      <c r="CZ1501">
        <f>AF1501</f>
        <v>995.50999999999999</v>
      </c>
      <c r="DA1501">
        <f>AJ1501</f>
        <v>1.28</v>
      </c>
      <c r="DB1501">
        <f t="shared" si="2495"/>
        <v>1871.5599999999999</v>
      </c>
      <c r="DC1501">
        <f t="shared" si="2496"/>
        <v>1166.05</v>
      </c>
      <c r="DD1501" t="s">
        <v>14</v>
      </c>
      <c r="DE1501" t="s">
        <v>14</v>
      </c>
      <c r="DF1501">
        <f t="shared" si="2497"/>
        <v>0</v>
      </c>
      <c r="DG1501">
        <f>ROUND(ROUND(AF1501*AJ1501,2)*CX1501,2)</f>
        <v>2395.5900000000001</v>
      </c>
      <c r="DH1501">
        <f t="shared" si="2466"/>
        <v>1166.05</v>
      </c>
      <c r="DI1501">
        <f t="shared" si="2467"/>
        <v>0</v>
      </c>
      <c r="DJ1501">
        <f>DG1501+DH1501</f>
        <v>3561.6400000000003</v>
      </c>
      <c r="DK1501">
        <v>0</v>
      </c>
      <c r="DL1501" t="s">
        <v>56</v>
      </c>
      <c r="DM1501">
        <v>5</v>
      </c>
      <c r="DN1501" t="s">
        <v>48</v>
      </c>
      <c r="DO1501">
        <v>1</v>
      </c>
    </row>
    <row r="1502">
      <c r="A1502">
        <f>ROW(Source!A530)</f>
        <v>530</v>
      </c>
      <c r="B1502">
        <v>419115877</v>
      </c>
      <c r="C1502">
        <v>412994703</v>
      </c>
      <c r="D1502">
        <v>417162991</v>
      </c>
      <c r="E1502">
        <v>1</v>
      </c>
      <c r="F1502">
        <v>1</v>
      </c>
      <c r="G1502">
        <v>1</v>
      </c>
      <c r="H1502">
        <v>3</v>
      </c>
      <c r="I1502" t="s">
        <v>146</v>
      </c>
      <c r="J1502" t="s">
        <v>1849</v>
      </c>
      <c r="K1502" t="s">
        <v>147</v>
      </c>
      <c r="L1502">
        <v>1348</v>
      </c>
      <c r="N1502">
        <v>1009</v>
      </c>
      <c r="O1502" t="s">
        <v>148</v>
      </c>
      <c r="P1502" t="s">
        <v>148</v>
      </c>
      <c r="Q1502">
        <v>1000</v>
      </c>
      <c r="W1502">
        <v>0</v>
      </c>
      <c r="X1502">
        <v>-465588395</v>
      </c>
      <c r="Y1502">
        <f t="shared" ref="Y1502:Y1511" si="2502">(AT1502*ROUND(0,7))</f>
        <v>0</v>
      </c>
      <c r="AA1502">
        <v>149054.35999999999</v>
      </c>
      <c r="AB1502">
        <v>0</v>
      </c>
      <c r="AC1502">
        <v>0</v>
      </c>
      <c r="AD1502">
        <v>0</v>
      </c>
      <c r="AE1502">
        <v>116448.72</v>
      </c>
      <c r="AF1502">
        <v>0</v>
      </c>
      <c r="AG1502">
        <v>0</v>
      </c>
      <c r="AH1502">
        <v>0</v>
      </c>
      <c r="AI1502">
        <v>1.28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14</v>
      </c>
      <c r="AT1502">
        <v>0.001</v>
      </c>
      <c r="AU1502" t="s">
        <v>1176</v>
      </c>
      <c r="AV1502">
        <v>0</v>
      </c>
      <c r="AW1502">
        <v>2</v>
      </c>
      <c r="AX1502">
        <v>419117642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116.44872000000001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ROUND(Y1502*Source!I530,7)</f>
        <v>0</v>
      </c>
      <c r="CY1502">
        <f t="shared" ref="CY1502:CY1512" si="2503">AA1502</f>
        <v>149054.35999999999</v>
      </c>
      <c r="CZ1502">
        <f t="shared" ref="CZ1502:CZ1512" si="2504">AE1502</f>
        <v>116448.72</v>
      </c>
      <c r="DA1502">
        <f t="shared" ref="DA1502:DA1512" si="2505">AI1502</f>
        <v>1.28</v>
      </c>
      <c r="DB1502">
        <f t="shared" ref="DB1502:DB1511" si="2506">ROUND((ROUND(AT1502*CZ1502,2)*ROUND(0,7)),6)</f>
        <v>0</v>
      </c>
      <c r="DC1502">
        <f t="shared" ref="DC1502:DC1511" si="2507">ROUND((ROUND(AT1502*AG1502,2)*ROUND(0,7)),6)</f>
        <v>0</v>
      </c>
      <c r="DD1502" t="s">
        <v>14</v>
      </c>
      <c r="DE1502" t="s">
        <v>14</v>
      </c>
      <c r="DF1502">
        <f t="shared" ref="DF1502:DF1511" si="2508">ROUND(ROUND(AE1502*AI1502,2)*CX1502,2)</f>
        <v>0</v>
      </c>
      <c r="DG1502">
        <f t="shared" ref="DG1502:DG1514" si="2509">ROUND(ROUND(AF1502,2)*CX1502,2)</f>
        <v>0</v>
      </c>
      <c r="DH1502">
        <f t="shared" si="2466"/>
        <v>0</v>
      </c>
      <c r="DI1502">
        <f t="shared" si="2467"/>
        <v>0</v>
      </c>
      <c r="DJ1502">
        <f t="shared" ref="DJ1502:DJ1512" si="2510">DF1502</f>
        <v>0</v>
      </c>
      <c r="DK1502">
        <v>0</v>
      </c>
      <c r="DL1502" t="s">
        <v>14</v>
      </c>
      <c r="DM1502">
        <v>0</v>
      </c>
      <c r="DN1502" t="s">
        <v>14</v>
      </c>
      <c r="DO1502">
        <v>0</v>
      </c>
    </row>
    <row r="1503">
      <c r="A1503">
        <f>ROW(Source!A530)</f>
        <v>530</v>
      </c>
      <c r="B1503">
        <v>419115877</v>
      </c>
      <c r="C1503">
        <v>412994703</v>
      </c>
      <c r="D1503">
        <v>417163200</v>
      </c>
      <c r="E1503">
        <v>1</v>
      </c>
      <c r="F1503">
        <v>1</v>
      </c>
      <c r="G1503">
        <v>1</v>
      </c>
      <c r="H1503">
        <v>3</v>
      </c>
      <c r="I1503" t="s">
        <v>255</v>
      </c>
      <c r="J1503" t="s">
        <v>1869</v>
      </c>
      <c r="K1503" t="s">
        <v>256</v>
      </c>
      <c r="L1503">
        <v>1346</v>
      </c>
      <c r="N1503">
        <v>1009</v>
      </c>
      <c r="O1503" t="s">
        <v>151</v>
      </c>
      <c r="P1503" t="s">
        <v>151</v>
      </c>
      <c r="Q1503">
        <v>1</v>
      </c>
      <c r="W1503">
        <v>0</v>
      </c>
      <c r="X1503">
        <v>-1746966143</v>
      </c>
      <c r="Y1503">
        <f t="shared" si="2502"/>
        <v>0</v>
      </c>
      <c r="AA1503">
        <v>406.32999999999998</v>
      </c>
      <c r="AB1503">
        <v>0</v>
      </c>
      <c r="AC1503">
        <v>0</v>
      </c>
      <c r="AD1503">
        <v>0</v>
      </c>
      <c r="AE1503">
        <v>284.14999999999998</v>
      </c>
      <c r="AF1503">
        <v>0</v>
      </c>
      <c r="AG1503">
        <v>0</v>
      </c>
      <c r="AH1503">
        <v>0</v>
      </c>
      <c r="AI1503">
        <v>1.4299999999999999</v>
      </c>
      <c r="AJ1503">
        <v>1</v>
      </c>
      <c r="AK1503">
        <v>1</v>
      </c>
      <c r="AL1503">
        <v>1</v>
      </c>
      <c r="AM1503">
        <v>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14</v>
      </c>
      <c r="AT1503">
        <v>0.0070000000000000001</v>
      </c>
      <c r="AU1503" t="s">
        <v>1176</v>
      </c>
      <c r="AV1503">
        <v>0</v>
      </c>
      <c r="AW1503">
        <v>2</v>
      </c>
      <c r="AX1503">
        <v>419117643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1.98905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ROUND(Y1503*Source!I530,7)</f>
        <v>0</v>
      </c>
      <c r="CY1503">
        <f t="shared" si="2503"/>
        <v>406.32999999999998</v>
      </c>
      <c r="CZ1503">
        <f t="shared" si="2504"/>
        <v>284.14999999999998</v>
      </c>
      <c r="DA1503">
        <f t="shared" si="2505"/>
        <v>1.4299999999999999</v>
      </c>
      <c r="DB1503">
        <f t="shared" si="2506"/>
        <v>0</v>
      </c>
      <c r="DC1503">
        <f t="shared" si="2507"/>
        <v>0</v>
      </c>
      <c r="DD1503" t="s">
        <v>14</v>
      </c>
      <c r="DE1503" t="s">
        <v>14</v>
      </c>
      <c r="DF1503">
        <f t="shared" si="2508"/>
        <v>0</v>
      </c>
      <c r="DG1503">
        <f t="shared" si="2509"/>
        <v>0</v>
      </c>
      <c r="DH1503">
        <f t="shared" si="2466"/>
        <v>0</v>
      </c>
      <c r="DI1503">
        <f t="shared" si="2467"/>
        <v>0</v>
      </c>
      <c r="DJ1503">
        <f t="shared" si="2510"/>
        <v>0</v>
      </c>
      <c r="DK1503">
        <v>0</v>
      </c>
      <c r="DL1503" t="s">
        <v>14</v>
      </c>
      <c r="DM1503">
        <v>0</v>
      </c>
      <c r="DN1503" t="s">
        <v>14</v>
      </c>
      <c r="DO1503">
        <v>0</v>
      </c>
    </row>
    <row r="1504">
      <c r="A1504">
        <f>ROW(Source!A530)</f>
        <v>530</v>
      </c>
      <c r="B1504">
        <v>419115877</v>
      </c>
      <c r="C1504">
        <v>412994703</v>
      </c>
      <c r="D1504">
        <v>417163256</v>
      </c>
      <c r="E1504">
        <v>1</v>
      </c>
      <c r="F1504">
        <v>1</v>
      </c>
      <c r="G1504">
        <v>1</v>
      </c>
      <c r="H1504">
        <v>3</v>
      </c>
      <c r="I1504" t="s">
        <v>257</v>
      </c>
      <c r="J1504" t="s">
        <v>1870</v>
      </c>
      <c r="K1504" t="s">
        <v>258</v>
      </c>
      <c r="L1504">
        <v>1346</v>
      </c>
      <c r="N1504">
        <v>1009</v>
      </c>
      <c r="O1504" t="s">
        <v>151</v>
      </c>
      <c r="P1504" t="s">
        <v>151</v>
      </c>
      <c r="Q1504">
        <v>1</v>
      </c>
      <c r="W1504">
        <v>0</v>
      </c>
      <c r="X1504">
        <v>1771797515</v>
      </c>
      <c r="Y1504">
        <f t="shared" si="2502"/>
        <v>0</v>
      </c>
      <c r="AA1504">
        <v>199.91</v>
      </c>
      <c r="AB1504">
        <v>0</v>
      </c>
      <c r="AC1504">
        <v>0</v>
      </c>
      <c r="AD1504">
        <v>0</v>
      </c>
      <c r="AE1504">
        <v>219.68000000000001</v>
      </c>
      <c r="AF1504">
        <v>0</v>
      </c>
      <c r="AG1504">
        <v>0</v>
      </c>
      <c r="AH1504">
        <v>0</v>
      </c>
      <c r="AI1504">
        <v>0.91000000000000003</v>
      </c>
      <c r="AJ1504">
        <v>1</v>
      </c>
      <c r="AK1504">
        <v>1</v>
      </c>
      <c r="AL1504">
        <v>1</v>
      </c>
      <c r="AM1504">
        <v>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14</v>
      </c>
      <c r="AT1504">
        <v>0.035999999999999997</v>
      </c>
      <c r="AU1504" t="s">
        <v>1176</v>
      </c>
      <c r="AV1504">
        <v>0</v>
      </c>
      <c r="AW1504">
        <v>2</v>
      </c>
      <c r="AX1504">
        <v>419117644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7.90848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1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ROUND(Y1504*Source!I530,7)</f>
        <v>0</v>
      </c>
      <c r="CY1504">
        <f t="shared" si="2503"/>
        <v>199.91</v>
      </c>
      <c r="CZ1504">
        <f t="shared" si="2504"/>
        <v>219.68000000000001</v>
      </c>
      <c r="DA1504">
        <f t="shared" si="2505"/>
        <v>0.91000000000000003</v>
      </c>
      <c r="DB1504">
        <f t="shared" si="2506"/>
        <v>0</v>
      </c>
      <c r="DC1504">
        <f t="shared" si="2507"/>
        <v>0</v>
      </c>
      <c r="DD1504" t="s">
        <v>14</v>
      </c>
      <c r="DE1504" t="s">
        <v>14</v>
      </c>
      <c r="DF1504">
        <f t="shared" si="2508"/>
        <v>0</v>
      </c>
      <c r="DG1504">
        <f t="shared" si="2509"/>
        <v>0</v>
      </c>
      <c r="DH1504">
        <f t="shared" si="2466"/>
        <v>0</v>
      </c>
      <c r="DI1504">
        <f t="shared" si="2467"/>
        <v>0</v>
      </c>
      <c r="DJ1504">
        <f t="shared" si="2510"/>
        <v>0</v>
      </c>
      <c r="DK1504">
        <v>0</v>
      </c>
      <c r="DL1504" t="s">
        <v>14</v>
      </c>
      <c r="DM1504">
        <v>0</v>
      </c>
      <c r="DN1504" t="s">
        <v>14</v>
      </c>
      <c r="DO1504">
        <v>0</v>
      </c>
    </row>
    <row r="1505">
      <c r="A1505">
        <f>ROW(Source!A530)</f>
        <v>530</v>
      </c>
      <c r="B1505">
        <v>419115877</v>
      </c>
      <c r="C1505">
        <v>412994703</v>
      </c>
      <c r="D1505">
        <v>417165023</v>
      </c>
      <c r="E1505">
        <v>1</v>
      </c>
      <c r="F1505">
        <v>1</v>
      </c>
      <c r="G1505">
        <v>1</v>
      </c>
      <c r="H1505">
        <v>3</v>
      </c>
      <c r="I1505" t="s">
        <v>259</v>
      </c>
      <c r="J1505" t="s">
        <v>1871</v>
      </c>
      <c r="K1505" t="s">
        <v>260</v>
      </c>
      <c r="L1505">
        <v>1346</v>
      </c>
      <c r="N1505">
        <v>1009</v>
      </c>
      <c r="O1505" t="s">
        <v>151</v>
      </c>
      <c r="P1505" t="s">
        <v>151</v>
      </c>
      <c r="Q1505">
        <v>1</v>
      </c>
      <c r="W1505">
        <v>0</v>
      </c>
      <c r="X1505">
        <v>41226650</v>
      </c>
      <c r="Y1505">
        <f t="shared" si="2502"/>
        <v>0</v>
      </c>
      <c r="AA1505">
        <v>181.83000000000001</v>
      </c>
      <c r="AB1505">
        <v>0</v>
      </c>
      <c r="AC1505">
        <v>0</v>
      </c>
      <c r="AD1505">
        <v>0</v>
      </c>
      <c r="AE1505">
        <v>206.62</v>
      </c>
      <c r="AF1505">
        <v>0</v>
      </c>
      <c r="AG1505">
        <v>0</v>
      </c>
      <c r="AH1505">
        <v>0</v>
      </c>
      <c r="AI1505">
        <v>0.88</v>
      </c>
      <c r="AJ1505">
        <v>1</v>
      </c>
      <c r="AK1505">
        <v>1</v>
      </c>
      <c r="AL1505">
        <v>1</v>
      </c>
      <c r="AM1505">
        <v>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14</v>
      </c>
      <c r="AT1505">
        <v>0.028000000000000001</v>
      </c>
      <c r="AU1505" t="s">
        <v>1176</v>
      </c>
      <c r="AV1505">
        <v>0</v>
      </c>
      <c r="AW1505">
        <v>2</v>
      </c>
      <c r="AX1505">
        <v>419117645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5.7853599999999998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ROUND(Y1505*Source!I530,7)</f>
        <v>0</v>
      </c>
      <c r="CY1505">
        <f t="shared" si="2503"/>
        <v>181.83000000000001</v>
      </c>
      <c r="CZ1505">
        <f t="shared" si="2504"/>
        <v>206.62</v>
      </c>
      <c r="DA1505">
        <f t="shared" si="2505"/>
        <v>0.88</v>
      </c>
      <c r="DB1505">
        <f t="shared" si="2506"/>
        <v>0</v>
      </c>
      <c r="DC1505">
        <f t="shared" si="2507"/>
        <v>0</v>
      </c>
      <c r="DD1505" t="s">
        <v>14</v>
      </c>
      <c r="DE1505" t="s">
        <v>14</v>
      </c>
      <c r="DF1505">
        <f t="shared" si="2508"/>
        <v>0</v>
      </c>
      <c r="DG1505">
        <f t="shared" si="2509"/>
        <v>0</v>
      </c>
      <c r="DH1505">
        <f t="shared" si="2466"/>
        <v>0</v>
      </c>
      <c r="DI1505">
        <f t="shared" si="2467"/>
        <v>0</v>
      </c>
      <c r="DJ1505">
        <f t="shared" si="2510"/>
        <v>0</v>
      </c>
      <c r="DK1505">
        <v>0</v>
      </c>
      <c r="DL1505" t="s">
        <v>14</v>
      </c>
      <c r="DM1505">
        <v>0</v>
      </c>
      <c r="DN1505" t="s">
        <v>14</v>
      </c>
      <c r="DO1505">
        <v>0</v>
      </c>
    </row>
    <row r="1506">
      <c r="A1506">
        <f>ROW(Source!A530)</f>
        <v>530</v>
      </c>
      <c r="B1506">
        <v>419115877</v>
      </c>
      <c r="C1506">
        <v>412994703</v>
      </c>
      <c r="D1506">
        <v>417165224</v>
      </c>
      <c r="E1506">
        <v>1</v>
      </c>
      <c r="F1506">
        <v>1</v>
      </c>
      <c r="G1506">
        <v>1</v>
      </c>
      <c r="H1506">
        <v>3</v>
      </c>
      <c r="I1506" t="s">
        <v>222</v>
      </c>
      <c r="J1506" t="s">
        <v>1861</v>
      </c>
      <c r="K1506" t="s">
        <v>223</v>
      </c>
      <c r="L1506">
        <v>1301</v>
      </c>
      <c r="N1506">
        <v>1003</v>
      </c>
      <c r="O1506" t="s">
        <v>221</v>
      </c>
      <c r="P1506" t="s">
        <v>221</v>
      </c>
      <c r="Q1506">
        <v>1</v>
      </c>
      <c r="W1506">
        <v>0</v>
      </c>
      <c r="X1506">
        <v>-355258263</v>
      </c>
      <c r="Y1506">
        <f t="shared" si="2502"/>
        <v>0</v>
      </c>
      <c r="AA1506">
        <v>3.4700000000000002</v>
      </c>
      <c r="AB1506">
        <v>0</v>
      </c>
      <c r="AC1506">
        <v>0</v>
      </c>
      <c r="AD1506">
        <v>0</v>
      </c>
      <c r="AE1506">
        <v>2.27</v>
      </c>
      <c r="AF1506">
        <v>0</v>
      </c>
      <c r="AG1506">
        <v>0</v>
      </c>
      <c r="AH1506">
        <v>0</v>
      </c>
      <c r="AI1506">
        <v>1.53</v>
      </c>
      <c r="AJ1506">
        <v>1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14</v>
      </c>
      <c r="AT1506">
        <v>32.420000000000002</v>
      </c>
      <c r="AU1506" t="s">
        <v>1176</v>
      </c>
      <c r="AV1506">
        <v>0</v>
      </c>
      <c r="AW1506">
        <v>2</v>
      </c>
      <c r="AX1506">
        <v>419117646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73.593400000000003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1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ROUND(Y1506*Source!I530,7)</f>
        <v>0</v>
      </c>
      <c r="CY1506">
        <f t="shared" si="2503"/>
        <v>3.4700000000000002</v>
      </c>
      <c r="CZ1506">
        <f t="shared" si="2504"/>
        <v>2.27</v>
      </c>
      <c r="DA1506">
        <f t="shared" si="2505"/>
        <v>1.53</v>
      </c>
      <c r="DB1506">
        <f t="shared" si="2506"/>
        <v>0</v>
      </c>
      <c r="DC1506">
        <f t="shared" si="2507"/>
        <v>0</v>
      </c>
      <c r="DD1506" t="s">
        <v>14</v>
      </c>
      <c r="DE1506" t="s">
        <v>14</v>
      </c>
      <c r="DF1506">
        <f t="shared" si="2508"/>
        <v>0</v>
      </c>
      <c r="DG1506">
        <f t="shared" si="2509"/>
        <v>0</v>
      </c>
      <c r="DH1506">
        <f t="shared" si="2466"/>
        <v>0</v>
      </c>
      <c r="DI1506">
        <f t="shared" si="2467"/>
        <v>0</v>
      </c>
      <c r="DJ1506">
        <f t="shared" si="2510"/>
        <v>0</v>
      </c>
      <c r="DK1506">
        <v>0</v>
      </c>
      <c r="DL1506" t="s">
        <v>14</v>
      </c>
      <c r="DM1506">
        <v>0</v>
      </c>
      <c r="DN1506" t="s">
        <v>14</v>
      </c>
      <c r="DO1506">
        <v>0</v>
      </c>
    </row>
    <row r="1507">
      <c r="A1507">
        <f>ROW(Source!A530)</f>
        <v>530</v>
      </c>
      <c r="B1507">
        <v>419115877</v>
      </c>
      <c r="C1507">
        <v>412994703</v>
      </c>
      <c r="D1507">
        <v>417175584</v>
      </c>
      <c r="E1507">
        <v>1</v>
      </c>
      <c r="F1507">
        <v>1</v>
      </c>
      <c r="G1507">
        <v>1</v>
      </c>
      <c r="H1507">
        <v>3</v>
      </c>
      <c r="I1507" t="s">
        <v>149</v>
      </c>
      <c r="J1507" t="s">
        <v>1850</v>
      </c>
      <c r="K1507" t="s">
        <v>150</v>
      </c>
      <c r="L1507">
        <v>1346</v>
      </c>
      <c r="N1507">
        <v>1009</v>
      </c>
      <c r="O1507" t="s">
        <v>151</v>
      </c>
      <c r="P1507" t="s">
        <v>151</v>
      </c>
      <c r="Q1507">
        <v>1</v>
      </c>
      <c r="W1507">
        <v>0</v>
      </c>
      <c r="X1507">
        <v>-242288594</v>
      </c>
      <c r="Y1507">
        <f t="shared" si="2502"/>
        <v>0</v>
      </c>
      <c r="AA1507">
        <v>1400.99</v>
      </c>
      <c r="AB1507">
        <v>0</v>
      </c>
      <c r="AC1507">
        <v>0</v>
      </c>
      <c r="AD1507">
        <v>0</v>
      </c>
      <c r="AE1507">
        <v>870.17999999999995</v>
      </c>
      <c r="AF1507">
        <v>0</v>
      </c>
      <c r="AG1507">
        <v>0</v>
      </c>
      <c r="AH1507">
        <v>0</v>
      </c>
      <c r="AI1507">
        <v>1.6100000000000001</v>
      </c>
      <c r="AJ1507">
        <v>1</v>
      </c>
      <c r="AK1507">
        <v>1</v>
      </c>
      <c r="AL1507">
        <v>1</v>
      </c>
      <c r="AM1507">
        <v>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14</v>
      </c>
      <c r="AT1507">
        <v>0.60999999999999999</v>
      </c>
      <c r="AU1507" t="s">
        <v>1176</v>
      </c>
      <c r="AV1507">
        <v>0</v>
      </c>
      <c r="AW1507">
        <v>2</v>
      </c>
      <c r="AX1507">
        <v>419117647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530.8098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ROUND(Y1507*Source!I530,7)</f>
        <v>0</v>
      </c>
      <c r="CY1507">
        <f t="shared" si="2503"/>
        <v>1400.99</v>
      </c>
      <c r="CZ1507">
        <f t="shared" si="2504"/>
        <v>870.17999999999995</v>
      </c>
      <c r="DA1507">
        <f t="shared" si="2505"/>
        <v>1.6100000000000001</v>
      </c>
      <c r="DB1507">
        <f t="shared" si="2506"/>
        <v>0</v>
      </c>
      <c r="DC1507">
        <f t="shared" si="2507"/>
        <v>0</v>
      </c>
      <c r="DD1507" t="s">
        <v>14</v>
      </c>
      <c r="DE1507" t="s">
        <v>14</v>
      </c>
      <c r="DF1507">
        <f t="shared" si="2508"/>
        <v>0</v>
      </c>
      <c r="DG1507">
        <f t="shared" si="2509"/>
        <v>0</v>
      </c>
      <c r="DH1507">
        <f t="shared" si="2466"/>
        <v>0</v>
      </c>
      <c r="DI1507">
        <f t="shared" si="2467"/>
        <v>0</v>
      </c>
      <c r="DJ1507">
        <f t="shared" si="2510"/>
        <v>0</v>
      </c>
      <c r="DK1507">
        <v>0</v>
      </c>
      <c r="DL1507" t="s">
        <v>14</v>
      </c>
      <c r="DM1507">
        <v>0</v>
      </c>
      <c r="DN1507" t="s">
        <v>14</v>
      </c>
      <c r="DO1507">
        <v>0</v>
      </c>
    </row>
    <row r="1508">
      <c r="A1508">
        <f>ROW(Source!A530)</f>
        <v>530</v>
      </c>
      <c r="B1508">
        <v>419115877</v>
      </c>
      <c r="C1508">
        <v>412994703</v>
      </c>
      <c r="D1508">
        <v>417183790</v>
      </c>
      <c r="E1508">
        <v>1</v>
      </c>
      <c r="F1508">
        <v>1</v>
      </c>
      <c r="G1508">
        <v>1</v>
      </c>
      <c r="H1508">
        <v>3</v>
      </c>
      <c r="I1508" t="s">
        <v>289</v>
      </c>
      <c r="J1508" t="s">
        <v>1878</v>
      </c>
      <c r="K1508" t="s">
        <v>290</v>
      </c>
      <c r="L1508">
        <v>1348</v>
      </c>
      <c r="N1508">
        <v>1009</v>
      </c>
      <c r="O1508" t="s">
        <v>148</v>
      </c>
      <c r="P1508" t="s">
        <v>148</v>
      </c>
      <c r="Q1508">
        <v>1000</v>
      </c>
      <c r="W1508">
        <v>0</v>
      </c>
      <c r="X1508">
        <v>-615866360</v>
      </c>
      <c r="Y1508">
        <f t="shared" si="2502"/>
        <v>0</v>
      </c>
      <c r="AA1508">
        <v>103227.06</v>
      </c>
      <c r="AB1508">
        <v>0</v>
      </c>
      <c r="AC1508">
        <v>0</v>
      </c>
      <c r="AD1508">
        <v>0</v>
      </c>
      <c r="AE1508">
        <v>80020.979999999996</v>
      </c>
      <c r="AF1508">
        <v>0</v>
      </c>
      <c r="AG1508">
        <v>0</v>
      </c>
      <c r="AH1508">
        <v>0</v>
      </c>
      <c r="AI1508">
        <v>1.29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14</v>
      </c>
      <c r="AT1508">
        <v>3.0000000000000001e-05</v>
      </c>
      <c r="AU1508" t="s">
        <v>1176</v>
      </c>
      <c r="AV1508">
        <v>0</v>
      </c>
      <c r="AW1508">
        <v>2</v>
      </c>
      <c r="AX1508">
        <v>419117648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2.4006294000000001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ROUND(Y1508*Source!I530,7)</f>
        <v>0</v>
      </c>
      <c r="CY1508">
        <f t="shared" si="2503"/>
        <v>103227.06</v>
      </c>
      <c r="CZ1508">
        <f t="shared" si="2504"/>
        <v>80020.979999999996</v>
      </c>
      <c r="DA1508">
        <f t="shared" si="2505"/>
        <v>1.29</v>
      </c>
      <c r="DB1508">
        <f t="shared" si="2506"/>
        <v>0</v>
      </c>
      <c r="DC1508">
        <f t="shared" si="2507"/>
        <v>0</v>
      </c>
      <c r="DD1508" t="s">
        <v>14</v>
      </c>
      <c r="DE1508" t="s">
        <v>14</v>
      </c>
      <c r="DF1508">
        <f t="shared" si="2508"/>
        <v>0</v>
      </c>
      <c r="DG1508">
        <f t="shared" si="2509"/>
        <v>0</v>
      </c>
      <c r="DH1508">
        <f t="shared" si="2466"/>
        <v>0</v>
      </c>
      <c r="DI1508">
        <f t="shared" si="2467"/>
        <v>0</v>
      </c>
      <c r="DJ1508">
        <f t="shared" si="2510"/>
        <v>0</v>
      </c>
      <c r="DK1508">
        <v>0</v>
      </c>
      <c r="DL1508" t="s">
        <v>14</v>
      </c>
      <c r="DM1508">
        <v>0</v>
      </c>
      <c r="DN1508" t="s">
        <v>14</v>
      </c>
      <c r="DO1508">
        <v>0</v>
      </c>
    </row>
    <row r="1509">
      <c r="A1509">
        <f>ROW(Source!A530)</f>
        <v>530</v>
      </c>
      <c r="B1509">
        <v>419115877</v>
      </c>
      <c r="C1509">
        <v>412994703</v>
      </c>
      <c r="D1509">
        <v>417192565</v>
      </c>
      <c r="E1509">
        <v>1</v>
      </c>
      <c r="F1509">
        <v>1</v>
      </c>
      <c r="G1509">
        <v>1</v>
      </c>
      <c r="H1509">
        <v>3</v>
      </c>
      <c r="I1509" t="s">
        <v>353</v>
      </c>
      <c r="J1509" t="s">
        <v>1884</v>
      </c>
      <c r="K1509" t="s">
        <v>354</v>
      </c>
      <c r="L1509">
        <v>1371</v>
      </c>
      <c r="N1509">
        <v>1013</v>
      </c>
      <c r="O1509" t="s">
        <v>252</v>
      </c>
      <c r="P1509" t="s">
        <v>252</v>
      </c>
      <c r="Q1509">
        <v>1</v>
      </c>
      <c r="W1509">
        <v>0</v>
      </c>
      <c r="X1509">
        <v>775080425</v>
      </c>
      <c r="Y1509">
        <f t="shared" si="2502"/>
        <v>0</v>
      </c>
      <c r="AA1509">
        <v>17.379999999999999</v>
      </c>
      <c r="AB1509">
        <v>0</v>
      </c>
      <c r="AC1509">
        <v>0</v>
      </c>
      <c r="AD1509">
        <v>0</v>
      </c>
      <c r="AE1509">
        <v>19.100000000000001</v>
      </c>
      <c r="AF1509">
        <v>0</v>
      </c>
      <c r="AG1509">
        <v>0</v>
      </c>
      <c r="AH1509">
        <v>0</v>
      </c>
      <c r="AI1509">
        <v>0.91000000000000003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14</v>
      </c>
      <c r="AT1509">
        <v>7</v>
      </c>
      <c r="AU1509" t="s">
        <v>1176</v>
      </c>
      <c r="AV1509">
        <v>0</v>
      </c>
      <c r="AW1509">
        <v>2</v>
      </c>
      <c r="AX1509">
        <v>419117649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133.70000000000002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ROUND(Y1509*Source!I530,7)</f>
        <v>0</v>
      </c>
      <c r="CY1509">
        <f t="shared" si="2503"/>
        <v>17.379999999999999</v>
      </c>
      <c r="CZ1509">
        <f t="shared" si="2504"/>
        <v>19.100000000000001</v>
      </c>
      <c r="DA1509">
        <f t="shared" si="2505"/>
        <v>0.91000000000000003</v>
      </c>
      <c r="DB1509">
        <f t="shared" si="2506"/>
        <v>0</v>
      </c>
      <c r="DC1509">
        <f t="shared" si="2507"/>
        <v>0</v>
      </c>
      <c r="DD1509" t="s">
        <v>14</v>
      </c>
      <c r="DE1509" t="s">
        <v>14</v>
      </c>
      <c r="DF1509">
        <f t="shared" si="2508"/>
        <v>0</v>
      </c>
      <c r="DG1509">
        <f t="shared" si="2509"/>
        <v>0</v>
      </c>
      <c r="DH1509">
        <f t="shared" si="2466"/>
        <v>0</v>
      </c>
      <c r="DI1509">
        <f t="shared" si="2467"/>
        <v>0</v>
      </c>
      <c r="DJ1509">
        <f t="shared" si="2510"/>
        <v>0</v>
      </c>
      <c r="DK1509">
        <v>0</v>
      </c>
      <c r="DL1509" t="s">
        <v>14</v>
      </c>
      <c r="DM1509">
        <v>0</v>
      </c>
      <c r="DN1509" t="s">
        <v>14</v>
      </c>
      <c r="DO1509">
        <v>0</v>
      </c>
    </row>
    <row r="1510">
      <c r="A1510">
        <f>ROW(Source!A530)</f>
        <v>530</v>
      </c>
      <c r="B1510">
        <v>419115877</v>
      </c>
      <c r="C1510">
        <v>412994703</v>
      </c>
      <c r="D1510">
        <v>417199972</v>
      </c>
      <c r="E1510">
        <v>1</v>
      </c>
      <c r="F1510">
        <v>1</v>
      </c>
      <c r="G1510">
        <v>1</v>
      </c>
      <c r="H1510">
        <v>3</v>
      </c>
      <c r="I1510" t="s">
        <v>267</v>
      </c>
      <c r="J1510" t="s">
        <v>1875</v>
      </c>
      <c r="K1510" t="s">
        <v>268</v>
      </c>
      <c r="L1510">
        <v>1425</v>
      </c>
      <c r="N1510">
        <v>1013</v>
      </c>
      <c r="O1510" t="s">
        <v>195</v>
      </c>
      <c r="P1510" t="s">
        <v>195</v>
      </c>
      <c r="Q1510">
        <v>1</v>
      </c>
      <c r="W1510">
        <v>0</v>
      </c>
      <c r="X1510">
        <v>989260561</v>
      </c>
      <c r="Y1510">
        <f t="shared" si="2502"/>
        <v>0</v>
      </c>
      <c r="AA1510">
        <v>119.56999999999999</v>
      </c>
      <c r="AB1510">
        <v>0</v>
      </c>
      <c r="AC1510">
        <v>0</v>
      </c>
      <c r="AD1510">
        <v>0</v>
      </c>
      <c r="AE1510">
        <v>47.259999999999998</v>
      </c>
      <c r="AF1510">
        <v>0</v>
      </c>
      <c r="AG1510">
        <v>0</v>
      </c>
      <c r="AH1510">
        <v>0</v>
      </c>
      <c r="AI1510">
        <v>2.5299999999999998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14</v>
      </c>
      <c r="AT1510">
        <v>0.44</v>
      </c>
      <c r="AU1510" t="s">
        <v>1176</v>
      </c>
      <c r="AV1510">
        <v>0</v>
      </c>
      <c r="AW1510">
        <v>2</v>
      </c>
      <c r="AX1510">
        <v>419117650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20.7944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ROUND(Y1510*Source!I530,7)</f>
        <v>0</v>
      </c>
      <c r="CY1510">
        <f t="shared" si="2503"/>
        <v>119.56999999999999</v>
      </c>
      <c r="CZ1510">
        <f t="shared" si="2504"/>
        <v>47.259999999999998</v>
      </c>
      <c r="DA1510">
        <f t="shared" si="2505"/>
        <v>2.5299999999999998</v>
      </c>
      <c r="DB1510">
        <f t="shared" si="2506"/>
        <v>0</v>
      </c>
      <c r="DC1510">
        <f t="shared" si="2507"/>
        <v>0</v>
      </c>
      <c r="DD1510" t="s">
        <v>14</v>
      </c>
      <c r="DE1510" t="s">
        <v>14</v>
      </c>
      <c r="DF1510">
        <f t="shared" si="2508"/>
        <v>0</v>
      </c>
      <c r="DG1510">
        <f t="shared" si="2509"/>
        <v>0</v>
      </c>
      <c r="DH1510">
        <f t="shared" si="2466"/>
        <v>0</v>
      </c>
      <c r="DI1510">
        <f t="shared" si="2467"/>
        <v>0</v>
      </c>
      <c r="DJ1510">
        <f t="shared" si="2510"/>
        <v>0</v>
      </c>
      <c r="DK1510">
        <v>0</v>
      </c>
      <c r="DL1510" t="s">
        <v>14</v>
      </c>
      <c r="DM1510">
        <v>0</v>
      </c>
      <c r="DN1510" t="s">
        <v>14</v>
      </c>
      <c r="DO1510">
        <v>0</v>
      </c>
    </row>
    <row r="1511">
      <c r="A1511">
        <f>ROW(Source!A530)</f>
        <v>530</v>
      </c>
      <c r="B1511">
        <v>419115877</v>
      </c>
      <c r="C1511">
        <v>412994703</v>
      </c>
      <c r="D1511">
        <v>417199978</v>
      </c>
      <c r="E1511">
        <v>1</v>
      </c>
      <c r="F1511">
        <v>1</v>
      </c>
      <c r="G1511">
        <v>1</v>
      </c>
      <c r="H1511">
        <v>3</v>
      </c>
      <c r="I1511" t="s">
        <v>269</v>
      </c>
      <c r="J1511" t="s">
        <v>1876</v>
      </c>
      <c r="K1511" t="s">
        <v>270</v>
      </c>
      <c r="L1511">
        <v>1407</v>
      </c>
      <c r="N1511">
        <v>1013</v>
      </c>
      <c r="O1511" t="s">
        <v>271</v>
      </c>
      <c r="P1511" t="s">
        <v>271</v>
      </c>
      <c r="Q1511">
        <v>1</v>
      </c>
      <c r="W1511">
        <v>0</v>
      </c>
      <c r="X1511">
        <v>168170819</v>
      </c>
      <c r="Y1511">
        <f t="shared" si="2502"/>
        <v>0</v>
      </c>
      <c r="AA1511">
        <v>8352.5100000000002</v>
      </c>
      <c r="AB1511">
        <v>0</v>
      </c>
      <c r="AC1511">
        <v>0</v>
      </c>
      <c r="AD1511">
        <v>0</v>
      </c>
      <c r="AE1511">
        <v>6052.54</v>
      </c>
      <c r="AF1511">
        <v>0</v>
      </c>
      <c r="AG1511">
        <v>0</v>
      </c>
      <c r="AH1511">
        <v>0</v>
      </c>
      <c r="AI1511">
        <v>1.3799999999999999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14</v>
      </c>
      <c r="AT1511">
        <v>0.021999999999999999</v>
      </c>
      <c r="AU1511" t="s">
        <v>1176</v>
      </c>
      <c r="AV1511">
        <v>0</v>
      </c>
      <c r="AW1511">
        <v>2</v>
      </c>
      <c r="AX1511">
        <v>419117651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133.15588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ROUND(Y1511*Source!I530,7)</f>
        <v>0</v>
      </c>
      <c r="CY1511">
        <f t="shared" si="2503"/>
        <v>8352.5100000000002</v>
      </c>
      <c r="CZ1511">
        <f t="shared" si="2504"/>
        <v>6052.54</v>
      </c>
      <c r="DA1511">
        <f t="shared" si="2505"/>
        <v>1.3799999999999999</v>
      </c>
      <c r="DB1511">
        <f t="shared" si="2506"/>
        <v>0</v>
      </c>
      <c r="DC1511">
        <f t="shared" si="2507"/>
        <v>0</v>
      </c>
      <c r="DD1511" t="s">
        <v>14</v>
      </c>
      <c r="DE1511" t="s">
        <v>14</v>
      </c>
      <c r="DF1511">
        <f t="shared" si="2508"/>
        <v>0</v>
      </c>
      <c r="DG1511">
        <f t="shared" si="2509"/>
        <v>0</v>
      </c>
      <c r="DH1511">
        <f t="shared" si="2466"/>
        <v>0</v>
      </c>
      <c r="DI1511">
        <f t="shared" si="2467"/>
        <v>0</v>
      </c>
      <c r="DJ1511">
        <f t="shared" si="2510"/>
        <v>0</v>
      </c>
      <c r="DK1511">
        <v>0</v>
      </c>
      <c r="DL1511" t="s">
        <v>14</v>
      </c>
      <c r="DM1511">
        <v>0</v>
      </c>
      <c r="DN1511" t="s">
        <v>14</v>
      </c>
      <c r="DO1511">
        <v>0</v>
      </c>
    </row>
    <row r="1512">
      <c r="A1512">
        <f>ROW(Source!A530)</f>
        <v>530</v>
      </c>
      <c r="B1512">
        <v>419115877</v>
      </c>
      <c r="C1512">
        <v>412994703</v>
      </c>
      <c r="D1512">
        <v>417096729</v>
      </c>
      <c r="E1512">
        <v>117</v>
      </c>
      <c r="F1512">
        <v>1</v>
      </c>
      <c r="G1512">
        <v>1</v>
      </c>
      <c r="H1512">
        <v>3</v>
      </c>
      <c r="I1512" t="s">
        <v>1847</v>
      </c>
      <c r="J1512" t="s">
        <v>14</v>
      </c>
      <c r="K1512" t="s">
        <v>1848</v>
      </c>
      <c r="L1512">
        <v>3277935</v>
      </c>
      <c r="N1512">
        <v>1013</v>
      </c>
      <c r="O1512" t="s">
        <v>63</v>
      </c>
      <c r="P1512" t="s">
        <v>63</v>
      </c>
      <c r="Q1512">
        <v>1</v>
      </c>
      <c r="W1512">
        <v>0</v>
      </c>
      <c r="X1512">
        <v>274903907</v>
      </c>
      <c r="Y1512">
        <f>AT1512</f>
        <v>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0</v>
      </c>
      <c r="AQ1512">
        <v>1</v>
      </c>
      <c r="AR1512">
        <v>0</v>
      </c>
      <c r="AS1512" t="s">
        <v>14</v>
      </c>
      <c r="AT1512">
        <v>2</v>
      </c>
      <c r="AU1512" t="s">
        <v>14</v>
      </c>
      <c r="AV1512">
        <v>0</v>
      </c>
      <c r="AW1512">
        <v>2</v>
      </c>
      <c r="AX1512">
        <v>419117652</v>
      </c>
      <c r="AY1512">
        <v>1</v>
      </c>
      <c r="AZ1512">
        <v>2048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ROUND(Y1512*Source!I530,7)</f>
        <v>2</v>
      </c>
      <c r="CY1512">
        <f t="shared" si="2503"/>
        <v>0</v>
      </c>
      <c r="CZ1512">
        <f t="shared" si="2504"/>
        <v>0</v>
      </c>
      <c r="DA1512">
        <f t="shared" si="2505"/>
        <v>1</v>
      </c>
      <c r="DB1512">
        <f>ROUND(ROUND(AT1512*CZ1512,2),6)</f>
        <v>0</v>
      </c>
      <c r="DC1512">
        <f>ROUND(ROUND(AT1512*AG1512,2),6)</f>
        <v>0</v>
      </c>
      <c r="DD1512" t="s">
        <v>14</v>
      </c>
      <c r="DE1512" t="s">
        <v>14</v>
      </c>
      <c r="DF1512">
        <f t="shared" ref="DF1512:DF1515" si="2511">ROUND(ROUND(AE1512,2)*CX1512,2)</f>
        <v>0</v>
      </c>
      <c r="DG1512">
        <f t="shared" si="2509"/>
        <v>0</v>
      </c>
      <c r="DH1512">
        <f t="shared" si="2466"/>
        <v>0</v>
      </c>
      <c r="DI1512">
        <f t="shared" si="2467"/>
        <v>0</v>
      </c>
      <c r="DJ1512">
        <f t="shared" si="2510"/>
        <v>0</v>
      </c>
      <c r="DK1512">
        <v>0</v>
      </c>
      <c r="DL1512" t="s">
        <v>14</v>
      </c>
      <c r="DM1512">
        <v>0</v>
      </c>
      <c r="DN1512" t="s">
        <v>14</v>
      </c>
      <c r="DO1512">
        <v>0</v>
      </c>
    </row>
    <row r="1513">
      <c r="A1513">
        <f>ROW(Source!A531)</f>
        <v>531</v>
      </c>
      <c r="B1513">
        <v>419115877</v>
      </c>
      <c r="C1513">
        <v>412994732</v>
      </c>
      <c r="D1513">
        <v>417090726</v>
      </c>
      <c r="E1513">
        <v>117</v>
      </c>
      <c r="F1513">
        <v>1</v>
      </c>
      <c r="G1513">
        <v>1</v>
      </c>
      <c r="H1513">
        <v>1</v>
      </c>
      <c r="I1513" t="s">
        <v>136</v>
      </c>
      <c r="J1513" t="s">
        <v>14</v>
      </c>
      <c r="K1513" t="s">
        <v>137</v>
      </c>
      <c r="L1513">
        <v>1191</v>
      </c>
      <c r="N1513">
        <v>1013</v>
      </c>
      <c r="O1513" t="s">
        <v>48</v>
      </c>
      <c r="P1513" t="s">
        <v>48</v>
      </c>
      <c r="Q1513">
        <v>1</v>
      </c>
      <c r="W1513">
        <v>0</v>
      </c>
      <c r="X1513">
        <v>888410196</v>
      </c>
      <c r="Y1513">
        <f t="shared" ref="Y1513:Y1515" si="2512">(AT1513*ROUND(0.3,7))</f>
        <v>3.2999999999999998</v>
      </c>
      <c r="AA1513">
        <v>0</v>
      </c>
      <c r="AB1513">
        <v>0</v>
      </c>
      <c r="AC1513">
        <v>0</v>
      </c>
      <c r="AD1513">
        <v>539.69000000000005</v>
      </c>
      <c r="AE1513">
        <v>0</v>
      </c>
      <c r="AF1513">
        <v>0</v>
      </c>
      <c r="AG1513">
        <v>0</v>
      </c>
      <c r="AH1513">
        <v>539.69000000000005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14</v>
      </c>
      <c r="AT1513">
        <v>11</v>
      </c>
      <c r="AU1513" t="s">
        <v>1272</v>
      </c>
      <c r="AV1513">
        <v>1</v>
      </c>
      <c r="AW1513">
        <v>2</v>
      </c>
      <c r="AX1513">
        <v>419117653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5936.5900000000001</v>
      </c>
      <c r="BN1513">
        <v>11</v>
      </c>
      <c r="BO1513">
        <v>0</v>
      </c>
      <c r="BP1513">
        <v>1</v>
      </c>
      <c r="BQ1513">
        <v>0</v>
      </c>
      <c r="BR1513">
        <v>0</v>
      </c>
      <c r="BS1513">
        <v>0</v>
      </c>
      <c r="BT1513">
        <v>1780.9770000000001</v>
      </c>
      <c r="BU1513">
        <v>3.2999999999999998</v>
      </c>
      <c r="BV1513">
        <v>0</v>
      </c>
      <c r="BW1513">
        <v>1</v>
      </c>
      <c r="CU1513">
        <f>ROUND(AT1513*Source!I531*AH1513*AL1513,2)</f>
        <v>5936.5900000000001</v>
      </c>
      <c r="CV1513">
        <f>ROUND(Y1513*Source!I531,7)</f>
        <v>3.2999999999999998</v>
      </c>
      <c r="CW1513">
        <v>0</v>
      </c>
      <c r="CX1513">
        <f>ROUND(Y1513*Source!I531,7)</f>
        <v>3.2999999999999998</v>
      </c>
      <c r="CY1513">
        <f t="shared" ref="CY1513:CY1514" si="2513">AD1513</f>
        <v>539.69000000000005</v>
      </c>
      <c r="CZ1513">
        <f t="shared" ref="CZ1513:CZ1514" si="2514">AH1513</f>
        <v>539.69000000000005</v>
      </c>
      <c r="DA1513">
        <f t="shared" ref="DA1513:DA1514" si="2515">AL1513</f>
        <v>1</v>
      </c>
      <c r="DB1513">
        <f t="shared" ref="DB1513:DB1515" si="2516">ROUND((ROUND(AT1513*CZ1513,2)*ROUND(0.3,7)),6)</f>
        <v>1780.9769999999999</v>
      </c>
      <c r="DC1513">
        <f t="shared" ref="DC1513:DC1515" si="2517">ROUND((ROUND(AT1513*AG1513,2)*ROUND(0.3,7)),6)</f>
        <v>0</v>
      </c>
      <c r="DD1513" t="s">
        <v>14</v>
      </c>
      <c r="DE1513" t="s">
        <v>14</v>
      </c>
      <c r="DF1513">
        <f t="shared" si="2511"/>
        <v>0</v>
      </c>
      <c r="DG1513">
        <f t="shared" si="2509"/>
        <v>0</v>
      </c>
      <c r="DH1513">
        <f t="shared" si="2466"/>
        <v>0</v>
      </c>
      <c r="DI1513">
        <f t="shared" si="2467"/>
        <v>1780.98</v>
      </c>
      <c r="DJ1513">
        <f t="shared" ref="DJ1513:DJ1514" si="2518">DI1513</f>
        <v>1780.98</v>
      </c>
      <c r="DK1513">
        <v>1</v>
      </c>
      <c r="DL1513" t="s">
        <v>14</v>
      </c>
      <c r="DM1513">
        <v>0</v>
      </c>
      <c r="DN1513" t="s">
        <v>14</v>
      </c>
      <c r="DO1513">
        <v>0</v>
      </c>
    </row>
    <row r="1514">
      <c r="A1514">
        <f>ROW(Source!A531)</f>
        <v>531</v>
      </c>
      <c r="B1514">
        <v>419115877</v>
      </c>
      <c r="C1514">
        <v>412994732</v>
      </c>
      <c r="D1514">
        <v>417090896</v>
      </c>
      <c r="E1514">
        <v>117</v>
      </c>
      <c r="F1514">
        <v>1</v>
      </c>
      <c r="G1514">
        <v>1</v>
      </c>
      <c r="H1514">
        <v>1</v>
      </c>
      <c r="I1514" t="s">
        <v>1844</v>
      </c>
      <c r="J1514" t="s">
        <v>14</v>
      </c>
      <c r="K1514" t="s">
        <v>1845</v>
      </c>
      <c r="L1514">
        <v>1191</v>
      </c>
      <c r="N1514">
        <v>1013</v>
      </c>
      <c r="O1514" t="s">
        <v>48</v>
      </c>
      <c r="P1514" t="s">
        <v>48</v>
      </c>
      <c r="Q1514">
        <v>1</v>
      </c>
      <c r="W1514">
        <v>0</v>
      </c>
      <c r="X1514">
        <v>-1417349443</v>
      </c>
      <c r="Y1514">
        <f t="shared" si="2512"/>
        <v>0.26700000000000002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14</v>
      </c>
      <c r="AT1514">
        <v>0.89000000000000001</v>
      </c>
      <c r="AU1514" t="s">
        <v>1272</v>
      </c>
      <c r="AV1514">
        <v>2</v>
      </c>
      <c r="AW1514">
        <v>2</v>
      </c>
      <c r="AX1514">
        <v>419117654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ROUND(Y1514*Source!I531,7)</f>
        <v>0.26700000000000002</v>
      </c>
      <c r="CY1514">
        <f t="shared" si="2513"/>
        <v>0</v>
      </c>
      <c r="CZ1514">
        <f t="shared" si="2514"/>
        <v>0</v>
      </c>
      <c r="DA1514">
        <f t="shared" si="2515"/>
        <v>1</v>
      </c>
      <c r="DB1514">
        <f t="shared" si="2516"/>
        <v>0</v>
      </c>
      <c r="DC1514">
        <f t="shared" si="2517"/>
        <v>0</v>
      </c>
      <c r="DD1514" t="s">
        <v>14</v>
      </c>
      <c r="DE1514" t="s">
        <v>14</v>
      </c>
      <c r="DF1514">
        <f t="shared" si="2511"/>
        <v>0</v>
      </c>
      <c r="DG1514">
        <f t="shared" si="2509"/>
        <v>0</v>
      </c>
      <c r="DH1514">
        <f t="shared" si="2466"/>
        <v>0</v>
      </c>
      <c r="DI1514">
        <f t="shared" si="2467"/>
        <v>0</v>
      </c>
      <c r="DJ1514">
        <f t="shared" si="2518"/>
        <v>0</v>
      </c>
      <c r="DK1514">
        <v>0</v>
      </c>
      <c r="DL1514" t="s">
        <v>14</v>
      </c>
      <c r="DM1514">
        <v>0</v>
      </c>
      <c r="DN1514" t="s">
        <v>14</v>
      </c>
      <c r="DO1514">
        <v>0</v>
      </c>
    </row>
    <row r="1515">
      <c r="A1515">
        <f>ROW(Source!A531)</f>
        <v>531</v>
      </c>
      <c r="B1515">
        <v>419115877</v>
      </c>
      <c r="C1515">
        <v>412994732</v>
      </c>
      <c r="D1515">
        <v>417098134</v>
      </c>
      <c r="E1515">
        <v>1</v>
      </c>
      <c r="F1515">
        <v>1</v>
      </c>
      <c r="G1515">
        <v>1</v>
      </c>
      <c r="H1515">
        <v>2</v>
      </c>
      <c r="I1515" t="s">
        <v>159</v>
      </c>
      <c r="J1515" t="s">
        <v>1851</v>
      </c>
      <c r="K1515" t="s">
        <v>160</v>
      </c>
      <c r="L1515">
        <v>1368</v>
      </c>
      <c r="N1515">
        <v>1011</v>
      </c>
      <c r="O1515" t="s">
        <v>55</v>
      </c>
      <c r="P1515" t="s">
        <v>55</v>
      </c>
      <c r="Q1515">
        <v>1</v>
      </c>
      <c r="W1515">
        <v>0</v>
      </c>
      <c r="X1515">
        <v>302479695</v>
      </c>
      <c r="Y1515">
        <f t="shared" si="2512"/>
        <v>0.26700000000000002</v>
      </c>
      <c r="AA1515">
        <v>0</v>
      </c>
      <c r="AB1515">
        <v>1274.25</v>
      </c>
      <c r="AC1515">
        <v>620.24000000000001</v>
      </c>
      <c r="AD1515">
        <v>0</v>
      </c>
      <c r="AE1515">
        <v>0</v>
      </c>
      <c r="AF1515">
        <v>995.50999999999999</v>
      </c>
      <c r="AG1515">
        <v>620.24000000000001</v>
      </c>
      <c r="AH1515">
        <v>0</v>
      </c>
      <c r="AI1515">
        <v>1</v>
      </c>
      <c r="AJ1515">
        <v>1.28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14</v>
      </c>
      <c r="AT1515">
        <v>0.89000000000000001</v>
      </c>
      <c r="AU1515" t="s">
        <v>1272</v>
      </c>
      <c r="AV1515">
        <v>1</v>
      </c>
      <c r="AW1515">
        <v>2</v>
      </c>
      <c r="AX1515">
        <v>419117655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886.00390000000004</v>
      </c>
      <c r="BL1515">
        <v>552.0136</v>
      </c>
      <c r="BM1515">
        <v>0</v>
      </c>
      <c r="BN1515">
        <v>0</v>
      </c>
      <c r="BO1515">
        <v>0.89000000000000001</v>
      </c>
      <c r="BP1515">
        <v>1</v>
      </c>
      <c r="BQ1515">
        <v>0</v>
      </c>
      <c r="BR1515">
        <v>265.80117000000001</v>
      </c>
      <c r="BS1515">
        <v>165.60408000000001</v>
      </c>
      <c r="BT1515">
        <v>0</v>
      </c>
      <c r="BU1515">
        <v>0</v>
      </c>
      <c r="BV1515">
        <v>0.26700000000000002</v>
      </c>
      <c r="BW1515">
        <v>1</v>
      </c>
      <c r="CV1515">
        <v>0</v>
      </c>
      <c r="CW1515">
        <f>ROUND(Y1515*Source!I531*DO1515,7)</f>
        <v>0.26700000000000002</v>
      </c>
      <c r="CX1515">
        <f>ROUND(Y1515*Source!I531,7)</f>
        <v>0.26700000000000002</v>
      </c>
      <c r="CY1515">
        <f>AB1515</f>
        <v>1274.25</v>
      </c>
      <c r="CZ1515">
        <f>AF1515</f>
        <v>995.50999999999999</v>
      </c>
      <c r="DA1515">
        <f>AJ1515</f>
        <v>1.28</v>
      </c>
      <c r="DB1515">
        <f t="shared" si="2516"/>
        <v>265.80000000000001</v>
      </c>
      <c r="DC1515">
        <f t="shared" si="2517"/>
        <v>165.60299999999998</v>
      </c>
      <c r="DD1515" t="s">
        <v>14</v>
      </c>
      <c r="DE1515" t="s">
        <v>14</v>
      </c>
      <c r="DF1515">
        <f t="shared" si="2511"/>
        <v>0</v>
      </c>
      <c r="DG1515">
        <f>ROUND(ROUND(AF1515*AJ1515,2)*CX1515,2)</f>
        <v>340.22000000000003</v>
      </c>
      <c r="DH1515">
        <f t="shared" si="2466"/>
        <v>165.59999999999999</v>
      </c>
      <c r="DI1515">
        <f t="shared" si="2467"/>
        <v>0</v>
      </c>
      <c r="DJ1515">
        <f>DG1515+DH1515</f>
        <v>505.82000000000005</v>
      </c>
      <c r="DK1515">
        <v>0</v>
      </c>
      <c r="DL1515" t="s">
        <v>56</v>
      </c>
      <c r="DM1515">
        <v>5</v>
      </c>
      <c r="DN1515" t="s">
        <v>48</v>
      </c>
      <c r="DO1515">
        <v>1</v>
      </c>
    </row>
    <row r="1516">
      <c r="A1516">
        <f>ROW(Source!A531)</f>
        <v>531</v>
      </c>
      <c r="B1516">
        <v>419115877</v>
      </c>
      <c r="C1516">
        <v>412994732</v>
      </c>
      <c r="D1516">
        <v>417162991</v>
      </c>
      <c r="E1516">
        <v>1</v>
      </c>
      <c r="F1516">
        <v>1</v>
      </c>
      <c r="G1516">
        <v>1</v>
      </c>
      <c r="H1516">
        <v>3</v>
      </c>
      <c r="I1516" t="s">
        <v>146</v>
      </c>
      <c r="J1516" t="s">
        <v>1849</v>
      </c>
      <c r="K1516" t="s">
        <v>147</v>
      </c>
      <c r="L1516">
        <v>1348</v>
      </c>
      <c r="N1516">
        <v>1009</v>
      </c>
      <c r="O1516" t="s">
        <v>148</v>
      </c>
      <c r="P1516" t="s">
        <v>148</v>
      </c>
      <c r="Q1516">
        <v>1000</v>
      </c>
      <c r="W1516">
        <v>0</v>
      </c>
      <c r="X1516">
        <v>-465588395</v>
      </c>
      <c r="Y1516">
        <f t="shared" ref="Y1516:Y1523" si="2519">(AT1516*ROUND(0,7))</f>
        <v>0</v>
      </c>
      <c r="AA1516">
        <v>149054.35999999999</v>
      </c>
      <c r="AB1516">
        <v>0</v>
      </c>
      <c r="AC1516">
        <v>0</v>
      </c>
      <c r="AD1516">
        <v>0</v>
      </c>
      <c r="AE1516">
        <v>116448.72</v>
      </c>
      <c r="AF1516">
        <v>0</v>
      </c>
      <c r="AG1516">
        <v>0</v>
      </c>
      <c r="AH1516">
        <v>0</v>
      </c>
      <c r="AI1516">
        <v>1.28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14</v>
      </c>
      <c r="AT1516">
        <v>0.00089999999999999998</v>
      </c>
      <c r="AU1516" t="s">
        <v>1271</v>
      </c>
      <c r="AV1516">
        <v>0</v>
      </c>
      <c r="AW1516">
        <v>2</v>
      </c>
      <c r="AX1516">
        <v>419117656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104.803848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ROUND(Y1516*Source!I531,7)</f>
        <v>0</v>
      </c>
      <c r="CY1516">
        <f t="shared" ref="CY1516:CY1524" si="2520">AA1516</f>
        <v>149054.35999999999</v>
      </c>
      <c r="CZ1516">
        <f t="shared" ref="CZ1516:CZ1524" si="2521">AE1516</f>
        <v>116448.72</v>
      </c>
      <c r="DA1516">
        <f t="shared" ref="DA1516:DA1524" si="2522">AI1516</f>
        <v>1.28</v>
      </c>
      <c r="DB1516">
        <f t="shared" ref="DB1516:DB1523" si="2523">ROUND((ROUND(AT1516*CZ1516,2)*ROUND(0,7)),6)</f>
        <v>0</v>
      </c>
      <c r="DC1516">
        <f t="shared" ref="DC1516:DC1523" si="2524">ROUND((ROUND(AT1516*AG1516,2)*ROUND(0,7)),6)</f>
        <v>0</v>
      </c>
      <c r="DD1516" t="s">
        <v>14</v>
      </c>
      <c r="DE1516" t="s">
        <v>14</v>
      </c>
      <c r="DF1516">
        <f t="shared" ref="DF1516:DF1523" si="2525">ROUND(ROUND(AE1516*AI1516,2)*CX1516,2)</f>
        <v>0</v>
      </c>
      <c r="DG1516">
        <f t="shared" ref="DG1516:DG1526" si="2526">ROUND(ROUND(AF1516,2)*CX1516,2)</f>
        <v>0</v>
      </c>
      <c r="DH1516">
        <f t="shared" si="2466"/>
        <v>0</v>
      </c>
      <c r="DI1516">
        <f t="shared" si="2467"/>
        <v>0</v>
      </c>
      <c r="DJ1516">
        <f t="shared" ref="DJ1516:DJ1524" si="2527">DF1516</f>
        <v>0</v>
      </c>
      <c r="DK1516">
        <v>0</v>
      </c>
      <c r="DL1516" t="s">
        <v>14</v>
      </c>
      <c r="DM1516">
        <v>0</v>
      </c>
      <c r="DN1516" t="s">
        <v>14</v>
      </c>
      <c r="DO1516">
        <v>0</v>
      </c>
    </row>
    <row r="1517">
      <c r="A1517">
        <f>ROW(Source!A531)</f>
        <v>531</v>
      </c>
      <c r="B1517">
        <v>419115877</v>
      </c>
      <c r="C1517">
        <v>412994732</v>
      </c>
      <c r="D1517">
        <v>417163200</v>
      </c>
      <c r="E1517">
        <v>1</v>
      </c>
      <c r="F1517">
        <v>1</v>
      </c>
      <c r="G1517">
        <v>1</v>
      </c>
      <c r="H1517">
        <v>3</v>
      </c>
      <c r="I1517" t="s">
        <v>255</v>
      </c>
      <c r="J1517" t="s">
        <v>1869</v>
      </c>
      <c r="K1517" t="s">
        <v>256</v>
      </c>
      <c r="L1517">
        <v>1346</v>
      </c>
      <c r="N1517">
        <v>1009</v>
      </c>
      <c r="O1517" t="s">
        <v>151</v>
      </c>
      <c r="P1517" t="s">
        <v>151</v>
      </c>
      <c r="Q1517">
        <v>1</v>
      </c>
      <c r="W1517">
        <v>0</v>
      </c>
      <c r="X1517">
        <v>-1746966143</v>
      </c>
      <c r="Y1517">
        <f t="shared" si="2519"/>
        <v>0</v>
      </c>
      <c r="AA1517">
        <v>406.32999999999998</v>
      </c>
      <c r="AB1517">
        <v>0</v>
      </c>
      <c r="AC1517">
        <v>0</v>
      </c>
      <c r="AD1517">
        <v>0</v>
      </c>
      <c r="AE1517">
        <v>284.14999999999998</v>
      </c>
      <c r="AF1517">
        <v>0</v>
      </c>
      <c r="AG1517">
        <v>0</v>
      </c>
      <c r="AH1517">
        <v>0</v>
      </c>
      <c r="AI1517">
        <v>1.4299999999999999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14</v>
      </c>
      <c r="AT1517">
        <v>0.0043</v>
      </c>
      <c r="AU1517" t="s">
        <v>1271</v>
      </c>
      <c r="AV1517">
        <v>0</v>
      </c>
      <c r="AW1517">
        <v>2</v>
      </c>
      <c r="AX1517">
        <v>419117657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1.2218449999999998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ROUND(Y1517*Source!I531,7)</f>
        <v>0</v>
      </c>
      <c r="CY1517">
        <f t="shared" si="2520"/>
        <v>406.32999999999998</v>
      </c>
      <c r="CZ1517">
        <f t="shared" si="2521"/>
        <v>284.14999999999998</v>
      </c>
      <c r="DA1517">
        <f t="shared" si="2522"/>
        <v>1.4299999999999999</v>
      </c>
      <c r="DB1517">
        <f t="shared" si="2523"/>
        <v>0</v>
      </c>
      <c r="DC1517">
        <f t="shared" si="2524"/>
        <v>0</v>
      </c>
      <c r="DD1517" t="s">
        <v>14</v>
      </c>
      <c r="DE1517" t="s">
        <v>14</v>
      </c>
      <c r="DF1517">
        <f t="shared" si="2525"/>
        <v>0</v>
      </c>
      <c r="DG1517">
        <f t="shared" si="2526"/>
        <v>0</v>
      </c>
      <c r="DH1517">
        <f t="shared" si="2466"/>
        <v>0</v>
      </c>
      <c r="DI1517">
        <f t="shared" si="2467"/>
        <v>0</v>
      </c>
      <c r="DJ1517">
        <f t="shared" si="2527"/>
        <v>0</v>
      </c>
      <c r="DK1517">
        <v>0</v>
      </c>
      <c r="DL1517" t="s">
        <v>14</v>
      </c>
      <c r="DM1517">
        <v>0</v>
      </c>
      <c r="DN1517" t="s">
        <v>14</v>
      </c>
      <c r="DO1517">
        <v>0</v>
      </c>
    </row>
    <row r="1518">
      <c r="A1518">
        <f>ROW(Source!A531)</f>
        <v>531</v>
      </c>
      <c r="B1518">
        <v>419115877</v>
      </c>
      <c r="C1518">
        <v>412994732</v>
      </c>
      <c r="D1518">
        <v>417163256</v>
      </c>
      <c r="E1518">
        <v>1</v>
      </c>
      <c r="F1518">
        <v>1</v>
      </c>
      <c r="G1518">
        <v>1</v>
      </c>
      <c r="H1518">
        <v>3</v>
      </c>
      <c r="I1518" t="s">
        <v>257</v>
      </c>
      <c r="J1518" t="s">
        <v>1870</v>
      </c>
      <c r="K1518" t="s">
        <v>258</v>
      </c>
      <c r="L1518">
        <v>1346</v>
      </c>
      <c r="N1518">
        <v>1009</v>
      </c>
      <c r="O1518" t="s">
        <v>151</v>
      </c>
      <c r="P1518" t="s">
        <v>151</v>
      </c>
      <c r="Q1518">
        <v>1</v>
      </c>
      <c r="W1518">
        <v>0</v>
      </c>
      <c r="X1518">
        <v>1771797515</v>
      </c>
      <c r="Y1518">
        <f t="shared" si="2519"/>
        <v>0</v>
      </c>
      <c r="AA1518">
        <v>199.91</v>
      </c>
      <c r="AB1518">
        <v>0</v>
      </c>
      <c r="AC1518">
        <v>0</v>
      </c>
      <c r="AD1518">
        <v>0</v>
      </c>
      <c r="AE1518">
        <v>219.68000000000001</v>
      </c>
      <c r="AF1518">
        <v>0</v>
      </c>
      <c r="AG1518">
        <v>0</v>
      </c>
      <c r="AH1518">
        <v>0</v>
      </c>
      <c r="AI1518">
        <v>0.91000000000000003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14</v>
      </c>
      <c r="AT1518">
        <v>0.035999999999999997</v>
      </c>
      <c r="AU1518" t="s">
        <v>1271</v>
      </c>
      <c r="AV1518">
        <v>0</v>
      </c>
      <c r="AW1518">
        <v>2</v>
      </c>
      <c r="AX1518">
        <v>419117658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7.90848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1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ROUND(Y1518*Source!I531,7)</f>
        <v>0</v>
      </c>
      <c r="CY1518">
        <f t="shared" si="2520"/>
        <v>199.91</v>
      </c>
      <c r="CZ1518">
        <f t="shared" si="2521"/>
        <v>219.68000000000001</v>
      </c>
      <c r="DA1518">
        <f t="shared" si="2522"/>
        <v>0.91000000000000003</v>
      </c>
      <c r="DB1518">
        <f t="shared" si="2523"/>
        <v>0</v>
      </c>
      <c r="DC1518">
        <f t="shared" si="2524"/>
        <v>0</v>
      </c>
      <c r="DD1518" t="s">
        <v>14</v>
      </c>
      <c r="DE1518" t="s">
        <v>14</v>
      </c>
      <c r="DF1518">
        <f t="shared" si="2525"/>
        <v>0</v>
      </c>
      <c r="DG1518">
        <f t="shared" si="2526"/>
        <v>0</v>
      </c>
      <c r="DH1518">
        <f t="shared" si="2466"/>
        <v>0</v>
      </c>
      <c r="DI1518">
        <f t="shared" si="2467"/>
        <v>0</v>
      </c>
      <c r="DJ1518">
        <f t="shared" si="2527"/>
        <v>0</v>
      </c>
      <c r="DK1518">
        <v>0</v>
      </c>
      <c r="DL1518" t="s">
        <v>14</v>
      </c>
      <c r="DM1518">
        <v>0</v>
      </c>
      <c r="DN1518" t="s">
        <v>14</v>
      </c>
      <c r="DO1518">
        <v>0</v>
      </c>
    </row>
    <row r="1519">
      <c r="A1519">
        <f>ROW(Source!A531)</f>
        <v>531</v>
      </c>
      <c r="B1519">
        <v>419115877</v>
      </c>
      <c r="C1519">
        <v>412994732</v>
      </c>
      <c r="D1519">
        <v>417165023</v>
      </c>
      <c r="E1519">
        <v>1</v>
      </c>
      <c r="F1519">
        <v>1</v>
      </c>
      <c r="G1519">
        <v>1</v>
      </c>
      <c r="H1519">
        <v>3</v>
      </c>
      <c r="I1519" t="s">
        <v>259</v>
      </c>
      <c r="J1519" t="s">
        <v>1871</v>
      </c>
      <c r="K1519" t="s">
        <v>260</v>
      </c>
      <c r="L1519">
        <v>1346</v>
      </c>
      <c r="N1519">
        <v>1009</v>
      </c>
      <c r="O1519" t="s">
        <v>151</v>
      </c>
      <c r="P1519" t="s">
        <v>151</v>
      </c>
      <c r="Q1519">
        <v>1</v>
      </c>
      <c r="W1519">
        <v>0</v>
      </c>
      <c r="X1519">
        <v>41226650</v>
      </c>
      <c r="Y1519">
        <f t="shared" si="2519"/>
        <v>0</v>
      </c>
      <c r="AA1519">
        <v>181.83000000000001</v>
      </c>
      <c r="AB1519">
        <v>0</v>
      </c>
      <c r="AC1519">
        <v>0</v>
      </c>
      <c r="AD1519">
        <v>0</v>
      </c>
      <c r="AE1519">
        <v>206.62</v>
      </c>
      <c r="AF1519">
        <v>0</v>
      </c>
      <c r="AG1519">
        <v>0</v>
      </c>
      <c r="AH1519">
        <v>0</v>
      </c>
      <c r="AI1519">
        <v>0.88</v>
      </c>
      <c r="AJ1519">
        <v>1</v>
      </c>
      <c r="AK1519">
        <v>1</v>
      </c>
      <c r="AL1519">
        <v>1</v>
      </c>
      <c r="AM1519">
        <v>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14</v>
      </c>
      <c r="AT1519">
        <v>0.02</v>
      </c>
      <c r="AU1519" t="s">
        <v>1271</v>
      </c>
      <c r="AV1519">
        <v>0</v>
      </c>
      <c r="AW1519">
        <v>2</v>
      </c>
      <c r="AX1519">
        <v>419117659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4.1324000000000005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1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ROUND(Y1519*Source!I531,7)</f>
        <v>0</v>
      </c>
      <c r="CY1519">
        <f t="shared" si="2520"/>
        <v>181.83000000000001</v>
      </c>
      <c r="CZ1519">
        <f t="shared" si="2521"/>
        <v>206.62</v>
      </c>
      <c r="DA1519">
        <f t="shared" si="2522"/>
        <v>0.88</v>
      </c>
      <c r="DB1519">
        <f t="shared" si="2523"/>
        <v>0</v>
      </c>
      <c r="DC1519">
        <f t="shared" si="2524"/>
        <v>0</v>
      </c>
      <c r="DD1519" t="s">
        <v>14</v>
      </c>
      <c r="DE1519" t="s">
        <v>14</v>
      </c>
      <c r="DF1519">
        <f t="shared" si="2525"/>
        <v>0</v>
      </c>
      <c r="DG1519">
        <f t="shared" si="2526"/>
        <v>0</v>
      </c>
      <c r="DH1519">
        <f t="shared" si="2466"/>
        <v>0</v>
      </c>
      <c r="DI1519">
        <f t="shared" si="2467"/>
        <v>0</v>
      </c>
      <c r="DJ1519">
        <f t="shared" si="2527"/>
        <v>0</v>
      </c>
      <c r="DK1519">
        <v>0</v>
      </c>
      <c r="DL1519" t="s">
        <v>14</v>
      </c>
      <c r="DM1519">
        <v>0</v>
      </c>
      <c r="DN1519" t="s">
        <v>14</v>
      </c>
      <c r="DO1519">
        <v>0</v>
      </c>
    </row>
    <row r="1520">
      <c r="A1520">
        <f>ROW(Source!A531)</f>
        <v>531</v>
      </c>
      <c r="B1520">
        <v>419115877</v>
      </c>
      <c r="C1520">
        <v>412994732</v>
      </c>
      <c r="D1520">
        <v>417175584</v>
      </c>
      <c r="E1520">
        <v>1</v>
      </c>
      <c r="F1520">
        <v>1</v>
      </c>
      <c r="G1520">
        <v>1</v>
      </c>
      <c r="H1520">
        <v>3</v>
      </c>
      <c r="I1520" t="s">
        <v>149</v>
      </c>
      <c r="J1520" t="s">
        <v>1850</v>
      </c>
      <c r="K1520" t="s">
        <v>150</v>
      </c>
      <c r="L1520">
        <v>1346</v>
      </c>
      <c r="N1520">
        <v>1009</v>
      </c>
      <c r="O1520" t="s">
        <v>151</v>
      </c>
      <c r="P1520" t="s">
        <v>151</v>
      </c>
      <c r="Q1520">
        <v>1</v>
      </c>
      <c r="W1520">
        <v>0</v>
      </c>
      <c r="X1520">
        <v>-242288594</v>
      </c>
      <c r="Y1520">
        <f t="shared" si="2519"/>
        <v>0</v>
      </c>
      <c r="AA1520">
        <v>1400.99</v>
      </c>
      <c r="AB1520">
        <v>0</v>
      </c>
      <c r="AC1520">
        <v>0</v>
      </c>
      <c r="AD1520">
        <v>0</v>
      </c>
      <c r="AE1520">
        <v>870.17999999999995</v>
      </c>
      <c r="AF1520">
        <v>0</v>
      </c>
      <c r="AG1520">
        <v>0</v>
      </c>
      <c r="AH1520">
        <v>0</v>
      </c>
      <c r="AI1520">
        <v>1.6100000000000001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14</v>
      </c>
      <c r="AT1520">
        <v>0.37</v>
      </c>
      <c r="AU1520" t="s">
        <v>1271</v>
      </c>
      <c r="AV1520">
        <v>0</v>
      </c>
      <c r="AW1520">
        <v>2</v>
      </c>
      <c r="AX1520">
        <v>419117660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321.96659999999997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ROUND(Y1520*Source!I531,7)</f>
        <v>0</v>
      </c>
      <c r="CY1520">
        <f t="shared" si="2520"/>
        <v>1400.99</v>
      </c>
      <c r="CZ1520">
        <f t="shared" si="2521"/>
        <v>870.17999999999995</v>
      </c>
      <c r="DA1520">
        <f t="shared" si="2522"/>
        <v>1.6100000000000001</v>
      </c>
      <c r="DB1520">
        <f t="shared" si="2523"/>
        <v>0</v>
      </c>
      <c r="DC1520">
        <f t="shared" si="2524"/>
        <v>0</v>
      </c>
      <c r="DD1520" t="s">
        <v>14</v>
      </c>
      <c r="DE1520" t="s">
        <v>14</v>
      </c>
      <c r="DF1520">
        <f t="shared" si="2525"/>
        <v>0</v>
      </c>
      <c r="DG1520">
        <f t="shared" si="2526"/>
        <v>0</v>
      </c>
      <c r="DH1520">
        <f t="shared" si="2466"/>
        <v>0</v>
      </c>
      <c r="DI1520">
        <f t="shared" si="2467"/>
        <v>0</v>
      </c>
      <c r="DJ1520">
        <f t="shared" si="2527"/>
        <v>0</v>
      </c>
      <c r="DK1520">
        <v>0</v>
      </c>
      <c r="DL1520" t="s">
        <v>14</v>
      </c>
      <c r="DM1520">
        <v>0</v>
      </c>
      <c r="DN1520" t="s">
        <v>14</v>
      </c>
      <c r="DO1520">
        <v>0</v>
      </c>
    </row>
    <row r="1521">
      <c r="A1521">
        <f>ROW(Source!A531)</f>
        <v>531</v>
      </c>
      <c r="B1521">
        <v>419115877</v>
      </c>
      <c r="C1521">
        <v>412994732</v>
      </c>
      <c r="D1521">
        <v>417192565</v>
      </c>
      <c r="E1521">
        <v>1</v>
      </c>
      <c r="F1521">
        <v>1</v>
      </c>
      <c r="G1521">
        <v>1</v>
      </c>
      <c r="H1521">
        <v>3</v>
      </c>
      <c r="I1521" t="s">
        <v>353</v>
      </c>
      <c r="J1521" t="s">
        <v>1884</v>
      </c>
      <c r="K1521" t="s">
        <v>354</v>
      </c>
      <c r="L1521">
        <v>1371</v>
      </c>
      <c r="N1521">
        <v>1013</v>
      </c>
      <c r="O1521" t="s">
        <v>252</v>
      </c>
      <c r="P1521" t="s">
        <v>252</v>
      </c>
      <c r="Q1521">
        <v>1</v>
      </c>
      <c r="W1521">
        <v>0</v>
      </c>
      <c r="X1521">
        <v>775080425</v>
      </c>
      <c r="Y1521">
        <f t="shared" si="2519"/>
        <v>0</v>
      </c>
      <c r="AA1521">
        <v>17.379999999999999</v>
      </c>
      <c r="AB1521">
        <v>0</v>
      </c>
      <c r="AC1521">
        <v>0</v>
      </c>
      <c r="AD1521">
        <v>0</v>
      </c>
      <c r="AE1521">
        <v>19.100000000000001</v>
      </c>
      <c r="AF1521">
        <v>0</v>
      </c>
      <c r="AG1521">
        <v>0</v>
      </c>
      <c r="AH1521">
        <v>0</v>
      </c>
      <c r="AI1521">
        <v>0.91000000000000003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14</v>
      </c>
      <c r="AT1521">
        <v>4</v>
      </c>
      <c r="AU1521" t="s">
        <v>1271</v>
      </c>
      <c r="AV1521">
        <v>0</v>
      </c>
      <c r="AW1521">
        <v>2</v>
      </c>
      <c r="AX1521">
        <v>419117661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76.400000000000006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ROUND(Y1521*Source!I531,7)</f>
        <v>0</v>
      </c>
      <c r="CY1521">
        <f t="shared" si="2520"/>
        <v>17.379999999999999</v>
      </c>
      <c r="CZ1521">
        <f t="shared" si="2521"/>
        <v>19.100000000000001</v>
      </c>
      <c r="DA1521">
        <f t="shared" si="2522"/>
        <v>0.91000000000000003</v>
      </c>
      <c r="DB1521">
        <f t="shared" si="2523"/>
        <v>0</v>
      </c>
      <c r="DC1521">
        <f t="shared" si="2524"/>
        <v>0</v>
      </c>
      <c r="DD1521" t="s">
        <v>14</v>
      </c>
      <c r="DE1521" t="s">
        <v>14</v>
      </c>
      <c r="DF1521">
        <f t="shared" si="2525"/>
        <v>0</v>
      </c>
      <c r="DG1521">
        <f t="shared" si="2526"/>
        <v>0</v>
      </c>
      <c r="DH1521">
        <f t="shared" si="2466"/>
        <v>0</v>
      </c>
      <c r="DI1521">
        <f t="shared" si="2467"/>
        <v>0</v>
      </c>
      <c r="DJ1521">
        <f t="shared" si="2527"/>
        <v>0</v>
      </c>
      <c r="DK1521">
        <v>0</v>
      </c>
      <c r="DL1521" t="s">
        <v>14</v>
      </c>
      <c r="DM1521">
        <v>0</v>
      </c>
      <c r="DN1521" t="s">
        <v>14</v>
      </c>
      <c r="DO1521">
        <v>0</v>
      </c>
    </row>
    <row r="1522">
      <c r="A1522">
        <f>ROW(Source!A531)</f>
        <v>531</v>
      </c>
      <c r="B1522">
        <v>419115877</v>
      </c>
      <c r="C1522">
        <v>412994732</v>
      </c>
      <c r="D1522">
        <v>417199972</v>
      </c>
      <c r="E1522">
        <v>1</v>
      </c>
      <c r="F1522">
        <v>1</v>
      </c>
      <c r="G1522">
        <v>1</v>
      </c>
      <c r="H1522">
        <v>3</v>
      </c>
      <c r="I1522" t="s">
        <v>267</v>
      </c>
      <c r="J1522" t="s">
        <v>1875</v>
      </c>
      <c r="K1522" t="s">
        <v>268</v>
      </c>
      <c r="L1522">
        <v>1425</v>
      </c>
      <c r="N1522">
        <v>1013</v>
      </c>
      <c r="O1522" t="s">
        <v>195</v>
      </c>
      <c r="P1522" t="s">
        <v>195</v>
      </c>
      <c r="Q1522">
        <v>1</v>
      </c>
      <c r="W1522">
        <v>0</v>
      </c>
      <c r="X1522">
        <v>989260561</v>
      </c>
      <c r="Y1522">
        <f t="shared" si="2519"/>
        <v>0</v>
      </c>
      <c r="AA1522">
        <v>119.56999999999999</v>
      </c>
      <c r="AB1522">
        <v>0</v>
      </c>
      <c r="AC1522">
        <v>0</v>
      </c>
      <c r="AD1522">
        <v>0</v>
      </c>
      <c r="AE1522">
        <v>47.259999999999998</v>
      </c>
      <c r="AF1522">
        <v>0</v>
      </c>
      <c r="AG1522">
        <v>0</v>
      </c>
      <c r="AH1522">
        <v>0</v>
      </c>
      <c r="AI1522">
        <v>2.5299999999999998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14</v>
      </c>
      <c r="AT1522">
        <v>0.25</v>
      </c>
      <c r="AU1522" t="s">
        <v>1271</v>
      </c>
      <c r="AV1522">
        <v>0</v>
      </c>
      <c r="AW1522">
        <v>2</v>
      </c>
      <c r="AX1522">
        <v>419117662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11.815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ROUND(Y1522*Source!I531,7)</f>
        <v>0</v>
      </c>
      <c r="CY1522">
        <f t="shared" si="2520"/>
        <v>119.56999999999999</v>
      </c>
      <c r="CZ1522">
        <f t="shared" si="2521"/>
        <v>47.259999999999998</v>
      </c>
      <c r="DA1522">
        <f t="shared" si="2522"/>
        <v>2.5299999999999998</v>
      </c>
      <c r="DB1522">
        <f t="shared" si="2523"/>
        <v>0</v>
      </c>
      <c r="DC1522">
        <f t="shared" si="2524"/>
        <v>0</v>
      </c>
      <c r="DD1522" t="s">
        <v>14</v>
      </c>
      <c r="DE1522" t="s">
        <v>14</v>
      </c>
      <c r="DF1522">
        <f t="shared" si="2525"/>
        <v>0</v>
      </c>
      <c r="DG1522">
        <f t="shared" si="2526"/>
        <v>0</v>
      </c>
      <c r="DH1522">
        <f t="shared" si="2466"/>
        <v>0</v>
      </c>
      <c r="DI1522">
        <f t="shared" si="2467"/>
        <v>0</v>
      </c>
      <c r="DJ1522">
        <f t="shared" si="2527"/>
        <v>0</v>
      </c>
      <c r="DK1522">
        <v>0</v>
      </c>
      <c r="DL1522" t="s">
        <v>14</v>
      </c>
      <c r="DM1522">
        <v>0</v>
      </c>
      <c r="DN1522" t="s">
        <v>14</v>
      </c>
      <c r="DO1522">
        <v>0</v>
      </c>
    </row>
    <row r="1523">
      <c r="A1523">
        <f>ROW(Source!A531)</f>
        <v>531</v>
      </c>
      <c r="B1523">
        <v>419115877</v>
      </c>
      <c r="C1523">
        <v>412994732</v>
      </c>
      <c r="D1523">
        <v>417199978</v>
      </c>
      <c r="E1523">
        <v>1</v>
      </c>
      <c r="F1523">
        <v>1</v>
      </c>
      <c r="G1523">
        <v>1</v>
      </c>
      <c r="H1523">
        <v>3</v>
      </c>
      <c r="I1523" t="s">
        <v>269</v>
      </c>
      <c r="J1523" t="s">
        <v>1876</v>
      </c>
      <c r="K1523" t="s">
        <v>270</v>
      </c>
      <c r="L1523">
        <v>1407</v>
      </c>
      <c r="N1523">
        <v>1013</v>
      </c>
      <c r="O1523" t="s">
        <v>271</v>
      </c>
      <c r="P1523" t="s">
        <v>271</v>
      </c>
      <c r="Q1523">
        <v>1</v>
      </c>
      <c r="W1523">
        <v>0</v>
      </c>
      <c r="X1523">
        <v>168170819</v>
      </c>
      <c r="Y1523">
        <f t="shared" si="2519"/>
        <v>0</v>
      </c>
      <c r="AA1523">
        <v>8352.5100000000002</v>
      </c>
      <c r="AB1523">
        <v>0</v>
      </c>
      <c r="AC1523">
        <v>0</v>
      </c>
      <c r="AD1523">
        <v>0</v>
      </c>
      <c r="AE1523">
        <v>6052.54</v>
      </c>
      <c r="AF1523">
        <v>0</v>
      </c>
      <c r="AG1523">
        <v>0</v>
      </c>
      <c r="AH1523">
        <v>0</v>
      </c>
      <c r="AI1523">
        <v>1.3799999999999999</v>
      </c>
      <c r="AJ1523">
        <v>1</v>
      </c>
      <c r="AK1523">
        <v>1</v>
      </c>
      <c r="AL1523">
        <v>1</v>
      </c>
      <c r="AM1523">
        <v>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14</v>
      </c>
      <c r="AT1523">
        <v>0.012999999999999999</v>
      </c>
      <c r="AU1523" t="s">
        <v>1271</v>
      </c>
      <c r="AV1523">
        <v>0</v>
      </c>
      <c r="AW1523">
        <v>2</v>
      </c>
      <c r="AX1523">
        <v>419117663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78.683019999999999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ROUND(Y1523*Source!I531,7)</f>
        <v>0</v>
      </c>
      <c r="CY1523">
        <f t="shared" si="2520"/>
        <v>8352.5100000000002</v>
      </c>
      <c r="CZ1523">
        <f t="shared" si="2521"/>
        <v>6052.54</v>
      </c>
      <c r="DA1523">
        <f t="shared" si="2522"/>
        <v>1.3799999999999999</v>
      </c>
      <c r="DB1523">
        <f t="shared" si="2523"/>
        <v>0</v>
      </c>
      <c r="DC1523">
        <f t="shared" si="2524"/>
        <v>0</v>
      </c>
      <c r="DD1523" t="s">
        <v>14</v>
      </c>
      <c r="DE1523" t="s">
        <v>14</v>
      </c>
      <c r="DF1523">
        <f t="shared" si="2525"/>
        <v>0</v>
      </c>
      <c r="DG1523">
        <f t="shared" si="2526"/>
        <v>0</v>
      </c>
      <c r="DH1523">
        <f t="shared" si="2466"/>
        <v>0</v>
      </c>
      <c r="DI1523">
        <f t="shared" si="2467"/>
        <v>0</v>
      </c>
      <c r="DJ1523">
        <f t="shared" si="2527"/>
        <v>0</v>
      </c>
      <c r="DK1523">
        <v>0</v>
      </c>
      <c r="DL1523" t="s">
        <v>14</v>
      </c>
      <c r="DM1523">
        <v>0</v>
      </c>
      <c r="DN1523" t="s">
        <v>14</v>
      </c>
      <c r="DO1523">
        <v>0</v>
      </c>
    </row>
    <row r="1524">
      <c r="A1524">
        <f>ROW(Source!A531)</f>
        <v>531</v>
      </c>
      <c r="B1524">
        <v>419115877</v>
      </c>
      <c r="C1524">
        <v>412994732</v>
      </c>
      <c r="D1524">
        <v>417096729</v>
      </c>
      <c r="E1524">
        <v>117</v>
      </c>
      <c r="F1524">
        <v>1</v>
      </c>
      <c r="G1524">
        <v>1</v>
      </c>
      <c r="H1524">
        <v>3</v>
      </c>
      <c r="I1524" t="s">
        <v>1847</v>
      </c>
      <c r="J1524" t="s">
        <v>14</v>
      </c>
      <c r="K1524" t="s">
        <v>1848</v>
      </c>
      <c r="L1524">
        <v>3277935</v>
      </c>
      <c r="N1524">
        <v>1013</v>
      </c>
      <c r="O1524" t="s">
        <v>63</v>
      </c>
      <c r="P1524" t="s">
        <v>63</v>
      </c>
      <c r="Q1524">
        <v>1</v>
      </c>
      <c r="W1524">
        <v>0</v>
      </c>
      <c r="X1524">
        <v>274903907</v>
      </c>
      <c r="Y1524">
        <f t="shared" ref="Y1524:Y1527" si="2528">AT1524</f>
        <v>2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0</v>
      </c>
      <c r="AQ1524">
        <v>1</v>
      </c>
      <c r="AR1524">
        <v>0</v>
      </c>
      <c r="AS1524" t="s">
        <v>14</v>
      </c>
      <c r="AT1524">
        <v>2</v>
      </c>
      <c r="AU1524" t="s">
        <v>14</v>
      </c>
      <c r="AV1524">
        <v>0</v>
      </c>
      <c r="AW1524">
        <v>2</v>
      </c>
      <c r="AX1524">
        <v>419117664</v>
      </c>
      <c r="AY1524">
        <v>1</v>
      </c>
      <c r="AZ1524">
        <v>2048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ROUND(Y1524*Source!I531,7)</f>
        <v>2</v>
      </c>
      <c r="CY1524">
        <f t="shared" si="2520"/>
        <v>0</v>
      </c>
      <c r="CZ1524">
        <f t="shared" si="2521"/>
        <v>0</v>
      </c>
      <c r="DA1524">
        <f t="shared" si="2522"/>
        <v>1</v>
      </c>
      <c r="DB1524">
        <f t="shared" ref="DB1524:DB1527" si="2529">ROUND(ROUND(AT1524*CZ1524,2),6)</f>
        <v>0</v>
      </c>
      <c r="DC1524">
        <f t="shared" ref="DC1524:DC1527" si="2530">ROUND(ROUND(AT1524*AG1524,2),6)</f>
        <v>0</v>
      </c>
      <c r="DD1524" t="s">
        <v>14</v>
      </c>
      <c r="DE1524" t="s">
        <v>14</v>
      </c>
      <c r="DF1524">
        <f t="shared" ref="DF1524:DF1527" si="2531">ROUND(ROUND(AE1524,2)*CX1524,2)</f>
        <v>0</v>
      </c>
      <c r="DG1524">
        <f t="shared" si="2526"/>
        <v>0</v>
      </c>
      <c r="DH1524">
        <f t="shared" si="2466"/>
        <v>0</v>
      </c>
      <c r="DI1524">
        <f t="shared" si="2467"/>
        <v>0</v>
      </c>
      <c r="DJ1524">
        <f t="shared" si="2527"/>
        <v>0</v>
      </c>
      <c r="DK1524">
        <v>0</v>
      </c>
      <c r="DL1524" t="s">
        <v>14</v>
      </c>
      <c r="DM1524">
        <v>0</v>
      </c>
      <c r="DN1524" t="s">
        <v>14</v>
      </c>
      <c r="DO1524">
        <v>0</v>
      </c>
    </row>
    <row r="1525">
      <c r="A1525">
        <f>ROW(Source!A532)</f>
        <v>532</v>
      </c>
      <c r="B1525">
        <v>419115877</v>
      </c>
      <c r="C1525">
        <v>412994757</v>
      </c>
      <c r="D1525">
        <v>417090726</v>
      </c>
      <c r="E1525">
        <v>117</v>
      </c>
      <c r="F1525">
        <v>1</v>
      </c>
      <c r="G1525">
        <v>1</v>
      </c>
      <c r="H1525">
        <v>1</v>
      </c>
      <c r="I1525" t="s">
        <v>136</v>
      </c>
      <c r="J1525" t="s">
        <v>14</v>
      </c>
      <c r="K1525" t="s">
        <v>137</v>
      </c>
      <c r="L1525">
        <v>1191</v>
      </c>
      <c r="N1525">
        <v>1013</v>
      </c>
      <c r="O1525" t="s">
        <v>48</v>
      </c>
      <c r="P1525" t="s">
        <v>48</v>
      </c>
      <c r="Q1525">
        <v>1</v>
      </c>
      <c r="W1525">
        <v>0</v>
      </c>
      <c r="X1525">
        <v>888410196</v>
      </c>
      <c r="Y1525">
        <f t="shared" si="2528"/>
        <v>11</v>
      </c>
      <c r="AA1525">
        <v>0</v>
      </c>
      <c r="AB1525">
        <v>0</v>
      </c>
      <c r="AC1525">
        <v>0</v>
      </c>
      <c r="AD1525">
        <v>539.69000000000005</v>
      </c>
      <c r="AE1525">
        <v>0</v>
      </c>
      <c r="AF1525">
        <v>0</v>
      </c>
      <c r="AG1525">
        <v>0</v>
      </c>
      <c r="AH1525">
        <v>539.69000000000005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14</v>
      </c>
      <c r="AT1525">
        <v>11</v>
      </c>
      <c r="AU1525" t="s">
        <v>14</v>
      </c>
      <c r="AV1525">
        <v>1</v>
      </c>
      <c r="AW1525">
        <v>2</v>
      </c>
      <c r="AX1525">
        <v>419117665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5936.5900000000001</v>
      </c>
      <c r="BN1525">
        <v>11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5936.5900000000001</v>
      </c>
      <c r="BU1525">
        <v>11</v>
      </c>
      <c r="BV1525">
        <v>0</v>
      </c>
      <c r="BW1525">
        <v>1</v>
      </c>
      <c r="CU1525">
        <f>ROUND(AT1525*Source!I532*AH1525*AL1525,2)</f>
        <v>5936.5900000000001</v>
      </c>
      <c r="CV1525">
        <f>ROUND(Y1525*Source!I532,7)</f>
        <v>11</v>
      </c>
      <c r="CW1525">
        <v>0</v>
      </c>
      <c r="CX1525">
        <f>ROUND(Y1525*Source!I532,7)</f>
        <v>11</v>
      </c>
      <c r="CY1525">
        <f t="shared" ref="CY1525:CY1526" si="2532">AD1525</f>
        <v>539.69000000000005</v>
      </c>
      <c r="CZ1525">
        <f t="shared" ref="CZ1525:CZ1526" si="2533">AH1525</f>
        <v>539.69000000000005</v>
      </c>
      <c r="DA1525">
        <f t="shared" ref="DA1525:DA1526" si="2534">AL1525</f>
        <v>1</v>
      </c>
      <c r="DB1525">
        <f t="shared" si="2529"/>
        <v>5936.5900000000001</v>
      </c>
      <c r="DC1525">
        <f t="shared" si="2530"/>
        <v>0</v>
      </c>
      <c r="DD1525" t="s">
        <v>14</v>
      </c>
      <c r="DE1525" t="s">
        <v>14</v>
      </c>
      <c r="DF1525">
        <f t="shared" si="2531"/>
        <v>0</v>
      </c>
      <c r="DG1525">
        <f t="shared" si="2526"/>
        <v>0</v>
      </c>
      <c r="DH1525">
        <f t="shared" si="2466"/>
        <v>0</v>
      </c>
      <c r="DI1525">
        <f t="shared" si="2467"/>
        <v>5936.5900000000001</v>
      </c>
      <c r="DJ1525">
        <f t="shared" ref="DJ1525:DJ1526" si="2535">DI1525</f>
        <v>5936.5900000000001</v>
      </c>
      <c r="DK1525">
        <v>1</v>
      </c>
      <c r="DL1525" t="s">
        <v>14</v>
      </c>
      <c r="DM1525">
        <v>0</v>
      </c>
      <c r="DN1525" t="s">
        <v>14</v>
      </c>
      <c r="DO1525">
        <v>0</v>
      </c>
    </row>
    <row r="1526">
      <c r="A1526">
        <f>ROW(Source!A532)</f>
        <v>532</v>
      </c>
      <c r="B1526">
        <v>419115877</v>
      </c>
      <c r="C1526">
        <v>412994757</v>
      </c>
      <c r="D1526">
        <v>417090896</v>
      </c>
      <c r="E1526">
        <v>117</v>
      </c>
      <c r="F1526">
        <v>1</v>
      </c>
      <c r="G1526">
        <v>1</v>
      </c>
      <c r="H1526">
        <v>1</v>
      </c>
      <c r="I1526" t="s">
        <v>1844</v>
      </c>
      <c r="J1526" t="s">
        <v>14</v>
      </c>
      <c r="K1526" t="s">
        <v>1845</v>
      </c>
      <c r="L1526">
        <v>1191</v>
      </c>
      <c r="N1526">
        <v>1013</v>
      </c>
      <c r="O1526" t="s">
        <v>48</v>
      </c>
      <c r="P1526" t="s">
        <v>48</v>
      </c>
      <c r="Q1526">
        <v>1</v>
      </c>
      <c r="W1526">
        <v>0</v>
      </c>
      <c r="X1526">
        <v>-1417349443</v>
      </c>
      <c r="Y1526">
        <f t="shared" si="2528"/>
        <v>0.89000000000000001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14</v>
      </c>
      <c r="AT1526">
        <v>0.89000000000000001</v>
      </c>
      <c r="AU1526" t="s">
        <v>14</v>
      </c>
      <c r="AV1526">
        <v>2</v>
      </c>
      <c r="AW1526">
        <v>2</v>
      </c>
      <c r="AX1526">
        <v>419117666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ROUND(Y1526*Source!I532,7)</f>
        <v>0.89000000000000001</v>
      </c>
      <c r="CY1526">
        <f t="shared" si="2532"/>
        <v>0</v>
      </c>
      <c r="CZ1526">
        <f t="shared" si="2533"/>
        <v>0</v>
      </c>
      <c r="DA1526">
        <f t="shared" si="2534"/>
        <v>1</v>
      </c>
      <c r="DB1526">
        <f t="shared" si="2529"/>
        <v>0</v>
      </c>
      <c r="DC1526">
        <f t="shared" si="2530"/>
        <v>0</v>
      </c>
      <c r="DD1526" t="s">
        <v>14</v>
      </c>
      <c r="DE1526" t="s">
        <v>14</v>
      </c>
      <c r="DF1526">
        <f t="shared" si="2531"/>
        <v>0</v>
      </c>
      <c r="DG1526">
        <f t="shared" si="2526"/>
        <v>0</v>
      </c>
      <c r="DH1526">
        <f t="shared" si="2466"/>
        <v>0</v>
      </c>
      <c r="DI1526">
        <f t="shared" si="2467"/>
        <v>0</v>
      </c>
      <c r="DJ1526">
        <f t="shared" si="2535"/>
        <v>0</v>
      </c>
      <c r="DK1526">
        <v>0</v>
      </c>
      <c r="DL1526" t="s">
        <v>14</v>
      </c>
      <c r="DM1526">
        <v>0</v>
      </c>
      <c r="DN1526" t="s">
        <v>14</v>
      </c>
      <c r="DO1526">
        <v>0</v>
      </c>
    </row>
    <row r="1527">
      <c r="A1527">
        <f>ROW(Source!A532)</f>
        <v>532</v>
      </c>
      <c r="B1527">
        <v>419115877</v>
      </c>
      <c r="C1527">
        <v>412994757</v>
      </c>
      <c r="D1527">
        <v>417098134</v>
      </c>
      <c r="E1527">
        <v>1</v>
      </c>
      <c r="F1527">
        <v>1</v>
      </c>
      <c r="G1527">
        <v>1</v>
      </c>
      <c r="H1527">
        <v>2</v>
      </c>
      <c r="I1527" t="s">
        <v>159</v>
      </c>
      <c r="J1527" t="s">
        <v>1851</v>
      </c>
      <c r="K1527" t="s">
        <v>160</v>
      </c>
      <c r="L1527">
        <v>1368</v>
      </c>
      <c r="N1527">
        <v>1011</v>
      </c>
      <c r="O1527" t="s">
        <v>55</v>
      </c>
      <c r="P1527" t="s">
        <v>55</v>
      </c>
      <c r="Q1527">
        <v>1</v>
      </c>
      <c r="W1527">
        <v>0</v>
      </c>
      <c r="X1527">
        <v>302479695</v>
      </c>
      <c r="Y1527">
        <f t="shared" si="2528"/>
        <v>0.89000000000000001</v>
      </c>
      <c r="AA1527">
        <v>0</v>
      </c>
      <c r="AB1527">
        <v>1274.25</v>
      </c>
      <c r="AC1527">
        <v>620.24000000000001</v>
      </c>
      <c r="AD1527">
        <v>0</v>
      </c>
      <c r="AE1527">
        <v>0</v>
      </c>
      <c r="AF1527">
        <v>995.50999999999999</v>
      </c>
      <c r="AG1527">
        <v>620.24000000000001</v>
      </c>
      <c r="AH1527">
        <v>0</v>
      </c>
      <c r="AI1527">
        <v>1</v>
      </c>
      <c r="AJ1527">
        <v>1.28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14</v>
      </c>
      <c r="AT1527">
        <v>0.89000000000000001</v>
      </c>
      <c r="AU1527" t="s">
        <v>14</v>
      </c>
      <c r="AV1527">
        <v>1</v>
      </c>
      <c r="AW1527">
        <v>2</v>
      </c>
      <c r="AX1527">
        <v>419117667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886.00390000000004</v>
      </c>
      <c r="BL1527">
        <v>552.0136</v>
      </c>
      <c r="BM1527">
        <v>0</v>
      </c>
      <c r="BN1527">
        <v>0</v>
      </c>
      <c r="BO1527">
        <v>0.89000000000000001</v>
      </c>
      <c r="BP1527">
        <v>1</v>
      </c>
      <c r="BQ1527">
        <v>0</v>
      </c>
      <c r="BR1527">
        <v>886.00390000000004</v>
      </c>
      <c r="BS1527">
        <v>552.0136</v>
      </c>
      <c r="BT1527">
        <v>0</v>
      </c>
      <c r="BU1527">
        <v>0</v>
      </c>
      <c r="BV1527">
        <v>0.89000000000000001</v>
      </c>
      <c r="BW1527">
        <v>1</v>
      </c>
      <c r="CV1527">
        <v>0</v>
      </c>
      <c r="CW1527">
        <f>ROUND(Y1527*Source!I532*DO1527,7)</f>
        <v>0.89000000000000001</v>
      </c>
      <c r="CX1527">
        <f>ROUND(Y1527*Source!I532,7)</f>
        <v>0.89000000000000001</v>
      </c>
      <c r="CY1527">
        <f>AB1527</f>
        <v>1274.25</v>
      </c>
      <c r="CZ1527">
        <f>AF1527</f>
        <v>995.50999999999999</v>
      </c>
      <c r="DA1527">
        <f>AJ1527</f>
        <v>1.28</v>
      </c>
      <c r="DB1527">
        <f t="shared" si="2529"/>
        <v>886</v>
      </c>
      <c r="DC1527">
        <f t="shared" si="2530"/>
        <v>552.00999999999999</v>
      </c>
      <c r="DD1527" t="s">
        <v>14</v>
      </c>
      <c r="DE1527" t="s">
        <v>14</v>
      </c>
      <c r="DF1527">
        <f t="shared" si="2531"/>
        <v>0</v>
      </c>
      <c r="DG1527">
        <f>ROUND(ROUND(AF1527*AJ1527,2)*CX1527,2)</f>
        <v>1134.0799999999999</v>
      </c>
      <c r="DH1527">
        <f t="shared" si="2466"/>
        <v>552.00999999999999</v>
      </c>
      <c r="DI1527">
        <f t="shared" si="2467"/>
        <v>0</v>
      </c>
      <c r="DJ1527">
        <f>DG1527+DH1527</f>
        <v>1686.0899999999999</v>
      </c>
      <c r="DK1527">
        <v>0</v>
      </c>
      <c r="DL1527" t="s">
        <v>56</v>
      </c>
      <c r="DM1527">
        <v>5</v>
      </c>
      <c r="DN1527" t="s">
        <v>48</v>
      </c>
      <c r="DO1527">
        <v>1</v>
      </c>
    </row>
    <row r="1528">
      <c r="A1528">
        <f>ROW(Source!A532)</f>
        <v>532</v>
      </c>
      <c r="B1528">
        <v>419115877</v>
      </c>
      <c r="C1528">
        <v>412994757</v>
      </c>
      <c r="D1528">
        <v>417162991</v>
      </c>
      <c r="E1528">
        <v>1</v>
      </c>
      <c r="F1528">
        <v>1</v>
      </c>
      <c r="G1528">
        <v>1</v>
      </c>
      <c r="H1528">
        <v>3</v>
      </c>
      <c r="I1528" t="s">
        <v>146</v>
      </c>
      <c r="J1528" t="s">
        <v>1849</v>
      </c>
      <c r="K1528" t="s">
        <v>147</v>
      </c>
      <c r="L1528">
        <v>1348</v>
      </c>
      <c r="N1528">
        <v>1009</v>
      </c>
      <c r="O1528" t="s">
        <v>148</v>
      </c>
      <c r="P1528" t="s">
        <v>148</v>
      </c>
      <c r="Q1528">
        <v>1000</v>
      </c>
      <c r="W1528">
        <v>0</v>
      </c>
      <c r="X1528">
        <v>-465588395</v>
      </c>
      <c r="Y1528">
        <f t="shared" ref="Y1528:Y1535" si="2536">(AT1528*ROUND(0,7))</f>
        <v>0</v>
      </c>
      <c r="AA1528">
        <v>149054.35999999999</v>
      </c>
      <c r="AB1528">
        <v>0</v>
      </c>
      <c r="AC1528">
        <v>0</v>
      </c>
      <c r="AD1528">
        <v>0</v>
      </c>
      <c r="AE1528">
        <v>116448.72</v>
      </c>
      <c r="AF1528">
        <v>0</v>
      </c>
      <c r="AG1528">
        <v>0</v>
      </c>
      <c r="AH1528">
        <v>0</v>
      </c>
      <c r="AI1528">
        <v>1.28</v>
      </c>
      <c r="AJ1528">
        <v>1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14</v>
      </c>
      <c r="AT1528">
        <v>0.00089999999999999998</v>
      </c>
      <c r="AU1528" t="s">
        <v>1176</v>
      </c>
      <c r="AV1528">
        <v>0</v>
      </c>
      <c r="AW1528">
        <v>2</v>
      </c>
      <c r="AX1528">
        <v>419117668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104.803848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ROUND(Y1528*Source!I532,7)</f>
        <v>0</v>
      </c>
      <c r="CY1528">
        <f t="shared" ref="CY1528:CY1536" si="2537">AA1528</f>
        <v>149054.35999999999</v>
      </c>
      <c r="CZ1528">
        <f t="shared" ref="CZ1528:CZ1536" si="2538">AE1528</f>
        <v>116448.72</v>
      </c>
      <c r="DA1528">
        <f t="shared" ref="DA1528:DA1536" si="2539">AI1528</f>
        <v>1.28</v>
      </c>
      <c r="DB1528">
        <f t="shared" ref="DB1528:DB1535" si="2540">ROUND((ROUND(AT1528*CZ1528,2)*ROUND(0,7)),6)</f>
        <v>0</v>
      </c>
      <c r="DC1528">
        <f t="shared" ref="DC1528:DC1535" si="2541">ROUND((ROUND(AT1528*AG1528,2)*ROUND(0,7)),6)</f>
        <v>0</v>
      </c>
      <c r="DD1528" t="s">
        <v>14</v>
      </c>
      <c r="DE1528" t="s">
        <v>14</v>
      </c>
      <c r="DF1528">
        <f t="shared" ref="DF1528:DF1535" si="2542">ROUND(ROUND(AE1528*AI1528,2)*CX1528,2)</f>
        <v>0</v>
      </c>
      <c r="DG1528">
        <f t="shared" ref="DG1528:DG1538" si="2543">ROUND(ROUND(AF1528,2)*CX1528,2)</f>
        <v>0</v>
      </c>
      <c r="DH1528">
        <f t="shared" si="2466"/>
        <v>0</v>
      </c>
      <c r="DI1528">
        <f t="shared" si="2467"/>
        <v>0</v>
      </c>
      <c r="DJ1528">
        <f t="shared" ref="DJ1528:DJ1536" si="2544">DF1528</f>
        <v>0</v>
      </c>
      <c r="DK1528">
        <v>0</v>
      </c>
      <c r="DL1528" t="s">
        <v>14</v>
      </c>
      <c r="DM1528">
        <v>0</v>
      </c>
      <c r="DN1528" t="s">
        <v>14</v>
      </c>
      <c r="DO1528">
        <v>0</v>
      </c>
    </row>
    <row r="1529">
      <c r="A1529">
        <f>ROW(Source!A532)</f>
        <v>532</v>
      </c>
      <c r="B1529">
        <v>419115877</v>
      </c>
      <c r="C1529">
        <v>412994757</v>
      </c>
      <c r="D1529">
        <v>417163200</v>
      </c>
      <c r="E1529">
        <v>1</v>
      </c>
      <c r="F1529">
        <v>1</v>
      </c>
      <c r="G1529">
        <v>1</v>
      </c>
      <c r="H1529">
        <v>3</v>
      </c>
      <c r="I1529" t="s">
        <v>255</v>
      </c>
      <c r="J1529" t="s">
        <v>1869</v>
      </c>
      <c r="K1529" t="s">
        <v>256</v>
      </c>
      <c r="L1529">
        <v>1346</v>
      </c>
      <c r="N1529">
        <v>1009</v>
      </c>
      <c r="O1529" t="s">
        <v>151</v>
      </c>
      <c r="P1529" t="s">
        <v>151</v>
      </c>
      <c r="Q1529">
        <v>1</v>
      </c>
      <c r="W1529">
        <v>0</v>
      </c>
      <c r="X1529">
        <v>-1746966143</v>
      </c>
      <c r="Y1529">
        <f t="shared" si="2536"/>
        <v>0</v>
      </c>
      <c r="AA1529">
        <v>406.32999999999998</v>
      </c>
      <c r="AB1529">
        <v>0</v>
      </c>
      <c r="AC1529">
        <v>0</v>
      </c>
      <c r="AD1529">
        <v>0</v>
      </c>
      <c r="AE1529">
        <v>284.14999999999998</v>
      </c>
      <c r="AF1529">
        <v>0</v>
      </c>
      <c r="AG1529">
        <v>0</v>
      </c>
      <c r="AH1529">
        <v>0</v>
      </c>
      <c r="AI1529">
        <v>1.4299999999999999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14</v>
      </c>
      <c r="AT1529">
        <v>0.0043</v>
      </c>
      <c r="AU1529" t="s">
        <v>1176</v>
      </c>
      <c r="AV1529">
        <v>0</v>
      </c>
      <c r="AW1529">
        <v>2</v>
      </c>
      <c r="AX1529">
        <v>419117669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1.2218449999999998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ROUND(Y1529*Source!I532,7)</f>
        <v>0</v>
      </c>
      <c r="CY1529">
        <f t="shared" si="2537"/>
        <v>406.32999999999998</v>
      </c>
      <c r="CZ1529">
        <f t="shared" si="2538"/>
        <v>284.14999999999998</v>
      </c>
      <c r="DA1529">
        <f t="shared" si="2539"/>
        <v>1.4299999999999999</v>
      </c>
      <c r="DB1529">
        <f t="shared" si="2540"/>
        <v>0</v>
      </c>
      <c r="DC1529">
        <f t="shared" si="2541"/>
        <v>0</v>
      </c>
      <c r="DD1529" t="s">
        <v>14</v>
      </c>
      <c r="DE1529" t="s">
        <v>14</v>
      </c>
      <c r="DF1529">
        <f t="shared" si="2542"/>
        <v>0</v>
      </c>
      <c r="DG1529">
        <f t="shared" si="2543"/>
        <v>0</v>
      </c>
      <c r="DH1529">
        <f t="shared" si="2466"/>
        <v>0</v>
      </c>
      <c r="DI1529">
        <f t="shared" si="2467"/>
        <v>0</v>
      </c>
      <c r="DJ1529">
        <f t="shared" si="2544"/>
        <v>0</v>
      </c>
      <c r="DK1529">
        <v>0</v>
      </c>
      <c r="DL1529" t="s">
        <v>14</v>
      </c>
      <c r="DM1529">
        <v>0</v>
      </c>
      <c r="DN1529" t="s">
        <v>14</v>
      </c>
      <c r="DO1529">
        <v>0</v>
      </c>
    </row>
    <row r="1530">
      <c r="A1530">
        <f>ROW(Source!A532)</f>
        <v>532</v>
      </c>
      <c r="B1530">
        <v>419115877</v>
      </c>
      <c r="C1530">
        <v>412994757</v>
      </c>
      <c r="D1530">
        <v>417163256</v>
      </c>
      <c r="E1530">
        <v>1</v>
      </c>
      <c r="F1530">
        <v>1</v>
      </c>
      <c r="G1530">
        <v>1</v>
      </c>
      <c r="H1530">
        <v>3</v>
      </c>
      <c r="I1530" t="s">
        <v>257</v>
      </c>
      <c r="J1530" t="s">
        <v>1870</v>
      </c>
      <c r="K1530" t="s">
        <v>258</v>
      </c>
      <c r="L1530">
        <v>1346</v>
      </c>
      <c r="N1530">
        <v>1009</v>
      </c>
      <c r="O1530" t="s">
        <v>151</v>
      </c>
      <c r="P1530" t="s">
        <v>151</v>
      </c>
      <c r="Q1530">
        <v>1</v>
      </c>
      <c r="W1530">
        <v>0</v>
      </c>
      <c r="X1530">
        <v>1771797515</v>
      </c>
      <c r="Y1530">
        <f t="shared" si="2536"/>
        <v>0</v>
      </c>
      <c r="AA1530">
        <v>199.91</v>
      </c>
      <c r="AB1530">
        <v>0</v>
      </c>
      <c r="AC1530">
        <v>0</v>
      </c>
      <c r="AD1530">
        <v>0</v>
      </c>
      <c r="AE1530">
        <v>219.68000000000001</v>
      </c>
      <c r="AF1530">
        <v>0</v>
      </c>
      <c r="AG1530">
        <v>0</v>
      </c>
      <c r="AH1530">
        <v>0</v>
      </c>
      <c r="AI1530">
        <v>0.91000000000000003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14</v>
      </c>
      <c r="AT1530">
        <v>0.035999999999999997</v>
      </c>
      <c r="AU1530" t="s">
        <v>1176</v>
      </c>
      <c r="AV1530">
        <v>0</v>
      </c>
      <c r="AW1530">
        <v>2</v>
      </c>
      <c r="AX1530">
        <v>419117670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7.90848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ROUND(Y1530*Source!I532,7)</f>
        <v>0</v>
      </c>
      <c r="CY1530">
        <f t="shared" si="2537"/>
        <v>199.91</v>
      </c>
      <c r="CZ1530">
        <f t="shared" si="2538"/>
        <v>219.68000000000001</v>
      </c>
      <c r="DA1530">
        <f t="shared" si="2539"/>
        <v>0.91000000000000003</v>
      </c>
      <c r="DB1530">
        <f t="shared" si="2540"/>
        <v>0</v>
      </c>
      <c r="DC1530">
        <f t="shared" si="2541"/>
        <v>0</v>
      </c>
      <c r="DD1530" t="s">
        <v>14</v>
      </c>
      <c r="DE1530" t="s">
        <v>14</v>
      </c>
      <c r="DF1530">
        <f t="shared" si="2542"/>
        <v>0</v>
      </c>
      <c r="DG1530">
        <f t="shared" si="2543"/>
        <v>0</v>
      </c>
      <c r="DH1530">
        <f t="shared" si="2466"/>
        <v>0</v>
      </c>
      <c r="DI1530">
        <f t="shared" si="2467"/>
        <v>0</v>
      </c>
      <c r="DJ1530">
        <f t="shared" si="2544"/>
        <v>0</v>
      </c>
      <c r="DK1530">
        <v>0</v>
      </c>
      <c r="DL1530" t="s">
        <v>14</v>
      </c>
      <c r="DM1530">
        <v>0</v>
      </c>
      <c r="DN1530" t="s">
        <v>14</v>
      </c>
      <c r="DO1530">
        <v>0</v>
      </c>
    </row>
    <row r="1531">
      <c r="A1531">
        <f>ROW(Source!A532)</f>
        <v>532</v>
      </c>
      <c r="B1531">
        <v>419115877</v>
      </c>
      <c r="C1531">
        <v>412994757</v>
      </c>
      <c r="D1531">
        <v>417165023</v>
      </c>
      <c r="E1531">
        <v>1</v>
      </c>
      <c r="F1531">
        <v>1</v>
      </c>
      <c r="G1531">
        <v>1</v>
      </c>
      <c r="H1531">
        <v>3</v>
      </c>
      <c r="I1531" t="s">
        <v>259</v>
      </c>
      <c r="J1531" t="s">
        <v>1871</v>
      </c>
      <c r="K1531" t="s">
        <v>260</v>
      </c>
      <c r="L1531">
        <v>1346</v>
      </c>
      <c r="N1531">
        <v>1009</v>
      </c>
      <c r="O1531" t="s">
        <v>151</v>
      </c>
      <c r="P1531" t="s">
        <v>151</v>
      </c>
      <c r="Q1531">
        <v>1</v>
      </c>
      <c r="W1531">
        <v>0</v>
      </c>
      <c r="X1531">
        <v>41226650</v>
      </c>
      <c r="Y1531">
        <f t="shared" si="2536"/>
        <v>0</v>
      </c>
      <c r="AA1531">
        <v>181.83000000000001</v>
      </c>
      <c r="AB1531">
        <v>0</v>
      </c>
      <c r="AC1531">
        <v>0</v>
      </c>
      <c r="AD1531">
        <v>0</v>
      </c>
      <c r="AE1531">
        <v>206.62</v>
      </c>
      <c r="AF1531">
        <v>0</v>
      </c>
      <c r="AG1531">
        <v>0</v>
      </c>
      <c r="AH1531">
        <v>0</v>
      </c>
      <c r="AI1531">
        <v>0.88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14</v>
      </c>
      <c r="AT1531">
        <v>0.02</v>
      </c>
      <c r="AU1531" t="s">
        <v>1176</v>
      </c>
      <c r="AV1531">
        <v>0</v>
      </c>
      <c r="AW1531">
        <v>2</v>
      </c>
      <c r="AX1531">
        <v>419117671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4.1324000000000005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ROUND(Y1531*Source!I532,7)</f>
        <v>0</v>
      </c>
      <c r="CY1531">
        <f t="shared" si="2537"/>
        <v>181.83000000000001</v>
      </c>
      <c r="CZ1531">
        <f t="shared" si="2538"/>
        <v>206.62</v>
      </c>
      <c r="DA1531">
        <f t="shared" si="2539"/>
        <v>0.88</v>
      </c>
      <c r="DB1531">
        <f t="shared" si="2540"/>
        <v>0</v>
      </c>
      <c r="DC1531">
        <f t="shared" si="2541"/>
        <v>0</v>
      </c>
      <c r="DD1531" t="s">
        <v>14</v>
      </c>
      <c r="DE1531" t="s">
        <v>14</v>
      </c>
      <c r="DF1531">
        <f t="shared" si="2542"/>
        <v>0</v>
      </c>
      <c r="DG1531">
        <f t="shared" si="2543"/>
        <v>0</v>
      </c>
      <c r="DH1531">
        <f t="shared" si="2466"/>
        <v>0</v>
      </c>
      <c r="DI1531">
        <f t="shared" si="2467"/>
        <v>0</v>
      </c>
      <c r="DJ1531">
        <f t="shared" si="2544"/>
        <v>0</v>
      </c>
      <c r="DK1531">
        <v>0</v>
      </c>
      <c r="DL1531" t="s">
        <v>14</v>
      </c>
      <c r="DM1531">
        <v>0</v>
      </c>
      <c r="DN1531" t="s">
        <v>14</v>
      </c>
      <c r="DO1531">
        <v>0</v>
      </c>
    </row>
    <row r="1532">
      <c r="A1532">
        <f>ROW(Source!A532)</f>
        <v>532</v>
      </c>
      <c r="B1532">
        <v>419115877</v>
      </c>
      <c r="C1532">
        <v>412994757</v>
      </c>
      <c r="D1532">
        <v>417175584</v>
      </c>
      <c r="E1532">
        <v>1</v>
      </c>
      <c r="F1532">
        <v>1</v>
      </c>
      <c r="G1532">
        <v>1</v>
      </c>
      <c r="H1532">
        <v>3</v>
      </c>
      <c r="I1532" t="s">
        <v>149</v>
      </c>
      <c r="J1532" t="s">
        <v>1850</v>
      </c>
      <c r="K1532" t="s">
        <v>150</v>
      </c>
      <c r="L1532">
        <v>1346</v>
      </c>
      <c r="N1532">
        <v>1009</v>
      </c>
      <c r="O1532" t="s">
        <v>151</v>
      </c>
      <c r="P1532" t="s">
        <v>151</v>
      </c>
      <c r="Q1532">
        <v>1</v>
      </c>
      <c r="W1532">
        <v>0</v>
      </c>
      <c r="X1532">
        <v>-242288594</v>
      </c>
      <c r="Y1532">
        <f t="shared" si="2536"/>
        <v>0</v>
      </c>
      <c r="AA1532">
        <v>1400.99</v>
      </c>
      <c r="AB1532">
        <v>0</v>
      </c>
      <c r="AC1532">
        <v>0</v>
      </c>
      <c r="AD1532">
        <v>0</v>
      </c>
      <c r="AE1532">
        <v>870.17999999999995</v>
      </c>
      <c r="AF1532">
        <v>0</v>
      </c>
      <c r="AG1532">
        <v>0</v>
      </c>
      <c r="AH1532">
        <v>0</v>
      </c>
      <c r="AI1532">
        <v>1.6100000000000001</v>
      </c>
      <c r="AJ1532">
        <v>1</v>
      </c>
      <c r="AK1532">
        <v>1</v>
      </c>
      <c r="AL1532">
        <v>1</v>
      </c>
      <c r="AM1532">
        <v>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14</v>
      </c>
      <c r="AT1532">
        <v>0.37</v>
      </c>
      <c r="AU1532" t="s">
        <v>1176</v>
      </c>
      <c r="AV1532">
        <v>0</v>
      </c>
      <c r="AW1532">
        <v>2</v>
      </c>
      <c r="AX1532">
        <v>419117672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321.96659999999997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1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ROUND(Y1532*Source!I532,7)</f>
        <v>0</v>
      </c>
      <c r="CY1532">
        <f t="shared" si="2537"/>
        <v>1400.99</v>
      </c>
      <c r="CZ1532">
        <f t="shared" si="2538"/>
        <v>870.17999999999995</v>
      </c>
      <c r="DA1532">
        <f t="shared" si="2539"/>
        <v>1.6100000000000001</v>
      </c>
      <c r="DB1532">
        <f t="shared" si="2540"/>
        <v>0</v>
      </c>
      <c r="DC1532">
        <f t="shared" si="2541"/>
        <v>0</v>
      </c>
      <c r="DD1532" t="s">
        <v>14</v>
      </c>
      <c r="DE1532" t="s">
        <v>14</v>
      </c>
      <c r="DF1532">
        <f t="shared" si="2542"/>
        <v>0</v>
      </c>
      <c r="DG1532">
        <f t="shared" si="2543"/>
        <v>0</v>
      </c>
      <c r="DH1532">
        <f t="shared" si="2466"/>
        <v>0</v>
      </c>
      <c r="DI1532">
        <f t="shared" si="2467"/>
        <v>0</v>
      </c>
      <c r="DJ1532">
        <f t="shared" si="2544"/>
        <v>0</v>
      </c>
      <c r="DK1532">
        <v>0</v>
      </c>
      <c r="DL1532" t="s">
        <v>14</v>
      </c>
      <c r="DM1532">
        <v>0</v>
      </c>
      <c r="DN1532" t="s">
        <v>14</v>
      </c>
      <c r="DO1532">
        <v>0</v>
      </c>
    </row>
    <row r="1533">
      <c r="A1533">
        <f>ROW(Source!A532)</f>
        <v>532</v>
      </c>
      <c r="B1533">
        <v>419115877</v>
      </c>
      <c r="C1533">
        <v>412994757</v>
      </c>
      <c r="D1533">
        <v>417192565</v>
      </c>
      <c r="E1533">
        <v>1</v>
      </c>
      <c r="F1533">
        <v>1</v>
      </c>
      <c r="G1533">
        <v>1</v>
      </c>
      <c r="H1533">
        <v>3</v>
      </c>
      <c r="I1533" t="s">
        <v>353</v>
      </c>
      <c r="J1533" t="s">
        <v>1884</v>
      </c>
      <c r="K1533" t="s">
        <v>354</v>
      </c>
      <c r="L1533">
        <v>1371</v>
      </c>
      <c r="N1533">
        <v>1013</v>
      </c>
      <c r="O1533" t="s">
        <v>252</v>
      </c>
      <c r="P1533" t="s">
        <v>252</v>
      </c>
      <c r="Q1533">
        <v>1</v>
      </c>
      <c r="W1533">
        <v>0</v>
      </c>
      <c r="X1533">
        <v>775080425</v>
      </c>
      <c r="Y1533">
        <f t="shared" si="2536"/>
        <v>0</v>
      </c>
      <c r="AA1533">
        <v>17.379999999999999</v>
      </c>
      <c r="AB1533">
        <v>0</v>
      </c>
      <c r="AC1533">
        <v>0</v>
      </c>
      <c r="AD1533">
        <v>0</v>
      </c>
      <c r="AE1533">
        <v>19.100000000000001</v>
      </c>
      <c r="AF1533">
        <v>0</v>
      </c>
      <c r="AG1533">
        <v>0</v>
      </c>
      <c r="AH1533">
        <v>0</v>
      </c>
      <c r="AI1533">
        <v>0.91000000000000003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14</v>
      </c>
      <c r="AT1533">
        <v>4</v>
      </c>
      <c r="AU1533" t="s">
        <v>1176</v>
      </c>
      <c r="AV1533">
        <v>0</v>
      </c>
      <c r="AW1533">
        <v>2</v>
      </c>
      <c r="AX1533">
        <v>419117673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76.400000000000006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ROUND(Y1533*Source!I532,7)</f>
        <v>0</v>
      </c>
      <c r="CY1533">
        <f t="shared" si="2537"/>
        <v>17.379999999999999</v>
      </c>
      <c r="CZ1533">
        <f t="shared" si="2538"/>
        <v>19.100000000000001</v>
      </c>
      <c r="DA1533">
        <f t="shared" si="2539"/>
        <v>0.91000000000000003</v>
      </c>
      <c r="DB1533">
        <f t="shared" si="2540"/>
        <v>0</v>
      </c>
      <c r="DC1533">
        <f t="shared" si="2541"/>
        <v>0</v>
      </c>
      <c r="DD1533" t="s">
        <v>14</v>
      </c>
      <c r="DE1533" t="s">
        <v>14</v>
      </c>
      <c r="DF1533">
        <f t="shared" si="2542"/>
        <v>0</v>
      </c>
      <c r="DG1533">
        <f t="shared" si="2543"/>
        <v>0</v>
      </c>
      <c r="DH1533">
        <f t="shared" si="2466"/>
        <v>0</v>
      </c>
      <c r="DI1533">
        <f t="shared" si="2467"/>
        <v>0</v>
      </c>
      <c r="DJ1533">
        <f t="shared" si="2544"/>
        <v>0</v>
      </c>
      <c r="DK1533">
        <v>0</v>
      </c>
      <c r="DL1533" t="s">
        <v>14</v>
      </c>
      <c r="DM1533">
        <v>0</v>
      </c>
      <c r="DN1533" t="s">
        <v>14</v>
      </c>
      <c r="DO1533">
        <v>0</v>
      </c>
    </row>
    <row r="1534">
      <c r="A1534">
        <f>ROW(Source!A532)</f>
        <v>532</v>
      </c>
      <c r="B1534">
        <v>419115877</v>
      </c>
      <c r="C1534">
        <v>412994757</v>
      </c>
      <c r="D1534">
        <v>417199972</v>
      </c>
      <c r="E1534">
        <v>1</v>
      </c>
      <c r="F1534">
        <v>1</v>
      </c>
      <c r="G1534">
        <v>1</v>
      </c>
      <c r="H1534">
        <v>3</v>
      </c>
      <c r="I1534" t="s">
        <v>267</v>
      </c>
      <c r="J1534" t="s">
        <v>1875</v>
      </c>
      <c r="K1534" t="s">
        <v>268</v>
      </c>
      <c r="L1534">
        <v>1425</v>
      </c>
      <c r="N1534">
        <v>1013</v>
      </c>
      <c r="O1534" t="s">
        <v>195</v>
      </c>
      <c r="P1534" t="s">
        <v>195</v>
      </c>
      <c r="Q1534">
        <v>1</v>
      </c>
      <c r="W1534">
        <v>0</v>
      </c>
      <c r="X1534">
        <v>989260561</v>
      </c>
      <c r="Y1534">
        <f t="shared" si="2536"/>
        <v>0</v>
      </c>
      <c r="AA1534">
        <v>119.56999999999999</v>
      </c>
      <c r="AB1534">
        <v>0</v>
      </c>
      <c r="AC1534">
        <v>0</v>
      </c>
      <c r="AD1534">
        <v>0</v>
      </c>
      <c r="AE1534">
        <v>47.259999999999998</v>
      </c>
      <c r="AF1534">
        <v>0</v>
      </c>
      <c r="AG1534">
        <v>0</v>
      </c>
      <c r="AH1534">
        <v>0</v>
      </c>
      <c r="AI1534">
        <v>2.5299999999999998</v>
      </c>
      <c r="AJ1534">
        <v>1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14</v>
      </c>
      <c r="AT1534">
        <v>0.25</v>
      </c>
      <c r="AU1534" t="s">
        <v>1176</v>
      </c>
      <c r="AV1534">
        <v>0</v>
      </c>
      <c r="AW1534">
        <v>2</v>
      </c>
      <c r="AX1534">
        <v>419117674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11.815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ROUND(Y1534*Source!I532,7)</f>
        <v>0</v>
      </c>
      <c r="CY1534">
        <f t="shared" si="2537"/>
        <v>119.56999999999999</v>
      </c>
      <c r="CZ1534">
        <f t="shared" si="2538"/>
        <v>47.259999999999998</v>
      </c>
      <c r="DA1534">
        <f t="shared" si="2539"/>
        <v>2.5299999999999998</v>
      </c>
      <c r="DB1534">
        <f t="shared" si="2540"/>
        <v>0</v>
      </c>
      <c r="DC1534">
        <f t="shared" si="2541"/>
        <v>0</v>
      </c>
      <c r="DD1534" t="s">
        <v>14</v>
      </c>
      <c r="DE1534" t="s">
        <v>14</v>
      </c>
      <c r="DF1534">
        <f t="shared" si="2542"/>
        <v>0</v>
      </c>
      <c r="DG1534">
        <f t="shared" si="2543"/>
        <v>0</v>
      </c>
      <c r="DH1534">
        <f t="shared" si="2466"/>
        <v>0</v>
      </c>
      <c r="DI1534">
        <f t="shared" si="2467"/>
        <v>0</v>
      </c>
      <c r="DJ1534">
        <f t="shared" si="2544"/>
        <v>0</v>
      </c>
      <c r="DK1534">
        <v>0</v>
      </c>
      <c r="DL1534" t="s">
        <v>14</v>
      </c>
      <c r="DM1534">
        <v>0</v>
      </c>
      <c r="DN1534" t="s">
        <v>14</v>
      </c>
      <c r="DO1534">
        <v>0</v>
      </c>
    </row>
    <row r="1535">
      <c r="A1535">
        <f>ROW(Source!A532)</f>
        <v>532</v>
      </c>
      <c r="B1535">
        <v>419115877</v>
      </c>
      <c r="C1535">
        <v>412994757</v>
      </c>
      <c r="D1535">
        <v>417199978</v>
      </c>
      <c r="E1535">
        <v>1</v>
      </c>
      <c r="F1535">
        <v>1</v>
      </c>
      <c r="G1535">
        <v>1</v>
      </c>
      <c r="H1535">
        <v>3</v>
      </c>
      <c r="I1535" t="s">
        <v>269</v>
      </c>
      <c r="J1535" t="s">
        <v>1876</v>
      </c>
      <c r="K1535" t="s">
        <v>270</v>
      </c>
      <c r="L1535">
        <v>1407</v>
      </c>
      <c r="N1535">
        <v>1013</v>
      </c>
      <c r="O1535" t="s">
        <v>271</v>
      </c>
      <c r="P1535" t="s">
        <v>271</v>
      </c>
      <c r="Q1535">
        <v>1</v>
      </c>
      <c r="W1535">
        <v>0</v>
      </c>
      <c r="X1535">
        <v>168170819</v>
      </c>
      <c r="Y1535">
        <f t="shared" si="2536"/>
        <v>0</v>
      </c>
      <c r="AA1535">
        <v>8352.5100000000002</v>
      </c>
      <c r="AB1535">
        <v>0</v>
      </c>
      <c r="AC1535">
        <v>0</v>
      </c>
      <c r="AD1535">
        <v>0</v>
      </c>
      <c r="AE1535">
        <v>6052.54</v>
      </c>
      <c r="AF1535">
        <v>0</v>
      </c>
      <c r="AG1535">
        <v>0</v>
      </c>
      <c r="AH1535">
        <v>0</v>
      </c>
      <c r="AI1535">
        <v>1.3799999999999999</v>
      </c>
      <c r="AJ1535">
        <v>1</v>
      </c>
      <c r="AK1535">
        <v>1</v>
      </c>
      <c r="AL1535">
        <v>1</v>
      </c>
      <c r="AM1535">
        <v>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14</v>
      </c>
      <c r="AT1535">
        <v>0.012999999999999999</v>
      </c>
      <c r="AU1535" t="s">
        <v>1176</v>
      </c>
      <c r="AV1535">
        <v>0</v>
      </c>
      <c r="AW1535">
        <v>2</v>
      </c>
      <c r="AX1535">
        <v>419117675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78.683019999999999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ROUND(Y1535*Source!I532,7)</f>
        <v>0</v>
      </c>
      <c r="CY1535">
        <f t="shared" si="2537"/>
        <v>8352.5100000000002</v>
      </c>
      <c r="CZ1535">
        <f t="shared" si="2538"/>
        <v>6052.54</v>
      </c>
      <c r="DA1535">
        <f t="shared" si="2539"/>
        <v>1.3799999999999999</v>
      </c>
      <c r="DB1535">
        <f t="shared" si="2540"/>
        <v>0</v>
      </c>
      <c r="DC1535">
        <f t="shared" si="2541"/>
        <v>0</v>
      </c>
      <c r="DD1535" t="s">
        <v>14</v>
      </c>
      <c r="DE1535" t="s">
        <v>14</v>
      </c>
      <c r="DF1535">
        <f t="shared" si="2542"/>
        <v>0</v>
      </c>
      <c r="DG1535">
        <f t="shared" si="2543"/>
        <v>0</v>
      </c>
      <c r="DH1535">
        <f t="shared" si="2466"/>
        <v>0</v>
      </c>
      <c r="DI1535">
        <f t="shared" si="2467"/>
        <v>0</v>
      </c>
      <c r="DJ1535">
        <f t="shared" si="2544"/>
        <v>0</v>
      </c>
      <c r="DK1535">
        <v>0</v>
      </c>
      <c r="DL1535" t="s">
        <v>14</v>
      </c>
      <c r="DM1535">
        <v>0</v>
      </c>
      <c r="DN1535" t="s">
        <v>14</v>
      </c>
      <c r="DO1535">
        <v>0</v>
      </c>
    </row>
    <row r="1536">
      <c r="A1536">
        <f>ROW(Source!A532)</f>
        <v>532</v>
      </c>
      <c r="B1536">
        <v>419115877</v>
      </c>
      <c r="C1536">
        <v>412994757</v>
      </c>
      <c r="D1536">
        <v>417096729</v>
      </c>
      <c r="E1536">
        <v>117</v>
      </c>
      <c r="F1536">
        <v>1</v>
      </c>
      <c r="G1536">
        <v>1</v>
      </c>
      <c r="H1536">
        <v>3</v>
      </c>
      <c r="I1536" t="s">
        <v>1847</v>
      </c>
      <c r="J1536" t="s">
        <v>14</v>
      </c>
      <c r="K1536" t="s">
        <v>1848</v>
      </c>
      <c r="L1536">
        <v>3277935</v>
      </c>
      <c r="N1536">
        <v>1013</v>
      </c>
      <c r="O1536" t="s">
        <v>63</v>
      </c>
      <c r="P1536" t="s">
        <v>63</v>
      </c>
      <c r="Q1536">
        <v>1</v>
      </c>
      <c r="W1536">
        <v>0</v>
      </c>
      <c r="X1536">
        <v>274903907</v>
      </c>
      <c r="Y1536">
        <f>AT1536</f>
        <v>2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0</v>
      </c>
      <c r="AQ1536">
        <v>1</v>
      </c>
      <c r="AR1536">
        <v>0</v>
      </c>
      <c r="AS1536" t="s">
        <v>14</v>
      </c>
      <c r="AT1536">
        <v>2</v>
      </c>
      <c r="AU1536" t="s">
        <v>14</v>
      </c>
      <c r="AV1536">
        <v>0</v>
      </c>
      <c r="AW1536">
        <v>2</v>
      </c>
      <c r="AX1536">
        <v>419117676</v>
      </c>
      <c r="AY1536">
        <v>1</v>
      </c>
      <c r="AZ1536">
        <v>2048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ROUND(Y1536*Source!I532,7)</f>
        <v>2</v>
      </c>
      <c r="CY1536">
        <f t="shared" si="2537"/>
        <v>0</v>
      </c>
      <c r="CZ1536">
        <f t="shared" si="2538"/>
        <v>0</v>
      </c>
      <c r="DA1536">
        <f t="shared" si="2539"/>
        <v>1</v>
      </c>
      <c r="DB1536">
        <f>ROUND(ROUND(AT1536*CZ1536,2),6)</f>
        <v>0</v>
      </c>
      <c r="DC1536">
        <f>ROUND(ROUND(AT1536*AG1536,2),6)</f>
        <v>0</v>
      </c>
      <c r="DD1536" t="s">
        <v>14</v>
      </c>
      <c r="DE1536" t="s">
        <v>14</v>
      </c>
      <c r="DF1536">
        <f t="shared" ref="DF1536:DF1539" si="2545">ROUND(ROUND(AE1536,2)*CX1536,2)</f>
        <v>0</v>
      </c>
      <c r="DG1536">
        <f t="shared" si="2543"/>
        <v>0</v>
      </c>
      <c r="DH1536">
        <f t="shared" si="2466"/>
        <v>0</v>
      </c>
      <c r="DI1536">
        <f t="shared" si="2467"/>
        <v>0</v>
      </c>
      <c r="DJ1536">
        <f t="shared" si="2544"/>
        <v>0</v>
      </c>
      <c r="DK1536">
        <v>0</v>
      </c>
      <c r="DL1536" t="s">
        <v>14</v>
      </c>
      <c r="DM1536">
        <v>0</v>
      </c>
      <c r="DN1536" t="s">
        <v>14</v>
      </c>
      <c r="DO1536">
        <v>0</v>
      </c>
    </row>
    <row r="1537">
      <c r="A1537">
        <f>ROW(Source!A533)</f>
        <v>533</v>
      </c>
      <c r="B1537">
        <v>419115877</v>
      </c>
      <c r="C1537">
        <v>412994782</v>
      </c>
      <c r="D1537">
        <v>417090726</v>
      </c>
      <c r="E1537">
        <v>117</v>
      </c>
      <c r="F1537">
        <v>1</v>
      </c>
      <c r="G1537">
        <v>1</v>
      </c>
      <c r="H1537">
        <v>1</v>
      </c>
      <c r="I1537" t="s">
        <v>136</v>
      </c>
      <c r="J1537" t="s">
        <v>14</v>
      </c>
      <c r="K1537" t="s">
        <v>137</v>
      </c>
      <c r="L1537">
        <v>1191</v>
      </c>
      <c r="N1537">
        <v>1013</v>
      </c>
      <c r="O1537" t="s">
        <v>48</v>
      </c>
      <c r="P1537" t="s">
        <v>48</v>
      </c>
      <c r="Q1537">
        <v>1</v>
      </c>
      <c r="W1537">
        <v>0</v>
      </c>
      <c r="X1537">
        <v>888410196</v>
      </c>
      <c r="Y1537">
        <f t="shared" ref="Y1537:Y1539" si="2546">(AT1537*ROUND(0.3,7))</f>
        <v>4.2000000000000002</v>
      </c>
      <c r="AA1537">
        <v>0</v>
      </c>
      <c r="AB1537">
        <v>0</v>
      </c>
      <c r="AC1537">
        <v>0</v>
      </c>
      <c r="AD1537">
        <v>539.69000000000005</v>
      </c>
      <c r="AE1537">
        <v>0</v>
      </c>
      <c r="AF1537">
        <v>0</v>
      </c>
      <c r="AG1537">
        <v>0</v>
      </c>
      <c r="AH1537">
        <v>539.69000000000005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14</v>
      </c>
      <c r="AT1537">
        <v>14</v>
      </c>
      <c r="AU1537" t="s">
        <v>1272</v>
      </c>
      <c r="AV1537">
        <v>1</v>
      </c>
      <c r="AW1537">
        <v>2</v>
      </c>
      <c r="AX1537">
        <v>419117677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7555.6600000000008</v>
      </c>
      <c r="BN1537">
        <v>14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2266.6980000000003</v>
      </c>
      <c r="BU1537">
        <v>4.2000000000000002</v>
      </c>
      <c r="BV1537">
        <v>0</v>
      </c>
      <c r="BW1537">
        <v>1</v>
      </c>
      <c r="CU1537">
        <f>ROUND(AT1537*Source!I533*AH1537*AL1537,2)</f>
        <v>7555.6599999999999</v>
      </c>
      <c r="CV1537">
        <f>ROUND(Y1537*Source!I533,7)</f>
        <v>4.2000000000000002</v>
      </c>
      <c r="CW1537">
        <v>0</v>
      </c>
      <c r="CX1537">
        <f>ROUND(Y1537*Source!I533,7)</f>
        <v>4.2000000000000002</v>
      </c>
      <c r="CY1537">
        <f t="shared" ref="CY1537:CY1538" si="2547">AD1537</f>
        <v>539.69000000000005</v>
      </c>
      <c r="CZ1537">
        <f t="shared" ref="CZ1537:CZ1538" si="2548">AH1537</f>
        <v>539.69000000000005</v>
      </c>
      <c r="DA1537">
        <f t="shared" ref="DA1537:DA1538" si="2549">AL1537</f>
        <v>1</v>
      </c>
      <c r="DB1537">
        <f t="shared" ref="DB1537:DB1539" si="2550">ROUND((ROUND(AT1537*CZ1537,2)*ROUND(0.3,7)),6)</f>
        <v>2266.6979999999999</v>
      </c>
      <c r="DC1537">
        <f t="shared" ref="DC1537:DC1539" si="2551">ROUND((ROUND(AT1537*AG1537,2)*ROUND(0.3,7)),6)</f>
        <v>0</v>
      </c>
      <c r="DD1537" t="s">
        <v>14</v>
      </c>
      <c r="DE1537" t="s">
        <v>14</v>
      </c>
      <c r="DF1537">
        <f t="shared" si="2545"/>
        <v>0</v>
      </c>
      <c r="DG1537">
        <f t="shared" si="2543"/>
        <v>0</v>
      </c>
      <c r="DH1537">
        <f t="shared" ref="DH1537:DH1600" si="2552">ROUND(ROUND(AG1537,2)*CX1537,2)</f>
        <v>0</v>
      </c>
      <c r="DI1537">
        <f t="shared" ref="DI1537:DI1600" si="2553">ROUND(ROUND(AH1537,2)*CX1537,2)</f>
        <v>2266.7000000000003</v>
      </c>
      <c r="DJ1537">
        <f t="shared" ref="DJ1537:DJ1538" si="2554">DI1537</f>
        <v>2266.7000000000003</v>
      </c>
      <c r="DK1537">
        <v>1</v>
      </c>
      <c r="DL1537" t="s">
        <v>14</v>
      </c>
      <c r="DM1537">
        <v>0</v>
      </c>
      <c r="DN1537" t="s">
        <v>14</v>
      </c>
      <c r="DO1537">
        <v>0</v>
      </c>
    </row>
    <row r="1538">
      <c r="A1538">
        <f>ROW(Source!A533)</f>
        <v>533</v>
      </c>
      <c r="B1538">
        <v>419115877</v>
      </c>
      <c r="C1538">
        <v>412994782</v>
      </c>
      <c r="D1538">
        <v>417090896</v>
      </c>
      <c r="E1538">
        <v>117</v>
      </c>
      <c r="F1538">
        <v>1</v>
      </c>
      <c r="G1538">
        <v>1</v>
      </c>
      <c r="H1538">
        <v>1</v>
      </c>
      <c r="I1538" t="s">
        <v>1844</v>
      </c>
      <c r="J1538" t="s">
        <v>14</v>
      </c>
      <c r="K1538" t="s">
        <v>1845</v>
      </c>
      <c r="L1538">
        <v>1191</v>
      </c>
      <c r="N1538">
        <v>1013</v>
      </c>
      <c r="O1538" t="s">
        <v>48</v>
      </c>
      <c r="P1538" t="s">
        <v>48</v>
      </c>
      <c r="Q1538">
        <v>1</v>
      </c>
      <c r="W1538">
        <v>0</v>
      </c>
      <c r="X1538">
        <v>-1417349443</v>
      </c>
      <c r="Y1538">
        <f t="shared" si="2546"/>
        <v>0.33600000000000002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14</v>
      </c>
      <c r="AT1538">
        <v>1.1200000000000001</v>
      </c>
      <c r="AU1538" t="s">
        <v>1272</v>
      </c>
      <c r="AV1538">
        <v>2</v>
      </c>
      <c r="AW1538">
        <v>2</v>
      </c>
      <c r="AX1538">
        <v>419117678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ROUND(Y1538*Source!I533,7)</f>
        <v>0.33599999999999997</v>
      </c>
      <c r="CY1538">
        <f t="shared" si="2547"/>
        <v>0</v>
      </c>
      <c r="CZ1538">
        <f t="shared" si="2548"/>
        <v>0</v>
      </c>
      <c r="DA1538">
        <f t="shared" si="2549"/>
        <v>1</v>
      </c>
      <c r="DB1538">
        <f t="shared" si="2550"/>
        <v>0</v>
      </c>
      <c r="DC1538">
        <f t="shared" si="2551"/>
        <v>0</v>
      </c>
      <c r="DD1538" t="s">
        <v>14</v>
      </c>
      <c r="DE1538" t="s">
        <v>14</v>
      </c>
      <c r="DF1538">
        <f t="shared" si="2545"/>
        <v>0</v>
      </c>
      <c r="DG1538">
        <f t="shared" si="2543"/>
        <v>0</v>
      </c>
      <c r="DH1538">
        <f t="shared" si="2552"/>
        <v>0</v>
      </c>
      <c r="DI1538">
        <f t="shared" si="2553"/>
        <v>0</v>
      </c>
      <c r="DJ1538">
        <f t="shared" si="2554"/>
        <v>0</v>
      </c>
      <c r="DK1538">
        <v>0</v>
      </c>
      <c r="DL1538" t="s">
        <v>14</v>
      </c>
      <c r="DM1538">
        <v>0</v>
      </c>
      <c r="DN1538" t="s">
        <v>14</v>
      </c>
      <c r="DO1538">
        <v>0</v>
      </c>
    </row>
    <row r="1539">
      <c r="A1539">
        <f>ROW(Source!A533)</f>
        <v>533</v>
      </c>
      <c r="B1539">
        <v>419115877</v>
      </c>
      <c r="C1539">
        <v>412994782</v>
      </c>
      <c r="D1539">
        <v>417098134</v>
      </c>
      <c r="E1539">
        <v>1</v>
      </c>
      <c r="F1539">
        <v>1</v>
      </c>
      <c r="G1539">
        <v>1</v>
      </c>
      <c r="H1539">
        <v>2</v>
      </c>
      <c r="I1539" t="s">
        <v>159</v>
      </c>
      <c r="J1539" t="s">
        <v>1851</v>
      </c>
      <c r="K1539" t="s">
        <v>160</v>
      </c>
      <c r="L1539">
        <v>1368</v>
      </c>
      <c r="N1539">
        <v>1011</v>
      </c>
      <c r="O1539" t="s">
        <v>55</v>
      </c>
      <c r="P1539" t="s">
        <v>55</v>
      </c>
      <c r="Q1539">
        <v>1</v>
      </c>
      <c r="W1539">
        <v>0</v>
      </c>
      <c r="X1539">
        <v>302479695</v>
      </c>
      <c r="Y1539">
        <f t="shared" si="2546"/>
        <v>0.33600000000000002</v>
      </c>
      <c r="AA1539">
        <v>0</v>
      </c>
      <c r="AB1539">
        <v>1274.25</v>
      </c>
      <c r="AC1539">
        <v>620.24000000000001</v>
      </c>
      <c r="AD1539">
        <v>0</v>
      </c>
      <c r="AE1539">
        <v>0</v>
      </c>
      <c r="AF1539">
        <v>995.50999999999999</v>
      </c>
      <c r="AG1539">
        <v>620.24000000000001</v>
      </c>
      <c r="AH1539">
        <v>0</v>
      </c>
      <c r="AI1539">
        <v>1</v>
      </c>
      <c r="AJ1539">
        <v>1.28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14</v>
      </c>
      <c r="AT1539">
        <v>1.1200000000000001</v>
      </c>
      <c r="AU1539" t="s">
        <v>1272</v>
      </c>
      <c r="AV1539">
        <v>1</v>
      </c>
      <c r="AW1539">
        <v>2</v>
      </c>
      <c r="AX1539">
        <v>419117679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1114.9712000000002</v>
      </c>
      <c r="BL1539">
        <v>694.66880000000003</v>
      </c>
      <c r="BM1539">
        <v>0</v>
      </c>
      <c r="BN1539">
        <v>0</v>
      </c>
      <c r="BO1539">
        <v>1.1200000000000001</v>
      </c>
      <c r="BP1539">
        <v>1</v>
      </c>
      <c r="BQ1539">
        <v>0</v>
      </c>
      <c r="BR1539">
        <v>334.49136000000004</v>
      </c>
      <c r="BS1539">
        <v>208.40064000000001</v>
      </c>
      <c r="BT1539">
        <v>0</v>
      </c>
      <c r="BU1539">
        <v>0</v>
      </c>
      <c r="BV1539">
        <v>0.33600000000000002</v>
      </c>
      <c r="BW1539">
        <v>1</v>
      </c>
      <c r="CV1539">
        <v>0</v>
      </c>
      <c r="CW1539">
        <f>ROUND(Y1539*Source!I533*DO1539,7)</f>
        <v>0.33599999999999997</v>
      </c>
      <c r="CX1539">
        <f>ROUND(Y1539*Source!I533,7)</f>
        <v>0.33599999999999997</v>
      </c>
      <c r="CY1539">
        <f>AB1539</f>
        <v>1274.25</v>
      </c>
      <c r="CZ1539">
        <f>AF1539</f>
        <v>995.50999999999999</v>
      </c>
      <c r="DA1539">
        <f>AJ1539</f>
        <v>1.28</v>
      </c>
      <c r="DB1539">
        <f t="shared" si="2550"/>
        <v>334.49099999999999</v>
      </c>
      <c r="DC1539">
        <f t="shared" si="2551"/>
        <v>208.40099999999998</v>
      </c>
      <c r="DD1539" t="s">
        <v>14</v>
      </c>
      <c r="DE1539" t="s">
        <v>14</v>
      </c>
      <c r="DF1539">
        <f t="shared" si="2545"/>
        <v>0</v>
      </c>
      <c r="DG1539">
        <f>ROUND(ROUND(AF1539*AJ1539,2)*CX1539,2)</f>
        <v>428.15000000000003</v>
      </c>
      <c r="DH1539">
        <f t="shared" si="2552"/>
        <v>208.40000000000001</v>
      </c>
      <c r="DI1539">
        <f t="shared" si="2553"/>
        <v>0</v>
      </c>
      <c r="DJ1539">
        <f>DG1539+DH1539</f>
        <v>636.55000000000007</v>
      </c>
      <c r="DK1539">
        <v>0</v>
      </c>
      <c r="DL1539" t="s">
        <v>56</v>
      </c>
      <c r="DM1539">
        <v>5</v>
      </c>
      <c r="DN1539" t="s">
        <v>48</v>
      </c>
      <c r="DO1539">
        <v>1</v>
      </c>
    </row>
    <row r="1540">
      <c r="A1540">
        <f>ROW(Source!A533)</f>
        <v>533</v>
      </c>
      <c r="B1540">
        <v>419115877</v>
      </c>
      <c r="C1540">
        <v>412994782</v>
      </c>
      <c r="D1540">
        <v>417162991</v>
      </c>
      <c r="E1540">
        <v>1</v>
      </c>
      <c r="F1540">
        <v>1</v>
      </c>
      <c r="G1540">
        <v>1</v>
      </c>
      <c r="H1540">
        <v>3</v>
      </c>
      <c r="I1540" t="s">
        <v>146</v>
      </c>
      <c r="J1540" t="s">
        <v>1849</v>
      </c>
      <c r="K1540" t="s">
        <v>147</v>
      </c>
      <c r="L1540">
        <v>1348</v>
      </c>
      <c r="N1540">
        <v>1009</v>
      </c>
      <c r="O1540" t="s">
        <v>148</v>
      </c>
      <c r="P1540" t="s">
        <v>148</v>
      </c>
      <c r="Q1540">
        <v>1000</v>
      </c>
      <c r="W1540">
        <v>0</v>
      </c>
      <c r="X1540">
        <v>-465588395</v>
      </c>
      <c r="Y1540">
        <f t="shared" ref="Y1540:Y1547" si="2555">(AT1540*ROUND(0,7))</f>
        <v>0</v>
      </c>
      <c r="AA1540">
        <v>149054.35999999999</v>
      </c>
      <c r="AB1540">
        <v>0</v>
      </c>
      <c r="AC1540">
        <v>0</v>
      </c>
      <c r="AD1540">
        <v>0</v>
      </c>
      <c r="AE1540">
        <v>116448.72</v>
      </c>
      <c r="AF1540">
        <v>0</v>
      </c>
      <c r="AG1540">
        <v>0</v>
      </c>
      <c r="AH1540">
        <v>0</v>
      </c>
      <c r="AI1540">
        <v>1.28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14</v>
      </c>
      <c r="AT1540">
        <v>0.001</v>
      </c>
      <c r="AU1540" t="s">
        <v>1271</v>
      </c>
      <c r="AV1540">
        <v>0</v>
      </c>
      <c r="AW1540">
        <v>2</v>
      </c>
      <c r="AX1540">
        <v>419117680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116.44872000000001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ROUND(Y1540*Source!I533,7)</f>
        <v>0</v>
      </c>
      <c r="CY1540">
        <f t="shared" ref="CY1540:CY1548" si="2556">AA1540</f>
        <v>149054.35999999999</v>
      </c>
      <c r="CZ1540">
        <f t="shared" ref="CZ1540:CZ1548" si="2557">AE1540</f>
        <v>116448.72</v>
      </c>
      <c r="DA1540">
        <f t="shared" ref="DA1540:DA1548" si="2558">AI1540</f>
        <v>1.28</v>
      </c>
      <c r="DB1540">
        <f t="shared" ref="DB1540:DB1547" si="2559">ROUND((ROUND(AT1540*CZ1540,2)*ROUND(0,7)),6)</f>
        <v>0</v>
      </c>
      <c r="DC1540">
        <f t="shared" ref="DC1540:DC1547" si="2560">ROUND((ROUND(AT1540*AG1540,2)*ROUND(0,7)),6)</f>
        <v>0</v>
      </c>
      <c r="DD1540" t="s">
        <v>14</v>
      </c>
      <c r="DE1540" t="s">
        <v>14</v>
      </c>
      <c r="DF1540">
        <f t="shared" ref="DF1540:DF1547" si="2561">ROUND(ROUND(AE1540*AI1540,2)*CX1540,2)</f>
        <v>0</v>
      </c>
      <c r="DG1540">
        <f t="shared" ref="DG1540:DG1550" si="2562">ROUND(ROUND(AF1540,2)*CX1540,2)</f>
        <v>0</v>
      </c>
      <c r="DH1540">
        <f t="shared" si="2552"/>
        <v>0</v>
      </c>
      <c r="DI1540">
        <f t="shared" si="2553"/>
        <v>0</v>
      </c>
      <c r="DJ1540">
        <f t="shared" ref="DJ1540:DJ1548" si="2563">DF1540</f>
        <v>0</v>
      </c>
      <c r="DK1540">
        <v>0</v>
      </c>
      <c r="DL1540" t="s">
        <v>14</v>
      </c>
      <c r="DM1540">
        <v>0</v>
      </c>
      <c r="DN1540" t="s">
        <v>14</v>
      </c>
      <c r="DO1540">
        <v>0</v>
      </c>
    </row>
    <row r="1541">
      <c r="A1541">
        <f>ROW(Source!A533)</f>
        <v>533</v>
      </c>
      <c r="B1541">
        <v>419115877</v>
      </c>
      <c r="C1541">
        <v>412994782</v>
      </c>
      <c r="D1541">
        <v>417163200</v>
      </c>
      <c r="E1541">
        <v>1</v>
      </c>
      <c r="F1541">
        <v>1</v>
      </c>
      <c r="G1541">
        <v>1</v>
      </c>
      <c r="H1541">
        <v>3</v>
      </c>
      <c r="I1541" t="s">
        <v>255</v>
      </c>
      <c r="J1541" t="s">
        <v>1869</v>
      </c>
      <c r="K1541" t="s">
        <v>256</v>
      </c>
      <c r="L1541">
        <v>1346</v>
      </c>
      <c r="N1541">
        <v>1009</v>
      </c>
      <c r="O1541" t="s">
        <v>151</v>
      </c>
      <c r="P1541" t="s">
        <v>151</v>
      </c>
      <c r="Q1541">
        <v>1</v>
      </c>
      <c r="W1541">
        <v>0</v>
      </c>
      <c r="X1541">
        <v>-1746966143</v>
      </c>
      <c r="Y1541">
        <f t="shared" si="2555"/>
        <v>0</v>
      </c>
      <c r="AA1541">
        <v>406.32999999999998</v>
      </c>
      <c r="AB1541">
        <v>0</v>
      </c>
      <c r="AC1541">
        <v>0</v>
      </c>
      <c r="AD1541">
        <v>0</v>
      </c>
      <c r="AE1541">
        <v>284.14999999999998</v>
      </c>
      <c r="AF1541">
        <v>0</v>
      </c>
      <c r="AG1541">
        <v>0</v>
      </c>
      <c r="AH1541">
        <v>0</v>
      </c>
      <c r="AI1541">
        <v>1.4299999999999999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14</v>
      </c>
      <c r="AT1541">
        <v>0.0071999999999999998</v>
      </c>
      <c r="AU1541" t="s">
        <v>1271</v>
      </c>
      <c r="AV1541">
        <v>0</v>
      </c>
      <c r="AW1541">
        <v>2</v>
      </c>
      <c r="AX1541">
        <v>419117681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2.0458799999999999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ROUND(Y1541*Source!I533,7)</f>
        <v>0</v>
      </c>
      <c r="CY1541">
        <f t="shared" si="2556"/>
        <v>406.32999999999998</v>
      </c>
      <c r="CZ1541">
        <f t="shared" si="2557"/>
        <v>284.14999999999998</v>
      </c>
      <c r="DA1541">
        <f t="shared" si="2558"/>
        <v>1.4299999999999999</v>
      </c>
      <c r="DB1541">
        <f t="shared" si="2559"/>
        <v>0</v>
      </c>
      <c r="DC1541">
        <f t="shared" si="2560"/>
        <v>0</v>
      </c>
      <c r="DD1541" t="s">
        <v>14</v>
      </c>
      <c r="DE1541" t="s">
        <v>14</v>
      </c>
      <c r="DF1541">
        <f t="shared" si="2561"/>
        <v>0</v>
      </c>
      <c r="DG1541">
        <f t="shared" si="2562"/>
        <v>0</v>
      </c>
      <c r="DH1541">
        <f t="shared" si="2552"/>
        <v>0</v>
      </c>
      <c r="DI1541">
        <f t="shared" si="2553"/>
        <v>0</v>
      </c>
      <c r="DJ1541">
        <f t="shared" si="2563"/>
        <v>0</v>
      </c>
      <c r="DK1541">
        <v>0</v>
      </c>
      <c r="DL1541" t="s">
        <v>14</v>
      </c>
      <c r="DM1541">
        <v>0</v>
      </c>
      <c r="DN1541" t="s">
        <v>14</v>
      </c>
      <c r="DO1541">
        <v>0</v>
      </c>
    </row>
    <row r="1542">
      <c r="A1542">
        <f>ROW(Source!A533)</f>
        <v>533</v>
      </c>
      <c r="B1542">
        <v>419115877</v>
      </c>
      <c r="C1542">
        <v>412994782</v>
      </c>
      <c r="D1542">
        <v>417163256</v>
      </c>
      <c r="E1542">
        <v>1</v>
      </c>
      <c r="F1542">
        <v>1</v>
      </c>
      <c r="G1542">
        <v>1</v>
      </c>
      <c r="H1542">
        <v>3</v>
      </c>
      <c r="I1542" t="s">
        <v>257</v>
      </c>
      <c r="J1542" t="s">
        <v>1870</v>
      </c>
      <c r="K1542" t="s">
        <v>258</v>
      </c>
      <c r="L1542">
        <v>1346</v>
      </c>
      <c r="N1542">
        <v>1009</v>
      </c>
      <c r="O1542" t="s">
        <v>151</v>
      </c>
      <c r="P1542" t="s">
        <v>151</v>
      </c>
      <c r="Q1542">
        <v>1</v>
      </c>
      <c r="W1542">
        <v>0</v>
      </c>
      <c r="X1542">
        <v>1771797515</v>
      </c>
      <c r="Y1542">
        <f t="shared" si="2555"/>
        <v>0</v>
      </c>
      <c r="AA1542">
        <v>199.91</v>
      </c>
      <c r="AB1542">
        <v>0</v>
      </c>
      <c r="AC1542">
        <v>0</v>
      </c>
      <c r="AD1542">
        <v>0</v>
      </c>
      <c r="AE1542">
        <v>219.68000000000001</v>
      </c>
      <c r="AF1542">
        <v>0</v>
      </c>
      <c r="AG1542">
        <v>0</v>
      </c>
      <c r="AH1542">
        <v>0</v>
      </c>
      <c r="AI1542">
        <v>0.91000000000000003</v>
      </c>
      <c r="AJ1542">
        <v>1</v>
      </c>
      <c r="AK1542">
        <v>1</v>
      </c>
      <c r="AL1542">
        <v>1</v>
      </c>
      <c r="AM1542">
        <v>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14</v>
      </c>
      <c r="AT1542">
        <v>0.035999999999999997</v>
      </c>
      <c r="AU1542" t="s">
        <v>1271</v>
      </c>
      <c r="AV1542">
        <v>0</v>
      </c>
      <c r="AW1542">
        <v>2</v>
      </c>
      <c r="AX1542">
        <v>419117682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7.90848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ROUND(Y1542*Source!I533,7)</f>
        <v>0</v>
      </c>
      <c r="CY1542">
        <f t="shared" si="2556"/>
        <v>199.91</v>
      </c>
      <c r="CZ1542">
        <f t="shared" si="2557"/>
        <v>219.68000000000001</v>
      </c>
      <c r="DA1542">
        <f t="shared" si="2558"/>
        <v>0.91000000000000003</v>
      </c>
      <c r="DB1542">
        <f t="shared" si="2559"/>
        <v>0</v>
      </c>
      <c r="DC1542">
        <f t="shared" si="2560"/>
        <v>0</v>
      </c>
      <c r="DD1542" t="s">
        <v>14</v>
      </c>
      <c r="DE1542" t="s">
        <v>14</v>
      </c>
      <c r="DF1542">
        <f t="shared" si="2561"/>
        <v>0</v>
      </c>
      <c r="DG1542">
        <f t="shared" si="2562"/>
        <v>0</v>
      </c>
      <c r="DH1542">
        <f t="shared" si="2552"/>
        <v>0</v>
      </c>
      <c r="DI1542">
        <f t="shared" si="2553"/>
        <v>0</v>
      </c>
      <c r="DJ1542">
        <f t="shared" si="2563"/>
        <v>0</v>
      </c>
      <c r="DK1542">
        <v>0</v>
      </c>
      <c r="DL1542" t="s">
        <v>14</v>
      </c>
      <c r="DM1542">
        <v>0</v>
      </c>
      <c r="DN1542" t="s">
        <v>14</v>
      </c>
      <c r="DO1542">
        <v>0</v>
      </c>
    </row>
    <row r="1543">
      <c r="A1543">
        <f>ROW(Source!A533)</f>
        <v>533</v>
      </c>
      <c r="B1543">
        <v>419115877</v>
      </c>
      <c r="C1543">
        <v>412994782</v>
      </c>
      <c r="D1543">
        <v>417165023</v>
      </c>
      <c r="E1543">
        <v>1</v>
      </c>
      <c r="F1543">
        <v>1</v>
      </c>
      <c r="G1543">
        <v>1</v>
      </c>
      <c r="H1543">
        <v>3</v>
      </c>
      <c r="I1543" t="s">
        <v>259</v>
      </c>
      <c r="J1543" t="s">
        <v>1871</v>
      </c>
      <c r="K1543" t="s">
        <v>260</v>
      </c>
      <c r="L1543">
        <v>1346</v>
      </c>
      <c r="N1543">
        <v>1009</v>
      </c>
      <c r="O1543" t="s">
        <v>151</v>
      </c>
      <c r="P1543" t="s">
        <v>151</v>
      </c>
      <c r="Q1543">
        <v>1</v>
      </c>
      <c r="W1543">
        <v>0</v>
      </c>
      <c r="X1543">
        <v>41226650</v>
      </c>
      <c r="Y1543">
        <f t="shared" si="2555"/>
        <v>0</v>
      </c>
      <c r="AA1543">
        <v>181.83000000000001</v>
      </c>
      <c r="AB1543">
        <v>0</v>
      </c>
      <c r="AC1543">
        <v>0</v>
      </c>
      <c r="AD1543">
        <v>0</v>
      </c>
      <c r="AE1543">
        <v>206.62</v>
      </c>
      <c r="AF1543">
        <v>0</v>
      </c>
      <c r="AG1543">
        <v>0</v>
      </c>
      <c r="AH1543">
        <v>0</v>
      </c>
      <c r="AI1543">
        <v>0.88</v>
      </c>
      <c r="AJ1543">
        <v>1</v>
      </c>
      <c r="AK1543">
        <v>1</v>
      </c>
      <c r="AL1543">
        <v>1</v>
      </c>
      <c r="AM1543">
        <v>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14</v>
      </c>
      <c r="AT1543">
        <v>0.028000000000000001</v>
      </c>
      <c r="AU1543" t="s">
        <v>1271</v>
      </c>
      <c r="AV1543">
        <v>0</v>
      </c>
      <c r="AW1543">
        <v>2</v>
      </c>
      <c r="AX1543">
        <v>419117683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5.7853599999999998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ROUND(Y1543*Source!I533,7)</f>
        <v>0</v>
      </c>
      <c r="CY1543">
        <f t="shared" si="2556"/>
        <v>181.83000000000001</v>
      </c>
      <c r="CZ1543">
        <f t="shared" si="2557"/>
        <v>206.62</v>
      </c>
      <c r="DA1543">
        <f t="shared" si="2558"/>
        <v>0.88</v>
      </c>
      <c r="DB1543">
        <f t="shared" si="2559"/>
        <v>0</v>
      </c>
      <c r="DC1543">
        <f t="shared" si="2560"/>
        <v>0</v>
      </c>
      <c r="DD1543" t="s">
        <v>14</v>
      </c>
      <c r="DE1543" t="s">
        <v>14</v>
      </c>
      <c r="DF1543">
        <f t="shared" si="2561"/>
        <v>0</v>
      </c>
      <c r="DG1543">
        <f t="shared" si="2562"/>
        <v>0</v>
      </c>
      <c r="DH1543">
        <f t="shared" si="2552"/>
        <v>0</v>
      </c>
      <c r="DI1543">
        <f t="shared" si="2553"/>
        <v>0</v>
      </c>
      <c r="DJ1543">
        <f t="shared" si="2563"/>
        <v>0</v>
      </c>
      <c r="DK1543">
        <v>0</v>
      </c>
      <c r="DL1543" t="s">
        <v>14</v>
      </c>
      <c r="DM1543">
        <v>0</v>
      </c>
      <c r="DN1543" t="s">
        <v>14</v>
      </c>
      <c r="DO1543">
        <v>0</v>
      </c>
    </row>
    <row r="1544">
      <c r="A1544">
        <f>ROW(Source!A533)</f>
        <v>533</v>
      </c>
      <c r="B1544">
        <v>419115877</v>
      </c>
      <c r="C1544">
        <v>412994782</v>
      </c>
      <c r="D1544">
        <v>417175584</v>
      </c>
      <c r="E1544">
        <v>1</v>
      </c>
      <c r="F1544">
        <v>1</v>
      </c>
      <c r="G1544">
        <v>1</v>
      </c>
      <c r="H1544">
        <v>3</v>
      </c>
      <c r="I1544" t="s">
        <v>149</v>
      </c>
      <c r="J1544" t="s">
        <v>1850</v>
      </c>
      <c r="K1544" t="s">
        <v>150</v>
      </c>
      <c r="L1544">
        <v>1346</v>
      </c>
      <c r="N1544">
        <v>1009</v>
      </c>
      <c r="O1544" t="s">
        <v>151</v>
      </c>
      <c r="P1544" t="s">
        <v>151</v>
      </c>
      <c r="Q1544">
        <v>1</v>
      </c>
      <c r="W1544">
        <v>0</v>
      </c>
      <c r="X1544">
        <v>-242288594</v>
      </c>
      <c r="Y1544">
        <f t="shared" si="2555"/>
        <v>0</v>
      </c>
      <c r="AA1544">
        <v>1400.99</v>
      </c>
      <c r="AB1544">
        <v>0</v>
      </c>
      <c r="AC1544">
        <v>0</v>
      </c>
      <c r="AD1544">
        <v>0</v>
      </c>
      <c r="AE1544">
        <v>870.17999999999995</v>
      </c>
      <c r="AF1544">
        <v>0</v>
      </c>
      <c r="AG1544">
        <v>0</v>
      </c>
      <c r="AH1544">
        <v>0</v>
      </c>
      <c r="AI1544">
        <v>1.6100000000000001</v>
      </c>
      <c r="AJ1544">
        <v>1</v>
      </c>
      <c r="AK1544">
        <v>1</v>
      </c>
      <c r="AL1544">
        <v>1</v>
      </c>
      <c r="AM1544">
        <v>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14</v>
      </c>
      <c r="AT1544">
        <v>0.45000000000000001</v>
      </c>
      <c r="AU1544" t="s">
        <v>1271</v>
      </c>
      <c r="AV1544">
        <v>0</v>
      </c>
      <c r="AW1544">
        <v>2</v>
      </c>
      <c r="AX1544">
        <v>419117684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391.58099999999996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ROUND(Y1544*Source!I533,7)</f>
        <v>0</v>
      </c>
      <c r="CY1544">
        <f t="shared" si="2556"/>
        <v>1400.99</v>
      </c>
      <c r="CZ1544">
        <f t="shared" si="2557"/>
        <v>870.17999999999995</v>
      </c>
      <c r="DA1544">
        <f t="shared" si="2558"/>
        <v>1.6100000000000001</v>
      </c>
      <c r="DB1544">
        <f t="shared" si="2559"/>
        <v>0</v>
      </c>
      <c r="DC1544">
        <f t="shared" si="2560"/>
        <v>0</v>
      </c>
      <c r="DD1544" t="s">
        <v>14</v>
      </c>
      <c r="DE1544" t="s">
        <v>14</v>
      </c>
      <c r="DF1544">
        <f t="shared" si="2561"/>
        <v>0</v>
      </c>
      <c r="DG1544">
        <f t="shared" si="2562"/>
        <v>0</v>
      </c>
      <c r="DH1544">
        <f t="shared" si="2552"/>
        <v>0</v>
      </c>
      <c r="DI1544">
        <f t="shared" si="2553"/>
        <v>0</v>
      </c>
      <c r="DJ1544">
        <f t="shared" si="2563"/>
        <v>0</v>
      </c>
      <c r="DK1544">
        <v>0</v>
      </c>
      <c r="DL1544" t="s">
        <v>14</v>
      </c>
      <c r="DM1544">
        <v>0</v>
      </c>
      <c r="DN1544" t="s">
        <v>14</v>
      </c>
      <c r="DO1544">
        <v>0</v>
      </c>
    </row>
    <row r="1545">
      <c r="A1545">
        <f>ROW(Source!A533)</f>
        <v>533</v>
      </c>
      <c r="B1545">
        <v>419115877</v>
      </c>
      <c r="C1545">
        <v>412994782</v>
      </c>
      <c r="D1545">
        <v>417192565</v>
      </c>
      <c r="E1545">
        <v>1</v>
      </c>
      <c r="F1545">
        <v>1</v>
      </c>
      <c r="G1545">
        <v>1</v>
      </c>
      <c r="H1545">
        <v>3</v>
      </c>
      <c r="I1545" t="s">
        <v>353</v>
      </c>
      <c r="J1545" t="s">
        <v>1884</v>
      </c>
      <c r="K1545" t="s">
        <v>354</v>
      </c>
      <c r="L1545">
        <v>1371</v>
      </c>
      <c r="N1545">
        <v>1013</v>
      </c>
      <c r="O1545" t="s">
        <v>252</v>
      </c>
      <c r="P1545" t="s">
        <v>252</v>
      </c>
      <c r="Q1545">
        <v>1</v>
      </c>
      <c r="W1545">
        <v>0</v>
      </c>
      <c r="X1545">
        <v>775080425</v>
      </c>
      <c r="Y1545">
        <f t="shared" si="2555"/>
        <v>0</v>
      </c>
      <c r="AA1545">
        <v>17.379999999999999</v>
      </c>
      <c r="AB1545">
        <v>0</v>
      </c>
      <c r="AC1545">
        <v>0</v>
      </c>
      <c r="AD1545">
        <v>0</v>
      </c>
      <c r="AE1545">
        <v>19.100000000000001</v>
      </c>
      <c r="AF1545">
        <v>0</v>
      </c>
      <c r="AG1545">
        <v>0</v>
      </c>
      <c r="AH1545">
        <v>0</v>
      </c>
      <c r="AI1545">
        <v>0.91000000000000003</v>
      </c>
      <c r="AJ1545">
        <v>1</v>
      </c>
      <c r="AK1545">
        <v>1</v>
      </c>
      <c r="AL1545">
        <v>1</v>
      </c>
      <c r="AM1545">
        <v>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14</v>
      </c>
      <c r="AT1545">
        <v>7</v>
      </c>
      <c r="AU1545" t="s">
        <v>1271</v>
      </c>
      <c r="AV1545">
        <v>0</v>
      </c>
      <c r="AW1545">
        <v>2</v>
      </c>
      <c r="AX1545">
        <v>419117685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133.70000000000002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ROUND(Y1545*Source!I533,7)</f>
        <v>0</v>
      </c>
      <c r="CY1545">
        <f t="shared" si="2556"/>
        <v>17.379999999999999</v>
      </c>
      <c r="CZ1545">
        <f t="shared" si="2557"/>
        <v>19.100000000000001</v>
      </c>
      <c r="DA1545">
        <f t="shared" si="2558"/>
        <v>0.91000000000000003</v>
      </c>
      <c r="DB1545">
        <f t="shared" si="2559"/>
        <v>0</v>
      </c>
      <c r="DC1545">
        <f t="shared" si="2560"/>
        <v>0</v>
      </c>
      <c r="DD1545" t="s">
        <v>14</v>
      </c>
      <c r="DE1545" t="s">
        <v>14</v>
      </c>
      <c r="DF1545">
        <f t="shared" si="2561"/>
        <v>0</v>
      </c>
      <c r="DG1545">
        <f t="shared" si="2562"/>
        <v>0</v>
      </c>
      <c r="DH1545">
        <f t="shared" si="2552"/>
        <v>0</v>
      </c>
      <c r="DI1545">
        <f t="shared" si="2553"/>
        <v>0</v>
      </c>
      <c r="DJ1545">
        <f t="shared" si="2563"/>
        <v>0</v>
      </c>
      <c r="DK1545">
        <v>0</v>
      </c>
      <c r="DL1545" t="s">
        <v>14</v>
      </c>
      <c r="DM1545">
        <v>0</v>
      </c>
      <c r="DN1545" t="s">
        <v>14</v>
      </c>
      <c r="DO1545">
        <v>0</v>
      </c>
    </row>
    <row r="1546">
      <c r="A1546">
        <f>ROW(Source!A533)</f>
        <v>533</v>
      </c>
      <c r="B1546">
        <v>419115877</v>
      </c>
      <c r="C1546">
        <v>412994782</v>
      </c>
      <c r="D1546">
        <v>417199972</v>
      </c>
      <c r="E1546">
        <v>1</v>
      </c>
      <c r="F1546">
        <v>1</v>
      </c>
      <c r="G1546">
        <v>1</v>
      </c>
      <c r="H1546">
        <v>3</v>
      </c>
      <c r="I1546" t="s">
        <v>267</v>
      </c>
      <c r="J1546" t="s">
        <v>1875</v>
      </c>
      <c r="K1546" t="s">
        <v>268</v>
      </c>
      <c r="L1546">
        <v>1425</v>
      </c>
      <c r="N1546">
        <v>1013</v>
      </c>
      <c r="O1546" t="s">
        <v>195</v>
      </c>
      <c r="P1546" t="s">
        <v>195</v>
      </c>
      <c r="Q1546">
        <v>1</v>
      </c>
      <c r="W1546">
        <v>0</v>
      </c>
      <c r="X1546">
        <v>989260561</v>
      </c>
      <c r="Y1546">
        <f t="shared" si="2555"/>
        <v>0</v>
      </c>
      <c r="AA1546">
        <v>119.56999999999999</v>
      </c>
      <c r="AB1546">
        <v>0</v>
      </c>
      <c r="AC1546">
        <v>0</v>
      </c>
      <c r="AD1546">
        <v>0</v>
      </c>
      <c r="AE1546">
        <v>47.259999999999998</v>
      </c>
      <c r="AF1546">
        <v>0</v>
      </c>
      <c r="AG1546">
        <v>0</v>
      </c>
      <c r="AH1546">
        <v>0</v>
      </c>
      <c r="AI1546">
        <v>2.5299999999999998</v>
      </c>
      <c r="AJ1546">
        <v>1</v>
      </c>
      <c r="AK1546">
        <v>1</v>
      </c>
      <c r="AL1546">
        <v>1</v>
      </c>
      <c r="AM1546">
        <v>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14</v>
      </c>
      <c r="AT1546">
        <v>0.42999999999999999</v>
      </c>
      <c r="AU1546" t="s">
        <v>1271</v>
      </c>
      <c r="AV1546">
        <v>0</v>
      </c>
      <c r="AW1546">
        <v>2</v>
      </c>
      <c r="AX1546">
        <v>419117686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20.3218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ROUND(Y1546*Source!I533,7)</f>
        <v>0</v>
      </c>
      <c r="CY1546">
        <f t="shared" si="2556"/>
        <v>119.56999999999999</v>
      </c>
      <c r="CZ1546">
        <f t="shared" si="2557"/>
        <v>47.259999999999998</v>
      </c>
      <c r="DA1546">
        <f t="shared" si="2558"/>
        <v>2.5299999999999998</v>
      </c>
      <c r="DB1546">
        <f t="shared" si="2559"/>
        <v>0</v>
      </c>
      <c r="DC1546">
        <f t="shared" si="2560"/>
        <v>0</v>
      </c>
      <c r="DD1546" t="s">
        <v>14</v>
      </c>
      <c r="DE1546" t="s">
        <v>14</v>
      </c>
      <c r="DF1546">
        <f t="shared" si="2561"/>
        <v>0</v>
      </c>
      <c r="DG1546">
        <f t="shared" si="2562"/>
        <v>0</v>
      </c>
      <c r="DH1546">
        <f t="shared" si="2552"/>
        <v>0</v>
      </c>
      <c r="DI1546">
        <f t="shared" si="2553"/>
        <v>0</v>
      </c>
      <c r="DJ1546">
        <f t="shared" si="2563"/>
        <v>0</v>
      </c>
      <c r="DK1546">
        <v>0</v>
      </c>
      <c r="DL1546" t="s">
        <v>14</v>
      </c>
      <c r="DM1546">
        <v>0</v>
      </c>
      <c r="DN1546" t="s">
        <v>14</v>
      </c>
      <c r="DO1546">
        <v>0</v>
      </c>
    </row>
    <row r="1547">
      <c r="A1547">
        <f>ROW(Source!A533)</f>
        <v>533</v>
      </c>
      <c r="B1547">
        <v>419115877</v>
      </c>
      <c r="C1547">
        <v>412994782</v>
      </c>
      <c r="D1547">
        <v>417199978</v>
      </c>
      <c r="E1547">
        <v>1</v>
      </c>
      <c r="F1547">
        <v>1</v>
      </c>
      <c r="G1547">
        <v>1</v>
      </c>
      <c r="H1547">
        <v>3</v>
      </c>
      <c r="I1547" t="s">
        <v>269</v>
      </c>
      <c r="J1547" t="s">
        <v>1876</v>
      </c>
      <c r="K1547" t="s">
        <v>270</v>
      </c>
      <c r="L1547">
        <v>1407</v>
      </c>
      <c r="N1547">
        <v>1013</v>
      </c>
      <c r="O1547" t="s">
        <v>271</v>
      </c>
      <c r="P1547" t="s">
        <v>271</v>
      </c>
      <c r="Q1547">
        <v>1</v>
      </c>
      <c r="W1547">
        <v>0</v>
      </c>
      <c r="X1547">
        <v>168170819</v>
      </c>
      <c r="Y1547">
        <f t="shared" si="2555"/>
        <v>0</v>
      </c>
      <c r="AA1547">
        <v>8352.5100000000002</v>
      </c>
      <c r="AB1547">
        <v>0</v>
      </c>
      <c r="AC1547">
        <v>0</v>
      </c>
      <c r="AD1547">
        <v>0</v>
      </c>
      <c r="AE1547">
        <v>6052.54</v>
      </c>
      <c r="AF1547">
        <v>0</v>
      </c>
      <c r="AG1547">
        <v>0</v>
      </c>
      <c r="AH1547">
        <v>0</v>
      </c>
      <c r="AI1547">
        <v>1.3799999999999999</v>
      </c>
      <c r="AJ1547">
        <v>1</v>
      </c>
      <c r="AK1547">
        <v>1</v>
      </c>
      <c r="AL1547">
        <v>1</v>
      </c>
      <c r="AM1547">
        <v>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14</v>
      </c>
      <c r="AT1547">
        <v>0.023</v>
      </c>
      <c r="AU1547" t="s">
        <v>1271</v>
      </c>
      <c r="AV1547">
        <v>0</v>
      </c>
      <c r="AW1547">
        <v>2</v>
      </c>
      <c r="AX1547">
        <v>419117687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139.20841999999999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1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ROUND(Y1547*Source!I533,7)</f>
        <v>0</v>
      </c>
      <c r="CY1547">
        <f t="shared" si="2556"/>
        <v>8352.5100000000002</v>
      </c>
      <c r="CZ1547">
        <f t="shared" si="2557"/>
        <v>6052.54</v>
      </c>
      <c r="DA1547">
        <f t="shared" si="2558"/>
        <v>1.3799999999999999</v>
      </c>
      <c r="DB1547">
        <f t="shared" si="2559"/>
        <v>0</v>
      </c>
      <c r="DC1547">
        <f t="shared" si="2560"/>
        <v>0</v>
      </c>
      <c r="DD1547" t="s">
        <v>14</v>
      </c>
      <c r="DE1547" t="s">
        <v>14</v>
      </c>
      <c r="DF1547">
        <f t="shared" si="2561"/>
        <v>0</v>
      </c>
      <c r="DG1547">
        <f t="shared" si="2562"/>
        <v>0</v>
      </c>
      <c r="DH1547">
        <f t="shared" si="2552"/>
        <v>0</v>
      </c>
      <c r="DI1547">
        <f t="shared" si="2553"/>
        <v>0</v>
      </c>
      <c r="DJ1547">
        <f t="shared" si="2563"/>
        <v>0</v>
      </c>
      <c r="DK1547">
        <v>0</v>
      </c>
      <c r="DL1547" t="s">
        <v>14</v>
      </c>
      <c r="DM1547">
        <v>0</v>
      </c>
      <c r="DN1547" t="s">
        <v>14</v>
      </c>
      <c r="DO1547">
        <v>0</v>
      </c>
    </row>
    <row r="1548">
      <c r="A1548">
        <f>ROW(Source!A533)</f>
        <v>533</v>
      </c>
      <c r="B1548">
        <v>419115877</v>
      </c>
      <c r="C1548">
        <v>412994782</v>
      </c>
      <c r="D1548">
        <v>417096729</v>
      </c>
      <c r="E1548">
        <v>117</v>
      </c>
      <c r="F1548">
        <v>1</v>
      </c>
      <c r="G1548">
        <v>1</v>
      </c>
      <c r="H1548">
        <v>3</v>
      </c>
      <c r="I1548" t="s">
        <v>1847</v>
      </c>
      <c r="J1548" t="s">
        <v>14</v>
      </c>
      <c r="K1548" t="s">
        <v>1848</v>
      </c>
      <c r="L1548">
        <v>3277935</v>
      </c>
      <c r="N1548">
        <v>1013</v>
      </c>
      <c r="O1548" t="s">
        <v>63</v>
      </c>
      <c r="P1548" t="s">
        <v>63</v>
      </c>
      <c r="Q1548">
        <v>1</v>
      </c>
      <c r="W1548">
        <v>0</v>
      </c>
      <c r="X1548">
        <v>274903907</v>
      </c>
      <c r="Y1548">
        <f t="shared" ref="Y1548:Y1551" si="2564">AT1548</f>
        <v>2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0</v>
      </c>
      <c r="AQ1548">
        <v>1</v>
      </c>
      <c r="AR1548">
        <v>0</v>
      </c>
      <c r="AS1548" t="s">
        <v>14</v>
      </c>
      <c r="AT1548">
        <v>2</v>
      </c>
      <c r="AU1548" t="s">
        <v>14</v>
      </c>
      <c r="AV1548">
        <v>0</v>
      </c>
      <c r="AW1548">
        <v>2</v>
      </c>
      <c r="AX1548">
        <v>419117688</v>
      </c>
      <c r="AY1548">
        <v>1</v>
      </c>
      <c r="AZ1548">
        <v>2048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ROUND(Y1548*Source!I533,7)</f>
        <v>2</v>
      </c>
      <c r="CY1548">
        <f t="shared" si="2556"/>
        <v>0</v>
      </c>
      <c r="CZ1548">
        <f t="shared" si="2557"/>
        <v>0</v>
      </c>
      <c r="DA1548">
        <f t="shared" si="2558"/>
        <v>1</v>
      </c>
      <c r="DB1548">
        <f t="shared" ref="DB1548:DB1551" si="2565">ROUND(ROUND(AT1548*CZ1548,2),6)</f>
        <v>0</v>
      </c>
      <c r="DC1548">
        <f t="shared" ref="DC1548:DC1551" si="2566">ROUND(ROUND(AT1548*AG1548,2),6)</f>
        <v>0</v>
      </c>
      <c r="DD1548" t="s">
        <v>14</v>
      </c>
      <c r="DE1548" t="s">
        <v>14</v>
      </c>
      <c r="DF1548">
        <f t="shared" ref="DF1548:DF1551" si="2567">ROUND(ROUND(AE1548,2)*CX1548,2)</f>
        <v>0</v>
      </c>
      <c r="DG1548">
        <f t="shared" si="2562"/>
        <v>0</v>
      </c>
      <c r="DH1548">
        <f t="shared" si="2552"/>
        <v>0</v>
      </c>
      <c r="DI1548">
        <f t="shared" si="2553"/>
        <v>0</v>
      </c>
      <c r="DJ1548">
        <f t="shared" si="2563"/>
        <v>0</v>
      </c>
      <c r="DK1548">
        <v>0</v>
      </c>
      <c r="DL1548" t="s">
        <v>14</v>
      </c>
      <c r="DM1548">
        <v>0</v>
      </c>
      <c r="DN1548" t="s">
        <v>14</v>
      </c>
      <c r="DO1548">
        <v>0</v>
      </c>
    </row>
    <row r="1549">
      <c r="A1549">
        <f>ROW(Source!A534)</f>
        <v>534</v>
      </c>
      <c r="B1549">
        <v>419115877</v>
      </c>
      <c r="C1549">
        <v>412994807</v>
      </c>
      <c r="D1549">
        <v>417090726</v>
      </c>
      <c r="E1549">
        <v>117</v>
      </c>
      <c r="F1549">
        <v>1</v>
      </c>
      <c r="G1549">
        <v>1</v>
      </c>
      <c r="H1549">
        <v>1</v>
      </c>
      <c r="I1549" t="s">
        <v>136</v>
      </c>
      <c r="J1549" t="s">
        <v>14</v>
      </c>
      <c r="K1549" t="s">
        <v>137</v>
      </c>
      <c r="L1549">
        <v>1191</v>
      </c>
      <c r="N1549">
        <v>1013</v>
      </c>
      <c r="O1549" t="s">
        <v>48</v>
      </c>
      <c r="P1549" t="s">
        <v>48</v>
      </c>
      <c r="Q1549">
        <v>1</v>
      </c>
      <c r="W1549">
        <v>0</v>
      </c>
      <c r="X1549">
        <v>888410196</v>
      </c>
      <c r="Y1549">
        <f t="shared" si="2564"/>
        <v>14</v>
      </c>
      <c r="AA1549">
        <v>0</v>
      </c>
      <c r="AB1549">
        <v>0</v>
      </c>
      <c r="AC1549">
        <v>0</v>
      </c>
      <c r="AD1549">
        <v>539.69000000000005</v>
      </c>
      <c r="AE1549">
        <v>0</v>
      </c>
      <c r="AF1549">
        <v>0</v>
      </c>
      <c r="AG1549">
        <v>0</v>
      </c>
      <c r="AH1549">
        <v>539.69000000000005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14</v>
      </c>
      <c r="AT1549">
        <v>14</v>
      </c>
      <c r="AU1549" t="s">
        <v>14</v>
      </c>
      <c r="AV1549">
        <v>1</v>
      </c>
      <c r="AW1549">
        <v>2</v>
      </c>
      <c r="AX1549">
        <v>419117689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7555.6600000000008</v>
      </c>
      <c r="BN1549">
        <v>14</v>
      </c>
      <c r="BO1549">
        <v>0</v>
      </c>
      <c r="BP1549">
        <v>1</v>
      </c>
      <c r="BQ1549">
        <v>0</v>
      </c>
      <c r="BR1549">
        <v>0</v>
      </c>
      <c r="BS1549">
        <v>0</v>
      </c>
      <c r="BT1549">
        <v>7555.6600000000008</v>
      </c>
      <c r="BU1549">
        <v>14</v>
      </c>
      <c r="BV1549">
        <v>0</v>
      </c>
      <c r="BW1549">
        <v>1</v>
      </c>
      <c r="CU1549">
        <f>ROUND(AT1549*Source!I534*AH1549*AL1549,2)</f>
        <v>7555.6599999999999</v>
      </c>
      <c r="CV1549">
        <f>ROUND(Y1549*Source!I534,7)</f>
        <v>14</v>
      </c>
      <c r="CW1549">
        <v>0</v>
      </c>
      <c r="CX1549">
        <f>ROUND(Y1549*Source!I534,7)</f>
        <v>14</v>
      </c>
      <c r="CY1549">
        <f t="shared" ref="CY1549:CY1550" si="2568">AD1549</f>
        <v>539.69000000000005</v>
      </c>
      <c r="CZ1549">
        <f t="shared" ref="CZ1549:CZ1550" si="2569">AH1549</f>
        <v>539.69000000000005</v>
      </c>
      <c r="DA1549">
        <f t="shared" ref="DA1549:DA1550" si="2570">AL1549</f>
        <v>1</v>
      </c>
      <c r="DB1549">
        <f t="shared" si="2565"/>
        <v>7555.6599999999999</v>
      </c>
      <c r="DC1549">
        <f t="shared" si="2566"/>
        <v>0</v>
      </c>
      <c r="DD1549" t="s">
        <v>14</v>
      </c>
      <c r="DE1549" t="s">
        <v>14</v>
      </c>
      <c r="DF1549">
        <f t="shared" si="2567"/>
        <v>0</v>
      </c>
      <c r="DG1549">
        <f t="shared" si="2562"/>
        <v>0</v>
      </c>
      <c r="DH1549">
        <f t="shared" si="2552"/>
        <v>0</v>
      </c>
      <c r="DI1549">
        <f t="shared" si="2553"/>
        <v>7555.6599999999999</v>
      </c>
      <c r="DJ1549">
        <f t="shared" ref="DJ1549:DJ1550" si="2571">DI1549</f>
        <v>7555.6599999999999</v>
      </c>
      <c r="DK1549">
        <v>1</v>
      </c>
      <c r="DL1549" t="s">
        <v>14</v>
      </c>
      <c r="DM1549">
        <v>0</v>
      </c>
      <c r="DN1549" t="s">
        <v>14</v>
      </c>
      <c r="DO1549">
        <v>0</v>
      </c>
    </row>
    <row r="1550">
      <c r="A1550">
        <f>ROW(Source!A534)</f>
        <v>534</v>
      </c>
      <c r="B1550">
        <v>419115877</v>
      </c>
      <c r="C1550">
        <v>412994807</v>
      </c>
      <c r="D1550">
        <v>417090896</v>
      </c>
      <c r="E1550">
        <v>117</v>
      </c>
      <c r="F1550">
        <v>1</v>
      </c>
      <c r="G1550">
        <v>1</v>
      </c>
      <c r="H1550">
        <v>1</v>
      </c>
      <c r="I1550" t="s">
        <v>1844</v>
      </c>
      <c r="J1550" t="s">
        <v>14</v>
      </c>
      <c r="K1550" t="s">
        <v>1845</v>
      </c>
      <c r="L1550">
        <v>1191</v>
      </c>
      <c r="N1550">
        <v>1013</v>
      </c>
      <c r="O1550" t="s">
        <v>48</v>
      </c>
      <c r="P1550" t="s">
        <v>48</v>
      </c>
      <c r="Q1550">
        <v>1</v>
      </c>
      <c r="W1550">
        <v>0</v>
      </c>
      <c r="X1550">
        <v>-1417349443</v>
      </c>
      <c r="Y1550">
        <f t="shared" si="2564"/>
        <v>1.1200000000000001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14</v>
      </c>
      <c r="AT1550">
        <v>1.1200000000000001</v>
      </c>
      <c r="AU1550" t="s">
        <v>14</v>
      </c>
      <c r="AV1550">
        <v>2</v>
      </c>
      <c r="AW1550">
        <v>2</v>
      </c>
      <c r="AX1550">
        <v>419117690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ROUND(Y1550*Source!I534,7)</f>
        <v>1.1199999999999999</v>
      </c>
      <c r="CY1550">
        <f t="shared" si="2568"/>
        <v>0</v>
      </c>
      <c r="CZ1550">
        <f t="shared" si="2569"/>
        <v>0</v>
      </c>
      <c r="DA1550">
        <f t="shared" si="2570"/>
        <v>1</v>
      </c>
      <c r="DB1550">
        <f t="shared" si="2565"/>
        <v>0</v>
      </c>
      <c r="DC1550">
        <f t="shared" si="2566"/>
        <v>0</v>
      </c>
      <c r="DD1550" t="s">
        <v>14</v>
      </c>
      <c r="DE1550" t="s">
        <v>14</v>
      </c>
      <c r="DF1550">
        <f t="shared" si="2567"/>
        <v>0</v>
      </c>
      <c r="DG1550">
        <f t="shared" si="2562"/>
        <v>0</v>
      </c>
      <c r="DH1550">
        <f t="shared" si="2552"/>
        <v>0</v>
      </c>
      <c r="DI1550">
        <f t="shared" si="2553"/>
        <v>0</v>
      </c>
      <c r="DJ1550">
        <f t="shared" si="2571"/>
        <v>0</v>
      </c>
      <c r="DK1550">
        <v>0</v>
      </c>
      <c r="DL1550" t="s">
        <v>14</v>
      </c>
      <c r="DM1550">
        <v>0</v>
      </c>
      <c r="DN1550" t="s">
        <v>14</v>
      </c>
      <c r="DO1550">
        <v>0</v>
      </c>
    </row>
    <row r="1551">
      <c r="A1551">
        <f>ROW(Source!A534)</f>
        <v>534</v>
      </c>
      <c r="B1551">
        <v>419115877</v>
      </c>
      <c r="C1551">
        <v>412994807</v>
      </c>
      <c r="D1551">
        <v>417098134</v>
      </c>
      <c r="E1551">
        <v>1</v>
      </c>
      <c r="F1551">
        <v>1</v>
      </c>
      <c r="G1551">
        <v>1</v>
      </c>
      <c r="H1551">
        <v>2</v>
      </c>
      <c r="I1551" t="s">
        <v>159</v>
      </c>
      <c r="J1551" t="s">
        <v>1851</v>
      </c>
      <c r="K1551" t="s">
        <v>160</v>
      </c>
      <c r="L1551">
        <v>1368</v>
      </c>
      <c r="N1551">
        <v>1011</v>
      </c>
      <c r="O1551" t="s">
        <v>55</v>
      </c>
      <c r="P1551" t="s">
        <v>55</v>
      </c>
      <c r="Q1551">
        <v>1</v>
      </c>
      <c r="W1551">
        <v>0</v>
      </c>
      <c r="X1551">
        <v>302479695</v>
      </c>
      <c r="Y1551">
        <f t="shared" si="2564"/>
        <v>1.1200000000000001</v>
      </c>
      <c r="AA1551">
        <v>0</v>
      </c>
      <c r="AB1551">
        <v>1274.25</v>
      </c>
      <c r="AC1551">
        <v>620.24000000000001</v>
      </c>
      <c r="AD1551">
        <v>0</v>
      </c>
      <c r="AE1551">
        <v>0</v>
      </c>
      <c r="AF1551">
        <v>995.50999999999999</v>
      </c>
      <c r="AG1551">
        <v>620.24000000000001</v>
      </c>
      <c r="AH1551">
        <v>0</v>
      </c>
      <c r="AI1551">
        <v>1</v>
      </c>
      <c r="AJ1551">
        <v>1.28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14</v>
      </c>
      <c r="AT1551">
        <v>1.1200000000000001</v>
      </c>
      <c r="AU1551" t="s">
        <v>14</v>
      </c>
      <c r="AV1551">
        <v>1</v>
      </c>
      <c r="AW1551">
        <v>2</v>
      </c>
      <c r="AX1551">
        <v>419117691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1114.9712000000002</v>
      </c>
      <c r="BL1551">
        <v>694.66880000000003</v>
      </c>
      <c r="BM1551">
        <v>0</v>
      </c>
      <c r="BN1551">
        <v>0</v>
      </c>
      <c r="BO1551">
        <v>1.1200000000000001</v>
      </c>
      <c r="BP1551">
        <v>1</v>
      </c>
      <c r="BQ1551">
        <v>0</v>
      </c>
      <c r="BR1551">
        <v>1114.9712000000002</v>
      </c>
      <c r="BS1551">
        <v>694.66880000000003</v>
      </c>
      <c r="BT1551">
        <v>0</v>
      </c>
      <c r="BU1551">
        <v>0</v>
      </c>
      <c r="BV1551">
        <v>1.1200000000000001</v>
      </c>
      <c r="BW1551">
        <v>1</v>
      </c>
      <c r="CV1551">
        <v>0</v>
      </c>
      <c r="CW1551">
        <f>ROUND(Y1551*Source!I534*DO1551,7)</f>
        <v>1.1199999999999999</v>
      </c>
      <c r="CX1551">
        <f>ROUND(Y1551*Source!I534,7)</f>
        <v>1.1199999999999999</v>
      </c>
      <c r="CY1551">
        <f>AB1551</f>
        <v>1274.25</v>
      </c>
      <c r="CZ1551">
        <f>AF1551</f>
        <v>995.50999999999999</v>
      </c>
      <c r="DA1551">
        <f>AJ1551</f>
        <v>1.28</v>
      </c>
      <c r="DB1551">
        <f t="shared" si="2565"/>
        <v>1114.97</v>
      </c>
      <c r="DC1551">
        <f t="shared" si="2566"/>
        <v>694.66999999999996</v>
      </c>
      <c r="DD1551" t="s">
        <v>14</v>
      </c>
      <c r="DE1551" t="s">
        <v>14</v>
      </c>
      <c r="DF1551">
        <f t="shared" si="2567"/>
        <v>0</v>
      </c>
      <c r="DG1551">
        <f>ROUND(ROUND(AF1551*AJ1551,2)*CX1551,2)</f>
        <v>1427.1600000000001</v>
      </c>
      <c r="DH1551">
        <f t="shared" si="2552"/>
        <v>694.66999999999996</v>
      </c>
      <c r="DI1551">
        <f t="shared" si="2553"/>
        <v>0</v>
      </c>
      <c r="DJ1551">
        <f>DG1551+DH1551</f>
        <v>2121.8299999999999</v>
      </c>
      <c r="DK1551">
        <v>0</v>
      </c>
      <c r="DL1551" t="s">
        <v>56</v>
      </c>
      <c r="DM1551">
        <v>5</v>
      </c>
      <c r="DN1551" t="s">
        <v>48</v>
      </c>
      <c r="DO1551">
        <v>1</v>
      </c>
    </row>
    <row r="1552">
      <c r="A1552">
        <f>ROW(Source!A534)</f>
        <v>534</v>
      </c>
      <c r="B1552">
        <v>419115877</v>
      </c>
      <c r="C1552">
        <v>412994807</v>
      </c>
      <c r="D1552">
        <v>417162991</v>
      </c>
      <c r="E1552">
        <v>1</v>
      </c>
      <c r="F1552">
        <v>1</v>
      </c>
      <c r="G1552">
        <v>1</v>
      </c>
      <c r="H1552">
        <v>3</v>
      </c>
      <c r="I1552" t="s">
        <v>146</v>
      </c>
      <c r="J1552" t="s">
        <v>1849</v>
      </c>
      <c r="K1552" t="s">
        <v>147</v>
      </c>
      <c r="L1552">
        <v>1348</v>
      </c>
      <c r="N1552">
        <v>1009</v>
      </c>
      <c r="O1552" t="s">
        <v>148</v>
      </c>
      <c r="P1552" t="s">
        <v>148</v>
      </c>
      <c r="Q1552">
        <v>1000</v>
      </c>
      <c r="W1552">
        <v>0</v>
      </c>
      <c r="X1552">
        <v>-465588395</v>
      </c>
      <c r="Y1552">
        <f t="shared" ref="Y1552:Y1559" si="2572">(AT1552*ROUND(0,7))</f>
        <v>0</v>
      </c>
      <c r="AA1552">
        <v>149054.35999999999</v>
      </c>
      <c r="AB1552">
        <v>0</v>
      </c>
      <c r="AC1552">
        <v>0</v>
      </c>
      <c r="AD1552">
        <v>0</v>
      </c>
      <c r="AE1552">
        <v>116448.72</v>
      </c>
      <c r="AF1552">
        <v>0</v>
      </c>
      <c r="AG1552">
        <v>0</v>
      </c>
      <c r="AH1552">
        <v>0</v>
      </c>
      <c r="AI1552">
        <v>1.28</v>
      </c>
      <c r="AJ1552">
        <v>1</v>
      </c>
      <c r="AK1552">
        <v>1</v>
      </c>
      <c r="AL1552">
        <v>1</v>
      </c>
      <c r="AM1552">
        <v>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14</v>
      </c>
      <c r="AT1552">
        <v>0.001</v>
      </c>
      <c r="AU1552" t="s">
        <v>1176</v>
      </c>
      <c r="AV1552">
        <v>0</v>
      </c>
      <c r="AW1552">
        <v>2</v>
      </c>
      <c r="AX1552">
        <v>419117692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116.44872000000001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ROUND(Y1552*Source!I534,7)</f>
        <v>0</v>
      </c>
      <c r="CY1552">
        <f t="shared" ref="CY1552:CY1560" si="2573">AA1552</f>
        <v>149054.35999999999</v>
      </c>
      <c r="CZ1552">
        <f t="shared" ref="CZ1552:CZ1560" si="2574">AE1552</f>
        <v>116448.72</v>
      </c>
      <c r="DA1552">
        <f t="shared" ref="DA1552:DA1560" si="2575">AI1552</f>
        <v>1.28</v>
      </c>
      <c r="DB1552">
        <f t="shared" ref="DB1552:DB1559" si="2576">ROUND((ROUND(AT1552*CZ1552,2)*ROUND(0,7)),6)</f>
        <v>0</v>
      </c>
      <c r="DC1552">
        <f t="shared" ref="DC1552:DC1559" si="2577">ROUND((ROUND(AT1552*AG1552,2)*ROUND(0,7)),6)</f>
        <v>0</v>
      </c>
      <c r="DD1552" t="s">
        <v>14</v>
      </c>
      <c r="DE1552" t="s">
        <v>14</v>
      </c>
      <c r="DF1552">
        <f t="shared" ref="DF1552:DF1559" si="2578">ROUND(ROUND(AE1552*AI1552,2)*CX1552,2)</f>
        <v>0</v>
      </c>
      <c r="DG1552">
        <f t="shared" ref="DG1552:DG1562" si="2579">ROUND(ROUND(AF1552,2)*CX1552,2)</f>
        <v>0</v>
      </c>
      <c r="DH1552">
        <f t="shared" si="2552"/>
        <v>0</v>
      </c>
      <c r="DI1552">
        <f t="shared" si="2553"/>
        <v>0</v>
      </c>
      <c r="DJ1552">
        <f t="shared" ref="DJ1552:DJ1560" si="2580">DF1552</f>
        <v>0</v>
      </c>
      <c r="DK1552">
        <v>0</v>
      </c>
      <c r="DL1552" t="s">
        <v>14</v>
      </c>
      <c r="DM1552">
        <v>0</v>
      </c>
      <c r="DN1552" t="s">
        <v>14</v>
      </c>
      <c r="DO1552">
        <v>0</v>
      </c>
    </row>
    <row r="1553">
      <c r="A1553">
        <f>ROW(Source!A534)</f>
        <v>534</v>
      </c>
      <c r="B1553">
        <v>419115877</v>
      </c>
      <c r="C1553">
        <v>412994807</v>
      </c>
      <c r="D1553">
        <v>417163200</v>
      </c>
      <c r="E1553">
        <v>1</v>
      </c>
      <c r="F1553">
        <v>1</v>
      </c>
      <c r="G1553">
        <v>1</v>
      </c>
      <c r="H1553">
        <v>3</v>
      </c>
      <c r="I1553" t="s">
        <v>255</v>
      </c>
      <c r="J1553" t="s">
        <v>1869</v>
      </c>
      <c r="K1553" t="s">
        <v>256</v>
      </c>
      <c r="L1553">
        <v>1346</v>
      </c>
      <c r="N1553">
        <v>1009</v>
      </c>
      <c r="O1553" t="s">
        <v>151</v>
      </c>
      <c r="P1553" t="s">
        <v>151</v>
      </c>
      <c r="Q1553">
        <v>1</v>
      </c>
      <c r="W1553">
        <v>0</v>
      </c>
      <c r="X1553">
        <v>-1746966143</v>
      </c>
      <c r="Y1553">
        <f t="shared" si="2572"/>
        <v>0</v>
      </c>
      <c r="AA1553">
        <v>406.32999999999998</v>
      </c>
      <c r="AB1553">
        <v>0</v>
      </c>
      <c r="AC1553">
        <v>0</v>
      </c>
      <c r="AD1553">
        <v>0</v>
      </c>
      <c r="AE1553">
        <v>284.14999999999998</v>
      </c>
      <c r="AF1553">
        <v>0</v>
      </c>
      <c r="AG1553">
        <v>0</v>
      </c>
      <c r="AH1553">
        <v>0</v>
      </c>
      <c r="AI1553">
        <v>1.4299999999999999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14</v>
      </c>
      <c r="AT1553">
        <v>0.0071999999999999998</v>
      </c>
      <c r="AU1553" t="s">
        <v>1176</v>
      </c>
      <c r="AV1553">
        <v>0</v>
      </c>
      <c r="AW1553">
        <v>2</v>
      </c>
      <c r="AX1553">
        <v>419117693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2.0458799999999999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ROUND(Y1553*Source!I534,7)</f>
        <v>0</v>
      </c>
      <c r="CY1553">
        <f t="shared" si="2573"/>
        <v>406.32999999999998</v>
      </c>
      <c r="CZ1553">
        <f t="shared" si="2574"/>
        <v>284.14999999999998</v>
      </c>
      <c r="DA1553">
        <f t="shared" si="2575"/>
        <v>1.4299999999999999</v>
      </c>
      <c r="DB1553">
        <f t="shared" si="2576"/>
        <v>0</v>
      </c>
      <c r="DC1553">
        <f t="shared" si="2577"/>
        <v>0</v>
      </c>
      <c r="DD1553" t="s">
        <v>14</v>
      </c>
      <c r="DE1553" t="s">
        <v>14</v>
      </c>
      <c r="DF1553">
        <f t="shared" si="2578"/>
        <v>0</v>
      </c>
      <c r="DG1553">
        <f t="shared" si="2579"/>
        <v>0</v>
      </c>
      <c r="DH1553">
        <f t="shared" si="2552"/>
        <v>0</v>
      </c>
      <c r="DI1553">
        <f t="shared" si="2553"/>
        <v>0</v>
      </c>
      <c r="DJ1553">
        <f t="shared" si="2580"/>
        <v>0</v>
      </c>
      <c r="DK1553">
        <v>0</v>
      </c>
      <c r="DL1553" t="s">
        <v>14</v>
      </c>
      <c r="DM1553">
        <v>0</v>
      </c>
      <c r="DN1553" t="s">
        <v>14</v>
      </c>
      <c r="DO1553">
        <v>0</v>
      </c>
    </row>
    <row r="1554">
      <c r="A1554">
        <f>ROW(Source!A534)</f>
        <v>534</v>
      </c>
      <c r="B1554">
        <v>419115877</v>
      </c>
      <c r="C1554">
        <v>412994807</v>
      </c>
      <c r="D1554">
        <v>417163256</v>
      </c>
      <c r="E1554">
        <v>1</v>
      </c>
      <c r="F1554">
        <v>1</v>
      </c>
      <c r="G1554">
        <v>1</v>
      </c>
      <c r="H1554">
        <v>3</v>
      </c>
      <c r="I1554" t="s">
        <v>257</v>
      </c>
      <c r="J1554" t="s">
        <v>1870</v>
      </c>
      <c r="K1554" t="s">
        <v>258</v>
      </c>
      <c r="L1554">
        <v>1346</v>
      </c>
      <c r="N1554">
        <v>1009</v>
      </c>
      <c r="O1554" t="s">
        <v>151</v>
      </c>
      <c r="P1554" t="s">
        <v>151</v>
      </c>
      <c r="Q1554">
        <v>1</v>
      </c>
      <c r="W1554">
        <v>0</v>
      </c>
      <c r="X1554">
        <v>1771797515</v>
      </c>
      <c r="Y1554">
        <f t="shared" si="2572"/>
        <v>0</v>
      </c>
      <c r="AA1554">
        <v>199.91</v>
      </c>
      <c r="AB1554">
        <v>0</v>
      </c>
      <c r="AC1554">
        <v>0</v>
      </c>
      <c r="AD1554">
        <v>0</v>
      </c>
      <c r="AE1554">
        <v>219.68000000000001</v>
      </c>
      <c r="AF1554">
        <v>0</v>
      </c>
      <c r="AG1554">
        <v>0</v>
      </c>
      <c r="AH1554">
        <v>0</v>
      </c>
      <c r="AI1554">
        <v>0.91000000000000003</v>
      </c>
      <c r="AJ1554">
        <v>1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14</v>
      </c>
      <c r="AT1554">
        <v>0.035999999999999997</v>
      </c>
      <c r="AU1554" t="s">
        <v>1176</v>
      </c>
      <c r="AV1554">
        <v>0</v>
      </c>
      <c r="AW1554">
        <v>2</v>
      </c>
      <c r="AX1554">
        <v>419117694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7.90848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ROUND(Y1554*Source!I534,7)</f>
        <v>0</v>
      </c>
      <c r="CY1554">
        <f t="shared" si="2573"/>
        <v>199.91</v>
      </c>
      <c r="CZ1554">
        <f t="shared" si="2574"/>
        <v>219.68000000000001</v>
      </c>
      <c r="DA1554">
        <f t="shared" si="2575"/>
        <v>0.91000000000000003</v>
      </c>
      <c r="DB1554">
        <f t="shared" si="2576"/>
        <v>0</v>
      </c>
      <c r="DC1554">
        <f t="shared" si="2577"/>
        <v>0</v>
      </c>
      <c r="DD1554" t="s">
        <v>14</v>
      </c>
      <c r="DE1554" t="s">
        <v>14</v>
      </c>
      <c r="DF1554">
        <f t="shared" si="2578"/>
        <v>0</v>
      </c>
      <c r="DG1554">
        <f t="shared" si="2579"/>
        <v>0</v>
      </c>
      <c r="DH1554">
        <f t="shared" si="2552"/>
        <v>0</v>
      </c>
      <c r="DI1554">
        <f t="shared" si="2553"/>
        <v>0</v>
      </c>
      <c r="DJ1554">
        <f t="shared" si="2580"/>
        <v>0</v>
      </c>
      <c r="DK1554">
        <v>0</v>
      </c>
      <c r="DL1554" t="s">
        <v>14</v>
      </c>
      <c r="DM1554">
        <v>0</v>
      </c>
      <c r="DN1554" t="s">
        <v>14</v>
      </c>
      <c r="DO1554">
        <v>0</v>
      </c>
    </row>
    <row r="1555">
      <c r="A1555">
        <f>ROW(Source!A534)</f>
        <v>534</v>
      </c>
      <c r="B1555">
        <v>419115877</v>
      </c>
      <c r="C1555">
        <v>412994807</v>
      </c>
      <c r="D1555">
        <v>417165023</v>
      </c>
      <c r="E1555">
        <v>1</v>
      </c>
      <c r="F1555">
        <v>1</v>
      </c>
      <c r="G1555">
        <v>1</v>
      </c>
      <c r="H1555">
        <v>3</v>
      </c>
      <c r="I1555" t="s">
        <v>259</v>
      </c>
      <c r="J1555" t="s">
        <v>1871</v>
      </c>
      <c r="K1555" t="s">
        <v>260</v>
      </c>
      <c r="L1555">
        <v>1346</v>
      </c>
      <c r="N1555">
        <v>1009</v>
      </c>
      <c r="O1555" t="s">
        <v>151</v>
      </c>
      <c r="P1555" t="s">
        <v>151</v>
      </c>
      <c r="Q1555">
        <v>1</v>
      </c>
      <c r="W1555">
        <v>0</v>
      </c>
      <c r="X1555">
        <v>41226650</v>
      </c>
      <c r="Y1555">
        <f t="shared" si="2572"/>
        <v>0</v>
      </c>
      <c r="AA1555">
        <v>181.83000000000001</v>
      </c>
      <c r="AB1555">
        <v>0</v>
      </c>
      <c r="AC1555">
        <v>0</v>
      </c>
      <c r="AD1555">
        <v>0</v>
      </c>
      <c r="AE1555">
        <v>206.62</v>
      </c>
      <c r="AF1555">
        <v>0</v>
      </c>
      <c r="AG1555">
        <v>0</v>
      </c>
      <c r="AH1555">
        <v>0</v>
      </c>
      <c r="AI1555">
        <v>0.88</v>
      </c>
      <c r="AJ1555">
        <v>1</v>
      </c>
      <c r="AK1555">
        <v>1</v>
      </c>
      <c r="AL1555">
        <v>1</v>
      </c>
      <c r="AM1555">
        <v>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14</v>
      </c>
      <c r="AT1555">
        <v>0.028000000000000001</v>
      </c>
      <c r="AU1555" t="s">
        <v>1176</v>
      </c>
      <c r="AV1555">
        <v>0</v>
      </c>
      <c r="AW1555">
        <v>2</v>
      </c>
      <c r="AX1555">
        <v>419117695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5.7853599999999998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ROUND(Y1555*Source!I534,7)</f>
        <v>0</v>
      </c>
      <c r="CY1555">
        <f t="shared" si="2573"/>
        <v>181.83000000000001</v>
      </c>
      <c r="CZ1555">
        <f t="shared" si="2574"/>
        <v>206.62</v>
      </c>
      <c r="DA1555">
        <f t="shared" si="2575"/>
        <v>0.88</v>
      </c>
      <c r="DB1555">
        <f t="shared" si="2576"/>
        <v>0</v>
      </c>
      <c r="DC1555">
        <f t="shared" si="2577"/>
        <v>0</v>
      </c>
      <c r="DD1555" t="s">
        <v>14</v>
      </c>
      <c r="DE1555" t="s">
        <v>14</v>
      </c>
      <c r="DF1555">
        <f t="shared" si="2578"/>
        <v>0</v>
      </c>
      <c r="DG1555">
        <f t="shared" si="2579"/>
        <v>0</v>
      </c>
      <c r="DH1555">
        <f t="shared" si="2552"/>
        <v>0</v>
      </c>
      <c r="DI1555">
        <f t="shared" si="2553"/>
        <v>0</v>
      </c>
      <c r="DJ1555">
        <f t="shared" si="2580"/>
        <v>0</v>
      </c>
      <c r="DK1555">
        <v>0</v>
      </c>
      <c r="DL1555" t="s">
        <v>14</v>
      </c>
      <c r="DM1555">
        <v>0</v>
      </c>
      <c r="DN1555" t="s">
        <v>14</v>
      </c>
      <c r="DO1555">
        <v>0</v>
      </c>
    </row>
    <row r="1556">
      <c r="A1556">
        <f>ROW(Source!A534)</f>
        <v>534</v>
      </c>
      <c r="B1556">
        <v>419115877</v>
      </c>
      <c r="C1556">
        <v>412994807</v>
      </c>
      <c r="D1556">
        <v>417175584</v>
      </c>
      <c r="E1556">
        <v>1</v>
      </c>
      <c r="F1556">
        <v>1</v>
      </c>
      <c r="G1556">
        <v>1</v>
      </c>
      <c r="H1556">
        <v>3</v>
      </c>
      <c r="I1556" t="s">
        <v>149</v>
      </c>
      <c r="J1556" t="s">
        <v>1850</v>
      </c>
      <c r="K1556" t="s">
        <v>150</v>
      </c>
      <c r="L1556">
        <v>1346</v>
      </c>
      <c r="N1556">
        <v>1009</v>
      </c>
      <c r="O1556" t="s">
        <v>151</v>
      </c>
      <c r="P1556" t="s">
        <v>151</v>
      </c>
      <c r="Q1556">
        <v>1</v>
      </c>
      <c r="W1556">
        <v>0</v>
      </c>
      <c r="X1556">
        <v>-242288594</v>
      </c>
      <c r="Y1556">
        <f t="shared" si="2572"/>
        <v>0</v>
      </c>
      <c r="AA1556">
        <v>1400.99</v>
      </c>
      <c r="AB1556">
        <v>0</v>
      </c>
      <c r="AC1556">
        <v>0</v>
      </c>
      <c r="AD1556">
        <v>0</v>
      </c>
      <c r="AE1556">
        <v>870.17999999999995</v>
      </c>
      <c r="AF1556">
        <v>0</v>
      </c>
      <c r="AG1556">
        <v>0</v>
      </c>
      <c r="AH1556">
        <v>0</v>
      </c>
      <c r="AI1556">
        <v>1.6100000000000001</v>
      </c>
      <c r="AJ1556">
        <v>1</v>
      </c>
      <c r="AK1556">
        <v>1</v>
      </c>
      <c r="AL1556">
        <v>1</v>
      </c>
      <c r="AM1556">
        <v>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14</v>
      </c>
      <c r="AT1556">
        <v>0.45000000000000001</v>
      </c>
      <c r="AU1556" t="s">
        <v>1176</v>
      </c>
      <c r="AV1556">
        <v>0</v>
      </c>
      <c r="AW1556">
        <v>2</v>
      </c>
      <c r="AX1556">
        <v>419117696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391.58099999999996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ROUND(Y1556*Source!I534,7)</f>
        <v>0</v>
      </c>
      <c r="CY1556">
        <f t="shared" si="2573"/>
        <v>1400.99</v>
      </c>
      <c r="CZ1556">
        <f t="shared" si="2574"/>
        <v>870.17999999999995</v>
      </c>
      <c r="DA1556">
        <f t="shared" si="2575"/>
        <v>1.6100000000000001</v>
      </c>
      <c r="DB1556">
        <f t="shared" si="2576"/>
        <v>0</v>
      </c>
      <c r="DC1556">
        <f t="shared" si="2577"/>
        <v>0</v>
      </c>
      <c r="DD1556" t="s">
        <v>14</v>
      </c>
      <c r="DE1556" t="s">
        <v>14</v>
      </c>
      <c r="DF1556">
        <f t="shared" si="2578"/>
        <v>0</v>
      </c>
      <c r="DG1556">
        <f t="shared" si="2579"/>
        <v>0</v>
      </c>
      <c r="DH1556">
        <f t="shared" si="2552"/>
        <v>0</v>
      </c>
      <c r="DI1556">
        <f t="shared" si="2553"/>
        <v>0</v>
      </c>
      <c r="DJ1556">
        <f t="shared" si="2580"/>
        <v>0</v>
      </c>
      <c r="DK1556">
        <v>0</v>
      </c>
      <c r="DL1556" t="s">
        <v>14</v>
      </c>
      <c r="DM1556">
        <v>0</v>
      </c>
      <c r="DN1556" t="s">
        <v>14</v>
      </c>
      <c r="DO1556">
        <v>0</v>
      </c>
    </row>
    <row r="1557">
      <c r="A1557">
        <f>ROW(Source!A534)</f>
        <v>534</v>
      </c>
      <c r="B1557">
        <v>419115877</v>
      </c>
      <c r="C1557">
        <v>412994807</v>
      </c>
      <c r="D1557">
        <v>417192565</v>
      </c>
      <c r="E1557">
        <v>1</v>
      </c>
      <c r="F1557">
        <v>1</v>
      </c>
      <c r="G1557">
        <v>1</v>
      </c>
      <c r="H1557">
        <v>3</v>
      </c>
      <c r="I1557" t="s">
        <v>353</v>
      </c>
      <c r="J1557" t="s">
        <v>1884</v>
      </c>
      <c r="K1557" t="s">
        <v>354</v>
      </c>
      <c r="L1557">
        <v>1371</v>
      </c>
      <c r="N1557">
        <v>1013</v>
      </c>
      <c r="O1557" t="s">
        <v>252</v>
      </c>
      <c r="P1557" t="s">
        <v>252</v>
      </c>
      <c r="Q1557">
        <v>1</v>
      </c>
      <c r="W1557">
        <v>0</v>
      </c>
      <c r="X1557">
        <v>775080425</v>
      </c>
      <c r="Y1557">
        <f t="shared" si="2572"/>
        <v>0</v>
      </c>
      <c r="AA1557">
        <v>17.379999999999999</v>
      </c>
      <c r="AB1557">
        <v>0</v>
      </c>
      <c r="AC1557">
        <v>0</v>
      </c>
      <c r="AD1557">
        <v>0</v>
      </c>
      <c r="AE1557">
        <v>19.100000000000001</v>
      </c>
      <c r="AF1557">
        <v>0</v>
      </c>
      <c r="AG1557">
        <v>0</v>
      </c>
      <c r="AH1557">
        <v>0</v>
      </c>
      <c r="AI1557">
        <v>0.91000000000000003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14</v>
      </c>
      <c r="AT1557">
        <v>7</v>
      </c>
      <c r="AU1557" t="s">
        <v>1176</v>
      </c>
      <c r="AV1557">
        <v>0</v>
      </c>
      <c r="AW1557">
        <v>2</v>
      </c>
      <c r="AX1557">
        <v>419117697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133.70000000000002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ROUND(Y1557*Source!I534,7)</f>
        <v>0</v>
      </c>
      <c r="CY1557">
        <f t="shared" si="2573"/>
        <v>17.379999999999999</v>
      </c>
      <c r="CZ1557">
        <f t="shared" si="2574"/>
        <v>19.100000000000001</v>
      </c>
      <c r="DA1557">
        <f t="shared" si="2575"/>
        <v>0.91000000000000003</v>
      </c>
      <c r="DB1557">
        <f t="shared" si="2576"/>
        <v>0</v>
      </c>
      <c r="DC1557">
        <f t="shared" si="2577"/>
        <v>0</v>
      </c>
      <c r="DD1557" t="s">
        <v>14</v>
      </c>
      <c r="DE1557" t="s">
        <v>14</v>
      </c>
      <c r="DF1557">
        <f t="shared" si="2578"/>
        <v>0</v>
      </c>
      <c r="DG1557">
        <f t="shared" si="2579"/>
        <v>0</v>
      </c>
      <c r="DH1557">
        <f t="shared" si="2552"/>
        <v>0</v>
      </c>
      <c r="DI1557">
        <f t="shared" si="2553"/>
        <v>0</v>
      </c>
      <c r="DJ1557">
        <f t="shared" si="2580"/>
        <v>0</v>
      </c>
      <c r="DK1557">
        <v>0</v>
      </c>
      <c r="DL1557" t="s">
        <v>14</v>
      </c>
      <c r="DM1557">
        <v>0</v>
      </c>
      <c r="DN1557" t="s">
        <v>14</v>
      </c>
      <c r="DO1557">
        <v>0</v>
      </c>
    </row>
    <row r="1558">
      <c r="A1558">
        <f>ROW(Source!A534)</f>
        <v>534</v>
      </c>
      <c r="B1558">
        <v>419115877</v>
      </c>
      <c r="C1558">
        <v>412994807</v>
      </c>
      <c r="D1558">
        <v>417199972</v>
      </c>
      <c r="E1558">
        <v>1</v>
      </c>
      <c r="F1558">
        <v>1</v>
      </c>
      <c r="G1558">
        <v>1</v>
      </c>
      <c r="H1558">
        <v>3</v>
      </c>
      <c r="I1558" t="s">
        <v>267</v>
      </c>
      <c r="J1558" t="s">
        <v>1875</v>
      </c>
      <c r="K1558" t="s">
        <v>268</v>
      </c>
      <c r="L1558">
        <v>1425</v>
      </c>
      <c r="N1558">
        <v>1013</v>
      </c>
      <c r="O1558" t="s">
        <v>195</v>
      </c>
      <c r="P1558" t="s">
        <v>195</v>
      </c>
      <c r="Q1558">
        <v>1</v>
      </c>
      <c r="W1558">
        <v>0</v>
      </c>
      <c r="X1558">
        <v>989260561</v>
      </c>
      <c r="Y1558">
        <f t="shared" si="2572"/>
        <v>0</v>
      </c>
      <c r="AA1558">
        <v>119.56999999999999</v>
      </c>
      <c r="AB1558">
        <v>0</v>
      </c>
      <c r="AC1558">
        <v>0</v>
      </c>
      <c r="AD1558">
        <v>0</v>
      </c>
      <c r="AE1558">
        <v>47.259999999999998</v>
      </c>
      <c r="AF1558">
        <v>0</v>
      </c>
      <c r="AG1558">
        <v>0</v>
      </c>
      <c r="AH1558">
        <v>0</v>
      </c>
      <c r="AI1558">
        <v>2.5299999999999998</v>
      </c>
      <c r="AJ1558">
        <v>1</v>
      </c>
      <c r="AK1558">
        <v>1</v>
      </c>
      <c r="AL1558">
        <v>1</v>
      </c>
      <c r="AM1558">
        <v>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14</v>
      </c>
      <c r="AT1558">
        <v>0.42999999999999999</v>
      </c>
      <c r="AU1558" t="s">
        <v>1176</v>
      </c>
      <c r="AV1558">
        <v>0</v>
      </c>
      <c r="AW1558">
        <v>2</v>
      </c>
      <c r="AX1558">
        <v>419117698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20.3218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ROUND(Y1558*Source!I534,7)</f>
        <v>0</v>
      </c>
      <c r="CY1558">
        <f t="shared" si="2573"/>
        <v>119.56999999999999</v>
      </c>
      <c r="CZ1558">
        <f t="shared" si="2574"/>
        <v>47.259999999999998</v>
      </c>
      <c r="DA1558">
        <f t="shared" si="2575"/>
        <v>2.5299999999999998</v>
      </c>
      <c r="DB1558">
        <f t="shared" si="2576"/>
        <v>0</v>
      </c>
      <c r="DC1558">
        <f t="shared" si="2577"/>
        <v>0</v>
      </c>
      <c r="DD1558" t="s">
        <v>14</v>
      </c>
      <c r="DE1558" t="s">
        <v>14</v>
      </c>
      <c r="DF1558">
        <f t="shared" si="2578"/>
        <v>0</v>
      </c>
      <c r="DG1558">
        <f t="shared" si="2579"/>
        <v>0</v>
      </c>
      <c r="DH1558">
        <f t="shared" si="2552"/>
        <v>0</v>
      </c>
      <c r="DI1558">
        <f t="shared" si="2553"/>
        <v>0</v>
      </c>
      <c r="DJ1558">
        <f t="shared" si="2580"/>
        <v>0</v>
      </c>
      <c r="DK1558">
        <v>0</v>
      </c>
      <c r="DL1558" t="s">
        <v>14</v>
      </c>
      <c r="DM1558">
        <v>0</v>
      </c>
      <c r="DN1558" t="s">
        <v>14</v>
      </c>
      <c r="DO1558">
        <v>0</v>
      </c>
    </row>
    <row r="1559">
      <c r="A1559">
        <f>ROW(Source!A534)</f>
        <v>534</v>
      </c>
      <c r="B1559">
        <v>419115877</v>
      </c>
      <c r="C1559">
        <v>412994807</v>
      </c>
      <c r="D1559">
        <v>417199978</v>
      </c>
      <c r="E1559">
        <v>1</v>
      </c>
      <c r="F1559">
        <v>1</v>
      </c>
      <c r="G1559">
        <v>1</v>
      </c>
      <c r="H1559">
        <v>3</v>
      </c>
      <c r="I1559" t="s">
        <v>269</v>
      </c>
      <c r="J1559" t="s">
        <v>1876</v>
      </c>
      <c r="K1559" t="s">
        <v>270</v>
      </c>
      <c r="L1559">
        <v>1407</v>
      </c>
      <c r="N1559">
        <v>1013</v>
      </c>
      <c r="O1559" t="s">
        <v>271</v>
      </c>
      <c r="P1559" t="s">
        <v>271</v>
      </c>
      <c r="Q1559">
        <v>1</v>
      </c>
      <c r="W1559">
        <v>0</v>
      </c>
      <c r="X1559">
        <v>168170819</v>
      </c>
      <c r="Y1559">
        <f t="shared" si="2572"/>
        <v>0</v>
      </c>
      <c r="AA1559">
        <v>8352.5100000000002</v>
      </c>
      <c r="AB1559">
        <v>0</v>
      </c>
      <c r="AC1559">
        <v>0</v>
      </c>
      <c r="AD1559">
        <v>0</v>
      </c>
      <c r="AE1559">
        <v>6052.54</v>
      </c>
      <c r="AF1559">
        <v>0</v>
      </c>
      <c r="AG1559">
        <v>0</v>
      </c>
      <c r="AH1559">
        <v>0</v>
      </c>
      <c r="AI1559">
        <v>1.3799999999999999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14</v>
      </c>
      <c r="AT1559">
        <v>0.023</v>
      </c>
      <c r="AU1559" t="s">
        <v>1176</v>
      </c>
      <c r="AV1559">
        <v>0</v>
      </c>
      <c r="AW1559">
        <v>2</v>
      </c>
      <c r="AX1559">
        <v>419117699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139.20841999999999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ROUND(Y1559*Source!I534,7)</f>
        <v>0</v>
      </c>
      <c r="CY1559">
        <f t="shared" si="2573"/>
        <v>8352.5100000000002</v>
      </c>
      <c r="CZ1559">
        <f t="shared" si="2574"/>
        <v>6052.54</v>
      </c>
      <c r="DA1559">
        <f t="shared" si="2575"/>
        <v>1.3799999999999999</v>
      </c>
      <c r="DB1559">
        <f t="shared" si="2576"/>
        <v>0</v>
      </c>
      <c r="DC1559">
        <f t="shared" si="2577"/>
        <v>0</v>
      </c>
      <c r="DD1559" t="s">
        <v>14</v>
      </c>
      <c r="DE1559" t="s">
        <v>14</v>
      </c>
      <c r="DF1559">
        <f t="shared" si="2578"/>
        <v>0</v>
      </c>
      <c r="DG1559">
        <f t="shared" si="2579"/>
        <v>0</v>
      </c>
      <c r="DH1559">
        <f t="shared" si="2552"/>
        <v>0</v>
      </c>
      <c r="DI1559">
        <f t="shared" si="2553"/>
        <v>0</v>
      </c>
      <c r="DJ1559">
        <f t="shared" si="2580"/>
        <v>0</v>
      </c>
      <c r="DK1559">
        <v>0</v>
      </c>
      <c r="DL1559" t="s">
        <v>14</v>
      </c>
      <c r="DM1559">
        <v>0</v>
      </c>
      <c r="DN1559" t="s">
        <v>14</v>
      </c>
      <c r="DO1559">
        <v>0</v>
      </c>
    </row>
    <row r="1560">
      <c r="A1560">
        <f>ROW(Source!A534)</f>
        <v>534</v>
      </c>
      <c r="B1560">
        <v>419115877</v>
      </c>
      <c r="C1560">
        <v>412994807</v>
      </c>
      <c r="D1560">
        <v>417096729</v>
      </c>
      <c r="E1560">
        <v>117</v>
      </c>
      <c r="F1560">
        <v>1</v>
      </c>
      <c r="G1560">
        <v>1</v>
      </c>
      <c r="H1560">
        <v>3</v>
      </c>
      <c r="I1560" t="s">
        <v>1847</v>
      </c>
      <c r="J1560" t="s">
        <v>14</v>
      </c>
      <c r="K1560" t="s">
        <v>1848</v>
      </c>
      <c r="L1560">
        <v>3277935</v>
      </c>
      <c r="N1560">
        <v>1013</v>
      </c>
      <c r="O1560" t="s">
        <v>63</v>
      </c>
      <c r="P1560" t="s">
        <v>63</v>
      </c>
      <c r="Q1560">
        <v>1</v>
      </c>
      <c r="W1560">
        <v>0</v>
      </c>
      <c r="X1560">
        <v>274903907</v>
      </c>
      <c r="Y1560">
        <f>AT1560</f>
        <v>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0</v>
      </c>
      <c r="AQ1560">
        <v>1</v>
      </c>
      <c r="AR1560">
        <v>0</v>
      </c>
      <c r="AS1560" t="s">
        <v>14</v>
      </c>
      <c r="AT1560">
        <v>2</v>
      </c>
      <c r="AU1560" t="s">
        <v>14</v>
      </c>
      <c r="AV1560">
        <v>0</v>
      </c>
      <c r="AW1560">
        <v>2</v>
      </c>
      <c r="AX1560">
        <v>419117700</v>
      </c>
      <c r="AY1560">
        <v>1</v>
      </c>
      <c r="AZ1560">
        <v>2048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ROUND(Y1560*Source!I534,7)</f>
        <v>2</v>
      </c>
      <c r="CY1560">
        <f t="shared" si="2573"/>
        <v>0</v>
      </c>
      <c r="CZ1560">
        <f t="shared" si="2574"/>
        <v>0</v>
      </c>
      <c r="DA1560">
        <f t="shared" si="2575"/>
        <v>1</v>
      </c>
      <c r="DB1560">
        <f>ROUND(ROUND(AT1560*CZ1560,2),6)</f>
        <v>0</v>
      </c>
      <c r="DC1560">
        <f>ROUND(ROUND(AT1560*AG1560,2),6)</f>
        <v>0</v>
      </c>
      <c r="DD1560" t="s">
        <v>14</v>
      </c>
      <c r="DE1560" t="s">
        <v>14</v>
      </c>
      <c r="DF1560">
        <f t="shared" ref="DF1560:DF1563" si="2581">ROUND(ROUND(AE1560,2)*CX1560,2)</f>
        <v>0</v>
      </c>
      <c r="DG1560">
        <f t="shared" si="2579"/>
        <v>0</v>
      </c>
      <c r="DH1560">
        <f t="shared" si="2552"/>
        <v>0</v>
      </c>
      <c r="DI1560">
        <f t="shared" si="2553"/>
        <v>0</v>
      </c>
      <c r="DJ1560">
        <f t="shared" si="2580"/>
        <v>0</v>
      </c>
      <c r="DK1560">
        <v>0</v>
      </c>
      <c r="DL1560" t="s">
        <v>14</v>
      </c>
      <c r="DM1560">
        <v>0</v>
      </c>
      <c r="DN1560" t="s">
        <v>14</v>
      </c>
      <c r="DO1560">
        <v>0</v>
      </c>
    </row>
    <row r="1561">
      <c r="A1561">
        <f>ROW(Source!A535)</f>
        <v>535</v>
      </c>
      <c r="B1561">
        <v>419115877</v>
      </c>
      <c r="C1561">
        <v>412994832</v>
      </c>
      <c r="D1561">
        <v>417090726</v>
      </c>
      <c r="E1561">
        <v>117</v>
      </c>
      <c r="F1561">
        <v>1</v>
      </c>
      <c r="G1561">
        <v>1</v>
      </c>
      <c r="H1561">
        <v>1</v>
      </c>
      <c r="I1561" t="s">
        <v>136</v>
      </c>
      <c r="J1561" t="s">
        <v>14</v>
      </c>
      <c r="K1561" t="s">
        <v>137</v>
      </c>
      <c r="L1561">
        <v>1191</v>
      </c>
      <c r="N1561">
        <v>1013</v>
      </c>
      <c r="O1561" t="s">
        <v>48</v>
      </c>
      <c r="P1561" t="s">
        <v>48</v>
      </c>
      <c r="Q1561">
        <v>1</v>
      </c>
      <c r="W1561">
        <v>0</v>
      </c>
      <c r="X1561">
        <v>888410196</v>
      </c>
      <c r="Y1561">
        <f t="shared" ref="Y1561:Y1563" si="2582">(AT1561*ROUND(0.3,7))</f>
        <v>6.2999999999999998</v>
      </c>
      <c r="AA1561">
        <v>0</v>
      </c>
      <c r="AB1561">
        <v>0</v>
      </c>
      <c r="AC1561">
        <v>0</v>
      </c>
      <c r="AD1561">
        <v>539.69000000000005</v>
      </c>
      <c r="AE1561">
        <v>0</v>
      </c>
      <c r="AF1561">
        <v>0</v>
      </c>
      <c r="AG1561">
        <v>0</v>
      </c>
      <c r="AH1561">
        <v>539.69000000000005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14</v>
      </c>
      <c r="AT1561">
        <v>21</v>
      </c>
      <c r="AU1561" t="s">
        <v>1272</v>
      </c>
      <c r="AV1561">
        <v>1</v>
      </c>
      <c r="AW1561">
        <v>2</v>
      </c>
      <c r="AX1561">
        <v>419117701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11333.490000000002</v>
      </c>
      <c r="BN1561">
        <v>21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3400.047</v>
      </c>
      <c r="BU1561">
        <v>6.2999999999999998</v>
      </c>
      <c r="BV1561">
        <v>0</v>
      </c>
      <c r="BW1561">
        <v>1</v>
      </c>
      <c r="CU1561">
        <f>ROUND(AT1561*Source!I535*AH1561*AL1561,2)</f>
        <v>11333.49</v>
      </c>
      <c r="CV1561">
        <f>ROUND(Y1561*Source!I535,7)</f>
        <v>6.2999999999999998</v>
      </c>
      <c r="CW1561">
        <v>0</v>
      </c>
      <c r="CX1561">
        <f>ROUND(Y1561*Source!I535,7)</f>
        <v>6.2999999999999998</v>
      </c>
      <c r="CY1561">
        <f t="shared" ref="CY1561:CY1562" si="2583">AD1561</f>
        <v>539.69000000000005</v>
      </c>
      <c r="CZ1561">
        <f t="shared" ref="CZ1561:CZ1562" si="2584">AH1561</f>
        <v>539.69000000000005</v>
      </c>
      <c r="DA1561">
        <f t="shared" ref="DA1561:DA1562" si="2585">AL1561</f>
        <v>1</v>
      </c>
      <c r="DB1561">
        <f t="shared" ref="DB1561:DB1563" si="2586">ROUND((ROUND(AT1561*CZ1561,2)*ROUND(0.3,7)),6)</f>
        <v>3400.047</v>
      </c>
      <c r="DC1561">
        <f t="shared" ref="DC1561:DC1563" si="2587">ROUND((ROUND(AT1561*AG1561,2)*ROUND(0.3,7)),6)</f>
        <v>0</v>
      </c>
      <c r="DD1561" t="s">
        <v>14</v>
      </c>
      <c r="DE1561" t="s">
        <v>14</v>
      </c>
      <c r="DF1561">
        <f t="shared" si="2581"/>
        <v>0</v>
      </c>
      <c r="DG1561">
        <f t="shared" si="2579"/>
        <v>0</v>
      </c>
      <c r="DH1561">
        <f t="shared" si="2552"/>
        <v>0</v>
      </c>
      <c r="DI1561">
        <f t="shared" si="2553"/>
        <v>3400.0500000000002</v>
      </c>
      <c r="DJ1561">
        <f t="shared" ref="DJ1561:DJ1562" si="2588">DI1561</f>
        <v>3400.0500000000002</v>
      </c>
      <c r="DK1561">
        <v>1</v>
      </c>
      <c r="DL1561" t="s">
        <v>14</v>
      </c>
      <c r="DM1561">
        <v>0</v>
      </c>
      <c r="DN1561" t="s">
        <v>14</v>
      </c>
      <c r="DO1561">
        <v>0</v>
      </c>
    </row>
    <row r="1562">
      <c r="A1562">
        <f>ROW(Source!A535)</f>
        <v>535</v>
      </c>
      <c r="B1562">
        <v>419115877</v>
      </c>
      <c r="C1562">
        <v>412994832</v>
      </c>
      <c r="D1562">
        <v>417090896</v>
      </c>
      <c r="E1562">
        <v>117</v>
      </c>
      <c r="F1562">
        <v>1</v>
      </c>
      <c r="G1562">
        <v>1</v>
      </c>
      <c r="H1562">
        <v>1</v>
      </c>
      <c r="I1562" t="s">
        <v>1844</v>
      </c>
      <c r="J1562" t="s">
        <v>14</v>
      </c>
      <c r="K1562" t="s">
        <v>1845</v>
      </c>
      <c r="L1562">
        <v>1191</v>
      </c>
      <c r="N1562">
        <v>1013</v>
      </c>
      <c r="O1562" t="s">
        <v>48</v>
      </c>
      <c r="P1562" t="s">
        <v>48</v>
      </c>
      <c r="Q1562">
        <v>1</v>
      </c>
      <c r="W1562">
        <v>0</v>
      </c>
      <c r="X1562">
        <v>-1417349443</v>
      </c>
      <c r="Y1562">
        <f t="shared" si="2582"/>
        <v>0.48899999999999993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14</v>
      </c>
      <c r="AT1562">
        <v>1.6299999999999999</v>
      </c>
      <c r="AU1562" t="s">
        <v>1272</v>
      </c>
      <c r="AV1562">
        <v>2</v>
      </c>
      <c r="AW1562">
        <v>2</v>
      </c>
      <c r="AX1562">
        <v>419117702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ROUND(Y1562*Source!I535,7)</f>
        <v>0.48899999999999999</v>
      </c>
      <c r="CY1562">
        <f t="shared" si="2583"/>
        <v>0</v>
      </c>
      <c r="CZ1562">
        <f t="shared" si="2584"/>
        <v>0</v>
      </c>
      <c r="DA1562">
        <f t="shared" si="2585"/>
        <v>1</v>
      </c>
      <c r="DB1562">
        <f t="shared" si="2586"/>
        <v>0</v>
      </c>
      <c r="DC1562">
        <f t="shared" si="2587"/>
        <v>0</v>
      </c>
      <c r="DD1562" t="s">
        <v>14</v>
      </c>
      <c r="DE1562" t="s">
        <v>14</v>
      </c>
      <c r="DF1562">
        <f t="shared" si="2581"/>
        <v>0</v>
      </c>
      <c r="DG1562">
        <f t="shared" si="2579"/>
        <v>0</v>
      </c>
      <c r="DH1562">
        <f t="shared" si="2552"/>
        <v>0</v>
      </c>
      <c r="DI1562">
        <f t="shared" si="2553"/>
        <v>0</v>
      </c>
      <c r="DJ1562">
        <f t="shared" si="2588"/>
        <v>0</v>
      </c>
      <c r="DK1562">
        <v>0</v>
      </c>
      <c r="DL1562" t="s">
        <v>14</v>
      </c>
      <c r="DM1562">
        <v>0</v>
      </c>
      <c r="DN1562" t="s">
        <v>14</v>
      </c>
      <c r="DO1562">
        <v>0</v>
      </c>
    </row>
    <row r="1563">
      <c r="A1563">
        <f>ROW(Source!A535)</f>
        <v>535</v>
      </c>
      <c r="B1563">
        <v>419115877</v>
      </c>
      <c r="C1563">
        <v>412994832</v>
      </c>
      <c r="D1563">
        <v>417098134</v>
      </c>
      <c r="E1563">
        <v>1</v>
      </c>
      <c r="F1563">
        <v>1</v>
      </c>
      <c r="G1563">
        <v>1</v>
      </c>
      <c r="H1563">
        <v>2</v>
      </c>
      <c r="I1563" t="s">
        <v>159</v>
      </c>
      <c r="J1563" t="s">
        <v>1851</v>
      </c>
      <c r="K1563" t="s">
        <v>160</v>
      </c>
      <c r="L1563">
        <v>1368</v>
      </c>
      <c r="N1563">
        <v>1011</v>
      </c>
      <c r="O1563" t="s">
        <v>55</v>
      </c>
      <c r="P1563" t="s">
        <v>55</v>
      </c>
      <c r="Q1563">
        <v>1</v>
      </c>
      <c r="W1563">
        <v>0</v>
      </c>
      <c r="X1563">
        <v>302479695</v>
      </c>
      <c r="Y1563">
        <f t="shared" si="2582"/>
        <v>0.48899999999999993</v>
      </c>
      <c r="AA1563">
        <v>0</v>
      </c>
      <c r="AB1563">
        <v>1274.25</v>
      </c>
      <c r="AC1563">
        <v>620.24000000000001</v>
      </c>
      <c r="AD1563">
        <v>0</v>
      </c>
      <c r="AE1563">
        <v>0</v>
      </c>
      <c r="AF1563">
        <v>995.50999999999999</v>
      </c>
      <c r="AG1563">
        <v>620.24000000000001</v>
      </c>
      <c r="AH1563">
        <v>0</v>
      </c>
      <c r="AI1563">
        <v>1</v>
      </c>
      <c r="AJ1563">
        <v>1.28</v>
      </c>
      <c r="AK1563">
        <v>1</v>
      </c>
      <c r="AL1563">
        <v>1</v>
      </c>
      <c r="AM1563">
        <v>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14</v>
      </c>
      <c r="AT1563">
        <v>1.6299999999999999</v>
      </c>
      <c r="AU1563" t="s">
        <v>1272</v>
      </c>
      <c r="AV1563">
        <v>1</v>
      </c>
      <c r="AW1563">
        <v>2</v>
      </c>
      <c r="AX1563">
        <v>419117703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1622.6813</v>
      </c>
      <c r="BL1563">
        <v>1010.9911999999999</v>
      </c>
      <c r="BM1563">
        <v>0</v>
      </c>
      <c r="BN1563">
        <v>0</v>
      </c>
      <c r="BO1563">
        <v>1.6299999999999999</v>
      </c>
      <c r="BP1563">
        <v>1</v>
      </c>
      <c r="BQ1563">
        <v>0</v>
      </c>
      <c r="BR1563">
        <v>486.80438999999996</v>
      </c>
      <c r="BS1563">
        <v>303.29735999999997</v>
      </c>
      <c r="BT1563">
        <v>0</v>
      </c>
      <c r="BU1563">
        <v>0</v>
      </c>
      <c r="BV1563">
        <v>0.48899999999999993</v>
      </c>
      <c r="BW1563">
        <v>1</v>
      </c>
      <c r="CV1563">
        <v>0</v>
      </c>
      <c r="CW1563">
        <f>ROUND(Y1563*Source!I535*DO1563,7)</f>
        <v>0.48899999999999999</v>
      </c>
      <c r="CX1563">
        <f>ROUND(Y1563*Source!I535,7)</f>
        <v>0.48899999999999999</v>
      </c>
      <c r="CY1563">
        <f>AB1563</f>
        <v>1274.25</v>
      </c>
      <c r="CZ1563">
        <f>AF1563</f>
        <v>995.50999999999999</v>
      </c>
      <c r="DA1563">
        <f>AJ1563</f>
        <v>1.28</v>
      </c>
      <c r="DB1563">
        <f t="shared" si="2586"/>
        <v>486.80399999999997</v>
      </c>
      <c r="DC1563">
        <f t="shared" si="2587"/>
        <v>303.29699999999997</v>
      </c>
      <c r="DD1563" t="s">
        <v>14</v>
      </c>
      <c r="DE1563" t="s">
        <v>14</v>
      </c>
      <c r="DF1563">
        <f t="shared" si="2581"/>
        <v>0</v>
      </c>
      <c r="DG1563">
        <f>ROUND(ROUND(AF1563*AJ1563,2)*CX1563,2)</f>
        <v>623.11000000000001</v>
      </c>
      <c r="DH1563">
        <f t="shared" si="2552"/>
        <v>303.30000000000001</v>
      </c>
      <c r="DI1563">
        <f t="shared" si="2553"/>
        <v>0</v>
      </c>
      <c r="DJ1563">
        <f>DG1563+DH1563</f>
        <v>926.41000000000008</v>
      </c>
      <c r="DK1563">
        <v>0</v>
      </c>
      <c r="DL1563" t="s">
        <v>56</v>
      </c>
      <c r="DM1563">
        <v>5</v>
      </c>
      <c r="DN1563" t="s">
        <v>48</v>
      </c>
      <c r="DO1563">
        <v>1</v>
      </c>
    </row>
    <row r="1564">
      <c r="A1564">
        <f>ROW(Source!A535)</f>
        <v>535</v>
      </c>
      <c r="B1564">
        <v>419115877</v>
      </c>
      <c r="C1564">
        <v>412994832</v>
      </c>
      <c r="D1564">
        <v>417162991</v>
      </c>
      <c r="E1564">
        <v>1</v>
      </c>
      <c r="F1564">
        <v>1</v>
      </c>
      <c r="G1564">
        <v>1</v>
      </c>
      <c r="H1564">
        <v>3</v>
      </c>
      <c r="I1564" t="s">
        <v>146</v>
      </c>
      <c r="J1564" t="s">
        <v>1849</v>
      </c>
      <c r="K1564" t="s">
        <v>147</v>
      </c>
      <c r="L1564">
        <v>1348</v>
      </c>
      <c r="N1564">
        <v>1009</v>
      </c>
      <c r="O1564" t="s">
        <v>148</v>
      </c>
      <c r="P1564" t="s">
        <v>148</v>
      </c>
      <c r="Q1564">
        <v>1000</v>
      </c>
      <c r="W1564">
        <v>0</v>
      </c>
      <c r="X1564">
        <v>-465588395</v>
      </c>
      <c r="Y1564">
        <f t="shared" ref="Y1564:Y1571" si="2589">(AT1564*ROUND(0,7))</f>
        <v>0</v>
      </c>
      <c r="AA1564">
        <v>149054.35999999999</v>
      </c>
      <c r="AB1564">
        <v>0</v>
      </c>
      <c r="AC1564">
        <v>0</v>
      </c>
      <c r="AD1564">
        <v>0</v>
      </c>
      <c r="AE1564">
        <v>116448.72</v>
      </c>
      <c r="AF1564">
        <v>0</v>
      </c>
      <c r="AG1564">
        <v>0</v>
      </c>
      <c r="AH1564">
        <v>0</v>
      </c>
      <c r="AI1564">
        <v>1.28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14</v>
      </c>
      <c r="AT1564">
        <v>0.0011999999999999999</v>
      </c>
      <c r="AU1564" t="s">
        <v>1271</v>
      </c>
      <c r="AV1564">
        <v>0</v>
      </c>
      <c r="AW1564">
        <v>2</v>
      </c>
      <c r="AX1564">
        <v>419117704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139.73846399999999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ROUND(Y1564*Source!I535,7)</f>
        <v>0</v>
      </c>
      <c r="CY1564">
        <f t="shared" ref="CY1564:CY1572" si="2590">AA1564</f>
        <v>149054.35999999999</v>
      </c>
      <c r="CZ1564">
        <f t="shared" ref="CZ1564:CZ1572" si="2591">AE1564</f>
        <v>116448.72</v>
      </c>
      <c r="DA1564">
        <f t="shared" ref="DA1564:DA1572" si="2592">AI1564</f>
        <v>1.28</v>
      </c>
      <c r="DB1564">
        <f t="shared" ref="DB1564:DB1571" si="2593">ROUND((ROUND(AT1564*CZ1564,2)*ROUND(0,7)),6)</f>
        <v>0</v>
      </c>
      <c r="DC1564">
        <f t="shared" ref="DC1564:DC1571" si="2594">ROUND((ROUND(AT1564*AG1564,2)*ROUND(0,7)),6)</f>
        <v>0</v>
      </c>
      <c r="DD1564" t="s">
        <v>14</v>
      </c>
      <c r="DE1564" t="s">
        <v>14</v>
      </c>
      <c r="DF1564">
        <f t="shared" ref="DF1564:DF1571" si="2595">ROUND(ROUND(AE1564*AI1564,2)*CX1564,2)</f>
        <v>0</v>
      </c>
      <c r="DG1564">
        <f t="shared" ref="DG1564:DG1574" si="2596">ROUND(ROUND(AF1564,2)*CX1564,2)</f>
        <v>0</v>
      </c>
      <c r="DH1564">
        <f t="shared" si="2552"/>
        <v>0</v>
      </c>
      <c r="DI1564">
        <f t="shared" si="2553"/>
        <v>0</v>
      </c>
      <c r="DJ1564">
        <f t="shared" ref="DJ1564:DJ1572" si="2597">DF1564</f>
        <v>0</v>
      </c>
      <c r="DK1564">
        <v>0</v>
      </c>
      <c r="DL1564" t="s">
        <v>14</v>
      </c>
      <c r="DM1564">
        <v>0</v>
      </c>
      <c r="DN1564" t="s">
        <v>14</v>
      </c>
      <c r="DO1564">
        <v>0</v>
      </c>
    </row>
    <row r="1565">
      <c r="A1565">
        <f>ROW(Source!A535)</f>
        <v>535</v>
      </c>
      <c r="B1565">
        <v>419115877</v>
      </c>
      <c r="C1565">
        <v>412994832</v>
      </c>
      <c r="D1565">
        <v>417163200</v>
      </c>
      <c r="E1565">
        <v>1</v>
      </c>
      <c r="F1565">
        <v>1</v>
      </c>
      <c r="G1565">
        <v>1</v>
      </c>
      <c r="H1565">
        <v>3</v>
      </c>
      <c r="I1565" t="s">
        <v>255</v>
      </c>
      <c r="J1565" t="s">
        <v>1869</v>
      </c>
      <c r="K1565" t="s">
        <v>256</v>
      </c>
      <c r="L1565">
        <v>1346</v>
      </c>
      <c r="N1565">
        <v>1009</v>
      </c>
      <c r="O1565" t="s">
        <v>151</v>
      </c>
      <c r="P1565" t="s">
        <v>151</v>
      </c>
      <c r="Q1565">
        <v>1</v>
      </c>
      <c r="W1565">
        <v>0</v>
      </c>
      <c r="X1565">
        <v>-1746966143</v>
      </c>
      <c r="Y1565">
        <f t="shared" si="2589"/>
        <v>0</v>
      </c>
      <c r="AA1565">
        <v>406.32999999999998</v>
      </c>
      <c r="AB1565">
        <v>0</v>
      </c>
      <c r="AC1565">
        <v>0</v>
      </c>
      <c r="AD1565">
        <v>0</v>
      </c>
      <c r="AE1565">
        <v>284.14999999999998</v>
      </c>
      <c r="AF1565">
        <v>0</v>
      </c>
      <c r="AG1565">
        <v>0</v>
      </c>
      <c r="AH1565">
        <v>0</v>
      </c>
      <c r="AI1565">
        <v>1.4299999999999999</v>
      </c>
      <c r="AJ1565">
        <v>1</v>
      </c>
      <c r="AK1565">
        <v>1</v>
      </c>
      <c r="AL1565">
        <v>1</v>
      </c>
      <c r="AM1565">
        <v>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14</v>
      </c>
      <c r="AT1565">
        <v>0.014</v>
      </c>
      <c r="AU1565" t="s">
        <v>1271</v>
      </c>
      <c r="AV1565">
        <v>0</v>
      </c>
      <c r="AW1565">
        <v>2</v>
      </c>
      <c r="AX1565">
        <v>419117705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3.9781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ROUND(Y1565*Source!I535,7)</f>
        <v>0</v>
      </c>
      <c r="CY1565">
        <f t="shared" si="2590"/>
        <v>406.32999999999998</v>
      </c>
      <c r="CZ1565">
        <f t="shared" si="2591"/>
        <v>284.14999999999998</v>
      </c>
      <c r="DA1565">
        <f t="shared" si="2592"/>
        <v>1.4299999999999999</v>
      </c>
      <c r="DB1565">
        <f t="shared" si="2593"/>
        <v>0</v>
      </c>
      <c r="DC1565">
        <f t="shared" si="2594"/>
        <v>0</v>
      </c>
      <c r="DD1565" t="s">
        <v>14</v>
      </c>
      <c r="DE1565" t="s">
        <v>14</v>
      </c>
      <c r="DF1565">
        <f t="shared" si="2595"/>
        <v>0</v>
      </c>
      <c r="DG1565">
        <f t="shared" si="2596"/>
        <v>0</v>
      </c>
      <c r="DH1565">
        <f t="shared" si="2552"/>
        <v>0</v>
      </c>
      <c r="DI1565">
        <f t="shared" si="2553"/>
        <v>0</v>
      </c>
      <c r="DJ1565">
        <f t="shared" si="2597"/>
        <v>0</v>
      </c>
      <c r="DK1565">
        <v>0</v>
      </c>
      <c r="DL1565" t="s">
        <v>14</v>
      </c>
      <c r="DM1565">
        <v>0</v>
      </c>
      <c r="DN1565" t="s">
        <v>14</v>
      </c>
      <c r="DO1565">
        <v>0</v>
      </c>
    </row>
    <row r="1566">
      <c r="A1566">
        <f>ROW(Source!A535)</f>
        <v>535</v>
      </c>
      <c r="B1566">
        <v>419115877</v>
      </c>
      <c r="C1566">
        <v>412994832</v>
      </c>
      <c r="D1566">
        <v>417163256</v>
      </c>
      <c r="E1566">
        <v>1</v>
      </c>
      <c r="F1566">
        <v>1</v>
      </c>
      <c r="G1566">
        <v>1</v>
      </c>
      <c r="H1566">
        <v>3</v>
      </c>
      <c r="I1566" t="s">
        <v>257</v>
      </c>
      <c r="J1566" t="s">
        <v>1870</v>
      </c>
      <c r="K1566" t="s">
        <v>258</v>
      </c>
      <c r="L1566">
        <v>1346</v>
      </c>
      <c r="N1566">
        <v>1009</v>
      </c>
      <c r="O1566" t="s">
        <v>151</v>
      </c>
      <c r="P1566" t="s">
        <v>151</v>
      </c>
      <c r="Q1566">
        <v>1</v>
      </c>
      <c r="W1566">
        <v>0</v>
      </c>
      <c r="X1566">
        <v>1771797515</v>
      </c>
      <c r="Y1566">
        <f t="shared" si="2589"/>
        <v>0</v>
      </c>
      <c r="AA1566">
        <v>199.91</v>
      </c>
      <c r="AB1566">
        <v>0</v>
      </c>
      <c r="AC1566">
        <v>0</v>
      </c>
      <c r="AD1566">
        <v>0</v>
      </c>
      <c r="AE1566">
        <v>219.68000000000001</v>
      </c>
      <c r="AF1566">
        <v>0</v>
      </c>
      <c r="AG1566">
        <v>0</v>
      </c>
      <c r="AH1566">
        <v>0</v>
      </c>
      <c r="AI1566">
        <v>0.91000000000000003</v>
      </c>
      <c r="AJ1566">
        <v>1</v>
      </c>
      <c r="AK1566">
        <v>1</v>
      </c>
      <c r="AL1566">
        <v>1</v>
      </c>
      <c r="AM1566">
        <v>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14</v>
      </c>
      <c r="AT1566">
        <v>0.050999999999999997</v>
      </c>
      <c r="AU1566" t="s">
        <v>1271</v>
      </c>
      <c r="AV1566">
        <v>0</v>
      </c>
      <c r="AW1566">
        <v>2</v>
      </c>
      <c r="AX1566">
        <v>419117706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11.20368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ROUND(Y1566*Source!I535,7)</f>
        <v>0</v>
      </c>
      <c r="CY1566">
        <f t="shared" si="2590"/>
        <v>199.91</v>
      </c>
      <c r="CZ1566">
        <f t="shared" si="2591"/>
        <v>219.68000000000001</v>
      </c>
      <c r="DA1566">
        <f t="shared" si="2592"/>
        <v>0.91000000000000003</v>
      </c>
      <c r="DB1566">
        <f t="shared" si="2593"/>
        <v>0</v>
      </c>
      <c r="DC1566">
        <f t="shared" si="2594"/>
        <v>0</v>
      </c>
      <c r="DD1566" t="s">
        <v>14</v>
      </c>
      <c r="DE1566" t="s">
        <v>14</v>
      </c>
      <c r="DF1566">
        <f t="shared" si="2595"/>
        <v>0</v>
      </c>
      <c r="DG1566">
        <f t="shared" si="2596"/>
        <v>0</v>
      </c>
      <c r="DH1566">
        <f t="shared" si="2552"/>
        <v>0</v>
      </c>
      <c r="DI1566">
        <f t="shared" si="2553"/>
        <v>0</v>
      </c>
      <c r="DJ1566">
        <f t="shared" si="2597"/>
        <v>0</v>
      </c>
      <c r="DK1566">
        <v>0</v>
      </c>
      <c r="DL1566" t="s">
        <v>14</v>
      </c>
      <c r="DM1566">
        <v>0</v>
      </c>
      <c r="DN1566" t="s">
        <v>14</v>
      </c>
      <c r="DO1566">
        <v>0</v>
      </c>
    </row>
    <row r="1567">
      <c r="A1567">
        <f>ROW(Source!A535)</f>
        <v>535</v>
      </c>
      <c r="B1567">
        <v>419115877</v>
      </c>
      <c r="C1567">
        <v>412994832</v>
      </c>
      <c r="D1567">
        <v>417165023</v>
      </c>
      <c r="E1567">
        <v>1</v>
      </c>
      <c r="F1567">
        <v>1</v>
      </c>
      <c r="G1567">
        <v>1</v>
      </c>
      <c r="H1567">
        <v>3</v>
      </c>
      <c r="I1567" t="s">
        <v>259</v>
      </c>
      <c r="J1567" t="s">
        <v>1871</v>
      </c>
      <c r="K1567" t="s">
        <v>260</v>
      </c>
      <c r="L1567">
        <v>1346</v>
      </c>
      <c r="N1567">
        <v>1009</v>
      </c>
      <c r="O1567" t="s">
        <v>151</v>
      </c>
      <c r="P1567" t="s">
        <v>151</v>
      </c>
      <c r="Q1567">
        <v>1</v>
      </c>
      <c r="W1567">
        <v>0</v>
      </c>
      <c r="X1567">
        <v>41226650</v>
      </c>
      <c r="Y1567">
        <f t="shared" si="2589"/>
        <v>0</v>
      </c>
      <c r="AA1567">
        <v>181.83000000000001</v>
      </c>
      <c r="AB1567">
        <v>0</v>
      </c>
      <c r="AC1567">
        <v>0</v>
      </c>
      <c r="AD1567">
        <v>0</v>
      </c>
      <c r="AE1567">
        <v>206.62</v>
      </c>
      <c r="AF1567">
        <v>0</v>
      </c>
      <c r="AG1567">
        <v>0</v>
      </c>
      <c r="AH1567">
        <v>0</v>
      </c>
      <c r="AI1567">
        <v>0.88</v>
      </c>
      <c r="AJ1567">
        <v>1</v>
      </c>
      <c r="AK1567">
        <v>1</v>
      </c>
      <c r="AL1567">
        <v>1</v>
      </c>
      <c r="AM1567">
        <v>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14</v>
      </c>
      <c r="AT1567">
        <v>0.048000000000000001</v>
      </c>
      <c r="AU1567" t="s">
        <v>1271</v>
      </c>
      <c r="AV1567">
        <v>0</v>
      </c>
      <c r="AW1567">
        <v>2</v>
      </c>
      <c r="AX1567">
        <v>419117707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9.9177600000000012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1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ROUND(Y1567*Source!I535,7)</f>
        <v>0</v>
      </c>
      <c r="CY1567">
        <f t="shared" si="2590"/>
        <v>181.83000000000001</v>
      </c>
      <c r="CZ1567">
        <f t="shared" si="2591"/>
        <v>206.62</v>
      </c>
      <c r="DA1567">
        <f t="shared" si="2592"/>
        <v>0.88</v>
      </c>
      <c r="DB1567">
        <f t="shared" si="2593"/>
        <v>0</v>
      </c>
      <c r="DC1567">
        <f t="shared" si="2594"/>
        <v>0</v>
      </c>
      <c r="DD1567" t="s">
        <v>14</v>
      </c>
      <c r="DE1567" t="s">
        <v>14</v>
      </c>
      <c r="DF1567">
        <f t="shared" si="2595"/>
        <v>0</v>
      </c>
      <c r="DG1567">
        <f t="shared" si="2596"/>
        <v>0</v>
      </c>
      <c r="DH1567">
        <f t="shared" si="2552"/>
        <v>0</v>
      </c>
      <c r="DI1567">
        <f t="shared" si="2553"/>
        <v>0</v>
      </c>
      <c r="DJ1567">
        <f t="shared" si="2597"/>
        <v>0</v>
      </c>
      <c r="DK1567">
        <v>0</v>
      </c>
      <c r="DL1567" t="s">
        <v>14</v>
      </c>
      <c r="DM1567">
        <v>0</v>
      </c>
      <c r="DN1567" t="s">
        <v>14</v>
      </c>
      <c r="DO1567">
        <v>0</v>
      </c>
    </row>
    <row r="1568">
      <c r="A1568">
        <f>ROW(Source!A535)</f>
        <v>535</v>
      </c>
      <c r="B1568">
        <v>419115877</v>
      </c>
      <c r="C1568">
        <v>412994832</v>
      </c>
      <c r="D1568">
        <v>417175584</v>
      </c>
      <c r="E1568">
        <v>1</v>
      </c>
      <c r="F1568">
        <v>1</v>
      </c>
      <c r="G1568">
        <v>1</v>
      </c>
      <c r="H1568">
        <v>3</v>
      </c>
      <c r="I1568" t="s">
        <v>149</v>
      </c>
      <c r="J1568" t="s">
        <v>1850</v>
      </c>
      <c r="K1568" t="s">
        <v>150</v>
      </c>
      <c r="L1568">
        <v>1346</v>
      </c>
      <c r="N1568">
        <v>1009</v>
      </c>
      <c r="O1568" t="s">
        <v>151</v>
      </c>
      <c r="P1568" t="s">
        <v>151</v>
      </c>
      <c r="Q1568">
        <v>1</v>
      </c>
      <c r="W1568">
        <v>0</v>
      </c>
      <c r="X1568">
        <v>-242288594</v>
      </c>
      <c r="Y1568">
        <f t="shared" si="2589"/>
        <v>0</v>
      </c>
      <c r="AA1568">
        <v>1400.99</v>
      </c>
      <c r="AB1568">
        <v>0</v>
      </c>
      <c r="AC1568">
        <v>0</v>
      </c>
      <c r="AD1568">
        <v>0</v>
      </c>
      <c r="AE1568">
        <v>870.17999999999995</v>
      </c>
      <c r="AF1568">
        <v>0</v>
      </c>
      <c r="AG1568">
        <v>0</v>
      </c>
      <c r="AH1568">
        <v>0</v>
      </c>
      <c r="AI1568">
        <v>1.6100000000000001</v>
      </c>
      <c r="AJ1568">
        <v>1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14</v>
      </c>
      <c r="AT1568">
        <v>0.55000000000000004</v>
      </c>
      <c r="AU1568" t="s">
        <v>1271</v>
      </c>
      <c r="AV1568">
        <v>0</v>
      </c>
      <c r="AW1568">
        <v>2</v>
      </c>
      <c r="AX1568">
        <v>419117708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478.59899999999999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1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v>0</v>
      </c>
      <c r="CX1568">
        <f>ROUND(Y1568*Source!I535,7)</f>
        <v>0</v>
      </c>
      <c r="CY1568">
        <f t="shared" si="2590"/>
        <v>1400.99</v>
      </c>
      <c r="CZ1568">
        <f t="shared" si="2591"/>
        <v>870.17999999999995</v>
      </c>
      <c r="DA1568">
        <f t="shared" si="2592"/>
        <v>1.6100000000000001</v>
      </c>
      <c r="DB1568">
        <f t="shared" si="2593"/>
        <v>0</v>
      </c>
      <c r="DC1568">
        <f t="shared" si="2594"/>
        <v>0</v>
      </c>
      <c r="DD1568" t="s">
        <v>14</v>
      </c>
      <c r="DE1568" t="s">
        <v>14</v>
      </c>
      <c r="DF1568">
        <f t="shared" si="2595"/>
        <v>0</v>
      </c>
      <c r="DG1568">
        <f t="shared" si="2596"/>
        <v>0</v>
      </c>
      <c r="DH1568">
        <f t="shared" si="2552"/>
        <v>0</v>
      </c>
      <c r="DI1568">
        <f t="shared" si="2553"/>
        <v>0</v>
      </c>
      <c r="DJ1568">
        <f t="shared" si="2597"/>
        <v>0</v>
      </c>
      <c r="DK1568">
        <v>0</v>
      </c>
      <c r="DL1568" t="s">
        <v>14</v>
      </c>
      <c r="DM1568">
        <v>0</v>
      </c>
      <c r="DN1568" t="s">
        <v>14</v>
      </c>
      <c r="DO1568">
        <v>0</v>
      </c>
    </row>
    <row r="1569">
      <c r="A1569">
        <f>ROW(Source!A535)</f>
        <v>535</v>
      </c>
      <c r="B1569">
        <v>419115877</v>
      </c>
      <c r="C1569">
        <v>412994832</v>
      </c>
      <c r="D1569">
        <v>417192565</v>
      </c>
      <c r="E1569">
        <v>1</v>
      </c>
      <c r="F1569">
        <v>1</v>
      </c>
      <c r="G1569">
        <v>1</v>
      </c>
      <c r="H1569">
        <v>3</v>
      </c>
      <c r="I1569" t="s">
        <v>353</v>
      </c>
      <c r="J1569" t="s">
        <v>1884</v>
      </c>
      <c r="K1569" t="s">
        <v>354</v>
      </c>
      <c r="L1569">
        <v>1371</v>
      </c>
      <c r="N1569">
        <v>1013</v>
      </c>
      <c r="O1569" t="s">
        <v>252</v>
      </c>
      <c r="P1569" t="s">
        <v>252</v>
      </c>
      <c r="Q1569">
        <v>1</v>
      </c>
      <c r="W1569">
        <v>0</v>
      </c>
      <c r="X1569">
        <v>775080425</v>
      </c>
      <c r="Y1569">
        <f t="shared" si="2589"/>
        <v>0</v>
      </c>
      <c r="AA1569">
        <v>17.379999999999999</v>
      </c>
      <c r="AB1569">
        <v>0</v>
      </c>
      <c r="AC1569">
        <v>0</v>
      </c>
      <c r="AD1569">
        <v>0</v>
      </c>
      <c r="AE1569">
        <v>19.100000000000001</v>
      </c>
      <c r="AF1569">
        <v>0</v>
      </c>
      <c r="AG1569">
        <v>0</v>
      </c>
      <c r="AH1569">
        <v>0</v>
      </c>
      <c r="AI1569">
        <v>0.91000000000000003</v>
      </c>
      <c r="AJ1569">
        <v>1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14</v>
      </c>
      <c r="AT1569">
        <v>14</v>
      </c>
      <c r="AU1569" t="s">
        <v>1271</v>
      </c>
      <c r="AV1569">
        <v>0</v>
      </c>
      <c r="AW1569">
        <v>2</v>
      </c>
      <c r="AX1569">
        <v>419117709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267.40000000000003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1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ROUND(Y1569*Source!I535,7)</f>
        <v>0</v>
      </c>
      <c r="CY1569">
        <f t="shared" si="2590"/>
        <v>17.379999999999999</v>
      </c>
      <c r="CZ1569">
        <f t="shared" si="2591"/>
        <v>19.100000000000001</v>
      </c>
      <c r="DA1569">
        <f t="shared" si="2592"/>
        <v>0.91000000000000003</v>
      </c>
      <c r="DB1569">
        <f t="shared" si="2593"/>
        <v>0</v>
      </c>
      <c r="DC1569">
        <f t="shared" si="2594"/>
        <v>0</v>
      </c>
      <c r="DD1569" t="s">
        <v>14</v>
      </c>
      <c r="DE1569" t="s">
        <v>14</v>
      </c>
      <c r="DF1569">
        <f t="shared" si="2595"/>
        <v>0</v>
      </c>
      <c r="DG1569">
        <f t="shared" si="2596"/>
        <v>0</v>
      </c>
      <c r="DH1569">
        <f t="shared" si="2552"/>
        <v>0</v>
      </c>
      <c r="DI1569">
        <f t="shared" si="2553"/>
        <v>0</v>
      </c>
      <c r="DJ1569">
        <f t="shared" si="2597"/>
        <v>0</v>
      </c>
      <c r="DK1569">
        <v>0</v>
      </c>
      <c r="DL1569" t="s">
        <v>14</v>
      </c>
      <c r="DM1569">
        <v>0</v>
      </c>
      <c r="DN1569" t="s">
        <v>14</v>
      </c>
      <c r="DO1569">
        <v>0</v>
      </c>
    </row>
    <row r="1570">
      <c r="A1570">
        <f>ROW(Source!A535)</f>
        <v>535</v>
      </c>
      <c r="B1570">
        <v>419115877</v>
      </c>
      <c r="C1570">
        <v>412994832</v>
      </c>
      <c r="D1570">
        <v>417199972</v>
      </c>
      <c r="E1570">
        <v>1</v>
      </c>
      <c r="F1570">
        <v>1</v>
      </c>
      <c r="G1570">
        <v>1</v>
      </c>
      <c r="H1570">
        <v>3</v>
      </c>
      <c r="I1570" t="s">
        <v>267</v>
      </c>
      <c r="J1570" t="s">
        <v>1875</v>
      </c>
      <c r="K1570" t="s">
        <v>268</v>
      </c>
      <c r="L1570">
        <v>1425</v>
      </c>
      <c r="N1570">
        <v>1013</v>
      </c>
      <c r="O1570" t="s">
        <v>195</v>
      </c>
      <c r="P1570" t="s">
        <v>195</v>
      </c>
      <c r="Q1570">
        <v>1</v>
      </c>
      <c r="W1570">
        <v>0</v>
      </c>
      <c r="X1570">
        <v>989260561</v>
      </c>
      <c r="Y1570">
        <f t="shared" si="2589"/>
        <v>0</v>
      </c>
      <c r="AA1570">
        <v>119.56999999999999</v>
      </c>
      <c r="AB1570">
        <v>0</v>
      </c>
      <c r="AC1570">
        <v>0</v>
      </c>
      <c r="AD1570">
        <v>0</v>
      </c>
      <c r="AE1570">
        <v>47.259999999999998</v>
      </c>
      <c r="AF1570">
        <v>0</v>
      </c>
      <c r="AG1570">
        <v>0</v>
      </c>
      <c r="AH1570">
        <v>0</v>
      </c>
      <c r="AI1570">
        <v>2.5299999999999998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14</v>
      </c>
      <c r="AT1570">
        <v>0.87</v>
      </c>
      <c r="AU1570" t="s">
        <v>1271</v>
      </c>
      <c r="AV1570">
        <v>0</v>
      </c>
      <c r="AW1570">
        <v>2</v>
      </c>
      <c r="AX1570">
        <v>419117710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41.116199999999999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ROUND(Y1570*Source!I535,7)</f>
        <v>0</v>
      </c>
      <c r="CY1570">
        <f t="shared" si="2590"/>
        <v>119.56999999999999</v>
      </c>
      <c r="CZ1570">
        <f t="shared" si="2591"/>
        <v>47.259999999999998</v>
      </c>
      <c r="DA1570">
        <f t="shared" si="2592"/>
        <v>2.5299999999999998</v>
      </c>
      <c r="DB1570">
        <f t="shared" si="2593"/>
        <v>0</v>
      </c>
      <c r="DC1570">
        <f t="shared" si="2594"/>
        <v>0</v>
      </c>
      <c r="DD1570" t="s">
        <v>14</v>
      </c>
      <c r="DE1570" t="s">
        <v>14</v>
      </c>
      <c r="DF1570">
        <f t="shared" si="2595"/>
        <v>0</v>
      </c>
      <c r="DG1570">
        <f t="shared" si="2596"/>
        <v>0</v>
      </c>
      <c r="DH1570">
        <f t="shared" si="2552"/>
        <v>0</v>
      </c>
      <c r="DI1570">
        <f t="shared" si="2553"/>
        <v>0</v>
      </c>
      <c r="DJ1570">
        <f t="shared" si="2597"/>
        <v>0</v>
      </c>
      <c r="DK1570">
        <v>0</v>
      </c>
      <c r="DL1570" t="s">
        <v>14</v>
      </c>
      <c r="DM1570">
        <v>0</v>
      </c>
      <c r="DN1570" t="s">
        <v>14</v>
      </c>
      <c r="DO1570">
        <v>0</v>
      </c>
    </row>
    <row r="1571">
      <c r="A1571">
        <f>ROW(Source!A535)</f>
        <v>535</v>
      </c>
      <c r="B1571">
        <v>419115877</v>
      </c>
      <c r="C1571">
        <v>412994832</v>
      </c>
      <c r="D1571">
        <v>417199978</v>
      </c>
      <c r="E1571">
        <v>1</v>
      </c>
      <c r="F1571">
        <v>1</v>
      </c>
      <c r="G1571">
        <v>1</v>
      </c>
      <c r="H1571">
        <v>3</v>
      </c>
      <c r="I1571" t="s">
        <v>269</v>
      </c>
      <c r="J1571" t="s">
        <v>1876</v>
      </c>
      <c r="K1571" t="s">
        <v>270</v>
      </c>
      <c r="L1571">
        <v>1407</v>
      </c>
      <c r="N1571">
        <v>1013</v>
      </c>
      <c r="O1571" t="s">
        <v>271</v>
      </c>
      <c r="P1571" t="s">
        <v>271</v>
      </c>
      <c r="Q1571">
        <v>1</v>
      </c>
      <c r="W1571">
        <v>0</v>
      </c>
      <c r="X1571">
        <v>168170819</v>
      </c>
      <c r="Y1571">
        <f t="shared" si="2589"/>
        <v>0</v>
      </c>
      <c r="AA1571">
        <v>8352.5100000000002</v>
      </c>
      <c r="AB1571">
        <v>0</v>
      </c>
      <c r="AC1571">
        <v>0</v>
      </c>
      <c r="AD1571">
        <v>0</v>
      </c>
      <c r="AE1571">
        <v>6052.54</v>
      </c>
      <c r="AF1571">
        <v>0</v>
      </c>
      <c r="AG1571">
        <v>0</v>
      </c>
      <c r="AH1571">
        <v>0</v>
      </c>
      <c r="AI1571">
        <v>1.3799999999999999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14</v>
      </c>
      <c r="AT1571">
        <v>0.045999999999999999</v>
      </c>
      <c r="AU1571" t="s">
        <v>1271</v>
      </c>
      <c r="AV1571">
        <v>0</v>
      </c>
      <c r="AW1571">
        <v>2</v>
      </c>
      <c r="AX1571">
        <v>419117711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278.41683999999998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ROUND(Y1571*Source!I535,7)</f>
        <v>0</v>
      </c>
      <c r="CY1571">
        <f t="shared" si="2590"/>
        <v>8352.5100000000002</v>
      </c>
      <c r="CZ1571">
        <f t="shared" si="2591"/>
        <v>6052.54</v>
      </c>
      <c r="DA1571">
        <f t="shared" si="2592"/>
        <v>1.3799999999999999</v>
      </c>
      <c r="DB1571">
        <f t="shared" si="2593"/>
        <v>0</v>
      </c>
      <c r="DC1571">
        <f t="shared" si="2594"/>
        <v>0</v>
      </c>
      <c r="DD1571" t="s">
        <v>14</v>
      </c>
      <c r="DE1571" t="s">
        <v>14</v>
      </c>
      <c r="DF1571">
        <f t="shared" si="2595"/>
        <v>0</v>
      </c>
      <c r="DG1571">
        <f t="shared" si="2596"/>
        <v>0</v>
      </c>
      <c r="DH1571">
        <f t="shared" si="2552"/>
        <v>0</v>
      </c>
      <c r="DI1571">
        <f t="shared" si="2553"/>
        <v>0</v>
      </c>
      <c r="DJ1571">
        <f t="shared" si="2597"/>
        <v>0</v>
      </c>
      <c r="DK1571">
        <v>0</v>
      </c>
      <c r="DL1571" t="s">
        <v>14</v>
      </c>
      <c r="DM1571">
        <v>0</v>
      </c>
      <c r="DN1571" t="s">
        <v>14</v>
      </c>
      <c r="DO1571">
        <v>0</v>
      </c>
    </row>
    <row r="1572">
      <c r="A1572">
        <f>ROW(Source!A535)</f>
        <v>535</v>
      </c>
      <c r="B1572">
        <v>419115877</v>
      </c>
      <c r="C1572">
        <v>412994832</v>
      </c>
      <c r="D1572">
        <v>417096729</v>
      </c>
      <c r="E1572">
        <v>117</v>
      </c>
      <c r="F1572">
        <v>1</v>
      </c>
      <c r="G1572">
        <v>1</v>
      </c>
      <c r="H1572">
        <v>3</v>
      </c>
      <c r="I1572" t="s">
        <v>1847</v>
      </c>
      <c r="J1572" t="s">
        <v>14</v>
      </c>
      <c r="K1572" t="s">
        <v>1848</v>
      </c>
      <c r="L1572">
        <v>3277935</v>
      </c>
      <c r="N1572">
        <v>1013</v>
      </c>
      <c r="O1572" t="s">
        <v>63</v>
      </c>
      <c r="P1572" t="s">
        <v>63</v>
      </c>
      <c r="Q1572">
        <v>1</v>
      </c>
      <c r="W1572">
        <v>0</v>
      </c>
      <c r="X1572">
        <v>274903907</v>
      </c>
      <c r="Y1572">
        <f t="shared" ref="Y1572:Y1575" si="2598">AT1572</f>
        <v>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0</v>
      </c>
      <c r="AQ1572">
        <v>1</v>
      </c>
      <c r="AR1572">
        <v>0</v>
      </c>
      <c r="AS1572" t="s">
        <v>14</v>
      </c>
      <c r="AT1572">
        <v>2</v>
      </c>
      <c r="AU1572" t="s">
        <v>14</v>
      </c>
      <c r="AV1572">
        <v>0</v>
      </c>
      <c r="AW1572">
        <v>2</v>
      </c>
      <c r="AX1572">
        <v>419117712</v>
      </c>
      <c r="AY1572">
        <v>1</v>
      </c>
      <c r="AZ1572">
        <v>2048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ROUND(Y1572*Source!I535,7)</f>
        <v>2</v>
      </c>
      <c r="CY1572">
        <f t="shared" si="2590"/>
        <v>0</v>
      </c>
      <c r="CZ1572">
        <f t="shared" si="2591"/>
        <v>0</v>
      </c>
      <c r="DA1572">
        <f t="shared" si="2592"/>
        <v>1</v>
      </c>
      <c r="DB1572">
        <f t="shared" ref="DB1572:DB1575" si="2599">ROUND(ROUND(AT1572*CZ1572,2),6)</f>
        <v>0</v>
      </c>
      <c r="DC1572">
        <f t="shared" ref="DC1572:DC1575" si="2600">ROUND(ROUND(AT1572*AG1572,2),6)</f>
        <v>0</v>
      </c>
      <c r="DD1572" t="s">
        <v>14</v>
      </c>
      <c r="DE1572" t="s">
        <v>14</v>
      </c>
      <c r="DF1572">
        <f t="shared" ref="DF1572:DF1575" si="2601">ROUND(ROUND(AE1572,2)*CX1572,2)</f>
        <v>0</v>
      </c>
      <c r="DG1572">
        <f t="shared" si="2596"/>
        <v>0</v>
      </c>
      <c r="DH1572">
        <f t="shared" si="2552"/>
        <v>0</v>
      </c>
      <c r="DI1572">
        <f t="shared" si="2553"/>
        <v>0</v>
      </c>
      <c r="DJ1572">
        <f t="shared" si="2597"/>
        <v>0</v>
      </c>
      <c r="DK1572">
        <v>0</v>
      </c>
      <c r="DL1572" t="s">
        <v>14</v>
      </c>
      <c r="DM1572">
        <v>0</v>
      </c>
      <c r="DN1572" t="s">
        <v>14</v>
      </c>
      <c r="DO1572">
        <v>0</v>
      </c>
    </row>
    <row r="1573">
      <c r="A1573">
        <f>ROW(Source!A536)</f>
        <v>536</v>
      </c>
      <c r="B1573">
        <v>419115877</v>
      </c>
      <c r="C1573">
        <v>412994857</v>
      </c>
      <c r="D1573">
        <v>417090726</v>
      </c>
      <c r="E1573">
        <v>117</v>
      </c>
      <c r="F1573">
        <v>1</v>
      </c>
      <c r="G1573">
        <v>1</v>
      </c>
      <c r="H1573">
        <v>1</v>
      </c>
      <c r="I1573" t="s">
        <v>136</v>
      </c>
      <c r="J1573" t="s">
        <v>14</v>
      </c>
      <c r="K1573" t="s">
        <v>137</v>
      </c>
      <c r="L1573">
        <v>1191</v>
      </c>
      <c r="N1573">
        <v>1013</v>
      </c>
      <c r="O1573" t="s">
        <v>48</v>
      </c>
      <c r="P1573" t="s">
        <v>48</v>
      </c>
      <c r="Q1573">
        <v>1</v>
      </c>
      <c r="W1573">
        <v>0</v>
      </c>
      <c r="X1573">
        <v>888410196</v>
      </c>
      <c r="Y1573">
        <f t="shared" si="2598"/>
        <v>21</v>
      </c>
      <c r="AA1573">
        <v>0</v>
      </c>
      <c r="AB1573">
        <v>0</v>
      </c>
      <c r="AC1573">
        <v>0</v>
      </c>
      <c r="AD1573">
        <v>539.69000000000005</v>
      </c>
      <c r="AE1573">
        <v>0</v>
      </c>
      <c r="AF1573">
        <v>0</v>
      </c>
      <c r="AG1573">
        <v>0</v>
      </c>
      <c r="AH1573">
        <v>539.69000000000005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14</v>
      </c>
      <c r="AT1573">
        <v>21</v>
      </c>
      <c r="AU1573" t="s">
        <v>14</v>
      </c>
      <c r="AV1573">
        <v>1</v>
      </c>
      <c r="AW1573">
        <v>2</v>
      </c>
      <c r="AX1573">
        <v>419117713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11333.490000000002</v>
      </c>
      <c r="BN1573">
        <v>21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11333.490000000002</v>
      </c>
      <c r="BU1573">
        <v>21</v>
      </c>
      <c r="BV1573">
        <v>0</v>
      </c>
      <c r="BW1573">
        <v>1</v>
      </c>
      <c r="CU1573">
        <f>ROUND(AT1573*Source!I536*AH1573*AL1573,2)</f>
        <v>11333.49</v>
      </c>
      <c r="CV1573">
        <f>ROUND(Y1573*Source!I536,7)</f>
        <v>21</v>
      </c>
      <c r="CW1573">
        <v>0</v>
      </c>
      <c r="CX1573">
        <f>ROUND(Y1573*Source!I536,7)</f>
        <v>21</v>
      </c>
      <c r="CY1573">
        <f t="shared" ref="CY1573:CY1574" si="2602">AD1573</f>
        <v>539.69000000000005</v>
      </c>
      <c r="CZ1573">
        <f t="shared" ref="CZ1573:CZ1574" si="2603">AH1573</f>
        <v>539.69000000000005</v>
      </c>
      <c r="DA1573">
        <f t="shared" ref="DA1573:DA1574" si="2604">AL1573</f>
        <v>1</v>
      </c>
      <c r="DB1573">
        <f t="shared" si="2599"/>
        <v>11333.49</v>
      </c>
      <c r="DC1573">
        <f t="shared" si="2600"/>
        <v>0</v>
      </c>
      <c r="DD1573" t="s">
        <v>14</v>
      </c>
      <c r="DE1573" t="s">
        <v>14</v>
      </c>
      <c r="DF1573">
        <f t="shared" si="2601"/>
        <v>0</v>
      </c>
      <c r="DG1573">
        <f t="shared" si="2596"/>
        <v>0</v>
      </c>
      <c r="DH1573">
        <f t="shared" si="2552"/>
        <v>0</v>
      </c>
      <c r="DI1573">
        <f t="shared" si="2553"/>
        <v>11333.49</v>
      </c>
      <c r="DJ1573">
        <f t="shared" ref="DJ1573:DJ1574" si="2605">DI1573</f>
        <v>11333.49</v>
      </c>
      <c r="DK1573">
        <v>1</v>
      </c>
      <c r="DL1573" t="s">
        <v>14</v>
      </c>
      <c r="DM1573">
        <v>0</v>
      </c>
      <c r="DN1573" t="s">
        <v>14</v>
      </c>
      <c r="DO1573">
        <v>0</v>
      </c>
    </row>
    <row r="1574">
      <c r="A1574">
        <f>ROW(Source!A536)</f>
        <v>536</v>
      </c>
      <c r="B1574">
        <v>419115877</v>
      </c>
      <c r="C1574">
        <v>412994857</v>
      </c>
      <c r="D1574">
        <v>417090896</v>
      </c>
      <c r="E1574">
        <v>117</v>
      </c>
      <c r="F1574">
        <v>1</v>
      </c>
      <c r="G1574">
        <v>1</v>
      </c>
      <c r="H1574">
        <v>1</v>
      </c>
      <c r="I1574" t="s">
        <v>1844</v>
      </c>
      <c r="J1574" t="s">
        <v>14</v>
      </c>
      <c r="K1574" t="s">
        <v>1845</v>
      </c>
      <c r="L1574">
        <v>1191</v>
      </c>
      <c r="N1574">
        <v>1013</v>
      </c>
      <c r="O1574" t="s">
        <v>48</v>
      </c>
      <c r="P1574" t="s">
        <v>48</v>
      </c>
      <c r="Q1574">
        <v>1</v>
      </c>
      <c r="W1574">
        <v>0</v>
      </c>
      <c r="X1574">
        <v>-1417349443</v>
      </c>
      <c r="Y1574">
        <f t="shared" si="2598"/>
        <v>1.6299999999999999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14</v>
      </c>
      <c r="AT1574">
        <v>1.6299999999999999</v>
      </c>
      <c r="AU1574" t="s">
        <v>14</v>
      </c>
      <c r="AV1574">
        <v>2</v>
      </c>
      <c r="AW1574">
        <v>2</v>
      </c>
      <c r="AX1574">
        <v>419117714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ROUND(Y1574*Source!I536,7)</f>
        <v>1.6299999999999999</v>
      </c>
      <c r="CY1574">
        <f t="shared" si="2602"/>
        <v>0</v>
      </c>
      <c r="CZ1574">
        <f t="shared" si="2603"/>
        <v>0</v>
      </c>
      <c r="DA1574">
        <f t="shared" si="2604"/>
        <v>1</v>
      </c>
      <c r="DB1574">
        <f t="shared" si="2599"/>
        <v>0</v>
      </c>
      <c r="DC1574">
        <f t="shared" si="2600"/>
        <v>0</v>
      </c>
      <c r="DD1574" t="s">
        <v>14</v>
      </c>
      <c r="DE1574" t="s">
        <v>14</v>
      </c>
      <c r="DF1574">
        <f t="shared" si="2601"/>
        <v>0</v>
      </c>
      <c r="DG1574">
        <f t="shared" si="2596"/>
        <v>0</v>
      </c>
      <c r="DH1574">
        <f t="shared" si="2552"/>
        <v>0</v>
      </c>
      <c r="DI1574">
        <f t="shared" si="2553"/>
        <v>0</v>
      </c>
      <c r="DJ1574">
        <f t="shared" si="2605"/>
        <v>0</v>
      </c>
      <c r="DK1574">
        <v>0</v>
      </c>
      <c r="DL1574" t="s">
        <v>14</v>
      </c>
      <c r="DM1574">
        <v>0</v>
      </c>
      <c r="DN1574" t="s">
        <v>14</v>
      </c>
      <c r="DO1574">
        <v>0</v>
      </c>
    </row>
    <row r="1575">
      <c r="A1575">
        <f>ROW(Source!A536)</f>
        <v>536</v>
      </c>
      <c r="B1575">
        <v>419115877</v>
      </c>
      <c r="C1575">
        <v>412994857</v>
      </c>
      <c r="D1575">
        <v>417098134</v>
      </c>
      <c r="E1575">
        <v>1</v>
      </c>
      <c r="F1575">
        <v>1</v>
      </c>
      <c r="G1575">
        <v>1</v>
      </c>
      <c r="H1575">
        <v>2</v>
      </c>
      <c r="I1575" t="s">
        <v>159</v>
      </c>
      <c r="J1575" t="s">
        <v>1851</v>
      </c>
      <c r="K1575" t="s">
        <v>160</v>
      </c>
      <c r="L1575">
        <v>1368</v>
      </c>
      <c r="N1575">
        <v>1011</v>
      </c>
      <c r="O1575" t="s">
        <v>55</v>
      </c>
      <c r="P1575" t="s">
        <v>55</v>
      </c>
      <c r="Q1575">
        <v>1</v>
      </c>
      <c r="W1575">
        <v>0</v>
      </c>
      <c r="X1575">
        <v>302479695</v>
      </c>
      <c r="Y1575">
        <f t="shared" si="2598"/>
        <v>1.6299999999999999</v>
      </c>
      <c r="AA1575">
        <v>0</v>
      </c>
      <c r="AB1575">
        <v>1274.25</v>
      </c>
      <c r="AC1575">
        <v>620.24000000000001</v>
      </c>
      <c r="AD1575">
        <v>0</v>
      </c>
      <c r="AE1575">
        <v>0</v>
      </c>
      <c r="AF1575">
        <v>995.50999999999999</v>
      </c>
      <c r="AG1575">
        <v>620.24000000000001</v>
      </c>
      <c r="AH1575">
        <v>0</v>
      </c>
      <c r="AI1575">
        <v>1</v>
      </c>
      <c r="AJ1575">
        <v>1.28</v>
      </c>
      <c r="AK1575">
        <v>1</v>
      </c>
      <c r="AL1575">
        <v>1</v>
      </c>
      <c r="AM1575">
        <v>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14</v>
      </c>
      <c r="AT1575">
        <v>1.6299999999999999</v>
      </c>
      <c r="AU1575" t="s">
        <v>14</v>
      </c>
      <c r="AV1575">
        <v>1</v>
      </c>
      <c r="AW1575">
        <v>2</v>
      </c>
      <c r="AX1575">
        <v>419117715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1622.6813</v>
      </c>
      <c r="BL1575">
        <v>1010.9911999999999</v>
      </c>
      <c r="BM1575">
        <v>0</v>
      </c>
      <c r="BN1575">
        <v>0</v>
      </c>
      <c r="BO1575">
        <v>1.6299999999999999</v>
      </c>
      <c r="BP1575">
        <v>1</v>
      </c>
      <c r="BQ1575">
        <v>0</v>
      </c>
      <c r="BR1575">
        <v>1622.6813</v>
      </c>
      <c r="BS1575">
        <v>1010.9911999999999</v>
      </c>
      <c r="BT1575">
        <v>0</v>
      </c>
      <c r="BU1575">
        <v>0</v>
      </c>
      <c r="BV1575">
        <v>1.6299999999999999</v>
      </c>
      <c r="BW1575">
        <v>1</v>
      </c>
      <c r="CV1575">
        <v>0</v>
      </c>
      <c r="CW1575">
        <f>ROUND(Y1575*Source!I536*DO1575,7)</f>
        <v>1.6299999999999999</v>
      </c>
      <c r="CX1575">
        <f>ROUND(Y1575*Source!I536,7)</f>
        <v>1.6299999999999999</v>
      </c>
      <c r="CY1575">
        <f>AB1575</f>
        <v>1274.25</v>
      </c>
      <c r="CZ1575">
        <f>AF1575</f>
        <v>995.50999999999999</v>
      </c>
      <c r="DA1575">
        <f>AJ1575</f>
        <v>1.28</v>
      </c>
      <c r="DB1575">
        <f t="shared" si="2599"/>
        <v>1622.6799999999998</v>
      </c>
      <c r="DC1575">
        <f t="shared" si="2600"/>
        <v>1010.99</v>
      </c>
      <c r="DD1575" t="s">
        <v>14</v>
      </c>
      <c r="DE1575" t="s">
        <v>14</v>
      </c>
      <c r="DF1575">
        <f t="shared" si="2601"/>
        <v>0</v>
      </c>
      <c r="DG1575">
        <f>ROUND(ROUND(AF1575*AJ1575,2)*CX1575,2)</f>
        <v>2077.0300000000002</v>
      </c>
      <c r="DH1575">
        <f t="shared" si="2552"/>
        <v>1010.99</v>
      </c>
      <c r="DI1575">
        <f t="shared" si="2553"/>
        <v>0</v>
      </c>
      <c r="DJ1575">
        <f>DG1575+DH1575</f>
        <v>3088.0200000000004</v>
      </c>
      <c r="DK1575">
        <v>0</v>
      </c>
      <c r="DL1575" t="s">
        <v>56</v>
      </c>
      <c r="DM1575">
        <v>5</v>
      </c>
      <c r="DN1575" t="s">
        <v>48</v>
      </c>
      <c r="DO1575">
        <v>1</v>
      </c>
    </row>
    <row r="1576">
      <c r="A1576">
        <f>ROW(Source!A536)</f>
        <v>536</v>
      </c>
      <c r="B1576">
        <v>419115877</v>
      </c>
      <c r="C1576">
        <v>412994857</v>
      </c>
      <c r="D1576">
        <v>417162991</v>
      </c>
      <c r="E1576">
        <v>1</v>
      </c>
      <c r="F1576">
        <v>1</v>
      </c>
      <c r="G1576">
        <v>1</v>
      </c>
      <c r="H1576">
        <v>3</v>
      </c>
      <c r="I1576" t="s">
        <v>146</v>
      </c>
      <c r="J1576" t="s">
        <v>1849</v>
      </c>
      <c r="K1576" t="s">
        <v>147</v>
      </c>
      <c r="L1576">
        <v>1348</v>
      </c>
      <c r="N1576">
        <v>1009</v>
      </c>
      <c r="O1576" t="s">
        <v>148</v>
      </c>
      <c r="P1576" t="s">
        <v>148</v>
      </c>
      <c r="Q1576">
        <v>1000</v>
      </c>
      <c r="W1576">
        <v>0</v>
      </c>
      <c r="X1576">
        <v>-465588395</v>
      </c>
      <c r="Y1576">
        <f t="shared" ref="Y1576:Y1583" si="2606">(AT1576*ROUND(0,7))</f>
        <v>0</v>
      </c>
      <c r="AA1576">
        <v>149054.35999999999</v>
      </c>
      <c r="AB1576">
        <v>0</v>
      </c>
      <c r="AC1576">
        <v>0</v>
      </c>
      <c r="AD1576">
        <v>0</v>
      </c>
      <c r="AE1576">
        <v>116448.72</v>
      </c>
      <c r="AF1576">
        <v>0</v>
      </c>
      <c r="AG1576">
        <v>0</v>
      </c>
      <c r="AH1576">
        <v>0</v>
      </c>
      <c r="AI1576">
        <v>1.28</v>
      </c>
      <c r="AJ1576">
        <v>1</v>
      </c>
      <c r="AK1576">
        <v>1</v>
      </c>
      <c r="AL1576">
        <v>1</v>
      </c>
      <c r="AM1576">
        <v>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14</v>
      </c>
      <c r="AT1576">
        <v>0.0011999999999999999</v>
      </c>
      <c r="AU1576" t="s">
        <v>1176</v>
      </c>
      <c r="AV1576">
        <v>0</v>
      </c>
      <c r="AW1576">
        <v>2</v>
      </c>
      <c r="AX1576">
        <v>419117716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139.73846399999999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1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ROUND(Y1576*Source!I536,7)</f>
        <v>0</v>
      </c>
      <c r="CY1576">
        <f t="shared" ref="CY1576:CY1584" si="2607">AA1576</f>
        <v>149054.35999999999</v>
      </c>
      <c r="CZ1576">
        <f t="shared" ref="CZ1576:CZ1584" si="2608">AE1576</f>
        <v>116448.72</v>
      </c>
      <c r="DA1576">
        <f t="shared" ref="DA1576:DA1584" si="2609">AI1576</f>
        <v>1.28</v>
      </c>
      <c r="DB1576">
        <f t="shared" ref="DB1576:DB1583" si="2610">ROUND((ROUND(AT1576*CZ1576,2)*ROUND(0,7)),6)</f>
        <v>0</v>
      </c>
      <c r="DC1576">
        <f t="shared" ref="DC1576:DC1583" si="2611">ROUND((ROUND(AT1576*AG1576,2)*ROUND(0,7)),6)</f>
        <v>0</v>
      </c>
      <c r="DD1576" t="s">
        <v>14</v>
      </c>
      <c r="DE1576" t="s">
        <v>14</v>
      </c>
      <c r="DF1576">
        <f t="shared" ref="DF1576:DF1583" si="2612">ROUND(ROUND(AE1576*AI1576,2)*CX1576,2)</f>
        <v>0</v>
      </c>
      <c r="DG1576">
        <f t="shared" ref="DG1576:DG1586" si="2613">ROUND(ROUND(AF1576,2)*CX1576,2)</f>
        <v>0</v>
      </c>
      <c r="DH1576">
        <f t="shared" si="2552"/>
        <v>0</v>
      </c>
      <c r="DI1576">
        <f t="shared" si="2553"/>
        <v>0</v>
      </c>
      <c r="DJ1576">
        <f t="shared" ref="DJ1576:DJ1584" si="2614">DF1576</f>
        <v>0</v>
      </c>
      <c r="DK1576">
        <v>0</v>
      </c>
      <c r="DL1576" t="s">
        <v>14</v>
      </c>
      <c r="DM1576">
        <v>0</v>
      </c>
      <c r="DN1576" t="s">
        <v>14</v>
      </c>
      <c r="DO1576">
        <v>0</v>
      </c>
    </row>
    <row r="1577">
      <c r="A1577">
        <f>ROW(Source!A536)</f>
        <v>536</v>
      </c>
      <c r="B1577">
        <v>419115877</v>
      </c>
      <c r="C1577">
        <v>412994857</v>
      </c>
      <c r="D1577">
        <v>417163200</v>
      </c>
      <c r="E1577">
        <v>1</v>
      </c>
      <c r="F1577">
        <v>1</v>
      </c>
      <c r="G1577">
        <v>1</v>
      </c>
      <c r="H1577">
        <v>3</v>
      </c>
      <c r="I1577" t="s">
        <v>255</v>
      </c>
      <c r="J1577" t="s">
        <v>1869</v>
      </c>
      <c r="K1577" t="s">
        <v>256</v>
      </c>
      <c r="L1577">
        <v>1346</v>
      </c>
      <c r="N1577">
        <v>1009</v>
      </c>
      <c r="O1577" t="s">
        <v>151</v>
      </c>
      <c r="P1577" t="s">
        <v>151</v>
      </c>
      <c r="Q1577">
        <v>1</v>
      </c>
      <c r="W1577">
        <v>0</v>
      </c>
      <c r="X1577">
        <v>-1746966143</v>
      </c>
      <c r="Y1577">
        <f t="shared" si="2606"/>
        <v>0</v>
      </c>
      <c r="AA1577">
        <v>406.32999999999998</v>
      </c>
      <c r="AB1577">
        <v>0</v>
      </c>
      <c r="AC1577">
        <v>0</v>
      </c>
      <c r="AD1577">
        <v>0</v>
      </c>
      <c r="AE1577">
        <v>284.14999999999998</v>
      </c>
      <c r="AF1577">
        <v>0</v>
      </c>
      <c r="AG1577">
        <v>0</v>
      </c>
      <c r="AH1577">
        <v>0</v>
      </c>
      <c r="AI1577">
        <v>1.4299999999999999</v>
      </c>
      <c r="AJ1577">
        <v>1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14</v>
      </c>
      <c r="AT1577">
        <v>0.014</v>
      </c>
      <c r="AU1577" t="s">
        <v>1176</v>
      </c>
      <c r="AV1577">
        <v>0</v>
      </c>
      <c r="AW1577">
        <v>2</v>
      </c>
      <c r="AX1577">
        <v>419117717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3.9781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1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ROUND(Y1577*Source!I536,7)</f>
        <v>0</v>
      </c>
      <c r="CY1577">
        <f t="shared" si="2607"/>
        <v>406.32999999999998</v>
      </c>
      <c r="CZ1577">
        <f t="shared" si="2608"/>
        <v>284.14999999999998</v>
      </c>
      <c r="DA1577">
        <f t="shared" si="2609"/>
        <v>1.4299999999999999</v>
      </c>
      <c r="DB1577">
        <f t="shared" si="2610"/>
        <v>0</v>
      </c>
      <c r="DC1577">
        <f t="shared" si="2611"/>
        <v>0</v>
      </c>
      <c r="DD1577" t="s">
        <v>14</v>
      </c>
      <c r="DE1577" t="s">
        <v>14</v>
      </c>
      <c r="DF1577">
        <f t="shared" si="2612"/>
        <v>0</v>
      </c>
      <c r="DG1577">
        <f t="shared" si="2613"/>
        <v>0</v>
      </c>
      <c r="DH1577">
        <f t="shared" si="2552"/>
        <v>0</v>
      </c>
      <c r="DI1577">
        <f t="shared" si="2553"/>
        <v>0</v>
      </c>
      <c r="DJ1577">
        <f t="shared" si="2614"/>
        <v>0</v>
      </c>
      <c r="DK1577">
        <v>0</v>
      </c>
      <c r="DL1577" t="s">
        <v>14</v>
      </c>
      <c r="DM1577">
        <v>0</v>
      </c>
      <c r="DN1577" t="s">
        <v>14</v>
      </c>
      <c r="DO1577">
        <v>0</v>
      </c>
    </row>
    <row r="1578">
      <c r="A1578">
        <f>ROW(Source!A536)</f>
        <v>536</v>
      </c>
      <c r="B1578">
        <v>419115877</v>
      </c>
      <c r="C1578">
        <v>412994857</v>
      </c>
      <c r="D1578">
        <v>417163256</v>
      </c>
      <c r="E1578">
        <v>1</v>
      </c>
      <c r="F1578">
        <v>1</v>
      </c>
      <c r="G1578">
        <v>1</v>
      </c>
      <c r="H1578">
        <v>3</v>
      </c>
      <c r="I1578" t="s">
        <v>257</v>
      </c>
      <c r="J1578" t="s">
        <v>1870</v>
      </c>
      <c r="K1578" t="s">
        <v>258</v>
      </c>
      <c r="L1578">
        <v>1346</v>
      </c>
      <c r="N1578">
        <v>1009</v>
      </c>
      <c r="O1578" t="s">
        <v>151</v>
      </c>
      <c r="P1578" t="s">
        <v>151</v>
      </c>
      <c r="Q1578">
        <v>1</v>
      </c>
      <c r="W1578">
        <v>0</v>
      </c>
      <c r="X1578">
        <v>1771797515</v>
      </c>
      <c r="Y1578">
        <f t="shared" si="2606"/>
        <v>0</v>
      </c>
      <c r="AA1578">
        <v>199.91</v>
      </c>
      <c r="AB1578">
        <v>0</v>
      </c>
      <c r="AC1578">
        <v>0</v>
      </c>
      <c r="AD1578">
        <v>0</v>
      </c>
      <c r="AE1578">
        <v>219.68000000000001</v>
      </c>
      <c r="AF1578">
        <v>0</v>
      </c>
      <c r="AG1578">
        <v>0</v>
      </c>
      <c r="AH1578">
        <v>0</v>
      </c>
      <c r="AI1578">
        <v>0.91000000000000003</v>
      </c>
      <c r="AJ1578">
        <v>1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14</v>
      </c>
      <c r="AT1578">
        <v>0.050999999999999997</v>
      </c>
      <c r="AU1578" t="s">
        <v>1176</v>
      </c>
      <c r="AV1578">
        <v>0</v>
      </c>
      <c r="AW1578">
        <v>2</v>
      </c>
      <c r="AX1578">
        <v>419117718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11.20368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1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ROUND(Y1578*Source!I536,7)</f>
        <v>0</v>
      </c>
      <c r="CY1578">
        <f t="shared" si="2607"/>
        <v>199.91</v>
      </c>
      <c r="CZ1578">
        <f t="shared" si="2608"/>
        <v>219.68000000000001</v>
      </c>
      <c r="DA1578">
        <f t="shared" si="2609"/>
        <v>0.91000000000000003</v>
      </c>
      <c r="DB1578">
        <f t="shared" si="2610"/>
        <v>0</v>
      </c>
      <c r="DC1578">
        <f t="shared" si="2611"/>
        <v>0</v>
      </c>
      <c r="DD1578" t="s">
        <v>14</v>
      </c>
      <c r="DE1578" t="s">
        <v>14</v>
      </c>
      <c r="DF1578">
        <f t="shared" si="2612"/>
        <v>0</v>
      </c>
      <c r="DG1578">
        <f t="shared" si="2613"/>
        <v>0</v>
      </c>
      <c r="DH1578">
        <f t="shared" si="2552"/>
        <v>0</v>
      </c>
      <c r="DI1578">
        <f t="shared" si="2553"/>
        <v>0</v>
      </c>
      <c r="DJ1578">
        <f t="shared" si="2614"/>
        <v>0</v>
      </c>
      <c r="DK1578">
        <v>0</v>
      </c>
      <c r="DL1578" t="s">
        <v>14</v>
      </c>
      <c r="DM1578">
        <v>0</v>
      </c>
      <c r="DN1578" t="s">
        <v>14</v>
      </c>
      <c r="DO1578">
        <v>0</v>
      </c>
    </row>
    <row r="1579">
      <c r="A1579">
        <f>ROW(Source!A536)</f>
        <v>536</v>
      </c>
      <c r="B1579">
        <v>419115877</v>
      </c>
      <c r="C1579">
        <v>412994857</v>
      </c>
      <c r="D1579">
        <v>417165023</v>
      </c>
      <c r="E1579">
        <v>1</v>
      </c>
      <c r="F1579">
        <v>1</v>
      </c>
      <c r="G1579">
        <v>1</v>
      </c>
      <c r="H1579">
        <v>3</v>
      </c>
      <c r="I1579" t="s">
        <v>259</v>
      </c>
      <c r="J1579" t="s">
        <v>1871</v>
      </c>
      <c r="K1579" t="s">
        <v>260</v>
      </c>
      <c r="L1579">
        <v>1346</v>
      </c>
      <c r="N1579">
        <v>1009</v>
      </c>
      <c r="O1579" t="s">
        <v>151</v>
      </c>
      <c r="P1579" t="s">
        <v>151</v>
      </c>
      <c r="Q1579">
        <v>1</v>
      </c>
      <c r="W1579">
        <v>0</v>
      </c>
      <c r="X1579">
        <v>41226650</v>
      </c>
      <c r="Y1579">
        <f t="shared" si="2606"/>
        <v>0</v>
      </c>
      <c r="AA1579">
        <v>181.83000000000001</v>
      </c>
      <c r="AB1579">
        <v>0</v>
      </c>
      <c r="AC1579">
        <v>0</v>
      </c>
      <c r="AD1579">
        <v>0</v>
      </c>
      <c r="AE1579">
        <v>206.62</v>
      </c>
      <c r="AF1579">
        <v>0</v>
      </c>
      <c r="AG1579">
        <v>0</v>
      </c>
      <c r="AH1579">
        <v>0</v>
      </c>
      <c r="AI1579">
        <v>0.88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14</v>
      </c>
      <c r="AT1579">
        <v>0.048000000000000001</v>
      </c>
      <c r="AU1579" t="s">
        <v>1176</v>
      </c>
      <c r="AV1579">
        <v>0</v>
      </c>
      <c r="AW1579">
        <v>2</v>
      </c>
      <c r="AX1579">
        <v>419117719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9.9177600000000012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ROUND(Y1579*Source!I536,7)</f>
        <v>0</v>
      </c>
      <c r="CY1579">
        <f t="shared" si="2607"/>
        <v>181.83000000000001</v>
      </c>
      <c r="CZ1579">
        <f t="shared" si="2608"/>
        <v>206.62</v>
      </c>
      <c r="DA1579">
        <f t="shared" si="2609"/>
        <v>0.88</v>
      </c>
      <c r="DB1579">
        <f t="shared" si="2610"/>
        <v>0</v>
      </c>
      <c r="DC1579">
        <f t="shared" si="2611"/>
        <v>0</v>
      </c>
      <c r="DD1579" t="s">
        <v>14</v>
      </c>
      <c r="DE1579" t="s">
        <v>14</v>
      </c>
      <c r="DF1579">
        <f t="shared" si="2612"/>
        <v>0</v>
      </c>
      <c r="DG1579">
        <f t="shared" si="2613"/>
        <v>0</v>
      </c>
      <c r="DH1579">
        <f t="shared" si="2552"/>
        <v>0</v>
      </c>
      <c r="DI1579">
        <f t="shared" si="2553"/>
        <v>0</v>
      </c>
      <c r="DJ1579">
        <f t="shared" si="2614"/>
        <v>0</v>
      </c>
      <c r="DK1579">
        <v>0</v>
      </c>
      <c r="DL1579" t="s">
        <v>14</v>
      </c>
      <c r="DM1579">
        <v>0</v>
      </c>
      <c r="DN1579" t="s">
        <v>14</v>
      </c>
      <c r="DO1579">
        <v>0</v>
      </c>
    </row>
    <row r="1580">
      <c r="A1580">
        <f>ROW(Source!A536)</f>
        <v>536</v>
      </c>
      <c r="B1580">
        <v>419115877</v>
      </c>
      <c r="C1580">
        <v>412994857</v>
      </c>
      <c r="D1580">
        <v>417175584</v>
      </c>
      <c r="E1580">
        <v>1</v>
      </c>
      <c r="F1580">
        <v>1</v>
      </c>
      <c r="G1580">
        <v>1</v>
      </c>
      <c r="H1580">
        <v>3</v>
      </c>
      <c r="I1580" t="s">
        <v>149</v>
      </c>
      <c r="J1580" t="s">
        <v>1850</v>
      </c>
      <c r="K1580" t="s">
        <v>150</v>
      </c>
      <c r="L1580">
        <v>1346</v>
      </c>
      <c r="N1580">
        <v>1009</v>
      </c>
      <c r="O1580" t="s">
        <v>151</v>
      </c>
      <c r="P1580" t="s">
        <v>151</v>
      </c>
      <c r="Q1580">
        <v>1</v>
      </c>
      <c r="W1580">
        <v>0</v>
      </c>
      <c r="X1580">
        <v>-242288594</v>
      </c>
      <c r="Y1580">
        <f t="shared" si="2606"/>
        <v>0</v>
      </c>
      <c r="AA1580">
        <v>1400.99</v>
      </c>
      <c r="AB1580">
        <v>0</v>
      </c>
      <c r="AC1580">
        <v>0</v>
      </c>
      <c r="AD1580">
        <v>0</v>
      </c>
      <c r="AE1580">
        <v>870.17999999999995</v>
      </c>
      <c r="AF1580">
        <v>0</v>
      </c>
      <c r="AG1580">
        <v>0</v>
      </c>
      <c r="AH1580">
        <v>0</v>
      </c>
      <c r="AI1580">
        <v>1.6100000000000001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14</v>
      </c>
      <c r="AT1580">
        <v>0.55000000000000004</v>
      </c>
      <c r="AU1580" t="s">
        <v>1176</v>
      </c>
      <c r="AV1580">
        <v>0</v>
      </c>
      <c r="AW1580">
        <v>2</v>
      </c>
      <c r="AX1580">
        <v>419117720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478.59899999999999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ROUND(Y1580*Source!I536,7)</f>
        <v>0</v>
      </c>
      <c r="CY1580">
        <f t="shared" si="2607"/>
        <v>1400.99</v>
      </c>
      <c r="CZ1580">
        <f t="shared" si="2608"/>
        <v>870.17999999999995</v>
      </c>
      <c r="DA1580">
        <f t="shared" si="2609"/>
        <v>1.6100000000000001</v>
      </c>
      <c r="DB1580">
        <f t="shared" si="2610"/>
        <v>0</v>
      </c>
      <c r="DC1580">
        <f t="shared" si="2611"/>
        <v>0</v>
      </c>
      <c r="DD1580" t="s">
        <v>14</v>
      </c>
      <c r="DE1580" t="s">
        <v>14</v>
      </c>
      <c r="DF1580">
        <f t="shared" si="2612"/>
        <v>0</v>
      </c>
      <c r="DG1580">
        <f t="shared" si="2613"/>
        <v>0</v>
      </c>
      <c r="DH1580">
        <f t="shared" si="2552"/>
        <v>0</v>
      </c>
      <c r="DI1580">
        <f t="shared" si="2553"/>
        <v>0</v>
      </c>
      <c r="DJ1580">
        <f t="shared" si="2614"/>
        <v>0</v>
      </c>
      <c r="DK1580">
        <v>0</v>
      </c>
      <c r="DL1580" t="s">
        <v>14</v>
      </c>
      <c r="DM1580">
        <v>0</v>
      </c>
      <c r="DN1580" t="s">
        <v>14</v>
      </c>
      <c r="DO1580">
        <v>0</v>
      </c>
    </row>
    <row r="1581">
      <c r="A1581">
        <f>ROW(Source!A536)</f>
        <v>536</v>
      </c>
      <c r="B1581">
        <v>419115877</v>
      </c>
      <c r="C1581">
        <v>412994857</v>
      </c>
      <c r="D1581">
        <v>417192565</v>
      </c>
      <c r="E1581">
        <v>1</v>
      </c>
      <c r="F1581">
        <v>1</v>
      </c>
      <c r="G1581">
        <v>1</v>
      </c>
      <c r="H1581">
        <v>3</v>
      </c>
      <c r="I1581" t="s">
        <v>353</v>
      </c>
      <c r="J1581" t="s">
        <v>1884</v>
      </c>
      <c r="K1581" t="s">
        <v>354</v>
      </c>
      <c r="L1581">
        <v>1371</v>
      </c>
      <c r="N1581">
        <v>1013</v>
      </c>
      <c r="O1581" t="s">
        <v>252</v>
      </c>
      <c r="P1581" t="s">
        <v>252</v>
      </c>
      <c r="Q1581">
        <v>1</v>
      </c>
      <c r="W1581">
        <v>0</v>
      </c>
      <c r="X1581">
        <v>775080425</v>
      </c>
      <c r="Y1581">
        <f t="shared" si="2606"/>
        <v>0</v>
      </c>
      <c r="AA1581">
        <v>17.379999999999999</v>
      </c>
      <c r="AB1581">
        <v>0</v>
      </c>
      <c r="AC1581">
        <v>0</v>
      </c>
      <c r="AD1581">
        <v>0</v>
      </c>
      <c r="AE1581">
        <v>19.100000000000001</v>
      </c>
      <c r="AF1581">
        <v>0</v>
      </c>
      <c r="AG1581">
        <v>0</v>
      </c>
      <c r="AH1581">
        <v>0</v>
      </c>
      <c r="AI1581">
        <v>0.91000000000000003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14</v>
      </c>
      <c r="AT1581">
        <v>14</v>
      </c>
      <c r="AU1581" t="s">
        <v>1176</v>
      </c>
      <c r="AV1581">
        <v>0</v>
      </c>
      <c r="AW1581">
        <v>2</v>
      </c>
      <c r="AX1581">
        <v>419117721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267.40000000000003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ROUND(Y1581*Source!I536,7)</f>
        <v>0</v>
      </c>
      <c r="CY1581">
        <f t="shared" si="2607"/>
        <v>17.379999999999999</v>
      </c>
      <c r="CZ1581">
        <f t="shared" si="2608"/>
        <v>19.100000000000001</v>
      </c>
      <c r="DA1581">
        <f t="shared" si="2609"/>
        <v>0.91000000000000003</v>
      </c>
      <c r="DB1581">
        <f t="shared" si="2610"/>
        <v>0</v>
      </c>
      <c r="DC1581">
        <f t="shared" si="2611"/>
        <v>0</v>
      </c>
      <c r="DD1581" t="s">
        <v>14</v>
      </c>
      <c r="DE1581" t="s">
        <v>14</v>
      </c>
      <c r="DF1581">
        <f t="shared" si="2612"/>
        <v>0</v>
      </c>
      <c r="DG1581">
        <f t="shared" si="2613"/>
        <v>0</v>
      </c>
      <c r="DH1581">
        <f t="shared" si="2552"/>
        <v>0</v>
      </c>
      <c r="DI1581">
        <f t="shared" si="2553"/>
        <v>0</v>
      </c>
      <c r="DJ1581">
        <f t="shared" si="2614"/>
        <v>0</v>
      </c>
      <c r="DK1581">
        <v>0</v>
      </c>
      <c r="DL1581" t="s">
        <v>14</v>
      </c>
      <c r="DM1581">
        <v>0</v>
      </c>
      <c r="DN1581" t="s">
        <v>14</v>
      </c>
      <c r="DO1581">
        <v>0</v>
      </c>
    </row>
    <row r="1582">
      <c r="A1582">
        <f>ROW(Source!A536)</f>
        <v>536</v>
      </c>
      <c r="B1582">
        <v>419115877</v>
      </c>
      <c r="C1582">
        <v>412994857</v>
      </c>
      <c r="D1582">
        <v>417199972</v>
      </c>
      <c r="E1582">
        <v>1</v>
      </c>
      <c r="F1582">
        <v>1</v>
      </c>
      <c r="G1582">
        <v>1</v>
      </c>
      <c r="H1582">
        <v>3</v>
      </c>
      <c r="I1582" t="s">
        <v>267</v>
      </c>
      <c r="J1582" t="s">
        <v>1875</v>
      </c>
      <c r="K1582" t="s">
        <v>268</v>
      </c>
      <c r="L1582">
        <v>1425</v>
      </c>
      <c r="N1582">
        <v>1013</v>
      </c>
      <c r="O1582" t="s">
        <v>195</v>
      </c>
      <c r="P1582" t="s">
        <v>195</v>
      </c>
      <c r="Q1582">
        <v>1</v>
      </c>
      <c r="W1582">
        <v>0</v>
      </c>
      <c r="X1582">
        <v>989260561</v>
      </c>
      <c r="Y1582">
        <f t="shared" si="2606"/>
        <v>0</v>
      </c>
      <c r="AA1582">
        <v>119.56999999999999</v>
      </c>
      <c r="AB1582">
        <v>0</v>
      </c>
      <c r="AC1582">
        <v>0</v>
      </c>
      <c r="AD1582">
        <v>0</v>
      </c>
      <c r="AE1582">
        <v>47.259999999999998</v>
      </c>
      <c r="AF1582">
        <v>0</v>
      </c>
      <c r="AG1582">
        <v>0</v>
      </c>
      <c r="AH1582">
        <v>0</v>
      </c>
      <c r="AI1582">
        <v>2.5299999999999998</v>
      </c>
      <c r="AJ1582">
        <v>1</v>
      </c>
      <c r="AK1582">
        <v>1</v>
      </c>
      <c r="AL1582">
        <v>1</v>
      </c>
      <c r="AM1582">
        <v>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14</v>
      </c>
      <c r="AT1582">
        <v>0.87</v>
      </c>
      <c r="AU1582" t="s">
        <v>1176</v>
      </c>
      <c r="AV1582">
        <v>0</v>
      </c>
      <c r="AW1582">
        <v>2</v>
      </c>
      <c r="AX1582">
        <v>419117722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41.116199999999999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1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ROUND(Y1582*Source!I536,7)</f>
        <v>0</v>
      </c>
      <c r="CY1582">
        <f t="shared" si="2607"/>
        <v>119.56999999999999</v>
      </c>
      <c r="CZ1582">
        <f t="shared" si="2608"/>
        <v>47.259999999999998</v>
      </c>
      <c r="DA1582">
        <f t="shared" si="2609"/>
        <v>2.5299999999999998</v>
      </c>
      <c r="DB1582">
        <f t="shared" si="2610"/>
        <v>0</v>
      </c>
      <c r="DC1582">
        <f t="shared" si="2611"/>
        <v>0</v>
      </c>
      <c r="DD1582" t="s">
        <v>14</v>
      </c>
      <c r="DE1582" t="s">
        <v>14</v>
      </c>
      <c r="DF1582">
        <f t="shared" si="2612"/>
        <v>0</v>
      </c>
      <c r="DG1582">
        <f t="shared" si="2613"/>
        <v>0</v>
      </c>
      <c r="DH1582">
        <f t="shared" si="2552"/>
        <v>0</v>
      </c>
      <c r="DI1582">
        <f t="shared" si="2553"/>
        <v>0</v>
      </c>
      <c r="DJ1582">
        <f t="shared" si="2614"/>
        <v>0</v>
      </c>
      <c r="DK1582">
        <v>0</v>
      </c>
      <c r="DL1582" t="s">
        <v>14</v>
      </c>
      <c r="DM1582">
        <v>0</v>
      </c>
      <c r="DN1582" t="s">
        <v>14</v>
      </c>
      <c r="DO1582">
        <v>0</v>
      </c>
    </row>
    <row r="1583">
      <c r="A1583">
        <f>ROW(Source!A536)</f>
        <v>536</v>
      </c>
      <c r="B1583">
        <v>419115877</v>
      </c>
      <c r="C1583">
        <v>412994857</v>
      </c>
      <c r="D1583">
        <v>417199978</v>
      </c>
      <c r="E1583">
        <v>1</v>
      </c>
      <c r="F1583">
        <v>1</v>
      </c>
      <c r="G1583">
        <v>1</v>
      </c>
      <c r="H1583">
        <v>3</v>
      </c>
      <c r="I1583" t="s">
        <v>269</v>
      </c>
      <c r="J1583" t="s">
        <v>1876</v>
      </c>
      <c r="K1583" t="s">
        <v>270</v>
      </c>
      <c r="L1583">
        <v>1407</v>
      </c>
      <c r="N1583">
        <v>1013</v>
      </c>
      <c r="O1583" t="s">
        <v>271</v>
      </c>
      <c r="P1583" t="s">
        <v>271</v>
      </c>
      <c r="Q1583">
        <v>1</v>
      </c>
      <c r="W1583">
        <v>0</v>
      </c>
      <c r="X1583">
        <v>168170819</v>
      </c>
      <c r="Y1583">
        <f t="shared" si="2606"/>
        <v>0</v>
      </c>
      <c r="AA1583">
        <v>8352.5100000000002</v>
      </c>
      <c r="AB1583">
        <v>0</v>
      </c>
      <c r="AC1583">
        <v>0</v>
      </c>
      <c r="AD1583">
        <v>0</v>
      </c>
      <c r="AE1583">
        <v>6052.54</v>
      </c>
      <c r="AF1583">
        <v>0</v>
      </c>
      <c r="AG1583">
        <v>0</v>
      </c>
      <c r="AH1583">
        <v>0</v>
      </c>
      <c r="AI1583">
        <v>1.3799999999999999</v>
      </c>
      <c r="AJ1583">
        <v>1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14</v>
      </c>
      <c r="AT1583">
        <v>0.045999999999999999</v>
      </c>
      <c r="AU1583" t="s">
        <v>1176</v>
      </c>
      <c r="AV1583">
        <v>0</v>
      </c>
      <c r="AW1583">
        <v>2</v>
      </c>
      <c r="AX1583">
        <v>419117723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278.41683999999998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ROUND(Y1583*Source!I536,7)</f>
        <v>0</v>
      </c>
      <c r="CY1583">
        <f t="shared" si="2607"/>
        <v>8352.5100000000002</v>
      </c>
      <c r="CZ1583">
        <f t="shared" si="2608"/>
        <v>6052.54</v>
      </c>
      <c r="DA1583">
        <f t="shared" si="2609"/>
        <v>1.3799999999999999</v>
      </c>
      <c r="DB1583">
        <f t="shared" si="2610"/>
        <v>0</v>
      </c>
      <c r="DC1583">
        <f t="shared" si="2611"/>
        <v>0</v>
      </c>
      <c r="DD1583" t="s">
        <v>14</v>
      </c>
      <c r="DE1583" t="s">
        <v>14</v>
      </c>
      <c r="DF1583">
        <f t="shared" si="2612"/>
        <v>0</v>
      </c>
      <c r="DG1583">
        <f t="shared" si="2613"/>
        <v>0</v>
      </c>
      <c r="DH1583">
        <f t="shared" si="2552"/>
        <v>0</v>
      </c>
      <c r="DI1583">
        <f t="shared" si="2553"/>
        <v>0</v>
      </c>
      <c r="DJ1583">
        <f t="shared" si="2614"/>
        <v>0</v>
      </c>
      <c r="DK1583">
        <v>0</v>
      </c>
      <c r="DL1583" t="s">
        <v>14</v>
      </c>
      <c r="DM1583">
        <v>0</v>
      </c>
      <c r="DN1583" t="s">
        <v>14</v>
      </c>
      <c r="DO1583">
        <v>0</v>
      </c>
    </row>
    <row r="1584">
      <c r="A1584">
        <f>ROW(Source!A536)</f>
        <v>536</v>
      </c>
      <c r="B1584">
        <v>419115877</v>
      </c>
      <c r="C1584">
        <v>412994857</v>
      </c>
      <c r="D1584">
        <v>417096729</v>
      </c>
      <c r="E1584">
        <v>117</v>
      </c>
      <c r="F1584">
        <v>1</v>
      </c>
      <c r="G1584">
        <v>1</v>
      </c>
      <c r="H1584">
        <v>3</v>
      </c>
      <c r="I1584" t="s">
        <v>1847</v>
      </c>
      <c r="J1584" t="s">
        <v>14</v>
      </c>
      <c r="K1584" t="s">
        <v>1848</v>
      </c>
      <c r="L1584">
        <v>3277935</v>
      </c>
      <c r="N1584">
        <v>1013</v>
      </c>
      <c r="O1584" t="s">
        <v>63</v>
      </c>
      <c r="P1584" t="s">
        <v>63</v>
      </c>
      <c r="Q1584">
        <v>1</v>
      </c>
      <c r="W1584">
        <v>0</v>
      </c>
      <c r="X1584">
        <v>274903907</v>
      </c>
      <c r="Y1584">
        <f>AT1584</f>
        <v>2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0</v>
      </c>
      <c r="AP1584">
        <v>0</v>
      </c>
      <c r="AQ1584">
        <v>1</v>
      </c>
      <c r="AR1584">
        <v>0</v>
      </c>
      <c r="AS1584" t="s">
        <v>14</v>
      </c>
      <c r="AT1584">
        <v>2</v>
      </c>
      <c r="AU1584" t="s">
        <v>14</v>
      </c>
      <c r="AV1584">
        <v>0</v>
      </c>
      <c r="AW1584">
        <v>2</v>
      </c>
      <c r="AX1584">
        <v>419117724</v>
      </c>
      <c r="AY1584">
        <v>1</v>
      </c>
      <c r="AZ1584">
        <v>2048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ROUND(Y1584*Source!I536,7)</f>
        <v>2</v>
      </c>
      <c r="CY1584">
        <f t="shared" si="2607"/>
        <v>0</v>
      </c>
      <c r="CZ1584">
        <f t="shared" si="2608"/>
        <v>0</v>
      </c>
      <c r="DA1584">
        <f t="shared" si="2609"/>
        <v>1</v>
      </c>
      <c r="DB1584">
        <f>ROUND(ROUND(AT1584*CZ1584,2),6)</f>
        <v>0</v>
      </c>
      <c r="DC1584">
        <f>ROUND(ROUND(AT1584*AG1584,2),6)</f>
        <v>0</v>
      </c>
      <c r="DD1584" t="s">
        <v>14</v>
      </c>
      <c r="DE1584" t="s">
        <v>14</v>
      </c>
      <c r="DF1584">
        <f t="shared" ref="DF1584:DF1587" si="2615">ROUND(ROUND(AE1584,2)*CX1584,2)</f>
        <v>0</v>
      </c>
      <c r="DG1584">
        <f t="shared" si="2613"/>
        <v>0</v>
      </c>
      <c r="DH1584">
        <f t="shared" si="2552"/>
        <v>0</v>
      </c>
      <c r="DI1584">
        <f t="shared" si="2553"/>
        <v>0</v>
      </c>
      <c r="DJ1584">
        <f t="shared" si="2614"/>
        <v>0</v>
      </c>
      <c r="DK1584">
        <v>0</v>
      </c>
      <c r="DL1584" t="s">
        <v>14</v>
      </c>
      <c r="DM1584">
        <v>0</v>
      </c>
      <c r="DN1584" t="s">
        <v>14</v>
      </c>
      <c r="DO1584">
        <v>0</v>
      </c>
    </row>
    <row r="1585">
      <c r="A1585">
        <f>ROW(Source!A572)</f>
        <v>572</v>
      </c>
      <c r="B1585">
        <v>419115877</v>
      </c>
      <c r="C1585">
        <v>412994882</v>
      </c>
      <c r="D1585">
        <v>417090712</v>
      </c>
      <c r="E1585">
        <v>117</v>
      </c>
      <c r="F1585">
        <v>1</v>
      </c>
      <c r="G1585">
        <v>1</v>
      </c>
      <c r="H1585">
        <v>1</v>
      </c>
      <c r="I1585" t="s">
        <v>97</v>
      </c>
      <c r="J1585" t="s">
        <v>14</v>
      </c>
      <c r="K1585" t="s">
        <v>98</v>
      </c>
      <c r="L1585">
        <v>1191</v>
      </c>
      <c r="N1585">
        <v>1013</v>
      </c>
      <c r="O1585" t="s">
        <v>48</v>
      </c>
      <c r="P1585" t="s">
        <v>48</v>
      </c>
      <c r="Q1585">
        <v>1</v>
      </c>
      <c r="W1585">
        <v>0</v>
      </c>
      <c r="X1585">
        <v>-715079457</v>
      </c>
      <c r="Y1585">
        <f t="shared" ref="Y1585:Y1587" si="2616">(AT1585*ROUND(0.3,7))</f>
        <v>4.7999999999999998</v>
      </c>
      <c r="AA1585">
        <v>0</v>
      </c>
      <c r="AB1585">
        <v>0</v>
      </c>
      <c r="AC1585">
        <v>0</v>
      </c>
      <c r="AD1585">
        <v>509.48000000000002</v>
      </c>
      <c r="AE1585">
        <v>0</v>
      </c>
      <c r="AF1585">
        <v>0</v>
      </c>
      <c r="AG1585">
        <v>0</v>
      </c>
      <c r="AH1585">
        <v>509.48000000000002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14</v>
      </c>
      <c r="AT1585">
        <v>16</v>
      </c>
      <c r="AU1585" t="s">
        <v>1272</v>
      </c>
      <c r="AV1585">
        <v>1</v>
      </c>
      <c r="AW1585">
        <v>2</v>
      </c>
      <c r="AX1585">
        <v>419117725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8151.6800000000003</v>
      </c>
      <c r="BN1585">
        <v>16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2445.5039999999999</v>
      </c>
      <c r="BU1585">
        <v>4.7999999999999998</v>
      </c>
      <c r="BV1585">
        <v>0</v>
      </c>
      <c r="BW1585">
        <v>1</v>
      </c>
      <c r="CU1585">
        <f>ROUND(AT1585*Source!I572*AH1585*AL1585,2)</f>
        <v>8151.6800000000003</v>
      </c>
      <c r="CV1585">
        <f>ROUND(Y1585*Source!I572,7)</f>
        <v>4.7999999999999998</v>
      </c>
      <c r="CW1585">
        <v>0</v>
      </c>
      <c r="CX1585">
        <f>ROUND(Y1585*Source!I572,7)</f>
        <v>4.7999999999999998</v>
      </c>
      <c r="CY1585">
        <f t="shared" ref="CY1585:CY1586" si="2617">AD1585</f>
        <v>509.48000000000002</v>
      </c>
      <c r="CZ1585">
        <f t="shared" ref="CZ1585:CZ1586" si="2618">AH1585</f>
        <v>509.48000000000002</v>
      </c>
      <c r="DA1585">
        <f t="shared" ref="DA1585:DA1586" si="2619">AL1585</f>
        <v>1</v>
      </c>
      <c r="DB1585">
        <f t="shared" ref="DB1585:DB1587" si="2620">ROUND((ROUND(AT1585*CZ1585,2)*ROUND(0.3,7)),6)</f>
        <v>2445.5039999999999</v>
      </c>
      <c r="DC1585">
        <f t="shared" ref="DC1585:DC1587" si="2621">ROUND((ROUND(AT1585*AG1585,2)*ROUND(0.3,7)),6)</f>
        <v>0</v>
      </c>
      <c r="DD1585" t="s">
        <v>14</v>
      </c>
      <c r="DE1585" t="s">
        <v>14</v>
      </c>
      <c r="DF1585">
        <f t="shared" si="2615"/>
        <v>0</v>
      </c>
      <c r="DG1585">
        <f t="shared" si="2613"/>
        <v>0</v>
      </c>
      <c r="DH1585">
        <f t="shared" si="2552"/>
        <v>0</v>
      </c>
      <c r="DI1585">
        <f t="shared" si="2553"/>
        <v>2445.5</v>
      </c>
      <c r="DJ1585">
        <f t="shared" ref="DJ1585:DJ1586" si="2622">DI1585</f>
        <v>2445.5</v>
      </c>
      <c r="DK1585">
        <v>1</v>
      </c>
      <c r="DL1585" t="s">
        <v>14</v>
      </c>
      <c r="DM1585">
        <v>0</v>
      </c>
      <c r="DN1585" t="s">
        <v>14</v>
      </c>
      <c r="DO1585">
        <v>0</v>
      </c>
    </row>
    <row r="1586">
      <c r="A1586">
        <f>ROW(Source!A572)</f>
        <v>572</v>
      </c>
      <c r="B1586">
        <v>419115877</v>
      </c>
      <c r="C1586">
        <v>412994882</v>
      </c>
      <c r="D1586">
        <v>417090896</v>
      </c>
      <c r="E1586">
        <v>117</v>
      </c>
      <c r="F1586">
        <v>1</v>
      </c>
      <c r="G1586">
        <v>1</v>
      </c>
      <c r="H1586">
        <v>1</v>
      </c>
      <c r="I1586" t="s">
        <v>1844</v>
      </c>
      <c r="J1586" t="s">
        <v>14</v>
      </c>
      <c r="K1586" t="s">
        <v>1845</v>
      </c>
      <c r="L1586">
        <v>1191</v>
      </c>
      <c r="N1586">
        <v>1013</v>
      </c>
      <c r="O1586" t="s">
        <v>48</v>
      </c>
      <c r="P1586" t="s">
        <v>48</v>
      </c>
      <c r="Q1586">
        <v>1</v>
      </c>
      <c r="W1586">
        <v>0</v>
      </c>
      <c r="X1586">
        <v>-1417349443</v>
      </c>
      <c r="Y1586">
        <f t="shared" si="2616"/>
        <v>0.38700000000000001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14</v>
      </c>
      <c r="AT1586">
        <v>1.29</v>
      </c>
      <c r="AU1586" t="s">
        <v>1272</v>
      </c>
      <c r="AV1586">
        <v>2</v>
      </c>
      <c r="AW1586">
        <v>2</v>
      </c>
      <c r="AX1586">
        <v>419117726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ROUND(Y1586*Source!I572,7)</f>
        <v>0.38699999999999996</v>
      </c>
      <c r="CY1586">
        <f t="shared" si="2617"/>
        <v>0</v>
      </c>
      <c r="CZ1586">
        <f t="shared" si="2618"/>
        <v>0</v>
      </c>
      <c r="DA1586">
        <f t="shared" si="2619"/>
        <v>1</v>
      </c>
      <c r="DB1586">
        <f t="shared" si="2620"/>
        <v>0</v>
      </c>
      <c r="DC1586">
        <f t="shared" si="2621"/>
        <v>0</v>
      </c>
      <c r="DD1586" t="s">
        <v>14</v>
      </c>
      <c r="DE1586" t="s">
        <v>14</v>
      </c>
      <c r="DF1586">
        <f t="shared" si="2615"/>
        <v>0</v>
      </c>
      <c r="DG1586">
        <f t="shared" si="2613"/>
        <v>0</v>
      </c>
      <c r="DH1586">
        <f t="shared" si="2552"/>
        <v>0</v>
      </c>
      <c r="DI1586">
        <f t="shared" si="2553"/>
        <v>0</v>
      </c>
      <c r="DJ1586">
        <f t="shared" si="2622"/>
        <v>0</v>
      </c>
      <c r="DK1586">
        <v>0</v>
      </c>
      <c r="DL1586" t="s">
        <v>14</v>
      </c>
      <c r="DM1586">
        <v>0</v>
      </c>
      <c r="DN1586" t="s">
        <v>14</v>
      </c>
      <c r="DO1586">
        <v>0</v>
      </c>
    </row>
    <row r="1587">
      <c r="A1587">
        <f>ROW(Source!A572)</f>
        <v>572</v>
      </c>
      <c r="B1587">
        <v>419115877</v>
      </c>
      <c r="C1587">
        <v>412994882</v>
      </c>
      <c r="D1587">
        <v>417098134</v>
      </c>
      <c r="E1587">
        <v>1</v>
      </c>
      <c r="F1587">
        <v>1</v>
      </c>
      <c r="G1587">
        <v>1</v>
      </c>
      <c r="H1587">
        <v>2</v>
      </c>
      <c r="I1587" t="s">
        <v>159</v>
      </c>
      <c r="J1587" t="s">
        <v>1851</v>
      </c>
      <c r="K1587" t="s">
        <v>160</v>
      </c>
      <c r="L1587">
        <v>1368</v>
      </c>
      <c r="N1587">
        <v>1011</v>
      </c>
      <c r="O1587" t="s">
        <v>55</v>
      </c>
      <c r="P1587" t="s">
        <v>55</v>
      </c>
      <c r="Q1587">
        <v>1</v>
      </c>
      <c r="W1587">
        <v>0</v>
      </c>
      <c r="X1587">
        <v>302479695</v>
      </c>
      <c r="Y1587">
        <f t="shared" si="2616"/>
        <v>0.38700000000000001</v>
      </c>
      <c r="AA1587">
        <v>0</v>
      </c>
      <c r="AB1587">
        <v>1274.25</v>
      </c>
      <c r="AC1587">
        <v>620.24000000000001</v>
      </c>
      <c r="AD1587">
        <v>0</v>
      </c>
      <c r="AE1587">
        <v>0</v>
      </c>
      <c r="AF1587">
        <v>995.50999999999999</v>
      </c>
      <c r="AG1587">
        <v>620.24000000000001</v>
      </c>
      <c r="AH1587">
        <v>0</v>
      </c>
      <c r="AI1587">
        <v>1</v>
      </c>
      <c r="AJ1587">
        <v>1.28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14</v>
      </c>
      <c r="AT1587">
        <v>1.29</v>
      </c>
      <c r="AU1587" t="s">
        <v>1272</v>
      </c>
      <c r="AV1587">
        <v>1</v>
      </c>
      <c r="AW1587">
        <v>2</v>
      </c>
      <c r="AX1587">
        <v>419117727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1284.2079000000001</v>
      </c>
      <c r="BL1587">
        <v>800.1096</v>
      </c>
      <c r="BM1587">
        <v>0</v>
      </c>
      <c r="BN1587">
        <v>0</v>
      </c>
      <c r="BO1587">
        <v>1.29</v>
      </c>
      <c r="BP1587">
        <v>1</v>
      </c>
      <c r="BQ1587">
        <v>0</v>
      </c>
      <c r="BR1587">
        <v>385.26237000000003</v>
      </c>
      <c r="BS1587">
        <v>240.03288000000001</v>
      </c>
      <c r="BT1587">
        <v>0</v>
      </c>
      <c r="BU1587">
        <v>0</v>
      </c>
      <c r="BV1587">
        <v>0.38700000000000001</v>
      </c>
      <c r="BW1587">
        <v>1</v>
      </c>
      <c r="CV1587">
        <v>0</v>
      </c>
      <c r="CW1587">
        <f>ROUND(Y1587*Source!I572*DO1587,7)</f>
        <v>0.38699999999999996</v>
      </c>
      <c r="CX1587">
        <f>ROUND(Y1587*Source!I572,7)</f>
        <v>0.38699999999999996</v>
      </c>
      <c r="CY1587">
        <f>AB1587</f>
        <v>1274.25</v>
      </c>
      <c r="CZ1587">
        <f>AF1587</f>
        <v>995.50999999999999</v>
      </c>
      <c r="DA1587">
        <f>AJ1587</f>
        <v>1.28</v>
      </c>
      <c r="DB1587">
        <f t="shared" si="2620"/>
        <v>385.26299999999998</v>
      </c>
      <c r="DC1587">
        <f t="shared" si="2621"/>
        <v>240.03299999999999</v>
      </c>
      <c r="DD1587" t="s">
        <v>14</v>
      </c>
      <c r="DE1587" t="s">
        <v>14</v>
      </c>
      <c r="DF1587">
        <f t="shared" si="2615"/>
        <v>0</v>
      </c>
      <c r="DG1587">
        <f>ROUND(ROUND(AF1587*AJ1587,2)*CX1587,2)</f>
        <v>493.13</v>
      </c>
      <c r="DH1587">
        <f t="shared" si="2552"/>
        <v>240.03</v>
      </c>
      <c r="DI1587">
        <f t="shared" si="2553"/>
        <v>0</v>
      </c>
      <c r="DJ1587">
        <f>DG1587+DH1587</f>
        <v>733.15999999999997</v>
      </c>
      <c r="DK1587">
        <v>0</v>
      </c>
      <c r="DL1587" t="s">
        <v>56</v>
      </c>
      <c r="DM1587">
        <v>5</v>
      </c>
      <c r="DN1587" t="s">
        <v>48</v>
      </c>
      <c r="DO1587">
        <v>1</v>
      </c>
    </row>
    <row r="1588">
      <c r="A1588">
        <f>ROW(Source!A572)</f>
        <v>572</v>
      </c>
      <c r="B1588">
        <v>419115877</v>
      </c>
      <c r="C1588">
        <v>412994882</v>
      </c>
      <c r="D1588">
        <v>417162991</v>
      </c>
      <c r="E1588">
        <v>1</v>
      </c>
      <c r="F1588">
        <v>1</v>
      </c>
      <c r="G1588">
        <v>1</v>
      </c>
      <c r="H1588">
        <v>3</v>
      </c>
      <c r="I1588" t="s">
        <v>146</v>
      </c>
      <c r="J1588" t="s">
        <v>1849</v>
      </c>
      <c r="K1588" t="s">
        <v>147</v>
      </c>
      <c r="L1588">
        <v>1348</v>
      </c>
      <c r="N1588">
        <v>1009</v>
      </c>
      <c r="O1588" t="s">
        <v>148</v>
      </c>
      <c r="P1588" t="s">
        <v>148</v>
      </c>
      <c r="Q1588">
        <v>1000</v>
      </c>
      <c r="W1588">
        <v>0</v>
      </c>
      <c r="X1588">
        <v>-465588395</v>
      </c>
      <c r="Y1588">
        <f t="shared" ref="Y1588:Y1597" si="2623">(AT1588*ROUND(0,7))</f>
        <v>0</v>
      </c>
      <c r="AA1588">
        <v>149054.35999999999</v>
      </c>
      <c r="AB1588">
        <v>0</v>
      </c>
      <c r="AC1588">
        <v>0</v>
      </c>
      <c r="AD1588">
        <v>0</v>
      </c>
      <c r="AE1588">
        <v>116448.72</v>
      </c>
      <c r="AF1588">
        <v>0</v>
      </c>
      <c r="AG1588">
        <v>0</v>
      </c>
      <c r="AH1588">
        <v>0</v>
      </c>
      <c r="AI1588">
        <v>1.28</v>
      </c>
      <c r="AJ1588">
        <v>1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14</v>
      </c>
      <c r="AT1588">
        <v>0.0016999999999999999</v>
      </c>
      <c r="AU1588" t="s">
        <v>1271</v>
      </c>
      <c r="AV1588">
        <v>0</v>
      </c>
      <c r="AW1588">
        <v>2</v>
      </c>
      <c r="AX1588">
        <v>419117728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197.96282399999998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1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ROUND(Y1588*Source!I572,7)</f>
        <v>0</v>
      </c>
      <c r="CY1588">
        <f t="shared" ref="CY1588:CY1598" si="2624">AA1588</f>
        <v>149054.35999999999</v>
      </c>
      <c r="CZ1588">
        <f t="shared" ref="CZ1588:CZ1598" si="2625">AE1588</f>
        <v>116448.72</v>
      </c>
      <c r="DA1588">
        <f t="shared" ref="DA1588:DA1598" si="2626">AI1588</f>
        <v>1.28</v>
      </c>
      <c r="DB1588">
        <f t="shared" ref="DB1588:DB1597" si="2627">ROUND((ROUND(AT1588*CZ1588,2)*ROUND(0,7)),6)</f>
        <v>0</v>
      </c>
      <c r="DC1588">
        <f t="shared" ref="DC1588:DC1597" si="2628">ROUND((ROUND(AT1588*AG1588,2)*ROUND(0,7)),6)</f>
        <v>0</v>
      </c>
      <c r="DD1588" t="s">
        <v>14</v>
      </c>
      <c r="DE1588" t="s">
        <v>14</v>
      </c>
      <c r="DF1588">
        <f t="shared" ref="DF1588:DF1597" si="2629">ROUND(ROUND(AE1588*AI1588,2)*CX1588,2)</f>
        <v>0</v>
      </c>
      <c r="DG1588">
        <f t="shared" ref="DG1588:DG1600" si="2630">ROUND(ROUND(AF1588,2)*CX1588,2)</f>
        <v>0</v>
      </c>
      <c r="DH1588">
        <f t="shared" si="2552"/>
        <v>0</v>
      </c>
      <c r="DI1588">
        <f t="shared" si="2553"/>
        <v>0</v>
      </c>
      <c r="DJ1588">
        <f t="shared" ref="DJ1588:DJ1598" si="2631">DF1588</f>
        <v>0</v>
      </c>
      <c r="DK1588">
        <v>0</v>
      </c>
      <c r="DL1588" t="s">
        <v>14</v>
      </c>
      <c r="DM1588">
        <v>0</v>
      </c>
      <c r="DN1588" t="s">
        <v>14</v>
      </c>
      <c r="DO1588">
        <v>0</v>
      </c>
    </row>
    <row r="1589">
      <c r="A1589">
        <f>ROW(Source!A572)</f>
        <v>572</v>
      </c>
      <c r="B1589">
        <v>419115877</v>
      </c>
      <c r="C1589">
        <v>412994882</v>
      </c>
      <c r="D1589">
        <v>417163200</v>
      </c>
      <c r="E1589">
        <v>1</v>
      </c>
      <c r="F1589">
        <v>1</v>
      </c>
      <c r="G1589">
        <v>1</v>
      </c>
      <c r="H1589">
        <v>3</v>
      </c>
      <c r="I1589" t="s">
        <v>255</v>
      </c>
      <c r="J1589" t="s">
        <v>1869</v>
      </c>
      <c r="K1589" t="s">
        <v>256</v>
      </c>
      <c r="L1589">
        <v>1346</v>
      </c>
      <c r="N1589">
        <v>1009</v>
      </c>
      <c r="O1589" t="s">
        <v>151</v>
      </c>
      <c r="P1589" t="s">
        <v>151</v>
      </c>
      <c r="Q1589">
        <v>1</v>
      </c>
      <c r="W1589">
        <v>0</v>
      </c>
      <c r="X1589">
        <v>-1746966143</v>
      </c>
      <c r="Y1589">
        <f t="shared" si="2623"/>
        <v>0</v>
      </c>
      <c r="AA1589">
        <v>406.32999999999998</v>
      </c>
      <c r="AB1589">
        <v>0</v>
      </c>
      <c r="AC1589">
        <v>0</v>
      </c>
      <c r="AD1589">
        <v>0</v>
      </c>
      <c r="AE1589">
        <v>284.14999999999998</v>
      </c>
      <c r="AF1589">
        <v>0</v>
      </c>
      <c r="AG1589">
        <v>0</v>
      </c>
      <c r="AH1589">
        <v>0</v>
      </c>
      <c r="AI1589">
        <v>1.4299999999999999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14</v>
      </c>
      <c r="AT1589">
        <v>0.0030000000000000001</v>
      </c>
      <c r="AU1589" t="s">
        <v>1271</v>
      </c>
      <c r="AV1589">
        <v>0</v>
      </c>
      <c r="AW1589">
        <v>2</v>
      </c>
      <c r="AX1589">
        <v>419117729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0.85244999999999993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ROUND(Y1589*Source!I572,7)</f>
        <v>0</v>
      </c>
      <c r="CY1589">
        <f t="shared" si="2624"/>
        <v>406.32999999999998</v>
      </c>
      <c r="CZ1589">
        <f t="shared" si="2625"/>
        <v>284.14999999999998</v>
      </c>
      <c r="DA1589">
        <f t="shared" si="2626"/>
        <v>1.4299999999999999</v>
      </c>
      <c r="DB1589">
        <f t="shared" si="2627"/>
        <v>0</v>
      </c>
      <c r="DC1589">
        <f t="shared" si="2628"/>
        <v>0</v>
      </c>
      <c r="DD1589" t="s">
        <v>14</v>
      </c>
      <c r="DE1589" t="s">
        <v>14</v>
      </c>
      <c r="DF1589">
        <f t="shared" si="2629"/>
        <v>0</v>
      </c>
      <c r="DG1589">
        <f t="shared" si="2630"/>
        <v>0</v>
      </c>
      <c r="DH1589">
        <f t="shared" si="2552"/>
        <v>0</v>
      </c>
      <c r="DI1589">
        <f t="shared" si="2553"/>
        <v>0</v>
      </c>
      <c r="DJ1589">
        <f t="shared" si="2631"/>
        <v>0</v>
      </c>
      <c r="DK1589">
        <v>0</v>
      </c>
      <c r="DL1589" t="s">
        <v>14</v>
      </c>
      <c r="DM1589">
        <v>0</v>
      </c>
      <c r="DN1589" t="s">
        <v>14</v>
      </c>
      <c r="DO1589">
        <v>0</v>
      </c>
    </row>
    <row r="1590">
      <c r="A1590">
        <f>ROW(Source!A572)</f>
        <v>572</v>
      </c>
      <c r="B1590">
        <v>419115877</v>
      </c>
      <c r="C1590">
        <v>412994882</v>
      </c>
      <c r="D1590">
        <v>417163256</v>
      </c>
      <c r="E1590">
        <v>1</v>
      </c>
      <c r="F1590">
        <v>1</v>
      </c>
      <c r="G1590">
        <v>1</v>
      </c>
      <c r="H1590">
        <v>3</v>
      </c>
      <c r="I1590" t="s">
        <v>257</v>
      </c>
      <c r="J1590" t="s">
        <v>1870</v>
      </c>
      <c r="K1590" t="s">
        <v>258</v>
      </c>
      <c r="L1590">
        <v>1346</v>
      </c>
      <c r="N1590">
        <v>1009</v>
      </c>
      <c r="O1590" t="s">
        <v>151</v>
      </c>
      <c r="P1590" t="s">
        <v>151</v>
      </c>
      <c r="Q1590">
        <v>1</v>
      </c>
      <c r="W1590">
        <v>0</v>
      </c>
      <c r="X1590">
        <v>1771797515</v>
      </c>
      <c r="Y1590">
        <f t="shared" si="2623"/>
        <v>0</v>
      </c>
      <c r="AA1590">
        <v>199.91</v>
      </c>
      <c r="AB1590">
        <v>0</v>
      </c>
      <c r="AC1590">
        <v>0</v>
      </c>
      <c r="AD1590">
        <v>0</v>
      </c>
      <c r="AE1590">
        <v>219.68000000000001</v>
      </c>
      <c r="AF1590">
        <v>0</v>
      </c>
      <c r="AG1590">
        <v>0</v>
      </c>
      <c r="AH1590">
        <v>0</v>
      </c>
      <c r="AI1590">
        <v>0.91000000000000003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14</v>
      </c>
      <c r="AT1590">
        <v>0.016</v>
      </c>
      <c r="AU1590" t="s">
        <v>1271</v>
      </c>
      <c r="AV1590">
        <v>0</v>
      </c>
      <c r="AW1590">
        <v>2</v>
      </c>
      <c r="AX1590">
        <v>419117730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3.5148800000000002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ROUND(Y1590*Source!I572,7)</f>
        <v>0</v>
      </c>
      <c r="CY1590">
        <f t="shared" si="2624"/>
        <v>199.91</v>
      </c>
      <c r="CZ1590">
        <f t="shared" si="2625"/>
        <v>219.68000000000001</v>
      </c>
      <c r="DA1590">
        <f t="shared" si="2626"/>
        <v>0.91000000000000003</v>
      </c>
      <c r="DB1590">
        <f t="shared" si="2627"/>
        <v>0</v>
      </c>
      <c r="DC1590">
        <f t="shared" si="2628"/>
        <v>0</v>
      </c>
      <c r="DD1590" t="s">
        <v>14</v>
      </c>
      <c r="DE1590" t="s">
        <v>14</v>
      </c>
      <c r="DF1590">
        <f t="shared" si="2629"/>
        <v>0</v>
      </c>
      <c r="DG1590">
        <f t="shared" si="2630"/>
        <v>0</v>
      </c>
      <c r="DH1590">
        <f t="shared" si="2552"/>
        <v>0</v>
      </c>
      <c r="DI1590">
        <f t="shared" si="2553"/>
        <v>0</v>
      </c>
      <c r="DJ1590">
        <f t="shared" si="2631"/>
        <v>0</v>
      </c>
      <c r="DK1590">
        <v>0</v>
      </c>
      <c r="DL1590" t="s">
        <v>14</v>
      </c>
      <c r="DM1590">
        <v>0</v>
      </c>
      <c r="DN1590" t="s">
        <v>14</v>
      </c>
      <c r="DO1590">
        <v>0</v>
      </c>
    </row>
    <row r="1591">
      <c r="A1591">
        <f>ROW(Source!A572)</f>
        <v>572</v>
      </c>
      <c r="B1591">
        <v>419115877</v>
      </c>
      <c r="C1591">
        <v>412994882</v>
      </c>
      <c r="D1591">
        <v>417165224</v>
      </c>
      <c r="E1591">
        <v>1</v>
      </c>
      <c r="F1591">
        <v>1</v>
      </c>
      <c r="G1591">
        <v>1</v>
      </c>
      <c r="H1591">
        <v>3</v>
      </c>
      <c r="I1591" t="s">
        <v>222</v>
      </c>
      <c r="J1591" t="s">
        <v>1861</v>
      </c>
      <c r="K1591" t="s">
        <v>223</v>
      </c>
      <c r="L1591">
        <v>1301</v>
      </c>
      <c r="N1591">
        <v>1003</v>
      </c>
      <c r="O1591" t="s">
        <v>221</v>
      </c>
      <c r="P1591" t="s">
        <v>221</v>
      </c>
      <c r="Q1591">
        <v>1</v>
      </c>
      <c r="W1591">
        <v>0</v>
      </c>
      <c r="X1591">
        <v>-355258263</v>
      </c>
      <c r="Y1591">
        <f t="shared" si="2623"/>
        <v>0</v>
      </c>
      <c r="AA1591">
        <v>3.4700000000000002</v>
      </c>
      <c r="AB1591">
        <v>0</v>
      </c>
      <c r="AC1591">
        <v>0</v>
      </c>
      <c r="AD1591">
        <v>0</v>
      </c>
      <c r="AE1591">
        <v>2.27</v>
      </c>
      <c r="AF1591">
        <v>0</v>
      </c>
      <c r="AG1591">
        <v>0</v>
      </c>
      <c r="AH1591">
        <v>0</v>
      </c>
      <c r="AI1591">
        <v>1.53</v>
      </c>
      <c r="AJ1591">
        <v>1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14</v>
      </c>
      <c r="AT1591">
        <v>2.7400000000000002</v>
      </c>
      <c r="AU1591" t="s">
        <v>1271</v>
      </c>
      <c r="AV1591">
        <v>0</v>
      </c>
      <c r="AW1591">
        <v>2</v>
      </c>
      <c r="AX1591">
        <v>419117731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6.2198000000000002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1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ROUND(Y1591*Source!I572,7)</f>
        <v>0</v>
      </c>
      <c r="CY1591">
        <f t="shared" si="2624"/>
        <v>3.4700000000000002</v>
      </c>
      <c r="CZ1591">
        <f t="shared" si="2625"/>
        <v>2.27</v>
      </c>
      <c r="DA1591">
        <f t="shared" si="2626"/>
        <v>1.53</v>
      </c>
      <c r="DB1591">
        <f t="shared" si="2627"/>
        <v>0</v>
      </c>
      <c r="DC1591">
        <f t="shared" si="2628"/>
        <v>0</v>
      </c>
      <c r="DD1591" t="s">
        <v>14</v>
      </c>
      <c r="DE1591" t="s">
        <v>14</v>
      </c>
      <c r="DF1591">
        <f t="shared" si="2629"/>
        <v>0</v>
      </c>
      <c r="DG1591">
        <f t="shared" si="2630"/>
        <v>0</v>
      </c>
      <c r="DH1591">
        <f t="shared" si="2552"/>
        <v>0</v>
      </c>
      <c r="DI1591">
        <f t="shared" si="2553"/>
        <v>0</v>
      </c>
      <c r="DJ1591">
        <f t="shared" si="2631"/>
        <v>0</v>
      </c>
      <c r="DK1591">
        <v>0</v>
      </c>
      <c r="DL1591" t="s">
        <v>14</v>
      </c>
      <c r="DM1591">
        <v>0</v>
      </c>
      <c r="DN1591" t="s">
        <v>14</v>
      </c>
      <c r="DO1591">
        <v>0</v>
      </c>
    </row>
    <row r="1592">
      <c r="A1592">
        <f>ROW(Source!A572)</f>
        <v>572</v>
      </c>
      <c r="B1592">
        <v>419115877</v>
      </c>
      <c r="C1592">
        <v>412994882</v>
      </c>
      <c r="D1592">
        <v>417175584</v>
      </c>
      <c r="E1592">
        <v>1</v>
      </c>
      <c r="F1592">
        <v>1</v>
      </c>
      <c r="G1592">
        <v>1</v>
      </c>
      <c r="H1592">
        <v>3</v>
      </c>
      <c r="I1592" t="s">
        <v>149</v>
      </c>
      <c r="J1592" t="s">
        <v>1850</v>
      </c>
      <c r="K1592" t="s">
        <v>150</v>
      </c>
      <c r="L1592">
        <v>1346</v>
      </c>
      <c r="N1592">
        <v>1009</v>
      </c>
      <c r="O1592" t="s">
        <v>151</v>
      </c>
      <c r="P1592" t="s">
        <v>151</v>
      </c>
      <c r="Q1592">
        <v>1</v>
      </c>
      <c r="W1592">
        <v>0</v>
      </c>
      <c r="X1592">
        <v>-242288594</v>
      </c>
      <c r="Y1592">
        <f t="shared" si="2623"/>
        <v>0</v>
      </c>
      <c r="AA1592">
        <v>1400.99</v>
      </c>
      <c r="AB1592">
        <v>0</v>
      </c>
      <c r="AC1592">
        <v>0</v>
      </c>
      <c r="AD1592">
        <v>0</v>
      </c>
      <c r="AE1592">
        <v>870.17999999999995</v>
      </c>
      <c r="AF1592">
        <v>0</v>
      </c>
      <c r="AG1592">
        <v>0</v>
      </c>
      <c r="AH1592">
        <v>0</v>
      </c>
      <c r="AI1592">
        <v>1.6100000000000001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14</v>
      </c>
      <c r="AT1592">
        <v>0.34000000000000002</v>
      </c>
      <c r="AU1592" t="s">
        <v>1271</v>
      </c>
      <c r="AV1592">
        <v>0</v>
      </c>
      <c r="AW1592">
        <v>2</v>
      </c>
      <c r="AX1592">
        <v>419117732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295.8612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ROUND(Y1592*Source!I572,7)</f>
        <v>0</v>
      </c>
      <c r="CY1592">
        <f t="shared" si="2624"/>
        <v>1400.99</v>
      </c>
      <c r="CZ1592">
        <f t="shared" si="2625"/>
        <v>870.17999999999995</v>
      </c>
      <c r="DA1592">
        <f t="shared" si="2626"/>
        <v>1.6100000000000001</v>
      </c>
      <c r="DB1592">
        <f t="shared" si="2627"/>
        <v>0</v>
      </c>
      <c r="DC1592">
        <f t="shared" si="2628"/>
        <v>0</v>
      </c>
      <c r="DD1592" t="s">
        <v>14</v>
      </c>
      <c r="DE1592" t="s">
        <v>14</v>
      </c>
      <c r="DF1592">
        <f t="shared" si="2629"/>
        <v>0</v>
      </c>
      <c r="DG1592">
        <f t="shared" si="2630"/>
        <v>0</v>
      </c>
      <c r="DH1592">
        <f t="shared" si="2552"/>
        <v>0</v>
      </c>
      <c r="DI1592">
        <f t="shared" si="2553"/>
        <v>0</v>
      </c>
      <c r="DJ1592">
        <f t="shared" si="2631"/>
        <v>0</v>
      </c>
      <c r="DK1592">
        <v>0</v>
      </c>
      <c r="DL1592" t="s">
        <v>14</v>
      </c>
      <c r="DM1592">
        <v>0</v>
      </c>
      <c r="DN1592" t="s">
        <v>14</v>
      </c>
      <c r="DO1592">
        <v>0</v>
      </c>
    </row>
    <row r="1593">
      <c r="A1593">
        <f>ROW(Source!A572)</f>
        <v>572</v>
      </c>
      <c r="B1593">
        <v>419115877</v>
      </c>
      <c r="C1593">
        <v>412994882</v>
      </c>
      <c r="D1593">
        <v>417175605</v>
      </c>
      <c r="E1593">
        <v>1</v>
      </c>
      <c r="F1593">
        <v>1</v>
      </c>
      <c r="G1593">
        <v>1</v>
      </c>
      <c r="H1593">
        <v>3</v>
      </c>
      <c r="I1593" t="s">
        <v>326</v>
      </c>
      <c r="J1593" t="s">
        <v>1881</v>
      </c>
      <c r="K1593" t="s">
        <v>327</v>
      </c>
      <c r="L1593">
        <v>1346</v>
      </c>
      <c r="N1593">
        <v>1009</v>
      </c>
      <c r="O1593" t="s">
        <v>151</v>
      </c>
      <c r="P1593" t="s">
        <v>151</v>
      </c>
      <c r="Q1593">
        <v>1</v>
      </c>
      <c r="W1593">
        <v>0</v>
      </c>
      <c r="X1593">
        <v>1196185247</v>
      </c>
      <c r="Y1593">
        <f t="shared" si="2623"/>
        <v>0</v>
      </c>
      <c r="AA1593">
        <v>4083.6799999999998</v>
      </c>
      <c r="AB1593">
        <v>0</v>
      </c>
      <c r="AC1593">
        <v>0</v>
      </c>
      <c r="AD1593">
        <v>0</v>
      </c>
      <c r="AE1593">
        <v>2536.4499999999998</v>
      </c>
      <c r="AF1593">
        <v>0</v>
      </c>
      <c r="AG1593">
        <v>0</v>
      </c>
      <c r="AH1593">
        <v>0</v>
      </c>
      <c r="AI1593">
        <v>1.6100000000000001</v>
      </c>
      <c r="AJ1593">
        <v>1</v>
      </c>
      <c r="AK1593">
        <v>1</v>
      </c>
      <c r="AL1593">
        <v>1</v>
      </c>
      <c r="AM1593">
        <v>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14</v>
      </c>
      <c r="AT1593">
        <v>0.0071999999999999998</v>
      </c>
      <c r="AU1593" t="s">
        <v>1271</v>
      </c>
      <c r="AV1593">
        <v>0</v>
      </c>
      <c r="AW1593">
        <v>2</v>
      </c>
      <c r="AX1593">
        <v>419117733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18.262439999999998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ROUND(Y1593*Source!I572,7)</f>
        <v>0</v>
      </c>
      <c r="CY1593">
        <f t="shared" si="2624"/>
        <v>4083.6799999999998</v>
      </c>
      <c r="CZ1593">
        <f t="shared" si="2625"/>
        <v>2536.4499999999998</v>
      </c>
      <c r="DA1593">
        <f t="shared" si="2626"/>
        <v>1.6100000000000001</v>
      </c>
      <c r="DB1593">
        <f t="shared" si="2627"/>
        <v>0</v>
      </c>
      <c r="DC1593">
        <f t="shared" si="2628"/>
        <v>0</v>
      </c>
      <c r="DD1593" t="s">
        <v>14</v>
      </c>
      <c r="DE1593" t="s">
        <v>14</v>
      </c>
      <c r="DF1593">
        <f t="shared" si="2629"/>
        <v>0</v>
      </c>
      <c r="DG1593">
        <f t="shared" si="2630"/>
        <v>0</v>
      </c>
      <c r="DH1593">
        <f t="shared" si="2552"/>
        <v>0</v>
      </c>
      <c r="DI1593">
        <f t="shared" si="2553"/>
        <v>0</v>
      </c>
      <c r="DJ1593">
        <f t="shared" si="2631"/>
        <v>0</v>
      </c>
      <c r="DK1593">
        <v>0</v>
      </c>
      <c r="DL1593" t="s">
        <v>14</v>
      </c>
      <c r="DM1593">
        <v>0</v>
      </c>
      <c r="DN1593" t="s">
        <v>14</v>
      </c>
      <c r="DO1593">
        <v>0</v>
      </c>
    </row>
    <row r="1594">
      <c r="A1594">
        <f>ROW(Source!A572)</f>
        <v>572</v>
      </c>
      <c r="B1594">
        <v>419115877</v>
      </c>
      <c r="C1594">
        <v>412994882</v>
      </c>
      <c r="D1594">
        <v>417183311</v>
      </c>
      <c r="E1594">
        <v>1</v>
      </c>
      <c r="F1594">
        <v>1</v>
      </c>
      <c r="G1594">
        <v>1</v>
      </c>
      <c r="H1594">
        <v>3</v>
      </c>
      <c r="I1594" t="s">
        <v>328</v>
      </c>
      <c r="J1594" t="s">
        <v>1882</v>
      </c>
      <c r="K1594" t="s">
        <v>329</v>
      </c>
      <c r="L1594">
        <v>1346</v>
      </c>
      <c r="N1594">
        <v>1009</v>
      </c>
      <c r="O1594" t="s">
        <v>151</v>
      </c>
      <c r="P1594" t="s">
        <v>151</v>
      </c>
      <c r="Q1594">
        <v>1</v>
      </c>
      <c r="W1594">
        <v>0</v>
      </c>
      <c r="X1594">
        <v>-255834433</v>
      </c>
      <c r="Y1594">
        <f t="shared" si="2623"/>
        <v>0</v>
      </c>
      <c r="AA1594">
        <v>2043.95</v>
      </c>
      <c r="AB1594">
        <v>0</v>
      </c>
      <c r="AC1594">
        <v>0</v>
      </c>
      <c r="AD1594">
        <v>0</v>
      </c>
      <c r="AE1594">
        <v>1928.25</v>
      </c>
      <c r="AF1594">
        <v>0</v>
      </c>
      <c r="AG1594">
        <v>0</v>
      </c>
      <c r="AH1594">
        <v>0</v>
      </c>
      <c r="AI1594">
        <v>1.0600000000000001</v>
      </c>
      <c r="AJ1594">
        <v>1</v>
      </c>
      <c r="AK1594">
        <v>1</v>
      </c>
      <c r="AL1594">
        <v>1</v>
      </c>
      <c r="AM1594">
        <v>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14</v>
      </c>
      <c r="AT1594">
        <v>0.012999999999999999</v>
      </c>
      <c r="AU1594" t="s">
        <v>1271</v>
      </c>
      <c r="AV1594">
        <v>0</v>
      </c>
      <c r="AW1594">
        <v>2</v>
      </c>
      <c r="AX1594">
        <v>419117734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25.067249999999998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1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ROUND(Y1594*Source!I572,7)</f>
        <v>0</v>
      </c>
      <c r="CY1594">
        <f t="shared" si="2624"/>
        <v>2043.95</v>
      </c>
      <c r="CZ1594">
        <f t="shared" si="2625"/>
        <v>1928.25</v>
      </c>
      <c r="DA1594">
        <f t="shared" si="2626"/>
        <v>1.0600000000000001</v>
      </c>
      <c r="DB1594">
        <f t="shared" si="2627"/>
        <v>0</v>
      </c>
      <c r="DC1594">
        <f t="shared" si="2628"/>
        <v>0</v>
      </c>
      <c r="DD1594" t="s">
        <v>14</v>
      </c>
      <c r="DE1594" t="s">
        <v>14</v>
      </c>
      <c r="DF1594">
        <f t="shared" si="2629"/>
        <v>0</v>
      </c>
      <c r="DG1594">
        <f t="shared" si="2630"/>
        <v>0</v>
      </c>
      <c r="DH1594">
        <f t="shared" si="2552"/>
        <v>0</v>
      </c>
      <c r="DI1594">
        <f t="shared" si="2553"/>
        <v>0</v>
      </c>
      <c r="DJ1594">
        <f t="shared" si="2631"/>
        <v>0</v>
      </c>
      <c r="DK1594">
        <v>0</v>
      </c>
      <c r="DL1594" t="s">
        <v>14</v>
      </c>
      <c r="DM1594">
        <v>0</v>
      </c>
      <c r="DN1594" t="s">
        <v>14</v>
      </c>
      <c r="DO1594">
        <v>0</v>
      </c>
    </row>
    <row r="1595">
      <c r="A1595">
        <f>ROW(Source!A572)</f>
        <v>572</v>
      </c>
      <c r="B1595">
        <v>419115877</v>
      </c>
      <c r="C1595">
        <v>412994882</v>
      </c>
      <c r="D1595">
        <v>417199972</v>
      </c>
      <c r="E1595">
        <v>1</v>
      </c>
      <c r="F1595">
        <v>1</v>
      </c>
      <c r="G1595">
        <v>1</v>
      </c>
      <c r="H1595">
        <v>3</v>
      </c>
      <c r="I1595" t="s">
        <v>267</v>
      </c>
      <c r="J1595" t="s">
        <v>1875</v>
      </c>
      <c r="K1595" t="s">
        <v>268</v>
      </c>
      <c r="L1595">
        <v>1425</v>
      </c>
      <c r="N1595">
        <v>1013</v>
      </c>
      <c r="O1595" t="s">
        <v>195</v>
      </c>
      <c r="P1595" t="s">
        <v>195</v>
      </c>
      <c r="Q1595">
        <v>1</v>
      </c>
      <c r="W1595">
        <v>0</v>
      </c>
      <c r="X1595">
        <v>989260561</v>
      </c>
      <c r="Y1595">
        <f t="shared" si="2623"/>
        <v>0</v>
      </c>
      <c r="AA1595">
        <v>119.56999999999999</v>
      </c>
      <c r="AB1595">
        <v>0</v>
      </c>
      <c r="AC1595">
        <v>0</v>
      </c>
      <c r="AD1595">
        <v>0</v>
      </c>
      <c r="AE1595">
        <v>47.259999999999998</v>
      </c>
      <c r="AF1595">
        <v>0</v>
      </c>
      <c r="AG1595">
        <v>0</v>
      </c>
      <c r="AH1595">
        <v>0</v>
      </c>
      <c r="AI1595">
        <v>2.5299999999999998</v>
      </c>
      <c r="AJ1595">
        <v>1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14</v>
      </c>
      <c r="AT1595">
        <v>0.17000000000000001</v>
      </c>
      <c r="AU1595" t="s">
        <v>1271</v>
      </c>
      <c r="AV1595">
        <v>0</v>
      </c>
      <c r="AW1595">
        <v>2</v>
      </c>
      <c r="AX1595">
        <v>419117735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8.0342000000000002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1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ROUND(Y1595*Source!I572,7)</f>
        <v>0</v>
      </c>
      <c r="CY1595">
        <f t="shared" si="2624"/>
        <v>119.56999999999999</v>
      </c>
      <c r="CZ1595">
        <f t="shared" si="2625"/>
        <v>47.259999999999998</v>
      </c>
      <c r="DA1595">
        <f t="shared" si="2626"/>
        <v>2.5299999999999998</v>
      </c>
      <c r="DB1595">
        <f t="shared" si="2627"/>
        <v>0</v>
      </c>
      <c r="DC1595">
        <f t="shared" si="2628"/>
        <v>0</v>
      </c>
      <c r="DD1595" t="s">
        <v>14</v>
      </c>
      <c r="DE1595" t="s">
        <v>14</v>
      </c>
      <c r="DF1595">
        <f t="shared" si="2629"/>
        <v>0</v>
      </c>
      <c r="DG1595">
        <f t="shared" si="2630"/>
        <v>0</v>
      </c>
      <c r="DH1595">
        <f t="shared" si="2552"/>
        <v>0</v>
      </c>
      <c r="DI1595">
        <f t="shared" si="2553"/>
        <v>0</v>
      </c>
      <c r="DJ1595">
        <f t="shared" si="2631"/>
        <v>0</v>
      </c>
      <c r="DK1595">
        <v>0</v>
      </c>
      <c r="DL1595" t="s">
        <v>14</v>
      </c>
      <c r="DM1595">
        <v>0</v>
      </c>
      <c r="DN1595" t="s">
        <v>14</v>
      </c>
      <c r="DO1595">
        <v>0</v>
      </c>
    </row>
    <row r="1596">
      <c r="A1596">
        <f>ROW(Source!A572)</f>
        <v>572</v>
      </c>
      <c r="B1596">
        <v>419115877</v>
      </c>
      <c r="C1596">
        <v>412994882</v>
      </c>
      <c r="D1596">
        <v>417199978</v>
      </c>
      <c r="E1596">
        <v>1</v>
      </c>
      <c r="F1596">
        <v>1</v>
      </c>
      <c r="G1596">
        <v>1</v>
      </c>
      <c r="H1596">
        <v>3</v>
      </c>
      <c r="I1596" t="s">
        <v>269</v>
      </c>
      <c r="J1596" t="s">
        <v>1876</v>
      </c>
      <c r="K1596" t="s">
        <v>270</v>
      </c>
      <c r="L1596">
        <v>1407</v>
      </c>
      <c r="N1596">
        <v>1013</v>
      </c>
      <c r="O1596" t="s">
        <v>271</v>
      </c>
      <c r="P1596" t="s">
        <v>271</v>
      </c>
      <c r="Q1596">
        <v>1</v>
      </c>
      <c r="W1596">
        <v>0</v>
      </c>
      <c r="X1596">
        <v>168170819</v>
      </c>
      <c r="Y1596">
        <f t="shared" si="2623"/>
        <v>0</v>
      </c>
      <c r="AA1596">
        <v>8352.5100000000002</v>
      </c>
      <c r="AB1596">
        <v>0</v>
      </c>
      <c r="AC1596">
        <v>0</v>
      </c>
      <c r="AD1596">
        <v>0</v>
      </c>
      <c r="AE1596">
        <v>6052.54</v>
      </c>
      <c r="AF1596">
        <v>0</v>
      </c>
      <c r="AG1596">
        <v>0</v>
      </c>
      <c r="AH1596">
        <v>0</v>
      </c>
      <c r="AI1596">
        <v>1.3799999999999999</v>
      </c>
      <c r="AJ1596">
        <v>1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14</v>
      </c>
      <c r="AT1596">
        <v>0.0089999999999999993</v>
      </c>
      <c r="AU1596" t="s">
        <v>1271</v>
      </c>
      <c r="AV1596">
        <v>0</v>
      </c>
      <c r="AW1596">
        <v>2</v>
      </c>
      <c r="AX1596">
        <v>419117736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54.472859999999997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1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ROUND(Y1596*Source!I572,7)</f>
        <v>0</v>
      </c>
      <c r="CY1596">
        <f t="shared" si="2624"/>
        <v>8352.5100000000002</v>
      </c>
      <c r="CZ1596">
        <f t="shared" si="2625"/>
        <v>6052.54</v>
      </c>
      <c r="DA1596">
        <f t="shared" si="2626"/>
        <v>1.3799999999999999</v>
      </c>
      <c r="DB1596">
        <f t="shared" si="2627"/>
        <v>0</v>
      </c>
      <c r="DC1596">
        <f t="shared" si="2628"/>
        <v>0</v>
      </c>
      <c r="DD1596" t="s">
        <v>14</v>
      </c>
      <c r="DE1596" t="s">
        <v>14</v>
      </c>
      <c r="DF1596">
        <f t="shared" si="2629"/>
        <v>0</v>
      </c>
      <c r="DG1596">
        <f t="shared" si="2630"/>
        <v>0</v>
      </c>
      <c r="DH1596">
        <f t="shared" si="2552"/>
        <v>0</v>
      </c>
      <c r="DI1596">
        <f t="shared" si="2553"/>
        <v>0</v>
      </c>
      <c r="DJ1596">
        <f t="shared" si="2631"/>
        <v>0</v>
      </c>
      <c r="DK1596">
        <v>0</v>
      </c>
      <c r="DL1596" t="s">
        <v>14</v>
      </c>
      <c r="DM1596">
        <v>0</v>
      </c>
      <c r="DN1596" t="s">
        <v>14</v>
      </c>
      <c r="DO1596">
        <v>0</v>
      </c>
    </row>
    <row r="1597">
      <c r="A1597">
        <f>ROW(Source!A572)</f>
        <v>572</v>
      </c>
      <c r="B1597">
        <v>419115877</v>
      </c>
      <c r="C1597">
        <v>412994882</v>
      </c>
      <c r="D1597">
        <v>417206618</v>
      </c>
      <c r="E1597">
        <v>1</v>
      </c>
      <c r="F1597">
        <v>1</v>
      </c>
      <c r="G1597">
        <v>1</v>
      </c>
      <c r="H1597">
        <v>3</v>
      </c>
      <c r="I1597" t="s">
        <v>330</v>
      </c>
      <c r="J1597" t="s">
        <v>1883</v>
      </c>
      <c r="K1597" t="s">
        <v>331</v>
      </c>
      <c r="L1597">
        <v>1301</v>
      </c>
      <c r="N1597">
        <v>1003</v>
      </c>
      <c r="O1597" t="s">
        <v>221</v>
      </c>
      <c r="P1597" t="s">
        <v>221</v>
      </c>
      <c r="Q1597">
        <v>1</v>
      </c>
      <c r="W1597">
        <v>0</v>
      </c>
      <c r="X1597">
        <v>1142069536</v>
      </c>
      <c r="Y1597">
        <f t="shared" si="2623"/>
        <v>0</v>
      </c>
      <c r="AA1597">
        <v>161.46000000000001</v>
      </c>
      <c r="AB1597">
        <v>0</v>
      </c>
      <c r="AC1597">
        <v>0</v>
      </c>
      <c r="AD1597">
        <v>0</v>
      </c>
      <c r="AE1597">
        <v>123.25</v>
      </c>
      <c r="AF1597">
        <v>0</v>
      </c>
      <c r="AG1597">
        <v>0</v>
      </c>
      <c r="AH1597">
        <v>0</v>
      </c>
      <c r="AI1597">
        <v>1.3100000000000001</v>
      </c>
      <c r="AJ1597">
        <v>1</v>
      </c>
      <c r="AK1597">
        <v>1</v>
      </c>
      <c r="AL1597">
        <v>1</v>
      </c>
      <c r="AM1597">
        <v>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14</v>
      </c>
      <c r="AT1597">
        <v>0.69999999999999996</v>
      </c>
      <c r="AU1597" t="s">
        <v>1271</v>
      </c>
      <c r="AV1597">
        <v>0</v>
      </c>
      <c r="AW1597">
        <v>2</v>
      </c>
      <c r="AX1597">
        <v>419117737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86.274999999999991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ROUND(Y1597*Source!I572,7)</f>
        <v>0</v>
      </c>
      <c r="CY1597">
        <f t="shared" si="2624"/>
        <v>161.46000000000001</v>
      </c>
      <c r="CZ1597">
        <f t="shared" si="2625"/>
        <v>123.25</v>
      </c>
      <c r="DA1597">
        <f t="shared" si="2626"/>
        <v>1.3100000000000001</v>
      </c>
      <c r="DB1597">
        <f t="shared" si="2627"/>
        <v>0</v>
      </c>
      <c r="DC1597">
        <f t="shared" si="2628"/>
        <v>0</v>
      </c>
      <c r="DD1597" t="s">
        <v>14</v>
      </c>
      <c r="DE1597" t="s">
        <v>14</v>
      </c>
      <c r="DF1597">
        <f t="shared" si="2629"/>
        <v>0</v>
      </c>
      <c r="DG1597">
        <f t="shared" si="2630"/>
        <v>0</v>
      </c>
      <c r="DH1597">
        <f t="shared" si="2552"/>
        <v>0</v>
      </c>
      <c r="DI1597">
        <f t="shared" si="2553"/>
        <v>0</v>
      </c>
      <c r="DJ1597">
        <f t="shared" si="2631"/>
        <v>0</v>
      </c>
      <c r="DK1597">
        <v>0</v>
      </c>
      <c r="DL1597" t="s">
        <v>14</v>
      </c>
      <c r="DM1597">
        <v>0</v>
      </c>
      <c r="DN1597" t="s">
        <v>14</v>
      </c>
      <c r="DO1597">
        <v>0</v>
      </c>
    </row>
    <row r="1598">
      <c r="A1598">
        <f>ROW(Source!A572)</f>
        <v>572</v>
      </c>
      <c r="B1598">
        <v>419115877</v>
      </c>
      <c r="C1598">
        <v>412994882</v>
      </c>
      <c r="D1598">
        <v>417096729</v>
      </c>
      <c r="E1598">
        <v>117</v>
      </c>
      <c r="F1598">
        <v>1</v>
      </c>
      <c r="G1598">
        <v>1</v>
      </c>
      <c r="H1598">
        <v>3</v>
      </c>
      <c r="I1598" t="s">
        <v>1847</v>
      </c>
      <c r="J1598" t="s">
        <v>14</v>
      </c>
      <c r="K1598" t="s">
        <v>1848</v>
      </c>
      <c r="L1598">
        <v>3277935</v>
      </c>
      <c r="N1598">
        <v>1013</v>
      </c>
      <c r="O1598" t="s">
        <v>63</v>
      </c>
      <c r="P1598" t="s">
        <v>63</v>
      </c>
      <c r="Q1598">
        <v>1</v>
      </c>
      <c r="W1598">
        <v>0</v>
      </c>
      <c r="X1598">
        <v>274903907</v>
      </c>
      <c r="Y1598">
        <f t="shared" ref="Y1598:Y1601" si="2632">AT1598</f>
        <v>2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0</v>
      </c>
      <c r="AQ1598">
        <v>1</v>
      </c>
      <c r="AR1598">
        <v>0</v>
      </c>
      <c r="AS1598" t="s">
        <v>14</v>
      </c>
      <c r="AT1598">
        <v>2</v>
      </c>
      <c r="AU1598" t="s">
        <v>14</v>
      </c>
      <c r="AV1598">
        <v>0</v>
      </c>
      <c r="AW1598">
        <v>2</v>
      </c>
      <c r="AX1598">
        <v>419117738</v>
      </c>
      <c r="AY1598">
        <v>1</v>
      </c>
      <c r="AZ1598">
        <v>2048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ROUND(Y1598*Source!I572,7)</f>
        <v>2</v>
      </c>
      <c r="CY1598">
        <f t="shared" si="2624"/>
        <v>0</v>
      </c>
      <c r="CZ1598">
        <f t="shared" si="2625"/>
        <v>0</v>
      </c>
      <c r="DA1598">
        <f t="shared" si="2626"/>
        <v>1</v>
      </c>
      <c r="DB1598">
        <f t="shared" ref="DB1598:DB1601" si="2633">ROUND(ROUND(AT1598*CZ1598,2),6)</f>
        <v>0</v>
      </c>
      <c r="DC1598">
        <f t="shared" ref="DC1598:DC1601" si="2634">ROUND(ROUND(AT1598*AG1598,2),6)</f>
        <v>0</v>
      </c>
      <c r="DD1598" t="s">
        <v>14</v>
      </c>
      <c r="DE1598" t="s">
        <v>14</v>
      </c>
      <c r="DF1598">
        <f t="shared" ref="DF1598:DF1601" si="2635">ROUND(ROUND(AE1598,2)*CX1598,2)</f>
        <v>0</v>
      </c>
      <c r="DG1598">
        <f t="shared" si="2630"/>
        <v>0</v>
      </c>
      <c r="DH1598">
        <f t="shared" si="2552"/>
        <v>0</v>
      </c>
      <c r="DI1598">
        <f t="shared" si="2553"/>
        <v>0</v>
      </c>
      <c r="DJ1598">
        <f t="shared" si="2631"/>
        <v>0</v>
      </c>
      <c r="DK1598">
        <v>0</v>
      </c>
      <c r="DL1598" t="s">
        <v>14</v>
      </c>
      <c r="DM1598">
        <v>0</v>
      </c>
      <c r="DN1598" t="s">
        <v>14</v>
      </c>
      <c r="DO1598">
        <v>0</v>
      </c>
    </row>
    <row r="1599">
      <c r="A1599">
        <f>ROW(Source!A573)</f>
        <v>573</v>
      </c>
      <c r="B1599">
        <v>419115877</v>
      </c>
      <c r="C1599">
        <v>412994911</v>
      </c>
      <c r="D1599">
        <v>417090712</v>
      </c>
      <c r="E1599">
        <v>117</v>
      </c>
      <c r="F1599">
        <v>1</v>
      </c>
      <c r="G1599">
        <v>1</v>
      </c>
      <c r="H1599">
        <v>1</v>
      </c>
      <c r="I1599" t="s">
        <v>97</v>
      </c>
      <c r="J1599" t="s">
        <v>14</v>
      </c>
      <c r="K1599" t="s">
        <v>98</v>
      </c>
      <c r="L1599">
        <v>1191</v>
      </c>
      <c r="N1599">
        <v>1013</v>
      </c>
      <c r="O1599" t="s">
        <v>48</v>
      </c>
      <c r="P1599" t="s">
        <v>48</v>
      </c>
      <c r="Q1599">
        <v>1</v>
      </c>
      <c r="W1599">
        <v>0</v>
      </c>
      <c r="X1599">
        <v>-715079457</v>
      </c>
      <c r="Y1599">
        <f t="shared" si="2632"/>
        <v>16</v>
      </c>
      <c r="AA1599">
        <v>0</v>
      </c>
      <c r="AB1599">
        <v>0</v>
      </c>
      <c r="AC1599">
        <v>0</v>
      </c>
      <c r="AD1599">
        <v>509.48000000000002</v>
      </c>
      <c r="AE1599">
        <v>0</v>
      </c>
      <c r="AF1599">
        <v>0</v>
      </c>
      <c r="AG1599">
        <v>0</v>
      </c>
      <c r="AH1599">
        <v>509.48000000000002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14</v>
      </c>
      <c r="AT1599">
        <v>16</v>
      </c>
      <c r="AU1599" t="s">
        <v>14</v>
      </c>
      <c r="AV1599">
        <v>1</v>
      </c>
      <c r="AW1599">
        <v>2</v>
      </c>
      <c r="AX1599">
        <v>419117739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8151.6800000000003</v>
      </c>
      <c r="BN1599">
        <v>16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8151.6800000000003</v>
      </c>
      <c r="BU1599">
        <v>16</v>
      </c>
      <c r="BV1599">
        <v>0</v>
      </c>
      <c r="BW1599">
        <v>1</v>
      </c>
      <c r="CU1599">
        <f>ROUND(AT1599*Source!I573*AH1599*AL1599,2)</f>
        <v>8151.6800000000003</v>
      </c>
      <c r="CV1599">
        <f>ROUND(Y1599*Source!I573,7)</f>
        <v>16</v>
      </c>
      <c r="CW1599">
        <v>0</v>
      </c>
      <c r="CX1599">
        <f>ROUND(Y1599*Source!I573,7)</f>
        <v>16</v>
      </c>
      <c r="CY1599">
        <f t="shared" ref="CY1599:CY1600" si="2636">AD1599</f>
        <v>509.48000000000002</v>
      </c>
      <c r="CZ1599">
        <f t="shared" ref="CZ1599:CZ1600" si="2637">AH1599</f>
        <v>509.48000000000002</v>
      </c>
      <c r="DA1599">
        <f t="shared" ref="DA1599:DA1600" si="2638">AL1599</f>
        <v>1</v>
      </c>
      <c r="DB1599">
        <f t="shared" si="2633"/>
        <v>8151.6799999999994</v>
      </c>
      <c r="DC1599">
        <f t="shared" si="2634"/>
        <v>0</v>
      </c>
      <c r="DD1599" t="s">
        <v>14</v>
      </c>
      <c r="DE1599" t="s">
        <v>14</v>
      </c>
      <c r="DF1599">
        <f t="shared" si="2635"/>
        <v>0</v>
      </c>
      <c r="DG1599">
        <f t="shared" si="2630"/>
        <v>0</v>
      </c>
      <c r="DH1599">
        <f t="shared" si="2552"/>
        <v>0</v>
      </c>
      <c r="DI1599">
        <f t="shared" si="2553"/>
        <v>8151.6800000000003</v>
      </c>
      <c r="DJ1599">
        <f t="shared" ref="DJ1599:DJ1600" si="2639">DI1599</f>
        <v>8151.6800000000003</v>
      </c>
      <c r="DK1599">
        <v>1</v>
      </c>
      <c r="DL1599" t="s">
        <v>14</v>
      </c>
      <c r="DM1599">
        <v>0</v>
      </c>
      <c r="DN1599" t="s">
        <v>14</v>
      </c>
      <c r="DO1599">
        <v>0</v>
      </c>
    </row>
    <row r="1600">
      <c r="A1600">
        <f>ROW(Source!A573)</f>
        <v>573</v>
      </c>
      <c r="B1600">
        <v>419115877</v>
      </c>
      <c r="C1600">
        <v>412994911</v>
      </c>
      <c r="D1600">
        <v>417090896</v>
      </c>
      <c r="E1600">
        <v>117</v>
      </c>
      <c r="F1600">
        <v>1</v>
      </c>
      <c r="G1600">
        <v>1</v>
      </c>
      <c r="H1600">
        <v>1</v>
      </c>
      <c r="I1600" t="s">
        <v>1844</v>
      </c>
      <c r="J1600" t="s">
        <v>14</v>
      </c>
      <c r="K1600" t="s">
        <v>1845</v>
      </c>
      <c r="L1600">
        <v>1191</v>
      </c>
      <c r="N1600">
        <v>1013</v>
      </c>
      <c r="O1600" t="s">
        <v>48</v>
      </c>
      <c r="P1600" t="s">
        <v>48</v>
      </c>
      <c r="Q1600">
        <v>1</v>
      </c>
      <c r="W1600">
        <v>0</v>
      </c>
      <c r="X1600">
        <v>-1417349443</v>
      </c>
      <c r="Y1600">
        <f t="shared" si="2632"/>
        <v>1.29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1</v>
      </c>
      <c r="AJ1600">
        <v>1</v>
      </c>
      <c r="AK1600">
        <v>1</v>
      </c>
      <c r="AL1600">
        <v>1</v>
      </c>
      <c r="AM1600">
        <v>-2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14</v>
      </c>
      <c r="AT1600">
        <v>1.29</v>
      </c>
      <c r="AU1600" t="s">
        <v>14</v>
      </c>
      <c r="AV1600">
        <v>2</v>
      </c>
      <c r="AW1600">
        <v>2</v>
      </c>
      <c r="AX1600">
        <v>419117740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ROUND(Y1600*Source!I573,7)</f>
        <v>1.29</v>
      </c>
      <c r="CY1600">
        <f t="shared" si="2636"/>
        <v>0</v>
      </c>
      <c r="CZ1600">
        <f t="shared" si="2637"/>
        <v>0</v>
      </c>
      <c r="DA1600">
        <f t="shared" si="2638"/>
        <v>1</v>
      </c>
      <c r="DB1600">
        <f t="shared" si="2633"/>
        <v>0</v>
      </c>
      <c r="DC1600">
        <f t="shared" si="2634"/>
        <v>0</v>
      </c>
      <c r="DD1600" t="s">
        <v>14</v>
      </c>
      <c r="DE1600" t="s">
        <v>14</v>
      </c>
      <c r="DF1600">
        <f t="shared" si="2635"/>
        <v>0</v>
      </c>
      <c r="DG1600">
        <f t="shared" si="2630"/>
        <v>0</v>
      </c>
      <c r="DH1600">
        <f t="shared" si="2552"/>
        <v>0</v>
      </c>
      <c r="DI1600">
        <f t="shared" si="2553"/>
        <v>0</v>
      </c>
      <c r="DJ1600">
        <f t="shared" si="2639"/>
        <v>0</v>
      </c>
      <c r="DK1600">
        <v>0</v>
      </c>
      <c r="DL1600" t="s">
        <v>14</v>
      </c>
      <c r="DM1600">
        <v>0</v>
      </c>
      <c r="DN1600" t="s">
        <v>14</v>
      </c>
      <c r="DO1600">
        <v>0</v>
      </c>
    </row>
    <row r="1601">
      <c r="A1601">
        <f>ROW(Source!A573)</f>
        <v>573</v>
      </c>
      <c r="B1601">
        <v>419115877</v>
      </c>
      <c r="C1601">
        <v>412994911</v>
      </c>
      <c r="D1601">
        <v>417098134</v>
      </c>
      <c r="E1601">
        <v>1</v>
      </c>
      <c r="F1601">
        <v>1</v>
      </c>
      <c r="G1601">
        <v>1</v>
      </c>
      <c r="H1601">
        <v>2</v>
      </c>
      <c r="I1601" t="s">
        <v>159</v>
      </c>
      <c r="J1601" t="s">
        <v>1851</v>
      </c>
      <c r="K1601" t="s">
        <v>160</v>
      </c>
      <c r="L1601">
        <v>1368</v>
      </c>
      <c r="N1601">
        <v>1011</v>
      </c>
      <c r="O1601" t="s">
        <v>55</v>
      </c>
      <c r="P1601" t="s">
        <v>55</v>
      </c>
      <c r="Q1601">
        <v>1</v>
      </c>
      <c r="W1601">
        <v>0</v>
      </c>
      <c r="X1601">
        <v>302479695</v>
      </c>
      <c r="Y1601">
        <f t="shared" si="2632"/>
        <v>1.29</v>
      </c>
      <c r="AA1601">
        <v>0</v>
      </c>
      <c r="AB1601">
        <v>1274.25</v>
      </c>
      <c r="AC1601">
        <v>620.24000000000001</v>
      </c>
      <c r="AD1601">
        <v>0</v>
      </c>
      <c r="AE1601">
        <v>0</v>
      </c>
      <c r="AF1601">
        <v>995.50999999999999</v>
      </c>
      <c r="AG1601">
        <v>620.24000000000001</v>
      </c>
      <c r="AH1601">
        <v>0</v>
      </c>
      <c r="AI1601">
        <v>1</v>
      </c>
      <c r="AJ1601">
        <v>1.28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14</v>
      </c>
      <c r="AT1601">
        <v>1.29</v>
      </c>
      <c r="AU1601" t="s">
        <v>14</v>
      </c>
      <c r="AV1601">
        <v>1</v>
      </c>
      <c r="AW1601">
        <v>2</v>
      </c>
      <c r="AX1601">
        <v>419117741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1284.2079000000001</v>
      </c>
      <c r="BL1601">
        <v>800.1096</v>
      </c>
      <c r="BM1601">
        <v>0</v>
      </c>
      <c r="BN1601">
        <v>0</v>
      </c>
      <c r="BO1601">
        <v>1.29</v>
      </c>
      <c r="BP1601">
        <v>1</v>
      </c>
      <c r="BQ1601">
        <v>0</v>
      </c>
      <c r="BR1601">
        <v>1284.2079000000001</v>
      </c>
      <c r="BS1601">
        <v>800.1096</v>
      </c>
      <c r="BT1601">
        <v>0</v>
      </c>
      <c r="BU1601">
        <v>0</v>
      </c>
      <c r="BV1601">
        <v>1.29</v>
      </c>
      <c r="BW1601">
        <v>1</v>
      </c>
      <c r="CV1601">
        <v>0</v>
      </c>
      <c r="CW1601">
        <f>ROUND(Y1601*Source!I573*DO1601,7)</f>
        <v>1.29</v>
      </c>
      <c r="CX1601">
        <f>ROUND(Y1601*Source!I573,7)</f>
        <v>1.29</v>
      </c>
      <c r="CY1601">
        <f>AB1601</f>
        <v>1274.25</v>
      </c>
      <c r="CZ1601">
        <f>AF1601</f>
        <v>995.50999999999999</v>
      </c>
      <c r="DA1601">
        <f>AJ1601</f>
        <v>1.28</v>
      </c>
      <c r="DB1601">
        <f t="shared" si="2633"/>
        <v>1284.21</v>
      </c>
      <c r="DC1601">
        <f t="shared" si="2634"/>
        <v>800.11000000000001</v>
      </c>
      <c r="DD1601" t="s">
        <v>14</v>
      </c>
      <c r="DE1601" t="s">
        <v>14</v>
      </c>
      <c r="DF1601">
        <f t="shared" si="2635"/>
        <v>0</v>
      </c>
      <c r="DG1601">
        <f>ROUND(ROUND(AF1601*AJ1601,2)*CX1601,2)</f>
        <v>1643.78</v>
      </c>
      <c r="DH1601">
        <f t="shared" ref="DH1601:DH1664" si="2640">ROUND(ROUND(AG1601,2)*CX1601,2)</f>
        <v>800.11000000000001</v>
      </c>
      <c r="DI1601">
        <f t="shared" ref="DI1601:DI1664" si="2641">ROUND(ROUND(AH1601,2)*CX1601,2)</f>
        <v>0</v>
      </c>
      <c r="DJ1601">
        <f>DG1601+DH1601</f>
        <v>2443.8899999999999</v>
      </c>
      <c r="DK1601">
        <v>0</v>
      </c>
      <c r="DL1601" t="s">
        <v>56</v>
      </c>
      <c r="DM1601">
        <v>5</v>
      </c>
      <c r="DN1601" t="s">
        <v>48</v>
      </c>
      <c r="DO1601">
        <v>1</v>
      </c>
    </row>
    <row r="1602">
      <c r="A1602">
        <f>ROW(Source!A573)</f>
        <v>573</v>
      </c>
      <c r="B1602">
        <v>419115877</v>
      </c>
      <c r="C1602">
        <v>412994911</v>
      </c>
      <c r="D1602">
        <v>417162991</v>
      </c>
      <c r="E1602">
        <v>1</v>
      </c>
      <c r="F1602">
        <v>1</v>
      </c>
      <c r="G1602">
        <v>1</v>
      </c>
      <c r="H1602">
        <v>3</v>
      </c>
      <c r="I1602" t="s">
        <v>146</v>
      </c>
      <c r="J1602" t="s">
        <v>1849</v>
      </c>
      <c r="K1602" t="s">
        <v>147</v>
      </c>
      <c r="L1602">
        <v>1348</v>
      </c>
      <c r="N1602">
        <v>1009</v>
      </c>
      <c r="O1602" t="s">
        <v>148</v>
      </c>
      <c r="P1602" t="s">
        <v>148</v>
      </c>
      <c r="Q1602">
        <v>1000</v>
      </c>
      <c r="W1602">
        <v>0</v>
      </c>
      <c r="X1602">
        <v>-465588395</v>
      </c>
      <c r="Y1602">
        <f t="shared" ref="Y1602:Y1611" si="2642">(AT1602*ROUND(0,7))</f>
        <v>0</v>
      </c>
      <c r="AA1602">
        <v>149054.35999999999</v>
      </c>
      <c r="AB1602">
        <v>0</v>
      </c>
      <c r="AC1602">
        <v>0</v>
      </c>
      <c r="AD1602">
        <v>0</v>
      </c>
      <c r="AE1602">
        <v>116448.72</v>
      </c>
      <c r="AF1602">
        <v>0</v>
      </c>
      <c r="AG1602">
        <v>0</v>
      </c>
      <c r="AH1602">
        <v>0</v>
      </c>
      <c r="AI1602">
        <v>1.28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14</v>
      </c>
      <c r="AT1602">
        <v>0.0016999999999999999</v>
      </c>
      <c r="AU1602" t="s">
        <v>1176</v>
      </c>
      <c r="AV1602">
        <v>0</v>
      </c>
      <c r="AW1602">
        <v>2</v>
      </c>
      <c r="AX1602">
        <v>419117742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197.96282399999998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1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ROUND(Y1602*Source!I573,7)</f>
        <v>0</v>
      </c>
      <c r="CY1602">
        <f t="shared" ref="CY1602:CY1612" si="2643">AA1602</f>
        <v>149054.35999999999</v>
      </c>
      <c r="CZ1602">
        <f t="shared" ref="CZ1602:CZ1612" si="2644">AE1602</f>
        <v>116448.72</v>
      </c>
      <c r="DA1602">
        <f t="shared" ref="DA1602:DA1612" si="2645">AI1602</f>
        <v>1.28</v>
      </c>
      <c r="DB1602">
        <f t="shared" ref="DB1602:DB1611" si="2646">ROUND((ROUND(AT1602*CZ1602,2)*ROUND(0,7)),6)</f>
        <v>0</v>
      </c>
      <c r="DC1602">
        <f t="shared" ref="DC1602:DC1611" si="2647">ROUND((ROUND(AT1602*AG1602,2)*ROUND(0,7)),6)</f>
        <v>0</v>
      </c>
      <c r="DD1602" t="s">
        <v>14</v>
      </c>
      <c r="DE1602" t="s">
        <v>14</v>
      </c>
      <c r="DF1602">
        <f t="shared" ref="DF1602:DF1611" si="2648">ROUND(ROUND(AE1602*AI1602,2)*CX1602,2)</f>
        <v>0</v>
      </c>
      <c r="DG1602">
        <f t="shared" ref="DG1602:DG1614" si="2649">ROUND(ROUND(AF1602,2)*CX1602,2)</f>
        <v>0</v>
      </c>
      <c r="DH1602">
        <f t="shared" si="2640"/>
        <v>0</v>
      </c>
      <c r="DI1602">
        <f t="shared" si="2641"/>
        <v>0</v>
      </c>
      <c r="DJ1602">
        <f t="shared" ref="DJ1602:DJ1612" si="2650">DF1602</f>
        <v>0</v>
      </c>
      <c r="DK1602">
        <v>0</v>
      </c>
      <c r="DL1602" t="s">
        <v>14</v>
      </c>
      <c r="DM1602">
        <v>0</v>
      </c>
      <c r="DN1602" t="s">
        <v>14</v>
      </c>
      <c r="DO1602">
        <v>0</v>
      </c>
    </row>
    <row r="1603">
      <c r="A1603">
        <f>ROW(Source!A573)</f>
        <v>573</v>
      </c>
      <c r="B1603">
        <v>419115877</v>
      </c>
      <c r="C1603">
        <v>412994911</v>
      </c>
      <c r="D1603">
        <v>417163200</v>
      </c>
      <c r="E1603">
        <v>1</v>
      </c>
      <c r="F1603">
        <v>1</v>
      </c>
      <c r="G1603">
        <v>1</v>
      </c>
      <c r="H1603">
        <v>3</v>
      </c>
      <c r="I1603" t="s">
        <v>255</v>
      </c>
      <c r="J1603" t="s">
        <v>1869</v>
      </c>
      <c r="K1603" t="s">
        <v>256</v>
      </c>
      <c r="L1603">
        <v>1346</v>
      </c>
      <c r="N1603">
        <v>1009</v>
      </c>
      <c r="O1603" t="s">
        <v>151</v>
      </c>
      <c r="P1603" t="s">
        <v>151</v>
      </c>
      <c r="Q1603">
        <v>1</v>
      </c>
      <c r="W1603">
        <v>0</v>
      </c>
      <c r="X1603">
        <v>-1746966143</v>
      </c>
      <c r="Y1603">
        <f t="shared" si="2642"/>
        <v>0</v>
      </c>
      <c r="AA1603">
        <v>406.32999999999998</v>
      </c>
      <c r="AB1603">
        <v>0</v>
      </c>
      <c r="AC1603">
        <v>0</v>
      </c>
      <c r="AD1603">
        <v>0</v>
      </c>
      <c r="AE1603">
        <v>284.14999999999998</v>
      </c>
      <c r="AF1603">
        <v>0</v>
      </c>
      <c r="AG1603">
        <v>0</v>
      </c>
      <c r="AH1603">
        <v>0</v>
      </c>
      <c r="AI1603">
        <v>1.4299999999999999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14</v>
      </c>
      <c r="AT1603">
        <v>0.0030000000000000001</v>
      </c>
      <c r="AU1603" t="s">
        <v>1176</v>
      </c>
      <c r="AV1603">
        <v>0</v>
      </c>
      <c r="AW1603">
        <v>2</v>
      </c>
      <c r="AX1603">
        <v>419117743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0.85244999999999993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1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ROUND(Y1603*Source!I573,7)</f>
        <v>0</v>
      </c>
      <c r="CY1603">
        <f t="shared" si="2643"/>
        <v>406.32999999999998</v>
      </c>
      <c r="CZ1603">
        <f t="shared" si="2644"/>
        <v>284.14999999999998</v>
      </c>
      <c r="DA1603">
        <f t="shared" si="2645"/>
        <v>1.4299999999999999</v>
      </c>
      <c r="DB1603">
        <f t="shared" si="2646"/>
        <v>0</v>
      </c>
      <c r="DC1603">
        <f t="shared" si="2647"/>
        <v>0</v>
      </c>
      <c r="DD1603" t="s">
        <v>14</v>
      </c>
      <c r="DE1603" t="s">
        <v>14</v>
      </c>
      <c r="DF1603">
        <f t="shared" si="2648"/>
        <v>0</v>
      </c>
      <c r="DG1603">
        <f t="shared" si="2649"/>
        <v>0</v>
      </c>
      <c r="DH1603">
        <f t="shared" si="2640"/>
        <v>0</v>
      </c>
      <c r="DI1603">
        <f t="shared" si="2641"/>
        <v>0</v>
      </c>
      <c r="DJ1603">
        <f t="shared" si="2650"/>
        <v>0</v>
      </c>
      <c r="DK1603">
        <v>0</v>
      </c>
      <c r="DL1603" t="s">
        <v>14</v>
      </c>
      <c r="DM1603">
        <v>0</v>
      </c>
      <c r="DN1603" t="s">
        <v>14</v>
      </c>
      <c r="DO1603">
        <v>0</v>
      </c>
    </row>
    <row r="1604">
      <c r="A1604">
        <f>ROW(Source!A573)</f>
        <v>573</v>
      </c>
      <c r="B1604">
        <v>419115877</v>
      </c>
      <c r="C1604">
        <v>412994911</v>
      </c>
      <c r="D1604">
        <v>417163256</v>
      </c>
      <c r="E1604">
        <v>1</v>
      </c>
      <c r="F1604">
        <v>1</v>
      </c>
      <c r="G1604">
        <v>1</v>
      </c>
      <c r="H1604">
        <v>3</v>
      </c>
      <c r="I1604" t="s">
        <v>257</v>
      </c>
      <c r="J1604" t="s">
        <v>1870</v>
      </c>
      <c r="K1604" t="s">
        <v>258</v>
      </c>
      <c r="L1604">
        <v>1346</v>
      </c>
      <c r="N1604">
        <v>1009</v>
      </c>
      <c r="O1604" t="s">
        <v>151</v>
      </c>
      <c r="P1604" t="s">
        <v>151</v>
      </c>
      <c r="Q1604">
        <v>1</v>
      </c>
      <c r="W1604">
        <v>0</v>
      </c>
      <c r="X1604">
        <v>1771797515</v>
      </c>
      <c r="Y1604">
        <f t="shared" si="2642"/>
        <v>0</v>
      </c>
      <c r="AA1604">
        <v>199.91</v>
      </c>
      <c r="AB1604">
        <v>0</v>
      </c>
      <c r="AC1604">
        <v>0</v>
      </c>
      <c r="AD1604">
        <v>0</v>
      </c>
      <c r="AE1604">
        <v>219.68000000000001</v>
      </c>
      <c r="AF1604">
        <v>0</v>
      </c>
      <c r="AG1604">
        <v>0</v>
      </c>
      <c r="AH1604">
        <v>0</v>
      </c>
      <c r="AI1604">
        <v>0.91000000000000003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14</v>
      </c>
      <c r="AT1604">
        <v>0.016</v>
      </c>
      <c r="AU1604" t="s">
        <v>1176</v>
      </c>
      <c r="AV1604">
        <v>0</v>
      </c>
      <c r="AW1604">
        <v>2</v>
      </c>
      <c r="AX1604">
        <v>419117744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3.5148800000000002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ROUND(Y1604*Source!I573,7)</f>
        <v>0</v>
      </c>
      <c r="CY1604">
        <f t="shared" si="2643"/>
        <v>199.91</v>
      </c>
      <c r="CZ1604">
        <f t="shared" si="2644"/>
        <v>219.68000000000001</v>
      </c>
      <c r="DA1604">
        <f t="shared" si="2645"/>
        <v>0.91000000000000003</v>
      </c>
      <c r="DB1604">
        <f t="shared" si="2646"/>
        <v>0</v>
      </c>
      <c r="DC1604">
        <f t="shared" si="2647"/>
        <v>0</v>
      </c>
      <c r="DD1604" t="s">
        <v>14</v>
      </c>
      <c r="DE1604" t="s">
        <v>14</v>
      </c>
      <c r="DF1604">
        <f t="shared" si="2648"/>
        <v>0</v>
      </c>
      <c r="DG1604">
        <f t="shared" si="2649"/>
        <v>0</v>
      </c>
      <c r="DH1604">
        <f t="shared" si="2640"/>
        <v>0</v>
      </c>
      <c r="DI1604">
        <f t="shared" si="2641"/>
        <v>0</v>
      </c>
      <c r="DJ1604">
        <f t="shared" si="2650"/>
        <v>0</v>
      </c>
      <c r="DK1604">
        <v>0</v>
      </c>
      <c r="DL1604" t="s">
        <v>14</v>
      </c>
      <c r="DM1604">
        <v>0</v>
      </c>
      <c r="DN1604" t="s">
        <v>14</v>
      </c>
      <c r="DO1604">
        <v>0</v>
      </c>
    </row>
    <row r="1605">
      <c r="A1605">
        <f>ROW(Source!A573)</f>
        <v>573</v>
      </c>
      <c r="B1605">
        <v>419115877</v>
      </c>
      <c r="C1605">
        <v>412994911</v>
      </c>
      <c r="D1605">
        <v>417165224</v>
      </c>
      <c r="E1605">
        <v>1</v>
      </c>
      <c r="F1605">
        <v>1</v>
      </c>
      <c r="G1605">
        <v>1</v>
      </c>
      <c r="H1605">
        <v>3</v>
      </c>
      <c r="I1605" t="s">
        <v>222</v>
      </c>
      <c r="J1605" t="s">
        <v>1861</v>
      </c>
      <c r="K1605" t="s">
        <v>223</v>
      </c>
      <c r="L1605">
        <v>1301</v>
      </c>
      <c r="N1605">
        <v>1003</v>
      </c>
      <c r="O1605" t="s">
        <v>221</v>
      </c>
      <c r="P1605" t="s">
        <v>221</v>
      </c>
      <c r="Q1605">
        <v>1</v>
      </c>
      <c r="W1605">
        <v>0</v>
      </c>
      <c r="X1605">
        <v>-355258263</v>
      </c>
      <c r="Y1605">
        <f t="shared" si="2642"/>
        <v>0</v>
      </c>
      <c r="AA1605">
        <v>3.4700000000000002</v>
      </c>
      <c r="AB1605">
        <v>0</v>
      </c>
      <c r="AC1605">
        <v>0</v>
      </c>
      <c r="AD1605">
        <v>0</v>
      </c>
      <c r="AE1605">
        <v>2.27</v>
      </c>
      <c r="AF1605">
        <v>0</v>
      </c>
      <c r="AG1605">
        <v>0</v>
      </c>
      <c r="AH1605">
        <v>0</v>
      </c>
      <c r="AI1605">
        <v>1.53</v>
      </c>
      <c r="AJ1605">
        <v>1</v>
      </c>
      <c r="AK1605">
        <v>1</v>
      </c>
      <c r="AL1605">
        <v>1</v>
      </c>
      <c r="AM1605">
        <v>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14</v>
      </c>
      <c r="AT1605">
        <v>2.7400000000000002</v>
      </c>
      <c r="AU1605" t="s">
        <v>1176</v>
      </c>
      <c r="AV1605">
        <v>0</v>
      </c>
      <c r="AW1605">
        <v>2</v>
      </c>
      <c r="AX1605">
        <v>419117745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6.2198000000000002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ROUND(Y1605*Source!I573,7)</f>
        <v>0</v>
      </c>
      <c r="CY1605">
        <f t="shared" si="2643"/>
        <v>3.4700000000000002</v>
      </c>
      <c r="CZ1605">
        <f t="shared" si="2644"/>
        <v>2.27</v>
      </c>
      <c r="DA1605">
        <f t="shared" si="2645"/>
        <v>1.53</v>
      </c>
      <c r="DB1605">
        <f t="shared" si="2646"/>
        <v>0</v>
      </c>
      <c r="DC1605">
        <f t="shared" si="2647"/>
        <v>0</v>
      </c>
      <c r="DD1605" t="s">
        <v>14</v>
      </c>
      <c r="DE1605" t="s">
        <v>14</v>
      </c>
      <c r="DF1605">
        <f t="shared" si="2648"/>
        <v>0</v>
      </c>
      <c r="DG1605">
        <f t="shared" si="2649"/>
        <v>0</v>
      </c>
      <c r="DH1605">
        <f t="shared" si="2640"/>
        <v>0</v>
      </c>
      <c r="DI1605">
        <f t="shared" si="2641"/>
        <v>0</v>
      </c>
      <c r="DJ1605">
        <f t="shared" si="2650"/>
        <v>0</v>
      </c>
      <c r="DK1605">
        <v>0</v>
      </c>
      <c r="DL1605" t="s">
        <v>14</v>
      </c>
      <c r="DM1605">
        <v>0</v>
      </c>
      <c r="DN1605" t="s">
        <v>14</v>
      </c>
      <c r="DO1605">
        <v>0</v>
      </c>
    </row>
    <row r="1606">
      <c r="A1606">
        <f>ROW(Source!A573)</f>
        <v>573</v>
      </c>
      <c r="B1606">
        <v>419115877</v>
      </c>
      <c r="C1606">
        <v>412994911</v>
      </c>
      <c r="D1606">
        <v>417175584</v>
      </c>
      <c r="E1606">
        <v>1</v>
      </c>
      <c r="F1606">
        <v>1</v>
      </c>
      <c r="G1606">
        <v>1</v>
      </c>
      <c r="H1606">
        <v>3</v>
      </c>
      <c r="I1606" t="s">
        <v>149</v>
      </c>
      <c r="J1606" t="s">
        <v>1850</v>
      </c>
      <c r="K1606" t="s">
        <v>150</v>
      </c>
      <c r="L1606">
        <v>1346</v>
      </c>
      <c r="N1606">
        <v>1009</v>
      </c>
      <c r="O1606" t="s">
        <v>151</v>
      </c>
      <c r="P1606" t="s">
        <v>151</v>
      </c>
      <c r="Q1606">
        <v>1</v>
      </c>
      <c r="W1606">
        <v>0</v>
      </c>
      <c r="X1606">
        <v>-242288594</v>
      </c>
      <c r="Y1606">
        <f t="shared" si="2642"/>
        <v>0</v>
      </c>
      <c r="AA1606">
        <v>1400.99</v>
      </c>
      <c r="AB1606">
        <v>0</v>
      </c>
      <c r="AC1606">
        <v>0</v>
      </c>
      <c r="AD1606">
        <v>0</v>
      </c>
      <c r="AE1606">
        <v>870.17999999999995</v>
      </c>
      <c r="AF1606">
        <v>0</v>
      </c>
      <c r="AG1606">
        <v>0</v>
      </c>
      <c r="AH1606">
        <v>0</v>
      </c>
      <c r="AI1606">
        <v>1.6100000000000001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14</v>
      </c>
      <c r="AT1606">
        <v>0.34000000000000002</v>
      </c>
      <c r="AU1606" t="s">
        <v>1176</v>
      </c>
      <c r="AV1606">
        <v>0</v>
      </c>
      <c r="AW1606">
        <v>2</v>
      </c>
      <c r="AX1606">
        <v>419117746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295.8612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ROUND(Y1606*Source!I573,7)</f>
        <v>0</v>
      </c>
      <c r="CY1606">
        <f t="shared" si="2643"/>
        <v>1400.99</v>
      </c>
      <c r="CZ1606">
        <f t="shared" si="2644"/>
        <v>870.17999999999995</v>
      </c>
      <c r="DA1606">
        <f t="shared" si="2645"/>
        <v>1.6100000000000001</v>
      </c>
      <c r="DB1606">
        <f t="shared" si="2646"/>
        <v>0</v>
      </c>
      <c r="DC1606">
        <f t="shared" si="2647"/>
        <v>0</v>
      </c>
      <c r="DD1606" t="s">
        <v>14</v>
      </c>
      <c r="DE1606" t="s">
        <v>14</v>
      </c>
      <c r="DF1606">
        <f t="shared" si="2648"/>
        <v>0</v>
      </c>
      <c r="DG1606">
        <f t="shared" si="2649"/>
        <v>0</v>
      </c>
      <c r="DH1606">
        <f t="shared" si="2640"/>
        <v>0</v>
      </c>
      <c r="DI1606">
        <f t="shared" si="2641"/>
        <v>0</v>
      </c>
      <c r="DJ1606">
        <f t="shared" si="2650"/>
        <v>0</v>
      </c>
      <c r="DK1606">
        <v>0</v>
      </c>
      <c r="DL1606" t="s">
        <v>14</v>
      </c>
      <c r="DM1606">
        <v>0</v>
      </c>
      <c r="DN1606" t="s">
        <v>14</v>
      </c>
      <c r="DO1606">
        <v>0</v>
      </c>
    </row>
    <row r="1607">
      <c r="A1607">
        <f>ROW(Source!A573)</f>
        <v>573</v>
      </c>
      <c r="B1607">
        <v>419115877</v>
      </c>
      <c r="C1607">
        <v>412994911</v>
      </c>
      <c r="D1607">
        <v>417175605</v>
      </c>
      <c r="E1607">
        <v>1</v>
      </c>
      <c r="F1607">
        <v>1</v>
      </c>
      <c r="G1607">
        <v>1</v>
      </c>
      <c r="H1607">
        <v>3</v>
      </c>
      <c r="I1607" t="s">
        <v>326</v>
      </c>
      <c r="J1607" t="s">
        <v>1881</v>
      </c>
      <c r="K1607" t="s">
        <v>327</v>
      </c>
      <c r="L1607">
        <v>1346</v>
      </c>
      <c r="N1607">
        <v>1009</v>
      </c>
      <c r="O1607" t="s">
        <v>151</v>
      </c>
      <c r="P1607" t="s">
        <v>151</v>
      </c>
      <c r="Q1607">
        <v>1</v>
      </c>
      <c r="W1607">
        <v>0</v>
      </c>
      <c r="X1607">
        <v>1196185247</v>
      </c>
      <c r="Y1607">
        <f t="shared" si="2642"/>
        <v>0</v>
      </c>
      <c r="AA1607">
        <v>4083.6799999999998</v>
      </c>
      <c r="AB1607">
        <v>0</v>
      </c>
      <c r="AC1607">
        <v>0</v>
      </c>
      <c r="AD1607">
        <v>0</v>
      </c>
      <c r="AE1607">
        <v>2536.4499999999998</v>
      </c>
      <c r="AF1607">
        <v>0</v>
      </c>
      <c r="AG1607">
        <v>0</v>
      </c>
      <c r="AH1607">
        <v>0</v>
      </c>
      <c r="AI1607">
        <v>1.6100000000000001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14</v>
      </c>
      <c r="AT1607">
        <v>0.0071999999999999998</v>
      </c>
      <c r="AU1607" t="s">
        <v>1176</v>
      </c>
      <c r="AV1607">
        <v>0</v>
      </c>
      <c r="AW1607">
        <v>2</v>
      </c>
      <c r="AX1607">
        <v>419117747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18.262439999999998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ROUND(Y1607*Source!I573,7)</f>
        <v>0</v>
      </c>
      <c r="CY1607">
        <f t="shared" si="2643"/>
        <v>4083.6799999999998</v>
      </c>
      <c r="CZ1607">
        <f t="shared" si="2644"/>
        <v>2536.4499999999998</v>
      </c>
      <c r="DA1607">
        <f t="shared" si="2645"/>
        <v>1.6100000000000001</v>
      </c>
      <c r="DB1607">
        <f t="shared" si="2646"/>
        <v>0</v>
      </c>
      <c r="DC1607">
        <f t="shared" si="2647"/>
        <v>0</v>
      </c>
      <c r="DD1607" t="s">
        <v>14</v>
      </c>
      <c r="DE1607" t="s">
        <v>14</v>
      </c>
      <c r="DF1607">
        <f t="shared" si="2648"/>
        <v>0</v>
      </c>
      <c r="DG1607">
        <f t="shared" si="2649"/>
        <v>0</v>
      </c>
      <c r="DH1607">
        <f t="shared" si="2640"/>
        <v>0</v>
      </c>
      <c r="DI1607">
        <f t="shared" si="2641"/>
        <v>0</v>
      </c>
      <c r="DJ1607">
        <f t="shared" si="2650"/>
        <v>0</v>
      </c>
      <c r="DK1607">
        <v>0</v>
      </c>
      <c r="DL1607" t="s">
        <v>14</v>
      </c>
      <c r="DM1607">
        <v>0</v>
      </c>
      <c r="DN1607" t="s">
        <v>14</v>
      </c>
      <c r="DO1607">
        <v>0</v>
      </c>
    </row>
    <row r="1608">
      <c r="A1608">
        <f>ROW(Source!A573)</f>
        <v>573</v>
      </c>
      <c r="B1608">
        <v>419115877</v>
      </c>
      <c r="C1608">
        <v>412994911</v>
      </c>
      <c r="D1608">
        <v>417183311</v>
      </c>
      <c r="E1608">
        <v>1</v>
      </c>
      <c r="F1608">
        <v>1</v>
      </c>
      <c r="G1608">
        <v>1</v>
      </c>
      <c r="H1608">
        <v>3</v>
      </c>
      <c r="I1608" t="s">
        <v>328</v>
      </c>
      <c r="J1608" t="s">
        <v>1882</v>
      </c>
      <c r="K1608" t="s">
        <v>329</v>
      </c>
      <c r="L1608">
        <v>1346</v>
      </c>
      <c r="N1608">
        <v>1009</v>
      </c>
      <c r="O1608" t="s">
        <v>151</v>
      </c>
      <c r="P1608" t="s">
        <v>151</v>
      </c>
      <c r="Q1608">
        <v>1</v>
      </c>
      <c r="W1608">
        <v>0</v>
      </c>
      <c r="X1608">
        <v>-255834433</v>
      </c>
      <c r="Y1608">
        <f t="shared" si="2642"/>
        <v>0</v>
      </c>
      <c r="AA1608">
        <v>2043.95</v>
      </c>
      <c r="AB1608">
        <v>0</v>
      </c>
      <c r="AC1608">
        <v>0</v>
      </c>
      <c r="AD1608">
        <v>0</v>
      </c>
      <c r="AE1608">
        <v>1928.25</v>
      </c>
      <c r="AF1608">
        <v>0</v>
      </c>
      <c r="AG1608">
        <v>0</v>
      </c>
      <c r="AH1608">
        <v>0</v>
      </c>
      <c r="AI1608">
        <v>1.0600000000000001</v>
      </c>
      <c r="AJ1608">
        <v>1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14</v>
      </c>
      <c r="AT1608">
        <v>0.012999999999999999</v>
      </c>
      <c r="AU1608" t="s">
        <v>1176</v>
      </c>
      <c r="AV1608">
        <v>0</v>
      </c>
      <c r="AW1608">
        <v>2</v>
      </c>
      <c r="AX1608">
        <v>419117748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25.067249999999998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ROUND(Y1608*Source!I573,7)</f>
        <v>0</v>
      </c>
      <c r="CY1608">
        <f t="shared" si="2643"/>
        <v>2043.95</v>
      </c>
      <c r="CZ1608">
        <f t="shared" si="2644"/>
        <v>1928.25</v>
      </c>
      <c r="DA1608">
        <f t="shared" si="2645"/>
        <v>1.0600000000000001</v>
      </c>
      <c r="DB1608">
        <f t="shared" si="2646"/>
        <v>0</v>
      </c>
      <c r="DC1608">
        <f t="shared" si="2647"/>
        <v>0</v>
      </c>
      <c r="DD1608" t="s">
        <v>14</v>
      </c>
      <c r="DE1608" t="s">
        <v>14</v>
      </c>
      <c r="DF1608">
        <f t="shared" si="2648"/>
        <v>0</v>
      </c>
      <c r="DG1608">
        <f t="shared" si="2649"/>
        <v>0</v>
      </c>
      <c r="DH1608">
        <f t="shared" si="2640"/>
        <v>0</v>
      </c>
      <c r="DI1608">
        <f t="shared" si="2641"/>
        <v>0</v>
      </c>
      <c r="DJ1608">
        <f t="shared" si="2650"/>
        <v>0</v>
      </c>
      <c r="DK1608">
        <v>0</v>
      </c>
      <c r="DL1608" t="s">
        <v>14</v>
      </c>
      <c r="DM1608">
        <v>0</v>
      </c>
      <c r="DN1608" t="s">
        <v>14</v>
      </c>
      <c r="DO1608">
        <v>0</v>
      </c>
    </row>
    <row r="1609">
      <c r="A1609">
        <f>ROW(Source!A573)</f>
        <v>573</v>
      </c>
      <c r="B1609">
        <v>419115877</v>
      </c>
      <c r="C1609">
        <v>412994911</v>
      </c>
      <c r="D1609">
        <v>417199972</v>
      </c>
      <c r="E1609">
        <v>1</v>
      </c>
      <c r="F1609">
        <v>1</v>
      </c>
      <c r="G1609">
        <v>1</v>
      </c>
      <c r="H1609">
        <v>3</v>
      </c>
      <c r="I1609" t="s">
        <v>267</v>
      </c>
      <c r="J1609" t="s">
        <v>1875</v>
      </c>
      <c r="K1609" t="s">
        <v>268</v>
      </c>
      <c r="L1609">
        <v>1425</v>
      </c>
      <c r="N1609">
        <v>1013</v>
      </c>
      <c r="O1609" t="s">
        <v>195</v>
      </c>
      <c r="P1609" t="s">
        <v>195</v>
      </c>
      <c r="Q1609">
        <v>1</v>
      </c>
      <c r="W1609">
        <v>0</v>
      </c>
      <c r="X1609">
        <v>989260561</v>
      </c>
      <c r="Y1609">
        <f t="shared" si="2642"/>
        <v>0</v>
      </c>
      <c r="AA1609">
        <v>119.56999999999999</v>
      </c>
      <c r="AB1609">
        <v>0</v>
      </c>
      <c r="AC1609">
        <v>0</v>
      </c>
      <c r="AD1609">
        <v>0</v>
      </c>
      <c r="AE1609">
        <v>47.259999999999998</v>
      </c>
      <c r="AF1609">
        <v>0</v>
      </c>
      <c r="AG1609">
        <v>0</v>
      </c>
      <c r="AH1609">
        <v>0</v>
      </c>
      <c r="AI1609">
        <v>2.5299999999999998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14</v>
      </c>
      <c r="AT1609">
        <v>0.17000000000000001</v>
      </c>
      <c r="AU1609" t="s">
        <v>1176</v>
      </c>
      <c r="AV1609">
        <v>0</v>
      </c>
      <c r="AW1609">
        <v>2</v>
      </c>
      <c r="AX1609">
        <v>419117749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8.0342000000000002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ROUND(Y1609*Source!I573,7)</f>
        <v>0</v>
      </c>
      <c r="CY1609">
        <f t="shared" si="2643"/>
        <v>119.56999999999999</v>
      </c>
      <c r="CZ1609">
        <f t="shared" si="2644"/>
        <v>47.259999999999998</v>
      </c>
      <c r="DA1609">
        <f t="shared" si="2645"/>
        <v>2.5299999999999998</v>
      </c>
      <c r="DB1609">
        <f t="shared" si="2646"/>
        <v>0</v>
      </c>
      <c r="DC1609">
        <f t="shared" si="2647"/>
        <v>0</v>
      </c>
      <c r="DD1609" t="s">
        <v>14</v>
      </c>
      <c r="DE1609" t="s">
        <v>14</v>
      </c>
      <c r="DF1609">
        <f t="shared" si="2648"/>
        <v>0</v>
      </c>
      <c r="DG1609">
        <f t="shared" si="2649"/>
        <v>0</v>
      </c>
      <c r="DH1609">
        <f t="shared" si="2640"/>
        <v>0</v>
      </c>
      <c r="DI1609">
        <f t="shared" si="2641"/>
        <v>0</v>
      </c>
      <c r="DJ1609">
        <f t="shared" si="2650"/>
        <v>0</v>
      </c>
      <c r="DK1609">
        <v>0</v>
      </c>
      <c r="DL1609" t="s">
        <v>14</v>
      </c>
      <c r="DM1609">
        <v>0</v>
      </c>
      <c r="DN1609" t="s">
        <v>14</v>
      </c>
      <c r="DO1609">
        <v>0</v>
      </c>
    </row>
    <row r="1610">
      <c r="A1610">
        <f>ROW(Source!A573)</f>
        <v>573</v>
      </c>
      <c r="B1610">
        <v>419115877</v>
      </c>
      <c r="C1610">
        <v>412994911</v>
      </c>
      <c r="D1610">
        <v>417199978</v>
      </c>
      <c r="E1610">
        <v>1</v>
      </c>
      <c r="F1610">
        <v>1</v>
      </c>
      <c r="G1610">
        <v>1</v>
      </c>
      <c r="H1610">
        <v>3</v>
      </c>
      <c r="I1610" t="s">
        <v>269</v>
      </c>
      <c r="J1610" t="s">
        <v>1876</v>
      </c>
      <c r="K1610" t="s">
        <v>270</v>
      </c>
      <c r="L1610">
        <v>1407</v>
      </c>
      <c r="N1610">
        <v>1013</v>
      </c>
      <c r="O1610" t="s">
        <v>271</v>
      </c>
      <c r="P1610" t="s">
        <v>271</v>
      </c>
      <c r="Q1610">
        <v>1</v>
      </c>
      <c r="W1610">
        <v>0</v>
      </c>
      <c r="X1610">
        <v>168170819</v>
      </c>
      <c r="Y1610">
        <f t="shared" si="2642"/>
        <v>0</v>
      </c>
      <c r="AA1610">
        <v>8352.5100000000002</v>
      </c>
      <c r="AB1610">
        <v>0</v>
      </c>
      <c r="AC1610">
        <v>0</v>
      </c>
      <c r="AD1610">
        <v>0</v>
      </c>
      <c r="AE1610">
        <v>6052.54</v>
      </c>
      <c r="AF1610">
        <v>0</v>
      </c>
      <c r="AG1610">
        <v>0</v>
      </c>
      <c r="AH1610">
        <v>0</v>
      </c>
      <c r="AI1610">
        <v>1.3799999999999999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14</v>
      </c>
      <c r="AT1610">
        <v>0.0089999999999999993</v>
      </c>
      <c r="AU1610" t="s">
        <v>1176</v>
      </c>
      <c r="AV1610">
        <v>0</v>
      </c>
      <c r="AW1610">
        <v>2</v>
      </c>
      <c r="AX1610">
        <v>419117750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54.472859999999997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ROUND(Y1610*Source!I573,7)</f>
        <v>0</v>
      </c>
      <c r="CY1610">
        <f t="shared" si="2643"/>
        <v>8352.5100000000002</v>
      </c>
      <c r="CZ1610">
        <f t="shared" si="2644"/>
        <v>6052.54</v>
      </c>
      <c r="DA1610">
        <f t="shared" si="2645"/>
        <v>1.3799999999999999</v>
      </c>
      <c r="DB1610">
        <f t="shared" si="2646"/>
        <v>0</v>
      </c>
      <c r="DC1610">
        <f t="shared" si="2647"/>
        <v>0</v>
      </c>
      <c r="DD1610" t="s">
        <v>14</v>
      </c>
      <c r="DE1610" t="s">
        <v>14</v>
      </c>
      <c r="DF1610">
        <f t="shared" si="2648"/>
        <v>0</v>
      </c>
      <c r="DG1610">
        <f t="shared" si="2649"/>
        <v>0</v>
      </c>
      <c r="DH1610">
        <f t="shared" si="2640"/>
        <v>0</v>
      </c>
      <c r="DI1610">
        <f t="shared" si="2641"/>
        <v>0</v>
      </c>
      <c r="DJ1610">
        <f t="shared" si="2650"/>
        <v>0</v>
      </c>
      <c r="DK1610">
        <v>0</v>
      </c>
      <c r="DL1610" t="s">
        <v>14</v>
      </c>
      <c r="DM1610">
        <v>0</v>
      </c>
      <c r="DN1610" t="s">
        <v>14</v>
      </c>
      <c r="DO1610">
        <v>0</v>
      </c>
    </row>
    <row r="1611">
      <c r="A1611">
        <f>ROW(Source!A573)</f>
        <v>573</v>
      </c>
      <c r="B1611">
        <v>419115877</v>
      </c>
      <c r="C1611">
        <v>412994911</v>
      </c>
      <c r="D1611">
        <v>417206618</v>
      </c>
      <c r="E1611">
        <v>1</v>
      </c>
      <c r="F1611">
        <v>1</v>
      </c>
      <c r="G1611">
        <v>1</v>
      </c>
      <c r="H1611">
        <v>3</v>
      </c>
      <c r="I1611" t="s">
        <v>330</v>
      </c>
      <c r="J1611" t="s">
        <v>1883</v>
      </c>
      <c r="K1611" t="s">
        <v>331</v>
      </c>
      <c r="L1611">
        <v>1301</v>
      </c>
      <c r="N1611">
        <v>1003</v>
      </c>
      <c r="O1611" t="s">
        <v>221</v>
      </c>
      <c r="P1611" t="s">
        <v>221</v>
      </c>
      <c r="Q1611">
        <v>1</v>
      </c>
      <c r="W1611">
        <v>0</v>
      </c>
      <c r="X1611">
        <v>1142069536</v>
      </c>
      <c r="Y1611">
        <f t="shared" si="2642"/>
        <v>0</v>
      </c>
      <c r="AA1611">
        <v>161.46000000000001</v>
      </c>
      <c r="AB1611">
        <v>0</v>
      </c>
      <c r="AC1611">
        <v>0</v>
      </c>
      <c r="AD1611">
        <v>0</v>
      </c>
      <c r="AE1611">
        <v>123.25</v>
      </c>
      <c r="AF1611">
        <v>0</v>
      </c>
      <c r="AG1611">
        <v>0</v>
      </c>
      <c r="AH1611">
        <v>0</v>
      </c>
      <c r="AI1611">
        <v>1.3100000000000001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14</v>
      </c>
      <c r="AT1611">
        <v>0.69999999999999996</v>
      </c>
      <c r="AU1611" t="s">
        <v>1176</v>
      </c>
      <c r="AV1611">
        <v>0</v>
      </c>
      <c r="AW1611">
        <v>2</v>
      </c>
      <c r="AX1611">
        <v>419117751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86.274999999999991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ROUND(Y1611*Source!I573,7)</f>
        <v>0</v>
      </c>
      <c r="CY1611">
        <f t="shared" si="2643"/>
        <v>161.46000000000001</v>
      </c>
      <c r="CZ1611">
        <f t="shared" si="2644"/>
        <v>123.25</v>
      </c>
      <c r="DA1611">
        <f t="shared" si="2645"/>
        <v>1.3100000000000001</v>
      </c>
      <c r="DB1611">
        <f t="shared" si="2646"/>
        <v>0</v>
      </c>
      <c r="DC1611">
        <f t="shared" si="2647"/>
        <v>0</v>
      </c>
      <c r="DD1611" t="s">
        <v>14</v>
      </c>
      <c r="DE1611" t="s">
        <v>14</v>
      </c>
      <c r="DF1611">
        <f t="shared" si="2648"/>
        <v>0</v>
      </c>
      <c r="DG1611">
        <f t="shared" si="2649"/>
        <v>0</v>
      </c>
      <c r="DH1611">
        <f t="shared" si="2640"/>
        <v>0</v>
      </c>
      <c r="DI1611">
        <f t="shared" si="2641"/>
        <v>0</v>
      </c>
      <c r="DJ1611">
        <f t="shared" si="2650"/>
        <v>0</v>
      </c>
      <c r="DK1611">
        <v>0</v>
      </c>
      <c r="DL1611" t="s">
        <v>14</v>
      </c>
      <c r="DM1611">
        <v>0</v>
      </c>
      <c r="DN1611" t="s">
        <v>14</v>
      </c>
      <c r="DO1611">
        <v>0</v>
      </c>
    </row>
    <row r="1612">
      <c r="A1612">
        <f>ROW(Source!A573)</f>
        <v>573</v>
      </c>
      <c r="B1612">
        <v>419115877</v>
      </c>
      <c r="C1612">
        <v>412994911</v>
      </c>
      <c r="D1612">
        <v>417096729</v>
      </c>
      <c r="E1612">
        <v>117</v>
      </c>
      <c r="F1612">
        <v>1</v>
      </c>
      <c r="G1612">
        <v>1</v>
      </c>
      <c r="H1612">
        <v>3</v>
      </c>
      <c r="I1612" t="s">
        <v>1847</v>
      </c>
      <c r="J1612" t="s">
        <v>14</v>
      </c>
      <c r="K1612" t="s">
        <v>1848</v>
      </c>
      <c r="L1612">
        <v>3277935</v>
      </c>
      <c r="N1612">
        <v>1013</v>
      </c>
      <c r="O1612" t="s">
        <v>63</v>
      </c>
      <c r="P1612" t="s">
        <v>63</v>
      </c>
      <c r="Q1612">
        <v>1</v>
      </c>
      <c r="W1612">
        <v>0</v>
      </c>
      <c r="X1612">
        <v>274903907</v>
      </c>
      <c r="Y1612">
        <f>AT1612</f>
        <v>2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1</v>
      </c>
      <c r="AJ1612">
        <v>1</v>
      </c>
      <c r="AK1612">
        <v>1</v>
      </c>
      <c r="AL1612">
        <v>1</v>
      </c>
      <c r="AM1612">
        <v>-2</v>
      </c>
      <c r="AN1612">
        <v>0</v>
      </c>
      <c r="AO1612">
        <v>0</v>
      </c>
      <c r="AP1612">
        <v>0</v>
      </c>
      <c r="AQ1612">
        <v>1</v>
      </c>
      <c r="AR1612">
        <v>0</v>
      </c>
      <c r="AS1612" t="s">
        <v>14</v>
      </c>
      <c r="AT1612">
        <v>2</v>
      </c>
      <c r="AU1612" t="s">
        <v>14</v>
      </c>
      <c r="AV1612">
        <v>0</v>
      </c>
      <c r="AW1612">
        <v>2</v>
      </c>
      <c r="AX1612">
        <v>419117752</v>
      </c>
      <c r="AY1612">
        <v>1</v>
      </c>
      <c r="AZ1612">
        <v>2048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ROUND(Y1612*Source!I573,7)</f>
        <v>2</v>
      </c>
      <c r="CY1612">
        <f t="shared" si="2643"/>
        <v>0</v>
      </c>
      <c r="CZ1612">
        <f t="shared" si="2644"/>
        <v>0</v>
      </c>
      <c r="DA1612">
        <f t="shared" si="2645"/>
        <v>1</v>
      </c>
      <c r="DB1612">
        <f>ROUND(ROUND(AT1612*CZ1612,2),6)</f>
        <v>0</v>
      </c>
      <c r="DC1612">
        <f>ROUND(ROUND(AT1612*AG1612,2),6)</f>
        <v>0</v>
      </c>
      <c r="DD1612" t="s">
        <v>14</v>
      </c>
      <c r="DE1612" t="s">
        <v>14</v>
      </c>
      <c r="DF1612">
        <f t="shared" ref="DF1612:DF1615" si="2651">ROUND(ROUND(AE1612,2)*CX1612,2)</f>
        <v>0</v>
      </c>
      <c r="DG1612">
        <f t="shared" si="2649"/>
        <v>0</v>
      </c>
      <c r="DH1612">
        <f t="shared" si="2640"/>
        <v>0</v>
      </c>
      <c r="DI1612">
        <f t="shared" si="2641"/>
        <v>0</v>
      </c>
      <c r="DJ1612">
        <f t="shared" si="2650"/>
        <v>0</v>
      </c>
      <c r="DK1612">
        <v>0</v>
      </c>
      <c r="DL1612" t="s">
        <v>14</v>
      </c>
      <c r="DM1612">
        <v>0</v>
      </c>
      <c r="DN1612" t="s">
        <v>14</v>
      </c>
      <c r="DO1612">
        <v>0</v>
      </c>
    </row>
    <row r="1613">
      <c r="A1613">
        <f>ROW(Source!A574)</f>
        <v>574</v>
      </c>
      <c r="B1613">
        <v>419115877</v>
      </c>
      <c r="C1613">
        <v>412994940</v>
      </c>
      <c r="D1613">
        <v>417090712</v>
      </c>
      <c r="E1613">
        <v>117</v>
      </c>
      <c r="F1613">
        <v>1</v>
      </c>
      <c r="G1613">
        <v>1</v>
      </c>
      <c r="H1613">
        <v>1</v>
      </c>
      <c r="I1613" t="s">
        <v>97</v>
      </c>
      <c r="J1613" t="s">
        <v>14</v>
      </c>
      <c r="K1613" t="s">
        <v>98</v>
      </c>
      <c r="L1613">
        <v>1191</v>
      </c>
      <c r="N1613">
        <v>1013</v>
      </c>
      <c r="O1613" t="s">
        <v>48</v>
      </c>
      <c r="P1613" t="s">
        <v>48</v>
      </c>
      <c r="Q1613">
        <v>1</v>
      </c>
      <c r="W1613">
        <v>0</v>
      </c>
      <c r="X1613">
        <v>-715079457</v>
      </c>
      <c r="Y1613">
        <f t="shared" ref="Y1613:Y1615" si="2652">(AT1613*ROUND(0.3,7))</f>
        <v>5.7000000000000002</v>
      </c>
      <c r="AA1613">
        <v>0</v>
      </c>
      <c r="AB1613">
        <v>0</v>
      </c>
      <c r="AC1613">
        <v>0</v>
      </c>
      <c r="AD1613">
        <v>509.48000000000002</v>
      </c>
      <c r="AE1613">
        <v>0</v>
      </c>
      <c r="AF1613">
        <v>0</v>
      </c>
      <c r="AG1613">
        <v>0</v>
      </c>
      <c r="AH1613">
        <v>509.48000000000002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14</v>
      </c>
      <c r="AT1613">
        <v>19</v>
      </c>
      <c r="AU1613" t="s">
        <v>1272</v>
      </c>
      <c r="AV1613">
        <v>1</v>
      </c>
      <c r="AW1613">
        <v>2</v>
      </c>
      <c r="AX1613">
        <v>419117753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9680.1200000000008</v>
      </c>
      <c r="BN1613">
        <v>19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2904.0360000000001</v>
      </c>
      <c r="BU1613">
        <v>5.7000000000000002</v>
      </c>
      <c r="BV1613">
        <v>0</v>
      </c>
      <c r="BW1613">
        <v>1</v>
      </c>
      <c r="CU1613">
        <f>ROUND(AT1613*Source!I574*AH1613*AL1613,2)</f>
        <v>9680.1200000000008</v>
      </c>
      <c r="CV1613">
        <f>ROUND(Y1613*Source!I574,7)</f>
        <v>5.7000000000000002</v>
      </c>
      <c r="CW1613">
        <v>0</v>
      </c>
      <c r="CX1613">
        <f>ROUND(Y1613*Source!I574,7)</f>
        <v>5.7000000000000002</v>
      </c>
      <c r="CY1613">
        <f t="shared" ref="CY1613:CY1614" si="2653">AD1613</f>
        <v>509.48000000000002</v>
      </c>
      <c r="CZ1613">
        <f t="shared" ref="CZ1613:CZ1614" si="2654">AH1613</f>
        <v>509.48000000000002</v>
      </c>
      <c r="DA1613">
        <f t="shared" ref="DA1613:DA1614" si="2655">AL1613</f>
        <v>1</v>
      </c>
      <c r="DB1613">
        <f t="shared" ref="DB1613:DB1615" si="2656">ROUND((ROUND(AT1613*CZ1613,2)*ROUND(0.3,7)),6)</f>
        <v>2904.0360000000001</v>
      </c>
      <c r="DC1613">
        <f t="shared" ref="DC1613:DC1615" si="2657">ROUND((ROUND(AT1613*AG1613,2)*ROUND(0.3,7)),6)</f>
        <v>0</v>
      </c>
      <c r="DD1613" t="s">
        <v>14</v>
      </c>
      <c r="DE1613" t="s">
        <v>14</v>
      </c>
      <c r="DF1613">
        <f t="shared" si="2651"/>
        <v>0</v>
      </c>
      <c r="DG1613">
        <f t="shared" si="2649"/>
        <v>0</v>
      </c>
      <c r="DH1613">
        <f t="shared" si="2640"/>
        <v>0</v>
      </c>
      <c r="DI1613">
        <f t="shared" si="2641"/>
        <v>2904.04</v>
      </c>
      <c r="DJ1613">
        <f t="shared" ref="DJ1613:DJ1614" si="2658">DI1613</f>
        <v>2904.04</v>
      </c>
      <c r="DK1613">
        <v>1</v>
      </c>
      <c r="DL1613" t="s">
        <v>14</v>
      </c>
      <c r="DM1613">
        <v>0</v>
      </c>
      <c r="DN1613" t="s">
        <v>14</v>
      </c>
      <c r="DO1613">
        <v>0</v>
      </c>
    </row>
    <row r="1614">
      <c r="A1614">
        <f>ROW(Source!A574)</f>
        <v>574</v>
      </c>
      <c r="B1614">
        <v>419115877</v>
      </c>
      <c r="C1614">
        <v>412994940</v>
      </c>
      <c r="D1614">
        <v>417090896</v>
      </c>
      <c r="E1614">
        <v>117</v>
      </c>
      <c r="F1614">
        <v>1</v>
      </c>
      <c r="G1614">
        <v>1</v>
      </c>
      <c r="H1614">
        <v>1</v>
      </c>
      <c r="I1614" t="s">
        <v>1844</v>
      </c>
      <c r="J1614" t="s">
        <v>14</v>
      </c>
      <c r="K1614" t="s">
        <v>1845</v>
      </c>
      <c r="L1614">
        <v>1191</v>
      </c>
      <c r="N1614">
        <v>1013</v>
      </c>
      <c r="O1614" t="s">
        <v>48</v>
      </c>
      <c r="P1614" t="s">
        <v>48</v>
      </c>
      <c r="Q1614">
        <v>1</v>
      </c>
      <c r="W1614">
        <v>0</v>
      </c>
      <c r="X1614">
        <v>-1417349443</v>
      </c>
      <c r="Y1614">
        <f t="shared" si="2652"/>
        <v>0.45299999999999996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14</v>
      </c>
      <c r="AT1614">
        <v>1.51</v>
      </c>
      <c r="AU1614" t="s">
        <v>1272</v>
      </c>
      <c r="AV1614">
        <v>2</v>
      </c>
      <c r="AW1614">
        <v>2</v>
      </c>
      <c r="AX1614">
        <v>419117754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ROUND(Y1614*Source!I574,7)</f>
        <v>0.45299999999999996</v>
      </c>
      <c r="CY1614">
        <f t="shared" si="2653"/>
        <v>0</v>
      </c>
      <c r="CZ1614">
        <f t="shared" si="2654"/>
        <v>0</v>
      </c>
      <c r="DA1614">
        <f t="shared" si="2655"/>
        <v>1</v>
      </c>
      <c r="DB1614">
        <f t="shared" si="2656"/>
        <v>0</v>
      </c>
      <c r="DC1614">
        <f t="shared" si="2657"/>
        <v>0</v>
      </c>
      <c r="DD1614" t="s">
        <v>14</v>
      </c>
      <c r="DE1614" t="s">
        <v>14</v>
      </c>
      <c r="DF1614">
        <f t="shared" si="2651"/>
        <v>0</v>
      </c>
      <c r="DG1614">
        <f t="shared" si="2649"/>
        <v>0</v>
      </c>
      <c r="DH1614">
        <f t="shared" si="2640"/>
        <v>0</v>
      </c>
      <c r="DI1614">
        <f t="shared" si="2641"/>
        <v>0</v>
      </c>
      <c r="DJ1614">
        <f t="shared" si="2658"/>
        <v>0</v>
      </c>
      <c r="DK1614">
        <v>0</v>
      </c>
      <c r="DL1614" t="s">
        <v>14</v>
      </c>
      <c r="DM1614">
        <v>0</v>
      </c>
      <c r="DN1614" t="s">
        <v>14</v>
      </c>
      <c r="DO1614">
        <v>0</v>
      </c>
    </row>
    <row r="1615">
      <c r="A1615">
        <f>ROW(Source!A574)</f>
        <v>574</v>
      </c>
      <c r="B1615">
        <v>419115877</v>
      </c>
      <c r="C1615">
        <v>412994940</v>
      </c>
      <c r="D1615">
        <v>417098134</v>
      </c>
      <c r="E1615">
        <v>1</v>
      </c>
      <c r="F1615">
        <v>1</v>
      </c>
      <c r="G1615">
        <v>1</v>
      </c>
      <c r="H1615">
        <v>2</v>
      </c>
      <c r="I1615" t="s">
        <v>159</v>
      </c>
      <c r="J1615" t="s">
        <v>1851</v>
      </c>
      <c r="K1615" t="s">
        <v>160</v>
      </c>
      <c r="L1615">
        <v>1368</v>
      </c>
      <c r="N1615">
        <v>1011</v>
      </c>
      <c r="O1615" t="s">
        <v>55</v>
      </c>
      <c r="P1615" t="s">
        <v>55</v>
      </c>
      <c r="Q1615">
        <v>1</v>
      </c>
      <c r="W1615">
        <v>0</v>
      </c>
      <c r="X1615">
        <v>302479695</v>
      </c>
      <c r="Y1615">
        <f t="shared" si="2652"/>
        <v>0.45299999999999996</v>
      </c>
      <c r="AA1615">
        <v>0</v>
      </c>
      <c r="AB1615">
        <v>1274.25</v>
      </c>
      <c r="AC1615">
        <v>620.24000000000001</v>
      </c>
      <c r="AD1615">
        <v>0</v>
      </c>
      <c r="AE1615">
        <v>0</v>
      </c>
      <c r="AF1615">
        <v>995.50999999999999</v>
      </c>
      <c r="AG1615">
        <v>620.24000000000001</v>
      </c>
      <c r="AH1615">
        <v>0</v>
      </c>
      <c r="AI1615">
        <v>1</v>
      </c>
      <c r="AJ1615">
        <v>1.28</v>
      </c>
      <c r="AK1615">
        <v>1</v>
      </c>
      <c r="AL1615">
        <v>1</v>
      </c>
      <c r="AM1615">
        <v>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14</v>
      </c>
      <c r="AT1615">
        <v>1.51</v>
      </c>
      <c r="AU1615" t="s">
        <v>1272</v>
      </c>
      <c r="AV1615">
        <v>1</v>
      </c>
      <c r="AW1615">
        <v>2</v>
      </c>
      <c r="AX1615">
        <v>419117755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1503.2201</v>
      </c>
      <c r="BL1615">
        <v>936.56240000000003</v>
      </c>
      <c r="BM1615">
        <v>0</v>
      </c>
      <c r="BN1615">
        <v>0</v>
      </c>
      <c r="BO1615">
        <v>1.51</v>
      </c>
      <c r="BP1615">
        <v>1</v>
      </c>
      <c r="BQ1615">
        <v>0</v>
      </c>
      <c r="BR1615">
        <v>450.96602999999993</v>
      </c>
      <c r="BS1615">
        <v>280.96871999999996</v>
      </c>
      <c r="BT1615">
        <v>0</v>
      </c>
      <c r="BU1615">
        <v>0</v>
      </c>
      <c r="BV1615">
        <v>0.45299999999999996</v>
      </c>
      <c r="BW1615">
        <v>1</v>
      </c>
      <c r="CV1615">
        <v>0</v>
      </c>
      <c r="CW1615">
        <f>ROUND(Y1615*Source!I574*DO1615,7)</f>
        <v>0.45299999999999996</v>
      </c>
      <c r="CX1615">
        <f>ROUND(Y1615*Source!I574,7)</f>
        <v>0.45299999999999996</v>
      </c>
      <c r="CY1615">
        <f>AB1615</f>
        <v>1274.25</v>
      </c>
      <c r="CZ1615">
        <f>AF1615</f>
        <v>995.50999999999999</v>
      </c>
      <c r="DA1615">
        <f>AJ1615</f>
        <v>1.28</v>
      </c>
      <c r="DB1615">
        <f t="shared" si="2656"/>
        <v>450.96599999999995</v>
      </c>
      <c r="DC1615">
        <f t="shared" si="2657"/>
        <v>280.96799999999996</v>
      </c>
      <c r="DD1615" t="s">
        <v>14</v>
      </c>
      <c r="DE1615" t="s">
        <v>14</v>
      </c>
      <c r="DF1615">
        <f t="shared" si="2651"/>
        <v>0</v>
      </c>
      <c r="DG1615">
        <f>ROUND(ROUND(AF1615*AJ1615,2)*CX1615,2)</f>
        <v>577.24000000000001</v>
      </c>
      <c r="DH1615">
        <f t="shared" si="2640"/>
        <v>280.97000000000003</v>
      </c>
      <c r="DI1615">
        <f t="shared" si="2641"/>
        <v>0</v>
      </c>
      <c r="DJ1615">
        <f>DG1615+DH1615</f>
        <v>858.21000000000004</v>
      </c>
      <c r="DK1615">
        <v>0</v>
      </c>
      <c r="DL1615" t="s">
        <v>56</v>
      </c>
      <c r="DM1615">
        <v>5</v>
      </c>
      <c r="DN1615" t="s">
        <v>48</v>
      </c>
      <c r="DO1615">
        <v>1</v>
      </c>
    </row>
    <row r="1616">
      <c r="A1616">
        <f>ROW(Source!A574)</f>
        <v>574</v>
      </c>
      <c r="B1616">
        <v>419115877</v>
      </c>
      <c r="C1616">
        <v>412994940</v>
      </c>
      <c r="D1616">
        <v>417162991</v>
      </c>
      <c r="E1616">
        <v>1</v>
      </c>
      <c r="F1616">
        <v>1</v>
      </c>
      <c r="G1616">
        <v>1</v>
      </c>
      <c r="H1616">
        <v>3</v>
      </c>
      <c r="I1616" t="s">
        <v>146</v>
      </c>
      <c r="J1616" t="s">
        <v>1849</v>
      </c>
      <c r="K1616" t="s">
        <v>147</v>
      </c>
      <c r="L1616">
        <v>1348</v>
      </c>
      <c r="N1616">
        <v>1009</v>
      </c>
      <c r="O1616" t="s">
        <v>148</v>
      </c>
      <c r="P1616" t="s">
        <v>148</v>
      </c>
      <c r="Q1616">
        <v>1000</v>
      </c>
      <c r="W1616">
        <v>0</v>
      </c>
      <c r="X1616">
        <v>-465588395</v>
      </c>
      <c r="Y1616">
        <f t="shared" ref="Y1616:Y1625" si="2659">(AT1616*ROUND(0,7))</f>
        <v>0</v>
      </c>
      <c r="AA1616">
        <v>149054.35999999999</v>
      </c>
      <c r="AB1616">
        <v>0</v>
      </c>
      <c r="AC1616">
        <v>0</v>
      </c>
      <c r="AD1616">
        <v>0</v>
      </c>
      <c r="AE1616">
        <v>116448.72</v>
      </c>
      <c r="AF1616">
        <v>0</v>
      </c>
      <c r="AG1616">
        <v>0</v>
      </c>
      <c r="AH1616">
        <v>0</v>
      </c>
      <c r="AI1616">
        <v>1.28</v>
      </c>
      <c r="AJ1616">
        <v>1</v>
      </c>
      <c r="AK1616">
        <v>1</v>
      </c>
      <c r="AL1616">
        <v>1</v>
      </c>
      <c r="AM1616">
        <v>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14</v>
      </c>
      <c r="AT1616">
        <v>0.0019</v>
      </c>
      <c r="AU1616" t="s">
        <v>1271</v>
      </c>
      <c r="AV1616">
        <v>0</v>
      </c>
      <c r="AW1616">
        <v>2</v>
      </c>
      <c r="AX1616">
        <v>419117756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221.252568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1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ROUND(Y1616*Source!I574,7)</f>
        <v>0</v>
      </c>
      <c r="CY1616">
        <f t="shared" ref="CY1616:CY1626" si="2660">AA1616</f>
        <v>149054.35999999999</v>
      </c>
      <c r="CZ1616">
        <f t="shared" ref="CZ1616:CZ1626" si="2661">AE1616</f>
        <v>116448.72</v>
      </c>
      <c r="DA1616">
        <f t="shared" ref="DA1616:DA1626" si="2662">AI1616</f>
        <v>1.28</v>
      </c>
      <c r="DB1616">
        <f t="shared" ref="DB1616:DB1625" si="2663">ROUND((ROUND(AT1616*CZ1616,2)*ROUND(0,7)),6)</f>
        <v>0</v>
      </c>
      <c r="DC1616">
        <f t="shared" ref="DC1616:DC1625" si="2664">ROUND((ROUND(AT1616*AG1616,2)*ROUND(0,7)),6)</f>
        <v>0</v>
      </c>
      <c r="DD1616" t="s">
        <v>14</v>
      </c>
      <c r="DE1616" t="s">
        <v>14</v>
      </c>
      <c r="DF1616">
        <f t="shared" ref="DF1616:DF1625" si="2665">ROUND(ROUND(AE1616*AI1616,2)*CX1616,2)</f>
        <v>0</v>
      </c>
      <c r="DG1616">
        <f t="shared" ref="DG1616:DG1628" si="2666">ROUND(ROUND(AF1616,2)*CX1616,2)</f>
        <v>0</v>
      </c>
      <c r="DH1616">
        <f t="shared" si="2640"/>
        <v>0</v>
      </c>
      <c r="DI1616">
        <f t="shared" si="2641"/>
        <v>0</v>
      </c>
      <c r="DJ1616">
        <f t="shared" ref="DJ1616:DJ1626" si="2667">DF1616</f>
        <v>0</v>
      </c>
      <c r="DK1616">
        <v>0</v>
      </c>
      <c r="DL1616" t="s">
        <v>14</v>
      </c>
      <c r="DM1616">
        <v>0</v>
      </c>
      <c r="DN1616" t="s">
        <v>14</v>
      </c>
      <c r="DO1616">
        <v>0</v>
      </c>
    </row>
    <row r="1617">
      <c r="A1617">
        <f>ROW(Source!A574)</f>
        <v>574</v>
      </c>
      <c r="B1617">
        <v>419115877</v>
      </c>
      <c r="C1617">
        <v>412994940</v>
      </c>
      <c r="D1617">
        <v>417163200</v>
      </c>
      <c r="E1617">
        <v>1</v>
      </c>
      <c r="F1617">
        <v>1</v>
      </c>
      <c r="G1617">
        <v>1</v>
      </c>
      <c r="H1617">
        <v>3</v>
      </c>
      <c r="I1617" t="s">
        <v>255</v>
      </c>
      <c r="J1617" t="s">
        <v>1869</v>
      </c>
      <c r="K1617" t="s">
        <v>256</v>
      </c>
      <c r="L1617">
        <v>1346</v>
      </c>
      <c r="N1617">
        <v>1009</v>
      </c>
      <c r="O1617" t="s">
        <v>151</v>
      </c>
      <c r="P1617" t="s">
        <v>151</v>
      </c>
      <c r="Q1617">
        <v>1</v>
      </c>
      <c r="W1617">
        <v>0</v>
      </c>
      <c r="X1617">
        <v>-1746966143</v>
      </c>
      <c r="Y1617">
        <f t="shared" si="2659"/>
        <v>0</v>
      </c>
      <c r="AA1617">
        <v>406.32999999999998</v>
      </c>
      <c r="AB1617">
        <v>0</v>
      </c>
      <c r="AC1617">
        <v>0</v>
      </c>
      <c r="AD1617">
        <v>0</v>
      </c>
      <c r="AE1617">
        <v>284.14999999999998</v>
      </c>
      <c r="AF1617">
        <v>0</v>
      </c>
      <c r="AG1617">
        <v>0</v>
      </c>
      <c r="AH1617">
        <v>0</v>
      </c>
      <c r="AI1617">
        <v>1.4299999999999999</v>
      </c>
      <c r="AJ1617">
        <v>1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14</v>
      </c>
      <c r="AT1617">
        <v>0.0050000000000000001</v>
      </c>
      <c r="AU1617" t="s">
        <v>1271</v>
      </c>
      <c r="AV1617">
        <v>0</v>
      </c>
      <c r="AW1617">
        <v>2</v>
      </c>
      <c r="AX1617">
        <v>419117757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1.42075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1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ROUND(Y1617*Source!I574,7)</f>
        <v>0</v>
      </c>
      <c r="CY1617">
        <f t="shared" si="2660"/>
        <v>406.32999999999998</v>
      </c>
      <c r="CZ1617">
        <f t="shared" si="2661"/>
        <v>284.14999999999998</v>
      </c>
      <c r="DA1617">
        <f t="shared" si="2662"/>
        <v>1.4299999999999999</v>
      </c>
      <c r="DB1617">
        <f t="shared" si="2663"/>
        <v>0</v>
      </c>
      <c r="DC1617">
        <f t="shared" si="2664"/>
        <v>0</v>
      </c>
      <c r="DD1617" t="s">
        <v>14</v>
      </c>
      <c r="DE1617" t="s">
        <v>14</v>
      </c>
      <c r="DF1617">
        <f t="shared" si="2665"/>
        <v>0</v>
      </c>
      <c r="DG1617">
        <f t="shared" si="2666"/>
        <v>0</v>
      </c>
      <c r="DH1617">
        <f t="shared" si="2640"/>
        <v>0</v>
      </c>
      <c r="DI1617">
        <f t="shared" si="2641"/>
        <v>0</v>
      </c>
      <c r="DJ1617">
        <f t="shared" si="2667"/>
        <v>0</v>
      </c>
      <c r="DK1617">
        <v>0</v>
      </c>
      <c r="DL1617" t="s">
        <v>14</v>
      </c>
      <c r="DM1617">
        <v>0</v>
      </c>
      <c r="DN1617" t="s">
        <v>14</v>
      </c>
      <c r="DO1617">
        <v>0</v>
      </c>
    </row>
    <row r="1618">
      <c r="A1618">
        <f>ROW(Source!A574)</f>
        <v>574</v>
      </c>
      <c r="B1618">
        <v>419115877</v>
      </c>
      <c r="C1618">
        <v>412994940</v>
      </c>
      <c r="D1618">
        <v>417163256</v>
      </c>
      <c r="E1618">
        <v>1</v>
      </c>
      <c r="F1618">
        <v>1</v>
      </c>
      <c r="G1618">
        <v>1</v>
      </c>
      <c r="H1618">
        <v>3</v>
      </c>
      <c r="I1618" t="s">
        <v>257</v>
      </c>
      <c r="J1618" t="s">
        <v>1870</v>
      </c>
      <c r="K1618" t="s">
        <v>258</v>
      </c>
      <c r="L1618">
        <v>1346</v>
      </c>
      <c r="N1618">
        <v>1009</v>
      </c>
      <c r="O1618" t="s">
        <v>151</v>
      </c>
      <c r="P1618" t="s">
        <v>151</v>
      </c>
      <c r="Q1618">
        <v>1</v>
      </c>
      <c r="W1618">
        <v>0</v>
      </c>
      <c r="X1618">
        <v>1771797515</v>
      </c>
      <c r="Y1618">
        <f t="shared" si="2659"/>
        <v>0</v>
      </c>
      <c r="AA1618">
        <v>199.91</v>
      </c>
      <c r="AB1618">
        <v>0</v>
      </c>
      <c r="AC1618">
        <v>0</v>
      </c>
      <c r="AD1618">
        <v>0</v>
      </c>
      <c r="AE1618">
        <v>219.68000000000001</v>
      </c>
      <c r="AF1618">
        <v>0</v>
      </c>
      <c r="AG1618">
        <v>0</v>
      </c>
      <c r="AH1618">
        <v>0</v>
      </c>
      <c r="AI1618">
        <v>0.91000000000000003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14</v>
      </c>
      <c r="AT1618">
        <v>0.017999999999999999</v>
      </c>
      <c r="AU1618" t="s">
        <v>1271</v>
      </c>
      <c r="AV1618">
        <v>0</v>
      </c>
      <c r="AW1618">
        <v>2</v>
      </c>
      <c r="AX1618">
        <v>419117758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3.95424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ROUND(Y1618*Source!I574,7)</f>
        <v>0</v>
      </c>
      <c r="CY1618">
        <f t="shared" si="2660"/>
        <v>199.91</v>
      </c>
      <c r="CZ1618">
        <f t="shared" si="2661"/>
        <v>219.68000000000001</v>
      </c>
      <c r="DA1618">
        <f t="shared" si="2662"/>
        <v>0.91000000000000003</v>
      </c>
      <c r="DB1618">
        <f t="shared" si="2663"/>
        <v>0</v>
      </c>
      <c r="DC1618">
        <f t="shared" si="2664"/>
        <v>0</v>
      </c>
      <c r="DD1618" t="s">
        <v>14</v>
      </c>
      <c r="DE1618" t="s">
        <v>14</v>
      </c>
      <c r="DF1618">
        <f t="shared" si="2665"/>
        <v>0</v>
      </c>
      <c r="DG1618">
        <f t="shared" si="2666"/>
        <v>0</v>
      </c>
      <c r="DH1618">
        <f t="shared" si="2640"/>
        <v>0</v>
      </c>
      <c r="DI1618">
        <f t="shared" si="2641"/>
        <v>0</v>
      </c>
      <c r="DJ1618">
        <f t="shared" si="2667"/>
        <v>0</v>
      </c>
      <c r="DK1618">
        <v>0</v>
      </c>
      <c r="DL1618" t="s">
        <v>14</v>
      </c>
      <c r="DM1618">
        <v>0</v>
      </c>
      <c r="DN1618" t="s">
        <v>14</v>
      </c>
      <c r="DO1618">
        <v>0</v>
      </c>
    </row>
    <row r="1619">
      <c r="A1619">
        <f>ROW(Source!A574)</f>
        <v>574</v>
      </c>
      <c r="B1619">
        <v>419115877</v>
      </c>
      <c r="C1619">
        <v>412994940</v>
      </c>
      <c r="D1619">
        <v>417165224</v>
      </c>
      <c r="E1619">
        <v>1</v>
      </c>
      <c r="F1619">
        <v>1</v>
      </c>
      <c r="G1619">
        <v>1</v>
      </c>
      <c r="H1619">
        <v>3</v>
      </c>
      <c r="I1619" t="s">
        <v>222</v>
      </c>
      <c r="J1619" t="s">
        <v>1861</v>
      </c>
      <c r="K1619" t="s">
        <v>223</v>
      </c>
      <c r="L1619">
        <v>1301</v>
      </c>
      <c r="N1619">
        <v>1003</v>
      </c>
      <c r="O1619" t="s">
        <v>221</v>
      </c>
      <c r="P1619" t="s">
        <v>221</v>
      </c>
      <c r="Q1619">
        <v>1</v>
      </c>
      <c r="W1619">
        <v>0</v>
      </c>
      <c r="X1619">
        <v>-355258263</v>
      </c>
      <c r="Y1619">
        <f t="shared" si="2659"/>
        <v>0</v>
      </c>
      <c r="AA1619">
        <v>3.4700000000000002</v>
      </c>
      <c r="AB1619">
        <v>0</v>
      </c>
      <c r="AC1619">
        <v>0</v>
      </c>
      <c r="AD1619">
        <v>0</v>
      </c>
      <c r="AE1619">
        <v>2.27</v>
      </c>
      <c r="AF1619">
        <v>0</v>
      </c>
      <c r="AG1619">
        <v>0</v>
      </c>
      <c r="AH1619">
        <v>0</v>
      </c>
      <c r="AI1619">
        <v>1.53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14</v>
      </c>
      <c r="AT1619">
        <v>3.5800000000000001</v>
      </c>
      <c r="AU1619" t="s">
        <v>1271</v>
      </c>
      <c r="AV1619">
        <v>0</v>
      </c>
      <c r="AW1619">
        <v>2</v>
      </c>
      <c r="AX1619">
        <v>419117759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8.1265999999999998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ROUND(Y1619*Source!I574,7)</f>
        <v>0</v>
      </c>
      <c r="CY1619">
        <f t="shared" si="2660"/>
        <v>3.4700000000000002</v>
      </c>
      <c r="CZ1619">
        <f t="shared" si="2661"/>
        <v>2.27</v>
      </c>
      <c r="DA1619">
        <f t="shared" si="2662"/>
        <v>1.53</v>
      </c>
      <c r="DB1619">
        <f t="shared" si="2663"/>
        <v>0</v>
      </c>
      <c r="DC1619">
        <f t="shared" si="2664"/>
        <v>0</v>
      </c>
      <c r="DD1619" t="s">
        <v>14</v>
      </c>
      <c r="DE1619" t="s">
        <v>14</v>
      </c>
      <c r="DF1619">
        <f t="shared" si="2665"/>
        <v>0</v>
      </c>
      <c r="DG1619">
        <f t="shared" si="2666"/>
        <v>0</v>
      </c>
      <c r="DH1619">
        <f t="shared" si="2640"/>
        <v>0</v>
      </c>
      <c r="DI1619">
        <f t="shared" si="2641"/>
        <v>0</v>
      </c>
      <c r="DJ1619">
        <f t="shared" si="2667"/>
        <v>0</v>
      </c>
      <c r="DK1619">
        <v>0</v>
      </c>
      <c r="DL1619" t="s">
        <v>14</v>
      </c>
      <c r="DM1619">
        <v>0</v>
      </c>
      <c r="DN1619" t="s">
        <v>14</v>
      </c>
      <c r="DO1619">
        <v>0</v>
      </c>
    </row>
    <row r="1620">
      <c r="A1620">
        <f>ROW(Source!A574)</f>
        <v>574</v>
      </c>
      <c r="B1620">
        <v>419115877</v>
      </c>
      <c r="C1620">
        <v>412994940</v>
      </c>
      <c r="D1620">
        <v>417175584</v>
      </c>
      <c r="E1620">
        <v>1</v>
      </c>
      <c r="F1620">
        <v>1</v>
      </c>
      <c r="G1620">
        <v>1</v>
      </c>
      <c r="H1620">
        <v>3</v>
      </c>
      <c r="I1620" t="s">
        <v>149</v>
      </c>
      <c r="J1620" t="s">
        <v>1850</v>
      </c>
      <c r="K1620" t="s">
        <v>150</v>
      </c>
      <c r="L1620">
        <v>1346</v>
      </c>
      <c r="N1620">
        <v>1009</v>
      </c>
      <c r="O1620" t="s">
        <v>151</v>
      </c>
      <c r="P1620" t="s">
        <v>151</v>
      </c>
      <c r="Q1620">
        <v>1</v>
      </c>
      <c r="W1620">
        <v>0</v>
      </c>
      <c r="X1620">
        <v>-242288594</v>
      </c>
      <c r="Y1620">
        <f t="shared" si="2659"/>
        <v>0</v>
      </c>
      <c r="AA1620">
        <v>1400.99</v>
      </c>
      <c r="AB1620">
        <v>0</v>
      </c>
      <c r="AC1620">
        <v>0</v>
      </c>
      <c r="AD1620">
        <v>0</v>
      </c>
      <c r="AE1620">
        <v>870.17999999999995</v>
      </c>
      <c r="AF1620">
        <v>0</v>
      </c>
      <c r="AG1620">
        <v>0</v>
      </c>
      <c r="AH1620">
        <v>0</v>
      </c>
      <c r="AI1620">
        <v>1.6100000000000001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14</v>
      </c>
      <c r="AT1620">
        <v>0.42999999999999999</v>
      </c>
      <c r="AU1620" t="s">
        <v>1271</v>
      </c>
      <c r="AV1620">
        <v>0</v>
      </c>
      <c r="AW1620">
        <v>2</v>
      </c>
      <c r="AX1620">
        <v>419117760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374.17739999999998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ROUND(Y1620*Source!I574,7)</f>
        <v>0</v>
      </c>
      <c r="CY1620">
        <f t="shared" si="2660"/>
        <v>1400.99</v>
      </c>
      <c r="CZ1620">
        <f t="shared" si="2661"/>
        <v>870.17999999999995</v>
      </c>
      <c r="DA1620">
        <f t="shared" si="2662"/>
        <v>1.6100000000000001</v>
      </c>
      <c r="DB1620">
        <f t="shared" si="2663"/>
        <v>0</v>
      </c>
      <c r="DC1620">
        <f t="shared" si="2664"/>
        <v>0</v>
      </c>
      <c r="DD1620" t="s">
        <v>14</v>
      </c>
      <c r="DE1620" t="s">
        <v>14</v>
      </c>
      <c r="DF1620">
        <f t="shared" si="2665"/>
        <v>0</v>
      </c>
      <c r="DG1620">
        <f t="shared" si="2666"/>
        <v>0</v>
      </c>
      <c r="DH1620">
        <f t="shared" si="2640"/>
        <v>0</v>
      </c>
      <c r="DI1620">
        <f t="shared" si="2641"/>
        <v>0</v>
      </c>
      <c r="DJ1620">
        <f t="shared" si="2667"/>
        <v>0</v>
      </c>
      <c r="DK1620">
        <v>0</v>
      </c>
      <c r="DL1620" t="s">
        <v>14</v>
      </c>
      <c r="DM1620">
        <v>0</v>
      </c>
      <c r="DN1620" t="s">
        <v>14</v>
      </c>
      <c r="DO1620">
        <v>0</v>
      </c>
    </row>
    <row r="1621">
      <c r="A1621">
        <f>ROW(Source!A574)</f>
        <v>574</v>
      </c>
      <c r="B1621">
        <v>419115877</v>
      </c>
      <c r="C1621">
        <v>412994940</v>
      </c>
      <c r="D1621">
        <v>417175605</v>
      </c>
      <c r="E1621">
        <v>1</v>
      </c>
      <c r="F1621">
        <v>1</v>
      </c>
      <c r="G1621">
        <v>1</v>
      </c>
      <c r="H1621">
        <v>3</v>
      </c>
      <c r="I1621" t="s">
        <v>326</v>
      </c>
      <c r="J1621" t="s">
        <v>1881</v>
      </c>
      <c r="K1621" t="s">
        <v>327</v>
      </c>
      <c r="L1621">
        <v>1346</v>
      </c>
      <c r="N1621">
        <v>1009</v>
      </c>
      <c r="O1621" t="s">
        <v>151</v>
      </c>
      <c r="P1621" t="s">
        <v>151</v>
      </c>
      <c r="Q1621">
        <v>1</v>
      </c>
      <c r="W1621">
        <v>0</v>
      </c>
      <c r="X1621">
        <v>1196185247</v>
      </c>
      <c r="Y1621">
        <f t="shared" si="2659"/>
        <v>0</v>
      </c>
      <c r="AA1621">
        <v>4083.6799999999998</v>
      </c>
      <c r="AB1621">
        <v>0</v>
      </c>
      <c r="AC1621">
        <v>0</v>
      </c>
      <c r="AD1621">
        <v>0</v>
      </c>
      <c r="AE1621">
        <v>2536.4499999999998</v>
      </c>
      <c r="AF1621">
        <v>0</v>
      </c>
      <c r="AG1621">
        <v>0</v>
      </c>
      <c r="AH1621">
        <v>0</v>
      </c>
      <c r="AI1621">
        <v>1.6100000000000001</v>
      </c>
      <c r="AJ1621">
        <v>1</v>
      </c>
      <c r="AK1621">
        <v>1</v>
      </c>
      <c r="AL1621">
        <v>1</v>
      </c>
      <c r="AM1621">
        <v>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14</v>
      </c>
      <c r="AT1621">
        <v>0.0089999999999999993</v>
      </c>
      <c r="AU1621" t="s">
        <v>1271</v>
      </c>
      <c r="AV1621">
        <v>0</v>
      </c>
      <c r="AW1621">
        <v>2</v>
      </c>
      <c r="AX1621">
        <v>419117761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22.828049999999998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ROUND(Y1621*Source!I574,7)</f>
        <v>0</v>
      </c>
      <c r="CY1621">
        <f t="shared" si="2660"/>
        <v>4083.6799999999998</v>
      </c>
      <c r="CZ1621">
        <f t="shared" si="2661"/>
        <v>2536.4499999999998</v>
      </c>
      <c r="DA1621">
        <f t="shared" si="2662"/>
        <v>1.6100000000000001</v>
      </c>
      <c r="DB1621">
        <f t="shared" si="2663"/>
        <v>0</v>
      </c>
      <c r="DC1621">
        <f t="shared" si="2664"/>
        <v>0</v>
      </c>
      <c r="DD1621" t="s">
        <v>14</v>
      </c>
      <c r="DE1621" t="s">
        <v>14</v>
      </c>
      <c r="DF1621">
        <f t="shared" si="2665"/>
        <v>0</v>
      </c>
      <c r="DG1621">
        <f t="shared" si="2666"/>
        <v>0</v>
      </c>
      <c r="DH1621">
        <f t="shared" si="2640"/>
        <v>0</v>
      </c>
      <c r="DI1621">
        <f t="shared" si="2641"/>
        <v>0</v>
      </c>
      <c r="DJ1621">
        <f t="shared" si="2667"/>
        <v>0</v>
      </c>
      <c r="DK1621">
        <v>0</v>
      </c>
      <c r="DL1621" t="s">
        <v>14</v>
      </c>
      <c r="DM1621">
        <v>0</v>
      </c>
      <c r="DN1621" t="s">
        <v>14</v>
      </c>
      <c r="DO1621">
        <v>0</v>
      </c>
    </row>
    <row r="1622">
      <c r="A1622">
        <f>ROW(Source!A574)</f>
        <v>574</v>
      </c>
      <c r="B1622">
        <v>419115877</v>
      </c>
      <c r="C1622">
        <v>412994940</v>
      </c>
      <c r="D1622">
        <v>417183311</v>
      </c>
      <c r="E1622">
        <v>1</v>
      </c>
      <c r="F1622">
        <v>1</v>
      </c>
      <c r="G1622">
        <v>1</v>
      </c>
      <c r="H1622">
        <v>3</v>
      </c>
      <c r="I1622" t="s">
        <v>328</v>
      </c>
      <c r="J1622" t="s">
        <v>1882</v>
      </c>
      <c r="K1622" t="s">
        <v>329</v>
      </c>
      <c r="L1622">
        <v>1346</v>
      </c>
      <c r="N1622">
        <v>1009</v>
      </c>
      <c r="O1622" t="s">
        <v>151</v>
      </c>
      <c r="P1622" t="s">
        <v>151</v>
      </c>
      <c r="Q1622">
        <v>1</v>
      </c>
      <c r="W1622">
        <v>0</v>
      </c>
      <c r="X1622">
        <v>-255834433</v>
      </c>
      <c r="Y1622">
        <f t="shared" si="2659"/>
        <v>0</v>
      </c>
      <c r="AA1622">
        <v>2043.95</v>
      </c>
      <c r="AB1622">
        <v>0</v>
      </c>
      <c r="AC1622">
        <v>0</v>
      </c>
      <c r="AD1622">
        <v>0</v>
      </c>
      <c r="AE1622">
        <v>1928.25</v>
      </c>
      <c r="AF1622">
        <v>0</v>
      </c>
      <c r="AG1622">
        <v>0</v>
      </c>
      <c r="AH1622">
        <v>0</v>
      </c>
      <c r="AI1622">
        <v>1.0600000000000001</v>
      </c>
      <c r="AJ1622">
        <v>1</v>
      </c>
      <c r="AK1622">
        <v>1</v>
      </c>
      <c r="AL1622">
        <v>1</v>
      </c>
      <c r="AM1622">
        <v>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14</v>
      </c>
      <c r="AT1622">
        <v>0.012999999999999999</v>
      </c>
      <c r="AU1622" t="s">
        <v>1271</v>
      </c>
      <c r="AV1622">
        <v>0</v>
      </c>
      <c r="AW1622">
        <v>2</v>
      </c>
      <c r="AX1622">
        <v>419117762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25.067249999999998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1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ROUND(Y1622*Source!I574,7)</f>
        <v>0</v>
      </c>
      <c r="CY1622">
        <f t="shared" si="2660"/>
        <v>2043.95</v>
      </c>
      <c r="CZ1622">
        <f t="shared" si="2661"/>
        <v>1928.25</v>
      </c>
      <c r="DA1622">
        <f t="shared" si="2662"/>
        <v>1.0600000000000001</v>
      </c>
      <c r="DB1622">
        <f t="shared" si="2663"/>
        <v>0</v>
      </c>
      <c r="DC1622">
        <f t="shared" si="2664"/>
        <v>0</v>
      </c>
      <c r="DD1622" t="s">
        <v>14</v>
      </c>
      <c r="DE1622" t="s">
        <v>14</v>
      </c>
      <c r="DF1622">
        <f t="shared" si="2665"/>
        <v>0</v>
      </c>
      <c r="DG1622">
        <f t="shared" si="2666"/>
        <v>0</v>
      </c>
      <c r="DH1622">
        <f t="shared" si="2640"/>
        <v>0</v>
      </c>
      <c r="DI1622">
        <f t="shared" si="2641"/>
        <v>0</v>
      </c>
      <c r="DJ1622">
        <f t="shared" si="2667"/>
        <v>0</v>
      </c>
      <c r="DK1622">
        <v>0</v>
      </c>
      <c r="DL1622" t="s">
        <v>14</v>
      </c>
      <c r="DM1622">
        <v>0</v>
      </c>
      <c r="DN1622" t="s">
        <v>14</v>
      </c>
      <c r="DO1622">
        <v>0</v>
      </c>
    </row>
    <row r="1623">
      <c r="A1623">
        <f>ROW(Source!A574)</f>
        <v>574</v>
      </c>
      <c r="B1623">
        <v>419115877</v>
      </c>
      <c r="C1623">
        <v>412994940</v>
      </c>
      <c r="D1623">
        <v>417199972</v>
      </c>
      <c r="E1623">
        <v>1</v>
      </c>
      <c r="F1623">
        <v>1</v>
      </c>
      <c r="G1623">
        <v>1</v>
      </c>
      <c r="H1623">
        <v>3</v>
      </c>
      <c r="I1623" t="s">
        <v>267</v>
      </c>
      <c r="J1623" t="s">
        <v>1875</v>
      </c>
      <c r="K1623" t="s">
        <v>268</v>
      </c>
      <c r="L1623">
        <v>1425</v>
      </c>
      <c r="N1623">
        <v>1013</v>
      </c>
      <c r="O1623" t="s">
        <v>195</v>
      </c>
      <c r="P1623" t="s">
        <v>195</v>
      </c>
      <c r="Q1623">
        <v>1</v>
      </c>
      <c r="W1623">
        <v>0</v>
      </c>
      <c r="X1623">
        <v>989260561</v>
      </c>
      <c r="Y1623">
        <f t="shared" si="2659"/>
        <v>0</v>
      </c>
      <c r="AA1623">
        <v>119.56999999999999</v>
      </c>
      <c r="AB1623">
        <v>0</v>
      </c>
      <c r="AC1623">
        <v>0</v>
      </c>
      <c r="AD1623">
        <v>0</v>
      </c>
      <c r="AE1623">
        <v>47.259999999999998</v>
      </c>
      <c r="AF1623">
        <v>0</v>
      </c>
      <c r="AG1623">
        <v>0</v>
      </c>
      <c r="AH1623">
        <v>0</v>
      </c>
      <c r="AI1623">
        <v>2.5299999999999998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14</v>
      </c>
      <c r="AT1623">
        <v>0.29999999999999999</v>
      </c>
      <c r="AU1623" t="s">
        <v>1271</v>
      </c>
      <c r="AV1623">
        <v>0</v>
      </c>
      <c r="AW1623">
        <v>2</v>
      </c>
      <c r="AX1623">
        <v>419117763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14.177999999999999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ROUND(Y1623*Source!I574,7)</f>
        <v>0</v>
      </c>
      <c r="CY1623">
        <f t="shared" si="2660"/>
        <v>119.56999999999999</v>
      </c>
      <c r="CZ1623">
        <f t="shared" si="2661"/>
        <v>47.259999999999998</v>
      </c>
      <c r="DA1623">
        <f t="shared" si="2662"/>
        <v>2.5299999999999998</v>
      </c>
      <c r="DB1623">
        <f t="shared" si="2663"/>
        <v>0</v>
      </c>
      <c r="DC1623">
        <f t="shared" si="2664"/>
        <v>0</v>
      </c>
      <c r="DD1623" t="s">
        <v>14</v>
      </c>
      <c r="DE1623" t="s">
        <v>14</v>
      </c>
      <c r="DF1623">
        <f t="shared" si="2665"/>
        <v>0</v>
      </c>
      <c r="DG1623">
        <f t="shared" si="2666"/>
        <v>0</v>
      </c>
      <c r="DH1623">
        <f t="shared" si="2640"/>
        <v>0</v>
      </c>
      <c r="DI1623">
        <f t="shared" si="2641"/>
        <v>0</v>
      </c>
      <c r="DJ1623">
        <f t="shared" si="2667"/>
        <v>0</v>
      </c>
      <c r="DK1623">
        <v>0</v>
      </c>
      <c r="DL1623" t="s">
        <v>14</v>
      </c>
      <c r="DM1623">
        <v>0</v>
      </c>
      <c r="DN1623" t="s">
        <v>14</v>
      </c>
      <c r="DO1623">
        <v>0</v>
      </c>
    </row>
    <row r="1624">
      <c r="A1624">
        <f>ROW(Source!A574)</f>
        <v>574</v>
      </c>
      <c r="B1624">
        <v>419115877</v>
      </c>
      <c r="C1624">
        <v>412994940</v>
      </c>
      <c r="D1624">
        <v>417199978</v>
      </c>
      <c r="E1624">
        <v>1</v>
      </c>
      <c r="F1624">
        <v>1</v>
      </c>
      <c r="G1624">
        <v>1</v>
      </c>
      <c r="H1624">
        <v>3</v>
      </c>
      <c r="I1624" t="s">
        <v>269</v>
      </c>
      <c r="J1624" t="s">
        <v>1876</v>
      </c>
      <c r="K1624" t="s">
        <v>270</v>
      </c>
      <c r="L1624">
        <v>1407</v>
      </c>
      <c r="N1624">
        <v>1013</v>
      </c>
      <c r="O1624" t="s">
        <v>271</v>
      </c>
      <c r="P1624" t="s">
        <v>271</v>
      </c>
      <c r="Q1624">
        <v>1</v>
      </c>
      <c r="W1624">
        <v>0</v>
      </c>
      <c r="X1624">
        <v>168170819</v>
      </c>
      <c r="Y1624">
        <f t="shared" si="2659"/>
        <v>0</v>
      </c>
      <c r="AA1624">
        <v>8352.5100000000002</v>
      </c>
      <c r="AB1624">
        <v>0</v>
      </c>
      <c r="AC1624">
        <v>0</v>
      </c>
      <c r="AD1624">
        <v>0</v>
      </c>
      <c r="AE1624">
        <v>6052.54</v>
      </c>
      <c r="AF1624">
        <v>0</v>
      </c>
      <c r="AG1624">
        <v>0</v>
      </c>
      <c r="AH1624">
        <v>0</v>
      </c>
      <c r="AI1624">
        <v>1.3799999999999999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14</v>
      </c>
      <c r="AT1624">
        <v>0.014999999999999999</v>
      </c>
      <c r="AU1624" t="s">
        <v>1271</v>
      </c>
      <c r="AV1624">
        <v>0</v>
      </c>
      <c r="AW1624">
        <v>2</v>
      </c>
      <c r="AX1624">
        <v>419117764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90.7881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ROUND(Y1624*Source!I574,7)</f>
        <v>0</v>
      </c>
      <c r="CY1624">
        <f t="shared" si="2660"/>
        <v>8352.5100000000002</v>
      </c>
      <c r="CZ1624">
        <f t="shared" si="2661"/>
        <v>6052.54</v>
      </c>
      <c r="DA1624">
        <f t="shared" si="2662"/>
        <v>1.3799999999999999</v>
      </c>
      <c r="DB1624">
        <f t="shared" si="2663"/>
        <v>0</v>
      </c>
      <c r="DC1624">
        <f t="shared" si="2664"/>
        <v>0</v>
      </c>
      <c r="DD1624" t="s">
        <v>14</v>
      </c>
      <c r="DE1624" t="s">
        <v>14</v>
      </c>
      <c r="DF1624">
        <f t="shared" si="2665"/>
        <v>0</v>
      </c>
      <c r="DG1624">
        <f t="shared" si="2666"/>
        <v>0</v>
      </c>
      <c r="DH1624">
        <f t="shared" si="2640"/>
        <v>0</v>
      </c>
      <c r="DI1624">
        <f t="shared" si="2641"/>
        <v>0</v>
      </c>
      <c r="DJ1624">
        <f t="shared" si="2667"/>
        <v>0</v>
      </c>
      <c r="DK1624">
        <v>0</v>
      </c>
      <c r="DL1624" t="s">
        <v>14</v>
      </c>
      <c r="DM1624">
        <v>0</v>
      </c>
      <c r="DN1624" t="s">
        <v>14</v>
      </c>
      <c r="DO1624">
        <v>0</v>
      </c>
    </row>
    <row r="1625">
      <c r="A1625">
        <f>ROW(Source!A574)</f>
        <v>574</v>
      </c>
      <c r="B1625">
        <v>419115877</v>
      </c>
      <c r="C1625">
        <v>412994940</v>
      </c>
      <c r="D1625">
        <v>417206618</v>
      </c>
      <c r="E1625">
        <v>1</v>
      </c>
      <c r="F1625">
        <v>1</v>
      </c>
      <c r="G1625">
        <v>1</v>
      </c>
      <c r="H1625">
        <v>3</v>
      </c>
      <c r="I1625" t="s">
        <v>330</v>
      </c>
      <c r="J1625" t="s">
        <v>1883</v>
      </c>
      <c r="K1625" t="s">
        <v>331</v>
      </c>
      <c r="L1625">
        <v>1301</v>
      </c>
      <c r="N1625">
        <v>1003</v>
      </c>
      <c r="O1625" t="s">
        <v>221</v>
      </c>
      <c r="P1625" t="s">
        <v>221</v>
      </c>
      <c r="Q1625">
        <v>1</v>
      </c>
      <c r="W1625">
        <v>0</v>
      </c>
      <c r="X1625">
        <v>1142069536</v>
      </c>
      <c r="Y1625">
        <f t="shared" si="2659"/>
        <v>0</v>
      </c>
      <c r="AA1625">
        <v>161.46000000000001</v>
      </c>
      <c r="AB1625">
        <v>0</v>
      </c>
      <c r="AC1625">
        <v>0</v>
      </c>
      <c r="AD1625">
        <v>0</v>
      </c>
      <c r="AE1625">
        <v>123.25</v>
      </c>
      <c r="AF1625">
        <v>0</v>
      </c>
      <c r="AG1625">
        <v>0</v>
      </c>
      <c r="AH1625">
        <v>0</v>
      </c>
      <c r="AI1625">
        <v>1.3100000000000001</v>
      </c>
      <c r="AJ1625">
        <v>1</v>
      </c>
      <c r="AK1625">
        <v>1</v>
      </c>
      <c r="AL1625">
        <v>1</v>
      </c>
      <c r="AM1625">
        <v>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14</v>
      </c>
      <c r="AT1625">
        <v>0.69999999999999996</v>
      </c>
      <c r="AU1625" t="s">
        <v>1271</v>
      </c>
      <c r="AV1625">
        <v>0</v>
      </c>
      <c r="AW1625">
        <v>2</v>
      </c>
      <c r="AX1625">
        <v>419117765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86.274999999999991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ROUND(Y1625*Source!I574,7)</f>
        <v>0</v>
      </c>
      <c r="CY1625">
        <f t="shared" si="2660"/>
        <v>161.46000000000001</v>
      </c>
      <c r="CZ1625">
        <f t="shared" si="2661"/>
        <v>123.25</v>
      </c>
      <c r="DA1625">
        <f t="shared" si="2662"/>
        <v>1.3100000000000001</v>
      </c>
      <c r="DB1625">
        <f t="shared" si="2663"/>
        <v>0</v>
      </c>
      <c r="DC1625">
        <f t="shared" si="2664"/>
        <v>0</v>
      </c>
      <c r="DD1625" t="s">
        <v>14</v>
      </c>
      <c r="DE1625" t="s">
        <v>14</v>
      </c>
      <c r="DF1625">
        <f t="shared" si="2665"/>
        <v>0</v>
      </c>
      <c r="DG1625">
        <f t="shared" si="2666"/>
        <v>0</v>
      </c>
      <c r="DH1625">
        <f t="shared" si="2640"/>
        <v>0</v>
      </c>
      <c r="DI1625">
        <f t="shared" si="2641"/>
        <v>0</v>
      </c>
      <c r="DJ1625">
        <f t="shared" si="2667"/>
        <v>0</v>
      </c>
      <c r="DK1625">
        <v>0</v>
      </c>
      <c r="DL1625" t="s">
        <v>14</v>
      </c>
      <c r="DM1625">
        <v>0</v>
      </c>
      <c r="DN1625" t="s">
        <v>14</v>
      </c>
      <c r="DO1625">
        <v>0</v>
      </c>
    </row>
    <row r="1626">
      <c r="A1626">
        <f>ROW(Source!A574)</f>
        <v>574</v>
      </c>
      <c r="B1626">
        <v>419115877</v>
      </c>
      <c r="C1626">
        <v>412994940</v>
      </c>
      <c r="D1626">
        <v>417096729</v>
      </c>
      <c r="E1626">
        <v>117</v>
      </c>
      <c r="F1626">
        <v>1</v>
      </c>
      <c r="G1626">
        <v>1</v>
      </c>
      <c r="H1626">
        <v>3</v>
      </c>
      <c r="I1626" t="s">
        <v>1847</v>
      </c>
      <c r="J1626" t="s">
        <v>14</v>
      </c>
      <c r="K1626" t="s">
        <v>1848</v>
      </c>
      <c r="L1626">
        <v>3277935</v>
      </c>
      <c r="N1626">
        <v>1013</v>
      </c>
      <c r="O1626" t="s">
        <v>63</v>
      </c>
      <c r="P1626" t="s">
        <v>63</v>
      </c>
      <c r="Q1626">
        <v>1</v>
      </c>
      <c r="W1626">
        <v>0</v>
      </c>
      <c r="X1626">
        <v>274903907</v>
      </c>
      <c r="Y1626">
        <f t="shared" ref="Y1626:Y1629" si="2668">AT1626</f>
        <v>2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0</v>
      </c>
      <c r="AQ1626">
        <v>1</v>
      </c>
      <c r="AR1626">
        <v>0</v>
      </c>
      <c r="AS1626" t="s">
        <v>14</v>
      </c>
      <c r="AT1626">
        <v>2</v>
      </c>
      <c r="AU1626" t="s">
        <v>14</v>
      </c>
      <c r="AV1626">
        <v>0</v>
      </c>
      <c r="AW1626">
        <v>2</v>
      </c>
      <c r="AX1626">
        <v>419117766</v>
      </c>
      <c r="AY1626">
        <v>1</v>
      </c>
      <c r="AZ1626">
        <v>2048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ROUND(Y1626*Source!I574,7)</f>
        <v>2</v>
      </c>
      <c r="CY1626">
        <f t="shared" si="2660"/>
        <v>0</v>
      </c>
      <c r="CZ1626">
        <f t="shared" si="2661"/>
        <v>0</v>
      </c>
      <c r="DA1626">
        <f t="shared" si="2662"/>
        <v>1</v>
      </c>
      <c r="DB1626">
        <f t="shared" ref="DB1626:DB1629" si="2669">ROUND(ROUND(AT1626*CZ1626,2),6)</f>
        <v>0</v>
      </c>
      <c r="DC1626">
        <f t="shared" ref="DC1626:DC1629" si="2670">ROUND(ROUND(AT1626*AG1626,2),6)</f>
        <v>0</v>
      </c>
      <c r="DD1626" t="s">
        <v>14</v>
      </c>
      <c r="DE1626" t="s">
        <v>14</v>
      </c>
      <c r="DF1626">
        <f t="shared" ref="DF1626:DF1629" si="2671">ROUND(ROUND(AE1626,2)*CX1626,2)</f>
        <v>0</v>
      </c>
      <c r="DG1626">
        <f t="shared" si="2666"/>
        <v>0</v>
      </c>
      <c r="DH1626">
        <f t="shared" si="2640"/>
        <v>0</v>
      </c>
      <c r="DI1626">
        <f t="shared" si="2641"/>
        <v>0</v>
      </c>
      <c r="DJ1626">
        <f t="shared" si="2667"/>
        <v>0</v>
      </c>
      <c r="DK1626">
        <v>0</v>
      </c>
      <c r="DL1626" t="s">
        <v>14</v>
      </c>
      <c r="DM1626">
        <v>0</v>
      </c>
      <c r="DN1626" t="s">
        <v>14</v>
      </c>
      <c r="DO1626">
        <v>0</v>
      </c>
    </row>
    <row r="1627">
      <c r="A1627">
        <f>ROW(Source!A575)</f>
        <v>575</v>
      </c>
      <c r="B1627">
        <v>419115877</v>
      </c>
      <c r="C1627">
        <v>412994969</v>
      </c>
      <c r="D1627">
        <v>417090712</v>
      </c>
      <c r="E1627">
        <v>117</v>
      </c>
      <c r="F1627">
        <v>1</v>
      </c>
      <c r="G1627">
        <v>1</v>
      </c>
      <c r="H1627">
        <v>1</v>
      </c>
      <c r="I1627" t="s">
        <v>97</v>
      </c>
      <c r="J1627" t="s">
        <v>14</v>
      </c>
      <c r="K1627" t="s">
        <v>98</v>
      </c>
      <c r="L1627">
        <v>1191</v>
      </c>
      <c r="N1627">
        <v>1013</v>
      </c>
      <c r="O1627" t="s">
        <v>48</v>
      </c>
      <c r="P1627" t="s">
        <v>48</v>
      </c>
      <c r="Q1627">
        <v>1</v>
      </c>
      <c r="W1627">
        <v>0</v>
      </c>
      <c r="X1627">
        <v>-715079457</v>
      </c>
      <c r="Y1627">
        <f t="shared" si="2668"/>
        <v>19</v>
      </c>
      <c r="AA1627">
        <v>0</v>
      </c>
      <c r="AB1627">
        <v>0</v>
      </c>
      <c r="AC1627">
        <v>0</v>
      </c>
      <c r="AD1627">
        <v>509.48000000000002</v>
      </c>
      <c r="AE1627">
        <v>0</v>
      </c>
      <c r="AF1627">
        <v>0</v>
      </c>
      <c r="AG1627">
        <v>0</v>
      </c>
      <c r="AH1627">
        <v>509.48000000000002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14</v>
      </c>
      <c r="AT1627">
        <v>19</v>
      </c>
      <c r="AU1627" t="s">
        <v>14</v>
      </c>
      <c r="AV1627">
        <v>1</v>
      </c>
      <c r="AW1627">
        <v>2</v>
      </c>
      <c r="AX1627">
        <v>419117767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9680.1200000000008</v>
      </c>
      <c r="BN1627">
        <v>19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9680.1200000000008</v>
      </c>
      <c r="BU1627">
        <v>19</v>
      </c>
      <c r="BV1627">
        <v>0</v>
      </c>
      <c r="BW1627">
        <v>1</v>
      </c>
      <c r="CU1627">
        <f>ROUND(AT1627*Source!I575*AH1627*AL1627,2)</f>
        <v>9680.1200000000008</v>
      </c>
      <c r="CV1627">
        <f>ROUND(Y1627*Source!I575,7)</f>
        <v>19</v>
      </c>
      <c r="CW1627">
        <v>0</v>
      </c>
      <c r="CX1627">
        <f>ROUND(Y1627*Source!I575,7)</f>
        <v>19</v>
      </c>
      <c r="CY1627">
        <f t="shared" ref="CY1627:CY1628" si="2672">AD1627</f>
        <v>509.48000000000002</v>
      </c>
      <c r="CZ1627">
        <f t="shared" ref="CZ1627:CZ1628" si="2673">AH1627</f>
        <v>509.48000000000002</v>
      </c>
      <c r="DA1627">
        <f t="shared" ref="DA1627:DA1628" si="2674">AL1627</f>
        <v>1</v>
      </c>
      <c r="DB1627">
        <f t="shared" si="2669"/>
        <v>9680.119999999999</v>
      </c>
      <c r="DC1627">
        <f t="shared" si="2670"/>
        <v>0</v>
      </c>
      <c r="DD1627" t="s">
        <v>14</v>
      </c>
      <c r="DE1627" t="s">
        <v>14</v>
      </c>
      <c r="DF1627">
        <f t="shared" si="2671"/>
        <v>0</v>
      </c>
      <c r="DG1627">
        <f t="shared" si="2666"/>
        <v>0</v>
      </c>
      <c r="DH1627">
        <f t="shared" si="2640"/>
        <v>0</v>
      </c>
      <c r="DI1627">
        <f t="shared" si="2641"/>
        <v>9680.1200000000008</v>
      </c>
      <c r="DJ1627">
        <f t="shared" ref="DJ1627:DJ1628" si="2675">DI1627</f>
        <v>9680.1200000000008</v>
      </c>
      <c r="DK1627">
        <v>1</v>
      </c>
      <c r="DL1627" t="s">
        <v>14</v>
      </c>
      <c r="DM1627">
        <v>0</v>
      </c>
      <c r="DN1627" t="s">
        <v>14</v>
      </c>
      <c r="DO1627">
        <v>0</v>
      </c>
    </row>
    <row r="1628">
      <c r="A1628">
        <f>ROW(Source!A575)</f>
        <v>575</v>
      </c>
      <c r="B1628">
        <v>419115877</v>
      </c>
      <c r="C1628">
        <v>412994969</v>
      </c>
      <c r="D1628">
        <v>417090896</v>
      </c>
      <c r="E1628">
        <v>117</v>
      </c>
      <c r="F1628">
        <v>1</v>
      </c>
      <c r="G1628">
        <v>1</v>
      </c>
      <c r="H1628">
        <v>1</v>
      </c>
      <c r="I1628" t="s">
        <v>1844</v>
      </c>
      <c r="J1628" t="s">
        <v>14</v>
      </c>
      <c r="K1628" t="s">
        <v>1845</v>
      </c>
      <c r="L1628">
        <v>1191</v>
      </c>
      <c r="N1628">
        <v>1013</v>
      </c>
      <c r="O1628" t="s">
        <v>48</v>
      </c>
      <c r="P1628" t="s">
        <v>48</v>
      </c>
      <c r="Q1628">
        <v>1</v>
      </c>
      <c r="W1628">
        <v>0</v>
      </c>
      <c r="X1628">
        <v>-1417349443</v>
      </c>
      <c r="Y1628">
        <f t="shared" si="2668"/>
        <v>1.51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1</v>
      </c>
      <c r="AJ1628">
        <v>1</v>
      </c>
      <c r="AK1628">
        <v>1</v>
      </c>
      <c r="AL1628">
        <v>1</v>
      </c>
      <c r="AM1628">
        <v>-2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14</v>
      </c>
      <c r="AT1628">
        <v>1.51</v>
      </c>
      <c r="AU1628" t="s">
        <v>14</v>
      </c>
      <c r="AV1628">
        <v>2</v>
      </c>
      <c r="AW1628">
        <v>2</v>
      </c>
      <c r="AX1628">
        <v>419117768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ROUND(Y1628*Source!I575,7)</f>
        <v>1.51</v>
      </c>
      <c r="CY1628">
        <f t="shared" si="2672"/>
        <v>0</v>
      </c>
      <c r="CZ1628">
        <f t="shared" si="2673"/>
        <v>0</v>
      </c>
      <c r="DA1628">
        <f t="shared" si="2674"/>
        <v>1</v>
      </c>
      <c r="DB1628">
        <f t="shared" si="2669"/>
        <v>0</v>
      </c>
      <c r="DC1628">
        <f t="shared" si="2670"/>
        <v>0</v>
      </c>
      <c r="DD1628" t="s">
        <v>14</v>
      </c>
      <c r="DE1628" t="s">
        <v>14</v>
      </c>
      <c r="DF1628">
        <f t="shared" si="2671"/>
        <v>0</v>
      </c>
      <c r="DG1628">
        <f t="shared" si="2666"/>
        <v>0</v>
      </c>
      <c r="DH1628">
        <f t="shared" si="2640"/>
        <v>0</v>
      </c>
      <c r="DI1628">
        <f t="shared" si="2641"/>
        <v>0</v>
      </c>
      <c r="DJ1628">
        <f t="shared" si="2675"/>
        <v>0</v>
      </c>
      <c r="DK1628">
        <v>0</v>
      </c>
      <c r="DL1628" t="s">
        <v>14</v>
      </c>
      <c r="DM1628">
        <v>0</v>
      </c>
      <c r="DN1628" t="s">
        <v>14</v>
      </c>
      <c r="DO1628">
        <v>0</v>
      </c>
    </row>
    <row r="1629">
      <c r="A1629">
        <f>ROW(Source!A575)</f>
        <v>575</v>
      </c>
      <c r="B1629">
        <v>419115877</v>
      </c>
      <c r="C1629">
        <v>412994969</v>
      </c>
      <c r="D1629">
        <v>417098134</v>
      </c>
      <c r="E1629">
        <v>1</v>
      </c>
      <c r="F1629">
        <v>1</v>
      </c>
      <c r="G1629">
        <v>1</v>
      </c>
      <c r="H1629">
        <v>2</v>
      </c>
      <c r="I1629" t="s">
        <v>159</v>
      </c>
      <c r="J1629" t="s">
        <v>1851</v>
      </c>
      <c r="K1629" t="s">
        <v>160</v>
      </c>
      <c r="L1629">
        <v>1368</v>
      </c>
      <c r="N1629">
        <v>1011</v>
      </c>
      <c r="O1629" t="s">
        <v>55</v>
      </c>
      <c r="P1629" t="s">
        <v>55</v>
      </c>
      <c r="Q1629">
        <v>1</v>
      </c>
      <c r="W1629">
        <v>0</v>
      </c>
      <c r="X1629">
        <v>302479695</v>
      </c>
      <c r="Y1629">
        <f t="shared" si="2668"/>
        <v>1.51</v>
      </c>
      <c r="AA1629">
        <v>0</v>
      </c>
      <c r="AB1629">
        <v>1274.25</v>
      </c>
      <c r="AC1629">
        <v>620.24000000000001</v>
      </c>
      <c r="AD1629">
        <v>0</v>
      </c>
      <c r="AE1629">
        <v>0</v>
      </c>
      <c r="AF1629">
        <v>995.50999999999999</v>
      </c>
      <c r="AG1629">
        <v>620.24000000000001</v>
      </c>
      <c r="AH1629">
        <v>0</v>
      </c>
      <c r="AI1629">
        <v>1</v>
      </c>
      <c r="AJ1629">
        <v>1.28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14</v>
      </c>
      <c r="AT1629">
        <v>1.51</v>
      </c>
      <c r="AU1629" t="s">
        <v>14</v>
      </c>
      <c r="AV1629">
        <v>1</v>
      </c>
      <c r="AW1629">
        <v>2</v>
      </c>
      <c r="AX1629">
        <v>419117769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1503.2201</v>
      </c>
      <c r="BL1629">
        <v>936.56240000000003</v>
      </c>
      <c r="BM1629">
        <v>0</v>
      </c>
      <c r="BN1629">
        <v>0</v>
      </c>
      <c r="BO1629">
        <v>1.51</v>
      </c>
      <c r="BP1629">
        <v>1</v>
      </c>
      <c r="BQ1629">
        <v>0</v>
      </c>
      <c r="BR1629">
        <v>1503.2201</v>
      </c>
      <c r="BS1629">
        <v>936.56240000000003</v>
      </c>
      <c r="BT1629">
        <v>0</v>
      </c>
      <c r="BU1629">
        <v>0</v>
      </c>
      <c r="BV1629">
        <v>1.51</v>
      </c>
      <c r="BW1629">
        <v>1</v>
      </c>
      <c r="CV1629">
        <v>0</v>
      </c>
      <c r="CW1629">
        <f>ROUND(Y1629*Source!I575*DO1629,7)</f>
        <v>1.51</v>
      </c>
      <c r="CX1629">
        <f>ROUND(Y1629*Source!I575,7)</f>
        <v>1.51</v>
      </c>
      <c r="CY1629">
        <f>AB1629</f>
        <v>1274.25</v>
      </c>
      <c r="CZ1629">
        <f>AF1629</f>
        <v>995.50999999999999</v>
      </c>
      <c r="DA1629">
        <f>AJ1629</f>
        <v>1.28</v>
      </c>
      <c r="DB1629">
        <f t="shared" si="2669"/>
        <v>1503.22</v>
      </c>
      <c r="DC1629">
        <f t="shared" si="2670"/>
        <v>936.55999999999995</v>
      </c>
      <c r="DD1629" t="s">
        <v>14</v>
      </c>
      <c r="DE1629" t="s">
        <v>14</v>
      </c>
      <c r="DF1629">
        <f t="shared" si="2671"/>
        <v>0</v>
      </c>
      <c r="DG1629">
        <f>ROUND(ROUND(AF1629*AJ1629,2)*CX1629,2)</f>
        <v>1924.1200000000001</v>
      </c>
      <c r="DH1629">
        <f t="shared" si="2640"/>
        <v>936.56000000000006</v>
      </c>
      <c r="DI1629">
        <f t="shared" si="2641"/>
        <v>0</v>
      </c>
      <c r="DJ1629">
        <f>DG1629+DH1629</f>
        <v>2860.6800000000003</v>
      </c>
      <c r="DK1629">
        <v>0</v>
      </c>
      <c r="DL1629" t="s">
        <v>56</v>
      </c>
      <c r="DM1629">
        <v>5</v>
      </c>
      <c r="DN1629" t="s">
        <v>48</v>
      </c>
      <c r="DO1629">
        <v>1</v>
      </c>
    </row>
    <row r="1630">
      <c r="A1630">
        <f>ROW(Source!A575)</f>
        <v>575</v>
      </c>
      <c r="B1630">
        <v>419115877</v>
      </c>
      <c r="C1630">
        <v>412994969</v>
      </c>
      <c r="D1630">
        <v>417162991</v>
      </c>
      <c r="E1630">
        <v>1</v>
      </c>
      <c r="F1630">
        <v>1</v>
      </c>
      <c r="G1630">
        <v>1</v>
      </c>
      <c r="H1630">
        <v>3</v>
      </c>
      <c r="I1630" t="s">
        <v>146</v>
      </c>
      <c r="J1630" t="s">
        <v>1849</v>
      </c>
      <c r="K1630" t="s">
        <v>147</v>
      </c>
      <c r="L1630">
        <v>1348</v>
      </c>
      <c r="N1630">
        <v>1009</v>
      </c>
      <c r="O1630" t="s">
        <v>148</v>
      </c>
      <c r="P1630" t="s">
        <v>148</v>
      </c>
      <c r="Q1630">
        <v>1000</v>
      </c>
      <c r="W1630">
        <v>0</v>
      </c>
      <c r="X1630">
        <v>-465588395</v>
      </c>
      <c r="Y1630">
        <f t="shared" ref="Y1630:Y1639" si="2676">(AT1630*ROUND(0,7))</f>
        <v>0</v>
      </c>
      <c r="AA1630">
        <v>149054.35999999999</v>
      </c>
      <c r="AB1630">
        <v>0</v>
      </c>
      <c r="AC1630">
        <v>0</v>
      </c>
      <c r="AD1630">
        <v>0</v>
      </c>
      <c r="AE1630">
        <v>116448.72</v>
      </c>
      <c r="AF1630">
        <v>0</v>
      </c>
      <c r="AG1630">
        <v>0</v>
      </c>
      <c r="AH1630">
        <v>0</v>
      </c>
      <c r="AI1630">
        <v>1.28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14</v>
      </c>
      <c r="AT1630">
        <v>0.0019</v>
      </c>
      <c r="AU1630" t="s">
        <v>1176</v>
      </c>
      <c r="AV1630">
        <v>0</v>
      </c>
      <c r="AW1630">
        <v>2</v>
      </c>
      <c r="AX1630">
        <v>419117770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221.252568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ROUND(Y1630*Source!I575,7)</f>
        <v>0</v>
      </c>
      <c r="CY1630">
        <f t="shared" ref="CY1630:CY1640" si="2677">AA1630</f>
        <v>149054.35999999999</v>
      </c>
      <c r="CZ1630">
        <f t="shared" ref="CZ1630:CZ1640" si="2678">AE1630</f>
        <v>116448.72</v>
      </c>
      <c r="DA1630">
        <f t="shared" ref="DA1630:DA1640" si="2679">AI1630</f>
        <v>1.28</v>
      </c>
      <c r="DB1630">
        <f t="shared" ref="DB1630:DB1639" si="2680">ROUND((ROUND(AT1630*CZ1630,2)*ROUND(0,7)),6)</f>
        <v>0</v>
      </c>
      <c r="DC1630">
        <f t="shared" ref="DC1630:DC1639" si="2681">ROUND((ROUND(AT1630*AG1630,2)*ROUND(0,7)),6)</f>
        <v>0</v>
      </c>
      <c r="DD1630" t="s">
        <v>14</v>
      </c>
      <c r="DE1630" t="s">
        <v>14</v>
      </c>
      <c r="DF1630">
        <f t="shared" ref="DF1630:DF1639" si="2682">ROUND(ROUND(AE1630*AI1630,2)*CX1630,2)</f>
        <v>0</v>
      </c>
      <c r="DG1630">
        <f t="shared" ref="DG1630:DG1642" si="2683">ROUND(ROUND(AF1630,2)*CX1630,2)</f>
        <v>0</v>
      </c>
      <c r="DH1630">
        <f t="shared" si="2640"/>
        <v>0</v>
      </c>
      <c r="DI1630">
        <f t="shared" si="2641"/>
        <v>0</v>
      </c>
      <c r="DJ1630">
        <f t="shared" ref="DJ1630:DJ1640" si="2684">DF1630</f>
        <v>0</v>
      </c>
      <c r="DK1630">
        <v>0</v>
      </c>
      <c r="DL1630" t="s">
        <v>14</v>
      </c>
      <c r="DM1630">
        <v>0</v>
      </c>
      <c r="DN1630" t="s">
        <v>14</v>
      </c>
      <c r="DO1630">
        <v>0</v>
      </c>
    </row>
    <row r="1631">
      <c r="A1631">
        <f>ROW(Source!A575)</f>
        <v>575</v>
      </c>
      <c r="B1631">
        <v>419115877</v>
      </c>
      <c r="C1631">
        <v>412994969</v>
      </c>
      <c r="D1631">
        <v>417163200</v>
      </c>
      <c r="E1631">
        <v>1</v>
      </c>
      <c r="F1631">
        <v>1</v>
      </c>
      <c r="G1631">
        <v>1</v>
      </c>
      <c r="H1631">
        <v>3</v>
      </c>
      <c r="I1631" t="s">
        <v>255</v>
      </c>
      <c r="J1631" t="s">
        <v>1869</v>
      </c>
      <c r="K1631" t="s">
        <v>256</v>
      </c>
      <c r="L1631">
        <v>1346</v>
      </c>
      <c r="N1631">
        <v>1009</v>
      </c>
      <c r="O1631" t="s">
        <v>151</v>
      </c>
      <c r="P1631" t="s">
        <v>151</v>
      </c>
      <c r="Q1631">
        <v>1</v>
      </c>
      <c r="W1631">
        <v>0</v>
      </c>
      <c r="X1631">
        <v>-1746966143</v>
      </c>
      <c r="Y1631">
        <f t="shared" si="2676"/>
        <v>0</v>
      </c>
      <c r="AA1631">
        <v>406.32999999999998</v>
      </c>
      <c r="AB1631">
        <v>0</v>
      </c>
      <c r="AC1631">
        <v>0</v>
      </c>
      <c r="AD1631">
        <v>0</v>
      </c>
      <c r="AE1631">
        <v>284.14999999999998</v>
      </c>
      <c r="AF1631">
        <v>0</v>
      </c>
      <c r="AG1631">
        <v>0</v>
      </c>
      <c r="AH1631">
        <v>0</v>
      </c>
      <c r="AI1631">
        <v>1.4299999999999999</v>
      </c>
      <c r="AJ1631">
        <v>1</v>
      </c>
      <c r="AK1631">
        <v>1</v>
      </c>
      <c r="AL1631">
        <v>1</v>
      </c>
      <c r="AM1631">
        <v>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14</v>
      </c>
      <c r="AT1631">
        <v>0.0050000000000000001</v>
      </c>
      <c r="AU1631" t="s">
        <v>1176</v>
      </c>
      <c r="AV1631">
        <v>0</v>
      </c>
      <c r="AW1631">
        <v>2</v>
      </c>
      <c r="AX1631">
        <v>419117771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1.42075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ROUND(Y1631*Source!I575,7)</f>
        <v>0</v>
      </c>
      <c r="CY1631">
        <f t="shared" si="2677"/>
        <v>406.32999999999998</v>
      </c>
      <c r="CZ1631">
        <f t="shared" si="2678"/>
        <v>284.14999999999998</v>
      </c>
      <c r="DA1631">
        <f t="shared" si="2679"/>
        <v>1.4299999999999999</v>
      </c>
      <c r="DB1631">
        <f t="shared" si="2680"/>
        <v>0</v>
      </c>
      <c r="DC1631">
        <f t="shared" si="2681"/>
        <v>0</v>
      </c>
      <c r="DD1631" t="s">
        <v>14</v>
      </c>
      <c r="DE1631" t="s">
        <v>14</v>
      </c>
      <c r="DF1631">
        <f t="shared" si="2682"/>
        <v>0</v>
      </c>
      <c r="DG1631">
        <f t="shared" si="2683"/>
        <v>0</v>
      </c>
      <c r="DH1631">
        <f t="shared" si="2640"/>
        <v>0</v>
      </c>
      <c r="DI1631">
        <f t="shared" si="2641"/>
        <v>0</v>
      </c>
      <c r="DJ1631">
        <f t="shared" si="2684"/>
        <v>0</v>
      </c>
      <c r="DK1631">
        <v>0</v>
      </c>
      <c r="DL1631" t="s">
        <v>14</v>
      </c>
      <c r="DM1631">
        <v>0</v>
      </c>
      <c r="DN1631" t="s">
        <v>14</v>
      </c>
      <c r="DO1631">
        <v>0</v>
      </c>
    </row>
    <row r="1632">
      <c r="A1632">
        <f>ROW(Source!A575)</f>
        <v>575</v>
      </c>
      <c r="B1632">
        <v>419115877</v>
      </c>
      <c r="C1632">
        <v>412994969</v>
      </c>
      <c r="D1632">
        <v>417163256</v>
      </c>
      <c r="E1632">
        <v>1</v>
      </c>
      <c r="F1632">
        <v>1</v>
      </c>
      <c r="G1632">
        <v>1</v>
      </c>
      <c r="H1632">
        <v>3</v>
      </c>
      <c r="I1632" t="s">
        <v>257</v>
      </c>
      <c r="J1632" t="s">
        <v>1870</v>
      </c>
      <c r="K1632" t="s">
        <v>258</v>
      </c>
      <c r="L1632">
        <v>1346</v>
      </c>
      <c r="N1632">
        <v>1009</v>
      </c>
      <c r="O1632" t="s">
        <v>151</v>
      </c>
      <c r="P1632" t="s">
        <v>151</v>
      </c>
      <c r="Q1632">
        <v>1</v>
      </c>
      <c r="W1632">
        <v>0</v>
      </c>
      <c r="X1632">
        <v>1771797515</v>
      </c>
      <c r="Y1632">
        <f t="shared" si="2676"/>
        <v>0</v>
      </c>
      <c r="AA1632">
        <v>199.91</v>
      </c>
      <c r="AB1632">
        <v>0</v>
      </c>
      <c r="AC1632">
        <v>0</v>
      </c>
      <c r="AD1632">
        <v>0</v>
      </c>
      <c r="AE1632">
        <v>219.68000000000001</v>
      </c>
      <c r="AF1632">
        <v>0</v>
      </c>
      <c r="AG1632">
        <v>0</v>
      </c>
      <c r="AH1632">
        <v>0</v>
      </c>
      <c r="AI1632">
        <v>0.91000000000000003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14</v>
      </c>
      <c r="AT1632">
        <v>0.017999999999999999</v>
      </c>
      <c r="AU1632" t="s">
        <v>1176</v>
      </c>
      <c r="AV1632">
        <v>0</v>
      </c>
      <c r="AW1632">
        <v>2</v>
      </c>
      <c r="AX1632">
        <v>419117772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3.95424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ROUND(Y1632*Source!I575,7)</f>
        <v>0</v>
      </c>
      <c r="CY1632">
        <f t="shared" si="2677"/>
        <v>199.91</v>
      </c>
      <c r="CZ1632">
        <f t="shared" si="2678"/>
        <v>219.68000000000001</v>
      </c>
      <c r="DA1632">
        <f t="shared" si="2679"/>
        <v>0.91000000000000003</v>
      </c>
      <c r="DB1632">
        <f t="shared" si="2680"/>
        <v>0</v>
      </c>
      <c r="DC1632">
        <f t="shared" si="2681"/>
        <v>0</v>
      </c>
      <c r="DD1632" t="s">
        <v>14</v>
      </c>
      <c r="DE1632" t="s">
        <v>14</v>
      </c>
      <c r="DF1632">
        <f t="shared" si="2682"/>
        <v>0</v>
      </c>
      <c r="DG1632">
        <f t="shared" si="2683"/>
        <v>0</v>
      </c>
      <c r="DH1632">
        <f t="shared" si="2640"/>
        <v>0</v>
      </c>
      <c r="DI1632">
        <f t="shared" si="2641"/>
        <v>0</v>
      </c>
      <c r="DJ1632">
        <f t="shared" si="2684"/>
        <v>0</v>
      </c>
      <c r="DK1632">
        <v>0</v>
      </c>
      <c r="DL1632" t="s">
        <v>14</v>
      </c>
      <c r="DM1632">
        <v>0</v>
      </c>
      <c r="DN1632" t="s">
        <v>14</v>
      </c>
      <c r="DO1632">
        <v>0</v>
      </c>
    </row>
    <row r="1633">
      <c r="A1633">
        <f>ROW(Source!A575)</f>
        <v>575</v>
      </c>
      <c r="B1633">
        <v>419115877</v>
      </c>
      <c r="C1633">
        <v>412994969</v>
      </c>
      <c r="D1633">
        <v>417165224</v>
      </c>
      <c r="E1633">
        <v>1</v>
      </c>
      <c r="F1633">
        <v>1</v>
      </c>
      <c r="G1633">
        <v>1</v>
      </c>
      <c r="H1633">
        <v>3</v>
      </c>
      <c r="I1633" t="s">
        <v>222</v>
      </c>
      <c r="J1633" t="s">
        <v>1861</v>
      </c>
      <c r="K1633" t="s">
        <v>223</v>
      </c>
      <c r="L1633">
        <v>1301</v>
      </c>
      <c r="N1633">
        <v>1003</v>
      </c>
      <c r="O1633" t="s">
        <v>221</v>
      </c>
      <c r="P1633" t="s">
        <v>221</v>
      </c>
      <c r="Q1633">
        <v>1</v>
      </c>
      <c r="W1633">
        <v>0</v>
      </c>
      <c r="X1633">
        <v>-355258263</v>
      </c>
      <c r="Y1633">
        <f t="shared" si="2676"/>
        <v>0</v>
      </c>
      <c r="AA1633">
        <v>3.4700000000000002</v>
      </c>
      <c r="AB1633">
        <v>0</v>
      </c>
      <c r="AC1633">
        <v>0</v>
      </c>
      <c r="AD1633">
        <v>0</v>
      </c>
      <c r="AE1633">
        <v>2.27</v>
      </c>
      <c r="AF1633">
        <v>0</v>
      </c>
      <c r="AG1633">
        <v>0</v>
      </c>
      <c r="AH1633">
        <v>0</v>
      </c>
      <c r="AI1633">
        <v>1.53</v>
      </c>
      <c r="AJ1633">
        <v>1</v>
      </c>
      <c r="AK1633">
        <v>1</v>
      </c>
      <c r="AL1633">
        <v>1</v>
      </c>
      <c r="AM1633">
        <v>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14</v>
      </c>
      <c r="AT1633">
        <v>3.5800000000000001</v>
      </c>
      <c r="AU1633" t="s">
        <v>1176</v>
      </c>
      <c r="AV1633">
        <v>0</v>
      </c>
      <c r="AW1633">
        <v>2</v>
      </c>
      <c r="AX1633">
        <v>419117773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8.1265999999999998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1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ROUND(Y1633*Source!I575,7)</f>
        <v>0</v>
      </c>
      <c r="CY1633">
        <f t="shared" si="2677"/>
        <v>3.4700000000000002</v>
      </c>
      <c r="CZ1633">
        <f t="shared" si="2678"/>
        <v>2.27</v>
      </c>
      <c r="DA1633">
        <f t="shared" si="2679"/>
        <v>1.53</v>
      </c>
      <c r="DB1633">
        <f t="shared" si="2680"/>
        <v>0</v>
      </c>
      <c r="DC1633">
        <f t="shared" si="2681"/>
        <v>0</v>
      </c>
      <c r="DD1633" t="s">
        <v>14</v>
      </c>
      <c r="DE1633" t="s">
        <v>14</v>
      </c>
      <c r="DF1633">
        <f t="shared" si="2682"/>
        <v>0</v>
      </c>
      <c r="DG1633">
        <f t="shared" si="2683"/>
        <v>0</v>
      </c>
      <c r="DH1633">
        <f t="shared" si="2640"/>
        <v>0</v>
      </c>
      <c r="DI1633">
        <f t="shared" si="2641"/>
        <v>0</v>
      </c>
      <c r="DJ1633">
        <f t="shared" si="2684"/>
        <v>0</v>
      </c>
      <c r="DK1633">
        <v>0</v>
      </c>
      <c r="DL1633" t="s">
        <v>14</v>
      </c>
      <c r="DM1633">
        <v>0</v>
      </c>
      <c r="DN1633" t="s">
        <v>14</v>
      </c>
      <c r="DO1633">
        <v>0</v>
      </c>
    </row>
    <row r="1634">
      <c r="A1634">
        <f>ROW(Source!A575)</f>
        <v>575</v>
      </c>
      <c r="B1634">
        <v>419115877</v>
      </c>
      <c r="C1634">
        <v>412994969</v>
      </c>
      <c r="D1634">
        <v>417175584</v>
      </c>
      <c r="E1634">
        <v>1</v>
      </c>
      <c r="F1634">
        <v>1</v>
      </c>
      <c r="G1634">
        <v>1</v>
      </c>
      <c r="H1634">
        <v>3</v>
      </c>
      <c r="I1634" t="s">
        <v>149</v>
      </c>
      <c r="J1634" t="s">
        <v>1850</v>
      </c>
      <c r="K1634" t="s">
        <v>150</v>
      </c>
      <c r="L1634">
        <v>1346</v>
      </c>
      <c r="N1634">
        <v>1009</v>
      </c>
      <c r="O1634" t="s">
        <v>151</v>
      </c>
      <c r="P1634" t="s">
        <v>151</v>
      </c>
      <c r="Q1634">
        <v>1</v>
      </c>
      <c r="W1634">
        <v>0</v>
      </c>
      <c r="X1634">
        <v>-242288594</v>
      </c>
      <c r="Y1634">
        <f t="shared" si="2676"/>
        <v>0</v>
      </c>
      <c r="AA1634">
        <v>1400.99</v>
      </c>
      <c r="AB1634">
        <v>0</v>
      </c>
      <c r="AC1634">
        <v>0</v>
      </c>
      <c r="AD1634">
        <v>0</v>
      </c>
      <c r="AE1634">
        <v>870.17999999999995</v>
      </c>
      <c r="AF1634">
        <v>0</v>
      </c>
      <c r="AG1634">
        <v>0</v>
      </c>
      <c r="AH1634">
        <v>0</v>
      </c>
      <c r="AI1634">
        <v>1.6100000000000001</v>
      </c>
      <c r="AJ1634">
        <v>1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14</v>
      </c>
      <c r="AT1634">
        <v>0.42999999999999999</v>
      </c>
      <c r="AU1634" t="s">
        <v>1176</v>
      </c>
      <c r="AV1634">
        <v>0</v>
      </c>
      <c r="AW1634">
        <v>2</v>
      </c>
      <c r="AX1634">
        <v>419117774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374.17739999999998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1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ROUND(Y1634*Source!I575,7)</f>
        <v>0</v>
      </c>
      <c r="CY1634">
        <f t="shared" si="2677"/>
        <v>1400.99</v>
      </c>
      <c r="CZ1634">
        <f t="shared" si="2678"/>
        <v>870.17999999999995</v>
      </c>
      <c r="DA1634">
        <f t="shared" si="2679"/>
        <v>1.6100000000000001</v>
      </c>
      <c r="DB1634">
        <f t="shared" si="2680"/>
        <v>0</v>
      </c>
      <c r="DC1634">
        <f t="shared" si="2681"/>
        <v>0</v>
      </c>
      <c r="DD1634" t="s">
        <v>14</v>
      </c>
      <c r="DE1634" t="s">
        <v>14</v>
      </c>
      <c r="DF1634">
        <f t="shared" si="2682"/>
        <v>0</v>
      </c>
      <c r="DG1634">
        <f t="shared" si="2683"/>
        <v>0</v>
      </c>
      <c r="DH1634">
        <f t="shared" si="2640"/>
        <v>0</v>
      </c>
      <c r="DI1634">
        <f t="shared" si="2641"/>
        <v>0</v>
      </c>
      <c r="DJ1634">
        <f t="shared" si="2684"/>
        <v>0</v>
      </c>
      <c r="DK1634">
        <v>0</v>
      </c>
      <c r="DL1634" t="s">
        <v>14</v>
      </c>
      <c r="DM1634">
        <v>0</v>
      </c>
      <c r="DN1634" t="s">
        <v>14</v>
      </c>
      <c r="DO1634">
        <v>0</v>
      </c>
    </row>
    <row r="1635">
      <c r="A1635">
        <f>ROW(Source!A575)</f>
        <v>575</v>
      </c>
      <c r="B1635">
        <v>419115877</v>
      </c>
      <c r="C1635">
        <v>412994969</v>
      </c>
      <c r="D1635">
        <v>417175605</v>
      </c>
      <c r="E1635">
        <v>1</v>
      </c>
      <c r="F1635">
        <v>1</v>
      </c>
      <c r="G1635">
        <v>1</v>
      </c>
      <c r="H1635">
        <v>3</v>
      </c>
      <c r="I1635" t="s">
        <v>326</v>
      </c>
      <c r="J1635" t="s">
        <v>1881</v>
      </c>
      <c r="K1635" t="s">
        <v>327</v>
      </c>
      <c r="L1635">
        <v>1346</v>
      </c>
      <c r="N1635">
        <v>1009</v>
      </c>
      <c r="O1635" t="s">
        <v>151</v>
      </c>
      <c r="P1635" t="s">
        <v>151</v>
      </c>
      <c r="Q1635">
        <v>1</v>
      </c>
      <c r="W1635">
        <v>0</v>
      </c>
      <c r="X1635">
        <v>1196185247</v>
      </c>
      <c r="Y1635">
        <f t="shared" si="2676"/>
        <v>0</v>
      </c>
      <c r="AA1635">
        <v>4083.6799999999998</v>
      </c>
      <c r="AB1635">
        <v>0</v>
      </c>
      <c r="AC1635">
        <v>0</v>
      </c>
      <c r="AD1635">
        <v>0</v>
      </c>
      <c r="AE1635">
        <v>2536.4499999999998</v>
      </c>
      <c r="AF1635">
        <v>0</v>
      </c>
      <c r="AG1635">
        <v>0</v>
      </c>
      <c r="AH1635">
        <v>0</v>
      </c>
      <c r="AI1635">
        <v>1.6100000000000001</v>
      </c>
      <c r="AJ1635">
        <v>1</v>
      </c>
      <c r="AK1635">
        <v>1</v>
      </c>
      <c r="AL1635">
        <v>1</v>
      </c>
      <c r="AM1635">
        <v>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14</v>
      </c>
      <c r="AT1635">
        <v>0.0089999999999999993</v>
      </c>
      <c r="AU1635" t="s">
        <v>1176</v>
      </c>
      <c r="AV1635">
        <v>0</v>
      </c>
      <c r="AW1635">
        <v>2</v>
      </c>
      <c r="AX1635">
        <v>419117775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22.828049999999998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ROUND(Y1635*Source!I575,7)</f>
        <v>0</v>
      </c>
      <c r="CY1635">
        <f t="shared" si="2677"/>
        <v>4083.6799999999998</v>
      </c>
      <c r="CZ1635">
        <f t="shared" si="2678"/>
        <v>2536.4499999999998</v>
      </c>
      <c r="DA1635">
        <f t="shared" si="2679"/>
        <v>1.6100000000000001</v>
      </c>
      <c r="DB1635">
        <f t="shared" si="2680"/>
        <v>0</v>
      </c>
      <c r="DC1635">
        <f t="shared" si="2681"/>
        <v>0</v>
      </c>
      <c r="DD1635" t="s">
        <v>14</v>
      </c>
      <c r="DE1635" t="s">
        <v>14</v>
      </c>
      <c r="DF1635">
        <f t="shared" si="2682"/>
        <v>0</v>
      </c>
      <c r="DG1635">
        <f t="shared" si="2683"/>
        <v>0</v>
      </c>
      <c r="DH1635">
        <f t="shared" si="2640"/>
        <v>0</v>
      </c>
      <c r="DI1635">
        <f t="shared" si="2641"/>
        <v>0</v>
      </c>
      <c r="DJ1635">
        <f t="shared" si="2684"/>
        <v>0</v>
      </c>
      <c r="DK1635">
        <v>0</v>
      </c>
      <c r="DL1635" t="s">
        <v>14</v>
      </c>
      <c r="DM1635">
        <v>0</v>
      </c>
      <c r="DN1635" t="s">
        <v>14</v>
      </c>
      <c r="DO1635">
        <v>0</v>
      </c>
    </row>
    <row r="1636">
      <c r="A1636">
        <f>ROW(Source!A575)</f>
        <v>575</v>
      </c>
      <c r="B1636">
        <v>419115877</v>
      </c>
      <c r="C1636">
        <v>412994969</v>
      </c>
      <c r="D1636">
        <v>417183311</v>
      </c>
      <c r="E1636">
        <v>1</v>
      </c>
      <c r="F1636">
        <v>1</v>
      </c>
      <c r="G1636">
        <v>1</v>
      </c>
      <c r="H1636">
        <v>3</v>
      </c>
      <c r="I1636" t="s">
        <v>328</v>
      </c>
      <c r="J1636" t="s">
        <v>1882</v>
      </c>
      <c r="K1636" t="s">
        <v>329</v>
      </c>
      <c r="L1636">
        <v>1346</v>
      </c>
      <c r="N1636">
        <v>1009</v>
      </c>
      <c r="O1636" t="s">
        <v>151</v>
      </c>
      <c r="P1636" t="s">
        <v>151</v>
      </c>
      <c r="Q1636">
        <v>1</v>
      </c>
      <c r="W1636">
        <v>0</v>
      </c>
      <c r="X1636">
        <v>-255834433</v>
      </c>
      <c r="Y1636">
        <f t="shared" si="2676"/>
        <v>0</v>
      </c>
      <c r="AA1636">
        <v>2043.95</v>
      </c>
      <c r="AB1636">
        <v>0</v>
      </c>
      <c r="AC1636">
        <v>0</v>
      </c>
      <c r="AD1636">
        <v>0</v>
      </c>
      <c r="AE1636">
        <v>1928.25</v>
      </c>
      <c r="AF1636">
        <v>0</v>
      </c>
      <c r="AG1636">
        <v>0</v>
      </c>
      <c r="AH1636">
        <v>0</v>
      </c>
      <c r="AI1636">
        <v>1.0600000000000001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14</v>
      </c>
      <c r="AT1636">
        <v>0.012999999999999999</v>
      </c>
      <c r="AU1636" t="s">
        <v>1176</v>
      </c>
      <c r="AV1636">
        <v>0</v>
      </c>
      <c r="AW1636">
        <v>2</v>
      </c>
      <c r="AX1636">
        <v>419117776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25.067249999999998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ROUND(Y1636*Source!I575,7)</f>
        <v>0</v>
      </c>
      <c r="CY1636">
        <f t="shared" si="2677"/>
        <v>2043.95</v>
      </c>
      <c r="CZ1636">
        <f t="shared" si="2678"/>
        <v>1928.25</v>
      </c>
      <c r="DA1636">
        <f t="shared" si="2679"/>
        <v>1.0600000000000001</v>
      </c>
      <c r="DB1636">
        <f t="shared" si="2680"/>
        <v>0</v>
      </c>
      <c r="DC1636">
        <f t="shared" si="2681"/>
        <v>0</v>
      </c>
      <c r="DD1636" t="s">
        <v>14</v>
      </c>
      <c r="DE1636" t="s">
        <v>14</v>
      </c>
      <c r="DF1636">
        <f t="shared" si="2682"/>
        <v>0</v>
      </c>
      <c r="DG1636">
        <f t="shared" si="2683"/>
        <v>0</v>
      </c>
      <c r="DH1636">
        <f t="shared" si="2640"/>
        <v>0</v>
      </c>
      <c r="DI1636">
        <f t="shared" si="2641"/>
        <v>0</v>
      </c>
      <c r="DJ1636">
        <f t="shared" si="2684"/>
        <v>0</v>
      </c>
      <c r="DK1636">
        <v>0</v>
      </c>
      <c r="DL1636" t="s">
        <v>14</v>
      </c>
      <c r="DM1636">
        <v>0</v>
      </c>
      <c r="DN1636" t="s">
        <v>14</v>
      </c>
      <c r="DO1636">
        <v>0</v>
      </c>
    </row>
    <row r="1637">
      <c r="A1637">
        <f>ROW(Source!A575)</f>
        <v>575</v>
      </c>
      <c r="B1637">
        <v>419115877</v>
      </c>
      <c r="C1637">
        <v>412994969</v>
      </c>
      <c r="D1637">
        <v>417199972</v>
      </c>
      <c r="E1637">
        <v>1</v>
      </c>
      <c r="F1637">
        <v>1</v>
      </c>
      <c r="G1637">
        <v>1</v>
      </c>
      <c r="H1637">
        <v>3</v>
      </c>
      <c r="I1637" t="s">
        <v>267</v>
      </c>
      <c r="J1637" t="s">
        <v>1875</v>
      </c>
      <c r="K1637" t="s">
        <v>268</v>
      </c>
      <c r="L1637">
        <v>1425</v>
      </c>
      <c r="N1637">
        <v>1013</v>
      </c>
      <c r="O1637" t="s">
        <v>195</v>
      </c>
      <c r="P1637" t="s">
        <v>195</v>
      </c>
      <c r="Q1637">
        <v>1</v>
      </c>
      <c r="W1637">
        <v>0</v>
      </c>
      <c r="X1637">
        <v>989260561</v>
      </c>
      <c r="Y1637">
        <f t="shared" si="2676"/>
        <v>0</v>
      </c>
      <c r="AA1637">
        <v>119.56999999999999</v>
      </c>
      <c r="AB1637">
        <v>0</v>
      </c>
      <c r="AC1637">
        <v>0</v>
      </c>
      <c r="AD1637">
        <v>0</v>
      </c>
      <c r="AE1637">
        <v>47.259999999999998</v>
      </c>
      <c r="AF1637">
        <v>0</v>
      </c>
      <c r="AG1637">
        <v>0</v>
      </c>
      <c r="AH1637">
        <v>0</v>
      </c>
      <c r="AI1637">
        <v>2.5299999999999998</v>
      </c>
      <c r="AJ1637">
        <v>1</v>
      </c>
      <c r="AK1637">
        <v>1</v>
      </c>
      <c r="AL1637">
        <v>1</v>
      </c>
      <c r="AM1637">
        <v>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14</v>
      </c>
      <c r="AT1637">
        <v>0.29999999999999999</v>
      </c>
      <c r="AU1637" t="s">
        <v>1176</v>
      </c>
      <c r="AV1637">
        <v>0</v>
      </c>
      <c r="AW1637">
        <v>2</v>
      </c>
      <c r="AX1637">
        <v>419117777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14.177999999999999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ROUND(Y1637*Source!I575,7)</f>
        <v>0</v>
      </c>
      <c r="CY1637">
        <f t="shared" si="2677"/>
        <v>119.56999999999999</v>
      </c>
      <c r="CZ1637">
        <f t="shared" si="2678"/>
        <v>47.259999999999998</v>
      </c>
      <c r="DA1637">
        <f t="shared" si="2679"/>
        <v>2.5299999999999998</v>
      </c>
      <c r="DB1637">
        <f t="shared" si="2680"/>
        <v>0</v>
      </c>
      <c r="DC1637">
        <f t="shared" si="2681"/>
        <v>0</v>
      </c>
      <c r="DD1637" t="s">
        <v>14</v>
      </c>
      <c r="DE1637" t="s">
        <v>14</v>
      </c>
      <c r="DF1637">
        <f t="shared" si="2682"/>
        <v>0</v>
      </c>
      <c r="DG1637">
        <f t="shared" si="2683"/>
        <v>0</v>
      </c>
      <c r="DH1637">
        <f t="shared" si="2640"/>
        <v>0</v>
      </c>
      <c r="DI1637">
        <f t="shared" si="2641"/>
        <v>0</v>
      </c>
      <c r="DJ1637">
        <f t="shared" si="2684"/>
        <v>0</v>
      </c>
      <c r="DK1637">
        <v>0</v>
      </c>
      <c r="DL1637" t="s">
        <v>14</v>
      </c>
      <c r="DM1637">
        <v>0</v>
      </c>
      <c r="DN1637" t="s">
        <v>14</v>
      </c>
      <c r="DO1637">
        <v>0</v>
      </c>
    </row>
    <row r="1638">
      <c r="A1638">
        <f>ROW(Source!A575)</f>
        <v>575</v>
      </c>
      <c r="B1638">
        <v>419115877</v>
      </c>
      <c r="C1638">
        <v>412994969</v>
      </c>
      <c r="D1638">
        <v>417199978</v>
      </c>
      <c r="E1638">
        <v>1</v>
      </c>
      <c r="F1638">
        <v>1</v>
      </c>
      <c r="G1638">
        <v>1</v>
      </c>
      <c r="H1638">
        <v>3</v>
      </c>
      <c r="I1638" t="s">
        <v>269</v>
      </c>
      <c r="J1638" t="s">
        <v>1876</v>
      </c>
      <c r="K1638" t="s">
        <v>270</v>
      </c>
      <c r="L1638">
        <v>1407</v>
      </c>
      <c r="N1638">
        <v>1013</v>
      </c>
      <c r="O1638" t="s">
        <v>271</v>
      </c>
      <c r="P1638" t="s">
        <v>271</v>
      </c>
      <c r="Q1638">
        <v>1</v>
      </c>
      <c r="W1638">
        <v>0</v>
      </c>
      <c r="X1638">
        <v>168170819</v>
      </c>
      <c r="Y1638">
        <f t="shared" si="2676"/>
        <v>0</v>
      </c>
      <c r="AA1638">
        <v>8352.5100000000002</v>
      </c>
      <c r="AB1638">
        <v>0</v>
      </c>
      <c r="AC1638">
        <v>0</v>
      </c>
      <c r="AD1638">
        <v>0</v>
      </c>
      <c r="AE1638">
        <v>6052.54</v>
      </c>
      <c r="AF1638">
        <v>0</v>
      </c>
      <c r="AG1638">
        <v>0</v>
      </c>
      <c r="AH1638">
        <v>0</v>
      </c>
      <c r="AI1638">
        <v>1.3799999999999999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14</v>
      </c>
      <c r="AT1638">
        <v>0.014999999999999999</v>
      </c>
      <c r="AU1638" t="s">
        <v>1176</v>
      </c>
      <c r="AV1638">
        <v>0</v>
      </c>
      <c r="AW1638">
        <v>2</v>
      </c>
      <c r="AX1638">
        <v>419117778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90.7881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ROUND(Y1638*Source!I575,7)</f>
        <v>0</v>
      </c>
      <c r="CY1638">
        <f t="shared" si="2677"/>
        <v>8352.5100000000002</v>
      </c>
      <c r="CZ1638">
        <f t="shared" si="2678"/>
        <v>6052.54</v>
      </c>
      <c r="DA1638">
        <f t="shared" si="2679"/>
        <v>1.3799999999999999</v>
      </c>
      <c r="DB1638">
        <f t="shared" si="2680"/>
        <v>0</v>
      </c>
      <c r="DC1638">
        <f t="shared" si="2681"/>
        <v>0</v>
      </c>
      <c r="DD1638" t="s">
        <v>14</v>
      </c>
      <c r="DE1638" t="s">
        <v>14</v>
      </c>
      <c r="DF1638">
        <f t="shared" si="2682"/>
        <v>0</v>
      </c>
      <c r="DG1638">
        <f t="shared" si="2683"/>
        <v>0</v>
      </c>
      <c r="DH1638">
        <f t="shared" si="2640"/>
        <v>0</v>
      </c>
      <c r="DI1638">
        <f t="shared" si="2641"/>
        <v>0</v>
      </c>
      <c r="DJ1638">
        <f t="shared" si="2684"/>
        <v>0</v>
      </c>
      <c r="DK1638">
        <v>0</v>
      </c>
      <c r="DL1638" t="s">
        <v>14</v>
      </c>
      <c r="DM1638">
        <v>0</v>
      </c>
      <c r="DN1638" t="s">
        <v>14</v>
      </c>
      <c r="DO1638">
        <v>0</v>
      </c>
    </row>
    <row r="1639">
      <c r="A1639">
        <f>ROW(Source!A575)</f>
        <v>575</v>
      </c>
      <c r="B1639">
        <v>419115877</v>
      </c>
      <c r="C1639">
        <v>412994969</v>
      </c>
      <c r="D1639">
        <v>417206618</v>
      </c>
      <c r="E1639">
        <v>1</v>
      </c>
      <c r="F1639">
        <v>1</v>
      </c>
      <c r="G1639">
        <v>1</v>
      </c>
      <c r="H1639">
        <v>3</v>
      </c>
      <c r="I1639" t="s">
        <v>330</v>
      </c>
      <c r="J1639" t="s">
        <v>1883</v>
      </c>
      <c r="K1639" t="s">
        <v>331</v>
      </c>
      <c r="L1639">
        <v>1301</v>
      </c>
      <c r="N1639">
        <v>1003</v>
      </c>
      <c r="O1639" t="s">
        <v>221</v>
      </c>
      <c r="P1639" t="s">
        <v>221</v>
      </c>
      <c r="Q1639">
        <v>1</v>
      </c>
      <c r="W1639">
        <v>0</v>
      </c>
      <c r="X1639">
        <v>1142069536</v>
      </c>
      <c r="Y1639">
        <f t="shared" si="2676"/>
        <v>0</v>
      </c>
      <c r="AA1639">
        <v>161.46000000000001</v>
      </c>
      <c r="AB1639">
        <v>0</v>
      </c>
      <c r="AC1639">
        <v>0</v>
      </c>
      <c r="AD1639">
        <v>0</v>
      </c>
      <c r="AE1639">
        <v>123.25</v>
      </c>
      <c r="AF1639">
        <v>0</v>
      </c>
      <c r="AG1639">
        <v>0</v>
      </c>
      <c r="AH1639">
        <v>0</v>
      </c>
      <c r="AI1639">
        <v>1.3100000000000001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14</v>
      </c>
      <c r="AT1639">
        <v>0.69999999999999996</v>
      </c>
      <c r="AU1639" t="s">
        <v>1176</v>
      </c>
      <c r="AV1639">
        <v>0</v>
      </c>
      <c r="AW1639">
        <v>2</v>
      </c>
      <c r="AX1639">
        <v>419117779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86.274999999999991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ROUND(Y1639*Source!I575,7)</f>
        <v>0</v>
      </c>
      <c r="CY1639">
        <f t="shared" si="2677"/>
        <v>161.46000000000001</v>
      </c>
      <c r="CZ1639">
        <f t="shared" si="2678"/>
        <v>123.25</v>
      </c>
      <c r="DA1639">
        <f t="shared" si="2679"/>
        <v>1.3100000000000001</v>
      </c>
      <c r="DB1639">
        <f t="shared" si="2680"/>
        <v>0</v>
      </c>
      <c r="DC1639">
        <f t="shared" si="2681"/>
        <v>0</v>
      </c>
      <c r="DD1639" t="s">
        <v>14</v>
      </c>
      <c r="DE1639" t="s">
        <v>14</v>
      </c>
      <c r="DF1639">
        <f t="shared" si="2682"/>
        <v>0</v>
      </c>
      <c r="DG1639">
        <f t="shared" si="2683"/>
        <v>0</v>
      </c>
      <c r="DH1639">
        <f t="shared" si="2640"/>
        <v>0</v>
      </c>
      <c r="DI1639">
        <f t="shared" si="2641"/>
        <v>0</v>
      </c>
      <c r="DJ1639">
        <f t="shared" si="2684"/>
        <v>0</v>
      </c>
      <c r="DK1639">
        <v>0</v>
      </c>
      <c r="DL1639" t="s">
        <v>14</v>
      </c>
      <c r="DM1639">
        <v>0</v>
      </c>
      <c r="DN1639" t="s">
        <v>14</v>
      </c>
      <c r="DO1639">
        <v>0</v>
      </c>
    </row>
    <row r="1640">
      <c r="A1640">
        <f>ROW(Source!A575)</f>
        <v>575</v>
      </c>
      <c r="B1640">
        <v>419115877</v>
      </c>
      <c r="C1640">
        <v>412994969</v>
      </c>
      <c r="D1640">
        <v>417096729</v>
      </c>
      <c r="E1640">
        <v>117</v>
      </c>
      <c r="F1640">
        <v>1</v>
      </c>
      <c r="G1640">
        <v>1</v>
      </c>
      <c r="H1640">
        <v>3</v>
      </c>
      <c r="I1640" t="s">
        <v>1847</v>
      </c>
      <c r="J1640" t="s">
        <v>14</v>
      </c>
      <c r="K1640" t="s">
        <v>1848</v>
      </c>
      <c r="L1640">
        <v>3277935</v>
      </c>
      <c r="N1640">
        <v>1013</v>
      </c>
      <c r="O1640" t="s">
        <v>63</v>
      </c>
      <c r="P1640" t="s">
        <v>63</v>
      </c>
      <c r="Q1640">
        <v>1</v>
      </c>
      <c r="W1640">
        <v>0</v>
      </c>
      <c r="X1640">
        <v>274903907</v>
      </c>
      <c r="Y1640">
        <f>AT1640</f>
        <v>2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0</v>
      </c>
      <c r="AQ1640">
        <v>1</v>
      </c>
      <c r="AR1640">
        <v>0</v>
      </c>
      <c r="AS1640" t="s">
        <v>14</v>
      </c>
      <c r="AT1640">
        <v>2</v>
      </c>
      <c r="AU1640" t="s">
        <v>14</v>
      </c>
      <c r="AV1640">
        <v>0</v>
      </c>
      <c r="AW1640">
        <v>2</v>
      </c>
      <c r="AX1640">
        <v>419117780</v>
      </c>
      <c r="AY1640">
        <v>1</v>
      </c>
      <c r="AZ1640">
        <v>2048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ROUND(Y1640*Source!I575,7)</f>
        <v>2</v>
      </c>
      <c r="CY1640">
        <f t="shared" si="2677"/>
        <v>0</v>
      </c>
      <c r="CZ1640">
        <f t="shared" si="2678"/>
        <v>0</v>
      </c>
      <c r="DA1640">
        <f t="shared" si="2679"/>
        <v>1</v>
      </c>
      <c r="DB1640">
        <f>ROUND(ROUND(AT1640*CZ1640,2),6)</f>
        <v>0</v>
      </c>
      <c r="DC1640">
        <f>ROUND(ROUND(AT1640*AG1640,2),6)</f>
        <v>0</v>
      </c>
      <c r="DD1640" t="s">
        <v>14</v>
      </c>
      <c r="DE1640" t="s">
        <v>14</v>
      </c>
      <c r="DF1640">
        <f t="shared" ref="DF1640:DF1643" si="2685">ROUND(ROUND(AE1640,2)*CX1640,2)</f>
        <v>0</v>
      </c>
      <c r="DG1640">
        <f t="shared" si="2683"/>
        <v>0</v>
      </c>
      <c r="DH1640">
        <f t="shared" si="2640"/>
        <v>0</v>
      </c>
      <c r="DI1640">
        <f t="shared" si="2641"/>
        <v>0</v>
      </c>
      <c r="DJ1640">
        <f t="shared" si="2684"/>
        <v>0</v>
      </c>
      <c r="DK1640">
        <v>0</v>
      </c>
      <c r="DL1640" t="s">
        <v>14</v>
      </c>
      <c r="DM1640">
        <v>0</v>
      </c>
      <c r="DN1640" t="s">
        <v>14</v>
      </c>
      <c r="DO1640">
        <v>0</v>
      </c>
    </row>
    <row r="1641">
      <c r="A1641">
        <f>ROW(Source!A576)</f>
        <v>576</v>
      </c>
      <c r="B1641">
        <v>419115877</v>
      </c>
      <c r="C1641">
        <v>412994998</v>
      </c>
      <c r="D1641">
        <v>417090712</v>
      </c>
      <c r="E1641">
        <v>117</v>
      </c>
      <c r="F1641">
        <v>1</v>
      </c>
      <c r="G1641">
        <v>1</v>
      </c>
      <c r="H1641">
        <v>1</v>
      </c>
      <c r="I1641" t="s">
        <v>97</v>
      </c>
      <c r="J1641" t="s">
        <v>14</v>
      </c>
      <c r="K1641" t="s">
        <v>98</v>
      </c>
      <c r="L1641">
        <v>1191</v>
      </c>
      <c r="N1641">
        <v>1013</v>
      </c>
      <c r="O1641" t="s">
        <v>48</v>
      </c>
      <c r="P1641" t="s">
        <v>48</v>
      </c>
      <c r="Q1641">
        <v>1</v>
      </c>
      <c r="W1641">
        <v>0</v>
      </c>
      <c r="X1641">
        <v>-715079457</v>
      </c>
      <c r="Y1641">
        <f t="shared" ref="Y1641:Y1643" si="2686">(AT1641*ROUND(0.3,7))</f>
        <v>2.3999999999999999</v>
      </c>
      <c r="AA1641">
        <v>0</v>
      </c>
      <c r="AB1641">
        <v>0</v>
      </c>
      <c r="AC1641">
        <v>0</v>
      </c>
      <c r="AD1641">
        <v>509.48000000000002</v>
      </c>
      <c r="AE1641">
        <v>0</v>
      </c>
      <c r="AF1641">
        <v>0</v>
      </c>
      <c r="AG1641">
        <v>0</v>
      </c>
      <c r="AH1641">
        <v>509.48000000000002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14</v>
      </c>
      <c r="AT1641">
        <v>8</v>
      </c>
      <c r="AU1641" t="s">
        <v>1272</v>
      </c>
      <c r="AV1641">
        <v>1</v>
      </c>
      <c r="AW1641">
        <v>2</v>
      </c>
      <c r="AX1641">
        <v>419117781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4075.8400000000001</v>
      </c>
      <c r="BN1641">
        <v>8</v>
      </c>
      <c r="BO1641">
        <v>0</v>
      </c>
      <c r="BP1641">
        <v>1</v>
      </c>
      <c r="BQ1641">
        <v>0</v>
      </c>
      <c r="BR1641">
        <v>0</v>
      </c>
      <c r="BS1641">
        <v>0</v>
      </c>
      <c r="BT1641">
        <v>1222.752</v>
      </c>
      <c r="BU1641">
        <v>2.3999999999999999</v>
      </c>
      <c r="BV1641">
        <v>0</v>
      </c>
      <c r="BW1641">
        <v>1</v>
      </c>
      <c r="CU1641">
        <f>ROUND(AT1641*Source!I576*AH1641*AL1641,2)</f>
        <v>4075.8400000000001</v>
      </c>
      <c r="CV1641">
        <f>ROUND(Y1641*Source!I576,7)</f>
        <v>2.3999999999999999</v>
      </c>
      <c r="CW1641">
        <v>0</v>
      </c>
      <c r="CX1641">
        <f>ROUND(Y1641*Source!I576,7)</f>
        <v>2.3999999999999999</v>
      </c>
      <c r="CY1641">
        <f t="shared" ref="CY1641:CY1642" si="2687">AD1641</f>
        <v>509.48000000000002</v>
      </c>
      <c r="CZ1641">
        <f t="shared" ref="CZ1641:CZ1642" si="2688">AH1641</f>
        <v>509.48000000000002</v>
      </c>
      <c r="DA1641">
        <f t="shared" ref="DA1641:DA1642" si="2689">AL1641</f>
        <v>1</v>
      </c>
      <c r="DB1641">
        <f t="shared" ref="DB1641:DB1643" si="2690">ROUND((ROUND(AT1641*CZ1641,2)*ROUND(0.3,7)),6)</f>
        <v>1222.752</v>
      </c>
      <c r="DC1641">
        <f t="shared" ref="DC1641:DC1643" si="2691">ROUND((ROUND(AT1641*AG1641,2)*ROUND(0.3,7)),6)</f>
        <v>0</v>
      </c>
      <c r="DD1641" t="s">
        <v>14</v>
      </c>
      <c r="DE1641" t="s">
        <v>14</v>
      </c>
      <c r="DF1641">
        <f t="shared" si="2685"/>
        <v>0</v>
      </c>
      <c r="DG1641">
        <f t="shared" si="2683"/>
        <v>0</v>
      </c>
      <c r="DH1641">
        <f t="shared" si="2640"/>
        <v>0</v>
      </c>
      <c r="DI1641">
        <f t="shared" si="2641"/>
        <v>1222.75</v>
      </c>
      <c r="DJ1641">
        <f t="shared" ref="DJ1641:DJ1642" si="2692">DI1641</f>
        <v>1222.75</v>
      </c>
      <c r="DK1641">
        <v>1</v>
      </c>
      <c r="DL1641" t="s">
        <v>14</v>
      </c>
      <c r="DM1641">
        <v>0</v>
      </c>
      <c r="DN1641" t="s">
        <v>14</v>
      </c>
      <c r="DO1641">
        <v>0</v>
      </c>
    </row>
    <row r="1642">
      <c r="A1642">
        <f>ROW(Source!A576)</f>
        <v>576</v>
      </c>
      <c r="B1642">
        <v>419115877</v>
      </c>
      <c r="C1642">
        <v>412994998</v>
      </c>
      <c r="D1642">
        <v>417090896</v>
      </c>
      <c r="E1642">
        <v>117</v>
      </c>
      <c r="F1642">
        <v>1</v>
      </c>
      <c r="G1642">
        <v>1</v>
      </c>
      <c r="H1642">
        <v>1</v>
      </c>
      <c r="I1642" t="s">
        <v>1844</v>
      </c>
      <c r="J1642" t="s">
        <v>14</v>
      </c>
      <c r="K1642" t="s">
        <v>1845</v>
      </c>
      <c r="L1642">
        <v>1191</v>
      </c>
      <c r="N1642">
        <v>1013</v>
      </c>
      <c r="O1642" t="s">
        <v>48</v>
      </c>
      <c r="P1642" t="s">
        <v>48</v>
      </c>
      <c r="Q1642">
        <v>1</v>
      </c>
      <c r="W1642">
        <v>0</v>
      </c>
      <c r="X1642">
        <v>-1417349443</v>
      </c>
      <c r="Y1642">
        <f t="shared" si="2686"/>
        <v>0.20400000000000001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14</v>
      </c>
      <c r="AT1642">
        <v>0.68000000000000005</v>
      </c>
      <c r="AU1642" t="s">
        <v>1272</v>
      </c>
      <c r="AV1642">
        <v>2</v>
      </c>
      <c r="AW1642">
        <v>2</v>
      </c>
      <c r="AX1642">
        <v>419117782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ROUND(Y1642*Source!I576,7)</f>
        <v>0.20399999999999999</v>
      </c>
      <c r="CY1642">
        <f t="shared" si="2687"/>
        <v>0</v>
      </c>
      <c r="CZ1642">
        <f t="shared" si="2688"/>
        <v>0</v>
      </c>
      <c r="DA1642">
        <f t="shared" si="2689"/>
        <v>1</v>
      </c>
      <c r="DB1642">
        <f t="shared" si="2690"/>
        <v>0</v>
      </c>
      <c r="DC1642">
        <f t="shared" si="2691"/>
        <v>0</v>
      </c>
      <c r="DD1642" t="s">
        <v>14</v>
      </c>
      <c r="DE1642" t="s">
        <v>14</v>
      </c>
      <c r="DF1642">
        <f t="shared" si="2685"/>
        <v>0</v>
      </c>
      <c r="DG1642">
        <f t="shared" si="2683"/>
        <v>0</v>
      </c>
      <c r="DH1642">
        <f t="shared" si="2640"/>
        <v>0</v>
      </c>
      <c r="DI1642">
        <f t="shared" si="2641"/>
        <v>0</v>
      </c>
      <c r="DJ1642">
        <f t="shared" si="2692"/>
        <v>0</v>
      </c>
      <c r="DK1642">
        <v>0</v>
      </c>
      <c r="DL1642" t="s">
        <v>14</v>
      </c>
      <c r="DM1642">
        <v>0</v>
      </c>
      <c r="DN1642" t="s">
        <v>14</v>
      </c>
      <c r="DO1642">
        <v>0</v>
      </c>
    </row>
    <row r="1643">
      <c r="A1643">
        <f>ROW(Source!A576)</f>
        <v>576</v>
      </c>
      <c r="B1643">
        <v>419115877</v>
      </c>
      <c r="C1643">
        <v>412994998</v>
      </c>
      <c r="D1643">
        <v>417098134</v>
      </c>
      <c r="E1643">
        <v>1</v>
      </c>
      <c r="F1643">
        <v>1</v>
      </c>
      <c r="G1643">
        <v>1</v>
      </c>
      <c r="H1643">
        <v>2</v>
      </c>
      <c r="I1643" t="s">
        <v>159</v>
      </c>
      <c r="J1643" t="s">
        <v>1851</v>
      </c>
      <c r="K1643" t="s">
        <v>160</v>
      </c>
      <c r="L1643">
        <v>1368</v>
      </c>
      <c r="N1643">
        <v>1011</v>
      </c>
      <c r="O1643" t="s">
        <v>55</v>
      </c>
      <c r="P1643" t="s">
        <v>55</v>
      </c>
      <c r="Q1643">
        <v>1</v>
      </c>
      <c r="W1643">
        <v>0</v>
      </c>
      <c r="X1643">
        <v>302479695</v>
      </c>
      <c r="Y1643">
        <f t="shared" si="2686"/>
        <v>0.20400000000000001</v>
      </c>
      <c r="AA1643">
        <v>0</v>
      </c>
      <c r="AB1643">
        <v>1274.25</v>
      </c>
      <c r="AC1643">
        <v>620.24000000000001</v>
      </c>
      <c r="AD1643">
        <v>0</v>
      </c>
      <c r="AE1643">
        <v>0</v>
      </c>
      <c r="AF1643">
        <v>995.50999999999999</v>
      </c>
      <c r="AG1643">
        <v>620.24000000000001</v>
      </c>
      <c r="AH1643">
        <v>0</v>
      </c>
      <c r="AI1643">
        <v>1</v>
      </c>
      <c r="AJ1643">
        <v>1.28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14</v>
      </c>
      <c r="AT1643">
        <v>0.68000000000000005</v>
      </c>
      <c r="AU1643" t="s">
        <v>1272</v>
      </c>
      <c r="AV1643">
        <v>1</v>
      </c>
      <c r="AW1643">
        <v>2</v>
      </c>
      <c r="AX1643">
        <v>419117783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676.94680000000005</v>
      </c>
      <c r="BL1643">
        <v>421.76320000000004</v>
      </c>
      <c r="BM1643">
        <v>0</v>
      </c>
      <c r="BN1643">
        <v>0</v>
      </c>
      <c r="BO1643">
        <v>0.68000000000000005</v>
      </c>
      <c r="BP1643">
        <v>1</v>
      </c>
      <c r="BQ1643">
        <v>0</v>
      </c>
      <c r="BR1643">
        <v>203.08404000000002</v>
      </c>
      <c r="BS1643">
        <v>126.52896000000001</v>
      </c>
      <c r="BT1643">
        <v>0</v>
      </c>
      <c r="BU1643">
        <v>0</v>
      </c>
      <c r="BV1643">
        <v>0.20400000000000001</v>
      </c>
      <c r="BW1643">
        <v>1</v>
      </c>
      <c r="CV1643">
        <v>0</v>
      </c>
      <c r="CW1643">
        <f>ROUND(Y1643*Source!I576*DO1643,7)</f>
        <v>0.20399999999999999</v>
      </c>
      <c r="CX1643">
        <f>ROUND(Y1643*Source!I576,7)</f>
        <v>0.20399999999999999</v>
      </c>
      <c r="CY1643">
        <f>AB1643</f>
        <v>1274.25</v>
      </c>
      <c r="CZ1643">
        <f>AF1643</f>
        <v>995.50999999999999</v>
      </c>
      <c r="DA1643">
        <f>AJ1643</f>
        <v>1.28</v>
      </c>
      <c r="DB1643">
        <f t="shared" si="2690"/>
        <v>203.08499999999998</v>
      </c>
      <c r="DC1643">
        <f t="shared" si="2691"/>
        <v>126.52799999999999</v>
      </c>
      <c r="DD1643" t="s">
        <v>14</v>
      </c>
      <c r="DE1643" t="s">
        <v>14</v>
      </c>
      <c r="DF1643">
        <f t="shared" si="2685"/>
        <v>0</v>
      </c>
      <c r="DG1643">
        <f>ROUND(ROUND(AF1643*AJ1643,2)*CX1643,2)</f>
        <v>259.94999999999999</v>
      </c>
      <c r="DH1643">
        <f t="shared" si="2640"/>
        <v>126.53</v>
      </c>
      <c r="DI1643">
        <f t="shared" si="2641"/>
        <v>0</v>
      </c>
      <c r="DJ1643">
        <f>DG1643+DH1643</f>
        <v>386.48000000000002</v>
      </c>
      <c r="DK1643">
        <v>0</v>
      </c>
      <c r="DL1643" t="s">
        <v>56</v>
      </c>
      <c r="DM1643">
        <v>5</v>
      </c>
      <c r="DN1643" t="s">
        <v>48</v>
      </c>
      <c r="DO1643">
        <v>1</v>
      </c>
    </row>
    <row r="1644">
      <c r="A1644">
        <f>ROW(Source!A576)</f>
        <v>576</v>
      </c>
      <c r="B1644">
        <v>419115877</v>
      </c>
      <c r="C1644">
        <v>412994998</v>
      </c>
      <c r="D1644">
        <v>417162991</v>
      </c>
      <c r="E1644">
        <v>1</v>
      </c>
      <c r="F1644">
        <v>1</v>
      </c>
      <c r="G1644">
        <v>1</v>
      </c>
      <c r="H1644">
        <v>3</v>
      </c>
      <c r="I1644" t="s">
        <v>146</v>
      </c>
      <c r="J1644" t="s">
        <v>1849</v>
      </c>
      <c r="K1644" t="s">
        <v>147</v>
      </c>
      <c r="L1644">
        <v>1348</v>
      </c>
      <c r="N1644">
        <v>1009</v>
      </c>
      <c r="O1644" t="s">
        <v>148</v>
      </c>
      <c r="P1644" t="s">
        <v>148</v>
      </c>
      <c r="Q1644">
        <v>1000</v>
      </c>
      <c r="W1644">
        <v>0</v>
      </c>
      <c r="X1644">
        <v>-465588395</v>
      </c>
      <c r="Y1644">
        <f t="shared" ref="Y1644:Y1650" si="2693">(AT1644*ROUND(0,7))</f>
        <v>0</v>
      </c>
      <c r="AA1644">
        <v>149054.35999999999</v>
      </c>
      <c r="AB1644">
        <v>0</v>
      </c>
      <c r="AC1644">
        <v>0</v>
      </c>
      <c r="AD1644">
        <v>0</v>
      </c>
      <c r="AE1644">
        <v>116448.72</v>
      </c>
      <c r="AF1644">
        <v>0</v>
      </c>
      <c r="AG1644">
        <v>0</v>
      </c>
      <c r="AH1644">
        <v>0</v>
      </c>
      <c r="AI1644">
        <v>1.28</v>
      </c>
      <c r="AJ1644">
        <v>1</v>
      </c>
      <c r="AK1644">
        <v>1</v>
      </c>
      <c r="AL1644">
        <v>1</v>
      </c>
      <c r="AM1644">
        <v>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14</v>
      </c>
      <c r="AT1644">
        <v>0.0011000000000000001</v>
      </c>
      <c r="AU1644" t="s">
        <v>1271</v>
      </c>
      <c r="AV1644">
        <v>0</v>
      </c>
      <c r="AW1644">
        <v>2</v>
      </c>
      <c r="AX1644">
        <v>419117784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128.093592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ROUND(Y1644*Source!I576,7)</f>
        <v>0</v>
      </c>
      <c r="CY1644">
        <f t="shared" ref="CY1644:CY1651" si="2694">AA1644</f>
        <v>149054.35999999999</v>
      </c>
      <c r="CZ1644">
        <f t="shared" ref="CZ1644:CZ1651" si="2695">AE1644</f>
        <v>116448.72</v>
      </c>
      <c r="DA1644">
        <f t="shared" ref="DA1644:DA1651" si="2696">AI1644</f>
        <v>1.28</v>
      </c>
      <c r="DB1644">
        <f t="shared" ref="DB1644:DB1650" si="2697">ROUND((ROUND(AT1644*CZ1644,2)*ROUND(0,7)),6)</f>
        <v>0</v>
      </c>
      <c r="DC1644">
        <f t="shared" ref="DC1644:DC1650" si="2698">ROUND((ROUND(AT1644*AG1644,2)*ROUND(0,7)),6)</f>
        <v>0</v>
      </c>
      <c r="DD1644" t="s">
        <v>14</v>
      </c>
      <c r="DE1644" t="s">
        <v>14</v>
      </c>
      <c r="DF1644">
        <f t="shared" ref="DF1644:DF1650" si="2699">ROUND(ROUND(AE1644*AI1644,2)*CX1644,2)</f>
        <v>0</v>
      </c>
      <c r="DG1644">
        <f t="shared" ref="DG1644:DG1653" si="2700">ROUND(ROUND(AF1644,2)*CX1644,2)</f>
        <v>0</v>
      </c>
      <c r="DH1644">
        <f t="shared" si="2640"/>
        <v>0</v>
      </c>
      <c r="DI1644">
        <f t="shared" si="2641"/>
        <v>0</v>
      </c>
      <c r="DJ1644">
        <f t="shared" ref="DJ1644:DJ1651" si="2701">DF1644</f>
        <v>0</v>
      </c>
      <c r="DK1644">
        <v>0</v>
      </c>
      <c r="DL1644" t="s">
        <v>14</v>
      </c>
      <c r="DM1644">
        <v>0</v>
      </c>
      <c r="DN1644" t="s">
        <v>14</v>
      </c>
      <c r="DO1644">
        <v>0</v>
      </c>
    </row>
    <row r="1645">
      <c r="A1645">
        <f>ROW(Source!A576)</f>
        <v>576</v>
      </c>
      <c r="B1645">
        <v>419115877</v>
      </c>
      <c r="C1645">
        <v>412994998</v>
      </c>
      <c r="D1645">
        <v>417163200</v>
      </c>
      <c r="E1645">
        <v>1</v>
      </c>
      <c r="F1645">
        <v>1</v>
      </c>
      <c r="G1645">
        <v>1</v>
      </c>
      <c r="H1645">
        <v>3</v>
      </c>
      <c r="I1645" t="s">
        <v>255</v>
      </c>
      <c r="J1645" t="s">
        <v>1869</v>
      </c>
      <c r="K1645" t="s">
        <v>256</v>
      </c>
      <c r="L1645">
        <v>1346</v>
      </c>
      <c r="N1645">
        <v>1009</v>
      </c>
      <c r="O1645" t="s">
        <v>151</v>
      </c>
      <c r="P1645" t="s">
        <v>151</v>
      </c>
      <c r="Q1645">
        <v>1</v>
      </c>
      <c r="W1645">
        <v>0</v>
      </c>
      <c r="X1645">
        <v>-1746966143</v>
      </c>
      <c r="Y1645">
        <f t="shared" si="2693"/>
        <v>0</v>
      </c>
      <c r="AA1645">
        <v>406.32999999999998</v>
      </c>
      <c r="AB1645">
        <v>0</v>
      </c>
      <c r="AC1645">
        <v>0</v>
      </c>
      <c r="AD1645">
        <v>0</v>
      </c>
      <c r="AE1645">
        <v>284.14999999999998</v>
      </c>
      <c r="AF1645">
        <v>0</v>
      </c>
      <c r="AG1645">
        <v>0</v>
      </c>
      <c r="AH1645">
        <v>0</v>
      </c>
      <c r="AI1645">
        <v>1.4299999999999999</v>
      </c>
      <c r="AJ1645">
        <v>1</v>
      </c>
      <c r="AK1645">
        <v>1</v>
      </c>
      <c r="AL1645">
        <v>1</v>
      </c>
      <c r="AM1645">
        <v>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14</v>
      </c>
      <c r="AT1645">
        <v>0.0030000000000000001</v>
      </c>
      <c r="AU1645" t="s">
        <v>1271</v>
      </c>
      <c r="AV1645">
        <v>0</v>
      </c>
      <c r="AW1645">
        <v>2</v>
      </c>
      <c r="AX1645">
        <v>419117785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0.85244999999999993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ROUND(Y1645*Source!I576,7)</f>
        <v>0</v>
      </c>
      <c r="CY1645">
        <f t="shared" si="2694"/>
        <v>406.32999999999998</v>
      </c>
      <c r="CZ1645">
        <f t="shared" si="2695"/>
        <v>284.14999999999998</v>
      </c>
      <c r="DA1645">
        <f t="shared" si="2696"/>
        <v>1.4299999999999999</v>
      </c>
      <c r="DB1645">
        <f t="shared" si="2697"/>
        <v>0</v>
      </c>
      <c r="DC1645">
        <f t="shared" si="2698"/>
        <v>0</v>
      </c>
      <c r="DD1645" t="s">
        <v>14</v>
      </c>
      <c r="DE1645" t="s">
        <v>14</v>
      </c>
      <c r="DF1645">
        <f t="shared" si="2699"/>
        <v>0</v>
      </c>
      <c r="DG1645">
        <f t="shared" si="2700"/>
        <v>0</v>
      </c>
      <c r="DH1645">
        <f t="shared" si="2640"/>
        <v>0</v>
      </c>
      <c r="DI1645">
        <f t="shared" si="2641"/>
        <v>0</v>
      </c>
      <c r="DJ1645">
        <f t="shared" si="2701"/>
        <v>0</v>
      </c>
      <c r="DK1645">
        <v>0</v>
      </c>
      <c r="DL1645" t="s">
        <v>14</v>
      </c>
      <c r="DM1645">
        <v>0</v>
      </c>
      <c r="DN1645" t="s">
        <v>14</v>
      </c>
      <c r="DO1645">
        <v>0</v>
      </c>
    </row>
    <row r="1646">
      <c r="A1646">
        <f>ROW(Source!A576)</f>
        <v>576</v>
      </c>
      <c r="B1646">
        <v>419115877</v>
      </c>
      <c r="C1646">
        <v>412994998</v>
      </c>
      <c r="D1646">
        <v>417163256</v>
      </c>
      <c r="E1646">
        <v>1</v>
      </c>
      <c r="F1646">
        <v>1</v>
      </c>
      <c r="G1646">
        <v>1</v>
      </c>
      <c r="H1646">
        <v>3</v>
      </c>
      <c r="I1646" t="s">
        <v>257</v>
      </c>
      <c r="J1646" t="s">
        <v>1870</v>
      </c>
      <c r="K1646" t="s">
        <v>258</v>
      </c>
      <c r="L1646">
        <v>1346</v>
      </c>
      <c r="N1646">
        <v>1009</v>
      </c>
      <c r="O1646" t="s">
        <v>151</v>
      </c>
      <c r="P1646" t="s">
        <v>151</v>
      </c>
      <c r="Q1646">
        <v>1</v>
      </c>
      <c r="W1646">
        <v>0</v>
      </c>
      <c r="X1646">
        <v>1771797515</v>
      </c>
      <c r="Y1646">
        <f t="shared" si="2693"/>
        <v>0</v>
      </c>
      <c r="AA1646">
        <v>199.91</v>
      </c>
      <c r="AB1646">
        <v>0</v>
      </c>
      <c r="AC1646">
        <v>0</v>
      </c>
      <c r="AD1646">
        <v>0</v>
      </c>
      <c r="AE1646">
        <v>219.68000000000001</v>
      </c>
      <c r="AF1646">
        <v>0</v>
      </c>
      <c r="AG1646">
        <v>0</v>
      </c>
      <c r="AH1646">
        <v>0</v>
      </c>
      <c r="AI1646">
        <v>0.91000000000000003</v>
      </c>
      <c r="AJ1646">
        <v>1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14</v>
      </c>
      <c r="AT1646">
        <v>0.017999999999999999</v>
      </c>
      <c r="AU1646" t="s">
        <v>1271</v>
      </c>
      <c r="AV1646">
        <v>0</v>
      </c>
      <c r="AW1646">
        <v>2</v>
      </c>
      <c r="AX1646">
        <v>419117786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3.95424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1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ROUND(Y1646*Source!I576,7)</f>
        <v>0</v>
      </c>
      <c r="CY1646">
        <f t="shared" si="2694"/>
        <v>199.91</v>
      </c>
      <c r="CZ1646">
        <f t="shared" si="2695"/>
        <v>219.68000000000001</v>
      </c>
      <c r="DA1646">
        <f t="shared" si="2696"/>
        <v>0.91000000000000003</v>
      </c>
      <c r="DB1646">
        <f t="shared" si="2697"/>
        <v>0</v>
      </c>
      <c r="DC1646">
        <f t="shared" si="2698"/>
        <v>0</v>
      </c>
      <c r="DD1646" t="s">
        <v>14</v>
      </c>
      <c r="DE1646" t="s">
        <v>14</v>
      </c>
      <c r="DF1646">
        <f t="shared" si="2699"/>
        <v>0</v>
      </c>
      <c r="DG1646">
        <f t="shared" si="2700"/>
        <v>0</v>
      </c>
      <c r="DH1646">
        <f t="shared" si="2640"/>
        <v>0</v>
      </c>
      <c r="DI1646">
        <f t="shared" si="2641"/>
        <v>0</v>
      </c>
      <c r="DJ1646">
        <f t="shared" si="2701"/>
        <v>0</v>
      </c>
      <c r="DK1646">
        <v>0</v>
      </c>
      <c r="DL1646" t="s">
        <v>14</v>
      </c>
      <c r="DM1646">
        <v>0</v>
      </c>
      <c r="DN1646" t="s">
        <v>14</v>
      </c>
      <c r="DO1646">
        <v>0</v>
      </c>
    </row>
    <row r="1647">
      <c r="A1647">
        <f>ROW(Source!A576)</f>
        <v>576</v>
      </c>
      <c r="B1647">
        <v>419115877</v>
      </c>
      <c r="C1647">
        <v>412994998</v>
      </c>
      <c r="D1647">
        <v>417165023</v>
      </c>
      <c r="E1647">
        <v>1</v>
      </c>
      <c r="F1647">
        <v>1</v>
      </c>
      <c r="G1647">
        <v>1</v>
      </c>
      <c r="H1647">
        <v>3</v>
      </c>
      <c r="I1647" t="s">
        <v>259</v>
      </c>
      <c r="J1647" t="s">
        <v>1871</v>
      </c>
      <c r="K1647" t="s">
        <v>260</v>
      </c>
      <c r="L1647">
        <v>1346</v>
      </c>
      <c r="N1647">
        <v>1009</v>
      </c>
      <c r="O1647" t="s">
        <v>151</v>
      </c>
      <c r="P1647" t="s">
        <v>151</v>
      </c>
      <c r="Q1647">
        <v>1</v>
      </c>
      <c r="W1647">
        <v>0</v>
      </c>
      <c r="X1647">
        <v>41226650</v>
      </c>
      <c r="Y1647">
        <f t="shared" si="2693"/>
        <v>0</v>
      </c>
      <c r="AA1647">
        <v>181.83000000000001</v>
      </c>
      <c r="AB1647">
        <v>0</v>
      </c>
      <c r="AC1647">
        <v>0</v>
      </c>
      <c r="AD1647">
        <v>0</v>
      </c>
      <c r="AE1647">
        <v>206.62</v>
      </c>
      <c r="AF1647">
        <v>0</v>
      </c>
      <c r="AG1647">
        <v>0</v>
      </c>
      <c r="AH1647">
        <v>0</v>
      </c>
      <c r="AI1647">
        <v>0.88</v>
      </c>
      <c r="AJ1647">
        <v>1</v>
      </c>
      <c r="AK1647">
        <v>1</v>
      </c>
      <c r="AL1647">
        <v>1</v>
      </c>
      <c r="AM1647">
        <v>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14</v>
      </c>
      <c r="AT1647">
        <v>0.037999999999999999</v>
      </c>
      <c r="AU1647" t="s">
        <v>1271</v>
      </c>
      <c r="AV1647">
        <v>0</v>
      </c>
      <c r="AW1647">
        <v>2</v>
      </c>
      <c r="AX1647">
        <v>419117787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7.8515600000000001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1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ROUND(Y1647*Source!I576,7)</f>
        <v>0</v>
      </c>
      <c r="CY1647">
        <f t="shared" si="2694"/>
        <v>181.83000000000001</v>
      </c>
      <c r="CZ1647">
        <f t="shared" si="2695"/>
        <v>206.62</v>
      </c>
      <c r="DA1647">
        <f t="shared" si="2696"/>
        <v>0.88</v>
      </c>
      <c r="DB1647">
        <f t="shared" si="2697"/>
        <v>0</v>
      </c>
      <c r="DC1647">
        <f t="shared" si="2698"/>
        <v>0</v>
      </c>
      <c r="DD1647" t="s">
        <v>14</v>
      </c>
      <c r="DE1647" t="s">
        <v>14</v>
      </c>
      <c r="DF1647">
        <f t="shared" si="2699"/>
        <v>0</v>
      </c>
      <c r="DG1647">
        <f t="shared" si="2700"/>
        <v>0</v>
      </c>
      <c r="DH1647">
        <f t="shared" si="2640"/>
        <v>0</v>
      </c>
      <c r="DI1647">
        <f t="shared" si="2641"/>
        <v>0</v>
      </c>
      <c r="DJ1647">
        <f t="shared" si="2701"/>
        <v>0</v>
      </c>
      <c r="DK1647">
        <v>0</v>
      </c>
      <c r="DL1647" t="s">
        <v>14</v>
      </c>
      <c r="DM1647">
        <v>0</v>
      </c>
      <c r="DN1647" t="s">
        <v>14</v>
      </c>
      <c r="DO1647">
        <v>0</v>
      </c>
    </row>
    <row r="1648">
      <c r="A1648">
        <f>ROW(Source!A576)</f>
        <v>576</v>
      </c>
      <c r="B1648">
        <v>419115877</v>
      </c>
      <c r="C1648">
        <v>412994998</v>
      </c>
      <c r="D1648">
        <v>417175584</v>
      </c>
      <c r="E1648">
        <v>1</v>
      </c>
      <c r="F1648">
        <v>1</v>
      </c>
      <c r="G1648">
        <v>1</v>
      </c>
      <c r="H1648">
        <v>3</v>
      </c>
      <c r="I1648" t="s">
        <v>149</v>
      </c>
      <c r="J1648" t="s">
        <v>1850</v>
      </c>
      <c r="K1648" t="s">
        <v>150</v>
      </c>
      <c r="L1648">
        <v>1346</v>
      </c>
      <c r="N1648">
        <v>1009</v>
      </c>
      <c r="O1648" t="s">
        <v>151</v>
      </c>
      <c r="P1648" t="s">
        <v>151</v>
      </c>
      <c r="Q1648">
        <v>1</v>
      </c>
      <c r="W1648">
        <v>0</v>
      </c>
      <c r="X1648">
        <v>-242288594</v>
      </c>
      <c r="Y1648">
        <f t="shared" si="2693"/>
        <v>0</v>
      </c>
      <c r="AA1648">
        <v>1400.99</v>
      </c>
      <c r="AB1648">
        <v>0</v>
      </c>
      <c r="AC1648">
        <v>0</v>
      </c>
      <c r="AD1648">
        <v>0</v>
      </c>
      <c r="AE1648">
        <v>870.17999999999995</v>
      </c>
      <c r="AF1648">
        <v>0</v>
      </c>
      <c r="AG1648">
        <v>0</v>
      </c>
      <c r="AH1648">
        <v>0</v>
      </c>
      <c r="AI1648">
        <v>1.6100000000000001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14</v>
      </c>
      <c r="AT1648">
        <v>0.26000000000000001</v>
      </c>
      <c r="AU1648" t="s">
        <v>1271</v>
      </c>
      <c r="AV1648">
        <v>0</v>
      </c>
      <c r="AW1648">
        <v>2</v>
      </c>
      <c r="AX1648">
        <v>419117788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226.24680000000001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ROUND(Y1648*Source!I576,7)</f>
        <v>0</v>
      </c>
      <c r="CY1648">
        <f t="shared" si="2694"/>
        <v>1400.99</v>
      </c>
      <c r="CZ1648">
        <f t="shared" si="2695"/>
        <v>870.17999999999995</v>
      </c>
      <c r="DA1648">
        <f t="shared" si="2696"/>
        <v>1.6100000000000001</v>
      </c>
      <c r="DB1648">
        <f t="shared" si="2697"/>
        <v>0</v>
      </c>
      <c r="DC1648">
        <f t="shared" si="2698"/>
        <v>0</v>
      </c>
      <c r="DD1648" t="s">
        <v>14</v>
      </c>
      <c r="DE1648" t="s">
        <v>14</v>
      </c>
      <c r="DF1648">
        <f t="shared" si="2699"/>
        <v>0</v>
      </c>
      <c r="DG1648">
        <f t="shared" si="2700"/>
        <v>0</v>
      </c>
      <c r="DH1648">
        <f t="shared" si="2640"/>
        <v>0</v>
      </c>
      <c r="DI1648">
        <f t="shared" si="2641"/>
        <v>0</v>
      </c>
      <c r="DJ1648">
        <f t="shared" si="2701"/>
        <v>0</v>
      </c>
      <c r="DK1648">
        <v>0</v>
      </c>
      <c r="DL1648" t="s">
        <v>14</v>
      </c>
      <c r="DM1648">
        <v>0</v>
      </c>
      <c r="DN1648" t="s">
        <v>14</v>
      </c>
      <c r="DO1648">
        <v>0</v>
      </c>
    </row>
    <row r="1649">
      <c r="A1649">
        <f>ROW(Source!A576)</f>
        <v>576</v>
      </c>
      <c r="B1649">
        <v>419115877</v>
      </c>
      <c r="C1649">
        <v>412994998</v>
      </c>
      <c r="D1649">
        <v>417199972</v>
      </c>
      <c r="E1649">
        <v>1</v>
      </c>
      <c r="F1649">
        <v>1</v>
      </c>
      <c r="G1649">
        <v>1</v>
      </c>
      <c r="H1649">
        <v>3</v>
      </c>
      <c r="I1649" t="s">
        <v>267</v>
      </c>
      <c r="J1649" t="s">
        <v>1875</v>
      </c>
      <c r="K1649" t="s">
        <v>268</v>
      </c>
      <c r="L1649">
        <v>1425</v>
      </c>
      <c r="N1649">
        <v>1013</v>
      </c>
      <c r="O1649" t="s">
        <v>195</v>
      </c>
      <c r="P1649" t="s">
        <v>195</v>
      </c>
      <c r="Q1649">
        <v>1</v>
      </c>
      <c r="W1649">
        <v>0</v>
      </c>
      <c r="X1649">
        <v>989260561</v>
      </c>
      <c r="Y1649">
        <f t="shared" si="2693"/>
        <v>0</v>
      </c>
      <c r="AA1649">
        <v>119.56999999999999</v>
      </c>
      <c r="AB1649">
        <v>0</v>
      </c>
      <c r="AC1649">
        <v>0</v>
      </c>
      <c r="AD1649">
        <v>0</v>
      </c>
      <c r="AE1649">
        <v>47.259999999999998</v>
      </c>
      <c r="AF1649">
        <v>0</v>
      </c>
      <c r="AG1649">
        <v>0</v>
      </c>
      <c r="AH1649">
        <v>0</v>
      </c>
      <c r="AI1649">
        <v>2.5299999999999998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14</v>
      </c>
      <c r="AT1649">
        <v>0.17000000000000001</v>
      </c>
      <c r="AU1649" t="s">
        <v>1271</v>
      </c>
      <c r="AV1649">
        <v>0</v>
      </c>
      <c r="AW1649">
        <v>2</v>
      </c>
      <c r="AX1649">
        <v>419117789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8.0342000000000002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ROUND(Y1649*Source!I576,7)</f>
        <v>0</v>
      </c>
      <c r="CY1649">
        <f t="shared" si="2694"/>
        <v>119.56999999999999</v>
      </c>
      <c r="CZ1649">
        <f t="shared" si="2695"/>
        <v>47.259999999999998</v>
      </c>
      <c r="DA1649">
        <f t="shared" si="2696"/>
        <v>2.5299999999999998</v>
      </c>
      <c r="DB1649">
        <f t="shared" si="2697"/>
        <v>0</v>
      </c>
      <c r="DC1649">
        <f t="shared" si="2698"/>
        <v>0</v>
      </c>
      <c r="DD1649" t="s">
        <v>14</v>
      </c>
      <c r="DE1649" t="s">
        <v>14</v>
      </c>
      <c r="DF1649">
        <f t="shared" si="2699"/>
        <v>0</v>
      </c>
      <c r="DG1649">
        <f t="shared" si="2700"/>
        <v>0</v>
      </c>
      <c r="DH1649">
        <f t="shared" si="2640"/>
        <v>0</v>
      </c>
      <c r="DI1649">
        <f t="shared" si="2641"/>
        <v>0</v>
      </c>
      <c r="DJ1649">
        <f t="shared" si="2701"/>
        <v>0</v>
      </c>
      <c r="DK1649">
        <v>0</v>
      </c>
      <c r="DL1649" t="s">
        <v>14</v>
      </c>
      <c r="DM1649">
        <v>0</v>
      </c>
      <c r="DN1649" t="s">
        <v>14</v>
      </c>
      <c r="DO1649">
        <v>0</v>
      </c>
    </row>
    <row r="1650">
      <c r="A1650">
        <f>ROW(Source!A576)</f>
        <v>576</v>
      </c>
      <c r="B1650">
        <v>419115877</v>
      </c>
      <c r="C1650">
        <v>412994998</v>
      </c>
      <c r="D1650">
        <v>417199978</v>
      </c>
      <c r="E1650">
        <v>1</v>
      </c>
      <c r="F1650">
        <v>1</v>
      </c>
      <c r="G1650">
        <v>1</v>
      </c>
      <c r="H1650">
        <v>3</v>
      </c>
      <c r="I1650" t="s">
        <v>269</v>
      </c>
      <c r="J1650" t="s">
        <v>1876</v>
      </c>
      <c r="K1650" t="s">
        <v>270</v>
      </c>
      <c r="L1650">
        <v>1407</v>
      </c>
      <c r="N1650">
        <v>1013</v>
      </c>
      <c r="O1650" t="s">
        <v>271</v>
      </c>
      <c r="P1650" t="s">
        <v>271</v>
      </c>
      <c r="Q1650">
        <v>1</v>
      </c>
      <c r="W1650">
        <v>0</v>
      </c>
      <c r="X1650">
        <v>168170819</v>
      </c>
      <c r="Y1650">
        <f t="shared" si="2693"/>
        <v>0</v>
      </c>
      <c r="AA1650">
        <v>8352.5100000000002</v>
      </c>
      <c r="AB1650">
        <v>0</v>
      </c>
      <c r="AC1650">
        <v>0</v>
      </c>
      <c r="AD1650">
        <v>0</v>
      </c>
      <c r="AE1650">
        <v>6052.54</v>
      </c>
      <c r="AF1650">
        <v>0</v>
      </c>
      <c r="AG1650">
        <v>0</v>
      </c>
      <c r="AH1650">
        <v>0</v>
      </c>
      <c r="AI1650">
        <v>1.3799999999999999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14</v>
      </c>
      <c r="AT1650">
        <v>0.0089999999999999993</v>
      </c>
      <c r="AU1650" t="s">
        <v>1271</v>
      </c>
      <c r="AV1650">
        <v>0</v>
      </c>
      <c r="AW1650">
        <v>2</v>
      </c>
      <c r="AX1650">
        <v>419117790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54.472859999999997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ROUND(Y1650*Source!I576,7)</f>
        <v>0</v>
      </c>
      <c r="CY1650">
        <f t="shared" si="2694"/>
        <v>8352.5100000000002</v>
      </c>
      <c r="CZ1650">
        <f t="shared" si="2695"/>
        <v>6052.54</v>
      </c>
      <c r="DA1650">
        <f t="shared" si="2696"/>
        <v>1.3799999999999999</v>
      </c>
      <c r="DB1650">
        <f t="shared" si="2697"/>
        <v>0</v>
      </c>
      <c r="DC1650">
        <f t="shared" si="2698"/>
        <v>0</v>
      </c>
      <c r="DD1650" t="s">
        <v>14</v>
      </c>
      <c r="DE1650" t="s">
        <v>14</v>
      </c>
      <c r="DF1650">
        <f t="shared" si="2699"/>
        <v>0</v>
      </c>
      <c r="DG1650">
        <f t="shared" si="2700"/>
        <v>0</v>
      </c>
      <c r="DH1650">
        <f t="shared" si="2640"/>
        <v>0</v>
      </c>
      <c r="DI1650">
        <f t="shared" si="2641"/>
        <v>0</v>
      </c>
      <c r="DJ1650">
        <f t="shared" si="2701"/>
        <v>0</v>
      </c>
      <c r="DK1650">
        <v>0</v>
      </c>
      <c r="DL1650" t="s">
        <v>14</v>
      </c>
      <c r="DM1650">
        <v>0</v>
      </c>
      <c r="DN1650" t="s">
        <v>14</v>
      </c>
      <c r="DO1650">
        <v>0</v>
      </c>
    </row>
    <row r="1651">
      <c r="A1651">
        <f>ROW(Source!A576)</f>
        <v>576</v>
      </c>
      <c r="B1651">
        <v>419115877</v>
      </c>
      <c r="C1651">
        <v>412994998</v>
      </c>
      <c r="D1651">
        <v>417096729</v>
      </c>
      <c r="E1651">
        <v>117</v>
      </c>
      <c r="F1651">
        <v>1</v>
      </c>
      <c r="G1651">
        <v>1</v>
      </c>
      <c r="H1651">
        <v>3</v>
      </c>
      <c r="I1651" t="s">
        <v>1847</v>
      </c>
      <c r="J1651" t="s">
        <v>14</v>
      </c>
      <c r="K1651" t="s">
        <v>1848</v>
      </c>
      <c r="L1651">
        <v>3277935</v>
      </c>
      <c r="N1651">
        <v>1013</v>
      </c>
      <c r="O1651" t="s">
        <v>63</v>
      </c>
      <c r="P1651" t="s">
        <v>63</v>
      </c>
      <c r="Q1651">
        <v>1</v>
      </c>
      <c r="W1651">
        <v>0</v>
      </c>
      <c r="X1651">
        <v>274903907</v>
      </c>
      <c r="Y1651">
        <f t="shared" ref="Y1651:Y1654" si="2702">AT1651</f>
        <v>2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0</v>
      </c>
      <c r="AQ1651">
        <v>1</v>
      </c>
      <c r="AR1651">
        <v>0</v>
      </c>
      <c r="AS1651" t="s">
        <v>14</v>
      </c>
      <c r="AT1651">
        <v>2</v>
      </c>
      <c r="AU1651" t="s">
        <v>14</v>
      </c>
      <c r="AV1651">
        <v>0</v>
      </c>
      <c r="AW1651">
        <v>2</v>
      </c>
      <c r="AX1651">
        <v>419117791</v>
      </c>
      <c r="AY1651">
        <v>1</v>
      </c>
      <c r="AZ1651">
        <v>2048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ROUND(Y1651*Source!I576,7)</f>
        <v>2</v>
      </c>
      <c r="CY1651">
        <f t="shared" si="2694"/>
        <v>0</v>
      </c>
      <c r="CZ1651">
        <f t="shared" si="2695"/>
        <v>0</v>
      </c>
      <c r="DA1651">
        <f t="shared" si="2696"/>
        <v>1</v>
      </c>
      <c r="DB1651">
        <f t="shared" ref="DB1651:DB1654" si="2703">ROUND(ROUND(AT1651*CZ1651,2),6)</f>
        <v>0</v>
      </c>
      <c r="DC1651">
        <f t="shared" ref="DC1651:DC1654" si="2704">ROUND(ROUND(AT1651*AG1651,2),6)</f>
        <v>0</v>
      </c>
      <c r="DD1651" t="s">
        <v>14</v>
      </c>
      <c r="DE1651" t="s">
        <v>14</v>
      </c>
      <c r="DF1651">
        <f t="shared" ref="DF1651:DF1654" si="2705">ROUND(ROUND(AE1651,2)*CX1651,2)</f>
        <v>0</v>
      </c>
      <c r="DG1651">
        <f t="shared" si="2700"/>
        <v>0</v>
      </c>
      <c r="DH1651">
        <f t="shared" si="2640"/>
        <v>0</v>
      </c>
      <c r="DI1651">
        <f t="shared" si="2641"/>
        <v>0</v>
      </c>
      <c r="DJ1651">
        <f t="shared" si="2701"/>
        <v>0</v>
      </c>
      <c r="DK1651">
        <v>0</v>
      </c>
      <c r="DL1651" t="s">
        <v>14</v>
      </c>
      <c r="DM1651">
        <v>0</v>
      </c>
      <c r="DN1651" t="s">
        <v>14</v>
      </c>
      <c r="DO1651">
        <v>0</v>
      </c>
    </row>
    <row r="1652">
      <c r="A1652">
        <f>ROW(Source!A577)</f>
        <v>577</v>
      </c>
      <c r="B1652">
        <v>419115877</v>
      </c>
      <c r="C1652">
        <v>412995021</v>
      </c>
      <c r="D1652">
        <v>417090712</v>
      </c>
      <c r="E1652">
        <v>117</v>
      </c>
      <c r="F1652">
        <v>1</v>
      </c>
      <c r="G1652">
        <v>1</v>
      </c>
      <c r="H1652">
        <v>1</v>
      </c>
      <c r="I1652" t="s">
        <v>97</v>
      </c>
      <c r="J1652" t="s">
        <v>14</v>
      </c>
      <c r="K1652" t="s">
        <v>98</v>
      </c>
      <c r="L1652">
        <v>1191</v>
      </c>
      <c r="N1652">
        <v>1013</v>
      </c>
      <c r="O1652" t="s">
        <v>48</v>
      </c>
      <c r="P1652" t="s">
        <v>48</v>
      </c>
      <c r="Q1652">
        <v>1</v>
      </c>
      <c r="W1652">
        <v>0</v>
      </c>
      <c r="X1652">
        <v>-715079457</v>
      </c>
      <c r="Y1652">
        <f t="shared" si="2702"/>
        <v>8</v>
      </c>
      <c r="AA1652">
        <v>0</v>
      </c>
      <c r="AB1652">
        <v>0</v>
      </c>
      <c r="AC1652">
        <v>0</v>
      </c>
      <c r="AD1652">
        <v>509.48000000000002</v>
      </c>
      <c r="AE1652">
        <v>0</v>
      </c>
      <c r="AF1652">
        <v>0</v>
      </c>
      <c r="AG1652">
        <v>0</v>
      </c>
      <c r="AH1652">
        <v>509.48000000000002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14</v>
      </c>
      <c r="AT1652">
        <v>8</v>
      </c>
      <c r="AU1652" t="s">
        <v>14</v>
      </c>
      <c r="AV1652">
        <v>1</v>
      </c>
      <c r="AW1652">
        <v>2</v>
      </c>
      <c r="AX1652">
        <v>419117792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4075.8400000000001</v>
      </c>
      <c r="BN1652">
        <v>8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4075.8400000000001</v>
      </c>
      <c r="BU1652">
        <v>8</v>
      </c>
      <c r="BV1652">
        <v>0</v>
      </c>
      <c r="BW1652">
        <v>1</v>
      </c>
      <c r="CU1652">
        <f>ROUND(AT1652*Source!I577*AH1652*AL1652,2)</f>
        <v>4075.8400000000001</v>
      </c>
      <c r="CV1652">
        <f>ROUND(Y1652*Source!I577,7)</f>
        <v>8</v>
      </c>
      <c r="CW1652">
        <v>0</v>
      </c>
      <c r="CX1652">
        <f>ROUND(Y1652*Source!I577,7)</f>
        <v>8</v>
      </c>
      <c r="CY1652">
        <f t="shared" ref="CY1652:CY1653" si="2706">AD1652</f>
        <v>509.48000000000002</v>
      </c>
      <c r="CZ1652">
        <f t="shared" ref="CZ1652:CZ1653" si="2707">AH1652</f>
        <v>509.48000000000002</v>
      </c>
      <c r="DA1652">
        <f t="shared" ref="DA1652:DA1653" si="2708">AL1652</f>
        <v>1</v>
      </c>
      <c r="DB1652">
        <f t="shared" si="2703"/>
        <v>4075.8399999999997</v>
      </c>
      <c r="DC1652">
        <f t="shared" si="2704"/>
        <v>0</v>
      </c>
      <c r="DD1652" t="s">
        <v>14</v>
      </c>
      <c r="DE1652" t="s">
        <v>14</v>
      </c>
      <c r="DF1652">
        <f t="shared" si="2705"/>
        <v>0</v>
      </c>
      <c r="DG1652">
        <f t="shared" si="2700"/>
        <v>0</v>
      </c>
      <c r="DH1652">
        <f t="shared" si="2640"/>
        <v>0</v>
      </c>
      <c r="DI1652">
        <f t="shared" si="2641"/>
        <v>4075.8400000000001</v>
      </c>
      <c r="DJ1652">
        <f t="shared" ref="DJ1652:DJ1653" si="2709">DI1652</f>
        <v>4075.8400000000001</v>
      </c>
      <c r="DK1652">
        <v>1</v>
      </c>
      <c r="DL1652" t="s">
        <v>14</v>
      </c>
      <c r="DM1652">
        <v>0</v>
      </c>
      <c r="DN1652" t="s">
        <v>14</v>
      </c>
      <c r="DO1652">
        <v>0</v>
      </c>
    </row>
    <row r="1653">
      <c r="A1653">
        <f>ROW(Source!A577)</f>
        <v>577</v>
      </c>
      <c r="B1653">
        <v>419115877</v>
      </c>
      <c r="C1653">
        <v>412995021</v>
      </c>
      <c r="D1653">
        <v>417090896</v>
      </c>
      <c r="E1653">
        <v>117</v>
      </c>
      <c r="F1653">
        <v>1</v>
      </c>
      <c r="G1653">
        <v>1</v>
      </c>
      <c r="H1653">
        <v>1</v>
      </c>
      <c r="I1653" t="s">
        <v>1844</v>
      </c>
      <c r="J1653" t="s">
        <v>14</v>
      </c>
      <c r="K1653" t="s">
        <v>1845</v>
      </c>
      <c r="L1653">
        <v>1191</v>
      </c>
      <c r="N1653">
        <v>1013</v>
      </c>
      <c r="O1653" t="s">
        <v>48</v>
      </c>
      <c r="P1653" t="s">
        <v>48</v>
      </c>
      <c r="Q1653">
        <v>1</v>
      </c>
      <c r="W1653">
        <v>0</v>
      </c>
      <c r="X1653">
        <v>-1417349443</v>
      </c>
      <c r="Y1653">
        <f t="shared" si="2702"/>
        <v>0.68000000000000005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14</v>
      </c>
      <c r="AT1653">
        <v>0.68000000000000005</v>
      </c>
      <c r="AU1653" t="s">
        <v>14</v>
      </c>
      <c r="AV1653">
        <v>2</v>
      </c>
      <c r="AW1653">
        <v>2</v>
      </c>
      <c r="AX1653">
        <v>419117793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ROUND(Y1653*Source!I577,7)</f>
        <v>0.67999999999999994</v>
      </c>
      <c r="CY1653">
        <f t="shared" si="2706"/>
        <v>0</v>
      </c>
      <c r="CZ1653">
        <f t="shared" si="2707"/>
        <v>0</v>
      </c>
      <c r="DA1653">
        <f t="shared" si="2708"/>
        <v>1</v>
      </c>
      <c r="DB1653">
        <f t="shared" si="2703"/>
        <v>0</v>
      </c>
      <c r="DC1653">
        <f t="shared" si="2704"/>
        <v>0</v>
      </c>
      <c r="DD1653" t="s">
        <v>14</v>
      </c>
      <c r="DE1653" t="s">
        <v>14</v>
      </c>
      <c r="DF1653">
        <f t="shared" si="2705"/>
        <v>0</v>
      </c>
      <c r="DG1653">
        <f t="shared" si="2700"/>
        <v>0</v>
      </c>
      <c r="DH1653">
        <f t="shared" si="2640"/>
        <v>0</v>
      </c>
      <c r="DI1653">
        <f t="shared" si="2641"/>
        <v>0</v>
      </c>
      <c r="DJ1653">
        <f t="shared" si="2709"/>
        <v>0</v>
      </c>
      <c r="DK1653">
        <v>0</v>
      </c>
      <c r="DL1653" t="s">
        <v>14</v>
      </c>
      <c r="DM1653">
        <v>0</v>
      </c>
      <c r="DN1653" t="s">
        <v>14</v>
      </c>
      <c r="DO1653">
        <v>0</v>
      </c>
    </row>
    <row r="1654">
      <c r="A1654">
        <f>ROW(Source!A577)</f>
        <v>577</v>
      </c>
      <c r="B1654">
        <v>419115877</v>
      </c>
      <c r="C1654">
        <v>412995021</v>
      </c>
      <c r="D1654">
        <v>417098134</v>
      </c>
      <c r="E1654">
        <v>1</v>
      </c>
      <c r="F1654">
        <v>1</v>
      </c>
      <c r="G1654">
        <v>1</v>
      </c>
      <c r="H1654">
        <v>2</v>
      </c>
      <c r="I1654" t="s">
        <v>159</v>
      </c>
      <c r="J1654" t="s">
        <v>1851</v>
      </c>
      <c r="K1654" t="s">
        <v>160</v>
      </c>
      <c r="L1654">
        <v>1368</v>
      </c>
      <c r="N1654">
        <v>1011</v>
      </c>
      <c r="O1654" t="s">
        <v>55</v>
      </c>
      <c r="P1654" t="s">
        <v>55</v>
      </c>
      <c r="Q1654">
        <v>1</v>
      </c>
      <c r="W1654">
        <v>0</v>
      </c>
      <c r="X1654">
        <v>302479695</v>
      </c>
      <c r="Y1654">
        <f t="shared" si="2702"/>
        <v>0.68000000000000005</v>
      </c>
      <c r="AA1654">
        <v>0</v>
      </c>
      <c r="AB1654">
        <v>1274.25</v>
      </c>
      <c r="AC1654">
        <v>620.24000000000001</v>
      </c>
      <c r="AD1654">
        <v>0</v>
      </c>
      <c r="AE1654">
        <v>0</v>
      </c>
      <c r="AF1654">
        <v>995.50999999999999</v>
      </c>
      <c r="AG1654">
        <v>620.24000000000001</v>
      </c>
      <c r="AH1654">
        <v>0</v>
      </c>
      <c r="AI1654">
        <v>1</v>
      </c>
      <c r="AJ1654">
        <v>1.28</v>
      </c>
      <c r="AK1654">
        <v>1</v>
      </c>
      <c r="AL1654">
        <v>1</v>
      </c>
      <c r="AM1654">
        <v>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14</v>
      </c>
      <c r="AT1654">
        <v>0.68000000000000005</v>
      </c>
      <c r="AU1654" t="s">
        <v>14</v>
      </c>
      <c r="AV1654">
        <v>1</v>
      </c>
      <c r="AW1654">
        <v>2</v>
      </c>
      <c r="AX1654">
        <v>419117794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676.94680000000005</v>
      </c>
      <c r="BL1654">
        <v>421.76320000000004</v>
      </c>
      <c r="BM1654">
        <v>0</v>
      </c>
      <c r="BN1654">
        <v>0</v>
      </c>
      <c r="BO1654">
        <v>0.68000000000000005</v>
      </c>
      <c r="BP1654">
        <v>1</v>
      </c>
      <c r="BQ1654">
        <v>0</v>
      </c>
      <c r="BR1654">
        <v>676.94680000000005</v>
      </c>
      <c r="BS1654">
        <v>421.76320000000004</v>
      </c>
      <c r="BT1654">
        <v>0</v>
      </c>
      <c r="BU1654">
        <v>0</v>
      </c>
      <c r="BV1654">
        <v>0.68000000000000005</v>
      </c>
      <c r="BW1654">
        <v>1</v>
      </c>
      <c r="CV1654">
        <v>0</v>
      </c>
      <c r="CW1654">
        <f>ROUND(Y1654*Source!I577*DO1654,7)</f>
        <v>0.67999999999999994</v>
      </c>
      <c r="CX1654">
        <f>ROUND(Y1654*Source!I577,7)</f>
        <v>0.67999999999999994</v>
      </c>
      <c r="CY1654">
        <f>AB1654</f>
        <v>1274.25</v>
      </c>
      <c r="CZ1654">
        <f>AF1654</f>
        <v>995.50999999999999</v>
      </c>
      <c r="DA1654">
        <f>AJ1654</f>
        <v>1.28</v>
      </c>
      <c r="DB1654">
        <f t="shared" si="2703"/>
        <v>676.94999999999993</v>
      </c>
      <c r="DC1654">
        <f t="shared" si="2704"/>
        <v>421.75999999999999</v>
      </c>
      <c r="DD1654" t="s">
        <v>14</v>
      </c>
      <c r="DE1654" t="s">
        <v>14</v>
      </c>
      <c r="DF1654">
        <f t="shared" si="2705"/>
        <v>0</v>
      </c>
      <c r="DG1654">
        <f>ROUND(ROUND(AF1654*AJ1654,2)*CX1654,2)</f>
        <v>866.49000000000001</v>
      </c>
      <c r="DH1654">
        <f t="shared" si="2640"/>
        <v>421.75999999999999</v>
      </c>
      <c r="DI1654">
        <f t="shared" si="2641"/>
        <v>0</v>
      </c>
      <c r="DJ1654">
        <f>DG1654+DH1654</f>
        <v>1288.25</v>
      </c>
      <c r="DK1654">
        <v>0</v>
      </c>
      <c r="DL1654" t="s">
        <v>56</v>
      </c>
      <c r="DM1654">
        <v>5</v>
      </c>
      <c r="DN1654" t="s">
        <v>48</v>
      </c>
      <c r="DO1654">
        <v>1</v>
      </c>
    </row>
    <row r="1655">
      <c r="A1655">
        <f>ROW(Source!A577)</f>
        <v>577</v>
      </c>
      <c r="B1655">
        <v>419115877</v>
      </c>
      <c r="C1655">
        <v>412995021</v>
      </c>
      <c r="D1655">
        <v>417162991</v>
      </c>
      <c r="E1655">
        <v>1</v>
      </c>
      <c r="F1655">
        <v>1</v>
      </c>
      <c r="G1655">
        <v>1</v>
      </c>
      <c r="H1655">
        <v>3</v>
      </c>
      <c r="I1655" t="s">
        <v>146</v>
      </c>
      <c r="J1655" t="s">
        <v>1849</v>
      </c>
      <c r="K1655" t="s">
        <v>147</v>
      </c>
      <c r="L1655">
        <v>1348</v>
      </c>
      <c r="N1655">
        <v>1009</v>
      </c>
      <c r="O1655" t="s">
        <v>148</v>
      </c>
      <c r="P1655" t="s">
        <v>148</v>
      </c>
      <c r="Q1655">
        <v>1000</v>
      </c>
      <c r="W1655">
        <v>0</v>
      </c>
      <c r="X1655">
        <v>-465588395</v>
      </c>
      <c r="Y1655">
        <f t="shared" ref="Y1655:Y1661" si="2710">(AT1655*ROUND(0,7))</f>
        <v>0</v>
      </c>
      <c r="AA1655">
        <v>149054.35999999999</v>
      </c>
      <c r="AB1655">
        <v>0</v>
      </c>
      <c r="AC1655">
        <v>0</v>
      </c>
      <c r="AD1655">
        <v>0</v>
      </c>
      <c r="AE1655">
        <v>116448.72</v>
      </c>
      <c r="AF1655">
        <v>0</v>
      </c>
      <c r="AG1655">
        <v>0</v>
      </c>
      <c r="AH1655">
        <v>0</v>
      </c>
      <c r="AI1655">
        <v>1.28</v>
      </c>
      <c r="AJ1655">
        <v>1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14</v>
      </c>
      <c r="AT1655">
        <v>0.0011000000000000001</v>
      </c>
      <c r="AU1655" t="s">
        <v>1176</v>
      </c>
      <c r="AV1655">
        <v>0</v>
      </c>
      <c r="AW1655">
        <v>2</v>
      </c>
      <c r="AX1655">
        <v>419117795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128.093592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1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ROUND(Y1655*Source!I577,7)</f>
        <v>0</v>
      </c>
      <c r="CY1655">
        <f t="shared" ref="CY1655:CY1662" si="2711">AA1655</f>
        <v>149054.35999999999</v>
      </c>
      <c r="CZ1655">
        <f t="shared" ref="CZ1655:CZ1662" si="2712">AE1655</f>
        <v>116448.72</v>
      </c>
      <c r="DA1655">
        <f t="shared" ref="DA1655:DA1662" si="2713">AI1655</f>
        <v>1.28</v>
      </c>
      <c r="DB1655">
        <f t="shared" ref="DB1655:DB1661" si="2714">ROUND((ROUND(AT1655*CZ1655,2)*ROUND(0,7)),6)</f>
        <v>0</v>
      </c>
      <c r="DC1655">
        <f t="shared" ref="DC1655:DC1661" si="2715">ROUND((ROUND(AT1655*AG1655,2)*ROUND(0,7)),6)</f>
        <v>0</v>
      </c>
      <c r="DD1655" t="s">
        <v>14</v>
      </c>
      <c r="DE1655" t="s">
        <v>14</v>
      </c>
      <c r="DF1655">
        <f t="shared" ref="DF1655:DF1661" si="2716">ROUND(ROUND(AE1655*AI1655,2)*CX1655,2)</f>
        <v>0</v>
      </c>
      <c r="DG1655">
        <f t="shared" ref="DG1655:DG1664" si="2717">ROUND(ROUND(AF1655,2)*CX1655,2)</f>
        <v>0</v>
      </c>
      <c r="DH1655">
        <f t="shared" si="2640"/>
        <v>0</v>
      </c>
      <c r="DI1655">
        <f t="shared" si="2641"/>
        <v>0</v>
      </c>
      <c r="DJ1655">
        <f t="shared" ref="DJ1655:DJ1662" si="2718">DF1655</f>
        <v>0</v>
      </c>
      <c r="DK1655">
        <v>0</v>
      </c>
      <c r="DL1655" t="s">
        <v>14</v>
      </c>
      <c r="DM1655">
        <v>0</v>
      </c>
      <c r="DN1655" t="s">
        <v>14</v>
      </c>
      <c r="DO1655">
        <v>0</v>
      </c>
    </row>
    <row r="1656">
      <c r="A1656">
        <f>ROW(Source!A577)</f>
        <v>577</v>
      </c>
      <c r="B1656">
        <v>419115877</v>
      </c>
      <c r="C1656">
        <v>412995021</v>
      </c>
      <c r="D1656">
        <v>417163200</v>
      </c>
      <c r="E1656">
        <v>1</v>
      </c>
      <c r="F1656">
        <v>1</v>
      </c>
      <c r="G1656">
        <v>1</v>
      </c>
      <c r="H1656">
        <v>3</v>
      </c>
      <c r="I1656" t="s">
        <v>255</v>
      </c>
      <c r="J1656" t="s">
        <v>1869</v>
      </c>
      <c r="K1656" t="s">
        <v>256</v>
      </c>
      <c r="L1656">
        <v>1346</v>
      </c>
      <c r="N1656">
        <v>1009</v>
      </c>
      <c r="O1656" t="s">
        <v>151</v>
      </c>
      <c r="P1656" t="s">
        <v>151</v>
      </c>
      <c r="Q1656">
        <v>1</v>
      </c>
      <c r="W1656">
        <v>0</v>
      </c>
      <c r="X1656">
        <v>-1746966143</v>
      </c>
      <c r="Y1656">
        <f t="shared" si="2710"/>
        <v>0</v>
      </c>
      <c r="AA1656">
        <v>406.32999999999998</v>
      </c>
      <c r="AB1656">
        <v>0</v>
      </c>
      <c r="AC1656">
        <v>0</v>
      </c>
      <c r="AD1656">
        <v>0</v>
      </c>
      <c r="AE1656">
        <v>284.14999999999998</v>
      </c>
      <c r="AF1656">
        <v>0</v>
      </c>
      <c r="AG1656">
        <v>0</v>
      </c>
      <c r="AH1656">
        <v>0</v>
      </c>
      <c r="AI1656">
        <v>1.4299999999999999</v>
      </c>
      <c r="AJ1656">
        <v>1</v>
      </c>
      <c r="AK1656">
        <v>1</v>
      </c>
      <c r="AL1656">
        <v>1</v>
      </c>
      <c r="AM1656">
        <v>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14</v>
      </c>
      <c r="AT1656">
        <v>0.0030000000000000001</v>
      </c>
      <c r="AU1656" t="s">
        <v>1176</v>
      </c>
      <c r="AV1656">
        <v>0</v>
      </c>
      <c r="AW1656">
        <v>2</v>
      </c>
      <c r="AX1656">
        <v>419117796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0.85244999999999993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ROUND(Y1656*Source!I577,7)</f>
        <v>0</v>
      </c>
      <c r="CY1656">
        <f t="shared" si="2711"/>
        <v>406.32999999999998</v>
      </c>
      <c r="CZ1656">
        <f t="shared" si="2712"/>
        <v>284.14999999999998</v>
      </c>
      <c r="DA1656">
        <f t="shared" si="2713"/>
        <v>1.4299999999999999</v>
      </c>
      <c r="DB1656">
        <f t="shared" si="2714"/>
        <v>0</v>
      </c>
      <c r="DC1656">
        <f t="shared" si="2715"/>
        <v>0</v>
      </c>
      <c r="DD1656" t="s">
        <v>14</v>
      </c>
      <c r="DE1656" t="s">
        <v>14</v>
      </c>
      <c r="DF1656">
        <f t="shared" si="2716"/>
        <v>0</v>
      </c>
      <c r="DG1656">
        <f t="shared" si="2717"/>
        <v>0</v>
      </c>
      <c r="DH1656">
        <f t="shared" si="2640"/>
        <v>0</v>
      </c>
      <c r="DI1656">
        <f t="shared" si="2641"/>
        <v>0</v>
      </c>
      <c r="DJ1656">
        <f t="shared" si="2718"/>
        <v>0</v>
      </c>
      <c r="DK1656">
        <v>0</v>
      </c>
      <c r="DL1656" t="s">
        <v>14</v>
      </c>
      <c r="DM1656">
        <v>0</v>
      </c>
      <c r="DN1656" t="s">
        <v>14</v>
      </c>
      <c r="DO1656">
        <v>0</v>
      </c>
    </row>
    <row r="1657">
      <c r="A1657">
        <f>ROW(Source!A577)</f>
        <v>577</v>
      </c>
      <c r="B1657">
        <v>419115877</v>
      </c>
      <c r="C1657">
        <v>412995021</v>
      </c>
      <c r="D1657">
        <v>417163256</v>
      </c>
      <c r="E1657">
        <v>1</v>
      </c>
      <c r="F1657">
        <v>1</v>
      </c>
      <c r="G1657">
        <v>1</v>
      </c>
      <c r="H1657">
        <v>3</v>
      </c>
      <c r="I1657" t="s">
        <v>257</v>
      </c>
      <c r="J1657" t="s">
        <v>1870</v>
      </c>
      <c r="K1657" t="s">
        <v>258</v>
      </c>
      <c r="L1657">
        <v>1346</v>
      </c>
      <c r="N1657">
        <v>1009</v>
      </c>
      <c r="O1657" t="s">
        <v>151</v>
      </c>
      <c r="P1657" t="s">
        <v>151</v>
      </c>
      <c r="Q1657">
        <v>1</v>
      </c>
      <c r="W1657">
        <v>0</v>
      </c>
      <c r="X1657">
        <v>1771797515</v>
      </c>
      <c r="Y1657">
        <f t="shared" si="2710"/>
        <v>0</v>
      </c>
      <c r="AA1657">
        <v>199.91</v>
      </c>
      <c r="AB1657">
        <v>0</v>
      </c>
      <c r="AC1657">
        <v>0</v>
      </c>
      <c r="AD1657">
        <v>0</v>
      </c>
      <c r="AE1657">
        <v>219.68000000000001</v>
      </c>
      <c r="AF1657">
        <v>0</v>
      </c>
      <c r="AG1657">
        <v>0</v>
      </c>
      <c r="AH1657">
        <v>0</v>
      </c>
      <c r="AI1657">
        <v>0.91000000000000003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14</v>
      </c>
      <c r="AT1657">
        <v>0.017999999999999999</v>
      </c>
      <c r="AU1657" t="s">
        <v>1176</v>
      </c>
      <c r="AV1657">
        <v>0</v>
      </c>
      <c r="AW1657">
        <v>2</v>
      </c>
      <c r="AX1657">
        <v>419117797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3.95424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ROUND(Y1657*Source!I577,7)</f>
        <v>0</v>
      </c>
      <c r="CY1657">
        <f t="shared" si="2711"/>
        <v>199.91</v>
      </c>
      <c r="CZ1657">
        <f t="shared" si="2712"/>
        <v>219.68000000000001</v>
      </c>
      <c r="DA1657">
        <f t="shared" si="2713"/>
        <v>0.91000000000000003</v>
      </c>
      <c r="DB1657">
        <f t="shared" si="2714"/>
        <v>0</v>
      </c>
      <c r="DC1657">
        <f t="shared" si="2715"/>
        <v>0</v>
      </c>
      <c r="DD1657" t="s">
        <v>14</v>
      </c>
      <c r="DE1657" t="s">
        <v>14</v>
      </c>
      <c r="DF1657">
        <f t="shared" si="2716"/>
        <v>0</v>
      </c>
      <c r="DG1657">
        <f t="shared" si="2717"/>
        <v>0</v>
      </c>
      <c r="DH1657">
        <f t="shared" si="2640"/>
        <v>0</v>
      </c>
      <c r="DI1657">
        <f t="shared" si="2641"/>
        <v>0</v>
      </c>
      <c r="DJ1657">
        <f t="shared" si="2718"/>
        <v>0</v>
      </c>
      <c r="DK1657">
        <v>0</v>
      </c>
      <c r="DL1657" t="s">
        <v>14</v>
      </c>
      <c r="DM1657">
        <v>0</v>
      </c>
      <c r="DN1657" t="s">
        <v>14</v>
      </c>
      <c r="DO1657">
        <v>0</v>
      </c>
    </row>
    <row r="1658">
      <c r="A1658">
        <f>ROW(Source!A577)</f>
        <v>577</v>
      </c>
      <c r="B1658">
        <v>419115877</v>
      </c>
      <c r="C1658">
        <v>412995021</v>
      </c>
      <c r="D1658">
        <v>417165023</v>
      </c>
      <c r="E1658">
        <v>1</v>
      </c>
      <c r="F1658">
        <v>1</v>
      </c>
      <c r="G1658">
        <v>1</v>
      </c>
      <c r="H1658">
        <v>3</v>
      </c>
      <c r="I1658" t="s">
        <v>259</v>
      </c>
      <c r="J1658" t="s">
        <v>1871</v>
      </c>
      <c r="K1658" t="s">
        <v>260</v>
      </c>
      <c r="L1658">
        <v>1346</v>
      </c>
      <c r="N1658">
        <v>1009</v>
      </c>
      <c r="O1658" t="s">
        <v>151</v>
      </c>
      <c r="P1658" t="s">
        <v>151</v>
      </c>
      <c r="Q1658">
        <v>1</v>
      </c>
      <c r="W1658">
        <v>0</v>
      </c>
      <c r="X1658">
        <v>41226650</v>
      </c>
      <c r="Y1658">
        <f t="shared" si="2710"/>
        <v>0</v>
      </c>
      <c r="AA1658">
        <v>181.83000000000001</v>
      </c>
      <c r="AB1658">
        <v>0</v>
      </c>
      <c r="AC1658">
        <v>0</v>
      </c>
      <c r="AD1658">
        <v>0</v>
      </c>
      <c r="AE1658">
        <v>206.62</v>
      </c>
      <c r="AF1658">
        <v>0</v>
      </c>
      <c r="AG1658">
        <v>0</v>
      </c>
      <c r="AH1658">
        <v>0</v>
      </c>
      <c r="AI1658">
        <v>0.88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14</v>
      </c>
      <c r="AT1658">
        <v>0.037999999999999999</v>
      </c>
      <c r="AU1658" t="s">
        <v>1176</v>
      </c>
      <c r="AV1658">
        <v>0</v>
      </c>
      <c r="AW1658">
        <v>2</v>
      </c>
      <c r="AX1658">
        <v>419117798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7.8515600000000001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ROUND(Y1658*Source!I577,7)</f>
        <v>0</v>
      </c>
      <c r="CY1658">
        <f t="shared" si="2711"/>
        <v>181.83000000000001</v>
      </c>
      <c r="CZ1658">
        <f t="shared" si="2712"/>
        <v>206.62</v>
      </c>
      <c r="DA1658">
        <f t="shared" si="2713"/>
        <v>0.88</v>
      </c>
      <c r="DB1658">
        <f t="shared" si="2714"/>
        <v>0</v>
      </c>
      <c r="DC1658">
        <f t="shared" si="2715"/>
        <v>0</v>
      </c>
      <c r="DD1658" t="s">
        <v>14</v>
      </c>
      <c r="DE1658" t="s">
        <v>14</v>
      </c>
      <c r="DF1658">
        <f t="shared" si="2716"/>
        <v>0</v>
      </c>
      <c r="DG1658">
        <f t="shared" si="2717"/>
        <v>0</v>
      </c>
      <c r="DH1658">
        <f t="shared" si="2640"/>
        <v>0</v>
      </c>
      <c r="DI1658">
        <f t="shared" si="2641"/>
        <v>0</v>
      </c>
      <c r="DJ1658">
        <f t="shared" si="2718"/>
        <v>0</v>
      </c>
      <c r="DK1658">
        <v>0</v>
      </c>
      <c r="DL1658" t="s">
        <v>14</v>
      </c>
      <c r="DM1658">
        <v>0</v>
      </c>
      <c r="DN1658" t="s">
        <v>14</v>
      </c>
      <c r="DO1658">
        <v>0</v>
      </c>
    </row>
    <row r="1659">
      <c r="A1659">
        <f>ROW(Source!A577)</f>
        <v>577</v>
      </c>
      <c r="B1659">
        <v>419115877</v>
      </c>
      <c r="C1659">
        <v>412995021</v>
      </c>
      <c r="D1659">
        <v>417175584</v>
      </c>
      <c r="E1659">
        <v>1</v>
      </c>
      <c r="F1659">
        <v>1</v>
      </c>
      <c r="G1659">
        <v>1</v>
      </c>
      <c r="H1659">
        <v>3</v>
      </c>
      <c r="I1659" t="s">
        <v>149</v>
      </c>
      <c r="J1659" t="s">
        <v>1850</v>
      </c>
      <c r="K1659" t="s">
        <v>150</v>
      </c>
      <c r="L1659">
        <v>1346</v>
      </c>
      <c r="N1659">
        <v>1009</v>
      </c>
      <c r="O1659" t="s">
        <v>151</v>
      </c>
      <c r="P1659" t="s">
        <v>151</v>
      </c>
      <c r="Q1659">
        <v>1</v>
      </c>
      <c r="W1659">
        <v>0</v>
      </c>
      <c r="X1659">
        <v>-242288594</v>
      </c>
      <c r="Y1659">
        <f t="shared" si="2710"/>
        <v>0</v>
      </c>
      <c r="AA1659">
        <v>1400.99</v>
      </c>
      <c r="AB1659">
        <v>0</v>
      </c>
      <c r="AC1659">
        <v>0</v>
      </c>
      <c r="AD1659">
        <v>0</v>
      </c>
      <c r="AE1659">
        <v>870.17999999999995</v>
      </c>
      <c r="AF1659">
        <v>0</v>
      </c>
      <c r="AG1659">
        <v>0</v>
      </c>
      <c r="AH1659">
        <v>0</v>
      </c>
      <c r="AI1659">
        <v>1.6100000000000001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14</v>
      </c>
      <c r="AT1659">
        <v>0.26000000000000001</v>
      </c>
      <c r="AU1659" t="s">
        <v>1176</v>
      </c>
      <c r="AV1659">
        <v>0</v>
      </c>
      <c r="AW1659">
        <v>2</v>
      </c>
      <c r="AX1659">
        <v>419117799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226.24680000000001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ROUND(Y1659*Source!I577,7)</f>
        <v>0</v>
      </c>
      <c r="CY1659">
        <f t="shared" si="2711"/>
        <v>1400.99</v>
      </c>
      <c r="CZ1659">
        <f t="shared" si="2712"/>
        <v>870.17999999999995</v>
      </c>
      <c r="DA1659">
        <f t="shared" si="2713"/>
        <v>1.6100000000000001</v>
      </c>
      <c r="DB1659">
        <f t="shared" si="2714"/>
        <v>0</v>
      </c>
      <c r="DC1659">
        <f t="shared" si="2715"/>
        <v>0</v>
      </c>
      <c r="DD1659" t="s">
        <v>14</v>
      </c>
      <c r="DE1659" t="s">
        <v>14</v>
      </c>
      <c r="DF1659">
        <f t="shared" si="2716"/>
        <v>0</v>
      </c>
      <c r="DG1659">
        <f t="shared" si="2717"/>
        <v>0</v>
      </c>
      <c r="DH1659">
        <f t="shared" si="2640"/>
        <v>0</v>
      </c>
      <c r="DI1659">
        <f t="shared" si="2641"/>
        <v>0</v>
      </c>
      <c r="DJ1659">
        <f t="shared" si="2718"/>
        <v>0</v>
      </c>
      <c r="DK1659">
        <v>0</v>
      </c>
      <c r="DL1659" t="s">
        <v>14</v>
      </c>
      <c r="DM1659">
        <v>0</v>
      </c>
      <c r="DN1659" t="s">
        <v>14</v>
      </c>
      <c r="DO1659">
        <v>0</v>
      </c>
    </row>
    <row r="1660">
      <c r="A1660">
        <f>ROW(Source!A577)</f>
        <v>577</v>
      </c>
      <c r="B1660">
        <v>419115877</v>
      </c>
      <c r="C1660">
        <v>412995021</v>
      </c>
      <c r="D1660">
        <v>417199972</v>
      </c>
      <c r="E1660">
        <v>1</v>
      </c>
      <c r="F1660">
        <v>1</v>
      </c>
      <c r="G1660">
        <v>1</v>
      </c>
      <c r="H1660">
        <v>3</v>
      </c>
      <c r="I1660" t="s">
        <v>267</v>
      </c>
      <c r="J1660" t="s">
        <v>1875</v>
      </c>
      <c r="K1660" t="s">
        <v>268</v>
      </c>
      <c r="L1660">
        <v>1425</v>
      </c>
      <c r="N1660">
        <v>1013</v>
      </c>
      <c r="O1660" t="s">
        <v>195</v>
      </c>
      <c r="P1660" t="s">
        <v>195</v>
      </c>
      <c r="Q1660">
        <v>1</v>
      </c>
      <c r="W1660">
        <v>0</v>
      </c>
      <c r="X1660">
        <v>989260561</v>
      </c>
      <c r="Y1660">
        <f t="shared" si="2710"/>
        <v>0</v>
      </c>
      <c r="AA1660">
        <v>119.56999999999999</v>
      </c>
      <c r="AB1660">
        <v>0</v>
      </c>
      <c r="AC1660">
        <v>0</v>
      </c>
      <c r="AD1660">
        <v>0</v>
      </c>
      <c r="AE1660">
        <v>47.259999999999998</v>
      </c>
      <c r="AF1660">
        <v>0</v>
      </c>
      <c r="AG1660">
        <v>0</v>
      </c>
      <c r="AH1660">
        <v>0</v>
      </c>
      <c r="AI1660">
        <v>2.5299999999999998</v>
      </c>
      <c r="AJ1660">
        <v>1</v>
      </c>
      <c r="AK1660">
        <v>1</v>
      </c>
      <c r="AL1660">
        <v>1</v>
      </c>
      <c r="AM1660">
        <v>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14</v>
      </c>
      <c r="AT1660">
        <v>0.17000000000000001</v>
      </c>
      <c r="AU1660" t="s">
        <v>1176</v>
      </c>
      <c r="AV1660">
        <v>0</v>
      </c>
      <c r="AW1660">
        <v>2</v>
      </c>
      <c r="AX1660">
        <v>419117800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8.0342000000000002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1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ROUND(Y1660*Source!I577,7)</f>
        <v>0</v>
      </c>
      <c r="CY1660">
        <f t="shared" si="2711"/>
        <v>119.56999999999999</v>
      </c>
      <c r="CZ1660">
        <f t="shared" si="2712"/>
        <v>47.259999999999998</v>
      </c>
      <c r="DA1660">
        <f t="shared" si="2713"/>
        <v>2.5299999999999998</v>
      </c>
      <c r="DB1660">
        <f t="shared" si="2714"/>
        <v>0</v>
      </c>
      <c r="DC1660">
        <f t="shared" si="2715"/>
        <v>0</v>
      </c>
      <c r="DD1660" t="s">
        <v>14</v>
      </c>
      <c r="DE1660" t="s">
        <v>14</v>
      </c>
      <c r="DF1660">
        <f t="shared" si="2716"/>
        <v>0</v>
      </c>
      <c r="DG1660">
        <f t="shared" si="2717"/>
        <v>0</v>
      </c>
      <c r="DH1660">
        <f t="shared" si="2640"/>
        <v>0</v>
      </c>
      <c r="DI1660">
        <f t="shared" si="2641"/>
        <v>0</v>
      </c>
      <c r="DJ1660">
        <f t="shared" si="2718"/>
        <v>0</v>
      </c>
      <c r="DK1660">
        <v>0</v>
      </c>
      <c r="DL1660" t="s">
        <v>14</v>
      </c>
      <c r="DM1660">
        <v>0</v>
      </c>
      <c r="DN1660" t="s">
        <v>14</v>
      </c>
      <c r="DO1660">
        <v>0</v>
      </c>
    </row>
    <row r="1661">
      <c r="A1661">
        <f>ROW(Source!A577)</f>
        <v>577</v>
      </c>
      <c r="B1661">
        <v>419115877</v>
      </c>
      <c r="C1661">
        <v>412995021</v>
      </c>
      <c r="D1661">
        <v>417199978</v>
      </c>
      <c r="E1661">
        <v>1</v>
      </c>
      <c r="F1661">
        <v>1</v>
      </c>
      <c r="G1661">
        <v>1</v>
      </c>
      <c r="H1661">
        <v>3</v>
      </c>
      <c r="I1661" t="s">
        <v>269</v>
      </c>
      <c r="J1661" t="s">
        <v>1876</v>
      </c>
      <c r="K1661" t="s">
        <v>270</v>
      </c>
      <c r="L1661">
        <v>1407</v>
      </c>
      <c r="N1661">
        <v>1013</v>
      </c>
      <c r="O1661" t="s">
        <v>271</v>
      </c>
      <c r="P1661" t="s">
        <v>271</v>
      </c>
      <c r="Q1661">
        <v>1</v>
      </c>
      <c r="W1661">
        <v>0</v>
      </c>
      <c r="X1661">
        <v>168170819</v>
      </c>
      <c r="Y1661">
        <f t="shared" si="2710"/>
        <v>0</v>
      </c>
      <c r="AA1661">
        <v>8352.5100000000002</v>
      </c>
      <c r="AB1661">
        <v>0</v>
      </c>
      <c r="AC1661">
        <v>0</v>
      </c>
      <c r="AD1661">
        <v>0</v>
      </c>
      <c r="AE1661">
        <v>6052.54</v>
      </c>
      <c r="AF1661">
        <v>0</v>
      </c>
      <c r="AG1661">
        <v>0</v>
      </c>
      <c r="AH1661">
        <v>0</v>
      </c>
      <c r="AI1661">
        <v>1.3799999999999999</v>
      </c>
      <c r="AJ1661">
        <v>1</v>
      </c>
      <c r="AK1661">
        <v>1</v>
      </c>
      <c r="AL1661">
        <v>1</v>
      </c>
      <c r="AM1661">
        <v>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14</v>
      </c>
      <c r="AT1661">
        <v>0.0089999999999999993</v>
      </c>
      <c r="AU1661" t="s">
        <v>1176</v>
      </c>
      <c r="AV1661">
        <v>0</v>
      </c>
      <c r="AW1661">
        <v>2</v>
      </c>
      <c r="AX1661">
        <v>419117801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54.472859999999997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1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ROUND(Y1661*Source!I577,7)</f>
        <v>0</v>
      </c>
      <c r="CY1661">
        <f t="shared" si="2711"/>
        <v>8352.5100000000002</v>
      </c>
      <c r="CZ1661">
        <f t="shared" si="2712"/>
        <v>6052.54</v>
      </c>
      <c r="DA1661">
        <f t="shared" si="2713"/>
        <v>1.3799999999999999</v>
      </c>
      <c r="DB1661">
        <f t="shared" si="2714"/>
        <v>0</v>
      </c>
      <c r="DC1661">
        <f t="shared" si="2715"/>
        <v>0</v>
      </c>
      <c r="DD1661" t="s">
        <v>14</v>
      </c>
      <c r="DE1661" t="s">
        <v>14</v>
      </c>
      <c r="DF1661">
        <f t="shared" si="2716"/>
        <v>0</v>
      </c>
      <c r="DG1661">
        <f t="shared" si="2717"/>
        <v>0</v>
      </c>
      <c r="DH1661">
        <f t="shared" si="2640"/>
        <v>0</v>
      </c>
      <c r="DI1661">
        <f t="shared" si="2641"/>
        <v>0</v>
      </c>
      <c r="DJ1661">
        <f t="shared" si="2718"/>
        <v>0</v>
      </c>
      <c r="DK1661">
        <v>0</v>
      </c>
      <c r="DL1661" t="s">
        <v>14</v>
      </c>
      <c r="DM1661">
        <v>0</v>
      </c>
      <c r="DN1661" t="s">
        <v>14</v>
      </c>
      <c r="DO1661">
        <v>0</v>
      </c>
    </row>
    <row r="1662">
      <c r="A1662">
        <f>ROW(Source!A577)</f>
        <v>577</v>
      </c>
      <c r="B1662">
        <v>419115877</v>
      </c>
      <c r="C1662">
        <v>412995021</v>
      </c>
      <c r="D1662">
        <v>417096729</v>
      </c>
      <c r="E1662">
        <v>117</v>
      </c>
      <c r="F1662">
        <v>1</v>
      </c>
      <c r="G1662">
        <v>1</v>
      </c>
      <c r="H1662">
        <v>3</v>
      </c>
      <c r="I1662" t="s">
        <v>1847</v>
      </c>
      <c r="J1662" t="s">
        <v>14</v>
      </c>
      <c r="K1662" t="s">
        <v>1848</v>
      </c>
      <c r="L1662">
        <v>3277935</v>
      </c>
      <c r="N1662">
        <v>1013</v>
      </c>
      <c r="O1662" t="s">
        <v>63</v>
      </c>
      <c r="P1662" t="s">
        <v>63</v>
      </c>
      <c r="Q1662">
        <v>1</v>
      </c>
      <c r="W1662">
        <v>0</v>
      </c>
      <c r="X1662">
        <v>274903907</v>
      </c>
      <c r="Y1662">
        <f>AT1662</f>
        <v>2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0</v>
      </c>
      <c r="AO1662">
        <v>0</v>
      </c>
      <c r="AP1662">
        <v>0</v>
      </c>
      <c r="AQ1662">
        <v>1</v>
      </c>
      <c r="AR1662">
        <v>0</v>
      </c>
      <c r="AS1662" t="s">
        <v>14</v>
      </c>
      <c r="AT1662">
        <v>2</v>
      </c>
      <c r="AU1662" t="s">
        <v>14</v>
      </c>
      <c r="AV1662">
        <v>0</v>
      </c>
      <c r="AW1662">
        <v>2</v>
      </c>
      <c r="AX1662">
        <v>419117802</v>
      </c>
      <c r="AY1662">
        <v>1</v>
      </c>
      <c r="AZ1662">
        <v>2048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ROUND(Y1662*Source!I577,7)</f>
        <v>2</v>
      </c>
      <c r="CY1662">
        <f t="shared" si="2711"/>
        <v>0</v>
      </c>
      <c r="CZ1662">
        <f t="shared" si="2712"/>
        <v>0</v>
      </c>
      <c r="DA1662">
        <f t="shared" si="2713"/>
        <v>1</v>
      </c>
      <c r="DB1662">
        <f>ROUND(ROUND(AT1662*CZ1662,2),6)</f>
        <v>0</v>
      </c>
      <c r="DC1662">
        <f>ROUND(ROUND(AT1662*AG1662,2),6)</f>
        <v>0</v>
      </c>
      <c r="DD1662" t="s">
        <v>14</v>
      </c>
      <c r="DE1662" t="s">
        <v>14</v>
      </c>
      <c r="DF1662">
        <f t="shared" ref="DF1662:DF1665" si="2719">ROUND(ROUND(AE1662,2)*CX1662,2)</f>
        <v>0</v>
      </c>
      <c r="DG1662">
        <f t="shared" si="2717"/>
        <v>0</v>
      </c>
      <c r="DH1662">
        <f t="shared" si="2640"/>
        <v>0</v>
      </c>
      <c r="DI1662">
        <f t="shared" si="2641"/>
        <v>0</v>
      </c>
      <c r="DJ1662">
        <f t="shared" si="2718"/>
        <v>0</v>
      </c>
      <c r="DK1662">
        <v>0</v>
      </c>
      <c r="DL1662" t="s">
        <v>14</v>
      </c>
      <c r="DM1662">
        <v>0</v>
      </c>
      <c r="DN1662" t="s">
        <v>14</v>
      </c>
      <c r="DO1662">
        <v>0</v>
      </c>
    </row>
    <row r="1663">
      <c r="A1663">
        <f>ROW(Source!A578)</f>
        <v>578</v>
      </c>
      <c r="B1663">
        <v>419115877</v>
      </c>
      <c r="C1663">
        <v>412995044</v>
      </c>
      <c r="D1663">
        <v>417090712</v>
      </c>
      <c r="E1663">
        <v>117</v>
      </c>
      <c r="F1663">
        <v>1</v>
      </c>
      <c r="G1663">
        <v>1</v>
      </c>
      <c r="H1663">
        <v>1</v>
      </c>
      <c r="I1663" t="s">
        <v>97</v>
      </c>
      <c r="J1663" t="s">
        <v>14</v>
      </c>
      <c r="K1663" t="s">
        <v>98</v>
      </c>
      <c r="L1663">
        <v>1191</v>
      </c>
      <c r="N1663">
        <v>1013</v>
      </c>
      <c r="O1663" t="s">
        <v>48</v>
      </c>
      <c r="P1663" t="s">
        <v>48</v>
      </c>
      <c r="Q1663">
        <v>1</v>
      </c>
      <c r="W1663">
        <v>0</v>
      </c>
      <c r="X1663">
        <v>-715079457</v>
      </c>
      <c r="Y1663">
        <f t="shared" ref="Y1663:Y1665" si="2720">(AT1663*ROUND(0.3,7))</f>
        <v>3.8999999999999999</v>
      </c>
      <c r="AA1663">
        <v>0</v>
      </c>
      <c r="AB1663">
        <v>0</v>
      </c>
      <c r="AC1663">
        <v>0</v>
      </c>
      <c r="AD1663">
        <v>509.48000000000002</v>
      </c>
      <c r="AE1663">
        <v>0</v>
      </c>
      <c r="AF1663">
        <v>0</v>
      </c>
      <c r="AG1663">
        <v>0</v>
      </c>
      <c r="AH1663">
        <v>509.48000000000002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14</v>
      </c>
      <c r="AT1663">
        <v>13</v>
      </c>
      <c r="AU1663" t="s">
        <v>1272</v>
      </c>
      <c r="AV1663">
        <v>1</v>
      </c>
      <c r="AW1663">
        <v>2</v>
      </c>
      <c r="AX1663">
        <v>419117803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6623.2399999999998</v>
      </c>
      <c r="BN1663">
        <v>13</v>
      </c>
      <c r="BO1663">
        <v>0</v>
      </c>
      <c r="BP1663">
        <v>1</v>
      </c>
      <c r="BQ1663">
        <v>0</v>
      </c>
      <c r="BR1663">
        <v>0</v>
      </c>
      <c r="BS1663">
        <v>0</v>
      </c>
      <c r="BT1663">
        <v>1986.972</v>
      </c>
      <c r="BU1663">
        <v>3.8999999999999999</v>
      </c>
      <c r="BV1663">
        <v>0</v>
      </c>
      <c r="BW1663">
        <v>1</v>
      </c>
      <c r="CU1663">
        <f>ROUND(AT1663*Source!I578*AH1663*AL1663,2)</f>
        <v>6623.2399999999998</v>
      </c>
      <c r="CV1663">
        <f>ROUND(Y1663*Source!I578,7)</f>
        <v>3.8999999999999999</v>
      </c>
      <c r="CW1663">
        <v>0</v>
      </c>
      <c r="CX1663">
        <f>ROUND(Y1663*Source!I578,7)</f>
        <v>3.8999999999999999</v>
      </c>
      <c r="CY1663">
        <f t="shared" ref="CY1663:CY1664" si="2721">AD1663</f>
        <v>509.48000000000002</v>
      </c>
      <c r="CZ1663">
        <f t="shared" ref="CZ1663:CZ1664" si="2722">AH1663</f>
        <v>509.48000000000002</v>
      </c>
      <c r="DA1663">
        <f t="shared" ref="DA1663:DA1664" si="2723">AL1663</f>
        <v>1</v>
      </c>
      <c r="DB1663">
        <f t="shared" ref="DB1663:DB1665" si="2724">ROUND((ROUND(AT1663*CZ1663,2)*ROUND(0.3,7)),6)</f>
        <v>1986.972</v>
      </c>
      <c r="DC1663">
        <f t="shared" ref="DC1663:DC1665" si="2725">ROUND((ROUND(AT1663*AG1663,2)*ROUND(0.3,7)),6)</f>
        <v>0</v>
      </c>
      <c r="DD1663" t="s">
        <v>14</v>
      </c>
      <c r="DE1663" t="s">
        <v>14</v>
      </c>
      <c r="DF1663">
        <f t="shared" si="2719"/>
        <v>0</v>
      </c>
      <c r="DG1663">
        <f t="shared" si="2717"/>
        <v>0</v>
      </c>
      <c r="DH1663">
        <f t="shared" si="2640"/>
        <v>0</v>
      </c>
      <c r="DI1663">
        <f t="shared" si="2641"/>
        <v>1986.97</v>
      </c>
      <c r="DJ1663">
        <f t="shared" ref="DJ1663:DJ1664" si="2726">DI1663</f>
        <v>1986.97</v>
      </c>
      <c r="DK1663">
        <v>1</v>
      </c>
      <c r="DL1663" t="s">
        <v>14</v>
      </c>
      <c r="DM1663">
        <v>0</v>
      </c>
      <c r="DN1663" t="s">
        <v>14</v>
      </c>
      <c r="DO1663">
        <v>0</v>
      </c>
    </row>
    <row r="1664">
      <c r="A1664">
        <f>ROW(Source!A578)</f>
        <v>578</v>
      </c>
      <c r="B1664">
        <v>419115877</v>
      </c>
      <c r="C1664">
        <v>412995044</v>
      </c>
      <c r="D1664">
        <v>417090896</v>
      </c>
      <c r="E1664">
        <v>117</v>
      </c>
      <c r="F1664">
        <v>1</v>
      </c>
      <c r="G1664">
        <v>1</v>
      </c>
      <c r="H1664">
        <v>1</v>
      </c>
      <c r="I1664" t="s">
        <v>1844</v>
      </c>
      <c r="J1664" t="s">
        <v>14</v>
      </c>
      <c r="K1664" t="s">
        <v>1845</v>
      </c>
      <c r="L1664">
        <v>1191</v>
      </c>
      <c r="N1664">
        <v>1013</v>
      </c>
      <c r="O1664" t="s">
        <v>48</v>
      </c>
      <c r="P1664" t="s">
        <v>48</v>
      </c>
      <c r="Q1664">
        <v>1</v>
      </c>
      <c r="W1664">
        <v>0</v>
      </c>
      <c r="X1664">
        <v>-1417349443</v>
      </c>
      <c r="Y1664">
        <f t="shared" si="2720"/>
        <v>0.309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14</v>
      </c>
      <c r="AT1664">
        <v>1.03</v>
      </c>
      <c r="AU1664" t="s">
        <v>1272</v>
      </c>
      <c r="AV1664">
        <v>2</v>
      </c>
      <c r="AW1664">
        <v>2</v>
      </c>
      <c r="AX1664">
        <v>419117804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ROUND(Y1664*Source!I578,7)</f>
        <v>0.309</v>
      </c>
      <c r="CY1664">
        <f t="shared" si="2721"/>
        <v>0</v>
      </c>
      <c r="CZ1664">
        <f t="shared" si="2722"/>
        <v>0</v>
      </c>
      <c r="DA1664">
        <f t="shared" si="2723"/>
        <v>1</v>
      </c>
      <c r="DB1664">
        <f t="shared" si="2724"/>
        <v>0</v>
      </c>
      <c r="DC1664">
        <f t="shared" si="2725"/>
        <v>0</v>
      </c>
      <c r="DD1664" t="s">
        <v>14</v>
      </c>
      <c r="DE1664" t="s">
        <v>14</v>
      </c>
      <c r="DF1664">
        <f t="shared" si="2719"/>
        <v>0</v>
      </c>
      <c r="DG1664">
        <f t="shared" si="2717"/>
        <v>0</v>
      </c>
      <c r="DH1664">
        <f t="shared" si="2640"/>
        <v>0</v>
      </c>
      <c r="DI1664">
        <f t="shared" si="2641"/>
        <v>0</v>
      </c>
      <c r="DJ1664">
        <f t="shared" si="2726"/>
        <v>0</v>
      </c>
      <c r="DK1664">
        <v>0</v>
      </c>
      <c r="DL1664" t="s">
        <v>14</v>
      </c>
      <c r="DM1664">
        <v>0</v>
      </c>
      <c r="DN1664" t="s">
        <v>14</v>
      </c>
      <c r="DO1664">
        <v>0</v>
      </c>
    </row>
    <row r="1665">
      <c r="A1665">
        <f>ROW(Source!A578)</f>
        <v>578</v>
      </c>
      <c r="B1665">
        <v>419115877</v>
      </c>
      <c r="C1665">
        <v>412995044</v>
      </c>
      <c r="D1665">
        <v>417098134</v>
      </c>
      <c r="E1665">
        <v>1</v>
      </c>
      <c r="F1665">
        <v>1</v>
      </c>
      <c r="G1665">
        <v>1</v>
      </c>
      <c r="H1665">
        <v>2</v>
      </c>
      <c r="I1665" t="s">
        <v>159</v>
      </c>
      <c r="J1665" t="s">
        <v>1851</v>
      </c>
      <c r="K1665" t="s">
        <v>160</v>
      </c>
      <c r="L1665">
        <v>1368</v>
      </c>
      <c r="N1665">
        <v>1011</v>
      </c>
      <c r="O1665" t="s">
        <v>55</v>
      </c>
      <c r="P1665" t="s">
        <v>55</v>
      </c>
      <c r="Q1665">
        <v>1</v>
      </c>
      <c r="W1665">
        <v>0</v>
      </c>
      <c r="X1665">
        <v>302479695</v>
      </c>
      <c r="Y1665">
        <f t="shared" si="2720"/>
        <v>0.309</v>
      </c>
      <c r="AA1665">
        <v>0</v>
      </c>
      <c r="AB1665">
        <v>1274.25</v>
      </c>
      <c r="AC1665">
        <v>620.24000000000001</v>
      </c>
      <c r="AD1665">
        <v>0</v>
      </c>
      <c r="AE1665">
        <v>0</v>
      </c>
      <c r="AF1665">
        <v>995.50999999999999</v>
      </c>
      <c r="AG1665">
        <v>620.24000000000001</v>
      </c>
      <c r="AH1665">
        <v>0</v>
      </c>
      <c r="AI1665">
        <v>1</v>
      </c>
      <c r="AJ1665">
        <v>1.28</v>
      </c>
      <c r="AK1665">
        <v>1</v>
      </c>
      <c r="AL1665">
        <v>1</v>
      </c>
      <c r="AM1665">
        <v>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14</v>
      </c>
      <c r="AT1665">
        <v>1.03</v>
      </c>
      <c r="AU1665" t="s">
        <v>1272</v>
      </c>
      <c r="AV1665">
        <v>1</v>
      </c>
      <c r="AW1665">
        <v>2</v>
      </c>
      <c r="AX1665">
        <v>419117805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1025.3752999999999</v>
      </c>
      <c r="BL1665">
        <v>638.84720000000004</v>
      </c>
      <c r="BM1665">
        <v>0</v>
      </c>
      <c r="BN1665">
        <v>0</v>
      </c>
      <c r="BO1665">
        <v>1.03</v>
      </c>
      <c r="BP1665">
        <v>1</v>
      </c>
      <c r="BQ1665">
        <v>0</v>
      </c>
      <c r="BR1665">
        <v>307.61259000000001</v>
      </c>
      <c r="BS1665">
        <v>191.65415999999999</v>
      </c>
      <c r="BT1665">
        <v>0</v>
      </c>
      <c r="BU1665">
        <v>0</v>
      </c>
      <c r="BV1665">
        <v>0.309</v>
      </c>
      <c r="BW1665">
        <v>1</v>
      </c>
      <c r="CV1665">
        <v>0</v>
      </c>
      <c r="CW1665">
        <f>ROUND(Y1665*Source!I578*DO1665,7)</f>
        <v>0.309</v>
      </c>
      <c r="CX1665">
        <f>ROUND(Y1665*Source!I578,7)</f>
        <v>0.309</v>
      </c>
      <c r="CY1665">
        <f>AB1665</f>
        <v>1274.25</v>
      </c>
      <c r="CZ1665">
        <f>AF1665</f>
        <v>995.50999999999999</v>
      </c>
      <c r="DA1665">
        <f>AJ1665</f>
        <v>1.28</v>
      </c>
      <c r="DB1665">
        <f t="shared" si="2724"/>
        <v>307.61399999999998</v>
      </c>
      <c r="DC1665">
        <f t="shared" si="2725"/>
        <v>191.655</v>
      </c>
      <c r="DD1665" t="s">
        <v>14</v>
      </c>
      <c r="DE1665" t="s">
        <v>14</v>
      </c>
      <c r="DF1665">
        <f t="shared" si="2719"/>
        <v>0</v>
      </c>
      <c r="DG1665">
        <f>ROUND(ROUND(AF1665*AJ1665,2)*CX1665,2)</f>
        <v>393.74000000000001</v>
      </c>
      <c r="DH1665">
        <f t="shared" ref="DH1665:DH1728" si="2727">ROUND(ROUND(AG1665,2)*CX1665,2)</f>
        <v>191.65000000000001</v>
      </c>
      <c r="DI1665">
        <f t="shared" ref="DI1665:DI1728" si="2728">ROUND(ROUND(AH1665,2)*CX1665,2)</f>
        <v>0</v>
      </c>
      <c r="DJ1665">
        <f>DG1665+DH1665</f>
        <v>585.38999999999999</v>
      </c>
      <c r="DK1665">
        <v>0</v>
      </c>
      <c r="DL1665" t="s">
        <v>56</v>
      </c>
      <c r="DM1665">
        <v>5</v>
      </c>
      <c r="DN1665" t="s">
        <v>48</v>
      </c>
      <c r="DO1665">
        <v>1</v>
      </c>
    </row>
    <row r="1666">
      <c r="A1666">
        <f>ROW(Source!A578)</f>
        <v>578</v>
      </c>
      <c r="B1666">
        <v>419115877</v>
      </c>
      <c r="C1666">
        <v>412995044</v>
      </c>
      <c r="D1666">
        <v>417162991</v>
      </c>
      <c r="E1666">
        <v>1</v>
      </c>
      <c r="F1666">
        <v>1</v>
      </c>
      <c r="G1666">
        <v>1</v>
      </c>
      <c r="H1666">
        <v>3</v>
      </c>
      <c r="I1666" t="s">
        <v>146</v>
      </c>
      <c r="J1666" t="s">
        <v>1849</v>
      </c>
      <c r="K1666" t="s">
        <v>147</v>
      </c>
      <c r="L1666">
        <v>1348</v>
      </c>
      <c r="N1666">
        <v>1009</v>
      </c>
      <c r="O1666" t="s">
        <v>148</v>
      </c>
      <c r="P1666" t="s">
        <v>148</v>
      </c>
      <c r="Q1666">
        <v>1000</v>
      </c>
      <c r="W1666">
        <v>0</v>
      </c>
      <c r="X1666">
        <v>-465588395</v>
      </c>
      <c r="Y1666">
        <f t="shared" ref="Y1666:Y1672" si="2729">(AT1666*ROUND(0,7))</f>
        <v>0</v>
      </c>
      <c r="AA1666">
        <v>149054.35999999999</v>
      </c>
      <c r="AB1666">
        <v>0</v>
      </c>
      <c r="AC1666">
        <v>0</v>
      </c>
      <c r="AD1666">
        <v>0</v>
      </c>
      <c r="AE1666">
        <v>116448.72</v>
      </c>
      <c r="AF1666">
        <v>0</v>
      </c>
      <c r="AG1666">
        <v>0</v>
      </c>
      <c r="AH1666">
        <v>0</v>
      </c>
      <c r="AI1666">
        <v>1.28</v>
      </c>
      <c r="AJ1666">
        <v>1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14</v>
      </c>
      <c r="AT1666">
        <v>0.0011000000000000001</v>
      </c>
      <c r="AU1666" t="s">
        <v>1271</v>
      </c>
      <c r="AV1666">
        <v>0</v>
      </c>
      <c r="AW1666">
        <v>2</v>
      </c>
      <c r="AX1666">
        <v>419117806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128.093592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ROUND(Y1666*Source!I578,7)</f>
        <v>0</v>
      </c>
      <c r="CY1666">
        <f t="shared" ref="CY1666:CY1673" si="2730">AA1666</f>
        <v>149054.35999999999</v>
      </c>
      <c r="CZ1666">
        <f t="shared" ref="CZ1666:CZ1673" si="2731">AE1666</f>
        <v>116448.72</v>
      </c>
      <c r="DA1666">
        <f t="shared" ref="DA1666:DA1673" si="2732">AI1666</f>
        <v>1.28</v>
      </c>
      <c r="DB1666">
        <f t="shared" ref="DB1666:DB1672" si="2733">ROUND((ROUND(AT1666*CZ1666,2)*ROUND(0,7)),6)</f>
        <v>0</v>
      </c>
      <c r="DC1666">
        <f t="shared" ref="DC1666:DC1672" si="2734">ROUND((ROUND(AT1666*AG1666,2)*ROUND(0,7)),6)</f>
        <v>0</v>
      </c>
      <c r="DD1666" t="s">
        <v>14</v>
      </c>
      <c r="DE1666" t="s">
        <v>14</v>
      </c>
      <c r="DF1666">
        <f t="shared" ref="DF1666:DF1672" si="2735">ROUND(ROUND(AE1666*AI1666,2)*CX1666,2)</f>
        <v>0</v>
      </c>
      <c r="DG1666">
        <f t="shared" ref="DG1666:DG1675" si="2736">ROUND(ROUND(AF1666,2)*CX1666,2)</f>
        <v>0</v>
      </c>
      <c r="DH1666">
        <f t="shared" si="2727"/>
        <v>0</v>
      </c>
      <c r="DI1666">
        <f t="shared" si="2728"/>
        <v>0</v>
      </c>
      <c r="DJ1666">
        <f t="shared" ref="DJ1666:DJ1673" si="2737">DF1666</f>
        <v>0</v>
      </c>
      <c r="DK1666">
        <v>0</v>
      </c>
      <c r="DL1666" t="s">
        <v>14</v>
      </c>
      <c r="DM1666">
        <v>0</v>
      </c>
      <c r="DN1666" t="s">
        <v>14</v>
      </c>
      <c r="DO1666">
        <v>0</v>
      </c>
    </row>
    <row r="1667">
      <c r="A1667">
        <f>ROW(Source!A578)</f>
        <v>578</v>
      </c>
      <c r="B1667">
        <v>419115877</v>
      </c>
      <c r="C1667">
        <v>412995044</v>
      </c>
      <c r="D1667">
        <v>417163200</v>
      </c>
      <c r="E1667">
        <v>1</v>
      </c>
      <c r="F1667">
        <v>1</v>
      </c>
      <c r="G1667">
        <v>1</v>
      </c>
      <c r="H1667">
        <v>3</v>
      </c>
      <c r="I1667" t="s">
        <v>255</v>
      </c>
      <c r="J1667" t="s">
        <v>1869</v>
      </c>
      <c r="K1667" t="s">
        <v>256</v>
      </c>
      <c r="L1667">
        <v>1346</v>
      </c>
      <c r="N1667">
        <v>1009</v>
      </c>
      <c r="O1667" t="s">
        <v>151</v>
      </c>
      <c r="P1667" t="s">
        <v>151</v>
      </c>
      <c r="Q1667">
        <v>1</v>
      </c>
      <c r="W1667">
        <v>0</v>
      </c>
      <c r="X1667">
        <v>-1746966143</v>
      </c>
      <c r="Y1667">
        <f t="shared" si="2729"/>
        <v>0</v>
      </c>
      <c r="AA1667">
        <v>406.32999999999998</v>
      </c>
      <c r="AB1667">
        <v>0</v>
      </c>
      <c r="AC1667">
        <v>0</v>
      </c>
      <c r="AD1667">
        <v>0</v>
      </c>
      <c r="AE1667">
        <v>284.14999999999998</v>
      </c>
      <c r="AF1667">
        <v>0</v>
      </c>
      <c r="AG1667">
        <v>0</v>
      </c>
      <c r="AH1667">
        <v>0</v>
      </c>
      <c r="AI1667">
        <v>1.4299999999999999</v>
      </c>
      <c r="AJ1667">
        <v>1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14</v>
      </c>
      <c r="AT1667">
        <v>0.0050000000000000001</v>
      </c>
      <c r="AU1667" t="s">
        <v>1271</v>
      </c>
      <c r="AV1667">
        <v>0</v>
      </c>
      <c r="AW1667">
        <v>2</v>
      </c>
      <c r="AX1667">
        <v>419117807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1.42075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1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ROUND(Y1667*Source!I578,7)</f>
        <v>0</v>
      </c>
      <c r="CY1667">
        <f t="shared" si="2730"/>
        <v>406.32999999999998</v>
      </c>
      <c r="CZ1667">
        <f t="shared" si="2731"/>
        <v>284.14999999999998</v>
      </c>
      <c r="DA1667">
        <f t="shared" si="2732"/>
        <v>1.4299999999999999</v>
      </c>
      <c r="DB1667">
        <f t="shared" si="2733"/>
        <v>0</v>
      </c>
      <c r="DC1667">
        <f t="shared" si="2734"/>
        <v>0</v>
      </c>
      <c r="DD1667" t="s">
        <v>14</v>
      </c>
      <c r="DE1667" t="s">
        <v>14</v>
      </c>
      <c r="DF1667">
        <f t="shared" si="2735"/>
        <v>0</v>
      </c>
      <c r="DG1667">
        <f t="shared" si="2736"/>
        <v>0</v>
      </c>
      <c r="DH1667">
        <f t="shared" si="2727"/>
        <v>0</v>
      </c>
      <c r="DI1667">
        <f t="shared" si="2728"/>
        <v>0</v>
      </c>
      <c r="DJ1667">
        <f t="shared" si="2737"/>
        <v>0</v>
      </c>
      <c r="DK1667">
        <v>0</v>
      </c>
      <c r="DL1667" t="s">
        <v>14</v>
      </c>
      <c r="DM1667">
        <v>0</v>
      </c>
      <c r="DN1667" t="s">
        <v>14</v>
      </c>
      <c r="DO1667">
        <v>0</v>
      </c>
    </row>
    <row r="1668">
      <c r="A1668">
        <f>ROW(Source!A578)</f>
        <v>578</v>
      </c>
      <c r="B1668">
        <v>419115877</v>
      </c>
      <c r="C1668">
        <v>412995044</v>
      </c>
      <c r="D1668">
        <v>417163256</v>
      </c>
      <c r="E1668">
        <v>1</v>
      </c>
      <c r="F1668">
        <v>1</v>
      </c>
      <c r="G1668">
        <v>1</v>
      </c>
      <c r="H1668">
        <v>3</v>
      </c>
      <c r="I1668" t="s">
        <v>257</v>
      </c>
      <c r="J1668" t="s">
        <v>1870</v>
      </c>
      <c r="K1668" t="s">
        <v>258</v>
      </c>
      <c r="L1668">
        <v>1346</v>
      </c>
      <c r="N1668">
        <v>1009</v>
      </c>
      <c r="O1668" t="s">
        <v>151</v>
      </c>
      <c r="P1668" t="s">
        <v>151</v>
      </c>
      <c r="Q1668">
        <v>1</v>
      </c>
      <c r="W1668">
        <v>0</v>
      </c>
      <c r="X1668">
        <v>1771797515</v>
      </c>
      <c r="Y1668">
        <f t="shared" si="2729"/>
        <v>0</v>
      </c>
      <c r="AA1668">
        <v>199.91</v>
      </c>
      <c r="AB1668">
        <v>0</v>
      </c>
      <c r="AC1668">
        <v>0</v>
      </c>
      <c r="AD1668">
        <v>0</v>
      </c>
      <c r="AE1668">
        <v>219.68000000000001</v>
      </c>
      <c r="AF1668">
        <v>0</v>
      </c>
      <c r="AG1668">
        <v>0</v>
      </c>
      <c r="AH1668">
        <v>0</v>
      </c>
      <c r="AI1668">
        <v>0.91000000000000003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14</v>
      </c>
      <c r="AT1668">
        <v>0.017999999999999999</v>
      </c>
      <c r="AU1668" t="s">
        <v>1271</v>
      </c>
      <c r="AV1668">
        <v>0</v>
      </c>
      <c r="AW1668">
        <v>2</v>
      </c>
      <c r="AX1668">
        <v>419117808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3.95424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ROUND(Y1668*Source!I578,7)</f>
        <v>0</v>
      </c>
      <c r="CY1668">
        <f t="shared" si="2730"/>
        <v>199.91</v>
      </c>
      <c r="CZ1668">
        <f t="shared" si="2731"/>
        <v>219.68000000000001</v>
      </c>
      <c r="DA1668">
        <f t="shared" si="2732"/>
        <v>0.91000000000000003</v>
      </c>
      <c r="DB1668">
        <f t="shared" si="2733"/>
        <v>0</v>
      </c>
      <c r="DC1668">
        <f t="shared" si="2734"/>
        <v>0</v>
      </c>
      <c r="DD1668" t="s">
        <v>14</v>
      </c>
      <c r="DE1668" t="s">
        <v>14</v>
      </c>
      <c r="DF1668">
        <f t="shared" si="2735"/>
        <v>0</v>
      </c>
      <c r="DG1668">
        <f t="shared" si="2736"/>
        <v>0</v>
      </c>
      <c r="DH1668">
        <f t="shared" si="2727"/>
        <v>0</v>
      </c>
      <c r="DI1668">
        <f t="shared" si="2728"/>
        <v>0</v>
      </c>
      <c r="DJ1668">
        <f t="shared" si="2737"/>
        <v>0</v>
      </c>
      <c r="DK1668">
        <v>0</v>
      </c>
      <c r="DL1668" t="s">
        <v>14</v>
      </c>
      <c r="DM1668">
        <v>0</v>
      </c>
      <c r="DN1668" t="s">
        <v>14</v>
      </c>
      <c r="DO1668">
        <v>0</v>
      </c>
    </row>
    <row r="1669">
      <c r="A1669">
        <f>ROW(Source!A578)</f>
        <v>578</v>
      </c>
      <c r="B1669">
        <v>419115877</v>
      </c>
      <c r="C1669">
        <v>412995044</v>
      </c>
      <c r="D1669">
        <v>417165023</v>
      </c>
      <c r="E1669">
        <v>1</v>
      </c>
      <c r="F1669">
        <v>1</v>
      </c>
      <c r="G1669">
        <v>1</v>
      </c>
      <c r="H1669">
        <v>3</v>
      </c>
      <c r="I1669" t="s">
        <v>259</v>
      </c>
      <c r="J1669" t="s">
        <v>1871</v>
      </c>
      <c r="K1669" t="s">
        <v>260</v>
      </c>
      <c r="L1669">
        <v>1346</v>
      </c>
      <c r="N1669">
        <v>1009</v>
      </c>
      <c r="O1669" t="s">
        <v>151</v>
      </c>
      <c r="P1669" t="s">
        <v>151</v>
      </c>
      <c r="Q1669">
        <v>1</v>
      </c>
      <c r="W1669">
        <v>0</v>
      </c>
      <c r="X1669">
        <v>41226650</v>
      </c>
      <c r="Y1669">
        <f t="shared" si="2729"/>
        <v>0</v>
      </c>
      <c r="AA1669">
        <v>181.83000000000001</v>
      </c>
      <c r="AB1669">
        <v>0</v>
      </c>
      <c r="AC1669">
        <v>0</v>
      </c>
      <c r="AD1669">
        <v>0</v>
      </c>
      <c r="AE1669">
        <v>206.62</v>
      </c>
      <c r="AF1669">
        <v>0</v>
      </c>
      <c r="AG1669">
        <v>0</v>
      </c>
      <c r="AH1669">
        <v>0</v>
      </c>
      <c r="AI1669">
        <v>0.88</v>
      </c>
      <c r="AJ1669">
        <v>1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14</v>
      </c>
      <c r="AT1669">
        <v>0.056000000000000001</v>
      </c>
      <c r="AU1669" t="s">
        <v>1271</v>
      </c>
      <c r="AV1669">
        <v>0</v>
      </c>
      <c r="AW1669">
        <v>2</v>
      </c>
      <c r="AX1669">
        <v>419117809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11.57072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ROUND(Y1669*Source!I578,7)</f>
        <v>0</v>
      </c>
      <c r="CY1669">
        <f t="shared" si="2730"/>
        <v>181.83000000000001</v>
      </c>
      <c r="CZ1669">
        <f t="shared" si="2731"/>
        <v>206.62</v>
      </c>
      <c r="DA1669">
        <f t="shared" si="2732"/>
        <v>0.88</v>
      </c>
      <c r="DB1669">
        <f t="shared" si="2733"/>
        <v>0</v>
      </c>
      <c r="DC1669">
        <f t="shared" si="2734"/>
        <v>0</v>
      </c>
      <c r="DD1669" t="s">
        <v>14</v>
      </c>
      <c r="DE1669" t="s">
        <v>14</v>
      </c>
      <c r="DF1669">
        <f t="shared" si="2735"/>
        <v>0</v>
      </c>
      <c r="DG1669">
        <f t="shared" si="2736"/>
        <v>0</v>
      </c>
      <c r="DH1669">
        <f t="shared" si="2727"/>
        <v>0</v>
      </c>
      <c r="DI1669">
        <f t="shared" si="2728"/>
        <v>0</v>
      </c>
      <c r="DJ1669">
        <f t="shared" si="2737"/>
        <v>0</v>
      </c>
      <c r="DK1669">
        <v>0</v>
      </c>
      <c r="DL1669" t="s">
        <v>14</v>
      </c>
      <c r="DM1669">
        <v>0</v>
      </c>
      <c r="DN1669" t="s">
        <v>14</v>
      </c>
      <c r="DO1669">
        <v>0</v>
      </c>
    </row>
    <row r="1670">
      <c r="A1670">
        <f>ROW(Source!A578)</f>
        <v>578</v>
      </c>
      <c r="B1670">
        <v>419115877</v>
      </c>
      <c r="C1670">
        <v>412995044</v>
      </c>
      <c r="D1670">
        <v>417175584</v>
      </c>
      <c r="E1670">
        <v>1</v>
      </c>
      <c r="F1670">
        <v>1</v>
      </c>
      <c r="G1670">
        <v>1</v>
      </c>
      <c r="H1670">
        <v>3</v>
      </c>
      <c r="I1670" t="s">
        <v>149</v>
      </c>
      <c r="J1670" t="s">
        <v>1850</v>
      </c>
      <c r="K1670" t="s">
        <v>150</v>
      </c>
      <c r="L1670">
        <v>1346</v>
      </c>
      <c r="N1670">
        <v>1009</v>
      </c>
      <c r="O1670" t="s">
        <v>151</v>
      </c>
      <c r="P1670" t="s">
        <v>151</v>
      </c>
      <c r="Q1670">
        <v>1</v>
      </c>
      <c r="W1670">
        <v>0</v>
      </c>
      <c r="X1670">
        <v>-242288594</v>
      </c>
      <c r="Y1670">
        <f t="shared" si="2729"/>
        <v>0</v>
      </c>
      <c r="AA1670">
        <v>1400.99</v>
      </c>
      <c r="AB1670">
        <v>0</v>
      </c>
      <c r="AC1670">
        <v>0</v>
      </c>
      <c r="AD1670">
        <v>0</v>
      </c>
      <c r="AE1670">
        <v>870.17999999999995</v>
      </c>
      <c r="AF1670">
        <v>0</v>
      </c>
      <c r="AG1670">
        <v>0</v>
      </c>
      <c r="AH1670">
        <v>0</v>
      </c>
      <c r="AI1670">
        <v>1.6100000000000001</v>
      </c>
      <c r="AJ1670">
        <v>1</v>
      </c>
      <c r="AK1670">
        <v>1</v>
      </c>
      <c r="AL1670">
        <v>1</v>
      </c>
      <c r="AM1670">
        <v>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14</v>
      </c>
      <c r="AT1670">
        <v>0.31</v>
      </c>
      <c r="AU1670" t="s">
        <v>1271</v>
      </c>
      <c r="AV1670">
        <v>0</v>
      </c>
      <c r="AW1670">
        <v>2</v>
      </c>
      <c r="AX1670">
        <v>419117810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269.75579999999997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ROUND(Y1670*Source!I578,7)</f>
        <v>0</v>
      </c>
      <c r="CY1670">
        <f t="shared" si="2730"/>
        <v>1400.99</v>
      </c>
      <c r="CZ1670">
        <f t="shared" si="2731"/>
        <v>870.17999999999995</v>
      </c>
      <c r="DA1670">
        <f t="shared" si="2732"/>
        <v>1.6100000000000001</v>
      </c>
      <c r="DB1670">
        <f t="shared" si="2733"/>
        <v>0</v>
      </c>
      <c r="DC1670">
        <f t="shared" si="2734"/>
        <v>0</v>
      </c>
      <c r="DD1670" t="s">
        <v>14</v>
      </c>
      <c r="DE1670" t="s">
        <v>14</v>
      </c>
      <c r="DF1670">
        <f t="shared" si="2735"/>
        <v>0</v>
      </c>
      <c r="DG1670">
        <f t="shared" si="2736"/>
        <v>0</v>
      </c>
      <c r="DH1670">
        <f t="shared" si="2727"/>
        <v>0</v>
      </c>
      <c r="DI1670">
        <f t="shared" si="2728"/>
        <v>0</v>
      </c>
      <c r="DJ1670">
        <f t="shared" si="2737"/>
        <v>0</v>
      </c>
      <c r="DK1670">
        <v>0</v>
      </c>
      <c r="DL1670" t="s">
        <v>14</v>
      </c>
      <c r="DM1670">
        <v>0</v>
      </c>
      <c r="DN1670" t="s">
        <v>14</v>
      </c>
      <c r="DO1670">
        <v>0</v>
      </c>
    </row>
    <row r="1671">
      <c r="A1671">
        <f>ROW(Source!A578)</f>
        <v>578</v>
      </c>
      <c r="B1671">
        <v>419115877</v>
      </c>
      <c r="C1671">
        <v>412995044</v>
      </c>
      <c r="D1671">
        <v>417199972</v>
      </c>
      <c r="E1671">
        <v>1</v>
      </c>
      <c r="F1671">
        <v>1</v>
      </c>
      <c r="G1671">
        <v>1</v>
      </c>
      <c r="H1671">
        <v>3</v>
      </c>
      <c r="I1671" t="s">
        <v>267</v>
      </c>
      <c r="J1671" t="s">
        <v>1875</v>
      </c>
      <c r="K1671" t="s">
        <v>268</v>
      </c>
      <c r="L1671">
        <v>1425</v>
      </c>
      <c r="N1671">
        <v>1013</v>
      </c>
      <c r="O1671" t="s">
        <v>195</v>
      </c>
      <c r="P1671" t="s">
        <v>195</v>
      </c>
      <c r="Q1671">
        <v>1</v>
      </c>
      <c r="W1671">
        <v>0</v>
      </c>
      <c r="X1671">
        <v>989260561</v>
      </c>
      <c r="Y1671">
        <f t="shared" si="2729"/>
        <v>0</v>
      </c>
      <c r="AA1671">
        <v>119.56999999999999</v>
      </c>
      <c r="AB1671">
        <v>0</v>
      </c>
      <c r="AC1671">
        <v>0</v>
      </c>
      <c r="AD1671">
        <v>0</v>
      </c>
      <c r="AE1671">
        <v>47.259999999999998</v>
      </c>
      <c r="AF1671">
        <v>0</v>
      </c>
      <c r="AG1671">
        <v>0</v>
      </c>
      <c r="AH1671">
        <v>0</v>
      </c>
      <c r="AI1671">
        <v>2.5299999999999998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14</v>
      </c>
      <c r="AT1671">
        <v>0.029999999999999999</v>
      </c>
      <c r="AU1671" t="s">
        <v>1271</v>
      </c>
      <c r="AV1671">
        <v>0</v>
      </c>
      <c r="AW1671">
        <v>2</v>
      </c>
      <c r="AX1671">
        <v>419117811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1.4177999999999999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ROUND(Y1671*Source!I578,7)</f>
        <v>0</v>
      </c>
      <c r="CY1671">
        <f t="shared" si="2730"/>
        <v>119.56999999999999</v>
      </c>
      <c r="CZ1671">
        <f t="shared" si="2731"/>
        <v>47.259999999999998</v>
      </c>
      <c r="DA1671">
        <f t="shared" si="2732"/>
        <v>2.5299999999999998</v>
      </c>
      <c r="DB1671">
        <f t="shared" si="2733"/>
        <v>0</v>
      </c>
      <c r="DC1671">
        <f t="shared" si="2734"/>
        <v>0</v>
      </c>
      <c r="DD1671" t="s">
        <v>14</v>
      </c>
      <c r="DE1671" t="s">
        <v>14</v>
      </c>
      <c r="DF1671">
        <f t="shared" si="2735"/>
        <v>0</v>
      </c>
      <c r="DG1671">
        <f t="shared" si="2736"/>
        <v>0</v>
      </c>
      <c r="DH1671">
        <f t="shared" si="2727"/>
        <v>0</v>
      </c>
      <c r="DI1671">
        <f t="shared" si="2728"/>
        <v>0</v>
      </c>
      <c r="DJ1671">
        <f t="shared" si="2737"/>
        <v>0</v>
      </c>
      <c r="DK1671">
        <v>0</v>
      </c>
      <c r="DL1671" t="s">
        <v>14</v>
      </c>
      <c r="DM1671">
        <v>0</v>
      </c>
      <c r="DN1671" t="s">
        <v>14</v>
      </c>
      <c r="DO1671">
        <v>0</v>
      </c>
    </row>
    <row r="1672">
      <c r="A1672">
        <f>ROW(Source!A578)</f>
        <v>578</v>
      </c>
      <c r="B1672">
        <v>419115877</v>
      </c>
      <c r="C1672">
        <v>412995044</v>
      </c>
      <c r="D1672">
        <v>417199978</v>
      </c>
      <c r="E1672">
        <v>1</v>
      </c>
      <c r="F1672">
        <v>1</v>
      </c>
      <c r="G1672">
        <v>1</v>
      </c>
      <c r="H1672">
        <v>3</v>
      </c>
      <c r="I1672" t="s">
        <v>269</v>
      </c>
      <c r="J1672" t="s">
        <v>1876</v>
      </c>
      <c r="K1672" t="s">
        <v>270</v>
      </c>
      <c r="L1672">
        <v>1407</v>
      </c>
      <c r="N1672">
        <v>1013</v>
      </c>
      <c r="O1672" t="s">
        <v>271</v>
      </c>
      <c r="P1672" t="s">
        <v>271</v>
      </c>
      <c r="Q1672">
        <v>1</v>
      </c>
      <c r="W1672">
        <v>0</v>
      </c>
      <c r="X1672">
        <v>168170819</v>
      </c>
      <c r="Y1672">
        <f t="shared" si="2729"/>
        <v>0</v>
      </c>
      <c r="AA1672">
        <v>8352.5100000000002</v>
      </c>
      <c r="AB1672">
        <v>0</v>
      </c>
      <c r="AC1672">
        <v>0</v>
      </c>
      <c r="AD1672">
        <v>0</v>
      </c>
      <c r="AE1672">
        <v>6052.54</v>
      </c>
      <c r="AF1672">
        <v>0</v>
      </c>
      <c r="AG1672">
        <v>0</v>
      </c>
      <c r="AH1672">
        <v>0</v>
      </c>
      <c r="AI1672">
        <v>1.3799999999999999</v>
      </c>
      <c r="AJ1672">
        <v>1</v>
      </c>
      <c r="AK1672">
        <v>1</v>
      </c>
      <c r="AL1672">
        <v>1</v>
      </c>
      <c r="AM1672">
        <v>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14</v>
      </c>
      <c r="AT1672">
        <v>0.014999999999999999</v>
      </c>
      <c r="AU1672" t="s">
        <v>1271</v>
      </c>
      <c r="AV1672">
        <v>0</v>
      </c>
      <c r="AW1672">
        <v>2</v>
      </c>
      <c r="AX1672">
        <v>419117812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90.7881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ROUND(Y1672*Source!I578,7)</f>
        <v>0</v>
      </c>
      <c r="CY1672">
        <f t="shared" si="2730"/>
        <v>8352.5100000000002</v>
      </c>
      <c r="CZ1672">
        <f t="shared" si="2731"/>
        <v>6052.54</v>
      </c>
      <c r="DA1672">
        <f t="shared" si="2732"/>
        <v>1.3799999999999999</v>
      </c>
      <c r="DB1672">
        <f t="shared" si="2733"/>
        <v>0</v>
      </c>
      <c r="DC1672">
        <f t="shared" si="2734"/>
        <v>0</v>
      </c>
      <c r="DD1672" t="s">
        <v>14</v>
      </c>
      <c r="DE1672" t="s">
        <v>14</v>
      </c>
      <c r="DF1672">
        <f t="shared" si="2735"/>
        <v>0</v>
      </c>
      <c r="DG1672">
        <f t="shared" si="2736"/>
        <v>0</v>
      </c>
      <c r="DH1672">
        <f t="shared" si="2727"/>
        <v>0</v>
      </c>
      <c r="DI1672">
        <f t="shared" si="2728"/>
        <v>0</v>
      </c>
      <c r="DJ1672">
        <f t="shared" si="2737"/>
        <v>0</v>
      </c>
      <c r="DK1672">
        <v>0</v>
      </c>
      <c r="DL1672" t="s">
        <v>14</v>
      </c>
      <c r="DM1672">
        <v>0</v>
      </c>
      <c r="DN1672" t="s">
        <v>14</v>
      </c>
      <c r="DO1672">
        <v>0</v>
      </c>
    </row>
    <row r="1673">
      <c r="A1673">
        <f>ROW(Source!A578)</f>
        <v>578</v>
      </c>
      <c r="B1673">
        <v>419115877</v>
      </c>
      <c r="C1673">
        <v>412995044</v>
      </c>
      <c r="D1673">
        <v>417096729</v>
      </c>
      <c r="E1673">
        <v>117</v>
      </c>
      <c r="F1673">
        <v>1</v>
      </c>
      <c r="G1673">
        <v>1</v>
      </c>
      <c r="H1673">
        <v>3</v>
      </c>
      <c r="I1673" t="s">
        <v>1847</v>
      </c>
      <c r="J1673" t="s">
        <v>14</v>
      </c>
      <c r="K1673" t="s">
        <v>1848</v>
      </c>
      <c r="L1673">
        <v>3277935</v>
      </c>
      <c r="N1673">
        <v>1013</v>
      </c>
      <c r="O1673" t="s">
        <v>63</v>
      </c>
      <c r="P1673" t="s">
        <v>63</v>
      </c>
      <c r="Q1673">
        <v>1</v>
      </c>
      <c r="W1673">
        <v>0</v>
      </c>
      <c r="X1673">
        <v>274903907</v>
      </c>
      <c r="Y1673">
        <f t="shared" ref="Y1673:Y1676" si="2738">AT1673</f>
        <v>2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0</v>
      </c>
      <c r="AQ1673">
        <v>1</v>
      </c>
      <c r="AR1673">
        <v>0</v>
      </c>
      <c r="AS1673" t="s">
        <v>14</v>
      </c>
      <c r="AT1673">
        <v>2</v>
      </c>
      <c r="AU1673" t="s">
        <v>14</v>
      </c>
      <c r="AV1673">
        <v>0</v>
      </c>
      <c r="AW1673">
        <v>2</v>
      </c>
      <c r="AX1673">
        <v>419117813</v>
      </c>
      <c r="AY1673">
        <v>1</v>
      </c>
      <c r="AZ1673">
        <v>2048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ROUND(Y1673*Source!I578,7)</f>
        <v>2</v>
      </c>
      <c r="CY1673">
        <f t="shared" si="2730"/>
        <v>0</v>
      </c>
      <c r="CZ1673">
        <f t="shared" si="2731"/>
        <v>0</v>
      </c>
      <c r="DA1673">
        <f t="shared" si="2732"/>
        <v>1</v>
      </c>
      <c r="DB1673">
        <f t="shared" ref="DB1673:DB1676" si="2739">ROUND(ROUND(AT1673*CZ1673,2),6)</f>
        <v>0</v>
      </c>
      <c r="DC1673">
        <f t="shared" ref="DC1673:DC1676" si="2740">ROUND(ROUND(AT1673*AG1673,2),6)</f>
        <v>0</v>
      </c>
      <c r="DD1673" t="s">
        <v>14</v>
      </c>
      <c r="DE1673" t="s">
        <v>14</v>
      </c>
      <c r="DF1673">
        <f t="shared" ref="DF1673:DF1676" si="2741">ROUND(ROUND(AE1673,2)*CX1673,2)</f>
        <v>0</v>
      </c>
      <c r="DG1673">
        <f t="shared" si="2736"/>
        <v>0</v>
      </c>
      <c r="DH1673">
        <f t="shared" si="2727"/>
        <v>0</v>
      </c>
      <c r="DI1673">
        <f t="shared" si="2728"/>
        <v>0</v>
      </c>
      <c r="DJ1673">
        <f t="shared" si="2737"/>
        <v>0</v>
      </c>
      <c r="DK1673">
        <v>0</v>
      </c>
      <c r="DL1673" t="s">
        <v>14</v>
      </c>
      <c r="DM1673">
        <v>0</v>
      </c>
      <c r="DN1673" t="s">
        <v>14</v>
      </c>
      <c r="DO1673">
        <v>0</v>
      </c>
    </row>
    <row r="1674">
      <c r="A1674">
        <f>ROW(Source!A579)</f>
        <v>579</v>
      </c>
      <c r="B1674">
        <v>419115877</v>
      </c>
      <c r="C1674">
        <v>412995067</v>
      </c>
      <c r="D1674">
        <v>417090712</v>
      </c>
      <c r="E1674">
        <v>117</v>
      </c>
      <c r="F1674">
        <v>1</v>
      </c>
      <c r="G1674">
        <v>1</v>
      </c>
      <c r="H1674">
        <v>1</v>
      </c>
      <c r="I1674" t="s">
        <v>97</v>
      </c>
      <c r="J1674" t="s">
        <v>14</v>
      </c>
      <c r="K1674" t="s">
        <v>98</v>
      </c>
      <c r="L1674">
        <v>1191</v>
      </c>
      <c r="N1674">
        <v>1013</v>
      </c>
      <c r="O1674" t="s">
        <v>48</v>
      </c>
      <c r="P1674" t="s">
        <v>48</v>
      </c>
      <c r="Q1674">
        <v>1</v>
      </c>
      <c r="W1674">
        <v>0</v>
      </c>
      <c r="X1674">
        <v>-715079457</v>
      </c>
      <c r="Y1674">
        <f t="shared" si="2738"/>
        <v>13</v>
      </c>
      <c r="AA1674">
        <v>0</v>
      </c>
      <c r="AB1674">
        <v>0</v>
      </c>
      <c r="AC1674">
        <v>0</v>
      </c>
      <c r="AD1674">
        <v>509.48000000000002</v>
      </c>
      <c r="AE1674">
        <v>0</v>
      </c>
      <c r="AF1674">
        <v>0</v>
      </c>
      <c r="AG1674">
        <v>0</v>
      </c>
      <c r="AH1674">
        <v>509.48000000000002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14</v>
      </c>
      <c r="AT1674">
        <v>13</v>
      </c>
      <c r="AU1674" t="s">
        <v>14</v>
      </c>
      <c r="AV1674">
        <v>1</v>
      </c>
      <c r="AW1674">
        <v>2</v>
      </c>
      <c r="AX1674">
        <v>419117814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6623.2399999999998</v>
      </c>
      <c r="BN1674">
        <v>13</v>
      </c>
      <c r="BO1674">
        <v>0</v>
      </c>
      <c r="BP1674">
        <v>1</v>
      </c>
      <c r="BQ1674">
        <v>0</v>
      </c>
      <c r="BR1674">
        <v>0</v>
      </c>
      <c r="BS1674">
        <v>0</v>
      </c>
      <c r="BT1674">
        <v>6623.2399999999998</v>
      </c>
      <c r="BU1674">
        <v>13</v>
      </c>
      <c r="BV1674">
        <v>0</v>
      </c>
      <c r="BW1674">
        <v>1</v>
      </c>
      <c r="CU1674">
        <f>ROUND(AT1674*Source!I579*AH1674*AL1674,2)</f>
        <v>6623.2399999999998</v>
      </c>
      <c r="CV1674">
        <f>ROUND(Y1674*Source!I579,7)</f>
        <v>13</v>
      </c>
      <c r="CW1674">
        <v>0</v>
      </c>
      <c r="CX1674">
        <f>ROUND(Y1674*Source!I579,7)</f>
        <v>13</v>
      </c>
      <c r="CY1674">
        <f t="shared" ref="CY1674:CY1675" si="2742">AD1674</f>
        <v>509.48000000000002</v>
      </c>
      <c r="CZ1674">
        <f t="shared" ref="CZ1674:CZ1675" si="2743">AH1674</f>
        <v>509.48000000000002</v>
      </c>
      <c r="DA1674">
        <f t="shared" ref="DA1674:DA1675" si="2744">AL1674</f>
        <v>1</v>
      </c>
      <c r="DB1674">
        <f t="shared" si="2739"/>
        <v>6623.2399999999998</v>
      </c>
      <c r="DC1674">
        <f t="shared" si="2740"/>
        <v>0</v>
      </c>
      <c r="DD1674" t="s">
        <v>14</v>
      </c>
      <c r="DE1674" t="s">
        <v>14</v>
      </c>
      <c r="DF1674">
        <f t="shared" si="2741"/>
        <v>0</v>
      </c>
      <c r="DG1674">
        <f t="shared" si="2736"/>
        <v>0</v>
      </c>
      <c r="DH1674">
        <f t="shared" si="2727"/>
        <v>0</v>
      </c>
      <c r="DI1674">
        <f t="shared" si="2728"/>
        <v>6623.2399999999998</v>
      </c>
      <c r="DJ1674">
        <f t="shared" ref="DJ1674:DJ1675" si="2745">DI1674</f>
        <v>6623.2399999999998</v>
      </c>
      <c r="DK1674">
        <v>1</v>
      </c>
      <c r="DL1674" t="s">
        <v>14</v>
      </c>
      <c r="DM1674">
        <v>0</v>
      </c>
      <c r="DN1674" t="s">
        <v>14</v>
      </c>
      <c r="DO1674">
        <v>0</v>
      </c>
    </row>
    <row r="1675">
      <c r="A1675">
        <f>ROW(Source!A579)</f>
        <v>579</v>
      </c>
      <c r="B1675">
        <v>419115877</v>
      </c>
      <c r="C1675">
        <v>412995067</v>
      </c>
      <c r="D1675">
        <v>417090896</v>
      </c>
      <c r="E1675">
        <v>117</v>
      </c>
      <c r="F1675">
        <v>1</v>
      </c>
      <c r="G1675">
        <v>1</v>
      </c>
      <c r="H1675">
        <v>1</v>
      </c>
      <c r="I1675" t="s">
        <v>1844</v>
      </c>
      <c r="J1675" t="s">
        <v>14</v>
      </c>
      <c r="K1675" t="s">
        <v>1845</v>
      </c>
      <c r="L1675">
        <v>1191</v>
      </c>
      <c r="N1675">
        <v>1013</v>
      </c>
      <c r="O1675" t="s">
        <v>48</v>
      </c>
      <c r="P1675" t="s">
        <v>48</v>
      </c>
      <c r="Q1675">
        <v>1</v>
      </c>
      <c r="W1675">
        <v>0</v>
      </c>
      <c r="X1675">
        <v>-1417349443</v>
      </c>
      <c r="Y1675">
        <f t="shared" si="2738"/>
        <v>1.03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14</v>
      </c>
      <c r="AT1675">
        <v>1.03</v>
      </c>
      <c r="AU1675" t="s">
        <v>14</v>
      </c>
      <c r="AV1675">
        <v>2</v>
      </c>
      <c r="AW1675">
        <v>2</v>
      </c>
      <c r="AX1675">
        <v>419117815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ROUND(Y1675*Source!I579,7)</f>
        <v>1.03</v>
      </c>
      <c r="CY1675">
        <f t="shared" si="2742"/>
        <v>0</v>
      </c>
      <c r="CZ1675">
        <f t="shared" si="2743"/>
        <v>0</v>
      </c>
      <c r="DA1675">
        <f t="shared" si="2744"/>
        <v>1</v>
      </c>
      <c r="DB1675">
        <f t="shared" si="2739"/>
        <v>0</v>
      </c>
      <c r="DC1675">
        <f t="shared" si="2740"/>
        <v>0</v>
      </c>
      <c r="DD1675" t="s">
        <v>14</v>
      </c>
      <c r="DE1675" t="s">
        <v>14</v>
      </c>
      <c r="DF1675">
        <f t="shared" si="2741"/>
        <v>0</v>
      </c>
      <c r="DG1675">
        <f t="shared" si="2736"/>
        <v>0</v>
      </c>
      <c r="DH1675">
        <f t="shared" si="2727"/>
        <v>0</v>
      </c>
      <c r="DI1675">
        <f t="shared" si="2728"/>
        <v>0</v>
      </c>
      <c r="DJ1675">
        <f t="shared" si="2745"/>
        <v>0</v>
      </c>
      <c r="DK1675">
        <v>0</v>
      </c>
      <c r="DL1675" t="s">
        <v>14</v>
      </c>
      <c r="DM1675">
        <v>0</v>
      </c>
      <c r="DN1675" t="s">
        <v>14</v>
      </c>
      <c r="DO1675">
        <v>0</v>
      </c>
    </row>
    <row r="1676">
      <c r="A1676">
        <f>ROW(Source!A579)</f>
        <v>579</v>
      </c>
      <c r="B1676">
        <v>419115877</v>
      </c>
      <c r="C1676">
        <v>412995067</v>
      </c>
      <c r="D1676">
        <v>417098134</v>
      </c>
      <c r="E1676">
        <v>1</v>
      </c>
      <c r="F1676">
        <v>1</v>
      </c>
      <c r="G1676">
        <v>1</v>
      </c>
      <c r="H1676">
        <v>2</v>
      </c>
      <c r="I1676" t="s">
        <v>159</v>
      </c>
      <c r="J1676" t="s">
        <v>1851</v>
      </c>
      <c r="K1676" t="s">
        <v>160</v>
      </c>
      <c r="L1676">
        <v>1368</v>
      </c>
      <c r="N1676">
        <v>1011</v>
      </c>
      <c r="O1676" t="s">
        <v>55</v>
      </c>
      <c r="P1676" t="s">
        <v>55</v>
      </c>
      <c r="Q1676">
        <v>1</v>
      </c>
      <c r="W1676">
        <v>0</v>
      </c>
      <c r="X1676">
        <v>302479695</v>
      </c>
      <c r="Y1676">
        <f t="shared" si="2738"/>
        <v>1.03</v>
      </c>
      <c r="AA1676">
        <v>0</v>
      </c>
      <c r="AB1676">
        <v>1274.25</v>
      </c>
      <c r="AC1676">
        <v>620.24000000000001</v>
      </c>
      <c r="AD1676">
        <v>0</v>
      </c>
      <c r="AE1676">
        <v>0</v>
      </c>
      <c r="AF1676">
        <v>995.50999999999999</v>
      </c>
      <c r="AG1676">
        <v>620.24000000000001</v>
      </c>
      <c r="AH1676">
        <v>0</v>
      </c>
      <c r="AI1676">
        <v>1</v>
      </c>
      <c r="AJ1676">
        <v>1.28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14</v>
      </c>
      <c r="AT1676">
        <v>1.03</v>
      </c>
      <c r="AU1676" t="s">
        <v>14</v>
      </c>
      <c r="AV1676">
        <v>1</v>
      </c>
      <c r="AW1676">
        <v>2</v>
      </c>
      <c r="AX1676">
        <v>419117816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1025.3752999999999</v>
      </c>
      <c r="BL1676">
        <v>638.84720000000004</v>
      </c>
      <c r="BM1676">
        <v>0</v>
      </c>
      <c r="BN1676">
        <v>0</v>
      </c>
      <c r="BO1676">
        <v>1.03</v>
      </c>
      <c r="BP1676">
        <v>1</v>
      </c>
      <c r="BQ1676">
        <v>0</v>
      </c>
      <c r="BR1676">
        <v>1025.3752999999999</v>
      </c>
      <c r="BS1676">
        <v>638.84720000000004</v>
      </c>
      <c r="BT1676">
        <v>0</v>
      </c>
      <c r="BU1676">
        <v>0</v>
      </c>
      <c r="BV1676">
        <v>1.03</v>
      </c>
      <c r="BW1676">
        <v>1</v>
      </c>
      <c r="CV1676">
        <v>0</v>
      </c>
      <c r="CW1676">
        <f>ROUND(Y1676*Source!I579*DO1676,7)</f>
        <v>1.03</v>
      </c>
      <c r="CX1676">
        <f>ROUND(Y1676*Source!I579,7)</f>
        <v>1.03</v>
      </c>
      <c r="CY1676">
        <f>AB1676</f>
        <v>1274.25</v>
      </c>
      <c r="CZ1676">
        <f>AF1676</f>
        <v>995.50999999999999</v>
      </c>
      <c r="DA1676">
        <f>AJ1676</f>
        <v>1.28</v>
      </c>
      <c r="DB1676">
        <f t="shared" si="2739"/>
        <v>1025.3799999999999</v>
      </c>
      <c r="DC1676">
        <f t="shared" si="2740"/>
        <v>638.85000000000002</v>
      </c>
      <c r="DD1676" t="s">
        <v>14</v>
      </c>
      <c r="DE1676" t="s">
        <v>14</v>
      </c>
      <c r="DF1676">
        <f t="shared" si="2741"/>
        <v>0</v>
      </c>
      <c r="DG1676">
        <f>ROUND(ROUND(AF1676*AJ1676,2)*CX1676,2)</f>
        <v>1312.48</v>
      </c>
      <c r="DH1676">
        <f t="shared" si="2727"/>
        <v>638.85000000000002</v>
      </c>
      <c r="DI1676">
        <f t="shared" si="2728"/>
        <v>0</v>
      </c>
      <c r="DJ1676">
        <f>DG1676+DH1676</f>
        <v>1951.3299999999999</v>
      </c>
      <c r="DK1676">
        <v>0</v>
      </c>
      <c r="DL1676" t="s">
        <v>56</v>
      </c>
      <c r="DM1676">
        <v>5</v>
      </c>
      <c r="DN1676" t="s">
        <v>48</v>
      </c>
      <c r="DO1676">
        <v>1</v>
      </c>
    </row>
    <row r="1677">
      <c r="A1677">
        <f>ROW(Source!A579)</f>
        <v>579</v>
      </c>
      <c r="B1677">
        <v>419115877</v>
      </c>
      <c r="C1677">
        <v>412995067</v>
      </c>
      <c r="D1677">
        <v>417162991</v>
      </c>
      <c r="E1677">
        <v>1</v>
      </c>
      <c r="F1677">
        <v>1</v>
      </c>
      <c r="G1677">
        <v>1</v>
      </c>
      <c r="H1677">
        <v>3</v>
      </c>
      <c r="I1677" t="s">
        <v>146</v>
      </c>
      <c r="J1677" t="s">
        <v>1849</v>
      </c>
      <c r="K1677" t="s">
        <v>147</v>
      </c>
      <c r="L1677">
        <v>1348</v>
      </c>
      <c r="N1677">
        <v>1009</v>
      </c>
      <c r="O1677" t="s">
        <v>148</v>
      </c>
      <c r="P1677" t="s">
        <v>148</v>
      </c>
      <c r="Q1677">
        <v>1000</v>
      </c>
      <c r="W1677">
        <v>0</v>
      </c>
      <c r="X1677">
        <v>-465588395</v>
      </c>
      <c r="Y1677">
        <f t="shared" ref="Y1677:Y1683" si="2746">(AT1677*ROUND(0,7))</f>
        <v>0</v>
      </c>
      <c r="AA1677">
        <v>149054.35999999999</v>
      </c>
      <c r="AB1677">
        <v>0</v>
      </c>
      <c r="AC1677">
        <v>0</v>
      </c>
      <c r="AD1677">
        <v>0</v>
      </c>
      <c r="AE1677">
        <v>116448.72</v>
      </c>
      <c r="AF1677">
        <v>0</v>
      </c>
      <c r="AG1677">
        <v>0</v>
      </c>
      <c r="AH1677">
        <v>0</v>
      </c>
      <c r="AI1677">
        <v>1.28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14</v>
      </c>
      <c r="AT1677">
        <v>0.0011000000000000001</v>
      </c>
      <c r="AU1677" t="s">
        <v>1176</v>
      </c>
      <c r="AV1677">
        <v>0</v>
      </c>
      <c r="AW1677">
        <v>2</v>
      </c>
      <c r="AX1677">
        <v>419117817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128.093592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ROUND(Y1677*Source!I579,7)</f>
        <v>0</v>
      </c>
      <c r="CY1677">
        <f t="shared" ref="CY1677:CY1684" si="2747">AA1677</f>
        <v>149054.35999999999</v>
      </c>
      <c r="CZ1677">
        <f t="shared" ref="CZ1677:CZ1684" si="2748">AE1677</f>
        <v>116448.72</v>
      </c>
      <c r="DA1677">
        <f t="shared" ref="DA1677:DA1684" si="2749">AI1677</f>
        <v>1.28</v>
      </c>
      <c r="DB1677">
        <f t="shared" ref="DB1677:DB1683" si="2750">ROUND((ROUND(AT1677*CZ1677,2)*ROUND(0,7)),6)</f>
        <v>0</v>
      </c>
      <c r="DC1677">
        <f t="shared" ref="DC1677:DC1683" si="2751">ROUND((ROUND(AT1677*AG1677,2)*ROUND(0,7)),6)</f>
        <v>0</v>
      </c>
      <c r="DD1677" t="s">
        <v>14</v>
      </c>
      <c r="DE1677" t="s">
        <v>14</v>
      </c>
      <c r="DF1677">
        <f t="shared" ref="DF1677:DF1683" si="2752">ROUND(ROUND(AE1677*AI1677,2)*CX1677,2)</f>
        <v>0</v>
      </c>
      <c r="DG1677">
        <f t="shared" ref="DG1677:DG1686" si="2753">ROUND(ROUND(AF1677,2)*CX1677,2)</f>
        <v>0</v>
      </c>
      <c r="DH1677">
        <f t="shared" si="2727"/>
        <v>0</v>
      </c>
      <c r="DI1677">
        <f t="shared" si="2728"/>
        <v>0</v>
      </c>
      <c r="DJ1677">
        <f t="shared" ref="DJ1677:DJ1684" si="2754">DF1677</f>
        <v>0</v>
      </c>
      <c r="DK1677">
        <v>0</v>
      </c>
      <c r="DL1677" t="s">
        <v>14</v>
      </c>
      <c r="DM1677">
        <v>0</v>
      </c>
      <c r="DN1677" t="s">
        <v>14</v>
      </c>
      <c r="DO1677">
        <v>0</v>
      </c>
    </row>
    <row r="1678">
      <c r="A1678">
        <f>ROW(Source!A579)</f>
        <v>579</v>
      </c>
      <c r="B1678">
        <v>419115877</v>
      </c>
      <c r="C1678">
        <v>412995067</v>
      </c>
      <c r="D1678">
        <v>417163200</v>
      </c>
      <c r="E1678">
        <v>1</v>
      </c>
      <c r="F1678">
        <v>1</v>
      </c>
      <c r="G1678">
        <v>1</v>
      </c>
      <c r="H1678">
        <v>3</v>
      </c>
      <c r="I1678" t="s">
        <v>255</v>
      </c>
      <c r="J1678" t="s">
        <v>1869</v>
      </c>
      <c r="K1678" t="s">
        <v>256</v>
      </c>
      <c r="L1678">
        <v>1346</v>
      </c>
      <c r="N1678">
        <v>1009</v>
      </c>
      <c r="O1678" t="s">
        <v>151</v>
      </c>
      <c r="P1678" t="s">
        <v>151</v>
      </c>
      <c r="Q1678">
        <v>1</v>
      </c>
      <c r="W1678">
        <v>0</v>
      </c>
      <c r="X1678">
        <v>-1746966143</v>
      </c>
      <c r="Y1678">
        <f t="shared" si="2746"/>
        <v>0</v>
      </c>
      <c r="AA1678">
        <v>406.32999999999998</v>
      </c>
      <c r="AB1678">
        <v>0</v>
      </c>
      <c r="AC1678">
        <v>0</v>
      </c>
      <c r="AD1678">
        <v>0</v>
      </c>
      <c r="AE1678">
        <v>284.14999999999998</v>
      </c>
      <c r="AF1678">
        <v>0</v>
      </c>
      <c r="AG1678">
        <v>0</v>
      </c>
      <c r="AH1678">
        <v>0</v>
      </c>
      <c r="AI1678">
        <v>1.4299999999999999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14</v>
      </c>
      <c r="AT1678">
        <v>0.0050000000000000001</v>
      </c>
      <c r="AU1678" t="s">
        <v>1176</v>
      </c>
      <c r="AV1678">
        <v>0</v>
      </c>
      <c r="AW1678">
        <v>2</v>
      </c>
      <c r="AX1678">
        <v>419117818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1.42075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ROUND(Y1678*Source!I579,7)</f>
        <v>0</v>
      </c>
      <c r="CY1678">
        <f t="shared" si="2747"/>
        <v>406.32999999999998</v>
      </c>
      <c r="CZ1678">
        <f t="shared" si="2748"/>
        <v>284.14999999999998</v>
      </c>
      <c r="DA1678">
        <f t="shared" si="2749"/>
        <v>1.4299999999999999</v>
      </c>
      <c r="DB1678">
        <f t="shared" si="2750"/>
        <v>0</v>
      </c>
      <c r="DC1678">
        <f t="shared" si="2751"/>
        <v>0</v>
      </c>
      <c r="DD1678" t="s">
        <v>14</v>
      </c>
      <c r="DE1678" t="s">
        <v>14</v>
      </c>
      <c r="DF1678">
        <f t="shared" si="2752"/>
        <v>0</v>
      </c>
      <c r="DG1678">
        <f t="shared" si="2753"/>
        <v>0</v>
      </c>
      <c r="DH1678">
        <f t="shared" si="2727"/>
        <v>0</v>
      </c>
      <c r="DI1678">
        <f t="shared" si="2728"/>
        <v>0</v>
      </c>
      <c r="DJ1678">
        <f t="shared" si="2754"/>
        <v>0</v>
      </c>
      <c r="DK1678">
        <v>0</v>
      </c>
      <c r="DL1678" t="s">
        <v>14</v>
      </c>
      <c r="DM1678">
        <v>0</v>
      </c>
      <c r="DN1678" t="s">
        <v>14</v>
      </c>
      <c r="DO1678">
        <v>0</v>
      </c>
    </row>
    <row r="1679">
      <c r="A1679">
        <f>ROW(Source!A579)</f>
        <v>579</v>
      </c>
      <c r="B1679">
        <v>419115877</v>
      </c>
      <c r="C1679">
        <v>412995067</v>
      </c>
      <c r="D1679">
        <v>417163256</v>
      </c>
      <c r="E1679">
        <v>1</v>
      </c>
      <c r="F1679">
        <v>1</v>
      </c>
      <c r="G1679">
        <v>1</v>
      </c>
      <c r="H1679">
        <v>3</v>
      </c>
      <c r="I1679" t="s">
        <v>257</v>
      </c>
      <c r="J1679" t="s">
        <v>1870</v>
      </c>
      <c r="K1679" t="s">
        <v>258</v>
      </c>
      <c r="L1679">
        <v>1346</v>
      </c>
      <c r="N1679">
        <v>1009</v>
      </c>
      <c r="O1679" t="s">
        <v>151</v>
      </c>
      <c r="P1679" t="s">
        <v>151</v>
      </c>
      <c r="Q1679">
        <v>1</v>
      </c>
      <c r="W1679">
        <v>0</v>
      </c>
      <c r="X1679">
        <v>1771797515</v>
      </c>
      <c r="Y1679">
        <f t="shared" si="2746"/>
        <v>0</v>
      </c>
      <c r="AA1679">
        <v>199.91</v>
      </c>
      <c r="AB1679">
        <v>0</v>
      </c>
      <c r="AC1679">
        <v>0</v>
      </c>
      <c r="AD1679">
        <v>0</v>
      </c>
      <c r="AE1679">
        <v>219.68000000000001</v>
      </c>
      <c r="AF1679">
        <v>0</v>
      </c>
      <c r="AG1679">
        <v>0</v>
      </c>
      <c r="AH1679">
        <v>0</v>
      </c>
      <c r="AI1679">
        <v>0.91000000000000003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14</v>
      </c>
      <c r="AT1679">
        <v>0.017999999999999999</v>
      </c>
      <c r="AU1679" t="s">
        <v>1176</v>
      </c>
      <c r="AV1679">
        <v>0</v>
      </c>
      <c r="AW1679">
        <v>2</v>
      </c>
      <c r="AX1679">
        <v>419117819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3.95424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ROUND(Y1679*Source!I579,7)</f>
        <v>0</v>
      </c>
      <c r="CY1679">
        <f t="shared" si="2747"/>
        <v>199.91</v>
      </c>
      <c r="CZ1679">
        <f t="shared" si="2748"/>
        <v>219.68000000000001</v>
      </c>
      <c r="DA1679">
        <f t="shared" si="2749"/>
        <v>0.91000000000000003</v>
      </c>
      <c r="DB1679">
        <f t="shared" si="2750"/>
        <v>0</v>
      </c>
      <c r="DC1679">
        <f t="shared" si="2751"/>
        <v>0</v>
      </c>
      <c r="DD1679" t="s">
        <v>14</v>
      </c>
      <c r="DE1679" t="s">
        <v>14</v>
      </c>
      <c r="DF1679">
        <f t="shared" si="2752"/>
        <v>0</v>
      </c>
      <c r="DG1679">
        <f t="shared" si="2753"/>
        <v>0</v>
      </c>
      <c r="DH1679">
        <f t="shared" si="2727"/>
        <v>0</v>
      </c>
      <c r="DI1679">
        <f t="shared" si="2728"/>
        <v>0</v>
      </c>
      <c r="DJ1679">
        <f t="shared" si="2754"/>
        <v>0</v>
      </c>
      <c r="DK1679">
        <v>0</v>
      </c>
      <c r="DL1679" t="s">
        <v>14</v>
      </c>
      <c r="DM1679">
        <v>0</v>
      </c>
      <c r="DN1679" t="s">
        <v>14</v>
      </c>
      <c r="DO1679">
        <v>0</v>
      </c>
    </row>
    <row r="1680">
      <c r="A1680">
        <f>ROW(Source!A579)</f>
        <v>579</v>
      </c>
      <c r="B1680">
        <v>419115877</v>
      </c>
      <c r="C1680">
        <v>412995067</v>
      </c>
      <c r="D1680">
        <v>417165023</v>
      </c>
      <c r="E1680">
        <v>1</v>
      </c>
      <c r="F1680">
        <v>1</v>
      </c>
      <c r="G1680">
        <v>1</v>
      </c>
      <c r="H1680">
        <v>3</v>
      </c>
      <c r="I1680" t="s">
        <v>259</v>
      </c>
      <c r="J1680" t="s">
        <v>1871</v>
      </c>
      <c r="K1680" t="s">
        <v>260</v>
      </c>
      <c r="L1680">
        <v>1346</v>
      </c>
      <c r="N1680">
        <v>1009</v>
      </c>
      <c r="O1680" t="s">
        <v>151</v>
      </c>
      <c r="P1680" t="s">
        <v>151</v>
      </c>
      <c r="Q1680">
        <v>1</v>
      </c>
      <c r="W1680">
        <v>0</v>
      </c>
      <c r="X1680">
        <v>41226650</v>
      </c>
      <c r="Y1680">
        <f t="shared" si="2746"/>
        <v>0</v>
      </c>
      <c r="AA1680">
        <v>181.83000000000001</v>
      </c>
      <c r="AB1680">
        <v>0</v>
      </c>
      <c r="AC1680">
        <v>0</v>
      </c>
      <c r="AD1680">
        <v>0</v>
      </c>
      <c r="AE1680">
        <v>206.62</v>
      </c>
      <c r="AF1680">
        <v>0</v>
      </c>
      <c r="AG1680">
        <v>0</v>
      </c>
      <c r="AH1680">
        <v>0</v>
      </c>
      <c r="AI1680">
        <v>0.88</v>
      </c>
      <c r="AJ1680">
        <v>1</v>
      </c>
      <c r="AK1680">
        <v>1</v>
      </c>
      <c r="AL1680">
        <v>1</v>
      </c>
      <c r="AM1680">
        <v>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14</v>
      </c>
      <c r="AT1680">
        <v>0.056000000000000001</v>
      </c>
      <c r="AU1680" t="s">
        <v>1176</v>
      </c>
      <c r="AV1680">
        <v>0</v>
      </c>
      <c r="AW1680">
        <v>2</v>
      </c>
      <c r="AX1680">
        <v>419117820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11.57072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ROUND(Y1680*Source!I579,7)</f>
        <v>0</v>
      </c>
      <c r="CY1680">
        <f t="shared" si="2747"/>
        <v>181.83000000000001</v>
      </c>
      <c r="CZ1680">
        <f t="shared" si="2748"/>
        <v>206.62</v>
      </c>
      <c r="DA1680">
        <f t="shared" si="2749"/>
        <v>0.88</v>
      </c>
      <c r="DB1680">
        <f t="shared" si="2750"/>
        <v>0</v>
      </c>
      <c r="DC1680">
        <f t="shared" si="2751"/>
        <v>0</v>
      </c>
      <c r="DD1680" t="s">
        <v>14</v>
      </c>
      <c r="DE1680" t="s">
        <v>14</v>
      </c>
      <c r="DF1680">
        <f t="shared" si="2752"/>
        <v>0</v>
      </c>
      <c r="DG1680">
        <f t="shared" si="2753"/>
        <v>0</v>
      </c>
      <c r="DH1680">
        <f t="shared" si="2727"/>
        <v>0</v>
      </c>
      <c r="DI1680">
        <f t="shared" si="2728"/>
        <v>0</v>
      </c>
      <c r="DJ1680">
        <f t="shared" si="2754"/>
        <v>0</v>
      </c>
      <c r="DK1680">
        <v>0</v>
      </c>
      <c r="DL1680" t="s">
        <v>14</v>
      </c>
      <c r="DM1680">
        <v>0</v>
      </c>
      <c r="DN1680" t="s">
        <v>14</v>
      </c>
      <c r="DO1680">
        <v>0</v>
      </c>
    </row>
    <row r="1681">
      <c r="A1681">
        <f>ROW(Source!A579)</f>
        <v>579</v>
      </c>
      <c r="B1681">
        <v>419115877</v>
      </c>
      <c r="C1681">
        <v>412995067</v>
      </c>
      <c r="D1681">
        <v>417175584</v>
      </c>
      <c r="E1681">
        <v>1</v>
      </c>
      <c r="F1681">
        <v>1</v>
      </c>
      <c r="G1681">
        <v>1</v>
      </c>
      <c r="H1681">
        <v>3</v>
      </c>
      <c r="I1681" t="s">
        <v>149</v>
      </c>
      <c r="J1681" t="s">
        <v>1850</v>
      </c>
      <c r="K1681" t="s">
        <v>150</v>
      </c>
      <c r="L1681">
        <v>1346</v>
      </c>
      <c r="N1681">
        <v>1009</v>
      </c>
      <c r="O1681" t="s">
        <v>151</v>
      </c>
      <c r="P1681" t="s">
        <v>151</v>
      </c>
      <c r="Q1681">
        <v>1</v>
      </c>
      <c r="W1681">
        <v>0</v>
      </c>
      <c r="X1681">
        <v>-242288594</v>
      </c>
      <c r="Y1681">
        <f t="shared" si="2746"/>
        <v>0</v>
      </c>
      <c r="AA1681">
        <v>1400.99</v>
      </c>
      <c r="AB1681">
        <v>0</v>
      </c>
      <c r="AC1681">
        <v>0</v>
      </c>
      <c r="AD1681">
        <v>0</v>
      </c>
      <c r="AE1681">
        <v>870.17999999999995</v>
      </c>
      <c r="AF1681">
        <v>0</v>
      </c>
      <c r="AG1681">
        <v>0</v>
      </c>
      <c r="AH1681">
        <v>0</v>
      </c>
      <c r="AI1681">
        <v>1.6100000000000001</v>
      </c>
      <c r="AJ1681">
        <v>1</v>
      </c>
      <c r="AK1681">
        <v>1</v>
      </c>
      <c r="AL1681">
        <v>1</v>
      </c>
      <c r="AM1681">
        <v>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14</v>
      </c>
      <c r="AT1681">
        <v>0.31</v>
      </c>
      <c r="AU1681" t="s">
        <v>1176</v>
      </c>
      <c r="AV1681">
        <v>0</v>
      </c>
      <c r="AW1681">
        <v>2</v>
      </c>
      <c r="AX1681">
        <v>419117821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269.75579999999997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1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ROUND(Y1681*Source!I579,7)</f>
        <v>0</v>
      </c>
      <c r="CY1681">
        <f t="shared" si="2747"/>
        <v>1400.99</v>
      </c>
      <c r="CZ1681">
        <f t="shared" si="2748"/>
        <v>870.17999999999995</v>
      </c>
      <c r="DA1681">
        <f t="shared" si="2749"/>
        <v>1.6100000000000001</v>
      </c>
      <c r="DB1681">
        <f t="shared" si="2750"/>
        <v>0</v>
      </c>
      <c r="DC1681">
        <f t="shared" si="2751"/>
        <v>0</v>
      </c>
      <c r="DD1681" t="s">
        <v>14</v>
      </c>
      <c r="DE1681" t="s">
        <v>14</v>
      </c>
      <c r="DF1681">
        <f t="shared" si="2752"/>
        <v>0</v>
      </c>
      <c r="DG1681">
        <f t="shared" si="2753"/>
        <v>0</v>
      </c>
      <c r="DH1681">
        <f t="shared" si="2727"/>
        <v>0</v>
      </c>
      <c r="DI1681">
        <f t="shared" si="2728"/>
        <v>0</v>
      </c>
      <c r="DJ1681">
        <f t="shared" si="2754"/>
        <v>0</v>
      </c>
      <c r="DK1681">
        <v>0</v>
      </c>
      <c r="DL1681" t="s">
        <v>14</v>
      </c>
      <c r="DM1681">
        <v>0</v>
      </c>
      <c r="DN1681" t="s">
        <v>14</v>
      </c>
      <c r="DO1681">
        <v>0</v>
      </c>
    </row>
    <row r="1682">
      <c r="A1682">
        <f>ROW(Source!A579)</f>
        <v>579</v>
      </c>
      <c r="B1682">
        <v>419115877</v>
      </c>
      <c r="C1682">
        <v>412995067</v>
      </c>
      <c r="D1682">
        <v>417199972</v>
      </c>
      <c r="E1682">
        <v>1</v>
      </c>
      <c r="F1682">
        <v>1</v>
      </c>
      <c r="G1682">
        <v>1</v>
      </c>
      <c r="H1682">
        <v>3</v>
      </c>
      <c r="I1682" t="s">
        <v>267</v>
      </c>
      <c r="J1682" t="s">
        <v>1875</v>
      </c>
      <c r="K1682" t="s">
        <v>268</v>
      </c>
      <c r="L1682">
        <v>1425</v>
      </c>
      <c r="N1682">
        <v>1013</v>
      </c>
      <c r="O1682" t="s">
        <v>195</v>
      </c>
      <c r="P1682" t="s">
        <v>195</v>
      </c>
      <c r="Q1682">
        <v>1</v>
      </c>
      <c r="W1682">
        <v>0</v>
      </c>
      <c r="X1682">
        <v>989260561</v>
      </c>
      <c r="Y1682">
        <f t="shared" si="2746"/>
        <v>0</v>
      </c>
      <c r="AA1682">
        <v>119.56999999999999</v>
      </c>
      <c r="AB1682">
        <v>0</v>
      </c>
      <c r="AC1682">
        <v>0</v>
      </c>
      <c r="AD1682">
        <v>0</v>
      </c>
      <c r="AE1682">
        <v>47.259999999999998</v>
      </c>
      <c r="AF1682">
        <v>0</v>
      </c>
      <c r="AG1682">
        <v>0</v>
      </c>
      <c r="AH1682">
        <v>0</v>
      </c>
      <c r="AI1682">
        <v>2.5299999999999998</v>
      </c>
      <c r="AJ1682">
        <v>1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14</v>
      </c>
      <c r="AT1682">
        <v>0.029999999999999999</v>
      </c>
      <c r="AU1682" t="s">
        <v>1176</v>
      </c>
      <c r="AV1682">
        <v>0</v>
      </c>
      <c r="AW1682">
        <v>2</v>
      </c>
      <c r="AX1682">
        <v>419117822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1.4177999999999999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1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ROUND(Y1682*Source!I579,7)</f>
        <v>0</v>
      </c>
      <c r="CY1682">
        <f t="shared" si="2747"/>
        <v>119.56999999999999</v>
      </c>
      <c r="CZ1682">
        <f t="shared" si="2748"/>
        <v>47.259999999999998</v>
      </c>
      <c r="DA1682">
        <f t="shared" si="2749"/>
        <v>2.5299999999999998</v>
      </c>
      <c r="DB1682">
        <f t="shared" si="2750"/>
        <v>0</v>
      </c>
      <c r="DC1682">
        <f t="shared" si="2751"/>
        <v>0</v>
      </c>
      <c r="DD1682" t="s">
        <v>14</v>
      </c>
      <c r="DE1682" t="s">
        <v>14</v>
      </c>
      <c r="DF1682">
        <f t="shared" si="2752"/>
        <v>0</v>
      </c>
      <c r="DG1682">
        <f t="shared" si="2753"/>
        <v>0</v>
      </c>
      <c r="DH1682">
        <f t="shared" si="2727"/>
        <v>0</v>
      </c>
      <c r="DI1682">
        <f t="shared" si="2728"/>
        <v>0</v>
      </c>
      <c r="DJ1682">
        <f t="shared" si="2754"/>
        <v>0</v>
      </c>
      <c r="DK1682">
        <v>0</v>
      </c>
      <c r="DL1682" t="s">
        <v>14</v>
      </c>
      <c r="DM1682">
        <v>0</v>
      </c>
      <c r="DN1682" t="s">
        <v>14</v>
      </c>
      <c r="DO1682">
        <v>0</v>
      </c>
    </row>
    <row r="1683">
      <c r="A1683">
        <f>ROW(Source!A579)</f>
        <v>579</v>
      </c>
      <c r="B1683">
        <v>419115877</v>
      </c>
      <c r="C1683">
        <v>412995067</v>
      </c>
      <c r="D1683">
        <v>417199978</v>
      </c>
      <c r="E1683">
        <v>1</v>
      </c>
      <c r="F1683">
        <v>1</v>
      </c>
      <c r="G1683">
        <v>1</v>
      </c>
      <c r="H1683">
        <v>3</v>
      </c>
      <c r="I1683" t="s">
        <v>269</v>
      </c>
      <c r="J1683" t="s">
        <v>1876</v>
      </c>
      <c r="K1683" t="s">
        <v>270</v>
      </c>
      <c r="L1683">
        <v>1407</v>
      </c>
      <c r="N1683">
        <v>1013</v>
      </c>
      <c r="O1683" t="s">
        <v>271</v>
      </c>
      <c r="P1683" t="s">
        <v>271</v>
      </c>
      <c r="Q1683">
        <v>1</v>
      </c>
      <c r="W1683">
        <v>0</v>
      </c>
      <c r="X1683">
        <v>168170819</v>
      </c>
      <c r="Y1683">
        <f t="shared" si="2746"/>
        <v>0</v>
      </c>
      <c r="AA1683">
        <v>8352.5100000000002</v>
      </c>
      <c r="AB1683">
        <v>0</v>
      </c>
      <c r="AC1683">
        <v>0</v>
      </c>
      <c r="AD1683">
        <v>0</v>
      </c>
      <c r="AE1683">
        <v>6052.54</v>
      </c>
      <c r="AF1683">
        <v>0</v>
      </c>
      <c r="AG1683">
        <v>0</v>
      </c>
      <c r="AH1683">
        <v>0</v>
      </c>
      <c r="AI1683">
        <v>1.3799999999999999</v>
      </c>
      <c r="AJ1683">
        <v>1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14</v>
      </c>
      <c r="AT1683">
        <v>0.014999999999999999</v>
      </c>
      <c r="AU1683" t="s">
        <v>1176</v>
      </c>
      <c r="AV1683">
        <v>0</v>
      </c>
      <c r="AW1683">
        <v>2</v>
      </c>
      <c r="AX1683">
        <v>419117823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90.7881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1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ROUND(Y1683*Source!I579,7)</f>
        <v>0</v>
      </c>
      <c r="CY1683">
        <f t="shared" si="2747"/>
        <v>8352.5100000000002</v>
      </c>
      <c r="CZ1683">
        <f t="shared" si="2748"/>
        <v>6052.54</v>
      </c>
      <c r="DA1683">
        <f t="shared" si="2749"/>
        <v>1.3799999999999999</v>
      </c>
      <c r="DB1683">
        <f t="shared" si="2750"/>
        <v>0</v>
      </c>
      <c r="DC1683">
        <f t="shared" si="2751"/>
        <v>0</v>
      </c>
      <c r="DD1683" t="s">
        <v>14</v>
      </c>
      <c r="DE1683" t="s">
        <v>14</v>
      </c>
      <c r="DF1683">
        <f t="shared" si="2752"/>
        <v>0</v>
      </c>
      <c r="DG1683">
        <f t="shared" si="2753"/>
        <v>0</v>
      </c>
      <c r="DH1683">
        <f t="shared" si="2727"/>
        <v>0</v>
      </c>
      <c r="DI1683">
        <f t="shared" si="2728"/>
        <v>0</v>
      </c>
      <c r="DJ1683">
        <f t="shared" si="2754"/>
        <v>0</v>
      </c>
      <c r="DK1683">
        <v>0</v>
      </c>
      <c r="DL1683" t="s">
        <v>14</v>
      </c>
      <c r="DM1683">
        <v>0</v>
      </c>
      <c r="DN1683" t="s">
        <v>14</v>
      </c>
      <c r="DO1683">
        <v>0</v>
      </c>
    </row>
    <row r="1684">
      <c r="A1684">
        <f>ROW(Source!A579)</f>
        <v>579</v>
      </c>
      <c r="B1684">
        <v>419115877</v>
      </c>
      <c r="C1684">
        <v>412995067</v>
      </c>
      <c r="D1684">
        <v>417096729</v>
      </c>
      <c r="E1684">
        <v>117</v>
      </c>
      <c r="F1684">
        <v>1</v>
      </c>
      <c r="G1684">
        <v>1</v>
      </c>
      <c r="H1684">
        <v>3</v>
      </c>
      <c r="I1684" t="s">
        <v>1847</v>
      </c>
      <c r="J1684" t="s">
        <v>14</v>
      </c>
      <c r="K1684" t="s">
        <v>1848</v>
      </c>
      <c r="L1684">
        <v>3277935</v>
      </c>
      <c r="N1684">
        <v>1013</v>
      </c>
      <c r="O1684" t="s">
        <v>63</v>
      </c>
      <c r="P1684" t="s">
        <v>63</v>
      </c>
      <c r="Q1684">
        <v>1</v>
      </c>
      <c r="W1684">
        <v>0</v>
      </c>
      <c r="X1684">
        <v>274903907</v>
      </c>
      <c r="Y1684">
        <f>AT1684</f>
        <v>2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0</v>
      </c>
      <c r="AQ1684">
        <v>1</v>
      </c>
      <c r="AR1684">
        <v>0</v>
      </c>
      <c r="AS1684" t="s">
        <v>14</v>
      </c>
      <c r="AT1684">
        <v>2</v>
      </c>
      <c r="AU1684" t="s">
        <v>14</v>
      </c>
      <c r="AV1684">
        <v>0</v>
      </c>
      <c r="AW1684">
        <v>2</v>
      </c>
      <c r="AX1684">
        <v>419117824</v>
      </c>
      <c r="AY1684">
        <v>1</v>
      </c>
      <c r="AZ1684">
        <v>2048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v>0</v>
      </c>
      <c r="CX1684">
        <f>ROUND(Y1684*Source!I579,7)</f>
        <v>2</v>
      </c>
      <c r="CY1684">
        <f t="shared" si="2747"/>
        <v>0</v>
      </c>
      <c r="CZ1684">
        <f t="shared" si="2748"/>
        <v>0</v>
      </c>
      <c r="DA1684">
        <f t="shared" si="2749"/>
        <v>1</v>
      </c>
      <c r="DB1684">
        <f>ROUND(ROUND(AT1684*CZ1684,2),6)</f>
        <v>0</v>
      </c>
      <c r="DC1684">
        <f>ROUND(ROUND(AT1684*AG1684,2),6)</f>
        <v>0</v>
      </c>
      <c r="DD1684" t="s">
        <v>14</v>
      </c>
      <c r="DE1684" t="s">
        <v>14</v>
      </c>
      <c r="DF1684">
        <f t="shared" ref="DF1684:DF1688" si="2755">ROUND(ROUND(AE1684,2)*CX1684,2)</f>
        <v>0</v>
      </c>
      <c r="DG1684">
        <f t="shared" si="2753"/>
        <v>0</v>
      </c>
      <c r="DH1684">
        <f t="shared" si="2727"/>
        <v>0</v>
      </c>
      <c r="DI1684">
        <f t="shared" si="2728"/>
        <v>0</v>
      </c>
      <c r="DJ1684">
        <f t="shared" si="2754"/>
        <v>0</v>
      </c>
      <c r="DK1684">
        <v>0</v>
      </c>
      <c r="DL1684" t="s">
        <v>14</v>
      </c>
      <c r="DM1684">
        <v>0</v>
      </c>
      <c r="DN1684" t="s">
        <v>14</v>
      </c>
      <c r="DO1684">
        <v>0</v>
      </c>
    </row>
    <row r="1685">
      <c r="A1685">
        <f>ROW(Source!A615)</f>
        <v>615</v>
      </c>
      <c r="B1685">
        <v>419115877</v>
      </c>
      <c r="C1685">
        <v>412995090</v>
      </c>
      <c r="D1685">
        <v>417090750</v>
      </c>
      <c r="E1685">
        <v>117</v>
      </c>
      <c r="F1685">
        <v>1</v>
      </c>
      <c r="G1685">
        <v>1</v>
      </c>
      <c r="H1685">
        <v>1</v>
      </c>
      <c r="I1685" t="s">
        <v>535</v>
      </c>
      <c r="J1685" t="s">
        <v>14</v>
      </c>
      <c r="K1685" t="s">
        <v>536</v>
      </c>
      <c r="L1685">
        <v>1191</v>
      </c>
      <c r="N1685">
        <v>1013</v>
      </c>
      <c r="O1685" t="s">
        <v>48</v>
      </c>
      <c r="P1685" t="s">
        <v>48</v>
      </c>
      <c r="Q1685">
        <v>1</v>
      </c>
      <c r="W1685">
        <v>0</v>
      </c>
      <c r="X1685">
        <v>-520827209</v>
      </c>
      <c r="Y1685">
        <f t="shared" ref="Y1685:Y1688" si="2756">(AT1685*ROUND(0.3,7))</f>
        <v>12.9</v>
      </c>
      <c r="AA1685">
        <v>0</v>
      </c>
      <c r="AB1685">
        <v>0</v>
      </c>
      <c r="AC1685">
        <v>0</v>
      </c>
      <c r="AD1685">
        <v>604.13</v>
      </c>
      <c r="AE1685">
        <v>0</v>
      </c>
      <c r="AF1685">
        <v>0</v>
      </c>
      <c r="AG1685">
        <v>0</v>
      </c>
      <c r="AH1685">
        <v>604.13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14</v>
      </c>
      <c r="AT1685">
        <v>43</v>
      </c>
      <c r="AU1685" t="s">
        <v>1272</v>
      </c>
      <c r="AV1685">
        <v>1</v>
      </c>
      <c r="AW1685">
        <v>2</v>
      </c>
      <c r="AX1685">
        <v>419117825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25977.59</v>
      </c>
      <c r="BN1685">
        <v>43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7793.277</v>
      </c>
      <c r="BU1685">
        <v>12.9</v>
      </c>
      <c r="BV1685">
        <v>0</v>
      </c>
      <c r="BW1685">
        <v>1</v>
      </c>
      <c r="CU1685">
        <f>ROUND(AT1685*Source!I615*AH1685*AL1685,2)</f>
        <v>25977.59</v>
      </c>
      <c r="CV1685">
        <f>ROUND(Y1685*Source!I615,7)</f>
        <v>12.899999999999999</v>
      </c>
      <c r="CW1685">
        <v>0</v>
      </c>
      <c r="CX1685">
        <f>ROUND(Y1685*Source!I615,7)</f>
        <v>12.899999999999999</v>
      </c>
      <c r="CY1685">
        <f t="shared" ref="CY1685:CY1686" si="2757">AD1685</f>
        <v>604.13</v>
      </c>
      <c r="CZ1685">
        <f t="shared" ref="CZ1685:CZ1686" si="2758">AH1685</f>
        <v>604.13</v>
      </c>
      <c r="DA1685">
        <f t="shared" ref="DA1685:DA1686" si="2759">AL1685</f>
        <v>1</v>
      </c>
      <c r="DB1685">
        <f t="shared" ref="DB1685:DB1688" si="2760">ROUND((ROUND(AT1685*CZ1685,2)*ROUND(0.3,7)),6)</f>
        <v>7793.277</v>
      </c>
      <c r="DC1685">
        <f t="shared" ref="DC1685:DC1688" si="2761">ROUND((ROUND(AT1685*AG1685,2)*ROUND(0.3,7)),6)</f>
        <v>0</v>
      </c>
      <c r="DD1685" t="s">
        <v>14</v>
      </c>
      <c r="DE1685" t="s">
        <v>14</v>
      </c>
      <c r="DF1685">
        <f t="shared" si="2755"/>
        <v>0</v>
      </c>
      <c r="DG1685">
        <f t="shared" si="2753"/>
        <v>0</v>
      </c>
      <c r="DH1685">
        <f t="shared" si="2727"/>
        <v>0</v>
      </c>
      <c r="DI1685">
        <f t="shared" si="2728"/>
        <v>7793.2799999999997</v>
      </c>
      <c r="DJ1685">
        <f t="shared" ref="DJ1685:DJ1686" si="2762">DI1685</f>
        <v>7793.2799999999997</v>
      </c>
      <c r="DK1685">
        <v>1</v>
      </c>
      <c r="DL1685" t="s">
        <v>14</v>
      </c>
      <c r="DM1685">
        <v>0</v>
      </c>
      <c r="DN1685" t="s">
        <v>14</v>
      </c>
      <c r="DO1685">
        <v>0</v>
      </c>
    </row>
    <row r="1686">
      <c r="A1686">
        <f>ROW(Source!A615)</f>
        <v>615</v>
      </c>
      <c r="B1686">
        <v>419115877</v>
      </c>
      <c r="C1686">
        <v>412995090</v>
      </c>
      <c r="D1686">
        <v>417090896</v>
      </c>
      <c r="E1686">
        <v>117</v>
      </c>
      <c r="F1686">
        <v>1</v>
      </c>
      <c r="G1686">
        <v>1</v>
      </c>
      <c r="H1686">
        <v>1</v>
      </c>
      <c r="I1686" t="s">
        <v>1844</v>
      </c>
      <c r="J1686" t="s">
        <v>14</v>
      </c>
      <c r="K1686" t="s">
        <v>1845</v>
      </c>
      <c r="L1686">
        <v>1191</v>
      </c>
      <c r="N1686">
        <v>1013</v>
      </c>
      <c r="O1686" t="s">
        <v>48</v>
      </c>
      <c r="P1686" t="s">
        <v>48</v>
      </c>
      <c r="Q1686">
        <v>1</v>
      </c>
      <c r="W1686">
        <v>0</v>
      </c>
      <c r="X1686">
        <v>-1417349443</v>
      </c>
      <c r="Y1686">
        <f t="shared" si="2756"/>
        <v>1.6200000000000001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14</v>
      </c>
      <c r="AT1686">
        <v>5.4000000000000004</v>
      </c>
      <c r="AU1686" t="s">
        <v>1272</v>
      </c>
      <c r="AV1686">
        <v>2</v>
      </c>
      <c r="AW1686">
        <v>2</v>
      </c>
      <c r="AX1686">
        <v>419117826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ROUND(Y1686*Source!I615,7)</f>
        <v>1.6199999999999999</v>
      </c>
      <c r="CY1686">
        <f t="shared" si="2757"/>
        <v>0</v>
      </c>
      <c r="CZ1686">
        <f t="shared" si="2758"/>
        <v>0</v>
      </c>
      <c r="DA1686">
        <f t="shared" si="2759"/>
        <v>1</v>
      </c>
      <c r="DB1686">
        <f t="shared" si="2760"/>
        <v>0</v>
      </c>
      <c r="DC1686">
        <f t="shared" si="2761"/>
        <v>0</v>
      </c>
      <c r="DD1686" t="s">
        <v>14</v>
      </c>
      <c r="DE1686" t="s">
        <v>14</v>
      </c>
      <c r="DF1686">
        <f t="shared" si="2755"/>
        <v>0</v>
      </c>
      <c r="DG1686">
        <f t="shared" si="2753"/>
        <v>0</v>
      </c>
      <c r="DH1686">
        <f t="shared" si="2727"/>
        <v>0</v>
      </c>
      <c r="DI1686">
        <f t="shared" si="2728"/>
        <v>0</v>
      </c>
      <c r="DJ1686">
        <f t="shared" si="2762"/>
        <v>0</v>
      </c>
      <c r="DK1686">
        <v>0</v>
      </c>
      <c r="DL1686" t="s">
        <v>14</v>
      </c>
      <c r="DM1686">
        <v>0</v>
      </c>
      <c r="DN1686" t="s">
        <v>14</v>
      </c>
      <c r="DO1686">
        <v>0</v>
      </c>
    </row>
    <row r="1687">
      <c r="A1687">
        <f>ROW(Source!A615)</f>
        <v>615</v>
      </c>
      <c r="B1687">
        <v>419115877</v>
      </c>
      <c r="C1687">
        <v>412995090</v>
      </c>
      <c r="D1687">
        <v>417098134</v>
      </c>
      <c r="E1687">
        <v>1</v>
      </c>
      <c r="F1687">
        <v>1</v>
      </c>
      <c r="G1687">
        <v>1</v>
      </c>
      <c r="H1687">
        <v>2</v>
      </c>
      <c r="I1687" t="s">
        <v>159</v>
      </c>
      <c r="J1687" t="s">
        <v>1851</v>
      </c>
      <c r="K1687" t="s">
        <v>160</v>
      </c>
      <c r="L1687">
        <v>1368</v>
      </c>
      <c r="N1687">
        <v>1011</v>
      </c>
      <c r="O1687" t="s">
        <v>55</v>
      </c>
      <c r="P1687" t="s">
        <v>55</v>
      </c>
      <c r="Q1687">
        <v>1</v>
      </c>
      <c r="W1687">
        <v>0</v>
      </c>
      <c r="X1687">
        <v>302479695</v>
      </c>
      <c r="Y1687">
        <f t="shared" si="2756"/>
        <v>0.20400000000000001</v>
      </c>
      <c r="AA1687">
        <v>0</v>
      </c>
      <c r="AB1687">
        <v>1274.25</v>
      </c>
      <c r="AC1687">
        <v>620.24000000000001</v>
      </c>
      <c r="AD1687">
        <v>0</v>
      </c>
      <c r="AE1687">
        <v>0</v>
      </c>
      <c r="AF1687">
        <v>995.50999999999999</v>
      </c>
      <c r="AG1687">
        <v>620.24000000000001</v>
      </c>
      <c r="AH1687">
        <v>0</v>
      </c>
      <c r="AI1687">
        <v>1</v>
      </c>
      <c r="AJ1687">
        <v>1.28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14</v>
      </c>
      <c r="AT1687">
        <v>0.68000000000000005</v>
      </c>
      <c r="AU1687" t="s">
        <v>1272</v>
      </c>
      <c r="AV1687">
        <v>1</v>
      </c>
      <c r="AW1687">
        <v>2</v>
      </c>
      <c r="AX1687">
        <v>419117827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676.94680000000005</v>
      </c>
      <c r="BL1687">
        <v>421.76320000000004</v>
      </c>
      <c r="BM1687">
        <v>0</v>
      </c>
      <c r="BN1687">
        <v>0</v>
      </c>
      <c r="BO1687">
        <v>0.68000000000000005</v>
      </c>
      <c r="BP1687">
        <v>1</v>
      </c>
      <c r="BQ1687">
        <v>0</v>
      </c>
      <c r="BR1687">
        <v>203.08404000000002</v>
      </c>
      <c r="BS1687">
        <v>126.52896000000001</v>
      </c>
      <c r="BT1687">
        <v>0</v>
      </c>
      <c r="BU1687">
        <v>0</v>
      </c>
      <c r="BV1687">
        <v>0.20400000000000001</v>
      </c>
      <c r="BW1687">
        <v>1</v>
      </c>
      <c r="CV1687">
        <v>0</v>
      </c>
      <c r="CW1687">
        <f>ROUND(Y1687*Source!I615*DO1687,7)</f>
        <v>0.20399999999999999</v>
      </c>
      <c r="CX1687">
        <f>ROUND(Y1687*Source!I615,7)</f>
        <v>0.20399999999999999</v>
      </c>
      <c r="CY1687">
        <f t="shared" ref="CY1687:CY1688" si="2763">AB1687</f>
        <v>1274.25</v>
      </c>
      <c r="CZ1687">
        <f t="shared" ref="CZ1687:CZ1688" si="2764">AF1687</f>
        <v>995.50999999999999</v>
      </c>
      <c r="DA1687">
        <f t="shared" ref="DA1687:DA1688" si="2765">AJ1687</f>
        <v>1.28</v>
      </c>
      <c r="DB1687">
        <f t="shared" si="2760"/>
        <v>203.08499999999998</v>
      </c>
      <c r="DC1687">
        <f t="shared" si="2761"/>
        <v>126.52799999999999</v>
      </c>
      <c r="DD1687" t="s">
        <v>14</v>
      </c>
      <c r="DE1687" t="s">
        <v>14</v>
      </c>
      <c r="DF1687">
        <f t="shared" si="2755"/>
        <v>0</v>
      </c>
      <c r="DG1687">
        <f t="shared" ref="DG1687:DG1688" si="2766">ROUND(ROUND(AF1687*AJ1687,2)*CX1687,2)</f>
        <v>259.94999999999999</v>
      </c>
      <c r="DH1687">
        <f t="shared" si="2727"/>
        <v>126.53</v>
      </c>
      <c r="DI1687">
        <f t="shared" si="2728"/>
        <v>0</v>
      </c>
      <c r="DJ1687">
        <f t="shared" ref="DJ1687:DJ1688" si="2767">DG1687+DH1687</f>
        <v>386.48000000000002</v>
      </c>
      <c r="DK1687">
        <v>0</v>
      </c>
      <c r="DL1687" t="s">
        <v>56</v>
      </c>
      <c r="DM1687">
        <v>5</v>
      </c>
      <c r="DN1687" t="s">
        <v>48</v>
      </c>
      <c r="DO1687">
        <v>1</v>
      </c>
    </row>
    <row r="1688">
      <c r="A1688">
        <f>ROW(Source!A615)</f>
        <v>615</v>
      </c>
      <c r="B1688">
        <v>419115877</v>
      </c>
      <c r="C1688">
        <v>412995090</v>
      </c>
      <c r="D1688">
        <v>417098140</v>
      </c>
      <c r="E1688">
        <v>1</v>
      </c>
      <c r="F1688">
        <v>1</v>
      </c>
      <c r="G1688">
        <v>1</v>
      </c>
      <c r="H1688">
        <v>2</v>
      </c>
      <c r="I1688" t="s">
        <v>53</v>
      </c>
      <c r="J1688" t="s">
        <v>1846</v>
      </c>
      <c r="K1688" t="s">
        <v>54</v>
      </c>
      <c r="L1688">
        <v>1368</v>
      </c>
      <c r="N1688">
        <v>1011</v>
      </c>
      <c r="O1688" t="s">
        <v>55</v>
      </c>
      <c r="P1688" t="s">
        <v>55</v>
      </c>
      <c r="Q1688">
        <v>1</v>
      </c>
      <c r="W1688">
        <v>0</v>
      </c>
      <c r="X1688">
        <v>-1522049899</v>
      </c>
      <c r="Y1688">
        <f t="shared" si="2756"/>
        <v>1.4159999999999999</v>
      </c>
      <c r="AA1688">
        <v>0</v>
      </c>
      <c r="AB1688">
        <v>1516.8099999999999</v>
      </c>
      <c r="AC1688">
        <v>620.24000000000001</v>
      </c>
      <c r="AD1688">
        <v>0</v>
      </c>
      <c r="AE1688">
        <v>0</v>
      </c>
      <c r="AF1688">
        <v>1024.8699999999999</v>
      </c>
      <c r="AG1688">
        <v>620.24000000000001</v>
      </c>
      <c r="AH1688">
        <v>0</v>
      </c>
      <c r="AI1688">
        <v>1</v>
      </c>
      <c r="AJ1688">
        <v>1.48</v>
      </c>
      <c r="AK1688">
        <v>1</v>
      </c>
      <c r="AL1688">
        <v>1</v>
      </c>
      <c r="AM1688">
        <v>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14</v>
      </c>
      <c r="AT1688">
        <v>4.7199999999999998</v>
      </c>
      <c r="AU1688" t="s">
        <v>1272</v>
      </c>
      <c r="AV1688">
        <v>1</v>
      </c>
      <c r="AW1688">
        <v>2</v>
      </c>
      <c r="AX1688">
        <v>419117828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4837.3863999999994</v>
      </c>
      <c r="BL1688">
        <v>2927.5328</v>
      </c>
      <c r="BM1688">
        <v>0</v>
      </c>
      <c r="BN1688">
        <v>0</v>
      </c>
      <c r="BO1688">
        <v>4.7199999999999998</v>
      </c>
      <c r="BP1688">
        <v>1</v>
      </c>
      <c r="BQ1688">
        <v>0</v>
      </c>
      <c r="BR1688">
        <v>1451.2159199999999</v>
      </c>
      <c r="BS1688">
        <v>878.25983999999994</v>
      </c>
      <c r="BT1688">
        <v>0</v>
      </c>
      <c r="BU1688">
        <v>0</v>
      </c>
      <c r="BV1688">
        <v>1.4159999999999999</v>
      </c>
      <c r="BW1688">
        <v>1</v>
      </c>
      <c r="CV1688">
        <v>0</v>
      </c>
      <c r="CW1688">
        <f>ROUND(Y1688*Source!I615*DO1688,7)</f>
        <v>1.4159999999999999</v>
      </c>
      <c r="CX1688">
        <f>ROUND(Y1688*Source!I615,7)</f>
        <v>1.4159999999999999</v>
      </c>
      <c r="CY1688">
        <f t="shared" si="2763"/>
        <v>1516.8099999999999</v>
      </c>
      <c r="CZ1688">
        <f t="shared" si="2764"/>
        <v>1024.8699999999999</v>
      </c>
      <c r="DA1688">
        <f t="shared" si="2765"/>
        <v>1.48</v>
      </c>
      <c r="DB1688">
        <f t="shared" si="2760"/>
        <v>1451.2169999999999</v>
      </c>
      <c r="DC1688">
        <f t="shared" si="2761"/>
        <v>878.25900000000001</v>
      </c>
      <c r="DD1688" t="s">
        <v>14</v>
      </c>
      <c r="DE1688" t="s">
        <v>14</v>
      </c>
      <c r="DF1688">
        <f t="shared" si="2755"/>
        <v>0</v>
      </c>
      <c r="DG1688">
        <f t="shared" si="2766"/>
        <v>2147.8000000000002</v>
      </c>
      <c r="DH1688">
        <f t="shared" si="2727"/>
        <v>878.25999999999999</v>
      </c>
      <c r="DI1688">
        <f t="shared" si="2728"/>
        <v>0</v>
      </c>
      <c r="DJ1688">
        <f t="shared" si="2767"/>
        <v>3026.0600000000004</v>
      </c>
      <c r="DK1688">
        <v>0</v>
      </c>
      <c r="DL1688" t="s">
        <v>56</v>
      </c>
      <c r="DM1688">
        <v>5</v>
      </c>
      <c r="DN1688" t="s">
        <v>48</v>
      </c>
      <c r="DO1688">
        <v>1</v>
      </c>
    </row>
    <row r="1689">
      <c r="A1689">
        <f>ROW(Source!A615)</f>
        <v>615</v>
      </c>
      <c r="B1689">
        <v>419115877</v>
      </c>
      <c r="C1689">
        <v>412995090</v>
      </c>
      <c r="D1689">
        <v>417162991</v>
      </c>
      <c r="E1689">
        <v>1</v>
      </c>
      <c r="F1689">
        <v>1</v>
      </c>
      <c r="G1689">
        <v>1</v>
      </c>
      <c r="H1689">
        <v>3</v>
      </c>
      <c r="I1689" t="s">
        <v>146</v>
      </c>
      <c r="J1689" t="s">
        <v>1849</v>
      </c>
      <c r="K1689" t="s">
        <v>147</v>
      </c>
      <c r="L1689">
        <v>1348</v>
      </c>
      <c r="N1689">
        <v>1009</v>
      </c>
      <c r="O1689" t="s">
        <v>148</v>
      </c>
      <c r="P1689" t="s">
        <v>148</v>
      </c>
      <c r="Q1689">
        <v>1000</v>
      </c>
      <c r="W1689">
        <v>0</v>
      </c>
      <c r="X1689">
        <v>-465588395</v>
      </c>
      <c r="Y1689">
        <f t="shared" ref="Y1689:Y1696" si="2768">(AT1689*ROUND(0,7))</f>
        <v>0</v>
      </c>
      <c r="AA1689">
        <v>149054.35999999999</v>
      </c>
      <c r="AB1689">
        <v>0</v>
      </c>
      <c r="AC1689">
        <v>0</v>
      </c>
      <c r="AD1689">
        <v>0</v>
      </c>
      <c r="AE1689">
        <v>116448.72</v>
      </c>
      <c r="AF1689">
        <v>0</v>
      </c>
      <c r="AG1689">
        <v>0</v>
      </c>
      <c r="AH1689">
        <v>0</v>
      </c>
      <c r="AI1689">
        <v>1.28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14</v>
      </c>
      <c r="AT1689">
        <v>0.0016000000000000001</v>
      </c>
      <c r="AU1689" t="s">
        <v>1271</v>
      </c>
      <c r="AV1689">
        <v>0</v>
      </c>
      <c r="AW1689">
        <v>2</v>
      </c>
      <c r="AX1689">
        <v>419117829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186.31795200000002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ROUND(Y1689*Source!I615,7)</f>
        <v>0</v>
      </c>
      <c r="CY1689">
        <f t="shared" ref="CY1689:CY1697" si="2769">AA1689</f>
        <v>149054.35999999999</v>
      </c>
      <c r="CZ1689">
        <f t="shared" ref="CZ1689:CZ1697" si="2770">AE1689</f>
        <v>116448.72</v>
      </c>
      <c r="DA1689">
        <f t="shared" ref="DA1689:DA1697" si="2771">AI1689</f>
        <v>1.28</v>
      </c>
      <c r="DB1689">
        <f t="shared" ref="DB1689:DB1696" si="2772">ROUND((ROUND(AT1689*CZ1689,2)*ROUND(0,7)),6)</f>
        <v>0</v>
      </c>
      <c r="DC1689">
        <f t="shared" ref="DC1689:DC1696" si="2773">ROUND((ROUND(AT1689*AG1689,2)*ROUND(0,7)),6)</f>
        <v>0</v>
      </c>
      <c r="DD1689" t="s">
        <v>14</v>
      </c>
      <c r="DE1689" t="s">
        <v>14</v>
      </c>
      <c r="DF1689">
        <f t="shared" ref="DF1689:DF1696" si="2774">ROUND(ROUND(AE1689*AI1689,2)*CX1689,2)</f>
        <v>0</v>
      </c>
      <c r="DG1689">
        <f t="shared" ref="DG1689:DG1699" si="2775">ROUND(ROUND(AF1689,2)*CX1689,2)</f>
        <v>0</v>
      </c>
      <c r="DH1689">
        <f t="shared" si="2727"/>
        <v>0</v>
      </c>
      <c r="DI1689">
        <f t="shared" si="2728"/>
        <v>0</v>
      </c>
      <c r="DJ1689">
        <f t="shared" ref="DJ1689:DJ1697" si="2776">DF1689</f>
        <v>0</v>
      </c>
      <c r="DK1689">
        <v>0</v>
      </c>
      <c r="DL1689" t="s">
        <v>14</v>
      </c>
      <c r="DM1689">
        <v>0</v>
      </c>
      <c r="DN1689" t="s">
        <v>14</v>
      </c>
      <c r="DO1689">
        <v>0</v>
      </c>
    </row>
    <row r="1690">
      <c r="A1690">
        <f>ROW(Source!A615)</f>
        <v>615</v>
      </c>
      <c r="B1690">
        <v>419115877</v>
      </c>
      <c r="C1690">
        <v>412995090</v>
      </c>
      <c r="D1690">
        <v>417163200</v>
      </c>
      <c r="E1690">
        <v>1</v>
      </c>
      <c r="F1690">
        <v>1</v>
      </c>
      <c r="G1690">
        <v>1</v>
      </c>
      <c r="H1690">
        <v>3</v>
      </c>
      <c r="I1690" t="s">
        <v>255</v>
      </c>
      <c r="J1690" t="s">
        <v>1869</v>
      </c>
      <c r="K1690" t="s">
        <v>256</v>
      </c>
      <c r="L1690">
        <v>1346</v>
      </c>
      <c r="N1690">
        <v>1009</v>
      </c>
      <c r="O1690" t="s">
        <v>151</v>
      </c>
      <c r="P1690" t="s">
        <v>151</v>
      </c>
      <c r="Q1690">
        <v>1</v>
      </c>
      <c r="W1690">
        <v>0</v>
      </c>
      <c r="X1690">
        <v>-1746966143</v>
      </c>
      <c r="Y1690">
        <f t="shared" si="2768"/>
        <v>0</v>
      </c>
      <c r="AA1690">
        <v>406.32999999999998</v>
      </c>
      <c r="AB1690">
        <v>0</v>
      </c>
      <c r="AC1690">
        <v>0</v>
      </c>
      <c r="AD1690">
        <v>0</v>
      </c>
      <c r="AE1690">
        <v>284.14999999999998</v>
      </c>
      <c r="AF1690">
        <v>0</v>
      </c>
      <c r="AG1690">
        <v>0</v>
      </c>
      <c r="AH1690">
        <v>0</v>
      </c>
      <c r="AI1690">
        <v>1.4299999999999999</v>
      </c>
      <c r="AJ1690">
        <v>1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14</v>
      </c>
      <c r="AT1690">
        <v>0.0040000000000000001</v>
      </c>
      <c r="AU1690" t="s">
        <v>1271</v>
      </c>
      <c r="AV1690">
        <v>0</v>
      </c>
      <c r="AW1690">
        <v>2</v>
      </c>
      <c r="AX1690">
        <v>419117830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1.1365999999999998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1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ROUND(Y1690*Source!I615,7)</f>
        <v>0</v>
      </c>
      <c r="CY1690">
        <f t="shared" si="2769"/>
        <v>406.32999999999998</v>
      </c>
      <c r="CZ1690">
        <f t="shared" si="2770"/>
        <v>284.14999999999998</v>
      </c>
      <c r="DA1690">
        <f t="shared" si="2771"/>
        <v>1.4299999999999999</v>
      </c>
      <c r="DB1690">
        <f t="shared" si="2772"/>
        <v>0</v>
      </c>
      <c r="DC1690">
        <f t="shared" si="2773"/>
        <v>0</v>
      </c>
      <c r="DD1690" t="s">
        <v>14</v>
      </c>
      <c r="DE1690" t="s">
        <v>14</v>
      </c>
      <c r="DF1690">
        <f t="shared" si="2774"/>
        <v>0</v>
      </c>
      <c r="DG1690">
        <f t="shared" si="2775"/>
        <v>0</v>
      </c>
      <c r="DH1690">
        <f t="shared" si="2727"/>
        <v>0</v>
      </c>
      <c r="DI1690">
        <f t="shared" si="2728"/>
        <v>0</v>
      </c>
      <c r="DJ1690">
        <f t="shared" si="2776"/>
        <v>0</v>
      </c>
      <c r="DK1690">
        <v>0</v>
      </c>
      <c r="DL1690" t="s">
        <v>14</v>
      </c>
      <c r="DM1690">
        <v>0</v>
      </c>
      <c r="DN1690" t="s">
        <v>14</v>
      </c>
      <c r="DO1690">
        <v>0</v>
      </c>
    </row>
    <row r="1691">
      <c r="A1691">
        <f>ROW(Source!A615)</f>
        <v>615</v>
      </c>
      <c r="B1691">
        <v>419115877</v>
      </c>
      <c r="C1691">
        <v>412995090</v>
      </c>
      <c r="D1691">
        <v>417163256</v>
      </c>
      <c r="E1691">
        <v>1</v>
      </c>
      <c r="F1691">
        <v>1</v>
      </c>
      <c r="G1691">
        <v>1</v>
      </c>
      <c r="H1691">
        <v>3</v>
      </c>
      <c r="I1691" t="s">
        <v>257</v>
      </c>
      <c r="J1691" t="s">
        <v>1870</v>
      </c>
      <c r="K1691" t="s">
        <v>258</v>
      </c>
      <c r="L1691">
        <v>1346</v>
      </c>
      <c r="N1691">
        <v>1009</v>
      </c>
      <c r="O1691" t="s">
        <v>151</v>
      </c>
      <c r="P1691" t="s">
        <v>151</v>
      </c>
      <c r="Q1691">
        <v>1</v>
      </c>
      <c r="W1691">
        <v>0</v>
      </c>
      <c r="X1691">
        <v>1771797515</v>
      </c>
      <c r="Y1691">
        <f t="shared" si="2768"/>
        <v>0</v>
      </c>
      <c r="AA1691">
        <v>199.91</v>
      </c>
      <c r="AB1691">
        <v>0</v>
      </c>
      <c r="AC1691">
        <v>0</v>
      </c>
      <c r="AD1691">
        <v>0</v>
      </c>
      <c r="AE1691">
        <v>219.68000000000001</v>
      </c>
      <c r="AF1691">
        <v>0</v>
      </c>
      <c r="AG1691">
        <v>0</v>
      </c>
      <c r="AH1691">
        <v>0</v>
      </c>
      <c r="AI1691">
        <v>0.91000000000000003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14</v>
      </c>
      <c r="AT1691">
        <v>0.025999999999999999</v>
      </c>
      <c r="AU1691" t="s">
        <v>1271</v>
      </c>
      <c r="AV1691">
        <v>0</v>
      </c>
      <c r="AW1691">
        <v>2</v>
      </c>
      <c r="AX1691">
        <v>419117831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5.7116800000000003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ROUND(Y1691*Source!I615,7)</f>
        <v>0</v>
      </c>
      <c r="CY1691">
        <f t="shared" si="2769"/>
        <v>199.91</v>
      </c>
      <c r="CZ1691">
        <f t="shared" si="2770"/>
        <v>219.68000000000001</v>
      </c>
      <c r="DA1691">
        <f t="shared" si="2771"/>
        <v>0.91000000000000003</v>
      </c>
      <c r="DB1691">
        <f t="shared" si="2772"/>
        <v>0</v>
      </c>
      <c r="DC1691">
        <f t="shared" si="2773"/>
        <v>0</v>
      </c>
      <c r="DD1691" t="s">
        <v>14</v>
      </c>
      <c r="DE1691" t="s">
        <v>14</v>
      </c>
      <c r="DF1691">
        <f t="shared" si="2774"/>
        <v>0</v>
      </c>
      <c r="DG1691">
        <f t="shared" si="2775"/>
        <v>0</v>
      </c>
      <c r="DH1691">
        <f t="shared" si="2727"/>
        <v>0</v>
      </c>
      <c r="DI1691">
        <f t="shared" si="2728"/>
        <v>0</v>
      </c>
      <c r="DJ1691">
        <f t="shared" si="2776"/>
        <v>0</v>
      </c>
      <c r="DK1691">
        <v>0</v>
      </c>
      <c r="DL1691" t="s">
        <v>14</v>
      </c>
      <c r="DM1691">
        <v>0</v>
      </c>
      <c r="DN1691" t="s">
        <v>14</v>
      </c>
      <c r="DO1691">
        <v>0</v>
      </c>
    </row>
    <row r="1692">
      <c r="A1692">
        <f>ROW(Source!A615)</f>
        <v>615</v>
      </c>
      <c r="B1692">
        <v>419115877</v>
      </c>
      <c r="C1692">
        <v>412995090</v>
      </c>
      <c r="D1692">
        <v>417165023</v>
      </c>
      <c r="E1692">
        <v>1</v>
      </c>
      <c r="F1692">
        <v>1</v>
      </c>
      <c r="G1692">
        <v>1</v>
      </c>
      <c r="H1692">
        <v>3</v>
      </c>
      <c r="I1692" t="s">
        <v>259</v>
      </c>
      <c r="J1692" t="s">
        <v>1871</v>
      </c>
      <c r="K1692" t="s">
        <v>260</v>
      </c>
      <c r="L1692">
        <v>1346</v>
      </c>
      <c r="N1692">
        <v>1009</v>
      </c>
      <c r="O1692" t="s">
        <v>151</v>
      </c>
      <c r="P1692" t="s">
        <v>151</v>
      </c>
      <c r="Q1692">
        <v>1</v>
      </c>
      <c r="W1692">
        <v>0</v>
      </c>
      <c r="X1692">
        <v>41226650</v>
      </c>
      <c r="Y1692">
        <f t="shared" si="2768"/>
        <v>0</v>
      </c>
      <c r="AA1692">
        <v>181.83000000000001</v>
      </c>
      <c r="AB1692">
        <v>0</v>
      </c>
      <c r="AC1692">
        <v>0</v>
      </c>
      <c r="AD1692">
        <v>0</v>
      </c>
      <c r="AE1692">
        <v>206.62</v>
      </c>
      <c r="AF1692">
        <v>0</v>
      </c>
      <c r="AG1692">
        <v>0</v>
      </c>
      <c r="AH1692">
        <v>0</v>
      </c>
      <c r="AI1692">
        <v>0.88</v>
      </c>
      <c r="AJ1692">
        <v>1</v>
      </c>
      <c r="AK1692">
        <v>1</v>
      </c>
      <c r="AL1692">
        <v>1</v>
      </c>
      <c r="AM1692">
        <v>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14</v>
      </c>
      <c r="AT1692">
        <v>0.055</v>
      </c>
      <c r="AU1692" t="s">
        <v>1271</v>
      </c>
      <c r="AV1692">
        <v>0</v>
      </c>
      <c r="AW1692">
        <v>2</v>
      </c>
      <c r="AX1692">
        <v>419117832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11.364100000000001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ROUND(Y1692*Source!I615,7)</f>
        <v>0</v>
      </c>
      <c r="CY1692">
        <f t="shared" si="2769"/>
        <v>181.83000000000001</v>
      </c>
      <c r="CZ1692">
        <f t="shared" si="2770"/>
        <v>206.62</v>
      </c>
      <c r="DA1692">
        <f t="shared" si="2771"/>
        <v>0.88</v>
      </c>
      <c r="DB1692">
        <f t="shared" si="2772"/>
        <v>0</v>
      </c>
      <c r="DC1692">
        <f t="shared" si="2773"/>
        <v>0</v>
      </c>
      <c r="DD1692" t="s">
        <v>14</v>
      </c>
      <c r="DE1692" t="s">
        <v>14</v>
      </c>
      <c r="DF1692">
        <f t="shared" si="2774"/>
        <v>0</v>
      </c>
      <c r="DG1692">
        <f t="shared" si="2775"/>
        <v>0</v>
      </c>
      <c r="DH1692">
        <f t="shared" si="2727"/>
        <v>0</v>
      </c>
      <c r="DI1692">
        <f t="shared" si="2728"/>
        <v>0</v>
      </c>
      <c r="DJ1692">
        <f t="shared" si="2776"/>
        <v>0</v>
      </c>
      <c r="DK1692">
        <v>0</v>
      </c>
      <c r="DL1692" t="s">
        <v>14</v>
      </c>
      <c r="DM1692">
        <v>0</v>
      </c>
      <c r="DN1692" t="s">
        <v>14</v>
      </c>
      <c r="DO1692">
        <v>0</v>
      </c>
    </row>
    <row r="1693">
      <c r="A1693">
        <f>ROW(Source!A615)</f>
        <v>615</v>
      </c>
      <c r="B1693">
        <v>419115877</v>
      </c>
      <c r="C1693">
        <v>412995090</v>
      </c>
      <c r="D1693">
        <v>417175584</v>
      </c>
      <c r="E1693">
        <v>1</v>
      </c>
      <c r="F1693">
        <v>1</v>
      </c>
      <c r="G1693">
        <v>1</v>
      </c>
      <c r="H1693">
        <v>3</v>
      </c>
      <c r="I1693" t="s">
        <v>149</v>
      </c>
      <c r="J1693" t="s">
        <v>1850</v>
      </c>
      <c r="K1693" t="s">
        <v>150</v>
      </c>
      <c r="L1693">
        <v>1346</v>
      </c>
      <c r="N1693">
        <v>1009</v>
      </c>
      <c r="O1693" t="s">
        <v>151</v>
      </c>
      <c r="P1693" t="s">
        <v>151</v>
      </c>
      <c r="Q1693">
        <v>1</v>
      </c>
      <c r="W1693">
        <v>0</v>
      </c>
      <c r="X1693">
        <v>-242288594</v>
      </c>
      <c r="Y1693">
        <f t="shared" si="2768"/>
        <v>0</v>
      </c>
      <c r="AA1693">
        <v>1400.99</v>
      </c>
      <c r="AB1693">
        <v>0</v>
      </c>
      <c r="AC1693">
        <v>0</v>
      </c>
      <c r="AD1693">
        <v>0</v>
      </c>
      <c r="AE1693">
        <v>870.17999999999995</v>
      </c>
      <c r="AF1693">
        <v>0</v>
      </c>
      <c r="AG1693">
        <v>0</v>
      </c>
      <c r="AH1693">
        <v>0</v>
      </c>
      <c r="AI1693">
        <v>1.6100000000000001</v>
      </c>
      <c r="AJ1693">
        <v>1</v>
      </c>
      <c r="AK1693">
        <v>1</v>
      </c>
      <c r="AL1693">
        <v>1</v>
      </c>
      <c r="AM1693">
        <v>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14</v>
      </c>
      <c r="AT1693">
        <v>0.37</v>
      </c>
      <c r="AU1693" t="s">
        <v>1271</v>
      </c>
      <c r="AV1693">
        <v>0</v>
      </c>
      <c r="AW1693">
        <v>2</v>
      </c>
      <c r="AX1693">
        <v>419117833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321.96659999999997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ROUND(Y1693*Source!I615,7)</f>
        <v>0</v>
      </c>
      <c r="CY1693">
        <f t="shared" si="2769"/>
        <v>1400.99</v>
      </c>
      <c r="CZ1693">
        <f t="shared" si="2770"/>
        <v>870.17999999999995</v>
      </c>
      <c r="DA1693">
        <f t="shared" si="2771"/>
        <v>1.6100000000000001</v>
      </c>
      <c r="DB1693">
        <f t="shared" si="2772"/>
        <v>0</v>
      </c>
      <c r="DC1693">
        <f t="shared" si="2773"/>
        <v>0</v>
      </c>
      <c r="DD1693" t="s">
        <v>14</v>
      </c>
      <c r="DE1693" t="s">
        <v>14</v>
      </c>
      <c r="DF1693">
        <f t="shared" si="2774"/>
        <v>0</v>
      </c>
      <c r="DG1693">
        <f t="shared" si="2775"/>
        <v>0</v>
      </c>
      <c r="DH1693">
        <f t="shared" si="2727"/>
        <v>0</v>
      </c>
      <c r="DI1693">
        <f t="shared" si="2728"/>
        <v>0</v>
      </c>
      <c r="DJ1693">
        <f t="shared" si="2776"/>
        <v>0</v>
      </c>
      <c r="DK1693">
        <v>0</v>
      </c>
      <c r="DL1693" t="s">
        <v>14</v>
      </c>
      <c r="DM1693">
        <v>0</v>
      </c>
      <c r="DN1693" t="s">
        <v>14</v>
      </c>
      <c r="DO1693">
        <v>0</v>
      </c>
    </row>
    <row r="1694">
      <c r="A1694">
        <f>ROW(Source!A615)</f>
        <v>615</v>
      </c>
      <c r="B1694">
        <v>419115877</v>
      </c>
      <c r="C1694">
        <v>412995090</v>
      </c>
      <c r="D1694">
        <v>417192565</v>
      </c>
      <c r="E1694">
        <v>1</v>
      </c>
      <c r="F1694">
        <v>1</v>
      </c>
      <c r="G1694">
        <v>1</v>
      </c>
      <c r="H1694">
        <v>3</v>
      </c>
      <c r="I1694" t="s">
        <v>353</v>
      </c>
      <c r="J1694" t="s">
        <v>1884</v>
      </c>
      <c r="K1694" t="s">
        <v>354</v>
      </c>
      <c r="L1694">
        <v>1371</v>
      </c>
      <c r="N1694">
        <v>1013</v>
      </c>
      <c r="O1694" t="s">
        <v>252</v>
      </c>
      <c r="P1694" t="s">
        <v>252</v>
      </c>
      <c r="Q1694">
        <v>1</v>
      </c>
      <c r="W1694">
        <v>0</v>
      </c>
      <c r="X1694">
        <v>775080425</v>
      </c>
      <c r="Y1694">
        <f t="shared" si="2768"/>
        <v>0</v>
      </c>
      <c r="AA1694">
        <v>17.379999999999999</v>
      </c>
      <c r="AB1694">
        <v>0</v>
      </c>
      <c r="AC1694">
        <v>0</v>
      </c>
      <c r="AD1694">
        <v>0</v>
      </c>
      <c r="AE1694">
        <v>19.100000000000001</v>
      </c>
      <c r="AF1694">
        <v>0</v>
      </c>
      <c r="AG1694">
        <v>0</v>
      </c>
      <c r="AH1694">
        <v>0</v>
      </c>
      <c r="AI1694">
        <v>0.91000000000000003</v>
      </c>
      <c r="AJ1694">
        <v>1</v>
      </c>
      <c r="AK1694">
        <v>1</v>
      </c>
      <c r="AL1694">
        <v>1</v>
      </c>
      <c r="AM1694">
        <v>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14</v>
      </c>
      <c r="AT1694">
        <v>4</v>
      </c>
      <c r="AU1694" t="s">
        <v>1271</v>
      </c>
      <c r="AV1694">
        <v>0</v>
      </c>
      <c r="AW1694">
        <v>2</v>
      </c>
      <c r="AX1694">
        <v>419117834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76.400000000000006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ROUND(Y1694*Source!I615,7)</f>
        <v>0</v>
      </c>
      <c r="CY1694">
        <f t="shared" si="2769"/>
        <v>17.379999999999999</v>
      </c>
      <c r="CZ1694">
        <f t="shared" si="2770"/>
        <v>19.100000000000001</v>
      </c>
      <c r="DA1694">
        <f t="shared" si="2771"/>
        <v>0.91000000000000003</v>
      </c>
      <c r="DB1694">
        <f t="shared" si="2772"/>
        <v>0</v>
      </c>
      <c r="DC1694">
        <f t="shared" si="2773"/>
        <v>0</v>
      </c>
      <c r="DD1694" t="s">
        <v>14</v>
      </c>
      <c r="DE1694" t="s">
        <v>14</v>
      </c>
      <c r="DF1694">
        <f t="shared" si="2774"/>
        <v>0</v>
      </c>
      <c r="DG1694">
        <f t="shared" si="2775"/>
        <v>0</v>
      </c>
      <c r="DH1694">
        <f t="shared" si="2727"/>
        <v>0</v>
      </c>
      <c r="DI1694">
        <f t="shared" si="2728"/>
        <v>0</v>
      </c>
      <c r="DJ1694">
        <f t="shared" si="2776"/>
        <v>0</v>
      </c>
      <c r="DK1694">
        <v>0</v>
      </c>
      <c r="DL1694" t="s">
        <v>14</v>
      </c>
      <c r="DM1694">
        <v>0</v>
      </c>
      <c r="DN1694" t="s">
        <v>14</v>
      </c>
      <c r="DO1694">
        <v>0</v>
      </c>
    </row>
    <row r="1695">
      <c r="A1695">
        <f>ROW(Source!A615)</f>
        <v>615</v>
      </c>
      <c r="B1695">
        <v>419115877</v>
      </c>
      <c r="C1695">
        <v>412995090</v>
      </c>
      <c r="D1695">
        <v>417199972</v>
      </c>
      <c r="E1695">
        <v>1</v>
      </c>
      <c r="F1695">
        <v>1</v>
      </c>
      <c r="G1695">
        <v>1</v>
      </c>
      <c r="H1695">
        <v>3</v>
      </c>
      <c r="I1695" t="s">
        <v>267</v>
      </c>
      <c r="J1695" t="s">
        <v>1875</v>
      </c>
      <c r="K1695" t="s">
        <v>268</v>
      </c>
      <c r="L1695">
        <v>1425</v>
      </c>
      <c r="N1695">
        <v>1013</v>
      </c>
      <c r="O1695" t="s">
        <v>195</v>
      </c>
      <c r="P1695" t="s">
        <v>195</v>
      </c>
      <c r="Q1695">
        <v>1</v>
      </c>
      <c r="W1695">
        <v>0</v>
      </c>
      <c r="X1695">
        <v>989260561</v>
      </c>
      <c r="Y1695">
        <f t="shared" si="2768"/>
        <v>0</v>
      </c>
      <c r="AA1695">
        <v>119.56999999999999</v>
      </c>
      <c r="AB1695">
        <v>0</v>
      </c>
      <c r="AC1695">
        <v>0</v>
      </c>
      <c r="AD1695">
        <v>0</v>
      </c>
      <c r="AE1695">
        <v>47.259999999999998</v>
      </c>
      <c r="AF1695">
        <v>0</v>
      </c>
      <c r="AG1695">
        <v>0</v>
      </c>
      <c r="AH1695">
        <v>0</v>
      </c>
      <c r="AI1695">
        <v>2.5299999999999998</v>
      </c>
      <c r="AJ1695">
        <v>1</v>
      </c>
      <c r="AK1695">
        <v>1</v>
      </c>
      <c r="AL1695">
        <v>1</v>
      </c>
      <c r="AM1695">
        <v>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14</v>
      </c>
      <c r="AT1695">
        <v>0.25</v>
      </c>
      <c r="AU1695" t="s">
        <v>1271</v>
      </c>
      <c r="AV1695">
        <v>0</v>
      </c>
      <c r="AW1695">
        <v>2</v>
      </c>
      <c r="AX1695">
        <v>419117835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11.815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1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ROUND(Y1695*Source!I615,7)</f>
        <v>0</v>
      </c>
      <c r="CY1695">
        <f t="shared" si="2769"/>
        <v>119.56999999999999</v>
      </c>
      <c r="CZ1695">
        <f t="shared" si="2770"/>
        <v>47.259999999999998</v>
      </c>
      <c r="DA1695">
        <f t="shared" si="2771"/>
        <v>2.5299999999999998</v>
      </c>
      <c r="DB1695">
        <f t="shared" si="2772"/>
        <v>0</v>
      </c>
      <c r="DC1695">
        <f t="shared" si="2773"/>
        <v>0</v>
      </c>
      <c r="DD1695" t="s">
        <v>14</v>
      </c>
      <c r="DE1695" t="s">
        <v>14</v>
      </c>
      <c r="DF1695">
        <f t="shared" si="2774"/>
        <v>0</v>
      </c>
      <c r="DG1695">
        <f t="shared" si="2775"/>
        <v>0</v>
      </c>
      <c r="DH1695">
        <f t="shared" si="2727"/>
        <v>0</v>
      </c>
      <c r="DI1695">
        <f t="shared" si="2728"/>
        <v>0</v>
      </c>
      <c r="DJ1695">
        <f t="shared" si="2776"/>
        <v>0</v>
      </c>
      <c r="DK1695">
        <v>0</v>
      </c>
      <c r="DL1695" t="s">
        <v>14</v>
      </c>
      <c r="DM1695">
        <v>0</v>
      </c>
      <c r="DN1695" t="s">
        <v>14</v>
      </c>
      <c r="DO1695">
        <v>0</v>
      </c>
    </row>
    <row r="1696">
      <c r="A1696">
        <f>ROW(Source!A615)</f>
        <v>615</v>
      </c>
      <c r="B1696">
        <v>419115877</v>
      </c>
      <c r="C1696">
        <v>412995090</v>
      </c>
      <c r="D1696">
        <v>417199978</v>
      </c>
      <c r="E1696">
        <v>1</v>
      </c>
      <c r="F1696">
        <v>1</v>
      </c>
      <c r="G1696">
        <v>1</v>
      </c>
      <c r="H1696">
        <v>3</v>
      </c>
      <c r="I1696" t="s">
        <v>269</v>
      </c>
      <c r="J1696" t="s">
        <v>1876</v>
      </c>
      <c r="K1696" t="s">
        <v>270</v>
      </c>
      <c r="L1696">
        <v>1407</v>
      </c>
      <c r="N1696">
        <v>1013</v>
      </c>
      <c r="O1696" t="s">
        <v>271</v>
      </c>
      <c r="P1696" t="s">
        <v>271</v>
      </c>
      <c r="Q1696">
        <v>1</v>
      </c>
      <c r="W1696">
        <v>0</v>
      </c>
      <c r="X1696">
        <v>168170819</v>
      </c>
      <c r="Y1696">
        <f t="shared" si="2768"/>
        <v>0</v>
      </c>
      <c r="AA1696">
        <v>8352.5100000000002</v>
      </c>
      <c r="AB1696">
        <v>0</v>
      </c>
      <c r="AC1696">
        <v>0</v>
      </c>
      <c r="AD1696">
        <v>0</v>
      </c>
      <c r="AE1696">
        <v>6052.54</v>
      </c>
      <c r="AF1696">
        <v>0</v>
      </c>
      <c r="AG1696">
        <v>0</v>
      </c>
      <c r="AH1696">
        <v>0</v>
      </c>
      <c r="AI1696">
        <v>1.3799999999999999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14</v>
      </c>
      <c r="AT1696">
        <v>0.012999999999999999</v>
      </c>
      <c r="AU1696" t="s">
        <v>1271</v>
      </c>
      <c r="AV1696">
        <v>0</v>
      </c>
      <c r="AW1696">
        <v>2</v>
      </c>
      <c r="AX1696">
        <v>419117836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78.683019999999999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ROUND(Y1696*Source!I615,7)</f>
        <v>0</v>
      </c>
      <c r="CY1696">
        <f t="shared" si="2769"/>
        <v>8352.5100000000002</v>
      </c>
      <c r="CZ1696">
        <f t="shared" si="2770"/>
        <v>6052.54</v>
      </c>
      <c r="DA1696">
        <f t="shared" si="2771"/>
        <v>1.3799999999999999</v>
      </c>
      <c r="DB1696">
        <f t="shared" si="2772"/>
        <v>0</v>
      </c>
      <c r="DC1696">
        <f t="shared" si="2773"/>
        <v>0</v>
      </c>
      <c r="DD1696" t="s">
        <v>14</v>
      </c>
      <c r="DE1696" t="s">
        <v>14</v>
      </c>
      <c r="DF1696">
        <f t="shared" si="2774"/>
        <v>0</v>
      </c>
      <c r="DG1696">
        <f t="shared" si="2775"/>
        <v>0</v>
      </c>
      <c r="DH1696">
        <f t="shared" si="2727"/>
        <v>0</v>
      </c>
      <c r="DI1696">
        <f t="shared" si="2728"/>
        <v>0</v>
      </c>
      <c r="DJ1696">
        <f t="shared" si="2776"/>
        <v>0</v>
      </c>
      <c r="DK1696">
        <v>0</v>
      </c>
      <c r="DL1696" t="s">
        <v>14</v>
      </c>
      <c r="DM1696">
        <v>0</v>
      </c>
      <c r="DN1696" t="s">
        <v>14</v>
      </c>
      <c r="DO1696">
        <v>0</v>
      </c>
    </row>
    <row r="1697">
      <c r="A1697">
        <f>ROW(Source!A615)</f>
        <v>615</v>
      </c>
      <c r="B1697">
        <v>419115877</v>
      </c>
      <c r="C1697">
        <v>412995090</v>
      </c>
      <c r="D1697">
        <v>417096729</v>
      </c>
      <c r="E1697">
        <v>117</v>
      </c>
      <c r="F1697">
        <v>1</v>
      </c>
      <c r="G1697">
        <v>1</v>
      </c>
      <c r="H1697">
        <v>3</v>
      </c>
      <c r="I1697" t="s">
        <v>1847</v>
      </c>
      <c r="J1697" t="s">
        <v>14</v>
      </c>
      <c r="K1697" t="s">
        <v>1848</v>
      </c>
      <c r="L1697">
        <v>3277935</v>
      </c>
      <c r="N1697">
        <v>1013</v>
      </c>
      <c r="O1697" t="s">
        <v>63</v>
      </c>
      <c r="P1697" t="s">
        <v>63</v>
      </c>
      <c r="Q1697">
        <v>1</v>
      </c>
      <c r="W1697">
        <v>0</v>
      </c>
      <c r="X1697">
        <v>274903907</v>
      </c>
      <c r="Y1697">
        <f t="shared" ref="Y1697:Y1701" si="2777">AT1697</f>
        <v>2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1</v>
      </c>
      <c r="AK1697">
        <v>1</v>
      </c>
      <c r="AL1697">
        <v>1</v>
      </c>
      <c r="AM1697">
        <v>-2</v>
      </c>
      <c r="AN1697">
        <v>0</v>
      </c>
      <c r="AO1697">
        <v>0</v>
      </c>
      <c r="AP1697">
        <v>0</v>
      </c>
      <c r="AQ1697">
        <v>1</v>
      </c>
      <c r="AR1697">
        <v>0</v>
      </c>
      <c r="AS1697" t="s">
        <v>14</v>
      </c>
      <c r="AT1697">
        <v>2</v>
      </c>
      <c r="AU1697" t="s">
        <v>14</v>
      </c>
      <c r="AV1697">
        <v>0</v>
      </c>
      <c r="AW1697">
        <v>2</v>
      </c>
      <c r="AX1697">
        <v>419117837</v>
      </c>
      <c r="AY1697">
        <v>1</v>
      </c>
      <c r="AZ1697">
        <v>2048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ROUND(Y1697*Source!I615,7)</f>
        <v>2</v>
      </c>
      <c r="CY1697">
        <f t="shared" si="2769"/>
        <v>0</v>
      </c>
      <c r="CZ1697">
        <f t="shared" si="2770"/>
        <v>0</v>
      </c>
      <c r="DA1697">
        <f t="shared" si="2771"/>
        <v>1</v>
      </c>
      <c r="DB1697">
        <f t="shared" ref="DB1697:DB1701" si="2778">ROUND(ROUND(AT1697*CZ1697,2),6)</f>
        <v>0</v>
      </c>
      <c r="DC1697">
        <f t="shared" ref="DC1697:DC1701" si="2779">ROUND(ROUND(AT1697*AG1697,2),6)</f>
        <v>0</v>
      </c>
      <c r="DD1697" t="s">
        <v>14</v>
      </c>
      <c r="DE1697" t="s">
        <v>14</v>
      </c>
      <c r="DF1697">
        <f t="shared" ref="DF1697:DF1701" si="2780">ROUND(ROUND(AE1697,2)*CX1697,2)</f>
        <v>0</v>
      </c>
      <c r="DG1697">
        <f t="shared" si="2775"/>
        <v>0</v>
      </c>
      <c r="DH1697">
        <f t="shared" si="2727"/>
        <v>0</v>
      </c>
      <c r="DI1697">
        <f t="shared" si="2728"/>
        <v>0</v>
      </c>
      <c r="DJ1697">
        <f t="shared" si="2776"/>
        <v>0</v>
      </c>
      <c r="DK1697">
        <v>0</v>
      </c>
      <c r="DL1697" t="s">
        <v>14</v>
      </c>
      <c r="DM1697">
        <v>0</v>
      </c>
      <c r="DN1697" t="s">
        <v>14</v>
      </c>
      <c r="DO1697">
        <v>0</v>
      </c>
    </row>
    <row r="1698">
      <c r="A1698">
        <f>ROW(Source!A616)</f>
        <v>616</v>
      </c>
      <c r="B1698">
        <v>419115877</v>
      </c>
      <c r="C1698">
        <v>412995117</v>
      </c>
      <c r="D1698">
        <v>417090750</v>
      </c>
      <c r="E1698">
        <v>117</v>
      </c>
      <c r="F1698">
        <v>1</v>
      </c>
      <c r="G1698">
        <v>1</v>
      </c>
      <c r="H1698">
        <v>1</v>
      </c>
      <c r="I1698" t="s">
        <v>535</v>
      </c>
      <c r="J1698" t="s">
        <v>14</v>
      </c>
      <c r="K1698" t="s">
        <v>536</v>
      </c>
      <c r="L1698">
        <v>1191</v>
      </c>
      <c r="N1698">
        <v>1013</v>
      </c>
      <c r="O1698" t="s">
        <v>48</v>
      </c>
      <c r="P1698" t="s">
        <v>48</v>
      </c>
      <c r="Q1698">
        <v>1</v>
      </c>
      <c r="W1698">
        <v>0</v>
      </c>
      <c r="X1698">
        <v>-520827209</v>
      </c>
      <c r="Y1698">
        <f t="shared" si="2777"/>
        <v>43</v>
      </c>
      <c r="AA1698">
        <v>0</v>
      </c>
      <c r="AB1698">
        <v>0</v>
      </c>
      <c r="AC1698">
        <v>0</v>
      </c>
      <c r="AD1698">
        <v>604.13</v>
      </c>
      <c r="AE1698">
        <v>0</v>
      </c>
      <c r="AF1698">
        <v>0</v>
      </c>
      <c r="AG1698">
        <v>0</v>
      </c>
      <c r="AH1698">
        <v>604.13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14</v>
      </c>
      <c r="AT1698">
        <v>43</v>
      </c>
      <c r="AU1698" t="s">
        <v>14</v>
      </c>
      <c r="AV1698">
        <v>1</v>
      </c>
      <c r="AW1698">
        <v>2</v>
      </c>
      <c r="AX1698">
        <v>419117838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25977.59</v>
      </c>
      <c r="BN1698">
        <v>43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25977.59</v>
      </c>
      <c r="BU1698">
        <v>43</v>
      </c>
      <c r="BV1698">
        <v>0</v>
      </c>
      <c r="BW1698">
        <v>1</v>
      </c>
      <c r="CU1698">
        <f>ROUND(AT1698*Source!I616*AH1698*AL1698,2)</f>
        <v>25977.59</v>
      </c>
      <c r="CV1698">
        <f>ROUND(Y1698*Source!I616,7)</f>
        <v>43</v>
      </c>
      <c r="CW1698">
        <v>0</v>
      </c>
      <c r="CX1698">
        <f>ROUND(Y1698*Source!I616,7)</f>
        <v>43</v>
      </c>
      <c r="CY1698">
        <f t="shared" ref="CY1698:CY1699" si="2781">AD1698</f>
        <v>604.13</v>
      </c>
      <c r="CZ1698">
        <f t="shared" ref="CZ1698:CZ1699" si="2782">AH1698</f>
        <v>604.13</v>
      </c>
      <c r="DA1698">
        <f t="shared" ref="DA1698:DA1699" si="2783">AL1698</f>
        <v>1</v>
      </c>
      <c r="DB1698">
        <f t="shared" si="2778"/>
        <v>25977.59</v>
      </c>
      <c r="DC1698">
        <f t="shared" si="2779"/>
        <v>0</v>
      </c>
      <c r="DD1698" t="s">
        <v>14</v>
      </c>
      <c r="DE1698" t="s">
        <v>14</v>
      </c>
      <c r="DF1698">
        <f t="shared" si="2780"/>
        <v>0</v>
      </c>
      <c r="DG1698">
        <f t="shared" si="2775"/>
        <v>0</v>
      </c>
      <c r="DH1698">
        <f t="shared" si="2727"/>
        <v>0</v>
      </c>
      <c r="DI1698">
        <f t="shared" si="2728"/>
        <v>25977.59</v>
      </c>
      <c r="DJ1698">
        <f t="shared" ref="DJ1698:DJ1699" si="2784">DI1698</f>
        <v>25977.59</v>
      </c>
      <c r="DK1698">
        <v>1</v>
      </c>
      <c r="DL1698" t="s">
        <v>14</v>
      </c>
      <c r="DM1698">
        <v>0</v>
      </c>
      <c r="DN1698" t="s">
        <v>14</v>
      </c>
      <c r="DO1698">
        <v>0</v>
      </c>
    </row>
    <row r="1699">
      <c r="A1699">
        <f>ROW(Source!A616)</f>
        <v>616</v>
      </c>
      <c r="B1699">
        <v>419115877</v>
      </c>
      <c r="C1699">
        <v>412995117</v>
      </c>
      <c r="D1699">
        <v>417090896</v>
      </c>
      <c r="E1699">
        <v>117</v>
      </c>
      <c r="F1699">
        <v>1</v>
      </c>
      <c r="G1699">
        <v>1</v>
      </c>
      <c r="H1699">
        <v>1</v>
      </c>
      <c r="I1699" t="s">
        <v>1844</v>
      </c>
      <c r="J1699" t="s">
        <v>14</v>
      </c>
      <c r="K1699" t="s">
        <v>1845</v>
      </c>
      <c r="L1699">
        <v>1191</v>
      </c>
      <c r="N1699">
        <v>1013</v>
      </c>
      <c r="O1699" t="s">
        <v>48</v>
      </c>
      <c r="P1699" t="s">
        <v>48</v>
      </c>
      <c r="Q1699">
        <v>1</v>
      </c>
      <c r="W1699">
        <v>0</v>
      </c>
      <c r="X1699">
        <v>-1417349443</v>
      </c>
      <c r="Y1699">
        <f t="shared" si="2777"/>
        <v>5.4000000000000004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14</v>
      </c>
      <c r="AT1699">
        <v>5.4000000000000004</v>
      </c>
      <c r="AU1699" t="s">
        <v>14</v>
      </c>
      <c r="AV1699">
        <v>2</v>
      </c>
      <c r="AW1699">
        <v>2</v>
      </c>
      <c r="AX1699">
        <v>419117839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ROUND(Y1699*Source!I616,7)</f>
        <v>5.3999999999999995</v>
      </c>
      <c r="CY1699">
        <f t="shared" si="2781"/>
        <v>0</v>
      </c>
      <c r="CZ1699">
        <f t="shared" si="2782"/>
        <v>0</v>
      </c>
      <c r="DA1699">
        <f t="shared" si="2783"/>
        <v>1</v>
      </c>
      <c r="DB1699">
        <f t="shared" si="2778"/>
        <v>0</v>
      </c>
      <c r="DC1699">
        <f t="shared" si="2779"/>
        <v>0</v>
      </c>
      <c r="DD1699" t="s">
        <v>14</v>
      </c>
      <c r="DE1699" t="s">
        <v>14</v>
      </c>
      <c r="DF1699">
        <f t="shared" si="2780"/>
        <v>0</v>
      </c>
      <c r="DG1699">
        <f t="shared" si="2775"/>
        <v>0</v>
      </c>
      <c r="DH1699">
        <f t="shared" si="2727"/>
        <v>0</v>
      </c>
      <c r="DI1699">
        <f t="shared" si="2728"/>
        <v>0</v>
      </c>
      <c r="DJ1699">
        <f t="shared" si="2784"/>
        <v>0</v>
      </c>
      <c r="DK1699">
        <v>0</v>
      </c>
      <c r="DL1699" t="s">
        <v>14</v>
      </c>
      <c r="DM1699">
        <v>0</v>
      </c>
      <c r="DN1699" t="s">
        <v>14</v>
      </c>
      <c r="DO1699">
        <v>0</v>
      </c>
    </row>
    <row r="1700">
      <c r="A1700">
        <f>ROW(Source!A616)</f>
        <v>616</v>
      </c>
      <c r="B1700">
        <v>419115877</v>
      </c>
      <c r="C1700">
        <v>412995117</v>
      </c>
      <c r="D1700">
        <v>417098134</v>
      </c>
      <c r="E1700">
        <v>1</v>
      </c>
      <c r="F1700">
        <v>1</v>
      </c>
      <c r="G1700">
        <v>1</v>
      </c>
      <c r="H1700">
        <v>2</v>
      </c>
      <c r="I1700" t="s">
        <v>159</v>
      </c>
      <c r="J1700" t="s">
        <v>1851</v>
      </c>
      <c r="K1700" t="s">
        <v>160</v>
      </c>
      <c r="L1700">
        <v>1368</v>
      </c>
      <c r="N1700">
        <v>1011</v>
      </c>
      <c r="O1700" t="s">
        <v>55</v>
      </c>
      <c r="P1700" t="s">
        <v>55</v>
      </c>
      <c r="Q1700">
        <v>1</v>
      </c>
      <c r="W1700">
        <v>0</v>
      </c>
      <c r="X1700">
        <v>302479695</v>
      </c>
      <c r="Y1700">
        <f t="shared" si="2777"/>
        <v>0.68000000000000005</v>
      </c>
      <c r="AA1700">
        <v>0</v>
      </c>
      <c r="AB1700">
        <v>1274.25</v>
      </c>
      <c r="AC1700">
        <v>620.24000000000001</v>
      </c>
      <c r="AD1700">
        <v>0</v>
      </c>
      <c r="AE1700">
        <v>0</v>
      </c>
      <c r="AF1700">
        <v>995.50999999999999</v>
      </c>
      <c r="AG1700">
        <v>620.24000000000001</v>
      </c>
      <c r="AH1700">
        <v>0</v>
      </c>
      <c r="AI1700">
        <v>1</v>
      </c>
      <c r="AJ1700">
        <v>1.28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14</v>
      </c>
      <c r="AT1700">
        <v>0.68000000000000005</v>
      </c>
      <c r="AU1700" t="s">
        <v>14</v>
      </c>
      <c r="AV1700">
        <v>1</v>
      </c>
      <c r="AW1700">
        <v>2</v>
      </c>
      <c r="AX1700">
        <v>419117840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676.94680000000005</v>
      </c>
      <c r="BL1700">
        <v>421.76320000000004</v>
      </c>
      <c r="BM1700">
        <v>0</v>
      </c>
      <c r="BN1700">
        <v>0</v>
      </c>
      <c r="BO1700">
        <v>0.68000000000000005</v>
      </c>
      <c r="BP1700">
        <v>1</v>
      </c>
      <c r="BQ1700">
        <v>0</v>
      </c>
      <c r="BR1700">
        <v>676.94680000000005</v>
      </c>
      <c r="BS1700">
        <v>421.76320000000004</v>
      </c>
      <c r="BT1700">
        <v>0</v>
      </c>
      <c r="BU1700">
        <v>0</v>
      </c>
      <c r="BV1700">
        <v>0.68000000000000005</v>
      </c>
      <c r="BW1700">
        <v>1</v>
      </c>
      <c r="CV1700">
        <v>0</v>
      </c>
      <c r="CW1700">
        <f>ROUND(Y1700*Source!I616*DO1700,7)</f>
        <v>0.67999999999999994</v>
      </c>
      <c r="CX1700">
        <f>ROUND(Y1700*Source!I616,7)</f>
        <v>0.67999999999999994</v>
      </c>
      <c r="CY1700">
        <f t="shared" ref="CY1700:CY1701" si="2785">AB1700</f>
        <v>1274.25</v>
      </c>
      <c r="CZ1700">
        <f t="shared" ref="CZ1700:CZ1701" si="2786">AF1700</f>
        <v>995.50999999999999</v>
      </c>
      <c r="DA1700">
        <f t="shared" ref="DA1700:DA1701" si="2787">AJ1700</f>
        <v>1.28</v>
      </c>
      <c r="DB1700">
        <f t="shared" si="2778"/>
        <v>676.94999999999993</v>
      </c>
      <c r="DC1700">
        <f t="shared" si="2779"/>
        <v>421.75999999999999</v>
      </c>
      <c r="DD1700" t="s">
        <v>14</v>
      </c>
      <c r="DE1700" t="s">
        <v>14</v>
      </c>
      <c r="DF1700">
        <f t="shared" si="2780"/>
        <v>0</v>
      </c>
      <c r="DG1700">
        <f t="shared" ref="DG1700:DG1701" si="2788">ROUND(ROUND(AF1700*AJ1700,2)*CX1700,2)</f>
        <v>866.49000000000001</v>
      </c>
      <c r="DH1700">
        <f t="shared" si="2727"/>
        <v>421.75999999999999</v>
      </c>
      <c r="DI1700">
        <f t="shared" si="2728"/>
        <v>0</v>
      </c>
      <c r="DJ1700">
        <f t="shared" ref="DJ1700:DJ1701" si="2789">DG1700+DH1700</f>
        <v>1288.25</v>
      </c>
      <c r="DK1700">
        <v>0</v>
      </c>
      <c r="DL1700" t="s">
        <v>56</v>
      </c>
      <c r="DM1700">
        <v>5</v>
      </c>
      <c r="DN1700" t="s">
        <v>48</v>
      </c>
      <c r="DO1700">
        <v>1</v>
      </c>
    </row>
    <row r="1701">
      <c r="A1701">
        <f>ROW(Source!A616)</f>
        <v>616</v>
      </c>
      <c r="B1701">
        <v>419115877</v>
      </c>
      <c r="C1701">
        <v>412995117</v>
      </c>
      <c r="D1701">
        <v>417098140</v>
      </c>
      <c r="E1701">
        <v>1</v>
      </c>
      <c r="F1701">
        <v>1</v>
      </c>
      <c r="G1701">
        <v>1</v>
      </c>
      <c r="H1701">
        <v>2</v>
      </c>
      <c r="I1701" t="s">
        <v>53</v>
      </c>
      <c r="J1701" t="s">
        <v>1846</v>
      </c>
      <c r="K1701" t="s">
        <v>54</v>
      </c>
      <c r="L1701">
        <v>1368</v>
      </c>
      <c r="N1701">
        <v>1011</v>
      </c>
      <c r="O1701" t="s">
        <v>55</v>
      </c>
      <c r="P1701" t="s">
        <v>55</v>
      </c>
      <c r="Q1701">
        <v>1</v>
      </c>
      <c r="W1701">
        <v>0</v>
      </c>
      <c r="X1701">
        <v>-1522049899</v>
      </c>
      <c r="Y1701">
        <f t="shared" si="2777"/>
        <v>4.7199999999999998</v>
      </c>
      <c r="AA1701">
        <v>0</v>
      </c>
      <c r="AB1701">
        <v>1516.8099999999999</v>
      </c>
      <c r="AC1701">
        <v>620.24000000000001</v>
      </c>
      <c r="AD1701">
        <v>0</v>
      </c>
      <c r="AE1701">
        <v>0</v>
      </c>
      <c r="AF1701">
        <v>1024.8699999999999</v>
      </c>
      <c r="AG1701">
        <v>620.24000000000001</v>
      </c>
      <c r="AH1701">
        <v>0</v>
      </c>
      <c r="AI1701">
        <v>1</v>
      </c>
      <c r="AJ1701">
        <v>1.48</v>
      </c>
      <c r="AK1701">
        <v>1</v>
      </c>
      <c r="AL1701">
        <v>1</v>
      </c>
      <c r="AM1701">
        <v>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14</v>
      </c>
      <c r="AT1701">
        <v>4.7199999999999998</v>
      </c>
      <c r="AU1701" t="s">
        <v>14</v>
      </c>
      <c r="AV1701">
        <v>1</v>
      </c>
      <c r="AW1701">
        <v>2</v>
      </c>
      <c r="AX1701">
        <v>419117841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4837.3863999999994</v>
      </c>
      <c r="BL1701">
        <v>2927.5328</v>
      </c>
      <c r="BM1701">
        <v>0</v>
      </c>
      <c r="BN1701">
        <v>0</v>
      </c>
      <c r="BO1701">
        <v>4.7199999999999998</v>
      </c>
      <c r="BP1701">
        <v>1</v>
      </c>
      <c r="BQ1701">
        <v>0</v>
      </c>
      <c r="BR1701">
        <v>4837.3863999999994</v>
      </c>
      <c r="BS1701">
        <v>2927.5328</v>
      </c>
      <c r="BT1701">
        <v>0</v>
      </c>
      <c r="BU1701">
        <v>0</v>
      </c>
      <c r="BV1701">
        <v>4.7199999999999998</v>
      </c>
      <c r="BW1701">
        <v>1</v>
      </c>
      <c r="CV1701">
        <v>0</v>
      </c>
      <c r="CW1701">
        <f>ROUND(Y1701*Source!I616*DO1701,7)</f>
        <v>4.7199999999999998</v>
      </c>
      <c r="CX1701">
        <f>ROUND(Y1701*Source!I616,7)</f>
        <v>4.7199999999999998</v>
      </c>
      <c r="CY1701">
        <f t="shared" si="2785"/>
        <v>1516.8099999999999</v>
      </c>
      <c r="CZ1701">
        <f t="shared" si="2786"/>
        <v>1024.8699999999999</v>
      </c>
      <c r="DA1701">
        <f t="shared" si="2787"/>
        <v>1.48</v>
      </c>
      <c r="DB1701">
        <f t="shared" si="2778"/>
        <v>4837.3899999999994</v>
      </c>
      <c r="DC1701">
        <f t="shared" si="2779"/>
        <v>2927.5299999999997</v>
      </c>
      <c r="DD1701" t="s">
        <v>14</v>
      </c>
      <c r="DE1701" t="s">
        <v>14</v>
      </c>
      <c r="DF1701">
        <f t="shared" si="2780"/>
        <v>0</v>
      </c>
      <c r="DG1701">
        <f t="shared" si="2788"/>
        <v>7159.3400000000001</v>
      </c>
      <c r="DH1701">
        <f t="shared" si="2727"/>
        <v>2927.5300000000002</v>
      </c>
      <c r="DI1701">
        <f t="shared" si="2728"/>
        <v>0</v>
      </c>
      <c r="DJ1701">
        <f t="shared" si="2789"/>
        <v>10086.870000000001</v>
      </c>
      <c r="DK1701">
        <v>0</v>
      </c>
      <c r="DL1701" t="s">
        <v>56</v>
      </c>
      <c r="DM1701">
        <v>5</v>
      </c>
      <c r="DN1701" t="s">
        <v>48</v>
      </c>
      <c r="DO1701">
        <v>1</v>
      </c>
    </row>
    <row r="1702">
      <c r="A1702">
        <f>ROW(Source!A616)</f>
        <v>616</v>
      </c>
      <c r="B1702">
        <v>419115877</v>
      </c>
      <c r="C1702">
        <v>412995117</v>
      </c>
      <c r="D1702">
        <v>417162991</v>
      </c>
      <c r="E1702">
        <v>1</v>
      </c>
      <c r="F1702">
        <v>1</v>
      </c>
      <c r="G1702">
        <v>1</v>
      </c>
      <c r="H1702">
        <v>3</v>
      </c>
      <c r="I1702" t="s">
        <v>146</v>
      </c>
      <c r="J1702" t="s">
        <v>1849</v>
      </c>
      <c r="K1702" t="s">
        <v>147</v>
      </c>
      <c r="L1702">
        <v>1348</v>
      </c>
      <c r="N1702">
        <v>1009</v>
      </c>
      <c r="O1702" t="s">
        <v>148</v>
      </c>
      <c r="P1702" t="s">
        <v>148</v>
      </c>
      <c r="Q1702">
        <v>1000</v>
      </c>
      <c r="W1702">
        <v>0</v>
      </c>
      <c r="X1702">
        <v>-465588395</v>
      </c>
      <c r="Y1702">
        <f t="shared" ref="Y1702:Y1709" si="2790">(AT1702*ROUND(0,7))</f>
        <v>0</v>
      </c>
      <c r="AA1702">
        <v>149054.35999999999</v>
      </c>
      <c r="AB1702">
        <v>0</v>
      </c>
      <c r="AC1702">
        <v>0</v>
      </c>
      <c r="AD1702">
        <v>0</v>
      </c>
      <c r="AE1702">
        <v>116448.72</v>
      </c>
      <c r="AF1702">
        <v>0</v>
      </c>
      <c r="AG1702">
        <v>0</v>
      </c>
      <c r="AH1702">
        <v>0</v>
      </c>
      <c r="AI1702">
        <v>1.28</v>
      </c>
      <c r="AJ1702">
        <v>1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14</v>
      </c>
      <c r="AT1702">
        <v>0.0016000000000000001</v>
      </c>
      <c r="AU1702" t="s">
        <v>1176</v>
      </c>
      <c r="AV1702">
        <v>0</v>
      </c>
      <c r="AW1702">
        <v>2</v>
      </c>
      <c r="AX1702">
        <v>419117842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186.31795200000002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ROUND(Y1702*Source!I616,7)</f>
        <v>0</v>
      </c>
      <c r="CY1702">
        <f t="shared" ref="CY1702:CY1710" si="2791">AA1702</f>
        <v>149054.35999999999</v>
      </c>
      <c r="CZ1702">
        <f t="shared" ref="CZ1702:CZ1710" si="2792">AE1702</f>
        <v>116448.72</v>
      </c>
      <c r="DA1702">
        <f t="shared" ref="DA1702:DA1710" si="2793">AI1702</f>
        <v>1.28</v>
      </c>
      <c r="DB1702">
        <f t="shared" ref="DB1702:DB1709" si="2794">ROUND((ROUND(AT1702*CZ1702,2)*ROUND(0,7)),6)</f>
        <v>0</v>
      </c>
      <c r="DC1702">
        <f t="shared" ref="DC1702:DC1709" si="2795">ROUND((ROUND(AT1702*AG1702,2)*ROUND(0,7)),6)</f>
        <v>0</v>
      </c>
      <c r="DD1702" t="s">
        <v>14</v>
      </c>
      <c r="DE1702" t="s">
        <v>14</v>
      </c>
      <c r="DF1702">
        <f t="shared" ref="DF1702:DF1709" si="2796">ROUND(ROUND(AE1702*AI1702,2)*CX1702,2)</f>
        <v>0</v>
      </c>
      <c r="DG1702">
        <f t="shared" ref="DG1702:DG1712" si="2797">ROUND(ROUND(AF1702,2)*CX1702,2)</f>
        <v>0</v>
      </c>
      <c r="DH1702">
        <f t="shared" si="2727"/>
        <v>0</v>
      </c>
      <c r="DI1702">
        <f t="shared" si="2728"/>
        <v>0</v>
      </c>
      <c r="DJ1702">
        <f t="shared" ref="DJ1702:DJ1710" si="2798">DF1702</f>
        <v>0</v>
      </c>
      <c r="DK1702">
        <v>0</v>
      </c>
      <c r="DL1702" t="s">
        <v>14</v>
      </c>
      <c r="DM1702">
        <v>0</v>
      </c>
      <c r="DN1702" t="s">
        <v>14</v>
      </c>
      <c r="DO1702">
        <v>0</v>
      </c>
    </row>
    <row r="1703">
      <c r="A1703">
        <f>ROW(Source!A616)</f>
        <v>616</v>
      </c>
      <c r="B1703">
        <v>419115877</v>
      </c>
      <c r="C1703">
        <v>412995117</v>
      </c>
      <c r="D1703">
        <v>417163200</v>
      </c>
      <c r="E1703">
        <v>1</v>
      </c>
      <c r="F1703">
        <v>1</v>
      </c>
      <c r="G1703">
        <v>1</v>
      </c>
      <c r="H1703">
        <v>3</v>
      </c>
      <c r="I1703" t="s">
        <v>255</v>
      </c>
      <c r="J1703" t="s">
        <v>1869</v>
      </c>
      <c r="K1703" t="s">
        <v>256</v>
      </c>
      <c r="L1703">
        <v>1346</v>
      </c>
      <c r="N1703">
        <v>1009</v>
      </c>
      <c r="O1703" t="s">
        <v>151</v>
      </c>
      <c r="P1703" t="s">
        <v>151</v>
      </c>
      <c r="Q1703">
        <v>1</v>
      </c>
      <c r="W1703">
        <v>0</v>
      </c>
      <c r="X1703">
        <v>-1746966143</v>
      </c>
      <c r="Y1703">
        <f t="shared" si="2790"/>
        <v>0</v>
      </c>
      <c r="AA1703">
        <v>406.32999999999998</v>
      </c>
      <c r="AB1703">
        <v>0</v>
      </c>
      <c r="AC1703">
        <v>0</v>
      </c>
      <c r="AD1703">
        <v>0</v>
      </c>
      <c r="AE1703">
        <v>284.14999999999998</v>
      </c>
      <c r="AF1703">
        <v>0</v>
      </c>
      <c r="AG1703">
        <v>0</v>
      </c>
      <c r="AH1703">
        <v>0</v>
      </c>
      <c r="AI1703">
        <v>1.4299999999999999</v>
      </c>
      <c r="AJ1703">
        <v>1</v>
      </c>
      <c r="AK1703">
        <v>1</v>
      </c>
      <c r="AL1703">
        <v>1</v>
      </c>
      <c r="AM1703">
        <v>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14</v>
      </c>
      <c r="AT1703">
        <v>0.0040000000000000001</v>
      </c>
      <c r="AU1703" t="s">
        <v>1176</v>
      </c>
      <c r="AV1703">
        <v>0</v>
      </c>
      <c r="AW1703">
        <v>2</v>
      </c>
      <c r="AX1703">
        <v>419117843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1.1365999999999998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ROUND(Y1703*Source!I616,7)</f>
        <v>0</v>
      </c>
      <c r="CY1703">
        <f t="shared" si="2791"/>
        <v>406.32999999999998</v>
      </c>
      <c r="CZ1703">
        <f t="shared" si="2792"/>
        <v>284.14999999999998</v>
      </c>
      <c r="DA1703">
        <f t="shared" si="2793"/>
        <v>1.4299999999999999</v>
      </c>
      <c r="DB1703">
        <f t="shared" si="2794"/>
        <v>0</v>
      </c>
      <c r="DC1703">
        <f t="shared" si="2795"/>
        <v>0</v>
      </c>
      <c r="DD1703" t="s">
        <v>14</v>
      </c>
      <c r="DE1703" t="s">
        <v>14</v>
      </c>
      <c r="DF1703">
        <f t="shared" si="2796"/>
        <v>0</v>
      </c>
      <c r="DG1703">
        <f t="shared" si="2797"/>
        <v>0</v>
      </c>
      <c r="DH1703">
        <f t="shared" si="2727"/>
        <v>0</v>
      </c>
      <c r="DI1703">
        <f t="shared" si="2728"/>
        <v>0</v>
      </c>
      <c r="DJ1703">
        <f t="shared" si="2798"/>
        <v>0</v>
      </c>
      <c r="DK1703">
        <v>0</v>
      </c>
      <c r="DL1703" t="s">
        <v>14</v>
      </c>
      <c r="DM1703">
        <v>0</v>
      </c>
      <c r="DN1703" t="s">
        <v>14</v>
      </c>
      <c r="DO1703">
        <v>0</v>
      </c>
    </row>
    <row r="1704">
      <c r="A1704">
        <f>ROW(Source!A616)</f>
        <v>616</v>
      </c>
      <c r="B1704">
        <v>419115877</v>
      </c>
      <c r="C1704">
        <v>412995117</v>
      </c>
      <c r="D1704">
        <v>417163256</v>
      </c>
      <c r="E1704">
        <v>1</v>
      </c>
      <c r="F1704">
        <v>1</v>
      </c>
      <c r="G1704">
        <v>1</v>
      </c>
      <c r="H1704">
        <v>3</v>
      </c>
      <c r="I1704" t="s">
        <v>257</v>
      </c>
      <c r="J1704" t="s">
        <v>1870</v>
      </c>
      <c r="K1704" t="s">
        <v>258</v>
      </c>
      <c r="L1704">
        <v>1346</v>
      </c>
      <c r="N1704">
        <v>1009</v>
      </c>
      <c r="O1704" t="s">
        <v>151</v>
      </c>
      <c r="P1704" t="s">
        <v>151</v>
      </c>
      <c r="Q1704">
        <v>1</v>
      </c>
      <c r="W1704">
        <v>0</v>
      </c>
      <c r="X1704">
        <v>1771797515</v>
      </c>
      <c r="Y1704">
        <f t="shared" si="2790"/>
        <v>0</v>
      </c>
      <c r="AA1704">
        <v>199.91</v>
      </c>
      <c r="AB1704">
        <v>0</v>
      </c>
      <c r="AC1704">
        <v>0</v>
      </c>
      <c r="AD1704">
        <v>0</v>
      </c>
      <c r="AE1704">
        <v>219.68000000000001</v>
      </c>
      <c r="AF1704">
        <v>0</v>
      </c>
      <c r="AG1704">
        <v>0</v>
      </c>
      <c r="AH1704">
        <v>0</v>
      </c>
      <c r="AI1704">
        <v>0.91000000000000003</v>
      </c>
      <c r="AJ1704">
        <v>1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14</v>
      </c>
      <c r="AT1704">
        <v>0.025999999999999999</v>
      </c>
      <c r="AU1704" t="s">
        <v>1176</v>
      </c>
      <c r="AV1704">
        <v>0</v>
      </c>
      <c r="AW1704">
        <v>2</v>
      </c>
      <c r="AX1704">
        <v>419117844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5.7116800000000003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1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ROUND(Y1704*Source!I616,7)</f>
        <v>0</v>
      </c>
      <c r="CY1704">
        <f t="shared" si="2791"/>
        <v>199.91</v>
      </c>
      <c r="CZ1704">
        <f t="shared" si="2792"/>
        <v>219.68000000000001</v>
      </c>
      <c r="DA1704">
        <f t="shared" si="2793"/>
        <v>0.91000000000000003</v>
      </c>
      <c r="DB1704">
        <f t="shared" si="2794"/>
        <v>0</v>
      </c>
      <c r="DC1704">
        <f t="shared" si="2795"/>
        <v>0</v>
      </c>
      <c r="DD1704" t="s">
        <v>14</v>
      </c>
      <c r="DE1704" t="s">
        <v>14</v>
      </c>
      <c r="DF1704">
        <f t="shared" si="2796"/>
        <v>0</v>
      </c>
      <c r="DG1704">
        <f t="shared" si="2797"/>
        <v>0</v>
      </c>
      <c r="DH1704">
        <f t="shared" si="2727"/>
        <v>0</v>
      </c>
      <c r="DI1704">
        <f t="shared" si="2728"/>
        <v>0</v>
      </c>
      <c r="DJ1704">
        <f t="shared" si="2798"/>
        <v>0</v>
      </c>
      <c r="DK1704">
        <v>0</v>
      </c>
      <c r="DL1704" t="s">
        <v>14</v>
      </c>
      <c r="DM1704">
        <v>0</v>
      </c>
      <c r="DN1704" t="s">
        <v>14</v>
      </c>
      <c r="DO1704">
        <v>0</v>
      </c>
    </row>
    <row r="1705">
      <c r="A1705">
        <f>ROW(Source!A616)</f>
        <v>616</v>
      </c>
      <c r="B1705">
        <v>419115877</v>
      </c>
      <c r="C1705">
        <v>412995117</v>
      </c>
      <c r="D1705">
        <v>417165023</v>
      </c>
      <c r="E1705">
        <v>1</v>
      </c>
      <c r="F1705">
        <v>1</v>
      </c>
      <c r="G1705">
        <v>1</v>
      </c>
      <c r="H1705">
        <v>3</v>
      </c>
      <c r="I1705" t="s">
        <v>259</v>
      </c>
      <c r="J1705" t="s">
        <v>1871</v>
      </c>
      <c r="K1705" t="s">
        <v>260</v>
      </c>
      <c r="L1705">
        <v>1346</v>
      </c>
      <c r="N1705">
        <v>1009</v>
      </c>
      <c r="O1705" t="s">
        <v>151</v>
      </c>
      <c r="P1705" t="s">
        <v>151</v>
      </c>
      <c r="Q1705">
        <v>1</v>
      </c>
      <c r="W1705">
        <v>0</v>
      </c>
      <c r="X1705">
        <v>41226650</v>
      </c>
      <c r="Y1705">
        <f t="shared" si="2790"/>
        <v>0</v>
      </c>
      <c r="AA1705">
        <v>181.83000000000001</v>
      </c>
      <c r="AB1705">
        <v>0</v>
      </c>
      <c r="AC1705">
        <v>0</v>
      </c>
      <c r="AD1705">
        <v>0</v>
      </c>
      <c r="AE1705">
        <v>206.62</v>
      </c>
      <c r="AF1705">
        <v>0</v>
      </c>
      <c r="AG1705">
        <v>0</v>
      </c>
      <c r="AH1705">
        <v>0</v>
      </c>
      <c r="AI1705">
        <v>0.88</v>
      </c>
      <c r="AJ1705">
        <v>1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14</v>
      </c>
      <c r="AT1705">
        <v>0.055</v>
      </c>
      <c r="AU1705" t="s">
        <v>1176</v>
      </c>
      <c r="AV1705">
        <v>0</v>
      </c>
      <c r="AW1705">
        <v>2</v>
      </c>
      <c r="AX1705">
        <v>419117845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11.364100000000001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1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v>0</v>
      </c>
      <c r="CX1705">
        <f>ROUND(Y1705*Source!I616,7)</f>
        <v>0</v>
      </c>
      <c r="CY1705">
        <f t="shared" si="2791"/>
        <v>181.83000000000001</v>
      </c>
      <c r="CZ1705">
        <f t="shared" si="2792"/>
        <v>206.62</v>
      </c>
      <c r="DA1705">
        <f t="shared" si="2793"/>
        <v>0.88</v>
      </c>
      <c r="DB1705">
        <f t="shared" si="2794"/>
        <v>0</v>
      </c>
      <c r="DC1705">
        <f t="shared" si="2795"/>
        <v>0</v>
      </c>
      <c r="DD1705" t="s">
        <v>14</v>
      </c>
      <c r="DE1705" t="s">
        <v>14</v>
      </c>
      <c r="DF1705">
        <f t="shared" si="2796"/>
        <v>0</v>
      </c>
      <c r="DG1705">
        <f t="shared" si="2797"/>
        <v>0</v>
      </c>
      <c r="DH1705">
        <f t="shared" si="2727"/>
        <v>0</v>
      </c>
      <c r="DI1705">
        <f t="shared" si="2728"/>
        <v>0</v>
      </c>
      <c r="DJ1705">
        <f t="shared" si="2798"/>
        <v>0</v>
      </c>
      <c r="DK1705">
        <v>0</v>
      </c>
      <c r="DL1705" t="s">
        <v>14</v>
      </c>
      <c r="DM1705">
        <v>0</v>
      </c>
      <c r="DN1705" t="s">
        <v>14</v>
      </c>
      <c r="DO1705">
        <v>0</v>
      </c>
    </row>
    <row r="1706">
      <c r="A1706">
        <f>ROW(Source!A616)</f>
        <v>616</v>
      </c>
      <c r="B1706">
        <v>419115877</v>
      </c>
      <c r="C1706">
        <v>412995117</v>
      </c>
      <c r="D1706">
        <v>417175584</v>
      </c>
      <c r="E1706">
        <v>1</v>
      </c>
      <c r="F1706">
        <v>1</v>
      </c>
      <c r="G1706">
        <v>1</v>
      </c>
      <c r="H1706">
        <v>3</v>
      </c>
      <c r="I1706" t="s">
        <v>149</v>
      </c>
      <c r="J1706" t="s">
        <v>1850</v>
      </c>
      <c r="K1706" t="s">
        <v>150</v>
      </c>
      <c r="L1706">
        <v>1346</v>
      </c>
      <c r="N1706">
        <v>1009</v>
      </c>
      <c r="O1706" t="s">
        <v>151</v>
      </c>
      <c r="P1706" t="s">
        <v>151</v>
      </c>
      <c r="Q1706">
        <v>1</v>
      </c>
      <c r="W1706">
        <v>0</v>
      </c>
      <c r="X1706">
        <v>-242288594</v>
      </c>
      <c r="Y1706">
        <f t="shared" si="2790"/>
        <v>0</v>
      </c>
      <c r="AA1706">
        <v>1400.99</v>
      </c>
      <c r="AB1706">
        <v>0</v>
      </c>
      <c r="AC1706">
        <v>0</v>
      </c>
      <c r="AD1706">
        <v>0</v>
      </c>
      <c r="AE1706">
        <v>870.17999999999995</v>
      </c>
      <c r="AF1706">
        <v>0</v>
      </c>
      <c r="AG1706">
        <v>0</v>
      </c>
      <c r="AH1706">
        <v>0</v>
      </c>
      <c r="AI1706">
        <v>1.6100000000000001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14</v>
      </c>
      <c r="AT1706">
        <v>0.37</v>
      </c>
      <c r="AU1706" t="s">
        <v>1176</v>
      </c>
      <c r="AV1706">
        <v>0</v>
      </c>
      <c r="AW1706">
        <v>2</v>
      </c>
      <c r="AX1706">
        <v>419117846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321.96659999999997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ROUND(Y1706*Source!I616,7)</f>
        <v>0</v>
      </c>
      <c r="CY1706">
        <f t="shared" si="2791"/>
        <v>1400.99</v>
      </c>
      <c r="CZ1706">
        <f t="shared" si="2792"/>
        <v>870.17999999999995</v>
      </c>
      <c r="DA1706">
        <f t="shared" si="2793"/>
        <v>1.6100000000000001</v>
      </c>
      <c r="DB1706">
        <f t="shared" si="2794"/>
        <v>0</v>
      </c>
      <c r="DC1706">
        <f t="shared" si="2795"/>
        <v>0</v>
      </c>
      <c r="DD1706" t="s">
        <v>14</v>
      </c>
      <c r="DE1706" t="s">
        <v>14</v>
      </c>
      <c r="DF1706">
        <f t="shared" si="2796"/>
        <v>0</v>
      </c>
      <c r="DG1706">
        <f t="shared" si="2797"/>
        <v>0</v>
      </c>
      <c r="DH1706">
        <f t="shared" si="2727"/>
        <v>0</v>
      </c>
      <c r="DI1706">
        <f t="shared" si="2728"/>
        <v>0</v>
      </c>
      <c r="DJ1706">
        <f t="shared" si="2798"/>
        <v>0</v>
      </c>
      <c r="DK1706">
        <v>0</v>
      </c>
      <c r="DL1706" t="s">
        <v>14</v>
      </c>
      <c r="DM1706">
        <v>0</v>
      </c>
      <c r="DN1706" t="s">
        <v>14</v>
      </c>
      <c r="DO1706">
        <v>0</v>
      </c>
    </row>
    <row r="1707">
      <c r="A1707">
        <f>ROW(Source!A616)</f>
        <v>616</v>
      </c>
      <c r="B1707">
        <v>419115877</v>
      </c>
      <c r="C1707">
        <v>412995117</v>
      </c>
      <c r="D1707">
        <v>417192565</v>
      </c>
      <c r="E1707">
        <v>1</v>
      </c>
      <c r="F1707">
        <v>1</v>
      </c>
      <c r="G1707">
        <v>1</v>
      </c>
      <c r="H1707">
        <v>3</v>
      </c>
      <c r="I1707" t="s">
        <v>353</v>
      </c>
      <c r="J1707" t="s">
        <v>1884</v>
      </c>
      <c r="K1707" t="s">
        <v>354</v>
      </c>
      <c r="L1707">
        <v>1371</v>
      </c>
      <c r="N1707">
        <v>1013</v>
      </c>
      <c r="O1707" t="s">
        <v>252</v>
      </c>
      <c r="P1707" t="s">
        <v>252</v>
      </c>
      <c r="Q1707">
        <v>1</v>
      </c>
      <c r="W1707">
        <v>0</v>
      </c>
      <c r="X1707">
        <v>775080425</v>
      </c>
      <c r="Y1707">
        <f t="shared" si="2790"/>
        <v>0</v>
      </c>
      <c r="AA1707">
        <v>17.379999999999999</v>
      </c>
      <c r="AB1707">
        <v>0</v>
      </c>
      <c r="AC1707">
        <v>0</v>
      </c>
      <c r="AD1707">
        <v>0</v>
      </c>
      <c r="AE1707">
        <v>19.100000000000001</v>
      </c>
      <c r="AF1707">
        <v>0</v>
      </c>
      <c r="AG1707">
        <v>0</v>
      </c>
      <c r="AH1707">
        <v>0</v>
      </c>
      <c r="AI1707">
        <v>0.91000000000000003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14</v>
      </c>
      <c r="AT1707">
        <v>4</v>
      </c>
      <c r="AU1707" t="s">
        <v>1176</v>
      </c>
      <c r="AV1707">
        <v>0</v>
      </c>
      <c r="AW1707">
        <v>2</v>
      </c>
      <c r="AX1707">
        <v>419117847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76.400000000000006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ROUND(Y1707*Source!I616,7)</f>
        <v>0</v>
      </c>
      <c r="CY1707">
        <f t="shared" si="2791"/>
        <v>17.379999999999999</v>
      </c>
      <c r="CZ1707">
        <f t="shared" si="2792"/>
        <v>19.100000000000001</v>
      </c>
      <c r="DA1707">
        <f t="shared" si="2793"/>
        <v>0.91000000000000003</v>
      </c>
      <c r="DB1707">
        <f t="shared" si="2794"/>
        <v>0</v>
      </c>
      <c r="DC1707">
        <f t="shared" si="2795"/>
        <v>0</v>
      </c>
      <c r="DD1707" t="s">
        <v>14</v>
      </c>
      <c r="DE1707" t="s">
        <v>14</v>
      </c>
      <c r="DF1707">
        <f t="shared" si="2796"/>
        <v>0</v>
      </c>
      <c r="DG1707">
        <f t="shared" si="2797"/>
        <v>0</v>
      </c>
      <c r="DH1707">
        <f t="shared" si="2727"/>
        <v>0</v>
      </c>
      <c r="DI1707">
        <f t="shared" si="2728"/>
        <v>0</v>
      </c>
      <c r="DJ1707">
        <f t="shared" si="2798"/>
        <v>0</v>
      </c>
      <c r="DK1707">
        <v>0</v>
      </c>
      <c r="DL1707" t="s">
        <v>14</v>
      </c>
      <c r="DM1707">
        <v>0</v>
      </c>
      <c r="DN1707" t="s">
        <v>14</v>
      </c>
      <c r="DO1707">
        <v>0</v>
      </c>
    </row>
    <row r="1708">
      <c r="A1708">
        <f>ROW(Source!A616)</f>
        <v>616</v>
      </c>
      <c r="B1708">
        <v>419115877</v>
      </c>
      <c r="C1708">
        <v>412995117</v>
      </c>
      <c r="D1708">
        <v>417199972</v>
      </c>
      <c r="E1708">
        <v>1</v>
      </c>
      <c r="F1708">
        <v>1</v>
      </c>
      <c r="G1708">
        <v>1</v>
      </c>
      <c r="H1708">
        <v>3</v>
      </c>
      <c r="I1708" t="s">
        <v>267</v>
      </c>
      <c r="J1708" t="s">
        <v>1875</v>
      </c>
      <c r="K1708" t="s">
        <v>268</v>
      </c>
      <c r="L1708">
        <v>1425</v>
      </c>
      <c r="N1708">
        <v>1013</v>
      </c>
      <c r="O1708" t="s">
        <v>195</v>
      </c>
      <c r="P1708" t="s">
        <v>195</v>
      </c>
      <c r="Q1708">
        <v>1</v>
      </c>
      <c r="W1708">
        <v>0</v>
      </c>
      <c r="X1708">
        <v>989260561</v>
      </c>
      <c r="Y1708">
        <f t="shared" si="2790"/>
        <v>0</v>
      </c>
      <c r="AA1708">
        <v>119.56999999999999</v>
      </c>
      <c r="AB1708">
        <v>0</v>
      </c>
      <c r="AC1708">
        <v>0</v>
      </c>
      <c r="AD1708">
        <v>0</v>
      </c>
      <c r="AE1708">
        <v>47.259999999999998</v>
      </c>
      <c r="AF1708">
        <v>0</v>
      </c>
      <c r="AG1708">
        <v>0</v>
      </c>
      <c r="AH1708">
        <v>0</v>
      </c>
      <c r="AI1708">
        <v>2.5299999999999998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14</v>
      </c>
      <c r="AT1708">
        <v>0.25</v>
      </c>
      <c r="AU1708" t="s">
        <v>1176</v>
      </c>
      <c r="AV1708">
        <v>0</v>
      </c>
      <c r="AW1708">
        <v>2</v>
      </c>
      <c r="AX1708">
        <v>419117848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11.815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ROUND(Y1708*Source!I616,7)</f>
        <v>0</v>
      </c>
      <c r="CY1708">
        <f t="shared" si="2791"/>
        <v>119.56999999999999</v>
      </c>
      <c r="CZ1708">
        <f t="shared" si="2792"/>
        <v>47.259999999999998</v>
      </c>
      <c r="DA1708">
        <f t="shared" si="2793"/>
        <v>2.5299999999999998</v>
      </c>
      <c r="DB1708">
        <f t="shared" si="2794"/>
        <v>0</v>
      </c>
      <c r="DC1708">
        <f t="shared" si="2795"/>
        <v>0</v>
      </c>
      <c r="DD1708" t="s">
        <v>14</v>
      </c>
      <c r="DE1708" t="s">
        <v>14</v>
      </c>
      <c r="DF1708">
        <f t="shared" si="2796"/>
        <v>0</v>
      </c>
      <c r="DG1708">
        <f t="shared" si="2797"/>
        <v>0</v>
      </c>
      <c r="DH1708">
        <f t="shared" si="2727"/>
        <v>0</v>
      </c>
      <c r="DI1708">
        <f t="shared" si="2728"/>
        <v>0</v>
      </c>
      <c r="DJ1708">
        <f t="shared" si="2798"/>
        <v>0</v>
      </c>
      <c r="DK1708">
        <v>0</v>
      </c>
      <c r="DL1708" t="s">
        <v>14</v>
      </c>
      <c r="DM1708">
        <v>0</v>
      </c>
      <c r="DN1708" t="s">
        <v>14</v>
      </c>
      <c r="DO1708">
        <v>0</v>
      </c>
    </row>
    <row r="1709">
      <c r="A1709">
        <f>ROW(Source!A616)</f>
        <v>616</v>
      </c>
      <c r="B1709">
        <v>419115877</v>
      </c>
      <c r="C1709">
        <v>412995117</v>
      </c>
      <c r="D1709">
        <v>417199978</v>
      </c>
      <c r="E1709">
        <v>1</v>
      </c>
      <c r="F1709">
        <v>1</v>
      </c>
      <c r="G1709">
        <v>1</v>
      </c>
      <c r="H1709">
        <v>3</v>
      </c>
      <c r="I1709" t="s">
        <v>269</v>
      </c>
      <c r="J1709" t="s">
        <v>1876</v>
      </c>
      <c r="K1709" t="s">
        <v>270</v>
      </c>
      <c r="L1709">
        <v>1407</v>
      </c>
      <c r="N1709">
        <v>1013</v>
      </c>
      <c r="O1709" t="s">
        <v>271</v>
      </c>
      <c r="P1709" t="s">
        <v>271</v>
      </c>
      <c r="Q1709">
        <v>1</v>
      </c>
      <c r="W1709">
        <v>0</v>
      </c>
      <c r="X1709">
        <v>168170819</v>
      </c>
      <c r="Y1709">
        <f t="shared" si="2790"/>
        <v>0</v>
      </c>
      <c r="AA1709">
        <v>8352.5100000000002</v>
      </c>
      <c r="AB1709">
        <v>0</v>
      </c>
      <c r="AC1709">
        <v>0</v>
      </c>
      <c r="AD1709">
        <v>0</v>
      </c>
      <c r="AE1709">
        <v>6052.54</v>
      </c>
      <c r="AF1709">
        <v>0</v>
      </c>
      <c r="AG1709">
        <v>0</v>
      </c>
      <c r="AH1709">
        <v>0</v>
      </c>
      <c r="AI1709">
        <v>1.3799999999999999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14</v>
      </c>
      <c r="AT1709">
        <v>0.012999999999999999</v>
      </c>
      <c r="AU1709" t="s">
        <v>1176</v>
      </c>
      <c r="AV1709">
        <v>0</v>
      </c>
      <c r="AW1709">
        <v>2</v>
      </c>
      <c r="AX1709">
        <v>419117849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78.683019999999999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ROUND(Y1709*Source!I616,7)</f>
        <v>0</v>
      </c>
      <c r="CY1709">
        <f t="shared" si="2791"/>
        <v>8352.5100000000002</v>
      </c>
      <c r="CZ1709">
        <f t="shared" si="2792"/>
        <v>6052.54</v>
      </c>
      <c r="DA1709">
        <f t="shared" si="2793"/>
        <v>1.3799999999999999</v>
      </c>
      <c r="DB1709">
        <f t="shared" si="2794"/>
        <v>0</v>
      </c>
      <c r="DC1709">
        <f t="shared" si="2795"/>
        <v>0</v>
      </c>
      <c r="DD1709" t="s">
        <v>14</v>
      </c>
      <c r="DE1709" t="s">
        <v>14</v>
      </c>
      <c r="DF1709">
        <f t="shared" si="2796"/>
        <v>0</v>
      </c>
      <c r="DG1709">
        <f t="shared" si="2797"/>
        <v>0</v>
      </c>
      <c r="DH1709">
        <f t="shared" si="2727"/>
        <v>0</v>
      </c>
      <c r="DI1709">
        <f t="shared" si="2728"/>
        <v>0</v>
      </c>
      <c r="DJ1709">
        <f t="shared" si="2798"/>
        <v>0</v>
      </c>
      <c r="DK1709">
        <v>0</v>
      </c>
      <c r="DL1709" t="s">
        <v>14</v>
      </c>
      <c r="DM1709">
        <v>0</v>
      </c>
      <c r="DN1709" t="s">
        <v>14</v>
      </c>
      <c r="DO1709">
        <v>0</v>
      </c>
    </row>
    <row r="1710">
      <c r="A1710">
        <f>ROW(Source!A616)</f>
        <v>616</v>
      </c>
      <c r="B1710">
        <v>419115877</v>
      </c>
      <c r="C1710">
        <v>412995117</v>
      </c>
      <c r="D1710">
        <v>417096729</v>
      </c>
      <c r="E1710">
        <v>117</v>
      </c>
      <c r="F1710">
        <v>1</v>
      </c>
      <c r="G1710">
        <v>1</v>
      </c>
      <c r="H1710">
        <v>3</v>
      </c>
      <c r="I1710" t="s">
        <v>1847</v>
      </c>
      <c r="J1710" t="s">
        <v>14</v>
      </c>
      <c r="K1710" t="s">
        <v>1848</v>
      </c>
      <c r="L1710">
        <v>3277935</v>
      </c>
      <c r="N1710">
        <v>1013</v>
      </c>
      <c r="O1710" t="s">
        <v>63</v>
      </c>
      <c r="P1710" t="s">
        <v>63</v>
      </c>
      <c r="Q1710">
        <v>1</v>
      </c>
      <c r="W1710">
        <v>0</v>
      </c>
      <c r="X1710">
        <v>274903907</v>
      </c>
      <c r="Y1710">
        <f>AT1710</f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0</v>
      </c>
      <c r="AQ1710">
        <v>1</v>
      </c>
      <c r="AR1710">
        <v>0</v>
      </c>
      <c r="AS1710" t="s">
        <v>14</v>
      </c>
      <c r="AT1710">
        <v>2</v>
      </c>
      <c r="AU1710" t="s">
        <v>14</v>
      </c>
      <c r="AV1710">
        <v>0</v>
      </c>
      <c r="AW1710">
        <v>2</v>
      </c>
      <c r="AX1710">
        <v>419117850</v>
      </c>
      <c r="AY1710">
        <v>1</v>
      </c>
      <c r="AZ1710">
        <v>2048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ROUND(Y1710*Source!I616,7)</f>
        <v>2</v>
      </c>
      <c r="CY1710">
        <f t="shared" si="2791"/>
        <v>0</v>
      </c>
      <c r="CZ1710">
        <f t="shared" si="2792"/>
        <v>0</v>
      </c>
      <c r="DA1710">
        <f t="shared" si="2793"/>
        <v>1</v>
      </c>
      <c r="DB1710">
        <f>ROUND(ROUND(AT1710*CZ1710,2),6)</f>
        <v>0</v>
      </c>
      <c r="DC1710">
        <f>ROUND(ROUND(AT1710*AG1710,2),6)</f>
        <v>0</v>
      </c>
      <c r="DD1710" t="s">
        <v>14</v>
      </c>
      <c r="DE1710" t="s">
        <v>14</v>
      </c>
      <c r="DF1710">
        <f t="shared" ref="DF1710:DF1714" si="2799">ROUND(ROUND(AE1710,2)*CX1710,2)</f>
        <v>0</v>
      </c>
      <c r="DG1710">
        <f t="shared" si="2797"/>
        <v>0</v>
      </c>
      <c r="DH1710">
        <f t="shared" si="2727"/>
        <v>0</v>
      </c>
      <c r="DI1710">
        <f t="shared" si="2728"/>
        <v>0</v>
      </c>
      <c r="DJ1710">
        <f t="shared" si="2798"/>
        <v>0</v>
      </c>
      <c r="DK1710">
        <v>0</v>
      </c>
      <c r="DL1710" t="s">
        <v>14</v>
      </c>
      <c r="DM1710">
        <v>0</v>
      </c>
      <c r="DN1710" t="s">
        <v>14</v>
      </c>
      <c r="DO1710">
        <v>0</v>
      </c>
    </row>
    <row r="1711">
      <c r="A1711">
        <f>ROW(Source!A617)</f>
        <v>617</v>
      </c>
      <c r="B1711">
        <v>419115877</v>
      </c>
      <c r="C1711">
        <v>412995144</v>
      </c>
      <c r="D1711">
        <v>417090750</v>
      </c>
      <c r="E1711">
        <v>117</v>
      </c>
      <c r="F1711">
        <v>1</v>
      </c>
      <c r="G1711">
        <v>1</v>
      </c>
      <c r="H1711">
        <v>1</v>
      </c>
      <c r="I1711" t="s">
        <v>535</v>
      </c>
      <c r="J1711" t="s">
        <v>14</v>
      </c>
      <c r="K1711" t="s">
        <v>536</v>
      </c>
      <c r="L1711">
        <v>1191</v>
      </c>
      <c r="N1711">
        <v>1013</v>
      </c>
      <c r="O1711" t="s">
        <v>48</v>
      </c>
      <c r="P1711" t="s">
        <v>48</v>
      </c>
      <c r="Q1711">
        <v>1</v>
      </c>
      <c r="W1711">
        <v>0</v>
      </c>
      <c r="X1711">
        <v>-520827209</v>
      </c>
      <c r="Y1711">
        <f t="shared" ref="Y1711:Y1714" si="2800">(AT1711*ROUND(0.3,7))</f>
        <v>20.099999999999998</v>
      </c>
      <c r="AA1711">
        <v>0</v>
      </c>
      <c r="AB1711">
        <v>0</v>
      </c>
      <c r="AC1711">
        <v>0</v>
      </c>
      <c r="AD1711">
        <v>604.13</v>
      </c>
      <c r="AE1711">
        <v>0</v>
      </c>
      <c r="AF1711">
        <v>0</v>
      </c>
      <c r="AG1711">
        <v>0</v>
      </c>
      <c r="AH1711">
        <v>604.13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14</v>
      </c>
      <c r="AT1711">
        <v>67</v>
      </c>
      <c r="AU1711" t="s">
        <v>1272</v>
      </c>
      <c r="AV1711">
        <v>1</v>
      </c>
      <c r="AW1711">
        <v>2</v>
      </c>
      <c r="AX1711">
        <v>419117851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40476.709999999999</v>
      </c>
      <c r="BN1711">
        <v>67</v>
      </c>
      <c r="BO1711">
        <v>0</v>
      </c>
      <c r="BP1711">
        <v>1</v>
      </c>
      <c r="BQ1711">
        <v>0</v>
      </c>
      <c r="BR1711">
        <v>0</v>
      </c>
      <c r="BS1711">
        <v>0</v>
      </c>
      <c r="BT1711">
        <v>12143.012999999999</v>
      </c>
      <c r="BU1711">
        <v>20.099999999999998</v>
      </c>
      <c r="BV1711">
        <v>0</v>
      </c>
      <c r="BW1711">
        <v>1</v>
      </c>
      <c r="CU1711">
        <f>ROUND(AT1711*Source!I617*AH1711*AL1711,2)</f>
        <v>40476.709999999999</v>
      </c>
      <c r="CV1711">
        <f>ROUND(Y1711*Source!I617,7)</f>
        <v>20.099999999999998</v>
      </c>
      <c r="CW1711">
        <v>0</v>
      </c>
      <c r="CX1711">
        <f>ROUND(Y1711*Source!I617,7)</f>
        <v>20.099999999999998</v>
      </c>
      <c r="CY1711">
        <f t="shared" ref="CY1711:CY1712" si="2801">AD1711</f>
        <v>604.13</v>
      </c>
      <c r="CZ1711">
        <f t="shared" ref="CZ1711:CZ1712" si="2802">AH1711</f>
        <v>604.13</v>
      </c>
      <c r="DA1711">
        <f t="shared" ref="DA1711:DA1712" si="2803">AL1711</f>
        <v>1</v>
      </c>
      <c r="DB1711">
        <f t="shared" ref="DB1711:DB1714" si="2804">ROUND((ROUND(AT1711*CZ1711,2)*ROUND(0.3,7)),6)</f>
        <v>12143.012999999999</v>
      </c>
      <c r="DC1711">
        <f t="shared" ref="DC1711:DC1714" si="2805">ROUND((ROUND(AT1711*AG1711,2)*ROUND(0.3,7)),6)</f>
        <v>0</v>
      </c>
      <c r="DD1711" t="s">
        <v>14</v>
      </c>
      <c r="DE1711" t="s">
        <v>14</v>
      </c>
      <c r="DF1711">
        <f t="shared" si="2799"/>
        <v>0</v>
      </c>
      <c r="DG1711">
        <f t="shared" si="2797"/>
        <v>0</v>
      </c>
      <c r="DH1711">
        <f t="shared" si="2727"/>
        <v>0</v>
      </c>
      <c r="DI1711">
        <f t="shared" si="2728"/>
        <v>12143.01</v>
      </c>
      <c r="DJ1711">
        <f t="shared" ref="DJ1711:DJ1712" si="2806">DI1711</f>
        <v>12143.01</v>
      </c>
      <c r="DK1711">
        <v>1</v>
      </c>
      <c r="DL1711" t="s">
        <v>14</v>
      </c>
      <c r="DM1711">
        <v>0</v>
      </c>
      <c r="DN1711" t="s">
        <v>14</v>
      </c>
      <c r="DO1711">
        <v>0</v>
      </c>
    </row>
    <row r="1712">
      <c r="A1712">
        <f>ROW(Source!A617)</f>
        <v>617</v>
      </c>
      <c r="B1712">
        <v>419115877</v>
      </c>
      <c r="C1712">
        <v>412995144</v>
      </c>
      <c r="D1712">
        <v>417090896</v>
      </c>
      <c r="E1712">
        <v>117</v>
      </c>
      <c r="F1712">
        <v>1</v>
      </c>
      <c r="G1712">
        <v>1</v>
      </c>
      <c r="H1712">
        <v>1</v>
      </c>
      <c r="I1712" t="s">
        <v>1844</v>
      </c>
      <c r="J1712" t="s">
        <v>14</v>
      </c>
      <c r="K1712" t="s">
        <v>1845</v>
      </c>
      <c r="L1712">
        <v>1191</v>
      </c>
      <c r="N1712">
        <v>1013</v>
      </c>
      <c r="O1712" t="s">
        <v>48</v>
      </c>
      <c r="P1712" t="s">
        <v>48</v>
      </c>
      <c r="Q1712">
        <v>1</v>
      </c>
      <c r="W1712">
        <v>0</v>
      </c>
      <c r="X1712">
        <v>-1417349443</v>
      </c>
      <c r="Y1712">
        <f t="shared" si="2800"/>
        <v>2.5349999999999997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14</v>
      </c>
      <c r="AT1712">
        <v>8.4499999999999993</v>
      </c>
      <c r="AU1712" t="s">
        <v>1272</v>
      </c>
      <c r="AV1712">
        <v>2</v>
      </c>
      <c r="AW1712">
        <v>2</v>
      </c>
      <c r="AX1712">
        <v>419117852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ROUND(Y1712*Source!I617,7)</f>
        <v>2.5349999999999997</v>
      </c>
      <c r="CY1712">
        <f t="shared" si="2801"/>
        <v>0</v>
      </c>
      <c r="CZ1712">
        <f t="shared" si="2802"/>
        <v>0</v>
      </c>
      <c r="DA1712">
        <f t="shared" si="2803"/>
        <v>1</v>
      </c>
      <c r="DB1712">
        <f t="shared" si="2804"/>
        <v>0</v>
      </c>
      <c r="DC1712">
        <f t="shared" si="2805"/>
        <v>0</v>
      </c>
      <c r="DD1712" t="s">
        <v>14</v>
      </c>
      <c r="DE1712" t="s">
        <v>14</v>
      </c>
      <c r="DF1712">
        <f t="shared" si="2799"/>
        <v>0</v>
      </c>
      <c r="DG1712">
        <f t="shared" si="2797"/>
        <v>0</v>
      </c>
      <c r="DH1712">
        <f t="shared" si="2727"/>
        <v>0</v>
      </c>
      <c r="DI1712">
        <f t="shared" si="2728"/>
        <v>0</v>
      </c>
      <c r="DJ1712">
        <f t="shared" si="2806"/>
        <v>0</v>
      </c>
      <c r="DK1712">
        <v>0</v>
      </c>
      <c r="DL1712" t="s">
        <v>14</v>
      </c>
      <c r="DM1712">
        <v>0</v>
      </c>
      <c r="DN1712" t="s">
        <v>14</v>
      </c>
      <c r="DO1712">
        <v>0</v>
      </c>
    </row>
    <row r="1713">
      <c r="A1713">
        <f>ROW(Source!A617)</f>
        <v>617</v>
      </c>
      <c r="B1713">
        <v>419115877</v>
      </c>
      <c r="C1713">
        <v>412995144</v>
      </c>
      <c r="D1713">
        <v>417098134</v>
      </c>
      <c r="E1713">
        <v>1</v>
      </c>
      <c r="F1713">
        <v>1</v>
      </c>
      <c r="G1713">
        <v>1</v>
      </c>
      <c r="H1713">
        <v>2</v>
      </c>
      <c r="I1713" t="s">
        <v>159</v>
      </c>
      <c r="J1713" t="s">
        <v>1851</v>
      </c>
      <c r="K1713" t="s">
        <v>160</v>
      </c>
      <c r="L1713">
        <v>1368</v>
      </c>
      <c r="N1713">
        <v>1011</v>
      </c>
      <c r="O1713" t="s">
        <v>55</v>
      </c>
      <c r="P1713" t="s">
        <v>55</v>
      </c>
      <c r="Q1713">
        <v>1</v>
      </c>
      <c r="W1713">
        <v>0</v>
      </c>
      <c r="X1713">
        <v>302479695</v>
      </c>
      <c r="Y1713">
        <f t="shared" si="2800"/>
        <v>0.25800000000000001</v>
      </c>
      <c r="AA1713">
        <v>0</v>
      </c>
      <c r="AB1713">
        <v>1274.25</v>
      </c>
      <c r="AC1713">
        <v>620.24000000000001</v>
      </c>
      <c r="AD1713">
        <v>0</v>
      </c>
      <c r="AE1713">
        <v>0</v>
      </c>
      <c r="AF1713">
        <v>995.50999999999999</v>
      </c>
      <c r="AG1713">
        <v>620.24000000000001</v>
      </c>
      <c r="AH1713">
        <v>0</v>
      </c>
      <c r="AI1713">
        <v>1</v>
      </c>
      <c r="AJ1713">
        <v>1.28</v>
      </c>
      <c r="AK1713">
        <v>1</v>
      </c>
      <c r="AL1713">
        <v>1</v>
      </c>
      <c r="AM1713">
        <v>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14</v>
      </c>
      <c r="AT1713">
        <v>0.85999999999999999</v>
      </c>
      <c r="AU1713" t="s">
        <v>1272</v>
      </c>
      <c r="AV1713">
        <v>1</v>
      </c>
      <c r="AW1713">
        <v>2</v>
      </c>
      <c r="AX1713">
        <v>419117853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856.1386</v>
      </c>
      <c r="BL1713">
        <v>533.40639999999996</v>
      </c>
      <c r="BM1713">
        <v>0</v>
      </c>
      <c r="BN1713">
        <v>0</v>
      </c>
      <c r="BO1713">
        <v>0.85999999999999999</v>
      </c>
      <c r="BP1713">
        <v>1</v>
      </c>
      <c r="BQ1713">
        <v>0</v>
      </c>
      <c r="BR1713">
        <v>256.84158000000002</v>
      </c>
      <c r="BS1713">
        <v>160.02191999999999</v>
      </c>
      <c r="BT1713">
        <v>0</v>
      </c>
      <c r="BU1713">
        <v>0</v>
      </c>
      <c r="BV1713">
        <v>0.25800000000000001</v>
      </c>
      <c r="BW1713">
        <v>1</v>
      </c>
      <c r="CV1713">
        <v>0</v>
      </c>
      <c r="CW1713">
        <f>ROUND(Y1713*Source!I617*DO1713,7)</f>
        <v>0.25800000000000001</v>
      </c>
      <c r="CX1713">
        <f>ROUND(Y1713*Source!I617,7)</f>
        <v>0.25800000000000001</v>
      </c>
      <c r="CY1713">
        <f t="shared" ref="CY1713:CY1714" si="2807">AB1713</f>
        <v>1274.25</v>
      </c>
      <c r="CZ1713">
        <f t="shared" ref="CZ1713:CZ1714" si="2808">AF1713</f>
        <v>995.50999999999999</v>
      </c>
      <c r="DA1713">
        <f t="shared" ref="DA1713:DA1714" si="2809">AJ1713</f>
        <v>1.28</v>
      </c>
      <c r="DB1713">
        <f t="shared" si="2804"/>
        <v>256.84199999999998</v>
      </c>
      <c r="DC1713">
        <f t="shared" si="2805"/>
        <v>160.023</v>
      </c>
      <c r="DD1713" t="s">
        <v>14</v>
      </c>
      <c r="DE1713" t="s">
        <v>14</v>
      </c>
      <c r="DF1713">
        <f t="shared" si="2799"/>
        <v>0</v>
      </c>
      <c r="DG1713">
        <f t="shared" ref="DG1713:DG1714" si="2810">ROUND(ROUND(AF1713*AJ1713,2)*CX1713,2)</f>
        <v>328.75999999999999</v>
      </c>
      <c r="DH1713">
        <f t="shared" si="2727"/>
        <v>160.02000000000001</v>
      </c>
      <c r="DI1713">
        <f t="shared" si="2728"/>
        <v>0</v>
      </c>
      <c r="DJ1713">
        <f t="shared" ref="DJ1713:DJ1714" si="2811">DG1713+DH1713</f>
        <v>488.77999999999997</v>
      </c>
      <c r="DK1713">
        <v>0</v>
      </c>
      <c r="DL1713" t="s">
        <v>56</v>
      </c>
      <c r="DM1713">
        <v>5</v>
      </c>
      <c r="DN1713" t="s">
        <v>48</v>
      </c>
      <c r="DO1713">
        <v>1</v>
      </c>
    </row>
    <row r="1714">
      <c r="A1714">
        <f>ROW(Source!A617)</f>
        <v>617</v>
      </c>
      <c r="B1714">
        <v>419115877</v>
      </c>
      <c r="C1714">
        <v>412995144</v>
      </c>
      <c r="D1714">
        <v>417098140</v>
      </c>
      <c r="E1714">
        <v>1</v>
      </c>
      <c r="F1714">
        <v>1</v>
      </c>
      <c r="G1714">
        <v>1</v>
      </c>
      <c r="H1714">
        <v>2</v>
      </c>
      <c r="I1714" t="s">
        <v>53</v>
      </c>
      <c r="J1714" t="s">
        <v>1846</v>
      </c>
      <c r="K1714" t="s">
        <v>54</v>
      </c>
      <c r="L1714">
        <v>1368</v>
      </c>
      <c r="N1714">
        <v>1011</v>
      </c>
      <c r="O1714" t="s">
        <v>55</v>
      </c>
      <c r="P1714" t="s">
        <v>55</v>
      </c>
      <c r="Q1714">
        <v>1</v>
      </c>
      <c r="W1714">
        <v>0</v>
      </c>
      <c r="X1714">
        <v>-1522049899</v>
      </c>
      <c r="Y1714">
        <f t="shared" si="2800"/>
        <v>2.2769999999999997</v>
      </c>
      <c r="AA1714">
        <v>0</v>
      </c>
      <c r="AB1714">
        <v>1516.8099999999999</v>
      </c>
      <c r="AC1714">
        <v>620.24000000000001</v>
      </c>
      <c r="AD1714">
        <v>0</v>
      </c>
      <c r="AE1714">
        <v>0</v>
      </c>
      <c r="AF1714">
        <v>1024.8699999999999</v>
      </c>
      <c r="AG1714">
        <v>620.24000000000001</v>
      </c>
      <c r="AH1714">
        <v>0</v>
      </c>
      <c r="AI1714">
        <v>1</v>
      </c>
      <c r="AJ1714">
        <v>1.48</v>
      </c>
      <c r="AK1714">
        <v>1</v>
      </c>
      <c r="AL1714">
        <v>1</v>
      </c>
      <c r="AM1714">
        <v>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14</v>
      </c>
      <c r="AT1714">
        <v>7.5899999999999999</v>
      </c>
      <c r="AU1714" t="s">
        <v>1272</v>
      </c>
      <c r="AV1714">
        <v>1</v>
      </c>
      <c r="AW1714">
        <v>2</v>
      </c>
      <c r="AX1714">
        <v>419117854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7778.7632999999987</v>
      </c>
      <c r="BL1714">
        <v>4707.6216000000004</v>
      </c>
      <c r="BM1714">
        <v>0</v>
      </c>
      <c r="BN1714">
        <v>0</v>
      </c>
      <c r="BO1714">
        <v>7.5899999999999999</v>
      </c>
      <c r="BP1714">
        <v>1</v>
      </c>
      <c r="BQ1714">
        <v>0</v>
      </c>
      <c r="BR1714">
        <v>2333.6289899999992</v>
      </c>
      <c r="BS1714">
        <v>1412.2864799999998</v>
      </c>
      <c r="BT1714">
        <v>0</v>
      </c>
      <c r="BU1714">
        <v>0</v>
      </c>
      <c r="BV1714">
        <v>2.2769999999999997</v>
      </c>
      <c r="BW1714">
        <v>1</v>
      </c>
      <c r="CV1714">
        <v>0</v>
      </c>
      <c r="CW1714">
        <f>ROUND(Y1714*Source!I617*DO1714,7)</f>
        <v>2.2769999999999997</v>
      </c>
      <c r="CX1714">
        <f>ROUND(Y1714*Source!I617,7)</f>
        <v>2.2769999999999997</v>
      </c>
      <c r="CY1714">
        <f t="shared" si="2807"/>
        <v>1516.8099999999999</v>
      </c>
      <c r="CZ1714">
        <f t="shared" si="2808"/>
        <v>1024.8699999999999</v>
      </c>
      <c r="DA1714">
        <f t="shared" si="2809"/>
        <v>1.48</v>
      </c>
      <c r="DB1714">
        <f t="shared" si="2804"/>
        <v>2333.6279999999997</v>
      </c>
      <c r="DC1714">
        <f t="shared" si="2805"/>
        <v>1412.2859999999998</v>
      </c>
      <c r="DD1714" t="s">
        <v>14</v>
      </c>
      <c r="DE1714" t="s">
        <v>14</v>
      </c>
      <c r="DF1714">
        <f t="shared" si="2799"/>
        <v>0</v>
      </c>
      <c r="DG1714">
        <f t="shared" si="2810"/>
        <v>3453.7800000000002</v>
      </c>
      <c r="DH1714">
        <f t="shared" si="2727"/>
        <v>1412.29</v>
      </c>
      <c r="DI1714">
        <f t="shared" si="2728"/>
        <v>0</v>
      </c>
      <c r="DJ1714">
        <f t="shared" si="2811"/>
        <v>4866.0699999999997</v>
      </c>
      <c r="DK1714">
        <v>0</v>
      </c>
      <c r="DL1714" t="s">
        <v>56</v>
      </c>
      <c r="DM1714">
        <v>5</v>
      </c>
      <c r="DN1714" t="s">
        <v>48</v>
      </c>
      <c r="DO1714">
        <v>1</v>
      </c>
    </row>
    <row r="1715">
      <c r="A1715">
        <f>ROW(Source!A617)</f>
        <v>617</v>
      </c>
      <c r="B1715">
        <v>419115877</v>
      </c>
      <c r="C1715">
        <v>412995144</v>
      </c>
      <c r="D1715">
        <v>417162991</v>
      </c>
      <c r="E1715">
        <v>1</v>
      </c>
      <c r="F1715">
        <v>1</v>
      </c>
      <c r="G1715">
        <v>1</v>
      </c>
      <c r="H1715">
        <v>3</v>
      </c>
      <c r="I1715" t="s">
        <v>146</v>
      </c>
      <c r="J1715" t="s">
        <v>1849</v>
      </c>
      <c r="K1715" t="s">
        <v>147</v>
      </c>
      <c r="L1715">
        <v>1348</v>
      </c>
      <c r="N1715">
        <v>1009</v>
      </c>
      <c r="O1715" t="s">
        <v>148</v>
      </c>
      <c r="P1715" t="s">
        <v>148</v>
      </c>
      <c r="Q1715">
        <v>1000</v>
      </c>
      <c r="W1715">
        <v>0</v>
      </c>
      <c r="X1715">
        <v>-465588395</v>
      </c>
      <c r="Y1715">
        <f t="shared" ref="Y1715:Y1722" si="2812">(AT1715*ROUND(0,7))</f>
        <v>0</v>
      </c>
      <c r="AA1715">
        <v>149054.35999999999</v>
      </c>
      <c r="AB1715">
        <v>0</v>
      </c>
      <c r="AC1715">
        <v>0</v>
      </c>
      <c r="AD1715">
        <v>0</v>
      </c>
      <c r="AE1715">
        <v>116448.72</v>
      </c>
      <c r="AF1715">
        <v>0</v>
      </c>
      <c r="AG1715">
        <v>0</v>
      </c>
      <c r="AH1715">
        <v>0</v>
      </c>
      <c r="AI1715">
        <v>1.28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14</v>
      </c>
      <c r="AT1715">
        <v>0.0016000000000000001</v>
      </c>
      <c r="AU1715" t="s">
        <v>1271</v>
      </c>
      <c r="AV1715">
        <v>0</v>
      </c>
      <c r="AW1715">
        <v>2</v>
      </c>
      <c r="AX1715">
        <v>419117855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186.31795200000002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ROUND(Y1715*Source!I617,7)</f>
        <v>0</v>
      </c>
      <c r="CY1715">
        <f t="shared" ref="CY1715:CY1723" si="2813">AA1715</f>
        <v>149054.35999999999</v>
      </c>
      <c r="CZ1715">
        <f t="shared" ref="CZ1715:CZ1723" si="2814">AE1715</f>
        <v>116448.72</v>
      </c>
      <c r="DA1715">
        <f t="shared" ref="DA1715:DA1723" si="2815">AI1715</f>
        <v>1.28</v>
      </c>
      <c r="DB1715">
        <f t="shared" ref="DB1715:DB1722" si="2816">ROUND((ROUND(AT1715*CZ1715,2)*ROUND(0,7)),6)</f>
        <v>0</v>
      </c>
      <c r="DC1715">
        <f t="shared" ref="DC1715:DC1722" si="2817">ROUND((ROUND(AT1715*AG1715,2)*ROUND(0,7)),6)</f>
        <v>0</v>
      </c>
      <c r="DD1715" t="s">
        <v>14</v>
      </c>
      <c r="DE1715" t="s">
        <v>14</v>
      </c>
      <c r="DF1715">
        <f t="shared" ref="DF1715:DF1722" si="2818">ROUND(ROUND(AE1715*AI1715,2)*CX1715,2)</f>
        <v>0</v>
      </c>
      <c r="DG1715">
        <f t="shared" ref="DG1715:DG1725" si="2819">ROUND(ROUND(AF1715,2)*CX1715,2)</f>
        <v>0</v>
      </c>
      <c r="DH1715">
        <f t="shared" si="2727"/>
        <v>0</v>
      </c>
      <c r="DI1715">
        <f t="shared" si="2728"/>
        <v>0</v>
      </c>
      <c r="DJ1715">
        <f t="shared" ref="DJ1715:DJ1723" si="2820">DF1715</f>
        <v>0</v>
      </c>
      <c r="DK1715">
        <v>0</v>
      </c>
      <c r="DL1715" t="s">
        <v>14</v>
      </c>
      <c r="DM1715">
        <v>0</v>
      </c>
      <c r="DN1715" t="s">
        <v>14</v>
      </c>
      <c r="DO1715">
        <v>0</v>
      </c>
    </row>
    <row r="1716">
      <c r="A1716">
        <f>ROW(Source!A617)</f>
        <v>617</v>
      </c>
      <c r="B1716">
        <v>419115877</v>
      </c>
      <c r="C1716">
        <v>412995144</v>
      </c>
      <c r="D1716">
        <v>417163200</v>
      </c>
      <c r="E1716">
        <v>1</v>
      </c>
      <c r="F1716">
        <v>1</v>
      </c>
      <c r="G1716">
        <v>1</v>
      </c>
      <c r="H1716">
        <v>3</v>
      </c>
      <c r="I1716" t="s">
        <v>255</v>
      </c>
      <c r="J1716" t="s">
        <v>1869</v>
      </c>
      <c r="K1716" t="s">
        <v>256</v>
      </c>
      <c r="L1716">
        <v>1346</v>
      </c>
      <c r="N1716">
        <v>1009</v>
      </c>
      <c r="O1716" t="s">
        <v>151</v>
      </c>
      <c r="P1716" t="s">
        <v>151</v>
      </c>
      <c r="Q1716">
        <v>1</v>
      </c>
      <c r="W1716">
        <v>0</v>
      </c>
      <c r="X1716">
        <v>-1746966143</v>
      </c>
      <c r="Y1716">
        <f t="shared" si="2812"/>
        <v>0</v>
      </c>
      <c r="AA1716">
        <v>406.32999999999998</v>
      </c>
      <c r="AB1716">
        <v>0</v>
      </c>
      <c r="AC1716">
        <v>0</v>
      </c>
      <c r="AD1716">
        <v>0</v>
      </c>
      <c r="AE1716">
        <v>284.14999999999998</v>
      </c>
      <c r="AF1716">
        <v>0</v>
      </c>
      <c r="AG1716">
        <v>0</v>
      </c>
      <c r="AH1716">
        <v>0</v>
      </c>
      <c r="AI1716">
        <v>1.4299999999999999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14</v>
      </c>
      <c r="AT1716">
        <v>0.0071999999999999998</v>
      </c>
      <c r="AU1716" t="s">
        <v>1271</v>
      </c>
      <c r="AV1716">
        <v>0</v>
      </c>
      <c r="AW1716">
        <v>2</v>
      </c>
      <c r="AX1716">
        <v>419117856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2.0458799999999999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ROUND(Y1716*Source!I617,7)</f>
        <v>0</v>
      </c>
      <c r="CY1716">
        <f t="shared" si="2813"/>
        <v>406.32999999999998</v>
      </c>
      <c r="CZ1716">
        <f t="shared" si="2814"/>
        <v>284.14999999999998</v>
      </c>
      <c r="DA1716">
        <f t="shared" si="2815"/>
        <v>1.4299999999999999</v>
      </c>
      <c r="DB1716">
        <f t="shared" si="2816"/>
        <v>0</v>
      </c>
      <c r="DC1716">
        <f t="shared" si="2817"/>
        <v>0</v>
      </c>
      <c r="DD1716" t="s">
        <v>14</v>
      </c>
      <c r="DE1716" t="s">
        <v>14</v>
      </c>
      <c r="DF1716">
        <f t="shared" si="2818"/>
        <v>0</v>
      </c>
      <c r="DG1716">
        <f t="shared" si="2819"/>
        <v>0</v>
      </c>
      <c r="DH1716">
        <f t="shared" si="2727"/>
        <v>0</v>
      </c>
      <c r="DI1716">
        <f t="shared" si="2728"/>
        <v>0</v>
      </c>
      <c r="DJ1716">
        <f t="shared" si="2820"/>
        <v>0</v>
      </c>
      <c r="DK1716">
        <v>0</v>
      </c>
      <c r="DL1716" t="s">
        <v>14</v>
      </c>
      <c r="DM1716">
        <v>0</v>
      </c>
      <c r="DN1716" t="s">
        <v>14</v>
      </c>
      <c r="DO1716">
        <v>0</v>
      </c>
    </row>
    <row r="1717">
      <c r="A1717">
        <f>ROW(Source!A617)</f>
        <v>617</v>
      </c>
      <c r="B1717">
        <v>419115877</v>
      </c>
      <c r="C1717">
        <v>412995144</v>
      </c>
      <c r="D1717">
        <v>417163256</v>
      </c>
      <c r="E1717">
        <v>1</v>
      </c>
      <c r="F1717">
        <v>1</v>
      </c>
      <c r="G1717">
        <v>1</v>
      </c>
      <c r="H1717">
        <v>3</v>
      </c>
      <c r="I1717" t="s">
        <v>257</v>
      </c>
      <c r="J1717" t="s">
        <v>1870</v>
      </c>
      <c r="K1717" t="s">
        <v>258</v>
      </c>
      <c r="L1717">
        <v>1346</v>
      </c>
      <c r="N1717">
        <v>1009</v>
      </c>
      <c r="O1717" t="s">
        <v>151</v>
      </c>
      <c r="P1717" t="s">
        <v>151</v>
      </c>
      <c r="Q1717">
        <v>1</v>
      </c>
      <c r="W1717">
        <v>0</v>
      </c>
      <c r="X1717">
        <v>1771797515</v>
      </c>
      <c r="Y1717">
        <f t="shared" si="2812"/>
        <v>0</v>
      </c>
      <c r="AA1717">
        <v>199.91</v>
      </c>
      <c r="AB1717">
        <v>0</v>
      </c>
      <c r="AC1717">
        <v>0</v>
      </c>
      <c r="AD1717">
        <v>0</v>
      </c>
      <c r="AE1717">
        <v>219.68000000000001</v>
      </c>
      <c r="AF1717">
        <v>0</v>
      </c>
      <c r="AG1717">
        <v>0</v>
      </c>
      <c r="AH1717">
        <v>0</v>
      </c>
      <c r="AI1717">
        <v>0.91000000000000003</v>
      </c>
      <c r="AJ1717">
        <v>1</v>
      </c>
      <c r="AK1717">
        <v>1</v>
      </c>
      <c r="AL1717">
        <v>1</v>
      </c>
      <c r="AM1717">
        <v>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14</v>
      </c>
      <c r="AT1717">
        <v>0.025999999999999999</v>
      </c>
      <c r="AU1717" t="s">
        <v>1271</v>
      </c>
      <c r="AV1717">
        <v>0</v>
      </c>
      <c r="AW1717">
        <v>2</v>
      </c>
      <c r="AX1717">
        <v>419117857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5.7116800000000003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ROUND(Y1717*Source!I617,7)</f>
        <v>0</v>
      </c>
      <c r="CY1717">
        <f t="shared" si="2813"/>
        <v>199.91</v>
      </c>
      <c r="CZ1717">
        <f t="shared" si="2814"/>
        <v>219.68000000000001</v>
      </c>
      <c r="DA1717">
        <f t="shared" si="2815"/>
        <v>0.91000000000000003</v>
      </c>
      <c r="DB1717">
        <f t="shared" si="2816"/>
        <v>0</v>
      </c>
      <c r="DC1717">
        <f t="shared" si="2817"/>
        <v>0</v>
      </c>
      <c r="DD1717" t="s">
        <v>14</v>
      </c>
      <c r="DE1717" t="s">
        <v>14</v>
      </c>
      <c r="DF1717">
        <f t="shared" si="2818"/>
        <v>0</v>
      </c>
      <c r="DG1717">
        <f t="shared" si="2819"/>
        <v>0</v>
      </c>
      <c r="DH1717">
        <f t="shared" si="2727"/>
        <v>0</v>
      </c>
      <c r="DI1717">
        <f t="shared" si="2728"/>
        <v>0</v>
      </c>
      <c r="DJ1717">
        <f t="shared" si="2820"/>
        <v>0</v>
      </c>
      <c r="DK1717">
        <v>0</v>
      </c>
      <c r="DL1717" t="s">
        <v>14</v>
      </c>
      <c r="DM1717">
        <v>0</v>
      </c>
      <c r="DN1717" t="s">
        <v>14</v>
      </c>
      <c r="DO1717">
        <v>0</v>
      </c>
    </row>
    <row r="1718">
      <c r="A1718">
        <f>ROW(Source!A617)</f>
        <v>617</v>
      </c>
      <c r="B1718">
        <v>419115877</v>
      </c>
      <c r="C1718">
        <v>412995144</v>
      </c>
      <c r="D1718">
        <v>417165023</v>
      </c>
      <c r="E1718">
        <v>1</v>
      </c>
      <c r="F1718">
        <v>1</v>
      </c>
      <c r="G1718">
        <v>1</v>
      </c>
      <c r="H1718">
        <v>3</v>
      </c>
      <c r="I1718" t="s">
        <v>259</v>
      </c>
      <c r="J1718" t="s">
        <v>1871</v>
      </c>
      <c r="K1718" t="s">
        <v>260</v>
      </c>
      <c r="L1718">
        <v>1346</v>
      </c>
      <c r="N1718">
        <v>1009</v>
      </c>
      <c r="O1718" t="s">
        <v>151</v>
      </c>
      <c r="P1718" t="s">
        <v>151</v>
      </c>
      <c r="Q1718">
        <v>1</v>
      </c>
      <c r="W1718">
        <v>0</v>
      </c>
      <c r="X1718">
        <v>41226650</v>
      </c>
      <c r="Y1718">
        <f t="shared" si="2812"/>
        <v>0</v>
      </c>
      <c r="AA1718">
        <v>181.83000000000001</v>
      </c>
      <c r="AB1718">
        <v>0</v>
      </c>
      <c r="AC1718">
        <v>0</v>
      </c>
      <c r="AD1718">
        <v>0</v>
      </c>
      <c r="AE1718">
        <v>206.62</v>
      </c>
      <c r="AF1718">
        <v>0</v>
      </c>
      <c r="AG1718">
        <v>0</v>
      </c>
      <c r="AH1718">
        <v>0</v>
      </c>
      <c r="AI1718">
        <v>0.88</v>
      </c>
      <c r="AJ1718">
        <v>1</v>
      </c>
      <c r="AK1718">
        <v>1</v>
      </c>
      <c r="AL1718">
        <v>1</v>
      </c>
      <c r="AM1718">
        <v>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14</v>
      </c>
      <c r="AT1718">
        <v>0.081000000000000003</v>
      </c>
      <c r="AU1718" t="s">
        <v>1271</v>
      </c>
      <c r="AV1718">
        <v>0</v>
      </c>
      <c r="AW1718">
        <v>2</v>
      </c>
      <c r="AX1718">
        <v>419117858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16.736219999999999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1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ROUND(Y1718*Source!I617,7)</f>
        <v>0</v>
      </c>
      <c r="CY1718">
        <f t="shared" si="2813"/>
        <v>181.83000000000001</v>
      </c>
      <c r="CZ1718">
        <f t="shared" si="2814"/>
        <v>206.62</v>
      </c>
      <c r="DA1718">
        <f t="shared" si="2815"/>
        <v>0.88</v>
      </c>
      <c r="DB1718">
        <f t="shared" si="2816"/>
        <v>0</v>
      </c>
      <c r="DC1718">
        <f t="shared" si="2817"/>
        <v>0</v>
      </c>
      <c r="DD1718" t="s">
        <v>14</v>
      </c>
      <c r="DE1718" t="s">
        <v>14</v>
      </c>
      <c r="DF1718">
        <f t="shared" si="2818"/>
        <v>0</v>
      </c>
      <c r="DG1718">
        <f t="shared" si="2819"/>
        <v>0</v>
      </c>
      <c r="DH1718">
        <f t="shared" si="2727"/>
        <v>0</v>
      </c>
      <c r="DI1718">
        <f t="shared" si="2728"/>
        <v>0</v>
      </c>
      <c r="DJ1718">
        <f t="shared" si="2820"/>
        <v>0</v>
      </c>
      <c r="DK1718">
        <v>0</v>
      </c>
      <c r="DL1718" t="s">
        <v>14</v>
      </c>
      <c r="DM1718">
        <v>0</v>
      </c>
      <c r="DN1718" t="s">
        <v>14</v>
      </c>
      <c r="DO1718">
        <v>0</v>
      </c>
    </row>
    <row r="1719">
      <c r="A1719">
        <f>ROW(Source!A617)</f>
        <v>617</v>
      </c>
      <c r="B1719">
        <v>419115877</v>
      </c>
      <c r="C1719">
        <v>412995144</v>
      </c>
      <c r="D1719">
        <v>417175584</v>
      </c>
      <c r="E1719">
        <v>1</v>
      </c>
      <c r="F1719">
        <v>1</v>
      </c>
      <c r="G1719">
        <v>1</v>
      </c>
      <c r="H1719">
        <v>3</v>
      </c>
      <c r="I1719" t="s">
        <v>149</v>
      </c>
      <c r="J1719" t="s">
        <v>1850</v>
      </c>
      <c r="K1719" t="s">
        <v>150</v>
      </c>
      <c r="L1719">
        <v>1346</v>
      </c>
      <c r="N1719">
        <v>1009</v>
      </c>
      <c r="O1719" t="s">
        <v>151</v>
      </c>
      <c r="P1719" t="s">
        <v>151</v>
      </c>
      <c r="Q1719">
        <v>1</v>
      </c>
      <c r="W1719">
        <v>0</v>
      </c>
      <c r="X1719">
        <v>-242288594</v>
      </c>
      <c r="Y1719">
        <f t="shared" si="2812"/>
        <v>0</v>
      </c>
      <c r="AA1719">
        <v>1400.99</v>
      </c>
      <c r="AB1719">
        <v>0</v>
      </c>
      <c r="AC1719">
        <v>0</v>
      </c>
      <c r="AD1719">
        <v>0</v>
      </c>
      <c r="AE1719">
        <v>870.17999999999995</v>
      </c>
      <c r="AF1719">
        <v>0</v>
      </c>
      <c r="AG1719">
        <v>0</v>
      </c>
      <c r="AH1719">
        <v>0</v>
      </c>
      <c r="AI1719">
        <v>1.6100000000000001</v>
      </c>
      <c r="AJ1719">
        <v>1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14</v>
      </c>
      <c r="AT1719">
        <v>0.45000000000000001</v>
      </c>
      <c r="AU1719" t="s">
        <v>1271</v>
      </c>
      <c r="AV1719">
        <v>0</v>
      </c>
      <c r="AW1719">
        <v>2</v>
      </c>
      <c r="AX1719">
        <v>419117859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391.58099999999996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1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ROUND(Y1719*Source!I617,7)</f>
        <v>0</v>
      </c>
      <c r="CY1719">
        <f t="shared" si="2813"/>
        <v>1400.99</v>
      </c>
      <c r="CZ1719">
        <f t="shared" si="2814"/>
        <v>870.17999999999995</v>
      </c>
      <c r="DA1719">
        <f t="shared" si="2815"/>
        <v>1.6100000000000001</v>
      </c>
      <c r="DB1719">
        <f t="shared" si="2816"/>
        <v>0</v>
      </c>
      <c r="DC1719">
        <f t="shared" si="2817"/>
        <v>0</v>
      </c>
      <c r="DD1719" t="s">
        <v>14</v>
      </c>
      <c r="DE1719" t="s">
        <v>14</v>
      </c>
      <c r="DF1719">
        <f t="shared" si="2818"/>
        <v>0</v>
      </c>
      <c r="DG1719">
        <f t="shared" si="2819"/>
        <v>0</v>
      </c>
      <c r="DH1719">
        <f t="shared" si="2727"/>
        <v>0</v>
      </c>
      <c r="DI1719">
        <f t="shared" si="2728"/>
        <v>0</v>
      </c>
      <c r="DJ1719">
        <f t="shared" si="2820"/>
        <v>0</v>
      </c>
      <c r="DK1719">
        <v>0</v>
      </c>
      <c r="DL1719" t="s">
        <v>14</v>
      </c>
      <c r="DM1719">
        <v>0</v>
      </c>
      <c r="DN1719" t="s">
        <v>14</v>
      </c>
      <c r="DO1719">
        <v>0</v>
      </c>
    </row>
    <row r="1720">
      <c r="A1720">
        <f>ROW(Source!A617)</f>
        <v>617</v>
      </c>
      <c r="B1720">
        <v>419115877</v>
      </c>
      <c r="C1720">
        <v>412995144</v>
      </c>
      <c r="D1720">
        <v>417192565</v>
      </c>
      <c r="E1720">
        <v>1</v>
      </c>
      <c r="F1720">
        <v>1</v>
      </c>
      <c r="G1720">
        <v>1</v>
      </c>
      <c r="H1720">
        <v>3</v>
      </c>
      <c r="I1720" t="s">
        <v>353</v>
      </c>
      <c r="J1720" t="s">
        <v>1884</v>
      </c>
      <c r="K1720" t="s">
        <v>354</v>
      </c>
      <c r="L1720">
        <v>1371</v>
      </c>
      <c r="N1720">
        <v>1013</v>
      </c>
      <c r="O1720" t="s">
        <v>252</v>
      </c>
      <c r="P1720" t="s">
        <v>252</v>
      </c>
      <c r="Q1720">
        <v>1</v>
      </c>
      <c r="W1720">
        <v>0</v>
      </c>
      <c r="X1720">
        <v>775080425</v>
      </c>
      <c r="Y1720">
        <f t="shared" si="2812"/>
        <v>0</v>
      </c>
      <c r="AA1720">
        <v>17.379999999999999</v>
      </c>
      <c r="AB1720">
        <v>0</v>
      </c>
      <c r="AC1720">
        <v>0</v>
      </c>
      <c r="AD1720">
        <v>0</v>
      </c>
      <c r="AE1720">
        <v>19.100000000000001</v>
      </c>
      <c r="AF1720">
        <v>0</v>
      </c>
      <c r="AG1720">
        <v>0</v>
      </c>
      <c r="AH1720">
        <v>0</v>
      </c>
      <c r="AI1720">
        <v>0.91000000000000003</v>
      </c>
      <c r="AJ1720">
        <v>1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14</v>
      </c>
      <c r="AT1720">
        <v>7</v>
      </c>
      <c r="AU1720" t="s">
        <v>1271</v>
      </c>
      <c r="AV1720">
        <v>0</v>
      </c>
      <c r="AW1720">
        <v>2</v>
      </c>
      <c r="AX1720">
        <v>419117860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133.70000000000002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1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ROUND(Y1720*Source!I617,7)</f>
        <v>0</v>
      </c>
      <c r="CY1720">
        <f t="shared" si="2813"/>
        <v>17.379999999999999</v>
      </c>
      <c r="CZ1720">
        <f t="shared" si="2814"/>
        <v>19.100000000000001</v>
      </c>
      <c r="DA1720">
        <f t="shared" si="2815"/>
        <v>0.91000000000000003</v>
      </c>
      <c r="DB1720">
        <f t="shared" si="2816"/>
        <v>0</v>
      </c>
      <c r="DC1720">
        <f t="shared" si="2817"/>
        <v>0</v>
      </c>
      <c r="DD1720" t="s">
        <v>14</v>
      </c>
      <c r="DE1720" t="s">
        <v>14</v>
      </c>
      <c r="DF1720">
        <f t="shared" si="2818"/>
        <v>0</v>
      </c>
      <c r="DG1720">
        <f t="shared" si="2819"/>
        <v>0</v>
      </c>
      <c r="DH1720">
        <f t="shared" si="2727"/>
        <v>0</v>
      </c>
      <c r="DI1720">
        <f t="shared" si="2728"/>
        <v>0</v>
      </c>
      <c r="DJ1720">
        <f t="shared" si="2820"/>
        <v>0</v>
      </c>
      <c r="DK1720">
        <v>0</v>
      </c>
      <c r="DL1720" t="s">
        <v>14</v>
      </c>
      <c r="DM1720">
        <v>0</v>
      </c>
      <c r="DN1720" t="s">
        <v>14</v>
      </c>
      <c r="DO1720">
        <v>0</v>
      </c>
    </row>
    <row r="1721">
      <c r="A1721">
        <f>ROW(Source!A617)</f>
        <v>617</v>
      </c>
      <c r="B1721">
        <v>419115877</v>
      </c>
      <c r="C1721">
        <v>412995144</v>
      </c>
      <c r="D1721">
        <v>417199972</v>
      </c>
      <c r="E1721">
        <v>1</v>
      </c>
      <c r="F1721">
        <v>1</v>
      </c>
      <c r="G1721">
        <v>1</v>
      </c>
      <c r="H1721">
        <v>3</v>
      </c>
      <c r="I1721" t="s">
        <v>267</v>
      </c>
      <c r="J1721" t="s">
        <v>1875</v>
      </c>
      <c r="K1721" t="s">
        <v>268</v>
      </c>
      <c r="L1721">
        <v>1425</v>
      </c>
      <c r="N1721">
        <v>1013</v>
      </c>
      <c r="O1721" t="s">
        <v>195</v>
      </c>
      <c r="P1721" t="s">
        <v>195</v>
      </c>
      <c r="Q1721">
        <v>1</v>
      </c>
      <c r="W1721">
        <v>0</v>
      </c>
      <c r="X1721">
        <v>989260561</v>
      </c>
      <c r="Y1721">
        <f t="shared" si="2812"/>
        <v>0</v>
      </c>
      <c r="AA1721">
        <v>119.56999999999999</v>
      </c>
      <c r="AB1721">
        <v>0</v>
      </c>
      <c r="AC1721">
        <v>0</v>
      </c>
      <c r="AD1721">
        <v>0</v>
      </c>
      <c r="AE1721">
        <v>47.259999999999998</v>
      </c>
      <c r="AF1721">
        <v>0</v>
      </c>
      <c r="AG1721">
        <v>0</v>
      </c>
      <c r="AH1721">
        <v>0</v>
      </c>
      <c r="AI1721">
        <v>2.5299999999999998</v>
      </c>
      <c r="AJ1721">
        <v>1</v>
      </c>
      <c r="AK1721">
        <v>1</v>
      </c>
      <c r="AL1721">
        <v>1</v>
      </c>
      <c r="AM1721">
        <v>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14</v>
      </c>
      <c r="AT1721">
        <v>0.44</v>
      </c>
      <c r="AU1721" t="s">
        <v>1271</v>
      </c>
      <c r="AV1721">
        <v>0</v>
      </c>
      <c r="AW1721">
        <v>2</v>
      </c>
      <c r="AX1721">
        <v>419117861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20.7944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ROUND(Y1721*Source!I617,7)</f>
        <v>0</v>
      </c>
      <c r="CY1721">
        <f t="shared" si="2813"/>
        <v>119.56999999999999</v>
      </c>
      <c r="CZ1721">
        <f t="shared" si="2814"/>
        <v>47.259999999999998</v>
      </c>
      <c r="DA1721">
        <f t="shared" si="2815"/>
        <v>2.5299999999999998</v>
      </c>
      <c r="DB1721">
        <f t="shared" si="2816"/>
        <v>0</v>
      </c>
      <c r="DC1721">
        <f t="shared" si="2817"/>
        <v>0</v>
      </c>
      <c r="DD1721" t="s">
        <v>14</v>
      </c>
      <c r="DE1721" t="s">
        <v>14</v>
      </c>
      <c r="DF1721">
        <f t="shared" si="2818"/>
        <v>0</v>
      </c>
      <c r="DG1721">
        <f t="shared" si="2819"/>
        <v>0</v>
      </c>
      <c r="DH1721">
        <f t="shared" si="2727"/>
        <v>0</v>
      </c>
      <c r="DI1721">
        <f t="shared" si="2728"/>
        <v>0</v>
      </c>
      <c r="DJ1721">
        <f t="shared" si="2820"/>
        <v>0</v>
      </c>
      <c r="DK1721">
        <v>0</v>
      </c>
      <c r="DL1721" t="s">
        <v>14</v>
      </c>
      <c r="DM1721">
        <v>0</v>
      </c>
      <c r="DN1721" t="s">
        <v>14</v>
      </c>
      <c r="DO1721">
        <v>0</v>
      </c>
    </row>
    <row r="1722">
      <c r="A1722">
        <f>ROW(Source!A617)</f>
        <v>617</v>
      </c>
      <c r="B1722">
        <v>419115877</v>
      </c>
      <c r="C1722">
        <v>412995144</v>
      </c>
      <c r="D1722">
        <v>417199978</v>
      </c>
      <c r="E1722">
        <v>1</v>
      </c>
      <c r="F1722">
        <v>1</v>
      </c>
      <c r="G1722">
        <v>1</v>
      </c>
      <c r="H1722">
        <v>3</v>
      </c>
      <c r="I1722" t="s">
        <v>269</v>
      </c>
      <c r="J1722" t="s">
        <v>1876</v>
      </c>
      <c r="K1722" t="s">
        <v>270</v>
      </c>
      <c r="L1722">
        <v>1407</v>
      </c>
      <c r="N1722">
        <v>1013</v>
      </c>
      <c r="O1722" t="s">
        <v>271</v>
      </c>
      <c r="P1722" t="s">
        <v>271</v>
      </c>
      <c r="Q1722">
        <v>1</v>
      </c>
      <c r="W1722">
        <v>0</v>
      </c>
      <c r="X1722">
        <v>168170819</v>
      </c>
      <c r="Y1722">
        <f t="shared" si="2812"/>
        <v>0</v>
      </c>
      <c r="AA1722">
        <v>8352.5100000000002</v>
      </c>
      <c r="AB1722">
        <v>0</v>
      </c>
      <c r="AC1722">
        <v>0</v>
      </c>
      <c r="AD1722">
        <v>0</v>
      </c>
      <c r="AE1722">
        <v>6052.54</v>
      </c>
      <c r="AF1722">
        <v>0</v>
      </c>
      <c r="AG1722">
        <v>0</v>
      </c>
      <c r="AH1722">
        <v>0</v>
      </c>
      <c r="AI1722">
        <v>1.3799999999999999</v>
      </c>
      <c r="AJ1722">
        <v>1</v>
      </c>
      <c r="AK1722">
        <v>1</v>
      </c>
      <c r="AL1722">
        <v>1</v>
      </c>
      <c r="AM1722">
        <v>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14</v>
      </c>
      <c r="AT1722">
        <v>0.021999999999999999</v>
      </c>
      <c r="AU1722" t="s">
        <v>1271</v>
      </c>
      <c r="AV1722">
        <v>0</v>
      </c>
      <c r="AW1722">
        <v>2</v>
      </c>
      <c r="AX1722">
        <v>419117862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133.15588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ROUND(Y1722*Source!I617,7)</f>
        <v>0</v>
      </c>
      <c r="CY1722">
        <f t="shared" si="2813"/>
        <v>8352.5100000000002</v>
      </c>
      <c r="CZ1722">
        <f t="shared" si="2814"/>
        <v>6052.54</v>
      </c>
      <c r="DA1722">
        <f t="shared" si="2815"/>
        <v>1.3799999999999999</v>
      </c>
      <c r="DB1722">
        <f t="shared" si="2816"/>
        <v>0</v>
      </c>
      <c r="DC1722">
        <f t="shared" si="2817"/>
        <v>0</v>
      </c>
      <c r="DD1722" t="s">
        <v>14</v>
      </c>
      <c r="DE1722" t="s">
        <v>14</v>
      </c>
      <c r="DF1722">
        <f t="shared" si="2818"/>
        <v>0</v>
      </c>
      <c r="DG1722">
        <f t="shared" si="2819"/>
        <v>0</v>
      </c>
      <c r="DH1722">
        <f t="shared" si="2727"/>
        <v>0</v>
      </c>
      <c r="DI1722">
        <f t="shared" si="2728"/>
        <v>0</v>
      </c>
      <c r="DJ1722">
        <f t="shared" si="2820"/>
        <v>0</v>
      </c>
      <c r="DK1722">
        <v>0</v>
      </c>
      <c r="DL1722" t="s">
        <v>14</v>
      </c>
      <c r="DM1722">
        <v>0</v>
      </c>
      <c r="DN1722" t="s">
        <v>14</v>
      </c>
      <c r="DO1722">
        <v>0</v>
      </c>
    </row>
    <row r="1723">
      <c r="A1723">
        <f>ROW(Source!A617)</f>
        <v>617</v>
      </c>
      <c r="B1723">
        <v>419115877</v>
      </c>
      <c r="C1723">
        <v>412995144</v>
      </c>
      <c r="D1723">
        <v>417096729</v>
      </c>
      <c r="E1723">
        <v>117</v>
      </c>
      <c r="F1723">
        <v>1</v>
      </c>
      <c r="G1723">
        <v>1</v>
      </c>
      <c r="H1723">
        <v>3</v>
      </c>
      <c r="I1723" t="s">
        <v>1847</v>
      </c>
      <c r="J1723" t="s">
        <v>14</v>
      </c>
      <c r="K1723" t="s">
        <v>1848</v>
      </c>
      <c r="L1723">
        <v>3277935</v>
      </c>
      <c r="N1723">
        <v>1013</v>
      </c>
      <c r="O1723" t="s">
        <v>63</v>
      </c>
      <c r="P1723" t="s">
        <v>63</v>
      </c>
      <c r="Q1723">
        <v>1</v>
      </c>
      <c r="W1723">
        <v>0</v>
      </c>
      <c r="X1723">
        <v>274903907</v>
      </c>
      <c r="Y1723">
        <f t="shared" ref="Y1723:Y1727" si="2821">AT1723</f>
        <v>2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0</v>
      </c>
      <c r="AQ1723">
        <v>1</v>
      </c>
      <c r="AR1723">
        <v>0</v>
      </c>
      <c r="AS1723" t="s">
        <v>14</v>
      </c>
      <c r="AT1723">
        <v>2</v>
      </c>
      <c r="AU1723" t="s">
        <v>14</v>
      </c>
      <c r="AV1723">
        <v>0</v>
      </c>
      <c r="AW1723">
        <v>2</v>
      </c>
      <c r="AX1723">
        <v>419117863</v>
      </c>
      <c r="AY1723">
        <v>1</v>
      </c>
      <c r="AZ1723">
        <v>2048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ROUND(Y1723*Source!I617,7)</f>
        <v>2</v>
      </c>
      <c r="CY1723">
        <f t="shared" si="2813"/>
        <v>0</v>
      </c>
      <c r="CZ1723">
        <f t="shared" si="2814"/>
        <v>0</v>
      </c>
      <c r="DA1723">
        <f t="shared" si="2815"/>
        <v>1</v>
      </c>
      <c r="DB1723">
        <f t="shared" ref="DB1723:DB1727" si="2822">ROUND(ROUND(AT1723*CZ1723,2),6)</f>
        <v>0</v>
      </c>
      <c r="DC1723">
        <f t="shared" ref="DC1723:DC1727" si="2823">ROUND(ROUND(AT1723*AG1723,2),6)</f>
        <v>0</v>
      </c>
      <c r="DD1723" t="s">
        <v>14</v>
      </c>
      <c r="DE1723" t="s">
        <v>14</v>
      </c>
      <c r="DF1723">
        <f t="shared" ref="DF1723:DF1727" si="2824">ROUND(ROUND(AE1723,2)*CX1723,2)</f>
        <v>0</v>
      </c>
      <c r="DG1723">
        <f t="shared" si="2819"/>
        <v>0</v>
      </c>
      <c r="DH1723">
        <f t="shared" si="2727"/>
        <v>0</v>
      </c>
      <c r="DI1723">
        <f t="shared" si="2728"/>
        <v>0</v>
      </c>
      <c r="DJ1723">
        <f t="shared" si="2820"/>
        <v>0</v>
      </c>
      <c r="DK1723">
        <v>0</v>
      </c>
      <c r="DL1723" t="s">
        <v>14</v>
      </c>
      <c r="DM1723">
        <v>0</v>
      </c>
      <c r="DN1723" t="s">
        <v>14</v>
      </c>
      <c r="DO1723">
        <v>0</v>
      </c>
    </row>
    <row r="1724">
      <c r="A1724">
        <f>ROW(Source!A618)</f>
        <v>618</v>
      </c>
      <c r="B1724">
        <v>419115877</v>
      </c>
      <c r="C1724">
        <v>412995171</v>
      </c>
      <c r="D1724">
        <v>417090750</v>
      </c>
      <c r="E1724">
        <v>117</v>
      </c>
      <c r="F1724">
        <v>1</v>
      </c>
      <c r="G1724">
        <v>1</v>
      </c>
      <c r="H1724">
        <v>1</v>
      </c>
      <c r="I1724" t="s">
        <v>535</v>
      </c>
      <c r="J1724" t="s">
        <v>14</v>
      </c>
      <c r="K1724" t="s">
        <v>536</v>
      </c>
      <c r="L1724">
        <v>1191</v>
      </c>
      <c r="N1724">
        <v>1013</v>
      </c>
      <c r="O1724" t="s">
        <v>48</v>
      </c>
      <c r="P1724" t="s">
        <v>48</v>
      </c>
      <c r="Q1724">
        <v>1</v>
      </c>
      <c r="W1724">
        <v>0</v>
      </c>
      <c r="X1724">
        <v>-520827209</v>
      </c>
      <c r="Y1724">
        <f t="shared" si="2821"/>
        <v>67</v>
      </c>
      <c r="AA1724">
        <v>0</v>
      </c>
      <c r="AB1724">
        <v>0</v>
      </c>
      <c r="AC1724">
        <v>0</v>
      </c>
      <c r="AD1724">
        <v>604.13</v>
      </c>
      <c r="AE1724">
        <v>0</v>
      </c>
      <c r="AF1724">
        <v>0</v>
      </c>
      <c r="AG1724">
        <v>0</v>
      </c>
      <c r="AH1724">
        <v>604.13</v>
      </c>
      <c r="AI1724">
        <v>1</v>
      </c>
      <c r="AJ1724">
        <v>1</v>
      </c>
      <c r="AK1724">
        <v>1</v>
      </c>
      <c r="AL1724">
        <v>1</v>
      </c>
      <c r="AM1724">
        <v>-2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14</v>
      </c>
      <c r="AT1724">
        <v>67</v>
      </c>
      <c r="AU1724" t="s">
        <v>14</v>
      </c>
      <c r="AV1724">
        <v>1</v>
      </c>
      <c r="AW1724">
        <v>2</v>
      </c>
      <c r="AX1724">
        <v>419117864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40476.709999999999</v>
      </c>
      <c r="BN1724">
        <v>67</v>
      </c>
      <c r="BO1724">
        <v>0</v>
      </c>
      <c r="BP1724">
        <v>1</v>
      </c>
      <c r="BQ1724">
        <v>0</v>
      </c>
      <c r="BR1724">
        <v>0</v>
      </c>
      <c r="BS1724">
        <v>0</v>
      </c>
      <c r="BT1724">
        <v>40476.709999999999</v>
      </c>
      <c r="BU1724">
        <v>67</v>
      </c>
      <c r="BV1724">
        <v>0</v>
      </c>
      <c r="BW1724">
        <v>1</v>
      </c>
      <c r="CU1724">
        <f>ROUND(AT1724*Source!I618*AH1724*AL1724,2)</f>
        <v>40476.709999999999</v>
      </c>
      <c r="CV1724">
        <f>ROUND(Y1724*Source!I618,7)</f>
        <v>67</v>
      </c>
      <c r="CW1724">
        <v>0</v>
      </c>
      <c r="CX1724">
        <f>ROUND(Y1724*Source!I618,7)</f>
        <v>67</v>
      </c>
      <c r="CY1724">
        <f t="shared" ref="CY1724:CY1725" si="2825">AD1724</f>
        <v>604.13</v>
      </c>
      <c r="CZ1724">
        <f t="shared" ref="CZ1724:CZ1725" si="2826">AH1724</f>
        <v>604.13</v>
      </c>
      <c r="DA1724">
        <f t="shared" ref="DA1724:DA1725" si="2827">AL1724</f>
        <v>1</v>
      </c>
      <c r="DB1724">
        <f t="shared" si="2822"/>
        <v>40476.709999999999</v>
      </c>
      <c r="DC1724">
        <f t="shared" si="2823"/>
        <v>0</v>
      </c>
      <c r="DD1724" t="s">
        <v>14</v>
      </c>
      <c r="DE1724" t="s">
        <v>14</v>
      </c>
      <c r="DF1724">
        <f t="shared" si="2824"/>
        <v>0</v>
      </c>
      <c r="DG1724">
        <f t="shared" si="2819"/>
        <v>0</v>
      </c>
      <c r="DH1724">
        <f t="shared" si="2727"/>
        <v>0</v>
      </c>
      <c r="DI1724">
        <f t="shared" si="2728"/>
        <v>40476.709999999999</v>
      </c>
      <c r="DJ1724">
        <f t="shared" ref="DJ1724:DJ1725" si="2828">DI1724</f>
        <v>40476.709999999999</v>
      </c>
      <c r="DK1724">
        <v>1</v>
      </c>
      <c r="DL1724" t="s">
        <v>14</v>
      </c>
      <c r="DM1724">
        <v>0</v>
      </c>
      <c r="DN1724" t="s">
        <v>14</v>
      </c>
      <c r="DO1724">
        <v>0</v>
      </c>
    </row>
    <row r="1725">
      <c r="A1725">
        <f>ROW(Source!A618)</f>
        <v>618</v>
      </c>
      <c r="B1725">
        <v>419115877</v>
      </c>
      <c r="C1725">
        <v>412995171</v>
      </c>
      <c r="D1725">
        <v>417090896</v>
      </c>
      <c r="E1725">
        <v>117</v>
      </c>
      <c r="F1725">
        <v>1</v>
      </c>
      <c r="G1725">
        <v>1</v>
      </c>
      <c r="H1725">
        <v>1</v>
      </c>
      <c r="I1725" t="s">
        <v>1844</v>
      </c>
      <c r="J1725" t="s">
        <v>14</v>
      </c>
      <c r="K1725" t="s">
        <v>1845</v>
      </c>
      <c r="L1725">
        <v>1191</v>
      </c>
      <c r="N1725">
        <v>1013</v>
      </c>
      <c r="O1725" t="s">
        <v>48</v>
      </c>
      <c r="P1725" t="s">
        <v>48</v>
      </c>
      <c r="Q1725">
        <v>1</v>
      </c>
      <c r="W1725">
        <v>0</v>
      </c>
      <c r="X1725">
        <v>-1417349443</v>
      </c>
      <c r="Y1725">
        <f t="shared" si="2821"/>
        <v>8.4499999999999993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14</v>
      </c>
      <c r="AT1725">
        <v>8.4499999999999993</v>
      </c>
      <c r="AU1725" t="s">
        <v>14</v>
      </c>
      <c r="AV1725">
        <v>2</v>
      </c>
      <c r="AW1725">
        <v>2</v>
      </c>
      <c r="AX1725">
        <v>419117865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v>0</v>
      </c>
      <c r="CX1725">
        <f>ROUND(Y1725*Source!I618,7)</f>
        <v>8.4499999999999993</v>
      </c>
      <c r="CY1725">
        <f t="shared" si="2825"/>
        <v>0</v>
      </c>
      <c r="CZ1725">
        <f t="shared" si="2826"/>
        <v>0</v>
      </c>
      <c r="DA1725">
        <f t="shared" si="2827"/>
        <v>1</v>
      </c>
      <c r="DB1725">
        <f t="shared" si="2822"/>
        <v>0</v>
      </c>
      <c r="DC1725">
        <f t="shared" si="2823"/>
        <v>0</v>
      </c>
      <c r="DD1725" t="s">
        <v>14</v>
      </c>
      <c r="DE1725" t="s">
        <v>14</v>
      </c>
      <c r="DF1725">
        <f t="shared" si="2824"/>
        <v>0</v>
      </c>
      <c r="DG1725">
        <f t="shared" si="2819"/>
        <v>0</v>
      </c>
      <c r="DH1725">
        <f t="shared" si="2727"/>
        <v>0</v>
      </c>
      <c r="DI1725">
        <f t="shared" si="2728"/>
        <v>0</v>
      </c>
      <c r="DJ1725">
        <f t="shared" si="2828"/>
        <v>0</v>
      </c>
      <c r="DK1725">
        <v>0</v>
      </c>
      <c r="DL1725" t="s">
        <v>14</v>
      </c>
      <c r="DM1725">
        <v>0</v>
      </c>
      <c r="DN1725" t="s">
        <v>14</v>
      </c>
      <c r="DO1725">
        <v>0</v>
      </c>
    </row>
    <row r="1726">
      <c r="A1726">
        <f>ROW(Source!A618)</f>
        <v>618</v>
      </c>
      <c r="B1726">
        <v>419115877</v>
      </c>
      <c r="C1726">
        <v>412995171</v>
      </c>
      <c r="D1726">
        <v>417098134</v>
      </c>
      <c r="E1726">
        <v>1</v>
      </c>
      <c r="F1726">
        <v>1</v>
      </c>
      <c r="G1726">
        <v>1</v>
      </c>
      <c r="H1726">
        <v>2</v>
      </c>
      <c r="I1726" t="s">
        <v>159</v>
      </c>
      <c r="J1726" t="s">
        <v>1851</v>
      </c>
      <c r="K1726" t="s">
        <v>160</v>
      </c>
      <c r="L1726">
        <v>1368</v>
      </c>
      <c r="N1726">
        <v>1011</v>
      </c>
      <c r="O1726" t="s">
        <v>55</v>
      </c>
      <c r="P1726" t="s">
        <v>55</v>
      </c>
      <c r="Q1726">
        <v>1</v>
      </c>
      <c r="W1726">
        <v>0</v>
      </c>
      <c r="X1726">
        <v>302479695</v>
      </c>
      <c r="Y1726">
        <f t="shared" si="2821"/>
        <v>0.85999999999999999</v>
      </c>
      <c r="AA1726">
        <v>0</v>
      </c>
      <c r="AB1726">
        <v>1274.25</v>
      </c>
      <c r="AC1726">
        <v>620.24000000000001</v>
      </c>
      <c r="AD1726">
        <v>0</v>
      </c>
      <c r="AE1726">
        <v>0</v>
      </c>
      <c r="AF1726">
        <v>995.50999999999999</v>
      </c>
      <c r="AG1726">
        <v>620.24000000000001</v>
      </c>
      <c r="AH1726">
        <v>0</v>
      </c>
      <c r="AI1726">
        <v>1</v>
      </c>
      <c r="AJ1726">
        <v>1.28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14</v>
      </c>
      <c r="AT1726">
        <v>0.85999999999999999</v>
      </c>
      <c r="AU1726" t="s">
        <v>14</v>
      </c>
      <c r="AV1726">
        <v>1</v>
      </c>
      <c r="AW1726">
        <v>2</v>
      </c>
      <c r="AX1726">
        <v>419117866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856.1386</v>
      </c>
      <c r="BL1726">
        <v>533.40639999999996</v>
      </c>
      <c r="BM1726">
        <v>0</v>
      </c>
      <c r="BN1726">
        <v>0</v>
      </c>
      <c r="BO1726">
        <v>0.85999999999999999</v>
      </c>
      <c r="BP1726">
        <v>1</v>
      </c>
      <c r="BQ1726">
        <v>0</v>
      </c>
      <c r="BR1726">
        <v>856.1386</v>
      </c>
      <c r="BS1726">
        <v>533.40639999999996</v>
      </c>
      <c r="BT1726">
        <v>0</v>
      </c>
      <c r="BU1726">
        <v>0</v>
      </c>
      <c r="BV1726">
        <v>0.85999999999999999</v>
      </c>
      <c r="BW1726">
        <v>1</v>
      </c>
      <c r="CV1726">
        <v>0</v>
      </c>
      <c r="CW1726">
        <f>ROUND(Y1726*Source!I618*DO1726,7)</f>
        <v>0.85999999999999999</v>
      </c>
      <c r="CX1726">
        <f>ROUND(Y1726*Source!I618,7)</f>
        <v>0.85999999999999999</v>
      </c>
      <c r="CY1726">
        <f t="shared" ref="CY1726:CY1727" si="2829">AB1726</f>
        <v>1274.25</v>
      </c>
      <c r="CZ1726">
        <f t="shared" ref="CZ1726:CZ1727" si="2830">AF1726</f>
        <v>995.50999999999999</v>
      </c>
      <c r="DA1726">
        <f t="shared" ref="DA1726:DA1727" si="2831">AJ1726</f>
        <v>1.28</v>
      </c>
      <c r="DB1726">
        <f t="shared" si="2822"/>
        <v>856.13999999999999</v>
      </c>
      <c r="DC1726">
        <f t="shared" si="2823"/>
        <v>533.40999999999997</v>
      </c>
      <c r="DD1726" t="s">
        <v>14</v>
      </c>
      <c r="DE1726" t="s">
        <v>14</v>
      </c>
      <c r="DF1726">
        <f t="shared" si="2824"/>
        <v>0</v>
      </c>
      <c r="DG1726">
        <f t="shared" ref="DG1726:DG1727" si="2832">ROUND(ROUND(AF1726*AJ1726,2)*CX1726,2)</f>
        <v>1095.8600000000001</v>
      </c>
      <c r="DH1726">
        <f t="shared" si="2727"/>
        <v>533.40999999999997</v>
      </c>
      <c r="DI1726">
        <f t="shared" si="2728"/>
        <v>0</v>
      </c>
      <c r="DJ1726">
        <f t="shared" ref="DJ1726:DJ1727" si="2833">DG1726+DH1726</f>
        <v>1629.27</v>
      </c>
      <c r="DK1726">
        <v>0</v>
      </c>
      <c r="DL1726" t="s">
        <v>56</v>
      </c>
      <c r="DM1726">
        <v>5</v>
      </c>
      <c r="DN1726" t="s">
        <v>48</v>
      </c>
      <c r="DO1726">
        <v>1</v>
      </c>
    </row>
    <row r="1727">
      <c r="A1727">
        <f>ROW(Source!A618)</f>
        <v>618</v>
      </c>
      <c r="B1727">
        <v>419115877</v>
      </c>
      <c r="C1727">
        <v>412995171</v>
      </c>
      <c r="D1727">
        <v>417098140</v>
      </c>
      <c r="E1727">
        <v>1</v>
      </c>
      <c r="F1727">
        <v>1</v>
      </c>
      <c r="G1727">
        <v>1</v>
      </c>
      <c r="H1727">
        <v>2</v>
      </c>
      <c r="I1727" t="s">
        <v>53</v>
      </c>
      <c r="J1727" t="s">
        <v>1846</v>
      </c>
      <c r="K1727" t="s">
        <v>54</v>
      </c>
      <c r="L1727">
        <v>1368</v>
      </c>
      <c r="N1727">
        <v>1011</v>
      </c>
      <c r="O1727" t="s">
        <v>55</v>
      </c>
      <c r="P1727" t="s">
        <v>55</v>
      </c>
      <c r="Q1727">
        <v>1</v>
      </c>
      <c r="W1727">
        <v>0</v>
      </c>
      <c r="X1727">
        <v>-1522049899</v>
      </c>
      <c r="Y1727">
        <f t="shared" si="2821"/>
        <v>7.5899999999999999</v>
      </c>
      <c r="AA1727">
        <v>0</v>
      </c>
      <c r="AB1727">
        <v>1516.8099999999999</v>
      </c>
      <c r="AC1727">
        <v>620.24000000000001</v>
      </c>
      <c r="AD1727">
        <v>0</v>
      </c>
      <c r="AE1727">
        <v>0</v>
      </c>
      <c r="AF1727">
        <v>1024.8699999999999</v>
      </c>
      <c r="AG1727">
        <v>620.24000000000001</v>
      </c>
      <c r="AH1727">
        <v>0</v>
      </c>
      <c r="AI1727">
        <v>1</v>
      </c>
      <c r="AJ1727">
        <v>1.48</v>
      </c>
      <c r="AK1727">
        <v>1</v>
      </c>
      <c r="AL1727">
        <v>1</v>
      </c>
      <c r="AM1727">
        <v>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14</v>
      </c>
      <c r="AT1727">
        <v>7.5899999999999999</v>
      </c>
      <c r="AU1727" t="s">
        <v>14</v>
      </c>
      <c r="AV1727">
        <v>1</v>
      </c>
      <c r="AW1727">
        <v>2</v>
      </c>
      <c r="AX1727">
        <v>419117867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7778.7632999999987</v>
      </c>
      <c r="BL1727">
        <v>4707.6216000000004</v>
      </c>
      <c r="BM1727">
        <v>0</v>
      </c>
      <c r="BN1727">
        <v>0</v>
      </c>
      <c r="BO1727">
        <v>7.5899999999999999</v>
      </c>
      <c r="BP1727">
        <v>1</v>
      </c>
      <c r="BQ1727">
        <v>0</v>
      </c>
      <c r="BR1727">
        <v>7778.7632999999987</v>
      </c>
      <c r="BS1727">
        <v>4707.6216000000004</v>
      </c>
      <c r="BT1727">
        <v>0</v>
      </c>
      <c r="BU1727">
        <v>0</v>
      </c>
      <c r="BV1727">
        <v>7.5899999999999999</v>
      </c>
      <c r="BW1727">
        <v>1</v>
      </c>
      <c r="CV1727">
        <v>0</v>
      </c>
      <c r="CW1727">
        <f>ROUND(Y1727*Source!I618*DO1727,7)</f>
        <v>7.5899999999999999</v>
      </c>
      <c r="CX1727">
        <f>ROUND(Y1727*Source!I618,7)</f>
        <v>7.5899999999999999</v>
      </c>
      <c r="CY1727">
        <f t="shared" si="2829"/>
        <v>1516.8099999999999</v>
      </c>
      <c r="CZ1727">
        <f t="shared" si="2830"/>
        <v>1024.8699999999999</v>
      </c>
      <c r="DA1727">
        <f t="shared" si="2831"/>
        <v>1.48</v>
      </c>
      <c r="DB1727">
        <f t="shared" si="2822"/>
        <v>7778.7599999999993</v>
      </c>
      <c r="DC1727">
        <f t="shared" si="2823"/>
        <v>4707.6199999999999</v>
      </c>
      <c r="DD1727" t="s">
        <v>14</v>
      </c>
      <c r="DE1727" t="s">
        <v>14</v>
      </c>
      <c r="DF1727">
        <f t="shared" si="2824"/>
        <v>0</v>
      </c>
      <c r="DG1727">
        <f t="shared" si="2832"/>
        <v>11512.59</v>
      </c>
      <c r="DH1727">
        <f t="shared" si="2727"/>
        <v>4707.6199999999999</v>
      </c>
      <c r="DI1727">
        <f t="shared" si="2728"/>
        <v>0</v>
      </c>
      <c r="DJ1727">
        <f t="shared" si="2833"/>
        <v>16220.209999999999</v>
      </c>
      <c r="DK1727">
        <v>0</v>
      </c>
      <c r="DL1727" t="s">
        <v>56</v>
      </c>
      <c r="DM1727">
        <v>5</v>
      </c>
      <c r="DN1727" t="s">
        <v>48</v>
      </c>
      <c r="DO1727">
        <v>1</v>
      </c>
    </row>
    <row r="1728">
      <c r="A1728">
        <f>ROW(Source!A618)</f>
        <v>618</v>
      </c>
      <c r="B1728">
        <v>419115877</v>
      </c>
      <c r="C1728">
        <v>412995171</v>
      </c>
      <c r="D1728">
        <v>417162991</v>
      </c>
      <c r="E1728">
        <v>1</v>
      </c>
      <c r="F1728">
        <v>1</v>
      </c>
      <c r="G1728">
        <v>1</v>
      </c>
      <c r="H1728">
        <v>3</v>
      </c>
      <c r="I1728" t="s">
        <v>146</v>
      </c>
      <c r="J1728" t="s">
        <v>1849</v>
      </c>
      <c r="K1728" t="s">
        <v>147</v>
      </c>
      <c r="L1728">
        <v>1348</v>
      </c>
      <c r="N1728">
        <v>1009</v>
      </c>
      <c r="O1728" t="s">
        <v>148</v>
      </c>
      <c r="P1728" t="s">
        <v>148</v>
      </c>
      <c r="Q1728">
        <v>1000</v>
      </c>
      <c r="W1728">
        <v>0</v>
      </c>
      <c r="X1728">
        <v>-465588395</v>
      </c>
      <c r="Y1728">
        <f t="shared" ref="Y1728:Y1735" si="2834">(AT1728*ROUND(0,7))</f>
        <v>0</v>
      </c>
      <c r="AA1728">
        <v>149054.35999999999</v>
      </c>
      <c r="AB1728">
        <v>0</v>
      </c>
      <c r="AC1728">
        <v>0</v>
      </c>
      <c r="AD1728">
        <v>0</v>
      </c>
      <c r="AE1728">
        <v>116448.72</v>
      </c>
      <c r="AF1728">
        <v>0</v>
      </c>
      <c r="AG1728">
        <v>0</v>
      </c>
      <c r="AH1728">
        <v>0</v>
      </c>
      <c r="AI1728">
        <v>1.28</v>
      </c>
      <c r="AJ1728">
        <v>1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14</v>
      </c>
      <c r="AT1728">
        <v>0.0016000000000000001</v>
      </c>
      <c r="AU1728" t="s">
        <v>1176</v>
      </c>
      <c r="AV1728">
        <v>0</v>
      </c>
      <c r="AW1728">
        <v>2</v>
      </c>
      <c r="AX1728">
        <v>419117868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186.31795200000002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1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ROUND(Y1728*Source!I618,7)</f>
        <v>0</v>
      </c>
      <c r="CY1728">
        <f t="shared" ref="CY1728:CY1736" si="2835">AA1728</f>
        <v>149054.35999999999</v>
      </c>
      <c r="CZ1728">
        <f t="shared" ref="CZ1728:CZ1736" si="2836">AE1728</f>
        <v>116448.72</v>
      </c>
      <c r="DA1728">
        <f t="shared" ref="DA1728:DA1736" si="2837">AI1728</f>
        <v>1.28</v>
      </c>
      <c r="DB1728">
        <f t="shared" ref="DB1728:DB1735" si="2838">ROUND((ROUND(AT1728*CZ1728,2)*ROUND(0,7)),6)</f>
        <v>0</v>
      </c>
      <c r="DC1728">
        <f t="shared" ref="DC1728:DC1735" si="2839">ROUND((ROUND(AT1728*AG1728,2)*ROUND(0,7)),6)</f>
        <v>0</v>
      </c>
      <c r="DD1728" t="s">
        <v>14</v>
      </c>
      <c r="DE1728" t="s">
        <v>14</v>
      </c>
      <c r="DF1728">
        <f t="shared" ref="DF1728:DF1735" si="2840">ROUND(ROUND(AE1728*AI1728,2)*CX1728,2)</f>
        <v>0</v>
      </c>
      <c r="DG1728">
        <f t="shared" ref="DG1728:DG1738" si="2841">ROUND(ROUND(AF1728,2)*CX1728,2)</f>
        <v>0</v>
      </c>
      <c r="DH1728">
        <f t="shared" si="2727"/>
        <v>0</v>
      </c>
      <c r="DI1728">
        <f t="shared" si="2728"/>
        <v>0</v>
      </c>
      <c r="DJ1728">
        <f t="shared" ref="DJ1728:DJ1736" si="2842">DF1728</f>
        <v>0</v>
      </c>
      <c r="DK1728">
        <v>0</v>
      </c>
      <c r="DL1728" t="s">
        <v>14</v>
      </c>
      <c r="DM1728">
        <v>0</v>
      </c>
      <c r="DN1728" t="s">
        <v>14</v>
      </c>
      <c r="DO1728">
        <v>0</v>
      </c>
    </row>
    <row r="1729">
      <c r="A1729">
        <f>ROW(Source!A618)</f>
        <v>618</v>
      </c>
      <c r="B1729">
        <v>419115877</v>
      </c>
      <c r="C1729">
        <v>412995171</v>
      </c>
      <c r="D1729">
        <v>417163200</v>
      </c>
      <c r="E1729">
        <v>1</v>
      </c>
      <c r="F1729">
        <v>1</v>
      </c>
      <c r="G1729">
        <v>1</v>
      </c>
      <c r="H1729">
        <v>3</v>
      </c>
      <c r="I1729" t="s">
        <v>255</v>
      </c>
      <c r="J1729" t="s">
        <v>1869</v>
      </c>
      <c r="K1729" t="s">
        <v>256</v>
      </c>
      <c r="L1729">
        <v>1346</v>
      </c>
      <c r="N1729">
        <v>1009</v>
      </c>
      <c r="O1729" t="s">
        <v>151</v>
      </c>
      <c r="P1729" t="s">
        <v>151</v>
      </c>
      <c r="Q1729">
        <v>1</v>
      </c>
      <c r="W1729">
        <v>0</v>
      </c>
      <c r="X1729">
        <v>-1746966143</v>
      </c>
      <c r="Y1729">
        <f t="shared" si="2834"/>
        <v>0</v>
      </c>
      <c r="AA1729">
        <v>406.32999999999998</v>
      </c>
      <c r="AB1729">
        <v>0</v>
      </c>
      <c r="AC1729">
        <v>0</v>
      </c>
      <c r="AD1729">
        <v>0</v>
      </c>
      <c r="AE1729">
        <v>284.14999999999998</v>
      </c>
      <c r="AF1729">
        <v>0</v>
      </c>
      <c r="AG1729">
        <v>0</v>
      </c>
      <c r="AH1729">
        <v>0</v>
      </c>
      <c r="AI1729">
        <v>1.4299999999999999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14</v>
      </c>
      <c r="AT1729">
        <v>0.0071999999999999998</v>
      </c>
      <c r="AU1729" t="s">
        <v>1176</v>
      </c>
      <c r="AV1729">
        <v>0</v>
      </c>
      <c r="AW1729">
        <v>2</v>
      </c>
      <c r="AX1729">
        <v>419117869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2.0458799999999999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ROUND(Y1729*Source!I618,7)</f>
        <v>0</v>
      </c>
      <c r="CY1729">
        <f t="shared" si="2835"/>
        <v>406.32999999999998</v>
      </c>
      <c r="CZ1729">
        <f t="shared" si="2836"/>
        <v>284.14999999999998</v>
      </c>
      <c r="DA1729">
        <f t="shared" si="2837"/>
        <v>1.4299999999999999</v>
      </c>
      <c r="DB1729">
        <f t="shared" si="2838"/>
        <v>0</v>
      </c>
      <c r="DC1729">
        <f t="shared" si="2839"/>
        <v>0</v>
      </c>
      <c r="DD1729" t="s">
        <v>14</v>
      </c>
      <c r="DE1729" t="s">
        <v>14</v>
      </c>
      <c r="DF1729">
        <f t="shared" si="2840"/>
        <v>0</v>
      </c>
      <c r="DG1729">
        <f t="shared" si="2841"/>
        <v>0</v>
      </c>
      <c r="DH1729">
        <f t="shared" ref="DH1729:DH1792" si="2843">ROUND(ROUND(AG1729,2)*CX1729,2)</f>
        <v>0</v>
      </c>
      <c r="DI1729">
        <f t="shared" ref="DI1729:DI1792" si="2844">ROUND(ROUND(AH1729,2)*CX1729,2)</f>
        <v>0</v>
      </c>
      <c r="DJ1729">
        <f t="shared" si="2842"/>
        <v>0</v>
      </c>
      <c r="DK1729">
        <v>0</v>
      </c>
      <c r="DL1729" t="s">
        <v>14</v>
      </c>
      <c r="DM1729">
        <v>0</v>
      </c>
      <c r="DN1729" t="s">
        <v>14</v>
      </c>
      <c r="DO1729">
        <v>0</v>
      </c>
    </row>
    <row r="1730">
      <c r="A1730">
        <f>ROW(Source!A618)</f>
        <v>618</v>
      </c>
      <c r="B1730">
        <v>419115877</v>
      </c>
      <c r="C1730">
        <v>412995171</v>
      </c>
      <c r="D1730">
        <v>417163256</v>
      </c>
      <c r="E1730">
        <v>1</v>
      </c>
      <c r="F1730">
        <v>1</v>
      </c>
      <c r="G1730">
        <v>1</v>
      </c>
      <c r="H1730">
        <v>3</v>
      </c>
      <c r="I1730" t="s">
        <v>257</v>
      </c>
      <c r="J1730" t="s">
        <v>1870</v>
      </c>
      <c r="K1730" t="s">
        <v>258</v>
      </c>
      <c r="L1730">
        <v>1346</v>
      </c>
      <c r="N1730">
        <v>1009</v>
      </c>
      <c r="O1730" t="s">
        <v>151</v>
      </c>
      <c r="P1730" t="s">
        <v>151</v>
      </c>
      <c r="Q1730">
        <v>1</v>
      </c>
      <c r="W1730">
        <v>0</v>
      </c>
      <c r="X1730">
        <v>1771797515</v>
      </c>
      <c r="Y1730">
        <f t="shared" si="2834"/>
        <v>0</v>
      </c>
      <c r="AA1730">
        <v>199.91</v>
      </c>
      <c r="AB1730">
        <v>0</v>
      </c>
      <c r="AC1730">
        <v>0</v>
      </c>
      <c r="AD1730">
        <v>0</v>
      </c>
      <c r="AE1730">
        <v>219.68000000000001</v>
      </c>
      <c r="AF1730">
        <v>0</v>
      </c>
      <c r="AG1730">
        <v>0</v>
      </c>
      <c r="AH1730">
        <v>0</v>
      </c>
      <c r="AI1730">
        <v>0.91000000000000003</v>
      </c>
      <c r="AJ1730">
        <v>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14</v>
      </c>
      <c r="AT1730">
        <v>0.025999999999999999</v>
      </c>
      <c r="AU1730" t="s">
        <v>1176</v>
      </c>
      <c r="AV1730">
        <v>0</v>
      </c>
      <c r="AW1730">
        <v>2</v>
      </c>
      <c r="AX1730">
        <v>419117870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5.7116800000000003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ROUND(Y1730*Source!I618,7)</f>
        <v>0</v>
      </c>
      <c r="CY1730">
        <f t="shared" si="2835"/>
        <v>199.91</v>
      </c>
      <c r="CZ1730">
        <f t="shared" si="2836"/>
        <v>219.68000000000001</v>
      </c>
      <c r="DA1730">
        <f t="shared" si="2837"/>
        <v>0.91000000000000003</v>
      </c>
      <c r="DB1730">
        <f t="shared" si="2838"/>
        <v>0</v>
      </c>
      <c r="DC1730">
        <f t="shared" si="2839"/>
        <v>0</v>
      </c>
      <c r="DD1730" t="s">
        <v>14</v>
      </c>
      <c r="DE1730" t="s">
        <v>14</v>
      </c>
      <c r="DF1730">
        <f t="shared" si="2840"/>
        <v>0</v>
      </c>
      <c r="DG1730">
        <f t="shared" si="2841"/>
        <v>0</v>
      </c>
      <c r="DH1730">
        <f t="shared" si="2843"/>
        <v>0</v>
      </c>
      <c r="DI1730">
        <f t="shared" si="2844"/>
        <v>0</v>
      </c>
      <c r="DJ1730">
        <f t="shared" si="2842"/>
        <v>0</v>
      </c>
      <c r="DK1730">
        <v>0</v>
      </c>
      <c r="DL1730" t="s">
        <v>14</v>
      </c>
      <c r="DM1730">
        <v>0</v>
      </c>
      <c r="DN1730" t="s">
        <v>14</v>
      </c>
      <c r="DO1730">
        <v>0</v>
      </c>
    </row>
    <row r="1731">
      <c r="A1731">
        <f>ROW(Source!A618)</f>
        <v>618</v>
      </c>
      <c r="B1731">
        <v>419115877</v>
      </c>
      <c r="C1731">
        <v>412995171</v>
      </c>
      <c r="D1731">
        <v>417165023</v>
      </c>
      <c r="E1731">
        <v>1</v>
      </c>
      <c r="F1731">
        <v>1</v>
      </c>
      <c r="G1731">
        <v>1</v>
      </c>
      <c r="H1731">
        <v>3</v>
      </c>
      <c r="I1731" t="s">
        <v>259</v>
      </c>
      <c r="J1731" t="s">
        <v>1871</v>
      </c>
      <c r="K1731" t="s">
        <v>260</v>
      </c>
      <c r="L1731">
        <v>1346</v>
      </c>
      <c r="N1731">
        <v>1009</v>
      </c>
      <c r="O1731" t="s">
        <v>151</v>
      </c>
      <c r="P1731" t="s">
        <v>151</v>
      </c>
      <c r="Q1731">
        <v>1</v>
      </c>
      <c r="W1731">
        <v>0</v>
      </c>
      <c r="X1731">
        <v>41226650</v>
      </c>
      <c r="Y1731">
        <f t="shared" si="2834"/>
        <v>0</v>
      </c>
      <c r="AA1731">
        <v>181.83000000000001</v>
      </c>
      <c r="AB1731">
        <v>0</v>
      </c>
      <c r="AC1731">
        <v>0</v>
      </c>
      <c r="AD1731">
        <v>0</v>
      </c>
      <c r="AE1731">
        <v>206.62</v>
      </c>
      <c r="AF1731">
        <v>0</v>
      </c>
      <c r="AG1731">
        <v>0</v>
      </c>
      <c r="AH1731">
        <v>0</v>
      </c>
      <c r="AI1731">
        <v>0.88</v>
      </c>
      <c r="AJ1731">
        <v>1</v>
      </c>
      <c r="AK1731">
        <v>1</v>
      </c>
      <c r="AL1731">
        <v>1</v>
      </c>
      <c r="AM1731">
        <v>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14</v>
      </c>
      <c r="AT1731">
        <v>0.081000000000000003</v>
      </c>
      <c r="AU1731" t="s">
        <v>1176</v>
      </c>
      <c r="AV1731">
        <v>0</v>
      </c>
      <c r="AW1731">
        <v>2</v>
      </c>
      <c r="AX1731">
        <v>419117871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16.736219999999999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1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ROUND(Y1731*Source!I618,7)</f>
        <v>0</v>
      </c>
      <c r="CY1731">
        <f t="shared" si="2835"/>
        <v>181.83000000000001</v>
      </c>
      <c r="CZ1731">
        <f t="shared" si="2836"/>
        <v>206.62</v>
      </c>
      <c r="DA1731">
        <f t="shared" si="2837"/>
        <v>0.88</v>
      </c>
      <c r="DB1731">
        <f t="shared" si="2838"/>
        <v>0</v>
      </c>
      <c r="DC1731">
        <f t="shared" si="2839"/>
        <v>0</v>
      </c>
      <c r="DD1731" t="s">
        <v>14</v>
      </c>
      <c r="DE1731" t="s">
        <v>14</v>
      </c>
      <c r="DF1731">
        <f t="shared" si="2840"/>
        <v>0</v>
      </c>
      <c r="DG1731">
        <f t="shared" si="2841"/>
        <v>0</v>
      </c>
      <c r="DH1731">
        <f t="shared" si="2843"/>
        <v>0</v>
      </c>
      <c r="DI1731">
        <f t="shared" si="2844"/>
        <v>0</v>
      </c>
      <c r="DJ1731">
        <f t="shared" si="2842"/>
        <v>0</v>
      </c>
      <c r="DK1731">
        <v>0</v>
      </c>
      <c r="DL1731" t="s">
        <v>14</v>
      </c>
      <c r="DM1731">
        <v>0</v>
      </c>
      <c r="DN1731" t="s">
        <v>14</v>
      </c>
      <c r="DO1731">
        <v>0</v>
      </c>
    </row>
    <row r="1732">
      <c r="A1732">
        <f>ROW(Source!A618)</f>
        <v>618</v>
      </c>
      <c r="B1732">
        <v>419115877</v>
      </c>
      <c r="C1732">
        <v>412995171</v>
      </c>
      <c r="D1732">
        <v>417175584</v>
      </c>
      <c r="E1732">
        <v>1</v>
      </c>
      <c r="F1732">
        <v>1</v>
      </c>
      <c r="G1732">
        <v>1</v>
      </c>
      <c r="H1732">
        <v>3</v>
      </c>
      <c r="I1732" t="s">
        <v>149</v>
      </c>
      <c r="J1732" t="s">
        <v>1850</v>
      </c>
      <c r="K1732" t="s">
        <v>150</v>
      </c>
      <c r="L1732">
        <v>1346</v>
      </c>
      <c r="N1732">
        <v>1009</v>
      </c>
      <c r="O1732" t="s">
        <v>151</v>
      </c>
      <c r="P1732" t="s">
        <v>151</v>
      </c>
      <c r="Q1732">
        <v>1</v>
      </c>
      <c r="W1732">
        <v>0</v>
      </c>
      <c r="X1732">
        <v>-242288594</v>
      </c>
      <c r="Y1732">
        <f t="shared" si="2834"/>
        <v>0</v>
      </c>
      <c r="AA1732">
        <v>1400.99</v>
      </c>
      <c r="AB1732">
        <v>0</v>
      </c>
      <c r="AC1732">
        <v>0</v>
      </c>
      <c r="AD1732">
        <v>0</v>
      </c>
      <c r="AE1732">
        <v>870.17999999999995</v>
      </c>
      <c r="AF1732">
        <v>0</v>
      </c>
      <c r="AG1732">
        <v>0</v>
      </c>
      <c r="AH1732">
        <v>0</v>
      </c>
      <c r="AI1732">
        <v>1.6100000000000001</v>
      </c>
      <c r="AJ1732">
        <v>1</v>
      </c>
      <c r="AK1732">
        <v>1</v>
      </c>
      <c r="AL1732">
        <v>1</v>
      </c>
      <c r="AM1732">
        <v>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14</v>
      </c>
      <c r="AT1732">
        <v>0.45000000000000001</v>
      </c>
      <c r="AU1732" t="s">
        <v>1176</v>
      </c>
      <c r="AV1732">
        <v>0</v>
      </c>
      <c r="AW1732">
        <v>2</v>
      </c>
      <c r="AX1732">
        <v>419117872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391.58099999999996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ROUND(Y1732*Source!I618,7)</f>
        <v>0</v>
      </c>
      <c r="CY1732">
        <f t="shared" si="2835"/>
        <v>1400.99</v>
      </c>
      <c r="CZ1732">
        <f t="shared" si="2836"/>
        <v>870.17999999999995</v>
      </c>
      <c r="DA1732">
        <f t="shared" si="2837"/>
        <v>1.6100000000000001</v>
      </c>
      <c r="DB1732">
        <f t="shared" si="2838"/>
        <v>0</v>
      </c>
      <c r="DC1732">
        <f t="shared" si="2839"/>
        <v>0</v>
      </c>
      <c r="DD1732" t="s">
        <v>14</v>
      </c>
      <c r="DE1732" t="s">
        <v>14</v>
      </c>
      <c r="DF1732">
        <f t="shared" si="2840"/>
        <v>0</v>
      </c>
      <c r="DG1732">
        <f t="shared" si="2841"/>
        <v>0</v>
      </c>
      <c r="DH1732">
        <f t="shared" si="2843"/>
        <v>0</v>
      </c>
      <c r="DI1732">
        <f t="shared" si="2844"/>
        <v>0</v>
      </c>
      <c r="DJ1732">
        <f t="shared" si="2842"/>
        <v>0</v>
      </c>
      <c r="DK1732">
        <v>0</v>
      </c>
      <c r="DL1732" t="s">
        <v>14</v>
      </c>
      <c r="DM1732">
        <v>0</v>
      </c>
      <c r="DN1732" t="s">
        <v>14</v>
      </c>
      <c r="DO1732">
        <v>0</v>
      </c>
    </row>
    <row r="1733">
      <c r="A1733">
        <f>ROW(Source!A618)</f>
        <v>618</v>
      </c>
      <c r="B1733">
        <v>419115877</v>
      </c>
      <c r="C1733">
        <v>412995171</v>
      </c>
      <c r="D1733">
        <v>417192565</v>
      </c>
      <c r="E1733">
        <v>1</v>
      </c>
      <c r="F1733">
        <v>1</v>
      </c>
      <c r="G1733">
        <v>1</v>
      </c>
      <c r="H1733">
        <v>3</v>
      </c>
      <c r="I1733" t="s">
        <v>353</v>
      </c>
      <c r="J1733" t="s">
        <v>1884</v>
      </c>
      <c r="K1733" t="s">
        <v>354</v>
      </c>
      <c r="L1733">
        <v>1371</v>
      </c>
      <c r="N1733">
        <v>1013</v>
      </c>
      <c r="O1733" t="s">
        <v>252</v>
      </c>
      <c r="P1733" t="s">
        <v>252</v>
      </c>
      <c r="Q1733">
        <v>1</v>
      </c>
      <c r="W1733">
        <v>0</v>
      </c>
      <c r="X1733">
        <v>775080425</v>
      </c>
      <c r="Y1733">
        <f t="shared" si="2834"/>
        <v>0</v>
      </c>
      <c r="AA1733">
        <v>17.379999999999999</v>
      </c>
      <c r="AB1733">
        <v>0</v>
      </c>
      <c r="AC1733">
        <v>0</v>
      </c>
      <c r="AD1733">
        <v>0</v>
      </c>
      <c r="AE1733">
        <v>19.100000000000001</v>
      </c>
      <c r="AF1733">
        <v>0</v>
      </c>
      <c r="AG1733">
        <v>0</v>
      </c>
      <c r="AH1733">
        <v>0</v>
      </c>
      <c r="AI1733">
        <v>0.91000000000000003</v>
      </c>
      <c r="AJ1733">
        <v>1</v>
      </c>
      <c r="AK1733">
        <v>1</v>
      </c>
      <c r="AL1733">
        <v>1</v>
      </c>
      <c r="AM1733">
        <v>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14</v>
      </c>
      <c r="AT1733">
        <v>7</v>
      </c>
      <c r="AU1733" t="s">
        <v>1176</v>
      </c>
      <c r="AV1733">
        <v>0</v>
      </c>
      <c r="AW1733">
        <v>2</v>
      </c>
      <c r="AX1733">
        <v>419117873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133.70000000000002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1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ROUND(Y1733*Source!I618,7)</f>
        <v>0</v>
      </c>
      <c r="CY1733">
        <f t="shared" si="2835"/>
        <v>17.379999999999999</v>
      </c>
      <c r="CZ1733">
        <f t="shared" si="2836"/>
        <v>19.100000000000001</v>
      </c>
      <c r="DA1733">
        <f t="shared" si="2837"/>
        <v>0.91000000000000003</v>
      </c>
      <c r="DB1733">
        <f t="shared" si="2838"/>
        <v>0</v>
      </c>
      <c r="DC1733">
        <f t="shared" si="2839"/>
        <v>0</v>
      </c>
      <c r="DD1733" t="s">
        <v>14</v>
      </c>
      <c r="DE1733" t="s">
        <v>14</v>
      </c>
      <c r="DF1733">
        <f t="shared" si="2840"/>
        <v>0</v>
      </c>
      <c r="DG1733">
        <f t="shared" si="2841"/>
        <v>0</v>
      </c>
      <c r="DH1733">
        <f t="shared" si="2843"/>
        <v>0</v>
      </c>
      <c r="DI1733">
        <f t="shared" si="2844"/>
        <v>0</v>
      </c>
      <c r="DJ1733">
        <f t="shared" si="2842"/>
        <v>0</v>
      </c>
      <c r="DK1733">
        <v>0</v>
      </c>
      <c r="DL1733" t="s">
        <v>14</v>
      </c>
      <c r="DM1733">
        <v>0</v>
      </c>
      <c r="DN1733" t="s">
        <v>14</v>
      </c>
      <c r="DO1733">
        <v>0</v>
      </c>
    </row>
    <row r="1734">
      <c r="A1734">
        <f>ROW(Source!A618)</f>
        <v>618</v>
      </c>
      <c r="B1734">
        <v>419115877</v>
      </c>
      <c r="C1734">
        <v>412995171</v>
      </c>
      <c r="D1734">
        <v>417199972</v>
      </c>
      <c r="E1734">
        <v>1</v>
      </c>
      <c r="F1734">
        <v>1</v>
      </c>
      <c r="G1734">
        <v>1</v>
      </c>
      <c r="H1734">
        <v>3</v>
      </c>
      <c r="I1734" t="s">
        <v>267</v>
      </c>
      <c r="J1734" t="s">
        <v>1875</v>
      </c>
      <c r="K1734" t="s">
        <v>268</v>
      </c>
      <c r="L1734">
        <v>1425</v>
      </c>
      <c r="N1734">
        <v>1013</v>
      </c>
      <c r="O1734" t="s">
        <v>195</v>
      </c>
      <c r="P1734" t="s">
        <v>195</v>
      </c>
      <c r="Q1734">
        <v>1</v>
      </c>
      <c r="W1734">
        <v>0</v>
      </c>
      <c r="X1734">
        <v>989260561</v>
      </c>
      <c r="Y1734">
        <f t="shared" si="2834"/>
        <v>0</v>
      </c>
      <c r="AA1734">
        <v>119.56999999999999</v>
      </c>
      <c r="AB1734">
        <v>0</v>
      </c>
      <c r="AC1734">
        <v>0</v>
      </c>
      <c r="AD1734">
        <v>0</v>
      </c>
      <c r="AE1734">
        <v>47.259999999999998</v>
      </c>
      <c r="AF1734">
        <v>0</v>
      </c>
      <c r="AG1734">
        <v>0</v>
      </c>
      <c r="AH1734">
        <v>0</v>
      </c>
      <c r="AI1734">
        <v>2.5299999999999998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14</v>
      </c>
      <c r="AT1734">
        <v>0.44</v>
      </c>
      <c r="AU1734" t="s">
        <v>1176</v>
      </c>
      <c r="AV1734">
        <v>0</v>
      </c>
      <c r="AW1734">
        <v>2</v>
      </c>
      <c r="AX1734">
        <v>419117874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20.7944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ROUND(Y1734*Source!I618,7)</f>
        <v>0</v>
      </c>
      <c r="CY1734">
        <f t="shared" si="2835"/>
        <v>119.56999999999999</v>
      </c>
      <c r="CZ1734">
        <f t="shared" si="2836"/>
        <v>47.259999999999998</v>
      </c>
      <c r="DA1734">
        <f t="shared" si="2837"/>
        <v>2.5299999999999998</v>
      </c>
      <c r="DB1734">
        <f t="shared" si="2838"/>
        <v>0</v>
      </c>
      <c r="DC1734">
        <f t="shared" si="2839"/>
        <v>0</v>
      </c>
      <c r="DD1734" t="s">
        <v>14</v>
      </c>
      <c r="DE1734" t="s">
        <v>14</v>
      </c>
      <c r="DF1734">
        <f t="shared" si="2840"/>
        <v>0</v>
      </c>
      <c r="DG1734">
        <f t="shared" si="2841"/>
        <v>0</v>
      </c>
      <c r="DH1734">
        <f t="shared" si="2843"/>
        <v>0</v>
      </c>
      <c r="DI1734">
        <f t="shared" si="2844"/>
        <v>0</v>
      </c>
      <c r="DJ1734">
        <f t="shared" si="2842"/>
        <v>0</v>
      </c>
      <c r="DK1734">
        <v>0</v>
      </c>
      <c r="DL1734" t="s">
        <v>14</v>
      </c>
      <c r="DM1734">
        <v>0</v>
      </c>
      <c r="DN1734" t="s">
        <v>14</v>
      </c>
      <c r="DO1734">
        <v>0</v>
      </c>
    </row>
    <row r="1735">
      <c r="A1735">
        <f>ROW(Source!A618)</f>
        <v>618</v>
      </c>
      <c r="B1735">
        <v>419115877</v>
      </c>
      <c r="C1735">
        <v>412995171</v>
      </c>
      <c r="D1735">
        <v>417199978</v>
      </c>
      <c r="E1735">
        <v>1</v>
      </c>
      <c r="F1735">
        <v>1</v>
      </c>
      <c r="G1735">
        <v>1</v>
      </c>
      <c r="H1735">
        <v>3</v>
      </c>
      <c r="I1735" t="s">
        <v>269</v>
      </c>
      <c r="J1735" t="s">
        <v>1876</v>
      </c>
      <c r="K1735" t="s">
        <v>270</v>
      </c>
      <c r="L1735">
        <v>1407</v>
      </c>
      <c r="N1735">
        <v>1013</v>
      </c>
      <c r="O1735" t="s">
        <v>271</v>
      </c>
      <c r="P1735" t="s">
        <v>271</v>
      </c>
      <c r="Q1735">
        <v>1</v>
      </c>
      <c r="W1735">
        <v>0</v>
      </c>
      <c r="X1735">
        <v>168170819</v>
      </c>
      <c r="Y1735">
        <f t="shared" si="2834"/>
        <v>0</v>
      </c>
      <c r="AA1735">
        <v>8352.5100000000002</v>
      </c>
      <c r="AB1735">
        <v>0</v>
      </c>
      <c r="AC1735">
        <v>0</v>
      </c>
      <c r="AD1735">
        <v>0</v>
      </c>
      <c r="AE1735">
        <v>6052.54</v>
      </c>
      <c r="AF1735">
        <v>0</v>
      </c>
      <c r="AG1735">
        <v>0</v>
      </c>
      <c r="AH1735">
        <v>0</v>
      </c>
      <c r="AI1735">
        <v>1.3799999999999999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14</v>
      </c>
      <c r="AT1735">
        <v>0.021999999999999999</v>
      </c>
      <c r="AU1735" t="s">
        <v>1176</v>
      </c>
      <c r="AV1735">
        <v>0</v>
      </c>
      <c r="AW1735">
        <v>2</v>
      </c>
      <c r="AX1735">
        <v>419117875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133.15588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ROUND(Y1735*Source!I618,7)</f>
        <v>0</v>
      </c>
      <c r="CY1735">
        <f t="shared" si="2835"/>
        <v>8352.5100000000002</v>
      </c>
      <c r="CZ1735">
        <f t="shared" si="2836"/>
        <v>6052.54</v>
      </c>
      <c r="DA1735">
        <f t="shared" si="2837"/>
        <v>1.3799999999999999</v>
      </c>
      <c r="DB1735">
        <f t="shared" si="2838"/>
        <v>0</v>
      </c>
      <c r="DC1735">
        <f t="shared" si="2839"/>
        <v>0</v>
      </c>
      <c r="DD1735" t="s">
        <v>14</v>
      </c>
      <c r="DE1735" t="s">
        <v>14</v>
      </c>
      <c r="DF1735">
        <f t="shared" si="2840"/>
        <v>0</v>
      </c>
      <c r="DG1735">
        <f t="shared" si="2841"/>
        <v>0</v>
      </c>
      <c r="DH1735">
        <f t="shared" si="2843"/>
        <v>0</v>
      </c>
      <c r="DI1735">
        <f t="shared" si="2844"/>
        <v>0</v>
      </c>
      <c r="DJ1735">
        <f t="shared" si="2842"/>
        <v>0</v>
      </c>
      <c r="DK1735">
        <v>0</v>
      </c>
      <c r="DL1735" t="s">
        <v>14</v>
      </c>
      <c r="DM1735">
        <v>0</v>
      </c>
      <c r="DN1735" t="s">
        <v>14</v>
      </c>
      <c r="DO1735">
        <v>0</v>
      </c>
    </row>
    <row r="1736">
      <c r="A1736">
        <f>ROW(Source!A618)</f>
        <v>618</v>
      </c>
      <c r="B1736">
        <v>419115877</v>
      </c>
      <c r="C1736">
        <v>412995171</v>
      </c>
      <c r="D1736">
        <v>417096729</v>
      </c>
      <c r="E1736">
        <v>117</v>
      </c>
      <c r="F1736">
        <v>1</v>
      </c>
      <c r="G1736">
        <v>1</v>
      </c>
      <c r="H1736">
        <v>3</v>
      </c>
      <c r="I1736" t="s">
        <v>1847</v>
      </c>
      <c r="J1736" t="s">
        <v>14</v>
      </c>
      <c r="K1736" t="s">
        <v>1848</v>
      </c>
      <c r="L1736">
        <v>3277935</v>
      </c>
      <c r="N1736">
        <v>1013</v>
      </c>
      <c r="O1736" t="s">
        <v>63</v>
      </c>
      <c r="P1736" t="s">
        <v>63</v>
      </c>
      <c r="Q1736">
        <v>1</v>
      </c>
      <c r="W1736">
        <v>0</v>
      </c>
      <c r="X1736">
        <v>274903907</v>
      </c>
      <c r="Y1736">
        <f>AT1736</f>
        <v>2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0</v>
      </c>
      <c r="AP1736">
        <v>0</v>
      </c>
      <c r="AQ1736">
        <v>1</v>
      </c>
      <c r="AR1736">
        <v>0</v>
      </c>
      <c r="AS1736" t="s">
        <v>14</v>
      </c>
      <c r="AT1736">
        <v>2</v>
      </c>
      <c r="AU1736" t="s">
        <v>14</v>
      </c>
      <c r="AV1736">
        <v>0</v>
      </c>
      <c r="AW1736">
        <v>2</v>
      </c>
      <c r="AX1736">
        <v>419117876</v>
      </c>
      <c r="AY1736">
        <v>1</v>
      </c>
      <c r="AZ1736">
        <v>2048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ROUND(Y1736*Source!I618,7)</f>
        <v>2</v>
      </c>
      <c r="CY1736">
        <f t="shared" si="2835"/>
        <v>0</v>
      </c>
      <c r="CZ1736">
        <f t="shared" si="2836"/>
        <v>0</v>
      </c>
      <c r="DA1736">
        <f t="shared" si="2837"/>
        <v>1</v>
      </c>
      <c r="DB1736">
        <f>ROUND(ROUND(AT1736*CZ1736,2),6)</f>
        <v>0</v>
      </c>
      <c r="DC1736">
        <f>ROUND(ROUND(AT1736*AG1736,2),6)</f>
        <v>0</v>
      </c>
      <c r="DD1736" t="s">
        <v>14</v>
      </c>
      <c r="DE1736" t="s">
        <v>14</v>
      </c>
      <c r="DF1736">
        <f t="shared" ref="DF1736:DF1740" si="2845">ROUND(ROUND(AE1736,2)*CX1736,2)</f>
        <v>0</v>
      </c>
      <c r="DG1736">
        <f t="shared" si="2841"/>
        <v>0</v>
      </c>
      <c r="DH1736">
        <f t="shared" si="2843"/>
        <v>0</v>
      </c>
      <c r="DI1736">
        <f t="shared" si="2844"/>
        <v>0</v>
      </c>
      <c r="DJ1736">
        <f t="shared" si="2842"/>
        <v>0</v>
      </c>
      <c r="DK1736">
        <v>0</v>
      </c>
      <c r="DL1736" t="s">
        <v>14</v>
      </c>
      <c r="DM1736">
        <v>0</v>
      </c>
      <c r="DN1736" t="s">
        <v>14</v>
      </c>
      <c r="DO1736">
        <v>0</v>
      </c>
    </row>
    <row r="1737">
      <c r="A1737">
        <f>ROW(Source!A619)</f>
        <v>619</v>
      </c>
      <c r="B1737">
        <v>419115877</v>
      </c>
      <c r="C1737">
        <v>412995198</v>
      </c>
      <c r="D1737">
        <v>417090738</v>
      </c>
      <c r="E1737">
        <v>117</v>
      </c>
      <c r="F1737">
        <v>1</v>
      </c>
      <c r="G1737">
        <v>1</v>
      </c>
      <c r="H1737">
        <v>1</v>
      </c>
      <c r="I1737" t="s">
        <v>370</v>
      </c>
      <c r="J1737" t="s">
        <v>14</v>
      </c>
      <c r="K1737" t="s">
        <v>371</v>
      </c>
      <c r="L1737">
        <v>1191</v>
      </c>
      <c r="N1737">
        <v>1013</v>
      </c>
      <c r="O1737" t="s">
        <v>48</v>
      </c>
      <c r="P1737" t="s">
        <v>48</v>
      </c>
      <c r="Q1737">
        <v>1</v>
      </c>
      <c r="W1737">
        <v>0</v>
      </c>
      <c r="X1737">
        <v>1903532093</v>
      </c>
      <c r="Y1737">
        <f t="shared" ref="Y1737:Y1740" si="2846">(AT1737*ROUND(0.3,7))</f>
        <v>15.299999999999999</v>
      </c>
      <c r="AA1737">
        <v>0</v>
      </c>
      <c r="AB1737">
        <v>0</v>
      </c>
      <c r="AC1737">
        <v>0</v>
      </c>
      <c r="AD1737">
        <v>579.96000000000004</v>
      </c>
      <c r="AE1737">
        <v>0</v>
      </c>
      <c r="AF1737">
        <v>0</v>
      </c>
      <c r="AG1737">
        <v>0</v>
      </c>
      <c r="AH1737">
        <v>579.96000000000004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14</v>
      </c>
      <c r="AT1737">
        <v>51</v>
      </c>
      <c r="AU1737" t="s">
        <v>1272</v>
      </c>
      <c r="AV1737">
        <v>1</v>
      </c>
      <c r="AW1737">
        <v>2</v>
      </c>
      <c r="AX1737">
        <v>419117877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29577.960000000003</v>
      </c>
      <c r="BN1737">
        <v>51</v>
      </c>
      <c r="BO1737">
        <v>0</v>
      </c>
      <c r="BP1737">
        <v>1</v>
      </c>
      <c r="BQ1737">
        <v>0</v>
      </c>
      <c r="BR1737">
        <v>0</v>
      </c>
      <c r="BS1737">
        <v>0</v>
      </c>
      <c r="BT1737">
        <v>8873.3880000000008</v>
      </c>
      <c r="BU1737">
        <v>15.299999999999999</v>
      </c>
      <c r="BV1737">
        <v>0</v>
      </c>
      <c r="BW1737">
        <v>1</v>
      </c>
      <c r="CU1737">
        <f>ROUND(AT1737*Source!I619*AH1737*AL1737,2)</f>
        <v>29577.959999999999</v>
      </c>
      <c r="CV1737">
        <f>ROUND(Y1737*Source!I619,7)</f>
        <v>15.299999999999999</v>
      </c>
      <c r="CW1737">
        <v>0</v>
      </c>
      <c r="CX1737">
        <f>ROUND(Y1737*Source!I619,7)</f>
        <v>15.299999999999999</v>
      </c>
      <c r="CY1737">
        <f t="shared" ref="CY1737:CY1738" si="2847">AD1737</f>
        <v>579.96000000000004</v>
      </c>
      <c r="CZ1737">
        <f t="shared" ref="CZ1737:CZ1738" si="2848">AH1737</f>
        <v>579.96000000000004</v>
      </c>
      <c r="DA1737">
        <f t="shared" ref="DA1737:DA1738" si="2849">AL1737</f>
        <v>1</v>
      </c>
      <c r="DB1737">
        <f t="shared" ref="DB1737:DB1740" si="2850">ROUND((ROUND(AT1737*CZ1737,2)*ROUND(0.3,7)),6)</f>
        <v>8873.387999999999</v>
      </c>
      <c r="DC1737">
        <f t="shared" ref="DC1737:DC1740" si="2851">ROUND((ROUND(AT1737*AG1737,2)*ROUND(0.3,7)),6)</f>
        <v>0</v>
      </c>
      <c r="DD1737" t="s">
        <v>14</v>
      </c>
      <c r="DE1737" t="s">
        <v>14</v>
      </c>
      <c r="DF1737">
        <f t="shared" si="2845"/>
        <v>0</v>
      </c>
      <c r="DG1737">
        <f t="shared" si="2841"/>
        <v>0</v>
      </c>
      <c r="DH1737">
        <f t="shared" si="2843"/>
        <v>0</v>
      </c>
      <c r="DI1737">
        <f t="shared" si="2844"/>
        <v>8873.3899999999994</v>
      </c>
      <c r="DJ1737">
        <f t="shared" ref="DJ1737:DJ1738" si="2852">DI1737</f>
        <v>8873.3899999999994</v>
      </c>
      <c r="DK1737">
        <v>1</v>
      </c>
      <c r="DL1737" t="s">
        <v>14</v>
      </c>
      <c r="DM1737">
        <v>0</v>
      </c>
      <c r="DN1737" t="s">
        <v>14</v>
      </c>
      <c r="DO1737">
        <v>0</v>
      </c>
    </row>
    <row r="1738">
      <c r="A1738">
        <f>ROW(Source!A619)</f>
        <v>619</v>
      </c>
      <c r="B1738">
        <v>419115877</v>
      </c>
      <c r="C1738">
        <v>412995198</v>
      </c>
      <c r="D1738">
        <v>417090896</v>
      </c>
      <c r="E1738">
        <v>117</v>
      </c>
      <c r="F1738">
        <v>1</v>
      </c>
      <c r="G1738">
        <v>1</v>
      </c>
      <c r="H1738">
        <v>1</v>
      </c>
      <c r="I1738" t="s">
        <v>1844</v>
      </c>
      <c r="J1738" t="s">
        <v>14</v>
      </c>
      <c r="K1738" t="s">
        <v>1845</v>
      </c>
      <c r="L1738">
        <v>1191</v>
      </c>
      <c r="N1738">
        <v>1013</v>
      </c>
      <c r="O1738" t="s">
        <v>48</v>
      </c>
      <c r="P1738" t="s">
        <v>48</v>
      </c>
      <c r="Q1738">
        <v>1</v>
      </c>
      <c r="W1738">
        <v>0</v>
      </c>
      <c r="X1738">
        <v>-1417349443</v>
      </c>
      <c r="Y1738">
        <f t="shared" si="2846"/>
        <v>1.8299999999999998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14</v>
      </c>
      <c r="AT1738">
        <v>6.0999999999999996</v>
      </c>
      <c r="AU1738" t="s">
        <v>1272</v>
      </c>
      <c r="AV1738">
        <v>2</v>
      </c>
      <c r="AW1738">
        <v>2</v>
      </c>
      <c r="AX1738">
        <v>419117878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ROUND(Y1738*Source!I619,7)</f>
        <v>1.8299999999999998</v>
      </c>
      <c r="CY1738">
        <f t="shared" si="2847"/>
        <v>0</v>
      </c>
      <c r="CZ1738">
        <f t="shared" si="2848"/>
        <v>0</v>
      </c>
      <c r="DA1738">
        <f t="shared" si="2849"/>
        <v>1</v>
      </c>
      <c r="DB1738">
        <f t="shared" si="2850"/>
        <v>0</v>
      </c>
      <c r="DC1738">
        <f t="shared" si="2851"/>
        <v>0</v>
      </c>
      <c r="DD1738" t="s">
        <v>14</v>
      </c>
      <c r="DE1738" t="s">
        <v>14</v>
      </c>
      <c r="DF1738">
        <f t="shared" si="2845"/>
        <v>0</v>
      </c>
      <c r="DG1738">
        <f t="shared" si="2841"/>
        <v>0</v>
      </c>
      <c r="DH1738">
        <f t="shared" si="2843"/>
        <v>0</v>
      </c>
      <c r="DI1738">
        <f t="shared" si="2844"/>
        <v>0</v>
      </c>
      <c r="DJ1738">
        <f t="shared" si="2852"/>
        <v>0</v>
      </c>
      <c r="DK1738">
        <v>0</v>
      </c>
      <c r="DL1738" t="s">
        <v>14</v>
      </c>
      <c r="DM1738">
        <v>0</v>
      </c>
      <c r="DN1738" t="s">
        <v>14</v>
      </c>
      <c r="DO1738">
        <v>0</v>
      </c>
    </row>
    <row r="1739">
      <c r="A1739">
        <f>ROW(Source!A619)</f>
        <v>619</v>
      </c>
      <c r="B1739">
        <v>419115877</v>
      </c>
      <c r="C1739">
        <v>412995198</v>
      </c>
      <c r="D1739">
        <v>417098134</v>
      </c>
      <c r="E1739">
        <v>1</v>
      </c>
      <c r="F1739">
        <v>1</v>
      </c>
      <c r="G1739">
        <v>1</v>
      </c>
      <c r="H1739">
        <v>2</v>
      </c>
      <c r="I1739" t="s">
        <v>159</v>
      </c>
      <c r="J1739" t="s">
        <v>1851</v>
      </c>
      <c r="K1739" t="s">
        <v>160</v>
      </c>
      <c r="L1739">
        <v>1368</v>
      </c>
      <c r="N1739">
        <v>1011</v>
      </c>
      <c r="O1739" t="s">
        <v>55</v>
      </c>
      <c r="P1739" t="s">
        <v>55</v>
      </c>
      <c r="Q1739">
        <v>1</v>
      </c>
      <c r="W1739">
        <v>0</v>
      </c>
      <c r="X1739">
        <v>302479695</v>
      </c>
      <c r="Y1739">
        <f t="shared" si="2846"/>
        <v>0.40800000000000003</v>
      </c>
      <c r="AA1739">
        <v>0</v>
      </c>
      <c r="AB1739">
        <v>1274.25</v>
      </c>
      <c r="AC1739">
        <v>620.24000000000001</v>
      </c>
      <c r="AD1739">
        <v>0</v>
      </c>
      <c r="AE1739">
        <v>0</v>
      </c>
      <c r="AF1739">
        <v>995.50999999999999</v>
      </c>
      <c r="AG1739">
        <v>620.24000000000001</v>
      </c>
      <c r="AH1739">
        <v>0</v>
      </c>
      <c r="AI1739">
        <v>1</v>
      </c>
      <c r="AJ1739">
        <v>1.28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14</v>
      </c>
      <c r="AT1739">
        <v>1.3600000000000001</v>
      </c>
      <c r="AU1739" t="s">
        <v>1272</v>
      </c>
      <c r="AV1739">
        <v>1</v>
      </c>
      <c r="AW1739">
        <v>2</v>
      </c>
      <c r="AX1739">
        <v>419117879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1353.8936000000001</v>
      </c>
      <c r="BL1739">
        <v>843.52640000000008</v>
      </c>
      <c r="BM1739">
        <v>0</v>
      </c>
      <c r="BN1739">
        <v>0</v>
      </c>
      <c r="BO1739">
        <v>1.3600000000000001</v>
      </c>
      <c r="BP1739">
        <v>1</v>
      </c>
      <c r="BQ1739">
        <v>0</v>
      </c>
      <c r="BR1739">
        <v>406.16808000000003</v>
      </c>
      <c r="BS1739">
        <v>253.05792000000002</v>
      </c>
      <c r="BT1739">
        <v>0</v>
      </c>
      <c r="BU1739">
        <v>0</v>
      </c>
      <c r="BV1739">
        <v>0.40800000000000003</v>
      </c>
      <c r="BW1739">
        <v>1</v>
      </c>
      <c r="CV1739">
        <v>0</v>
      </c>
      <c r="CW1739">
        <f>ROUND(Y1739*Source!I619*DO1739,7)</f>
        <v>0.40799999999999997</v>
      </c>
      <c r="CX1739">
        <f>ROUND(Y1739*Source!I619,7)</f>
        <v>0.40799999999999997</v>
      </c>
      <c r="CY1739">
        <f t="shared" ref="CY1739:CY1740" si="2853">AB1739</f>
        <v>1274.25</v>
      </c>
      <c r="CZ1739">
        <f t="shared" ref="CZ1739:CZ1740" si="2854">AF1739</f>
        <v>995.50999999999999</v>
      </c>
      <c r="DA1739">
        <f t="shared" ref="DA1739:DA1740" si="2855">AJ1739</f>
        <v>1.28</v>
      </c>
      <c r="DB1739">
        <f t="shared" si="2850"/>
        <v>406.16699999999997</v>
      </c>
      <c r="DC1739">
        <f t="shared" si="2851"/>
        <v>253.059</v>
      </c>
      <c r="DD1739" t="s">
        <v>14</v>
      </c>
      <c r="DE1739" t="s">
        <v>14</v>
      </c>
      <c r="DF1739">
        <f t="shared" si="2845"/>
        <v>0</v>
      </c>
      <c r="DG1739">
        <f t="shared" ref="DG1739:DG1740" si="2856">ROUND(ROUND(AF1739*AJ1739,2)*CX1739,2)</f>
        <v>519.88999999999999</v>
      </c>
      <c r="DH1739">
        <f t="shared" si="2843"/>
        <v>253.06</v>
      </c>
      <c r="DI1739">
        <f t="shared" si="2844"/>
        <v>0</v>
      </c>
      <c r="DJ1739">
        <f t="shared" ref="DJ1739:DJ1740" si="2857">DG1739+DH1739</f>
        <v>772.95000000000005</v>
      </c>
      <c r="DK1739">
        <v>0</v>
      </c>
      <c r="DL1739" t="s">
        <v>56</v>
      </c>
      <c r="DM1739">
        <v>5</v>
      </c>
      <c r="DN1739" t="s">
        <v>48</v>
      </c>
      <c r="DO1739">
        <v>1</v>
      </c>
    </row>
    <row r="1740">
      <c r="A1740">
        <f>ROW(Source!A619)</f>
        <v>619</v>
      </c>
      <c r="B1740">
        <v>419115877</v>
      </c>
      <c r="C1740">
        <v>412995198</v>
      </c>
      <c r="D1740">
        <v>417098140</v>
      </c>
      <c r="E1740">
        <v>1</v>
      </c>
      <c r="F1740">
        <v>1</v>
      </c>
      <c r="G1740">
        <v>1</v>
      </c>
      <c r="H1740">
        <v>2</v>
      </c>
      <c r="I1740" t="s">
        <v>53</v>
      </c>
      <c r="J1740" t="s">
        <v>1846</v>
      </c>
      <c r="K1740" t="s">
        <v>54</v>
      </c>
      <c r="L1740">
        <v>1368</v>
      </c>
      <c r="N1740">
        <v>1011</v>
      </c>
      <c r="O1740" t="s">
        <v>55</v>
      </c>
      <c r="P1740" t="s">
        <v>55</v>
      </c>
      <c r="Q1740">
        <v>1</v>
      </c>
      <c r="W1740">
        <v>0</v>
      </c>
      <c r="X1740">
        <v>-1522049899</v>
      </c>
      <c r="Y1740">
        <f t="shared" si="2846"/>
        <v>1.4219999999999999</v>
      </c>
      <c r="AA1740">
        <v>0</v>
      </c>
      <c r="AB1740">
        <v>1516.8099999999999</v>
      </c>
      <c r="AC1740">
        <v>620.24000000000001</v>
      </c>
      <c r="AD1740">
        <v>0</v>
      </c>
      <c r="AE1740">
        <v>0</v>
      </c>
      <c r="AF1740">
        <v>1024.8699999999999</v>
      </c>
      <c r="AG1740">
        <v>620.24000000000001</v>
      </c>
      <c r="AH1740">
        <v>0</v>
      </c>
      <c r="AI1740">
        <v>1</v>
      </c>
      <c r="AJ1740">
        <v>1.48</v>
      </c>
      <c r="AK1740">
        <v>1</v>
      </c>
      <c r="AL1740">
        <v>1</v>
      </c>
      <c r="AM1740">
        <v>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14</v>
      </c>
      <c r="AT1740">
        <v>4.7400000000000002</v>
      </c>
      <c r="AU1740" t="s">
        <v>1272</v>
      </c>
      <c r="AV1740">
        <v>1</v>
      </c>
      <c r="AW1740">
        <v>2</v>
      </c>
      <c r="AX1740">
        <v>419117880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4857.8837999999996</v>
      </c>
      <c r="BL1740">
        <v>2939.9376000000002</v>
      </c>
      <c r="BM1740">
        <v>0</v>
      </c>
      <c r="BN1740">
        <v>0</v>
      </c>
      <c r="BO1740">
        <v>4.7400000000000002</v>
      </c>
      <c r="BP1740">
        <v>1</v>
      </c>
      <c r="BQ1740">
        <v>0</v>
      </c>
      <c r="BR1740">
        <v>1457.3651399999999</v>
      </c>
      <c r="BS1740">
        <v>881.98127999999997</v>
      </c>
      <c r="BT1740">
        <v>0</v>
      </c>
      <c r="BU1740">
        <v>0</v>
      </c>
      <c r="BV1740">
        <v>1.4219999999999999</v>
      </c>
      <c r="BW1740">
        <v>1</v>
      </c>
      <c r="CV1740">
        <v>0</v>
      </c>
      <c r="CW1740">
        <f>ROUND(Y1740*Source!I619*DO1740,7)</f>
        <v>1.4219999999999999</v>
      </c>
      <c r="CX1740">
        <f>ROUND(Y1740*Source!I619,7)</f>
        <v>1.4219999999999999</v>
      </c>
      <c r="CY1740">
        <f t="shared" si="2853"/>
        <v>1516.8099999999999</v>
      </c>
      <c r="CZ1740">
        <f t="shared" si="2854"/>
        <v>1024.8699999999999</v>
      </c>
      <c r="DA1740">
        <f t="shared" si="2855"/>
        <v>1.48</v>
      </c>
      <c r="DB1740">
        <f t="shared" si="2850"/>
        <v>1457.364</v>
      </c>
      <c r="DC1740">
        <f t="shared" si="2851"/>
        <v>881.98199999999997</v>
      </c>
      <c r="DD1740" t="s">
        <v>14</v>
      </c>
      <c r="DE1740" t="s">
        <v>14</v>
      </c>
      <c r="DF1740">
        <f t="shared" si="2845"/>
        <v>0</v>
      </c>
      <c r="DG1740">
        <f t="shared" si="2856"/>
        <v>2156.9000000000001</v>
      </c>
      <c r="DH1740">
        <f t="shared" si="2843"/>
        <v>881.98000000000002</v>
      </c>
      <c r="DI1740">
        <f t="shared" si="2844"/>
        <v>0</v>
      </c>
      <c r="DJ1740">
        <f t="shared" si="2857"/>
        <v>3038.8800000000001</v>
      </c>
      <c r="DK1740">
        <v>0</v>
      </c>
      <c r="DL1740" t="s">
        <v>56</v>
      </c>
      <c r="DM1740">
        <v>5</v>
      </c>
      <c r="DN1740" t="s">
        <v>48</v>
      </c>
      <c r="DO1740">
        <v>1</v>
      </c>
    </row>
    <row r="1741">
      <c r="A1741">
        <f>ROW(Source!A619)</f>
        <v>619</v>
      </c>
      <c r="B1741">
        <v>419115877</v>
      </c>
      <c r="C1741">
        <v>412995198</v>
      </c>
      <c r="D1741">
        <v>417162991</v>
      </c>
      <c r="E1741">
        <v>1</v>
      </c>
      <c r="F1741">
        <v>1</v>
      </c>
      <c r="G1741">
        <v>1</v>
      </c>
      <c r="H1741">
        <v>3</v>
      </c>
      <c r="I1741" t="s">
        <v>146</v>
      </c>
      <c r="J1741" t="s">
        <v>1849</v>
      </c>
      <c r="K1741" t="s">
        <v>147</v>
      </c>
      <c r="L1741">
        <v>1348</v>
      </c>
      <c r="N1741">
        <v>1009</v>
      </c>
      <c r="O1741" t="s">
        <v>148</v>
      </c>
      <c r="P1741" t="s">
        <v>148</v>
      </c>
      <c r="Q1741">
        <v>1000</v>
      </c>
      <c r="W1741">
        <v>0</v>
      </c>
      <c r="X1741">
        <v>-465588395</v>
      </c>
      <c r="Y1741">
        <f t="shared" ref="Y1741:Y1752" si="2858">(AT1741*ROUND(0,7))</f>
        <v>0</v>
      </c>
      <c r="AA1741">
        <v>149054.35999999999</v>
      </c>
      <c r="AB1741">
        <v>0</v>
      </c>
      <c r="AC1741">
        <v>0</v>
      </c>
      <c r="AD1741">
        <v>0</v>
      </c>
      <c r="AE1741">
        <v>116448.72</v>
      </c>
      <c r="AF1741">
        <v>0</v>
      </c>
      <c r="AG1741">
        <v>0</v>
      </c>
      <c r="AH1741">
        <v>0</v>
      </c>
      <c r="AI1741">
        <v>1.28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14</v>
      </c>
      <c r="AT1741">
        <v>0.0023999999999999998</v>
      </c>
      <c r="AU1741" t="s">
        <v>1271</v>
      </c>
      <c r="AV1741">
        <v>0</v>
      </c>
      <c r="AW1741">
        <v>2</v>
      </c>
      <c r="AX1741">
        <v>419117881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279.47692799999999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ROUND(Y1741*Source!I619,7)</f>
        <v>0</v>
      </c>
      <c r="CY1741">
        <f t="shared" ref="CY1741:CY1753" si="2859">AA1741</f>
        <v>149054.35999999999</v>
      </c>
      <c r="CZ1741">
        <f t="shared" ref="CZ1741:CZ1753" si="2860">AE1741</f>
        <v>116448.72</v>
      </c>
      <c r="DA1741">
        <f t="shared" ref="DA1741:DA1753" si="2861">AI1741</f>
        <v>1.28</v>
      </c>
      <c r="DB1741">
        <f t="shared" ref="DB1741:DB1752" si="2862">ROUND((ROUND(AT1741*CZ1741,2)*ROUND(0,7)),6)</f>
        <v>0</v>
      </c>
      <c r="DC1741">
        <f t="shared" ref="DC1741:DC1752" si="2863">ROUND((ROUND(AT1741*AG1741,2)*ROUND(0,7)),6)</f>
        <v>0</v>
      </c>
      <c r="DD1741" t="s">
        <v>14</v>
      </c>
      <c r="DE1741" t="s">
        <v>14</v>
      </c>
      <c r="DF1741">
        <f t="shared" ref="DF1741:DF1752" si="2864">ROUND(ROUND(AE1741*AI1741,2)*CX1741,2)</f>
        <v>0</v>
      </c>
      <c r="DG1741">
        <f t="shared" ref="DG1741:DG1755" si="2865">ROUND(ROUND(AF1741,2)*CX1741,2)</f>
        <v>0</v>
      </c>
      <c r="DH1741">
        <f t="shared" si="2843"/>
        <v>0</v>
      </c>
      <c r="DI1741">
        <f t="shared" si="2844"/>
        <v>0</v>
      </c>
      <c r="DJ1741">
        <f t="shared" ref="DJ1741:DJ1753" si="2866">DF1741</f>
        <v>0</v>
      </c>
      <c r="DK1741">
        <v>0</v>
      </c>
      <c r="DL1741" t="s">
        <v>14</v>
      </c>
      <c r="DM1741">
        <v>0</v>
      </c>
      <c r="DN1741" t="s">
        <v>14</v>
      </c>
      <c r="DO1741">
        <v>0</v>
      </c>
    </row>
    <row r="1742">
      <c r="A1742">
        <f>ROW(Source!A619)</f>
        <v>619</v>
      </c>
      <c r="B1742">
        <v>419115877</v>
      </c>
      <c r="C1742">
        <v>412995198</v>
      </c>
      <c r="D1742">
        <v>417163200</v>
      </c>
      <c r="E1742">
        <v>1</v>
      </c>
      <c r="F1742">
        <v>1</v>
      </c>
      <c r="G1742">
        <v>1</v>
      </c>
      <c r="H1742">
        <v>3</v>
      </c>
      <c r="I1742" t="s">
        <v>255</v>
      </c>
      <c r="J1742" t="s">
        <v>1869</v>
      </c>
      <c r="K1742" t="s">
        <v>256</v>
      </c>
      <c r="L1742">
        <v>1346</v>
      </c>
      <c r="N1742">
        <v>1009</v>
      </c>
      <c r="O1742" t="s">
        <v>151</v>
      </c>
      <c r="P1742" t="s">
        <v>151</v>
      </c>
      <c r="Q1742">
        <v>1</v>
      </c>
      <c r="W1742">
        <v>0</v>
      </c>
      <c r="X1742">
        <v>-1746966143</v>
      </c>
      <c r="Y1742">
        <f t="shared" si="2858"/>
        <v>0</v>
      </c>
      <c r="AA1742">
        <v>406.32999999999998</v>
      </c>
      <c r="AB1742">
        <v>0</v>
      </c>
      <c r="AC1742">
        <v>0</v>
      </c>
      <c r="AD1742">
        <v>0</v>
      </c>
      <c r="AE1742">
        <v>284.14999999999998</v>
      </c>
      <c r="AF1742">
        <v>0</v>
      </c>
      <c r="AG1742">
        <v>0</v>
      </c>
      <c r="AH1742">
        <v>0</v>
      </c>
      <c r="AI1742">
        <v>1.4299999999999999</v>
      </c>
      <c r="AJ1742">
        <v>1</v>
      </c>
      <c r="AK1742">
        <v>1</v>
      </c>
      <c r="AL1742">
        <v>1</v>
      </c>
      <c r="AM1742">
        <v>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14</v>
      </c>
      <c r="AT1742">
        <v>0.0040000000000000001</v>
      </c>
      <c r="AU1742" t="s">
        <v>1271</v>
      </c>
      <c r="AV1742">
        <v>0</v>
      </c>
      <c r="AW1742">
        <v>2</v>
      </c>
      <c r="AX1742">
        <v>419117882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1.1365999999999998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v>0</v>
      </c>
      <c r="CX1742">
        <f>ROUND(Y1742*Source!I619,7)</f>
        <v>0</v>
      </c>
      <c r="CY1742">
        <f t="shared" si="2859"/>
        <v>406.32999999999998</v>
      </c>
      <c r="CZ1742">
        <f t="shared" si="2860"/>
        <v>284.14999999999998</v>
      </c>
      <c r="DA1742">
        <f t="shared" si="2861"/>
        <v>1.4299999999999999</v>
      </c>
      <c r="DB1742">
        <f t="shared" si="2862"/>
        <v>0</v>
      </c>
      <c r="DC1742">
        <f t="shared" si="2863"/>
        <v>0</v>
      </c>
      <c r="DD1742" t="s">
        <v>14</v>
      </c>
      <c r="DE1742" t="s">
        <v>14</v>
      </c>
      <c r="DF1742">
        <f t="shared" si="2864"/>
        <v>0</v>
      </c>
      <c r="DG1742">
        <f t="shared" si="2865"/>
        <v>0</v>
      </c>
      <c r="DH1742">
        <f t="shared" si="2843"/>
        <v>0</v>
      </c>
      <c r="DI1742">
        <f t="shared" si="2844"/>
        <v>0</v>
      </c>
      <c r="DJ1742">
        <f t="shared" si="2866"/>
        <v>0</v>
      </c>
      <c r="DK1742">
        <v>0</v>
      </c>
      <c r="DL1742" t="s">
        <v>14</v>
      </c>
      <c r="DM1742">
        <v>0</v>
      </c>
      <c r="DN1742" t="s">
        <v>14</v>
      </c>
      <c r="DO1742">
        <v>0</v>
      </c>
    </row>
    <row r="1743">
      <c r="A1743">
        <f>ROW(Source!A619)</f>
        <v>619</v>
      </c>
      <c r="B1743">
        <v>419115877</v>
      </c>
      <c r="C1743">
        <v>412995198</v>
      </c>
      <c r="D1743">
        <v>417163256</v>
      </c>
      <c r="E1743">
        <v>1</v>
      </c>
      <c r="F1743">
        <v>1</v>
      </c>
      <c r="G1743">
        <v>1</v>
      </c>
      <c r="H1743">
        <v>3</v>
      </c>
      <c r="I1743" t="s">
        <v>257</v>
      </c>
      <c r="J1743" t="s">
        <v>1870</v>
      </c>
      <c r="K1743" t="s">
        <v>258</v>
      </c>
      <c r="L1743">
        <v>1346</v>
      </c>
      <c r="N1743">
        <v>1009</v>
      </c>
      <c r="O1743" t="s">
        <v>151</v>
      </c>
      <c r="P1743" t="s">
        <v>151</v>
      </c>
      <c r="Q1743">
        <v>1</v>
      </c>
      <c r="W1743">
        <v>0</v>
      </c>
      <c r="X1743">
        <v>1771797515</v>
      </c>
      <c r="Y1743">
        <f t="shared" si="2858"/>
        <v>0</v>
      </c>
      <c r="AA1743">
        <v>199.91</v>
      </c>
      <c r="AB1743">
        <v>0</v>
      </c>
      <c r="AC1743">
        <v>0</v>
      </c>
      <c r="AD1743">
        <v>0</v>
      </c>
      <c r="AE1743">
        <v>219.68000000000001</v>
      </c>
      <c r="AF1743">
        <v>0</v>
      </c>
      <c r="AG1743">
        <v>0</v>
      </c>
      <c r="AH1743">
        <v>0</v>
      </c>
      <c r="AI1743">
        <v>0.91000000000000003</v>
      </c>
      <c r="AJ1743">
        <v>1</v>
      </c>
      <c r="AK1743">
        <v>1</v>
      </c>
      <c r="AL1743">
        <v>1</v>
      </c>
      <c r="AM1743">
        <v>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14</v>
      </c>
      <c r="AT1743">
        <v>0.023</v>
      </c>
      <c r="AU1743" t="s">
        <v>1271</v>
      </c>
      <c r="AV1743">
        <v>0</v>
      </c>
      <c r="AW1743">
        <v>2</v>
      </c>
      <c r="AX1743">
        <v>419117883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5.0526400000000002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1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ROUND(Y1743*Source!I619,7)</f>
        <v>0</v>
      </c>
      <c r="CY1743">
        <f t="shared" si="2859"/>
        <v>199.91</v>
      </c>
      <c r="CZ1743">
        <f t="shared" si="2860"/>
        <v>219.68000000000001</v>
      </c>
      <c r="DA1743">
        <f t="shared" si="2861"/>
        <v>0.91000000000000003</v>
      </c>
      <c r="DB1743">
        <f t="shared" si="2862"/>
        <v>0</v>
      </c>
      <c r="DC1743">
        <f t="shared" si="2863"/>
        <v>0</v>
      </c>
      <c r="DD1743" t="s">
        <v>14</v>
      </c>
      <c r="DE1743" t="s">
        <v>14</v>
      </c>
      <c r="DF1743">
        <f t="shared" si="2864"/>
        <v>0</v>
      </c>
      <c r="DG1743">
        <f t="shared" si="2865"/>
        <v>0</v>
      </c>
      <c r="DH1743">
        <f t="shared" si="2843"/>
        <v>0</v>
      </c>
      <c r="DI1743">
        <f t="shared" si="2844"/>
        <v>0</v>
      </c>
      <c r="DJ1743">
        <f t="shared" si="2866"/>
        <v>0</v>
      </c>
      <c r="DK1743">
        <v>0</v>
      </c>
      <c r="DL1743" t="s">
        <v>14</v>
      </c>
      <c r="DM1743">
        <v>0</v>
      </c>
      <c r="DN1743" t="s">
        <v>14</v>
      </c>
      <c r="DO1743">
        <v>0</v>
      </c>
    </row>
    <row r="1744">
      <c r="A1744">
        <f>ROW(Source!A619)</f>
        <v>619</v>
      </c>
      <c r="B1744">
        <v>419115877</v>
      </c>
      <c r="C1744">
        <v>412995198</v>
      </c>
      <c r="D1744">
        <v>417165224</v>
      </c>
      <c r="E1744">
        <v>1</v>
      </c>
      <c r="F1744">
        <v>1</v>
      </c>
      <c r="G1744">
        <v>1</v>
      </c>
      <c r="H1744">
        <v>3</v>
      </c>
      <c r="I1744" t="s">
        <v>222</v>
      </c>
      <c r="J1744" t="s">
        <v>1861</v>
      </c>
      <c r="K1744" t="s">
        <v>223</v>
      </c>
      <c r="L1744">
        <v>1301</v>
      </c>
      <c r="N1744">
        <v>1003</v>
      </c>
      <c r="O1744" t="s">
        <v>221</v>
      </c>
      <c r="P1744" t="s">
        <v>221</v>
      </c>
      <c r="Q1744">
        <v>1</v>
      </c>
      <c r="W1744">
        <v>0</v>
      </c>
      <c r="X1744">
        <v>-355258263</v>
      </c>
      <c r="Y1744">
        <f t="shared" si="2858"/>
        <v>0</v>
      </c>
      <c r="AA1744">
        <v>3.4700000000000002</v>
      </c>
      <c r="AB1744">
        <v>0</v>
      </c>
      <c r="AC1744">
        <v>0</v>
      </c>
      <c r="AD1744">
        <v>0</v>
      </c>
      <c r="AE1744">
        <v>2.27</v>
      </c>
      <c r="AF1744">
        <v>0</v>
      </c>
      <c r="AG1744">
        <v>0</v>
      </c>
      <c r="AH1744">
        <v>0</v>
      </c>
      <c r="AI1744">
        <v>1.53</v>
      </c>
      <c r="AJ1744">
        <v>1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14</v>
      </c>
      <c r="AT1744">
        <v>4</v>
      </c>
      <c r="AU1744" t="s">
        <v>1271</v>
      </c>
      <c r="AV1744">
        <v>0</v>
      </c>
      <c r="AW1744">
        <v>2</v>
      </c>
      <c r="AX1744">
        <v>419117884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9.0800000000000001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1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v>0</v>
      </c>
      <c r="CX1744">
        <f>ROUND(Y1744*Source!I619,7)</f>
        <v>0</v>
      </c>
      <c r="CY1744">
        <f t="shared" si="2859"/>
        <v>3.4700000000000002</v>
      </c>
      <c r="CZ1744">
        <f t="shared" si="2860"/>
        <v>2.27</v>
      </c>
      <c r="DA1744">
        <f t="shared" si="2861"/>
        <v>1.53</v>
      </c>
      <c r="DB1744">
        <f t="shared" si="2862"/>
        <v>0</v>
      </c>
      <c r="DC1744">
        <f t="shared" si="2863"/>
        <v>0</v>
      </c>
      <c r="DD1744" t="s">
        <v>14</v>
      </c>
      <c r="DE1744" t="s">
        <v>14</v>
      </c>
      <c r="DF1744">
        <f t="shared" si="2864"/>
        <v>0</v>
      </c>
      <c r="DG1744">
        <f t="shared" si="2865"/>
        <v>0</v>
      </c>
      <c r="DH1744">
        <f t="shared" si="2843"/>
        <v>0</v>
      </c>
      <c r="DI1744">
        <f t="shared" si="2844"/>
        <v>0</v>
      </c>
      <c r="DJ1744">
        <f t="shared" si="2866"/>
        <v>0</v>
      </c>
      <c r="DK1744">
        <v>0</v>
      </c>
      <c r="DL1744" t="s">
        <v>14</v>
      </c>
      <c r="DM1744">
        <v>0</v>
      </c>
      <c r="DN1744" t="s">
        <v>14</v>
      </c>
      <c r="DO1744">
        <v>0</v>
      </c>
    </row>
    <row r="1745">
      <c r="A1745">
        <f>ROW(Source!A619)</f>
        <v>619</v>
      </c>
      <c r="B1745">
        <v>419115877</v>
      </c>
      <c r="C1745">
        <v>412995198</v>
      </c>
      <c r="D1745">
        <v>417175540</v>
      </c>
      <c r="E1745">
        <v>1</v>
      </c>
      <c r="F1745">
        <v>1</v>
      </c>
      <c r="G1745">
        <v>1</v>
      </c>
      <c r="H1745">
        <v>3</v>
      </c>
      <c r="I1745" t="s">
        <v>188</v>
      </c>
      <c r="J1745" t="s">
        <v>1856</v>
      </c>
      <c r="K1745" t="s">
        <v>189</v>
      </c>
      <c r="L1745">
        <v>1348</v>
      </c>
      <c r="N1745">
        <v>1009</v>
      </c>
      <c r="O1745" t="s">
        <v>148</v>
      </c>
      <c r="P1745" t="s">
        <v>148</v>
      </c>
      <c r="Q1745">
        <v>1000</v>
      </c>
      <c r="W1745">
        <v>0</v>
      </c>
      <c r="X1745">
        <v>1793987537</v>
      </c>
      <c r="Y1745">
        <f t="shared" si="2858"/>
        <v>0</v>
      </c>
      <c r="AA1745">
        <v>1144599.95</v>
      </c>
      <c r="AB1745">
        <v>0</v>
      </c>
      <c r="AC1745">
        <v>0</v>
      </c>
      <c r="AD1745">
        <v>0</v>
      </c>
      <c r="AE1745">
        <v>1050091.7</v>
      </c>
      <c r="AF1745">
        <v>0</v>
      </c>
      <c r="AG1745">
        <v>0</v>
      </c>
      <c r="AH1745">
        <v>0</v>
      </c>
      <c r="AI1745">
        <v>1.0900000000000001</v>
      </c>
      <c r="AJ1745">
        <v>1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14</v>
      </c>
      <c r="AT1745">
        <v>2.0000000000000002e-05</v>
      </c>
      <c r="AU1745" t="s">
        <v>1271</v>
      </c>
      <c r="AV1745">
        <v>0</v>
      </c>
      <c r="AW1745">
        <v>2</v>
      </c>
      <c r="AX1745">
        <v>419117885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21.001834000000002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1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ROUND(Y1745*Source!I619,7)</f>
        <v>0</v>
      </c>
      <c r="CY1745">
        <f t="shared" si="2859"/>
        <v>1144599.95</v>
      </c>
      <c r="CZ1745">
        <f t="shared" si="2860"/>
        <v>1050091.7</v>
      </c>
      <c r="DA1745">
        <f t="shared" si="2861"/>
        <v>1.0900000000000001</v>
      </c>
      <c r="DB1745">
        <f t="shared" si="2862"/>
        <v>0</v>
      </c>
      <c r="DC1745">
        <f t="shared" si="2863"/>
        <v>0</v>
      </c>
      <c r="DD1745" t="s">
        <v>14</v>
      </c>
      <c r="DE1745" t="s">
        <v>14</v>
      </c>
      <c r="DF1745">
        <f t="shared" si="2864"/>
        <v>0</v>
      </c>
      <c r="DG1745">
        <f t="shared" si="2865"/>
        <v>0</v>
      </c>
      <c r="DH1745">
        <f t="shared" si="2843"/>
        <v>0</v>
      </c>
      <c r="DI1745">
        <f t="shared" si="2844"/>
        <v>0</v>
      </c>
      <c r="DJ1745">
        <f t="shared" si="2866"/>
        <v>0</v>
      </c>
      <c r="DK1745">
        <v>0</v>
      </c>
      <c r="DL1745" t="s">
        <v>14</v>
      </c>
      <c r="DM1745">
        <v>0</v>
      </c>
      <c r="DN1745" t="s">
        <v>14</v>
      </c>
      <c r="DO1745">
        <v>0</v>
      </c>
    </row>
    <row r="1746">
      <c r="A1746">
        <f>ROW(Source!A619)</f>
        <v>619</v>
      </c>
      <c r="B1746">
        <v>419115877</v>
      </c>
      <c r="C1746">
        <v>412995198</v>
      </c>
      <c r="D1746">
        <v>417175584</v>
      </c>
      <c r="E1746">
        <v>1</v>
      </c>
      <c r="F1746">
        <v>1</v>
      </c>
      <c r="G1746">
        <v>1</v>
      </c>
      <c r="H1746">
        <v>3</v>
      </c>
      <c r="I1746" t="s">
        <v>149</v>
      </c>
      <c r="J1746" t="s">
        <v>1850</v>
      </c>
      <c r="K1746" t="s">
        <v>150</v>
      </c>
      <c r="L1746">
        <v>1346</v>
      </c>
      <c r="N1746">
        <v>1009</v>
      </c>
      <c r="O1746" t="s">
        <v>151</v>
      </c>
      <c r="P1746" t="s">
        <v>151</v>
      </c>
      <c r="Q1746">
        <v>1</v>
      </c>
      <c r="W1746">
        <v>0</v>
      </c>
      <c r="X1746">
        <v>-242288594</v>
      </c>
      <c r="Y1746">
        <f t="shared" si="2858"/>
        <v>0</v>
      </c>
      <c r="AA1746">
        <v>1400.99</v>
      </c>
      <c r="AB1746">
        <v>0</v>
      </c>
      <c r="AC1746">
        <v>0</v>
      </c>
      <c r="AD1746">
        <v>0</v>
      </c>
      <c r="AE1746">
        <v>870.17999999999995</v>
      </c>
      <c r="AF1746">
        <v>0</v>
      </c>
      <c r="AG1746">
        <v>0</v>
      </c>
      <c r="AH1746">
        <v>0</v>
      </c>
      <c r="AI1746">
        <v>1.6100000000000001</v>
      </c>
      <c r="AJ1746">
        <v>1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14</v>
      </c>
      <c r="AT1746">
        <v>0.5</v>
      </c>
      <c r="AU1746" t="s">
        <v>1271</v>
      </c>
      <c r="AV1746">
        <v>0</v>
      </c>
      <c r="AW1746">
        <v>2</v>
      </c>
      <c r="AX1746">
        <v>419117886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435.08999999999997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ROUND(Y1746*Source!I619,7)</f>
        <v>0</v>
      </c>
      <c r="CY1746">
        <f t="shared" si="2859"/>
        <v>1400.99</v>
      </c>
      <c r="CZ1746">
        <f t="shared" si="2860"/>
        <v>870.17999999999995</v>
      </c>
      <c r="DA1746">
        <f t="shared" si="2861"/>
        <v>1.6100000000000001</v>
      </c>
      <c r="DB1746">
        <f t="shared" si="2862"/>
        <v>0</v>
      </c>
      <c r="DC1746">
        <f t="shared" si="2863"/>
        <v>0</v>
      </c>
      <c r="DD1746" t="s">
        <v>14</v>
      </c>
      <c r="DE1746" t="s">
        <v>14</v>
      </c>
      <c r="DF1746">
        <f t="shared" si="2864"/>
        <v>0</v>
      </c>
      <c r="DG1746">
        <f t="shared" si="2865"/>
        <v>0</v>
      </c>
      <c r="DH1746">
        <f t="shared" si="2843"/>
        <v>0</v>
      </c>
      <c r="DI1746">
        <f t="shared" si="2844"/>
        <v>0</v>
      </c>
      <c r="DJ1746">
        <f t="shared" si="2866"/>
        <v>0</v>
      </c>
      <c r="DK1746">
        <v>0</v>
      </c>
      <c r="DL1746" t="s">
        <v>14</v>
      </c>
      <c r="DM1746">
        <v>0</v>
      </c>
      <c r="DN1746" t="s">
        <v>14</v>
      </c>
      <c r="DO1746">
        <v>0</v>
      </c>
    </row>
    <row r="1747">
      <c r="A1747">
        <f>ROW(Source!A619)</f>
        <v>619</v>
      </c>
      <c r="B1747">
        <v>419115877</v>
      </c>
      <c r="C1747">
        <v>412995198</v>
      </c>
      <c r="D1747">
        <v>417175605</v>
      </c>
      <c r="E1747">
        <v>1</v>
      </c>
      <c r="F1747">
        <v>1</v>
      </c>
      <c r="G1747">
        <v>1</v>
      </c>
      <c r="H1747">
        <v>3</v>
      </c>
      <c r="I1747" t="s">
        <v>326</v>
      </c>
      <c r="J1747" t="s">
        <v>1881</v>
      </c>
      <c r="K1747" t="s">
        <v>327</v>
      </c>
      <c r="L1747">
        <v>1346</v>
      </c>
      <c r="N1747">
        <v>1009</v>
      </c>
      <c r="O1747" t="s">
        <v>151</v>
      </c>
      <c r="P1747" t="s">
        <v>151</v>
      </c>
      <c r="Q1747">
        <v>1</v>
      </c>
      <c r="W1747">
        <v>0</v>
      </c>
      <c r="X1747">
        <v>1196185247</v>
      </c>
      <c r="Y1747">
        <f t="shared" si="2858"/>
        <v>0</v>
      </c>
      <c r="AA1747">
        <v>4083.6799999999998</v>
      </c>
      <c r="AB1747">
        <v>0</v>
      </c>
      <c r="AC1747">
        <v>0</v>
      </c>
      <c r="AD1747">
        <v>0</v>
      </c>
      <c r="AE1747">
        <v>2536.4499999999998</v>
      </c>
      <c r="AF1747">
        <v>0</v>
      </c>
      <c r="AG1747">
        <v>0</v>
      </c>
      <c r="AH1747">
        <v>0</v>
      </c>
      <c r="AI1747">
        <v>1.6100000000000001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14</v>
      </c>
      <c r="AT1747">
        <v>0.01</v>
      </c>
      <c r="AU1747" t="s">
        <v>1271</v>
      </c>
      <c r="AV1747">
        <v>0</v>
      </c>
      <c r="AW1747">
        <v>2</v>
      </c>
      <c r="AX1747">
        <v>419117887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25.3645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ROUND(Y1747*Source!I619,7)</f>
        <v>0</v>
      </c>
      <c r="CY1747">
        <f t="shared" si="2859"/>
        <v>4083.6799999999998</v>
      </c>
      <c r="CZ1747">
        <f t="shared" si="2860"/>
        <v>2536.4499999999998</v>
      </c>
      <c r="DA1747">
        <f t="shared" si="2861"/>
        <v>1.6100000000000001</v>
      </c>
      <c r="DB1747">
        <f t="shared" si="2862"/>
        <v>0</v>
      </c>
      <c r="DC1747">
        <f t="shared" si="2863"/>
        <v>0</v>
      </c>
      <c r="DD1747" t="s">
        <v>14</v>
      </c>
      <c r="DE1747" t="s">
        <v>14</v>
      </c>
      <c r="DF1747">
        <f t="shared" si="2864"/>
        <v>0</v>
      </c>
      <c r="DG1747">
        <f t="shared" si="2865"/>
        <v>0</v>
      </c>
      <c r="DH1747">
        <f t="shared" si="2843"/>
        <v>0</v>
      </c>
      <c r="DI1747">
        <f t="shared" si="2844"/>
        <v>0</v>
      </c>
      <c r="DJ1747">
        <f t="shared" si="2866"/>
        <v>0</v>
      </c>
      <c r="DK1747">
        <v>0</v>
      </c>
      <c r="DL1747" t="s">
        <v>14</v>
      </c>
      <c r="DM1747">
        <v>0</v>
      </c>
      <c r="DN1747" t="s">
        <v>14</v>
      </c>
      <c r="DO1747">
        <v>0</v>
      </c>
    </row>
    <row r="1748">
      <c r="A1748">
        <f>ROW(Source!A619)</f>
        <v>619</v>
      </c>
      <c r="B1748">
        <v>419115877</v>
      </c>
      <c r="C1748">
        <v>412995198</v>
      </c>
      <c r="D1748">
        <v>417183311</v>
      </c>
      <c r="E1748">
        <v>1</v>
      </c>
      <c r="F1748">
        <v>1</v>
      </c>
      <c r="G1748">
        <v>1</v>
      </c>
      <c r="H1748">
        <v>3</v>
      </c>
      <c r="I1748" t="s">
        <v>328</v>
      </c>
      <c r="J1748" t="s">
        <v>1882</v>
      </c>
      <c r="K1748" t="s">
        <v>329</v>
      </c>
      <c r="L1748">
        <v>1346</v>
      </c>
      <c r="N1748">
        <v>1009</v>
      </c>
      <c r="O1748" t="s">
        <v>151</v>
      </c>
      <c r="P1748" t="s">
        <v>151</v>
      </c>
      <c r="Q1748">
        <v>1</v>
      </c>
      <c r="W1748">
        <v>0</v>
      </c>
      <c r="X1748">
        <v>-255834433</v>
      </c>
      <c r="Y1748">
        <f t="shared" si="2858"/>
        <v>0</v>
      </c>
      <c r="AA1748">
        <v>2043.95</v>
      </c>
      <c r="AB1748">
        <v>0</v>
      </c>
      <c r="AC1748">
        <v>0</v>
      </c>
      <c r="AD1748">
        <v>0</v>
      </c>
      <c r="AE1748">
        <v>1928.25</v>
      </c>
      <c r="AF1748">
        <v>0</v>
      </c>
      <c r="AG1748">
        <v>0</v>
      </c>
      <c r="AH1748">
        <v>0</v>
      </c>
      <c r="AI1748">
        <v>1.0600000000000001</v>
      </c>
      <c r="AJ1748">
        <v>1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14</v>
      </c>
      <c r="AT1748">
        <v>0.025000000000000001</v>
      </c>
      <c r="AU1748" t="s">
        <v>1271</v>
      </c>
      <c r="AV1748">
        <v>0</v>
      </c>
      <c r="AW1748">
        <v>2</v>
      </c>
      <c r="AX1748">
        <v>419117888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48.206250000000004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ROUND(Y1748*Source!I619,7)</f>
        <v>0</v>
      </c>
      <c r="CY1748">
        <f t="shared" si="2859"/>
        <v>2043.95</v>
      </c>
      <c r="CZ1748">
        <f t="shared" si="2860"/>
        <v>1928.25</v>
      </c>
      <c r="DA1748">
        <f t="shared" si="2861"/>
        <v>1.0600000000000001</v>
      </c>
      <c r="DB1748">
        <f t="shared" si="2862"/>
        <v>0</v>
      </c>
      <c r="DC1748">
        <f t="shared" si="2863"/>
        <v>0</v>
      </c>
      <c r="DD1748" t="s">
        <v>14</v>
      </c>
      <c r="DE1748" t="s">
        <v>14</v>
      </c>
      <c r="DF1748">
        <f t="shared" si="2864"/>
        <v>0</v>
      </c>
      <c r="DG1748">
        <f t="shared" si="2865"/>
        <v>0</v>
      </c>
      <c r="DH1748">
        <f t="shared" si="2843"/>
        <v>0</v>
      </c>
      <c r="DI1748">
        <f t="shared" si="2844"/>
        <v>0</v>
      </c>
      <c r="DJ1748">
        <f t="shared" si="2866"/>
        <v>0</v>
      </c>
      <c r="DK1748">
        <v>0</v>
      </c>
      <c r="DL1748" t="s">
        <v>14</v>
      </c>
      <c r="DM1748">
        <v>0</v>
      </c>
      <c r="DN1748" t="s">
        <v>14</v>
      </c>
      <c r="DO1748">
        <v>0</v>
      </c>
    </row>
    <row r="1749">
      <c r="A1749">
        <f>ROW(Source!A619)</f>
        <v>619</v>
      </c>
      <c r="B1749">
        <v>419115877</v>
      </c>
      <c r="C1749">
        <v>412995198</v>
      </c>
      <c r="D1749">
        <v>417192565</v>
      </c>
      <c r="E1749">
        <v>1</v>
      </c>
      <c r="F1749">
        <v>1</v>
      </c>
      <c r="G1749">
        <v>1</v>
      </c>
      <c r="H1749">
        <v>3</v>
      </c>
      <c r="I1749" t="s">
        <v>353</v>
      </c>
      <c r="J1749" t="s">
        <v>1884</v>
      </c>
      <c r="K1749" t="s">
        <v>354</v>
      </c>
      <c r="L1749">
        <v>1371</v>
      </c>
      <c r="N1749">
        <v>1013</v>
      </c>
      <c r="O1749" t="s">
        <v>252</v>
      </c>
      <c r="P1749" t="s">
        <v>252</v>
      </c>
      <c r="Q1749">
        <v>1</v>
      </c>
      <c r="W1749">
        <v>0</v>
      </c>
      <c r="X1749">
        <v>775080425</v>
      </c>
      <c r="Y1749">
        <f t="shared" si="2858"/>
        <v>0</v>
      </c>
      <c r="AA1749">
        <v>17.379999999999999</v>
      </c>
      <c r="AB1749">
        <v>0</v>
      </c>
      <c r="AC1749">
        <v>0</v>
      </c>
      <c r="AD1749">
        <v>0</v>
      </c>
      <c r="AE1749">
        <v>19.100000000000001</v>
      </c>
      <c r="AF1749">
        <v>0</v>
      </c>
      <c r="AG1749">
        <v>0</v>
      </c>
      <c r="AH1749">
        <v>0</v>
      </c>
      <c r="AI1749">
        <v>0.91000000000000003</v>
      </c>
      <c r="AJ1749">
        <v>1</v>
      </c>
      <c r="AK1749">
        <v>1</v>
      </c>
      <c r="AL1749">
        <v>1</v>
      </c>
      <c r="AM1749">
        <v>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14</v>
      </c>
      <c r="AT1749">
        <v>4</v>
      </c>
      <c r="AU1749" t="s">
        <v>1271</v>
      </c>
      <c r="AV1749">
        <v>0</v>
      </c>
      <c r="AW1749">
        <v>2</v>
      </c>
      <c r="AX1749">
        <v>419117889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76.400000000000006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ROUND(Y1749*Source!I619,7)</f>
        <v>0</v>
      </c>
      <c r="CY1749">
        <f t="shared" si="2859"/>
        <v>17.379999999999999</v>
      </c>
      <c r="CZ1749">
        <f t="shared" si="2860"/>
        <v>19.100000000000001</v>
      </c>
      <c r="DA1749">
        <f t="shared" si="2861"/>
        <v>0.91000000000000003</v>
      </c>
      <c r="DB1749">
        <f t="shared" si="2862"/>
        <v>0</v>
      </c>
      <c r="DC1749">
        <f t="shared" si="2863"/>
        <v>0</v>
      </c>
      <c r="DD1749" t="s">
        <v>14</v>
      </c>
      <c r="DE1749" t="s">
        <v>14</v>
      </c>
      <c r="DF1749">
        <f t="shared" si="2864"/>
        <v>0</v>
      </c>
      <c r="DG1749">
        <f t="shared" si="2865"/>
        <v>0</v>
      </c>
      <c r="DH1749">
        <f t="shared" si="2843"/>
        <v>0</v>
      </c>
      <c r="DI1749">
        <f t="shared" si="2844"/>
        <v>0</v>
      </c>
      <c r="DJ1749">
        <f t="shared" si="2866"/>
        <v>0</v>
      </c>
      <c r="DK1749">
        <v>0</v>
      </c>
      <c r="DL1749" t="s">
        <v>14</v>
      </c>
      <c r="DM1749">
        <v>0</v>
      </c>
      <c r="DN1749" t="s">
        <v>14</v>
      </c>
      <c r="DO1749">
        <v>0</v>
      </c>
    </row>
    <row r="1750">
      <c r="A1750">
        <f>ROW(Source!A619)</f>
        <v>619</v>
      </c>
      <c r="B1750">
        <v>419115877</v>
      </c>
      <c r="C1750">
        <v>412995198</v>
      </c>
      <c r="D1750">
        <v>417199972</v>
      </c>
      <c r="E1750">
        <v>1</v>
      </c>
      <c r="F1750">
        <v>1</v>
      </c>
      <c r="G1750">
        <v>1</v>
      </c>
      <c r="H1750">
        <v>3</v>
      </c>
      <c r="I1750" t="s">
        <v>267</v>
      </c>
      <c r="J1750" t="s">
        <v>1875</v>
      </c>
      <c r="K1750" t="s">
        <v>268</v>
      </c>
      <c r="L1750">
        <v>1425</v>
      </c>
      <c r="N1750">
        <v>1013</v>
      </c>
      <c r="O1750" t="s">
        <v>195</v>
      </c>
      <c r="P1750" t="s">
        <v>195</v>
      </c>
      <c r="Q1750">
        <v>1</v>
      </c>
      <c r="W1750">
        <v>0</v>
      </c>
      <c r="X1750">
        <v>989260561</v>
      </c>
      <c r="Y1750">
        <f t="shared" si="2858"/>
        <v>0</v>
      </c>
      <c r="AA1750">
        <v>119.56999999999999</v>
      </c>
      <c r="AB1750">
        <v>0</v>
      </c>
      <c r="AC1750">
        <v>0</v>
      </c>
      <c r="AD1750">
        <v>0</v>
      </c>
      <c r="AE1750">
        <v>47.259999999999998</v>
      </c>
      <c r="AF1750">
        <v>0</v>
      </c>
      <c r="AG1750">
        <v>0</v>
      </c>
      <c r="AH1750">
        <v>0</v>
      </c>
      <c r="AI1750">
        <v>2.5299999999999998</v>
      </c>
      <c r="AJ1750">
        <v>1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14</v>
      </c>
      <c r="AT1750">
        <v>0.25</v>
      </c>
      <c r="AU1750" t="s">
        <v>1271</v>
      </c>
      <c r="AV1750">
        <v>0</v>
      </c>
      <c r="AW1750">
        <v>2</v>
      </c>
      <c r="AX1750">
        <v>419117890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11.815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1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V1750">
        <v>0</v>
      </c>
      <c r="CW1750">
        <v>0</v>
      </c>
      <c r="CX1750">
        <f>ROUND(Y1750*Source!I619,7)</f>
        <v>0</v>
      </c>
      <c r="CY1750">
        <f t="shared" si="2859"/>
        <v>119.56999999999999</v>
      </c>
      <c r="CZ1750">
        <f t="shared" si="2860"/>
        <v>47.259999999999998</v>
      </c>
      <c r="DA1750">
        <f t="shared" si="2861"/>
        <v>2.5299999999999998</v>
      </c>
      <c r="DB1750">
        <f t="shared" si="2862"/>
        <v>0</v>
      </c>
      <c r="DC1750">
        <f t="shared" si="2863"/>
        <v>0</v>
      </c>
      <c r="DD1750" t="s">
        <v>14</v>
      </c>
      <c r="DE1750" t="s">
        <v>14</v>
      </c>
      <c r="DF1750">
        <f t="shared" si="2864"/>
        <v>0</v>
      </c>
      <c r="DG1750">
        <f t="shared" si="2865"/>
        <v>0</v>
      </c>
      <c r="DH1750">
        <f t="shared" si="2843"/>
        <v>0</v>
      </c>
      <c r="DI1750">
        <f t="shared" si="2844"/>
        <v>0</v>
      </c>
      <c r="DJ1750">
        <f t="shared" si="2866"/>
        <v>0</v>
      </c>
      <c r="DK1750">
        <v>0</v>
      </c>
      <c r="DL1750" t="s">
        <v>14</v>
      </c>
      <c r="DM1750">
        <v>0</v>
      </c>
      <c r="DN1750" t="s">
        <v>14</v>
      </c>
      <c r="DO1750">
        <v>0</v>
      </c>
    </row>
    <row r="1751">
      <c r="A1751">
        <f>ROW(Source!A619)</f>
        <v>619</v>
      </c>
      <c r="B1751">
        <v>419115877</v>
      </c>
      <c r="C1751">
        <v>412995198</v>
      </c>
      <c r="D1751">
        <v>417199978</v>
      </c>
      <c r="E1751">
        <v>1</v>
      </c>
      <c r="F1751">
        <v>1</v>
      </c>
      <c r="G1751">
        <v>1</v>
      </c>
      <c r="H1751">
        <v>3</v>
      </c>
      <c r="I1751" t="s">
        <v>269</v>
      </c>
      <c r="J1751" t="s">
        <v>1876</v>
      </c>
      <c r="K1751" t="s">
        <v>270</v>
      </c>
      <c r="L1751">
        <v>1407</v>
      </c>
      <c r="N1751">
        <v>1013</v>
      </c>
      <c r="O1751" t="s">
        <v>271</v>
      </c>
      <c r="P1751" t="s">
        <v>271</v>
      </c>
      <c r="Q1751">
        <v>1</v>
      </c>
      <c r="W1751">
        <v>0</v>
      </c>
      <c r="X1751">
        <v>168170819</v>
      </c>
      <c r="Y1751">
        <f t="shared" si="2858"/>
        <v>0</v>
      </c>
      <c r="AA1751">
        <v>8352.5100000000002</v>
      </c>
      <c r="AB1751">
        <v>0</v>
      </c>
      <c r="AC1751">
        <v>0</v>
      </c>
      <c r="AD1751">
        <v>0</v>
      </c>
      <c r="AE1751">
        <v>6052.54</v>
      </c>
      <c r="AF1751">
        <v>0</v>
      </c>
      <c r="AG1751">
        <v>0</v>
      </c>
      <c r="AH1751">
        <v>0</v>
      </c>
      <c r="AI1751">
        <v>1.3799999999999999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14</v>
      </c>
      <c r="AT1751">
        <v>0.012999999999999999</v>
      </c>
      <c r="AU1751" t="s">
        <v>1271</v>
      </c>
      <c r="AV1751">
        <v>0</v>
      </c>
      <c r="AW1751">
        <v>2</v>
      </c>
      <c r="AX1751">
        <v>419117891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78.683019999999999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ROUND(Y1751*Source!I619,7)</f>
        <v>0</v>
      </c>
      <c r="CY1751">
        <f t="shared" si="2859"/>
        <v>8352.5100000000002</v>
      </c>
      <c r="CZ1751">
        <f t="shared" si="2860"/>
        <v>6052.54</v>
      </c>
      <c r="DA1751">
        <f t="shared" si="2861"/>
        <v>1.3799999999999999</v>
      </c>
      <c r="DB1751">
        <f t="shared" si="2862"/>
        <v>0</v>
      </c>
      <c r="DC1751">
        <f t="shared" si="2863"/>
        <v>0</v>
      </c>
      <c r="DD1751" t="s">
        <v>14</v>
      </c>
      <c r="DE1751" t="s">
        <v>14</v>
      </c>
      <c r="DF1751">
        <f t="shared" si="2864"/>
        <v>0</v>
      </c>
      <c r="DG1751">
        <f t="shared" si="2865"/>
        <v>0</v>
      </c>
      <c r="DH1751">
        <f t="shared" si="2843"/>
        <v>0</v>
      </c>
      <c r="DI1751">
        <f t="shared" si="2844"/>
        <v>0</v>
      </c>
      <c r="DJ1751">
        <f t="shared" si="2866"/>
        <v>0</v>
      </c>
      <c r="DK1751">
        <v>0</v>
      </c>
      <c r="DL1751" t="s">
        <v>14</v>
      </c>
      <c r="DM1751">
        <v>0</v>
      </c>
      <c r="DN1751" t="s">
        <v>14</v>
      </c>
      <c r="DO1751">
        <v>0</v>
      </c>
    </row>
    <row r="1752">
      <c r="A1752">
        <f>ROW(Source!A619)</f>
        <v>619</v>
      </c>
      <c r="B1752">
        <v>419115877</v>
      </c>
      <c r="C1752">
        <v>412995198</v>
      </c>
      <c r="D1752">
        <v>417206618</v>
      </c>
      <c r="E1752">
        <v>1</v>
      </c>
      <c r="F1752">
        <v>1</v>
      </c>
      <c r="G1752">
        <v>1</v>
      </c>
      <c r="H1752">
        <v>3</v>
      </c>
      <c r="I1752" t="s">
        <v>330</v>
      </c>
      <c r="J1752" t="s">
        <v>1883</v>
      </c>
      <c r="K1752" t="s">
        <v>331</v>
      </c>
      <c r="L1752">
        <v>1301</v>
      </c>
      <c r="N1752">
        <v>1003</v>
      </c>
      <c r="O1752" t="s">
        <v>221</v>
      </c>
      <c r="P1752" t="s">
        <v>221</v>
      </c>
      <c r="Q1752">
        <v>1</v>
      </c>
      <c r="W1752">
        <v>0</v>
      </c>
      <c r="X1752">
        <v>1142069536</v>
      </c>
      <c r="Y1752">
        <f t="shared" si="2858"/>
        <v>0</v>
      </c>
      <c r="AA1752">
        <v>161.46000000000001</v>
      </c>
      <c r="AB1752">
        <v>0</v>
      </c>
      <c r="AC1752">
        <v>0</v>
      </c>
      <c r="AD1752">
        <v>0</v>
      </c>
      <c r="AE1752">
        <v>123.25</v>
      </c>
      <c r="AF1752">
        <v>0</v>
      </c>
      <c r="AG1752">
        <v>0</v>
      </c>
      <c r="AH1752">
        <v>0</v>
      </c>
      <c r="AI1752">
        <v>1.3100000000000001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14</v>
      </c>
      <c r="AT1752">
        <v>0.69999999999999996</v>
      </c>
      <c r="AU1752" t="s">
        <v>1271</v>
      </c>
      <c r="AV1752">
        <v>0</v>
      </c>
      <c r="AW1752">
        <v>2</v>
      </c>
      <c r="AX1752">
        <v>419117892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86.274999999999991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ROUND(Y1752*Source!I619,7)</f>
        <v>0</v>
      </c>
      <c r="CY1752">
        <f t="shared" si="2859"/>
        <v>161.46000000000001</v>
      </c>
      <c r="CZ1752">
        <f t="shared" si="2860"/>
        <v>123.25</v>
      </c>
      <c r="DA1752">
        <f t="shared" si="2861"/>
        <v>1.3100000000000001</v>
      </c>
      <c r="DB1752">
        <f t="shared" si="2862"/>
        <v>0</v>
      </c>
      <c r="DC1752">
        <f t="shared" si="2863"/>
        <v>0</v>
      </c>
      <c r="DD1752" t="s">
        <v>14</v>
      </c>
      <c r="DE1752" t="s">
        <v>14</v>
      </c>
      <c r="DF1752">
        <f t="shared" si="2864"/>
        <v>0</v>
      </c>
      <c r="DG1752">
        <f t="shared" si="2865"/>
        <v>0</v>
      </c>
      <c r="DH1752">
        <f t="shared" si="2843"/>
        <v>0</v>
      </c>
      <c r="DI1752">
        <f t="shared" si="2844"/>
        <v>0</v>
      </c>
      <c r="DJ1752">
        <f t="shared" si="2866"/>
        <v>0</v>
      </c>
      <c r="DK1752">
        <v>0</v>
      </c>
      <c r="DL1752" t="s">
        <v>14</v>
      </c>
      <c r="DM1752">
        <v>0</v>
      </c>
      <c r="DN1752" t="s">
        <v>14</v>
      </c>
      <c r="DO1752">
        <v>0</v>
      </c>
    </row>
    <row r="1753">
      <c r="A1753">
        <f>ROW(Source!A619)</f>
        <v>619</v>
      </c>
      <c r="B1753">
        <v>419115877</v>
      </c>
      <c r="C1753">
        <v>412995198</v>
      </c>
      <c r="D1753">
        <v>417096729</v>
      </c>
      <c r="E1753">
        <v>117</v>
      </c>
      <c r="F1753">
        <v>1</v>
      </c>
      <c r="G1753">
        <v>1</v>
      </c>
      <c r="H1753">
        <v>3</v>
      </c>
      <c r="I1753" t="s">
        <v>1847</v>
      </c>
      <c r="J1753" t="s">
        <v>14</v>
      </c>
      <c r="K1753" t="s">
        <v>1848</v>
      </c>
      <c r="L1753">
        <v>3277935</v>
      </c>
      <c r="N1753">
        <v>1013</v>
      </c>
      <c r="O1753" t="s">
        <v>63</v>
      </c>
      <c r="P1753" t="s">
        <v>63</v>
      </c>
      <c r="Q1753">
        <v>1</v>
      </c>
      <c r="W1753">
        <v>0</v>
      </c>
      <c r="X1753">
        <v>274903907</v>
      </c>
      <c r="Y1753">
        <f t="shared" ref="Y1753:Y1757" si="2867">AT1753</f>
        <v>2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-2</v>
      </c>
      <c r="AN1753">
        <v>0</v>
      </c>
      <c r="AO1753">
        <v>0</v>
      </c>
      <c r="AP1753">
        <v>0</v>
      </c>
      <c r="AQ1753">
        <v>1</v>
      </c>
      <c r="AR1753">
        <v>0</v>
      </c>
      <c r="AS1753" t="s">
        <v>14</v>
      </c>
      <c r="AT1753">
        <v>2</v>
      </c>
      <c r="AU1753" t="s">
        <v>14</v>
      </c>
      <c r="AV1753">
        <v>0</v>
      </c>
      <c r="AW1753">
        <v>2</v>
      </c>
      <c r="AX1753">
        <v>419117893</v>
      </c>
      <c r="AY1753">
        <v>1</v>
      </c>
      <c r="AZ1753">
        <v>2048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ROUND(Y1753*Source!I619,7)</f>
        <v>2</v>
      </c>
      <c r="CY1753">
        <f t="shared" si="2859"/>
        <v>0</v>
      </c>
      <c r="CZ1753">
        <f t="shared" si="2860"/>
        <v>0</v>
      </c>
      <c r="DA1753">
        <f t="shared" si="2861"/>
        <v>1</v>
      </c>
      <c r="DB1753">
        <f t="shared" ref="DB1753:DB1757" si="2868">ROUND(ROUND(AT1753*CZ1753,2),6)</f>
        <v>0</v>
      </c>
      <c r="DC1753">
        <f t="shared" ref="DC1753:DC1757" si="2869">ROUND(ROUND(AT1753*AG1753,2),6)</f>
        <v>0</v>
      </c>
      <c r="DD1753" t="s">
        <v>14</v>
      </c>
      <c r="DE1753" t="s">
        <v>14</v>
      </c>
      <c r="DF1753">
        <f t="shared" ref="DF1753:DF1757" si="2870">ROUND(ROUND(AE1753,2)*CX1753,2)</f>
        <v>0</v>
      </c>
      <c r="DG1753">
        <f t="shared" si="2865"/>
        <v>0</v>
      </c>
      <c r="DH1753">
        <f t="shared" si="2843"/>
        <v>0</v>
      </c>
      <c r="DI1753">
        <f t="shared" si="2844"/>
        <v>0</v>
      </c>
      <c r="DJ1753">
        <f t="shared" si="2866"/>
        <v>0</v>
      </c>
      <c r="DK1753">
        <v>0</v>
      </c>
      <c r="DL1753" t="s">
        <v>14</v>
      </c>
      <c r="DM1753">
        <v>0</v>
      </c>
      <c r="DN1753" t="s">
        <v>14</v>
      </c>
      <c r="DO1753">
        <v>0</v>
      </c>
    </row>
    <row r="1754">
      <c r="A1754">
        <f>ROW(Source!A620)</f>
        <v>620</v>
      </c>
      <c r="B1754">
        <v>419115877</v>
      </c>
      <c r="C1754">
        <v>412995233</v>
      </c>
      <c r="D1754">
        <v>417090738</v>
      </c>
      <c r="E1754">
        <v>117</v>
      </c>
      <c r="F1754">
        <v>1</v>
      </c>
      <c r="G1754">
        <v>1</v>
      </c>
      <c r="H1754">
        <v>1</v>
      </c>
      <c r="I1754" t="s">
        <v>370</v>
      </c>
      <c r="J1754" t="s">
        <v>14</v>
      </c>
      <c r="K1754" t="s">
        <v>371</v>
      </c>
      <c r="L1754">
        <v>1191</v>
      </c>
      <c r="N1754">
        <v>1013</v>
      </c>
      <c r="O1754" t="s">
        <v>48</v>
      </c>
      <c r="P1754" t="s">
        <v>48</v>
      </c>
      <c r="Q1754">
        <v>1</v>
      </c>
      <c r="W1754">
        <v>0</v>
      </c>
      <c r="X1754">
        <v>1903532093</v>
      </c>
      <c r="Y1754">
        <f t="shared" si="2867"/>
        <v>51</v>
      </c>
      <c r="AA1754">
        <v>0</v>
      </c>
      <c r="AB1754">
        <v>0</v>
      </c>
      <c r="AC1754">
        <v>0</v>
      </c>
      <c r="AD1754">
        <v>579.96000000000004</v>
      </c>
      <c r="AE1754">
        <v>0</v>
      </c>
      <c r="AF1754">
        <v>0</v>
      </c>
      <c r="AG1754">
        <v>0</v>
      </c>
      <c r="AH1754">
        <v>579.96000000000004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14</v>
      </c>
      <c r="AT1754">
        <v>51</v>
      </c>
      <c r="AU1754" t="s">
        <v>14</v>
      </c>
      <c r="AV1754">
        <v>1</v>
      </c>
      <c r="AW1754">
        <v>2</v>
      </c>
      <c r="AX1754">
        <v>419117894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29577.960000000003</v>
      </c>
      <c r="BN1754">
        <v>51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29577.960000000003</v>
      </c>
      <c r="BU1754">
        <v>51</v>
      </c>
      <c r="BV1754">
        <v>0</v>
      </c>
      <c r="BW1754">
        <v>1</v>
      </c>
      <c r="CU1754">
        <f>ROUND(AT1754*Source!I620*AH1754*AL1754,2)</f>
        <v>29577.959999999999</v>
      </c>
      <c r="CV1754">
        <f>ROUND(Y1754*Source!I620,7)</f>
        <v>51</v>
      </c>
      <c r="CW1754">
        <v>0</v>
      </c>
      <c r="CX1754">
        <f>ROUND(Y1754*Source!I620,7)</f>
        <v>51</v>
      </c>
      <c r="CY1754">
        <f t="shared" ref="CY1754:CY1755" si="2871">AD1754</f>
        <v>579.96000000000004</v>
      </c>
      <c r="CZ1754">
        <f t="shared" ref="CZ1754:CZ1755" si="2872">AH1754</f>
        <v>579.96000000000004</v>
      </c>
      <c r="DA1754">
        <f t="shared" ref="DA1754:DA1755" si="2873">AL1754</f>
        <v>1</v>
      </c>
      <c r="DB1754">
        <f t="shared" si="2868"/>
        <v>29577.959999999999</v>
      </c>
      <c r="DC1754">
        <f t="shared" si="2869"/>
        <v>0</v>
      </c>
      <c r="DD1754" t="s">
        <v>14</v>
      </c>
      <c r="DE1754" t="s">
        <v>14</v>
      </c>
      <c r="DF1754">
        <f t="shared" si="2870"/>
        <v>0</v>
      </c>
      <c r="DG1754">
        <f t="shared" si="2865"/>
        <v>0</v>
      </c>
      <c r="DH1754">
        <f t="shared" si="2843"/>
        <v>0</v>
      </c>
      <c r="DI1754">
        <f t="shared" si="2844"/>
        <v>29577.959999999999</v>
      </c>
      <c r="DJ1754">
        <f t="shared" ref="DJ1754:DJ1755" si="2874">DI1754</f>
        <v>29577.959999999999</v>
      </c>
      <c r="DK1754">
        <v>1</v>
      </c>
      <c r="DL1754" t="s">
        <v>14</v>
      </c>
      <c r="DM1754">
        <v>0</v>
      </c>
      <c r="DN1754" t="s">
        <v>14</v>
      </c>
      <c r="DO1754">
        <v>0</v>
      </c>
    </row>
    <row r="1755">
      <c r="A1755">
        <f>ROW(Source!A620)</f>
        <v>620</v>
      </c>
      <c r="B1755">
        <v>419115877</v>
      </c>
      <c r="C1755">
        <v>412995233</v>
      </c>
      <c r="D1755">
        <v>417090896</v>
      </c>
      <c r="E1755">
        <v>117</v>
      </c>
      <c r="F1755">
        <v>1</v>
      </c>
      <c r="G1755">
        <v>1</v>
      </c>
      <c r="H1755">
        <v>1</v>
      </c>
      <c r="I1755" t="s">
        <v>1844</v>
      </c>
      <c r="J1755" t="s">
        <v>14</v>
      </c>
      <c r="K1755" t="s">
        <v>1845</v>
      </c>
      <c r="L1755">
        <v>1191</v>
      </c>
      <c r="N1755">
        <v>1013</v>
      </c>
      <c r="O1755" t="s">
        <v>48</v>
      </c>
      <c r="P1755" t="s">
        <v>48</v>
      </c>
      <c r="Q1755">
        <v>1</v>
      </c>
      <c r="W1755">
        <v>0</v>
      </c>
      <c r="X1755">
        <v>-1417349443</v>
      </c>
      <c r="Y1755">
        <f t="shared" si="2867"/>
        <v>6.0999999999999996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14</v>
      </c>
      <c r="AT1755">
        <v>6.0999999999999996</v>
      </c>
      <c r="AU1755" t="s">
        <v>14</v>
      </c>
      <c r="AV1755">
        <v>2</v>
      </c>
      <c r="AW1755">
        <v>2</v>
      </c>
      <c r="AX1755">
        <v>419117895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ROUND(Y1755*Source!I620,7)</f>
        <v>6.0999999999999996</v>
      </c>
      <c r="CY1755">
        <f t="shared" si="2871"/>
        <v>0</v>
      </c>
      <c r="CZ1755">
        <f t="shared" si="2872"/>
        <v>0</v>
      </c>
      <c r="DA1755">
        <f t="shared" si="2873"/>
        <v>1</v>
      </c>
      <c r="DB1755">
        <f t="shared" si="2868"/>
        <v>0</v>
      </c>
      <c r="DC1755">
        <f t="shared" si="2869"/>
        <v>0</v>
      </c>
      <c r="DD1755" t="s">
        <v>14</v>
      </c>
      <c r="DE1755" t="s">
        <v>14</v>
      </c>
      <c r="DF1755">
        <f t="shared" si="2870"/>
        <v>0</v>
      </c>
      <c r="DG1755">
        <f t="shared" si="2865"/>
        <v>0</v>
      </c>
      <c r="DH1755">
        <f t="shared" si="2843"/>
        <v>0</v>
      </c>
      <c r="DI1755">
        <f t="shared" si="2844"/>
        <v>0</v>
      </c>
      <c r="DJ1755">
        <f t="shared" si="2874"/>
        <v>0</v>
      </c>
      <c r="DK1755">
        <v>0</v>
      </c>
      <c r="DL1755" t="s">
        <v>14</v>
      </c>
      <c r="DM1755">
        <v>0</v>
      </c>
      <c r="DN1755" t="s">
        <v>14</v>
      </c>
      <c r="DO1755">
        <v>0</v>
      </c>
    </row>
    <row r="1756">
      <c r="A1756">
        <f>ROW(Source!A620)</f>
        <v>620</v>
      </c>
      <c r="B1756">
        <v>419115877</v>
      </c>
      <c r="C1756">
        <v>412995233</v>
      </c>
      <c r="D1756">
        <v>417098134</v>
      </c>
      <c r="E1756">
        <v>1</v>
      </c>
      <c r="F1756">
        <v>1</v>
      </c>
      <c r="G1756">
        <v>1</v>
      </c>
      <c r="H1756">
        <v>2</v>
      </c>
      <c r="I1756" t="s">
        <v>159</v>
      </c>
      <c r="J1756" t="s">
        <v>1851</v>
      </c>
      <c r="K1756" t="s">
        <v>160</v>
      </c>
      <c r="L1756">
        <v>1368</v>
      </c>
      <c r="N1756">
        <v>1011</v>
      </c>
      <c r="O1756" t="s">
        <v>55</v>
      </c>
      <c r="P1756" t="s">
        <v>55</v>
      </c>
      <c r="Q1756">
        <v>1</v>
      </c>
      <c r="W1756">
        <v>0</v>
      </c>
      <c r="X1756">
        <v>302479695</v>
      </c>
      <c r="Y1756">
        <f t="shared" si="2867"/>
        <v>1.3600000000000001</v>
      </c>
      <c r="AA1756">
        <v>0</v>
      </c>
      <c r="AB1756">
        <v>1274.25</v>
      </c>
      <c r="AC1756">
        <v>620.24000000000001</v>
      </c>
      <c r="AD1756">
        <v>0</v>
      </c>
      <c r="AE1756">
        <v>0</v>
      </c>
      <c r="AF1756">
        <v>995.50999999999999</v>
      </c>
      <c r="AG1756">
        <v>620.24000000000001</v>
      </c>
      <c r="AH1756">
        <v>0</v>
      </c>
      <c r="AI1756">
        <v>1</v>
      </c>
      <c r="AJ1756">
        <v>1.28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14</v>
      </c>
      <c r="AT1756">
        <v>1.3600000000000001</v>
      </c>
      <c r="AU1756" t="s">
        <v>14</v>
      </c>
      <c r="AV1756">
        <v>1</v>
      </c>
      <c r="AW1756">
        <v>2</v>
      </c>
      <c r="AX1756">
        <v>419117896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1353.8936000000001</v>
      </c>
      <c r="BL1756">
        <v>843.52640000000008</v>
      </c>
      <c r="BM1756">
        <v>0</v>
      </c>
      <c r="BN1756">
        <v>0</v>
      </c>
      <c r="BO1756">
        <v>1.3600000000000001</v>
      </c>
      <c r="BP1756">
        <v>1</v>
      </c>
      <c r="BQ1756">
        <v>0</v>
      </c>
      <c r="BR1756">
        <v>1353.8936000000001</v>
      </c>
      <c r="BS1756">
        <v>843.52640000000008</v>
      </c>
      <c r="BT1756">
        <v>0</v>
      </c>
      <c r="BU1756">
        <v>0</v>
      </c>
      <c r="BV1756">
        <v>1.3600000000000001</v>
      </c>
      <c r="BW1756">
        <v>1</v>
      </c>
      <c r="CV1756">
        <v>0</v>
      </c>
      <c r="CW1756">
        <f>ROUND(Y1756*Source!I620*DO1756,7)</f>
        <v>1.3599999999999999</v>
      </c>
      <c r="CX1756">
        <f>ROUND(Y1756*Source!I620,7)</f>
        <v>1.3599999999999999</v>
      </c>
      <c r="CY1756">
        <f t="shared" ref="CY1756:CY1757" si="2875">AB1756</f>
        <v>1274.25</v>
      </c>
      <c r="CZ1756">
        <f t="shared" ref="CZ1756:CZ1757" si="2876">AF1756</f>
        <v>995.50999999999999</v>
      </c>
      <c r="DA1756">
        <f t="shared" ref="DA1756:DA1757" si="2877">AJ1756</f>
        <v>1.28</v>
      </c>
      <c r="DB1756">
        <f t="shared" si="2868"/>
        <v>1353.8899999999999</v>
      </c>
      <c r="DC1756">
        <f t="shared" si="2869"/>
        <v>843.52999999999997</v>
      </c>
      <c r="DD1756" t="s">
        <v>14</v>
      </c>
      <c r="DE1756" t="s">
        <v>14</v>
      </c>
      <c r="DF1756">
        <f t="shared" si="2870"/>
        <v>0</v>
      </c>
      <c r="DG1756">
        <f t="shared" ref="DG1756:DG1757" si="2878">ROUND(ROUND(AF1756*AJ1756,2)*CX1756,2)</f>
        <v>1732.98</v>
      </c>
      <c r="DH1756">
        <f t="shared" si="2843"/>
        <v>843.52999999999997</v>
      </c>
      <c r="DI1756">
        <f t="shared" si="2844"/>
        <v>0</v>
      </c>
      <c r="DJ1756">
        <f t="shared" ref="DJ1756:DJ1757" si="2879">DG1756+DH1756</f>
        <v>2576.5100000000002</v>
      </c>
      <c r="DK1756">
        <v>0</v>
      </c>
      <c r="DL1756" t="s">
        <v>56</v>
      </c>
      <c r="DM1756">
        <v>5</v>
      </c>
      <c r="DN1756" t="s">
        <v>48</v>
      </c>
      <c r="DO1756">
        <v>1</v>
      </c>
    </row>
    <row r="1757">
      <c r="A1757">
        <f>ROW(Source!A620)</f>
        <v>620</v>
      </c>
      <c r="B1757">
        <v>419115877</v>
      </c>
      <c r="C1757">
        <v>412995233</v>
      </c>
      <c r="D1757">
        <v>417098140</v>
      </c>
      <c r="E1757">
        <v>1</v>
      </c>
      <c r="F1757">
        <v>1</v>
      </c>
      <c r="G1757">
        <v>1</v>
      </c>
      <c r="H1757">
        <v>2</v>
      </c>
      <c r="I1757" t="s">
        <v>53</v>
      </c>
      <c r="J1757" t="s">
        <v>1846</v>
      </c>
      <c r="K1757" t="s">
        <v>54</v>
      </c>
      <c r="L1757">
        <v>1368</v>
      </c>
      <c r="N1757">
        <v>1011</v>
      </c>
      <c r="O1757" t="s">
        <v>55</v>
      </c>
      <c r="P1757" t="s">
        <v>55</v>
      </c>
      <c r="Q1757">
        <v>1</v>
      </c>
      <c r="W1757">
        <v>0</v>
      </c>
      <c r="X1757">
        <v>-1522049899</v>
      </c>
      <c r="Y1757">
        <f t="shared" si="2867"/>
        <v>4.7400000000000002</v>
      </c>
      <c r="AA1757">
        <v>0</v>
      </c>
      <c r="AB1757">
        <v>1516.8099999999999</v>
      </c>
      <c r="AC1757">
        <v>620.24000000000001</v>
      </c>
      <c r="AD1757">
        <v>0</v>
      </c>
      <c r="AE1757">
        <v>0</v>
      </c>
      <c r="AF1757">
        <v>1024.8699999999999</v>
      </c>
      <c r="AG1757">
        <v>620.24000000000001</v>
      </c>
      <c r="AH1757">
        <v>0</v>
      </c>
      <c r="AI1757">
        <v>1</v>
      </c>
      <c r="AJ1757">
        <v>1.48</v>
      </c>
      <c r="AK1757">
        <v>1</v>
      </c>
      <c r="AL1757">
        <v>1</v>
      </c>
      <c r="AM1757">
        <v>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14</v>
      </c>
      <c r="AT1757">
        <v>4.7400000000000002</v>
      </c>
      <c r="AU1757" t="s">
        <v>14</v>
      </c>
      <c r="AV1757">
        <v>1</v>
      </c>
      <c r="AW1757">
        <v>2</v>
      </c>
      <c r="AX1757">
        <v>419117897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4857.8837999999996</v>
      </c>
      <c r="BL1757">
        <v>2939.9376000000002</v>
      </c>
      <c r="BM1757">
        <v>0</v>
      </c>
      <c r="BN1757">
        <v>0</v>
      </c>
      <c r="BO1757">
        <v>4.7400000000000002</v>
      </c>
      <c r="BP1757">
        <v>1</v>
      </c>
      <c r="BQ1757">
        <v>0</v>
      </c>
      <c r="BR1757">
        <v>4857.8837999999996</v>
      </c>
      <c r="BS1757">
        <v>2939.9376000000002</v>
      </c>
      <c r="BT1757">
        <v>0</v>
      </c>
      <c r="BU1757">
        <v>0</v>
      </c>
      <c r="BV1757">
        <v>4.7400000000000002</v>
      </c>
      <c r="BW1757">
        <v>1</v>
      </c>
      <c r="CV1757">
        <v>0</v>
      </c>
      <c r="CW1757">
        <f>ROUND(Y1757*Source!I620*DO1757,7)</f>
        <v>4.7400000000000002</v>
      </c>
      <c r="CX1757">
        <f>ROUND(Y1757*Source!I620,7)</f>
        <v>4.7400000000000002</v>
      </c>
      <c r="CY1757">
        <f t="shared" si="2875"/>
        <v>1516.8099999999999</v>
      </c>
      <c r="CZ1757">
        <f t="shared" si="2876"/>
        <v>1024.8699999999999</v>
      </c>
      <c r="DA1757">
        <f t="shared" si="2877"/>
        <v>1.48</v>
      </c>
      <c r="DB1757">
        <f t="shared" si="2868"/>
        <v>4857.8800000000001</v>
      </c>
      <c r="DC1757">
        <f t="shared" si="2869"/>
        <v>2939.9400000000001</v>
      </c>
      <c r="DD1757" t="s">
        <v>14</v>
      </c>
      <c r="DE1757" t="s">
        <v>14</v>
      </c>
      <c r="DF1757">
        <f t="shared" si="2870"/>
        <v>0</v>
      </c>
      <c r="DG1757">
        <f t="shared" si="2878"/>
        <v>7189.6800000000003</v>
      </c>
      <c r="DH1757">
        <f t="shared" si="2843"/>
        <v>2939.9400000000001</v>
      </c>
      <c r="DI1757">
        <f t="shared" si="2844"/>
        <v>0</v>
      </c>
      <c r="DJ1757">
        <f t="shared" si="2879"/>
        <v>10129.620000000001</v>
      </c>
      <c r="DK1757">
        <v>0</v>
      </c>
      <c r="DL1757" t="s">
        <v>56</v>
      </c>
      <c r="DM1757">
        <v>5</v>
      </c>
      <c r="DN1757" t="s">
        <v>48</v>
      </c>
      <c r="DO1757">
        <v>1</v>
      </c>
    </row>
    <row r="1758">
      <c r="A1758">
        <f>ROW(Source!A620)</f>
        <v>620</v>
      </c>
      <c r="B1758">
        <v>419115877</v>
      </c>
      <c r="C1758">
        <v>412995233</v>
      </c>
      <c r="D1758">
        <v>417162991</v>
      </c>
      <c r="E1758">
        <v>1</v>
      </c>
      <c r="F1758">
        <v>1</v>
      </c>
      <c r="G1758">
        <v>1</v>
      </c>
      <c r="H1758">
        <v>3</v>
      </c>
      <c r="I1758" t="s">
        <v>146</v>
      </c>
      <c r="J1758" t="s">
        <v>1849</v>
      </c>
      <c r="K1758" t="s">
        <v>147</v>
      </c>
      <c r="L1758">
        <v>1348</v>
      </c>
      <c r="N1758">
        <v>1009</v>
      </c>
      <c r="O1758" t="s">
        <v>148</v>
      </c>
      <c r="P1758" t="s">
        <v>148</v>
      </c>
      <c r="Q1758">
        <v>1000</v>
      </c>
      <c r="W1758">
        <v>0</v>
      </c>
      <c r="X1758">
        <v>-465588395</v>
      </c>
      <c r="Y1758">
        <f t="shared" ref="Y1758:Y1769" si="2880">(AT1758*ROUND(0,7))</f>
        <v>0</v>
      </c>
      <c r="AA1758">
        <v>149054.35999999999</v>
      </c>
      <c r="AB1758">
        <v>0</v>
      </c>
      <c r="AC1758">
        <v>0</v>
      </c>
      <c r="AD1758">
        <v>0</v>
      </c>
      <c r="AE1758">
        <v>116448.72</v>
      </c>
      <c r="AF1758">
        <v>0</v>
      </c>
      <c r="AG1758">
        <v>0</v>
      </c>
      <c r="AH1758">
        <v>0</v>
      </c>
      <c r="AI1758">
        <v>1.28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14</v>
      </c>
      <c r="AT1758">
        <v>0.0023999999999999998</v>
      </c>
      <c r="AU1758" t="s">
        <v>1176</v>
      </c>
      <c r="AV1758">
        <v>0</v>
      </c>
      <c r="AW1758">
        <v>2</v>
      </c>
      <c r="AX1758">
        <v>419117898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279.47692799999999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ROUND(Y1758*Source!I620,7)</f>
        <v>0</v>
      </c>
      <c r="CY1758">
        <f t="shared" ref="CY1758:CY1770" si="2881">AA1758</f>
        <v>149054.35999999999</v>
      </c>
      <c r="CZ1758">
        <f t="shared" ref="CZ1758:CZ1770" si="2882">AE1758</f>
        <v>116448.72</v>
      </c>
      <c r="DA1758">
        <f t="shared" ref="DA1758:DA1770" si="2883">AI1758</f>
        <v>1.28</v>
      </c>
      <c r="DB1758">
        <f t="shared" ref="DB1758:DB1769" si="2884">ROUND((ROUND(AT1758*CZ1758,2)*ROUND(0,7)),6)</f>
        <v>0</v>
      </c>
      <c r="DC1758">
        <f t="shared" ref="DC1758:DC1769" si="2885">ROUND((ROUND(AT1758*AG1758,2)*ROUND(0,7)),6)</f>
        <v>0</v>
      </c>
      <c r="DD1758" t="s">
        <v>14</v>
      </c>
      <c r="DE1758" t="s">
        <v>14</v>
      </c>
      <c r="DF1758">
        <f t="shared" ref="DF1758:DF1769" si="2886">ROUND(ROUND(AE1758*AI1758,2)*CX1758,2)</f>
        <v>0</v>
      </c>
      <c r="DG1758">
        <f t="shared" ref="DG1758:DG1772" si="2887">ROUND(ROUND(AF1758,2)*CX1758,2)</f>
        <v>0</v>
      </c>
      <c r="DH1758">
        <f t="shared" si="2843"/>
        <v>0</v>
      </c>
      <c r="DI1758">
        <f t="shared" si="2844"/>
        <v>0</v>
      </c>
      <c r="DJ1758">
        <f t="shared" ref="DJ1758:DJ1770" si="2888">DF1758</f>
        <v>0</v>
      </c>
      <c r="DK1758">
        <v>0</v>
      </c>
      <c r="DL1758" t="s">
        <v>14</v>
      </c>
      <c r="DM1758">
        <v>0</v>
      </c>
      <c r="DN1758" t="s">
        <v>14</v>
      </c>
      <c r="DO1758">
        <v>0</v>
      </c>
    </row>
    <row r="1759">
      <c r="A1759">
        <f>ROW(Source!A620)</f>
        <v>620</v>
      </c>
      <c r="B1759">
        <v>419115877</v>
      </c>
      <c r="C1759">
        <v>412995233</v>
      </c>
      <c r="D1759">
        <v>417163200</v>
      </c>
      <c r="E1759">
        <v>1</v>
      </c>
      <c r="F1759">
        <v>1</v>
      </c>
      <c r="G1759">
        <v>1</v>
      </c>
      <c r="H1759">
        <v>3</v>
      </c>
      <c r="I1759" t="s">
        <v>255</v>
      </c>
      <c r="J1759" t="s">
        <v>1869</v>
      </c>
      <c r="K1759" t="s">
        <v>256</v>
      </c>
      <c r="L1759">
        <v>1346</v>
      </c>
      <c r="N1759">
        <v>1009</v>
      </c>
      <c r="O1759" t="s">
        <v>151</v>
      </c>
      <c r="P1759" t="s">
        <v>151</v>
      </c>
      <c r="Q1759">
        <v>1</v>
      </c>
      <c r="W1759">
        <v>0</v>
      </c>
      <c r="X1759">
        <v>-1746966143</v>
      </c>
      <c r="Y1759">
        <f t="shared" si="2880"/>
        <v>0</v>
      </c>
      <c r="AA1759">
        <v>406.32999999999998</v>
      </c>
      <c r="AB1759">
        <v>0</v>
      </c>
      <c r="AC1759">
        <v>0</v>
      </c>
      <c r="AD1759">
        <v>0</v>
      </c>
      <c r="AE1759">
        <v>284.14999999999998</v>
      </c>
      <c r="AF1759">
        <v>0</v>
      </c>
      <c r="AG1759">
        <v>0</v>
      </c>
      <c r="AH1759">
        <v>0</v>
      </c>
      <c r="AI1759">
        <v>1.4299999999999999</v>
      </c>
      <c r="AJ1759">
        <v>1</v>
      </c>
      <c r="AK1759">
        <v>1</v>
      </c>
      <c r="AL1759">
        <v>1</v>
      </c>
      <c r="AM1759">
        <v>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14</v>
      </c>
      <c r="AT1759">
        <v>0.0040000000000000001</v>
      </c>
      <c r="AU1759" t="s">
        <v>1176</v>
      </c>
      <c r="AV1759">
        <v>0</v>
      </c>
      <c r="AW1759">
        <v>2</v>
      </c>
      <c r="AX1759">
        <v>419117899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1.1365999999999998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ROUND(Y1759*Source!I620,7)</f>
        <v>0</v>
      </c>
      <c r="CY1759">
        <f t="shared" si="2881"/>
        <v>406.32999999999998</v>
      </c>
      <c r="CZ1759">
        <f t="shared" si="2882"/>
        <v>284.14999999999998</v>
      </c>
      <c r="DA1759">
        <f t="shared" si="2883"/>
        <v>1.4299999999999999</v>
      </c>
      <c r="DB1759">
        <f t="shared" si="2884"/>
        <v>0</v>
      </c>
      <c r="DC1759">
        <f t="shared" si="2885"/>
        <v>0</v>
      </c>
      <c r="DD1759" t="s">
        <v>14</v>
      </c>
      <c r="DE1759" t="s">
        <v>14</v>
      </c>
      <c r="DF1759">
        <f t="shared" si="2886"/>
        <v>0</v>
      </c>
      <c r="DG1759">
        <f t="shared" si="2887"/>
        <v>0</v>
      </c>
      <c r="DH1759">
        <f t="shared" si="2843"/>
        <v>0</v>
      </c>
      <c r="DI1759">
        <f t="shared" si="2844"/>
        <v>0</v>
      </c>
      <c r="DJ1759">
        <f t="shared" si="2888"/>
        <v>0</v>
      </c>
      <c r="DK1759">
        <v>0</v>
      </c>
      <c r="DL1759" t="s">
        <v>14</v>
      </c>
      <c r="DM1759">
        <v>0</v>
      </c>
      <c r="DN1759" t="s">
        <v>14</v>
      </c>
      <c r="DO1759">
        <v>0</v>
      </c>
    </row>
    <row r="1760">
      <c r="A1760">
        <f>ROW(Source!A620)</f>
        <v>620</v>
      </c>
      <c r="B1760">
        <v>419115877</v>
      </c>
      <c r="C1760">
        <v>412995233</v>
      </c>
      <c r="D1760">
        <v>417163256</v>
      </c>
      <c r="E1760">
        <v>1</v>
      </c>
      <c r="F1760">
        <v>1</v>
      </c>
      <c r="G1760">
        <v>1</v>
      </c>
      <c r="H1760">
        <v>3</v>
      </c>
      <c r="I1760" t="s">
        <v>257</v>
      </c>
      <c r="J1760" t="s">
        <v>1870</v>
      </c>
      <c r="K1760" t="s">
        <v>258</v>
      </c>
      <c r="L1760">
        <v>1346</v>
      </c>
      <c r="N1760">
        <v>1009</v>
      </c>
      <c r="O1760" t="s">
        <v>151</v>
      </c>
      <c r="P1760" t="s">
        <v>151</v>
      </c>
      <c r="Q1760">
        <v>1</v>
      </c>
      <c r="W1760">
        <v>0</v>
      </c>
      <c r="X1760">
        <v>1771797515</v>
      </c>
      <c r="Y1760">
        <f t="shared" si="2880"/>
        <v>0</v>
      </c>
      <c r="AA1760">
        <v>199.91</v>
      </c>
      <c r="AB1760">
        <v>0</v>
      </c>
      <c r="AC1760">
        <v>0</v>
      </c>
      <c r="AD1760">
        <v>0</v>
      </c>
      <c r="AE1760">
        <v>219.68000000000001</v>
      </c>
      <c r="AF1760">
        <v>0</v>
      </c>
      <c r="AG1760">
        <v>0</v>
      </c>
      <c r="AH1760">
        <v>0</v>
      </c>
      <c r="AI1760">
        <v>0.91000000000000003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14</v>
      </c>
      <c r="AT1760">
        <v>0.023</v>
      </c>
      <c r="AU1760" t="s">
        <v>1176</v>
      </c>
      <c r="AV1760">
        <v>0</v>
      </c>
      <c r="AW1760">
        <v>2</v>
      </c>
      <c r="AX1760">
        <v>419117900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5.0526400000000002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ROUND(Y1760*Source!I620,7)</f>
        <v>0</v>
      </c>
      <c r="CY1760">
        <f t="shared" si="2881"/>
        <v>199.91</v>
      </c>
      <c r="CZ1760">
        <f t="shared" si="2882"/>
        <v>219.68000000000001</v>
      </c>
      <c r="DA1760">
        <f t="shared" si="2883"/>
        <v>0.91000000000000003</v>
      </c>
      <c r="DB1760">
        <f t="shared" si="2884"/>
        <v>0</v>
      </c>
      <c r="DC1760">
        <f t="shared" si="2885"/>
        <v>0</v>
      </c>
      <c r="DD1760" t="s">
        <v>14</v>
      </c>
      <c r="DE1760" t="s">
        <v>14</v>
      </c>
      <c r="DF1760">
        <f t="shared" si="2886"/>
        <v>0</v>
      </c>
      <c r="DG1760">
        <f t="shared" si="2887"/>
        <v>0</v>
      </c>
      <c r="DH1760">
        <f t="shared" si="2843"/>
        <v>0</v>
      </c>
      <c r="DI1760">
        <f t="shared" si="2844"/>
        <v>0</v>
      </c>
      <c r="DJ1760">
        <f t="shared" si="2888"/>
        <v>0</v>
      </c>
      <c r="DK1760">
        <v>0</v>
      </c>
      <c r="DL1760" t="s">
        <v>14</v>
      </c>
      <c r="DM1760">
        <v>0</v>
      </c>
      <c r="DN1760" t="s">
        <v>14</v>
      </c>
      <c r="DO1760">
        <v>0</v>
      </c>
    </row>
    <row r="1761">
      <c r="A1761">
        <f>ROW(Source!A620)</f>
        <v>620</v>
      </c>
      <c r="B1761">
        <v>419115877</v>
      </c>
      <c r="C1761">
        <v>412995233</v>
      </c>
      <c r="D1761">
        <v>417165224</v>
      </c>
      <c r="E1761">
        <v>1</v>
      </c>
      <c r="F1761">
        <v>1</v>
      </c>
      <c r="G1761">
        <v>1</v>
      </c>
      <c r="H1761">
        <v>3</v>
      </c>
      <c r="I1761" t="s">
        <v>222</v>
      </c>
      <c r="J1761" t="s">
        <v>1861</v>
      </c>
      <c r="K1761" t="s">
        <v>223</v>
      </c>
      <c r="L1761">
        <v>1301</v>
      </c>
      <c r="N1761">
        <v>1003</v>
      </c>
      <c r="O1761" t="s">
        <v>221</v>
      </c>
      <c r="P1761" t="s">
        <v>221</v>
      </c>
      <c r="Q1761">
        <v>1</v>
      </c>
      <c r="W1761">
        <v>0</v>
      </c>
      <c r="X1761">
        <v>-355258263</v>
      </c>
      <c r="Y1761">
        <f t="shared" si="2880"/>
        <v>0</v>
      </c>
      <c r="AA1761">
        <v>3.4700000000000002</v>
      </c>
      <c r="AB1761">
        <v>0</v>
      </c>
      <c r="AC1761">
        <v>0</v>
      </c>
      <c r="AD1761">
        <v>0</v>
      </c>
      <c r="AE1761">
        <v>2.27</v>
      </c>
      <c r="AF1761">
        <v>0</v>
      </c>
      <c r="AG1761">
        <v>0</v>
      </c>
      <c r="AH1761">
        <v>0</v>
      </c>
      <c r="AI1761">
        <v>1.53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14</v>
      </c>
      <c r="AT1761">
        <v>4</v>
      </c>
      <c r="AU1761" t="s">
        <v>1176</v>
      </c>
      <c r="AV1761">
        <v>0</v>
      </c>
      <c r="AW1761">
        <v>2</v>
      </c>
      <c r="AX1761">
        <v>419117901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9.0800000000000001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ROUND(Y1761*Source!I620,7)</f>
        <v>0</v>
      </c>
      <c r="CY1761">
        <f t="shared" si="2881"/>
        <v>3.4700000000000002</v>
      </c>
      <c r="CZ1761">
        <f t="shared" si="2882"/>
        <v>2.27</v>
      </c>
      <c r="DA1761">
        <f t="shared" si="2883"/>
        <v>1.53</v>
      </c>
      <c r="DB1761">
        <f t="shared" si="2884"/>
        <v>0</v>
      </c>
      <c r="DC1761">
        <f t="shared" si="2885"/>
        <v>0</v>
      </c>
      <c r="DD1761" t="s">
        <v>14</v>
      </c>
      <c r="DE1761" t="s">
        <v>14</v>
      </c>
      <c r="DF1761">
        <f t="shared" si="2886"/>
        <v>0</v>
      </c>
      <c r="DG1761">
        <f t="shared" si="2887"/>
        <v>0</v>
      </c>
      <c r="DH1761">
        <f t="shared" si="2843"/>
        <v>0</v>
      </c>
      <c r="DI1761">
        <f t="shared" si="2844"/>
        <v>0</v>
      </c>
      <c r="DJ1761">
        <f t="shared" si="2888"/>
        <v>0</v>
      </c>
      <c r="DK1761">
        <v>0</v>
      </c>
      <c r="DL1761" t="s">
        <v>14</v>
      </c>
      <c r="DM1761">
        <v>0</v>
      </c>
      <c r="DN1761" t="s">
        <v>14</v>
      </c>
      <c r="DO1761">
        <v>0</v>
      </c>
    </row>
    <row r="1762">
      <c r="A1762">
        <f>ROW(Source!A620)</f>
        <v>620</v>
      </c>
      <c r="B1762">
        <v>419115877</v>
      </c>
      <c r="C1762">
        <v>412995233</v>
      </c>
      <c r="D1762">
        <v>417175540</v>
      </c>
      <c r="E1762">
        <v>1</v>
      </c>
      <c r="F1762">
        <v>1</v>
      </c>
      <c r="G1762">
        <v>1</v>
      </c>
      <c r="H1762">
        <v>3</v>
      </c>
      <c r="I1762" t="s">
        <v>188</v>
      </c>
      <c r="J1762" t="s">
        <v>1856</v>
      </c>
      <c r="K1762" t="s">
        <v>189</v>
      </c>
      <c r="L1762">
        <v>1348</v>
      </c>
      <c r="N1762">
        <v>1009</v>
      </c>
      <c r="O1762" t="s">
        <v>148</v>
      </c>
      <c r="P1762" t="s">
        <v>148</v>
      </c>
      <c r="Q1762">
        <v>1000</v>
      </c>
      <c r="W1762">
        <v>0</v>
      </c>
      <c r="X1762">
        <v>1793987537</v>
      </c>
      <c r="Y1762">
        <f t="shared" si="2880"/>
        <v>0</v>
      </c>
      <c r="AA1762">
        <v>1144599.95</v>
      </c>
      <c r="AB1762">
        <v>0</v>
      </c>
      <c r="AC1762">
        <v>0</v>
      </c>
      <c r="AD1762">
        <v>0</v>
      </c>
      <c r="AE1762">
        <v>1050091.7</v>
      </c>
      <c r="AF1762">
        <v>0</v>
      </c>
      <c r="AG1762">
        <v>0</v>
      </c>
      <c r="AH1762">
        <v>0</v>
      </c>
      <c r="AI1762">
        <v>1.0900000000000001</v>
      </c>
      <c r="AJ1762">
        <v>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14</v>
      </c>
      <c r="AT1762">
        <v>2.0000000000000002e-05</v>
      </c>
      <c r="AU1762" t="s">
        <v>1176</v>
      </c>
      <c r="AV1762">
        <v>0</v>
      </c>
      <c r="AW1762">
        <v>2</v>
      </c>
      <c r="AX1762">
        <v>419117902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21.001834000000002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v>0</v>
      </c>
      <c r="CX1762">
        <f>ROUND(Y1762*Source!I620,7)</f>
        <v>0</v>
      </c>
      <c r="CY1762">
        <f t="shared" si="2881"/>
        <v>1144599.95</v>
      </c>
      <c r="CZ1762">
        <f t="shared" si="2882"/>
        <v>1050091.7</v>
      </c>
      <c r="DA1762">
        <f t="shared" si="2883"/>
        <v>1.0900000000000001</v>
      </c>
      <c r="DB1762">
        <f t="shared" si="2884"/>
        <v>0</v>
      </c>
      <c r="DC1762">
        <f t="shared" si="2885"/>
        <v>0</v>
      </c>
      <c r="DD1762" t="s">
        <v>14</v>
      </c>
      <c r="DE1762" t="s">
        <v>14</v>
      </c>
      <c r="DF1762">
        <f t="shared" si="2886"/>
        <v>0</v>
      </c>
      <c r="DG1762">
        <f t="shared" si="2887"/>
        <v>0</v>
      </c>
      <c r="DH1762">
        <f t="shared" si="2843"/>
        <v>0</v>
      </c>
      <c r="DI1762">
        <f t="shared" si="2844"/>
        <v>0</v>
      </c>
      <c r="DJ1762">
        <f t="shared" si="2888"/>
        <v>0</v>
      </c>
      <c r="DK1762">
        <v>0</v>
      </c>
      <c r="DL1762" t="s">
        <v>14</v>
      </c>
      <c r="DM1762">
        <v>0</v>
      </c>
      <c r="DN1762" t="s">
        <v>14</v>
      </c>
      <c r="DO1762">
        <v>0</v>
      </c>
    </row>
    <row r="1763">
      <c r="A1763">
        <f>ROW(Source!A620)</f>
        <v>620</v>
      </c>
      <c r="B1763">
        <v>419115877</v>
      </c>
      <c r="C1763">
        <v>412995233</v>
      </c>
      <c r="D1763">
        <v>417175584</v>
      </c>
      <c r="E1763">
        <v>1</v>
      </c>
      <c r="F1763">
        <v>1</v>
      </c>
      <c r="G1763">
        <v>1</v>
      </c>
      <c r="H1763">
        <v>3</v>
      </c>
      <c r="I1763" t="s">
        <v>149</v>
      </c>
      <c r="J1763" t="s">
        <v>1850</v>
      </c>
      <c r="K1763" t="s">
        <v>150</v>
      </c>
      <c r="L1763">
        <v>1346</v>
      </c>
      <c r="N1763">
        <v>1009</v>
      </c>
      <c r="O1763" t="s">
        <v>151</v>
      </c>
      <c r="P1763" t="s">
        <v>151</v>
      </c>
      <c r="Q1763">
        <v>1</v>
      </c>
      <c r="W1763">
        <v>0</v>
      </c>
      <c r="X1763">
        <v>-242288594</v>
      </c>
      <c r="Y1763">
        <f t="shared" si="2880"/>
        <v>0</v>
      </c>
      <c r="AA1763">
        <v>1400.99</v>
      </c>
      <c r="AB1763">
        <v>0</v>
      </c>
      <c r="AC1763">
        <v>0</v>
      </c>
      <c r="AD1763">
        <v>0</v>
      </c>
      <c r="AE1763">
        <v>870.17999999999995</v>
      </c>
      <c r="AF1763">
        <v>0</v>
      </c>
      <c r="AG1763">
        <v>0</v>
      </c>
      <c r="AH1763">
        <v>0</v>
      </c>
      <c r="AI1763">
        <v>1.6100000000000001</v>
      </c>
      <c r="AJ1763">
        <v>1</v>
      </c>
      <c r="AK1763">
        <v>1</v>
      </c>
      <c r="AL1763">
        <v>1</v>
      </c>
      <c r="AM1763">
        <v>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14</v>
      </c>
      <c r="AT1763">
        <v>0.5</v>
      </c>
      <c r="AU1763" t="s">
        <v>1176</v>
      </c>
      <c r="AV1763">
        <v>0</v>
      </c>
      <c r="AW1763">
        <v>2</v>
      </c>
      <c r="AX1763">
        <v>419117903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435.08999999999997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1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ROUND(Y1763*Source!I620,7)</f>
        <v>0</v>
      </c>
      <c r="CY1763">
        <f t="shared" si="2881"/>
        <v>1400.99</v>
      </c>
      <c r="CZ1763">
        <f t="shared" si="2882"/>
        <v>870.17999999999995</v>
      </c>
      <c r="DA1763">
        <f t="shared" si="2883"/>
        <v>1.6100000000000001</v>
      </c>
      <c r="DB1763">
        <f t="shared" si="2884"/>
        <v>0</v>
      </c>
      <c r="DC1763">
        <f t="shared" si="2885"/>
        <v>0</v>
      </c>
      <c r="DD1763" t="s">
        <v>14</v>
      </c>
      <c r="DE1763" t="s">
        <v>14</v>
      </c>
      <c r="DF1763">
        <f t="shared" si="2886"/>
        <v>0</v>
      </c>
      <c r="DG1763">
        <f t="shared" si="2887"/>
        <v>0</v>
      </c>
      <c r="DH1763">
        <f t="shared" si="2843"/>
        <v>0</v>
      </c>
      <c r="DI1763">
        <f t="shared" si="2844"/>
        <v>0</v>
      </c>
      <c r="DJ1763">
        <f t="shared" si="2888"/>
        <v>0</v>
      </c>
      <c r="DK1763">
        <v>0</v>
      </c>
      <c r="DL1763" t="s">
        <v>14</v>
      </c>
      <c r="DM1763">
        <v>0</v>
      </c>
      <c r="DN1763" t="s">
        <v>14</v>
      </c>
      <c r="DO1763">
        <v>0</v>
      </c>
    </row>
    <row r="1764">
      <c r="A1764">
        <f>ROW(Source!A620)</f>
        <v>620</v>
      </c>
      <c r="B1764">
        <v>419115877</v>
      </c>
      <c r="C1764">
        <v>412995233</v>
      </c>
      <c r="D1764">
        <v>417175605</v>
      </c>
      <c r="E1764">
        <v>1</v>
      </c>
      <c r="F1764">
        <v>1</v>
      </c>
      <c r="G1764">
        <v>1</v>
      </c>
      <c r="H1764">
        <v>3</v>
      </c>
      <c r="I1764" t="s">
        <v>326</v>
      </c>
      <c r="J1764" t="s">
        <v>1881</v>
      </c>
      <c r="K1764" t="s">
        <v>327</v>
      </c>
      <c r="L1764">
        <v>1346</v>
      </c>
      <c r="N1764">
        <v>1009</v>
      </c>
      <c r="O1764" t="s">
        <v>151</v>
      </c>
      <c r="P1764" t="s">
        <v>151</v>
      </c>
      <c r="Q1764">
        <v>1</v>
      </c>
      <c r="W1764">
        <v>0</v>
      </c>
      <c r="X1764">
        <v>1196185247</v>
      </c>
      <c r="Y1764">
        <f t="shared" si="2880"/>
        <v>0</v>
      </c>
      <c r="AA1764">
        <v>4083.6799999999998</v>
      </c>
      <c r="AB1764">
        <v>0</v>
      </c>
      <c r="AC1764">
        <v>0</v>
      </c>
      <c r="AD1764">
        <v>0</v>
      </c>
      <c r="AE1764">
        <v>2536.4499999999998</v>
      </c>
      <c r="AF1764">
        <v>0</v>
      </c>
      <c r="AG1764">
        <v>0</v>
      </c>
      <c r="AH1764">
        <v>0</v>
      </c>
      <c r="AI1764">
        <v>1.6100000000000001</v>
      </c>
      <c r="AJ1764">
        <v>1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14</v>
      </c>
      <c r="AT1764">
        <v>0.01</v>
      </c>
      <c r="AU1764" t="s">
        <v>1176</v>
      </c>
      <c r="AV1764">
        <v>0</v>
      </c>
      <c r="AW1764">
        <v>2</v>
      </c>
      <c r="AX1764">
        <v>419117904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25.3645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v>0</v>
      </c>
      <c r="CX1764">
        <f>ROUND(Y1764*Source!I620,7)</f>
        <v>0</v>
      </c>
      <c r="CY1764">
        <f t="shared" si="2881"/>
        <v>4083.6799999999998</v>
      </c>
      <c r="CZ1764">
        <f t="shared" si="2882"/>
        <v>2536.4499999999998</v>
      </c>
      <c r="DA1764">
        <f t="shared" si="2883"/>
        <v>1.6100000000000001</v>
      </c>
      <c r="DB1764">
        <f t="shared" si="2884"/>
        <v>0</v>
      </c>
      <c r="DC1764">
        <f t="shared" si="2885"/>
        <v>0</v>
      </c>
      <c r="DD1764" t="s">
        <v>14</v>
      </c>
      <c r="DE1764" t="s">
        <v>14</v>
      </c>
      <c r="DF1764">
        <f t="shared" si="2886"/>
        <v>0</v>
      </c>
      <c r="DG1764">
        <f t="shared" si="2887"/>
        <v>0</v>
      </c>
      <c r="DH1764">
        <f t="shared" si="2843"/>
        <v>0</v>
      </c>
      <c r="DI1764">
        <f t="shared" si="2844"/>
        <v>0</v>
      </c>
      <c r="DJ1764">
        <f t="shared" si="2888"/>
        <v>0</v>
      </c>
      <c r="DK1764">
        <v>0</v>
      </c>
      <c r="DL1764" t="s">
        <v>14</v>
      </c>
      <c r="DM1764">
        <v>0</v>
      </c>
      <c r="DN1764" t="s">
        <v>14</v>
      </c>
      <c r="DO1764">
        <v>0</v>
      </c>
    </row>
    <row r="1765">
      <c r="A1765">
        <f>ROW(Source!A620)</f>
        <v>620</v>
      </c>
      <c r="B1765">
        <v>419115877</v>
      </c>
      <c r="C1765">
        <v>412995233</v>
      </c>
      <c r="D1765">
        <v>417183311</v>
      </c>
      <c r="E1765">
        <v>1</v>
      </c>
      <c r="F1765">
        <v>1</v>
      </c>
      <c r="G1765">
        <v>1</v>
      </c>
      <c r="H1765">
        <v>3</v>
      </c>
      <c r="I1765" t="s">
        <v>328</v>
      </c>
      <c r="J1765" t="s">
        <v>1882</v>
      </c>
      <c r="K1765" t="s">
        <v>329</v>
      </c>
      <c r="L1765">
        <v>1346</v>
      </c>
      <c r="N1765">
        <v>1009</v>
      </c>
      <c r="O1765" t="s">
        <v>151</v>
      </c>
      <c r="P1765" t="s">
        <v>151</v>
      </c>
      <c r="Q1765">
        <v>1</v>
      </c>
      <c r="W1765">
        <v>0</v>
      </c>
      <c r="X1765">
        <v>-255834433</v>
      </c>
      <c r="Y1765">
        <f t="shared" si="2880"/>
        <v>0</v>
      </c>
      <c r="AA1765">
        <v>2043.95</v>
      </c>
      <c r="AB1765">
        <v>0</v>
      </c>
      <c r="AC1765">
        <v>0</v>
      </c>
      <c r="AD1765">
        <v>0</v>
      </c>
      <c r="AE1765">
        <v>1928.25</v>
      </c>
      <c r="AF1765">
        <v>0</v>
      </c>
      <c r="AG1765">
        <v>0</v>
      </c>
      <c r="AH1765">
        <v>0</v>
      </c>
      <c r="AI1765">
        <v>1.0600000000000001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14</v>
      </c>
      <c r="AT1765">
        <v>0.025000000000000001</v>
      </c>
      <c r="AU1765" t="s">
        <v>1176</v>
      </c>
      <c r="AV1765">
        <v>0</v>
      </c>
      <c r="AW1765">
        <v>2</v>
      </c>
      <c r="AX1765">
        <v>419117905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48.206250000000004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ROUND(Y1765*Source!I620,7)</f>
        <v>0</v>
      </c>
      <c r="CY1765">
        <f t="shared" si="2881"/>
        <v>2043.95</v>
      </c>
      <c r="CZ1765">
        <f t="shared" si="2882"/>
        <v>1928.25</v>
      </c>
      <c r="DA1765">
        <f t="shared" si="2883"/>
        <v>1.0600000000000001</v>
      </c>
      <c r="DB1765">
        <f t="shared" si="2884"/>
        <v>0</v>
      </c>
      <c r="DC1765">
        <f t="shared" si="2885"/>
        <v>0</v>
      </c>
      <c r="DD1765" t="s">
        <v>14</v>
      </c>
      <c r="DE1765" t="s">
        <v>14</v>
      </c>
      <c r="DF1765">
        <f t="shared" si="2886"/>
        <v>0</v>
      </c>
      <c r="DG1765">
        <f t="shared" si="2887"/>
        <v>0</v>
      </c>
      <c r="DH1765">
        <f t="shared" si="2843"/>
        <v>0</v>
      </c>
      <c r="DI1765">
        <f t="shared" si="2844"/>
        <v>0</v>
      </c>
      <c r="DJ1765">
        <f t="shared" si="2888"/>
        <v>0</v>
      </c>
      <c r="DK1765">
        <v>0</v>
      </c>
      <c r="DL1765" t="s">
        <v>14</v>
      </c>
      <c r="DM1765">
        <v>0</v>
      </c>
      <c r="DN1765" t="s">
        <v>14</v>
      </c>
      <c r="DO1765">
        <v>0</v>
      </c>
    </row>
    <row r="1766">
      <c r="A1766">
        <f>ROW(Source!A620)</f>
        <v>620</v>
      </c>
      <c r="B1766">
        <v>419115877</v>
      </c>
      <c r="C1766">
        <v>412995233</v>
      </c>
      <c r="D1766">
        <v>417192565</v>
      </c>
      <c r="E1766">
        <v>1</v>
      </c>
      <c r="F1766">
        <v>1</v>
      </c>
      <c r="G1766">
        <v>1</v>
      </c>
      <c r="H1766">
        <v>3</v>
      </c>
      <c r="I1766" t="s">
        <v>353</v>
      </c>
      <c r="J1766" t="s">
        <v>1884</v>
      </c>
      <c r="K1766" t="s">
        <v>354</v>
      </c>
      <c r="L1766">
        <v>1371</v>
      </c>
      <c r="N1766">
        <v>1013</v>
      </c>
      <c r="O1766" t="s">
        <v>252</v>
      </c>
      <c r="P1766" t="s">
        <v>252</v>
      </c>
      <c r="Q1766">
        <v>1</v>
      </c>
      <c r="W1766">
        <v>0</v>
      </c>
      <c r="X1766">
        <v>775080425</v>
      </c>
      <c r="Y1766">
        <f t="shared" si="2880"/>
        <v>0</v>
      </c>
      <c r="AA1766">
        <v>17.379999999999999</v>
      </c>
      <c r="AB1766">
        <v>0</v>
      </c>
      <c r="AC1766">
        <v>0</v>
      </c>
      <c r="AD1766">
        <v>0</v>
      </c>
      <c r="AE1766">
        <v>19.100000000000001</v>
      </c>
      <c r="AF1766">
        <v>0</v>
      </c>
      <c r="AG1766">
        <v>0</v>
      </c>
      <c r="AH1766">
        <v>0</v>
      </c>
      <c r="AI1766">
        <v>0.91000000000000003</v>
      </c>
      <c r="AJ1766">
        <v>1</v>
      </c>
      <c r="AK1766">
        <v>1</v>
      </c>
      <c r="AL1766">
        <v>1</v>
      </c>
      <c r="AM1766">
        <v>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14</v>
      </c>
      <c r="AT1766">
        <v>4</v>
      </c>
      <c r="AU1766" t="s">
        <v>1176</v>
      </c>
      <c r="AV1766">
        <v>0</v>
      </c>
      <c r="AW1766">
        <v>2</v>
      </c>
      <c r="AX1766">
        <v>419117906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76.400000000000006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ROUND(Y1766*Source!I620,7)</f>
        <v>0</v>
      </c>
      <c r="CY1766">
        <f t="shared" si="2881"/>
        <v>17.379999999999999</v>
      </c>
      <c r="CZ1766">
        <f t="shared" si="2882"/>
        <v>19.100000000000001</v>
      </c>
      <c r="DA1766">
        <f t="shared" si="2883"/>
        <v>0.91000000000000003</v>
      </c>
      <c r="DB1766">
        <f t="shared" si="2884"/>
        <v>0</v>
      </c>
      <c r="DC1766">
        <f t="shared" si="2885"/>
        <v>0</v>
      </c>
      <c r="DD1766" t="s">
        <v>14</v>
      </c>
      <c r="DE1766" t="s">
        <v>14</v>
      </c>
      <c r="DF1766">
        <f t="shared" si="2886"/>
        <v>0</v>
      </c>
      <c r="DG1766">
        <f t="shared" si="2887"/>
        <v>0</v>
      </c>
      <c r="DH1766">
        <f t="shared" si="2843"/>
        <v>0</v>
      </c>
      <c r="DI1766">
        <f t="shared" si="2844"/>
        <v>0</v>
      </c>
      <c r="DJ1766">
        <f t="shared" si="2888"/>
        <v>0</v>
      </c>
      <c r="DK1766">
        <v>0</v>
      </c>
      <c r="DL1766" t="s">
        <v>14</v>
      </c>
      <c r="DM1766">
        <v>0</v>
      </c>
      <c r="DN1766" t="s">
        <v>14</v>
      </c>
      <c r="DO1766">
        <v>0</v>
      </c>
    </row>
    <row r="1767">
      <c r="A1767">
        <f>ROW(Source!A620)</f>
        <v>620</v>
      </c>
      <c r="B1767">
        <v>419115877</v>
      </c>
      <c r="C1767">
        <v>412995233</v>
      </c>
      <c r="D1767">
        <v>417199972</v>
      </c>
      <c r="E1767">
        <v>1</v>
      </c>
      <c r="F1767">
        <v>1</v>
      </c>
      <c r="G1767">
        <v>1</v>
      </c>
      <c r="H1767">
        <v>3</v>
      </c>
      <c r="I1767" t="s">
        <v>267</v>
      </c>
      <c r="J1767" t="s">
        <v>1875</v>
      </c>
      <c r="K1767" t="s">
        <v>268</v>
      </c>
      <c r="L1767">
        <v>1425</v>
      </c>
      <c r="N1767">
        <v>1013</v>
      </c>
      <c r="O1767" t="s">
        <v>195</v>
      </c>
      <c r="P1767" t="s">
        <v>195</v>
      </c>
      <c r="Q1767">
        <v>1</v>
      </c>
      <c r="W1767">
        <v>0</v>
      </c>
      <c r="X1767">
        <v>989260561</v>
      </c>
      <c r="Y1767">
        <f t="shared" si="2880"/>
        <v>0</v>
      </c>
      <c r="AA1767">
        <v>119.56999999999999</v>
      </c>
      <c r="AB1767">
        <v>0</v>
      </c>
      <c r="AC1767">
        <v>0</v>
      </c>
      <c r="AD1767">
        <v>0</v>
      </c>
      <c r="AE1767">
        <v>47.259999999999998</v>
      </c>
      <c r="AF1767">
        <v>0</v>
      </c>
      <c r="AG1767">
        <v>0</v>
      </c>
      <c r="AH1767">
        <v>0</v>
      </c>
      <c r="AI1767">
        <v>2.5299999999999998</v>
      </c>
      <c r="AJ1767">
        <v>1</v>
      </c>
      <c r="AK1767">
        <v>1</v>
      </c>
      <c r="AL1767">
        <v>1</v>
      </c>
      <c r="AM1767">
        <v>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14</v>
      </c>
      <c r="AT1767">
        <v>0.25</v>
      </c>
      <c r="AU1767" t="s">
        <v>1176</v>
      </c>
      <c r="AV1767">
        <v>0</v>
      </c>
      <c r="AW1767">
        <v>2</v>
      </c>
      <c r="AX1767">
        <v>419117907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11.815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1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ROUND(Y1767*Source!I620,7)</f>
        <v>0</v>
      </c>
      <c r="CY1767">
        <f t="shared" si="2881"/>
        <v>119.56999999999999</v>
      </c>
      <c r="CZ1767">
        <f t="shared" si="2882"/>
        <v>47.259999999999998</v>
      </c>
      <c r="DA1767">
        <f t="shared" si="2883"/>
        <v>2.5299999999999998</v>
      </c>
      <c r="DB1767">
        <f t="shared" si="2884"/>
        <v>0</v>
      </c>
      <c r="DC1767">
        <f t="shared" si="2885"/>
        <v>0</v>
      </c>
      <c r="DD1767" t="s">
        <v>14</v>
      </c>
      <c r="DE1767" t="s">
        <v>14</v>
      </c>
      <c r="DF1767">
        <f t="shared" si="2886"/>
        <v>0</v>
      </c>
      <c r="DG1767">
        <f t="shared" si="2887"/>
        <v>0</v>
      </c>
      <c r="DH1767">
        <f t="shared" si="2843"/>
        <v>0</v>
      </c>
      <c r="DI1767">
        <f t="shared" si="2844"/>
        <v>0</v>
      </c>
      <c r="DJ1767">
        <f t="shared" si="2888"/>
        <v>0</v>
      </c>
      <c r="DK1767">
        <v>0</v>
      </c>
      <c r="DL1767" t="s">
        <v>14</v>
      </c>
      <c r="DM1767">
        <v>0</v>
      </c>
      <c r="DN1767" t="s">
        <v>14</v>
      </c>
      <c r="DO1767">
        <v>0</v>
      </c>
    </row>
    <row r="1768">
      <c r="A1768">
        <f>ROW(Source!A620)</f>
        <v>620</v>
      </c>
      <c r="B1768">
        <v>419115877</v>
      </c>
      <c r="C1768">
        <v>412995233</v>
      </c>
      <c r="D1768">
        <v>417199978</v>
      </c>
      <c r="E1768">
        <v>1</v>
      </c>
      <c r="F1768">
        <v>1</v>
      </c>
      <c r="G1768">
        <v>1</v>
      </c>
      <c r="H1768">
        <v>3</v>
      </c>
      <c r="I1768" t="s">
        <v>269</v>
      </c>
      <c r="J1768" t="s">
        <v>1876</v>
      </c>
      <c r="K1768" t="s">
        <v>270</v>
      </c>
      <c r="L1768">
        <v>1407</v>
      </c>
      <c r="N1768">
        <v>1013</v>
      </c>
      <c r="O1768" t="s">
        <v>271</v>
      </c>
      <c r="P1768" t="s">
        <v>271</v>
      </c>
      <c r="Q1768">
        <v>1</v>
      </c>
      <c r="W1768">
        <v>0</v>
      </c>
      <c r="X1768">
        <v>168170819</v>
      </c>
      <c r="Y1768">
        <f t="shared" si="2880"/>
        <v>0</v>
      </c>
      <c r="AA1768">
        <v>8352.5100000000002</v>
      </c>
      <c r="AB1768">
        <v>0</v>
      </c>
      <c r="AC1768">
        <v>0</v>
      </c>
      <c r="AD1768">
        <v>0</v>
      </c>
      <c r="AE1768">
        <v>6052.54</v>
      </c>
      <c r="AF1768">
        <v>0</v>
      </c>
      <c r="AG1768">
        <v>0</v>
      </c>
      <c r="AH1768">
        <v>0</v>
      </c>
      <c r="AI1768">
        <v>1.3799999999999999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14</v>
      </c>
      <c r="AT1768">
        <v>0.012999999999999999</v>
      </c>
      <c r="AU1768" t="s">
        <v>1176</v>
      </c>
      <c r="AV1768">
        <v>0</v>
      </c>
      <c r="AW1768">
        <v>2</v>
      </c>
      <c r="AX1768">
        <v>419117908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78.683019999999999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ROUND(Y1768*Source!I620,7)</f>
        <v>0</v>
      </c>
      <c r="CY1768">
        <f t="shared" si="2881"/>
        <v>8352.5100000000002</v>
      </c>
      <c r="CZ1768">
        <f t="shared" si="2882"/>
        <v>6052.54</v>
      </c>
      <c r="DA1768">
        <f t="shared" si="2883"/>
        <v>1.3799999999999999</v>
      </c>
      <c r="DB1768">
        <f t="shared" si="2884"/>
        <v>0</v>
      </c>
      <c r="DC1768">
        <f t="shared" si="2885"/>
        <v>0</v>
      </c>
      <c r="DD1768" t="s">
        <v>14</v>
      </c>
      <c r="DE1768" t="s">
        <v>14</v>
      </c>
      <c r="DF1768">
        <f t="shared" si="2886"/>
        <v>0</v>
      </c>
      <c r="DG1768">
        <f t="shared" si="2887"/>
        <v>0</v>
      </c>
      <c r="DH1768">
        <f t="shared" si="2843"/>
        <v>0</v>
      </c>
      <c r="DI1768">
        <f t="shared" si="2844"/>
        <v>0</v>
      </c>
      <c r="DJ1768">
        <f t="shared" si="2888"/>
        <v>0</v>
      </c>
      <c r="DK1768">
        <v>0</v>
      </c>
      <c r="DL1768" t="s">
        <v>14</v>
      </c>
      <c r="DM1768">
        <v>0</v>
      </c>
      <c r="DN1768" t="s">
        <v>14</v>
      </c>
      <c r="DO1768">
        <v>0</v>
      </c>
    </row>
    <row r="1769">
      <c r="A1769">
        <f>ROW(Source!A620)</f>
        <v>620</v>
      </c>
      <c r="B1769">
        <v>419115877</v>
      </c>
      <c r="C1769">
        <v>412995233</v>
      </c>
      <c r="D1769">
        <v>417206618</v>
      </c>
      <c r="E1769">
        <v>1</v>
      </c>
      <c r="F1769">
        <v>1</v>
      </c>
      <c r="G1769">
        <v>1</v>
      </c>
      <c r="H1769">
        <v>3</v>
      </c>
      <c r="I1769" t="s">
        <v>330</v>
      </c>
      <c r="J1769" t="s">
        <v>1883</v>
      </c>
      <c r="K1769" t="s">
        <v>331</v>
      </c>
      <c r="L1769">
        <v>1301</v>
      </c>
      <c r="N1769">
        <v>1003</v>
      </c>
      <c r="O1769" t="s">
        <v>221</v>
      </c>
      <c r="P1769" t="s">
        <v>221</v>
      </c>
      <c r="Q1769">
        <v>1</v>
      </c>
      <c r="W1769">
        <v>0</v>
      </c>
      <c r="X1769">
        <v>1142069536</v>
      </c>
      <c r="Y1769">
        <f t="shared" si="2880"/>
        <v>0</v>
      </c>
      <c r="AA1769">
        <v>161.46000000000001</v>
      </c>
      <c r="AB1769">
        <v>0</v>
      </c>
      <c r="AC1769">
        <v>0</v>
      </c>
      <c r="AD1769">
        <v>0</v>
      </c>
      <c r="AE1769">
        <v>123.25</v>
      </c>
      <c r="AF1769">
        <v>0</v>
      </c>
      <c r="AG1769">
        <v>0</v>
      </c>
      <c r="AH1769">
        <v>0</v>
      </c>
      <c r="AI1769">
        <v>1.3100000000000001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14</v>
      </c>
      <c r="AT1769">
        <v>0.69999999999999996</v>
      </c>
      <c r="AU1769" t="s">
        <v>1176</v>
      </c>
      <c r="AV1769">
        <v>0</v>
      </c>
      <c r="AW1769">
        <v>2</v>
      </c>
      <c r="AX1769">
        <v>419117909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86.274999999999991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ROUND(Y1769*Source!I620,7)</f>
        <v>0</v>
      </c>
      <c r="CY1769">
        <f t="shared" si="2881"/>
        <v>161.46000000000001</v>
      </c>
      <c r="CZ1769">
        <f t="shared" si="2882"/>
        <v>123.25</v>
      </c>
      <c r="DA1769">
        <f t="shared" si="2883"/>
        <v>1.3100000000000001</v>
      </c>
      <c r="DB1769">
        <f t="shared" si="2884"/>
        <v>0</v>
      </c>
      <c r="DC1769">
        <f t="shared" si="2885"/>
        <v>0</v>
      </c>
      <c r="DD1769" t="s">
        <v>14</v>
      </c>
      <c r="DE1769" t="s">
        <v>14</v>
      </c>
      <c r="DF1769">
        <f t="shared" si="2886"/>
        <v>0</v>
      </c>
      <c r="DG1769">
        <f t="shared" si="2887"/>
        <v>0</v>
      </c>
      <c r="DH1769">
        <f t="shared" si="2843"/>
        <v>0</v>
      </c>
      <c r="DI1769">
        <f t="shared" si="2844"/>
        <v>0</v>
      </c>
      <c r="DJ1769">
        <f t="shared" si="2888"/>
        <v>0</v>
      </c>
      <c r="DK1769">
        <v>0</v>
      </c>
      <c r="DL1769" t="s">
        <v>14</v>
      </c>
      <c r="DM1769">
        <v>0</v>
      </c>
      <c r="DN1769" t="s">
        <v>14</v>
      </c>
      <c r="DO1769">
        <v>0</v>
      </c>
    </row>
    <row r="1770">
      <c r="A1770">
        <f>ROW(Source!A620)</f>
        <v>620</v>
      </c>
      <c r="B1770">
        <v>419115877</v>
      </c>
      <c r="C1770">
        <v>412995233</v>
      </c>
      <c r="D1770">
        <v>417096729</v>
      </c>
      <c r="E1770">
        <v>117</v>
      </c>
      <c r="F1770">
        <v>1</v>
      </c>
      <c r="G1770">
        <v>1</v>
      </c>
      <c r="H1770">
        <v>3</v>
      </c>
      <c r="I1770" t="s">
        <v>1847</v>
      </c>
      <c r="J1770" t="s">
        <v>14</v>
      </c>
      <c r="K1770" t="s">
        <v>1848</v>
      </c>
      <c r="L1770">
        <v>3277935</v>
      </c>
      <c r="N1770">
        <v>1013</v>
      </c>
      <c r="O1770" t="s">
        <v>63</v>
      </c>
      <c r="P1770" t="s">
        <v>63</v>
      </c>
      <c r="Q1770">
        <v>1</v>
      </c>
      <c r="W1770">
        <v>0</v>
      </c>
      <c r="X1770">
        <v>274903907</v>
      </c>
      <c r="Y1770">
        <f>AT1770</f>
        <v>2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0</v>
      </c>
      <c r="AQ1770">
        <v>1</v>
      </c>
      <c r="AR1770">
        <v>0</v>
      </c>
      <c r="AS1770" t="s">
        <v>14</v>
      </c>
      <c r="AT1770">
        <v>2</v>
      </c>
      <c r="AU1770" t="s">
        <v>14</v>
      </c>
      <c r="AV1770">
        <v>0</v>
      </c>
      <c r="AW1770">
        <v>2</v>
      </c>
      <c r="AX1770">
        <v>419117910</v>
      </c>
      <c r="AY1770">
        <v>1</v>
      </c>
      <c r="AZ1770">
        <v>2048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ROUND(Y1770*Source!I620,7)</f>
        <v>2</v>
      </c>
      <c r="CY1770">
        <f t="shared" si="2881"/>
        <v>0</v>
      </c>
      <c r="CZ1770">
        <f t="shared" si="2882"/>
        <v>0</v>
      </c>
      <c r="DA1770">
        <f t="shared" si="2883"/>
        <v>1</v>
      </c>
      <c r="DB1770">
        <f>ROUND(ROUND(AT1770*CZ1770,2),6)</f>
        <v>0</v>
      </c>
      <c r="DC1770">
        <f>ROUND(ROUND(AT1770*AG1770,2),6)</f>
        <v>0</v>
      </c>
      <c r="DD1770" t="s">
        <v>14</v>
      </c>
      <c r="DE1770" t="s">
        <v>14</v>
      </c>
      <c r="DF1770">
        <f t="shared" ref="DF1770:DF1774" si="2889">ROUND(ROUND(AE1770,2)*CX1770,2)</f>
        <v>0</v>
      </c>
      <c r="DG1770">
        <f t="shared" si="2887"/>
        <v>0</v>
      </c>
      <c r="DH1770">
        <f t="shared" si="2843"/>
        <v>0</v>
      </c>
      <c r="DI1770">
        <f t="shared" si="2844"/>
        <v>0</v>
      </c>
      <c r="DJ1770">
        <f t="shared" si="2888"/>
        <v>0</v>
      </c>
      <c r="DK1770">
        <v>0</v>
      </c>
      <c r="DL1770" t="s">
        <v>14</v>
      </c>
      <c r="DM1770">
        <v>0</v>
      </c>
      <c r="DN1770" t="s">
        <v>14</v>
      </c>
      <c r="DO1770">
        <v>0</v>
      </c>
    </row>
    <row r="1771">
      <c r="A1771">
        <f>ROW(Source!A621)</f>
        <v>621</v>
      </c>
      <c r="B1771">
        <v>419115877</v>
      </c>
      <c r="C1771">
        <v>412995268</v>
      </c>
      <c r="D1771">
        <v>417090738</v>
      </c>
      <c r="E1771">
        <v>117</v>
      </c>
      <c r="F1771">
        <v>1</v>
      </c>
      <c r="G1771">
        <v>1</v>
      </c>
      <c r="H1771">
        <v>1</v>
      </c>
      <c r="I1771" t="s">
        <v>370</v>
      </c>
      <c r="J1771" t="s">
        <v>14</v>
      </c>
      <c r="K1771" t="s">
        <v>371</v>
      </c>
      <c r="L1771">
        <v>1191</v>
      </c>
      <c r="N1771">
        <v>1013</v>
      </c>
      <c r="O1771" t="s">
        <v>48</v>
      </c>
      <c r="P1771" t="s">
        <v>48</v>
      </c>
      <c r="Q1771">
        <v>1</v>
      </c>
      <c r="W1771">
        <v>0</v>
      </c>
      <c r="X1771">
        <v>1903532093</v>
      </c>
      <c r="Y1771">
        <f t="shared" ref="Y1771:Y1774" si="2890">(AT1771*ROUND(0.3,7))</f>
        <v>22.5</v>
      </c>
      <c r="AA1771">
        <v>0</v>
      </c>
      <c r="AB1771">
        <v>0</v>
      </c>
      <c r="AC1771">
        <v>0</v>
      </c>
      <c r="AD1771">
        <v>579.96000000000004</v>
      </c>
      <c r="AE1771">
        <v>0</v>
      </c>
      <c r="AF1771">
        <v>0</v>
      </c>
      <c r="AG1771">
        <v>0</v>
      </c>
      <c r="AH1771">
        <v>579.96000000000004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14</v>
      </c>
      <c r="AT1771">
        <v>75</v>
      </c>
      <c r="AU1771" t="s">
        <v>1272</v>
      </c>
      <c r="AV1771">
        <v>1</v>
      </c>
      <c r="AW1771">
        <v>2</v>
      </c>
      <c r="AX1771">
        <v>419117911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43497</v>
      </c>
      <c r="BN1771">
        <v>75</v>
      </c>
      <c r="BO1771">
        <v>0</v>
      </c>
      <c r="BP1771">
        <v>1</v>
      </c>
      <c r="BQ1771">
        <v>0</v>
      </c>
      <c r="BR1771">
        <v>0</v>
      </c>
      <c r="BS1771">
        <v>0</v>
      </c>
      <c r="BT1771">
        <v>13049.1</v>
      </c>
      <c r="BU1771">
        <v>22.5</v>
      </c>
      <c r="BV1771">
        <v>0</v>
      </c>
      <c r="BW1771">
        <v>1</v>
      </c>
      <c r="CU1771">
        <f>ROUND(AT1771*Source!I621*AH1771*AL1771,2)</f>
        <v>43497</v>
      </c>
      <c r="CV1771">
        <f>ROUND(Y1771*Source!I621,7)</f>
        <v>22.5</v>
      </c>
      <c r="CW1771">
        <v>0</v>
      </c>
      <c r="CX1771">
        <f>ROUND(Y1771*Source!I621,7)</f>
        <v>22.5</v>
      </c>
      <c r="CY1771">
        <f t="shared" ref="CY1771:CY1772" si="2891">AD1771</f>
        <v>579.96000000000004</v>
      </c>
      <c r="CZ1771">
        <f t="shared" ref="CZ1771:CZ1772" si="2892">AH1771</f>
        <v>579.96000000000004</v>
      </c>
      <c r="DA1771">
        <f t="shared" ref="DA1771:DA1772" si="2893">AL1771</f>
        <v>1</v>
      </c>
      <c r="DB1771">
        <f t="shared" ref="DB1771:DB1774" si="2894">ROUND((ROUND(AT1771*CZ1771,2)*ROUND(0.3,7)),6)</f>
        <v>13049.099999999999</v>
      </c>
      <c r="DC1771">
        <f t="shared" ref="DC1771:DC1774" si="2895">ROUND((ROUND(AT1771*AG1771,2)*ROUND(0.3,7)),6)</f>
        <v>0</v>
      </c>
      <c r="DD1771" t="s">
        <v>14</v>
      </c>
      <c r="DE1771" t="s">
        <v>14</v>
      </c>
      <c r="DF1771">
        <f t="shared" si="2889"/>
        <v>0</v>
      </c>
      <c r="DG1771">
        <f t="shared" si="2887"/>
        <v>0</v>
      </c>
      <c r="DH1771">
        <f t="shared" si="2843"/>
        <v>0</v>
      </c>
      <c r="DI1771">
        <f t="shared" si="2844"/>
        <v>13049.1</v>
      </c>
      <c r="DJ1771">
        <f t="shared" ref="DJ1771:DJ1772" si="2896">DI1771</f>
        <v>13049.1</v>
      </c>
      <c r="DK1771">
        <v>1</v>
      </c>
      <c r="DL1771" t="s">
        <v>14</v>
      </c>
      <c r="DM1771">
        <v>0</v>
      </c>
      <c r="DN1771" t="s">
        <v>14</v>
      </c>
      <c r="DO1771">
        <v>0</v>
      </c>
    </row>
    <row r="1772">
      <c r="A1772">
        <f>ROW(Source!A621)</f>
        <v>621</v>
      </c>
      <c r="B1772">
        <v>419115877</v>
      </c>
      <c r="C1772">
        <v>412995268</v>
      </c>
      <c r="D1772">
        <v>417090896</v>
      </c>
      <c r="E1772">
        <v>117</v>
      </c>
      <c r="F1772">
        <v>1</v>
      </c>
      <c r="G1772">
        <v>1</v>
      </c>
      <c r="H1772">
        <v>1</v>
      </c>
      <c r="I1772" t="s">
        <v>1844</v>
      </c>
      <c r="J1772" t="s">
        <v>14</v>
      </c>
      <c r="K1772" t="s">
        <v>1845</v>
      </c>
      <c r="L1772">
        <v>1191</v>
      </c>
      <c r="N1772">
        <v>1013</v>
      </c>
      <c r="O1772" t="s">
        <v>48</v>
      </c>
      <c r="P1772" t="s">
        <v>48</v>
      </c>
      <c r="Q1772">
        <v>1</v>
      </c>
      <c r="W1772">
        <v>0</v>
      </c>
      <c r="X1772">
        <v>-1417349443</v>
      </c>
      <c r="Y1772">
        <f t="shared" si="2890"/>
        <v>2.7450000000000001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1</v>
      </c>
      <c r="AJ1772">
        <v>1</v>
      </c>
      <c r="AK1772">
        <v>1</v>
      </c>
      <c r="AL1772">
        <v>1</v>
      </c>
      <c r="AM1772">
        <v>-2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14</v>
      </c>
      <c r="AT1772">
        <v>9.1500000000000004</v>
      </c>
      <c r="AU1772" t="s">
        <v>1272</v>
      </c>
      <c r="AV1772">
        <v>2</v>
      </c>
      <c r="AW1772">
        <v>2</v>
      </c>
      <c r="AX1772">
        <v>419117912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ROUND(Y1772*Source!I621,7)</f>
        <v>2.7449999999999997</v>
      </c>
      <c r="CY1772">
        <f t="shared" si="2891"/>
        <v>0</v>
      </c>
      <c r="CZ1772">
        <f t="shared" si="2892"/>
        <v>0</v>
      </c>
      <c r="DA1772">
        <f t="shared" si="2893"/>
        <v>1</v>
      </c>
      <c r="DB1772">
        <f t="shared" si="2894"/>
        <v>0</v>
      </c>
      <c r="DC1772">
        <f t="shared" si="2895"/>
        <v>0</v>
      </c>
      <c r="DD1772" t="s">
        <v>14</v>
      </c>
      <c r="DE1772" t="s">
        <v>14</v>
      </c>
      <c r="DF1772">
        <f t="shared" si="2889"/>
        <v>0</v>
      </c>
      <c r="DG1772">
        <f t="shared" si="2887"/>
        <v>0</v>
      </c>
      <c r="DH1772">
        <f t="shared" si="2843"/>
        <v>0</v>
      </c>
      <c r="DI1772">
        <f t="shared" si="2844"/>
        <v>0</v>
      </c>
      <c r="DJ1772">
        <f t="shared" si="2896"/>
        <v>0</v>
      </c>
      <c r="DK1772">
        <v>0</v>
      </c>
      <c r="DL1772" t="s">
        <v>14</v>
      </c>
      <c r="DM1772">
        <v>0</v>
      </c>
      <c r="DN1772" t="s">
        <v>14</v>
      </c>
      <c r="DO1772">
        <v>0</v>
      </c>
    </row>
    <row r="1773">
      <c r="A1773">
        <f>ROW(Source!A621)</f>
        <v>621</v>
      </c>
      <c r="B1773">
        <v>419115877</v>
      </c>
      <c r="C1773">
        <v>412995268</v>
      </c>
      <c r="D1773">
        <v>417098134</v>
      </c>
      <c r="E1773">
        <v>1</v>
      </c>
      <c r="F1773">
        <v>1</v>
      </c>
      <c r="G1773">
        <v>1</v>
      </c>
      <c r="H1773">
        <v>2</v>
      </c>
      <c r="I1773" t="s">
        <v>159</v>
      </c>
      <c r="J1773" t="s">
        <v>1851</v>
      </c>
      <c r="K1773" t="s">
        <v>160</v>
      </c>
      <c r="L1773">
        <v>1368</v>
      </c>
      <c r="N1773">
        <v>1011</v>
      </c>
      <c r="O1773" t="s">
        <v>55</v>
      </c>
      <c r="P1773" t="s">
        <v>55</v>
      </c>
      <c r="Q1773">
        <v>1</v>
      </c>
      <c r="W1773">
        <v>0</v>
      </c>
      <c r="X1773">
        <v>302479695</v>
      </c>
      <c r="Y1773">
        <f t="shared" si="2890"/>
        <v>0.46199999999999997</v>
      </c>
      <c r="AA1773">
        <v>0</v>
      </c>
      <c r="AB1773">
        <v>1274.25</v>
      </c>
      <c r="AC1773">
        <v>620.24000000000001</v>
      </c>
      <c r="AD1773">
        <v>0</v>
      </c>
      <c r="AE1773">
        <v>0</v>
      </c>
      <c r="AF1773">
        <v>995.50999999999999</v>
      </c>
      <c r="AG1773">
        <v>620.24000000000001</v>
      </c>
      <c r="AH1773">
        <v>0</v>
      </c>
      <c r="AI1773">
        <v>1</v>
      </c>
      <c r="AJ1773">
        <v>1.28</v>
      </c>
      <c r="AK1773">
        <v>1</v>
      </c>
      <c r="AL1773">
        <v>1</v>
      </c>
      <c r="AM1773">
        <v>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14</v>
      </c>
      <c r="AT1773">
        <v>1.54</v>
      </c>
      <c r="AU1773" t="s">
        <v>1272</v>
      </c>
      <c r="AV1773">
        <v>1</v>
      </c>
      <c r="AW1773">
        <v>2</v>
      </c>
      <c r="AX1773">
        <v>419117913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1533.0853999999999</v>
      </c>
      <c r="BL1773">
        <v>955.16960000000006</v>
      </c>
      <c r="BM1773">
        <v>0</v>
      </c>
      <c r="BN1773">
        <v>0</v>
      </c>
      <c r="BO1773">
        <v>1.54</v>
      </c>
      <c r="BP1773">
        <v>1</v>
      </c>
      <c r="BQ1773">
        <v>0</v>
      </c>
      <c r="BR1773">
        <v>459.92561999999998</v>
      </c>
      <c r="BS1773">
        <v>286.55088000000001</v>
      </c>
      <c r="BT1773">
        <v>0</v>
      </c>
      <c r="BU1773">
        <v>0</v>
      </c>
      <c r="BV1773">
        <v>0.46199999999999997</v>
      </c>
      <c r="BW1773">
        <v>1</v>
      </c>
      <c r="CV1773">
        <v>0</v>
      </c>
      <c r="CW1773">
        <f>ROUND(Y1773*Source!I621*DO1773,7)</f>
        <v>0.46199999999999997</v>
      </c>
      <c r="CX1773">
        <f>ROUND(Y1773*Source!I621,7)</f>
        <v>0.46199999999999997</v>
      </c>
      <c r="CY1773">
        <f t="shared" ref="CY1773:CY1774" si="2897">AB1773</f>
        <v>1274.25</v>
      </c>
      <c r="CZ1773">
        <f t="shared" ref="CZ1773:CZ1774" si="2898">AF1773</f>
        <v>995.50999999999999</v>
      </c>
      <c r="DA1773">
        <f t="shared" ref="DA1773:DA1774" si="2899">AJ1773</f>
        <v>1.28</v>
      </c>
      <c r="DB1773">
        <f t="shared" si="2894"/>
        <v>459.92699999999996</v>
      </c>
      <c r="DC1773">
        <f t="shared" si="2895"/>
        <v>286.55099999999999</v>
      </c>
      <c r="DD1773" t="s">
        <v>14</v>
      </c>
      <c r="DE1773" t="s">
        <v>14</v>
      </c>
      <c r="DF1773">
        <f t="shared" si="2889"/>
        <v>0</v>
      </c>
      <c r="DG1773">
        <f t="shared" ref="DG1773:DG1774" si="2900">ROUND(ROUND(AF1773*AJ1773,2)*CX1773,2)</f>
        <v>588.70000000000005</v>
      </c>
      <c r="DH1773">
        <f t="shared" si="2843"/>
        <v>286.55000000000001</v>
      </c>
      <c r="DI1773">
        <f t="shared" si="2844"/>
        <v>0</v>
      </c>
      <c r="DJ1773">
        <f t="shared" ref="DJ1773:DJ1774" si="2901">DG1773+DH1773</f>
        <v>875.25</v>
      </c>
      <c r="DK1773">
        <v>0</v>
      </c>
      <c r="DL1773" t="s">
        <v>56</v>
      </c>
      <c r="DM1773">
        <v>5</v>
      </c>
      <c r="DN1773" t="s">
        <v>48</v>
      </c>
      <c r="DO1773">
        <v>1</v>
      </c>
    </row>
    <row r="1774">
      <c r="A1774">
        <f>ROW(Source!A621)</f>
        <v>621</v>
      </c>
      <c r="B1774">
        <v>419115877</v>
      </c>
      <c r="C1774">
        <v>412995268</v>
      </c>
      <c r="D1774">
        <v>417098140</v>
      </c>
      <c r="E1774">
        <v>1</v>
      </c>
      <c r="F1774">
        <v>1</v>
      </c>
      <c r="G1774">
        <v>1</v>
      </c>
      <c r="H1774">
        <v>2</v>
      </c>
      <c r="I1774" t="s">
        <v>53</v>
      </c>
      <c r="J1774" t="s">
        <v>1846</v>
      </c>
      <c r="K1774" t="s">
        <v>54</v>
      </c>
      <c r="L1774">
        <v>1368</v>
      </c>
      <c r="N1774">
        <v>1011</v>
      </c>
      <c r="O1774" t="s">
        <v>55</v>
      </c>
      <c r="P1774" t="s">
        <v>55</v>
      </c>
      <c r="Q1774">
        <v>1</v>
      </c>
      <c r="W1774">
        <v>0</v>
      </c>
      <c r="X1774">
        <v>-1522049899</v>
      </c>
      <c r="Y1774">
        <f t="shared" si="2890"/>
        <v>2.2829999999999999</v>
      </c>
      <c r="AA1774">
        <v>0</v>
      </c>
      <c r="AB1774">
        <v>1516.8099999999999</v>
      </c>
      <c r="AC1774">
        <v>620.24000000000001</v>
      </c>
      <c r="AD1774">
        <v>0</v>
      </c>
      <c r="AE1774">
        <v>0</v>
      </c>
      <c r="AF1774">
        <v>1024.8699999999999</v>
      </c>
      <c r="AG1774">
        <v>620.24000000000001</v>
      </c>
      <c r="AH1774">
        <v>0</v>
      </c>
      <c r="AI1774">
        <v>1</v>
      </c>
      <c r="AJ1774">
        <v>1.48</v>
      </c>
      <c r="AK1774">
        <v>1</v>
      </c>
      <c r="AL1774">
        <v>1</v>
      </c>
      <c r="AM1774">
        <v>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14</v>
      </c>
      <c r="AT1774">
        <v>7.6100000000000003</v>
      </c>
      <c r="AU1774" t="s">
        <v>1272</v>
      </c>
      <c r="AV1774">
        <v>1</v>
      </c>
      <c r="AW1774">
        <v>2</v>
      </c>
      <c r="AX1774">
        <v>419117914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7799.2606999999998</v>
      </c>
      <c r="BL1774">
        <v>4720.0264000000006</v>
      </c>
      <c r="BM1774">
        <v>0</v>
      </c>
      <c r="BN1774">
        <v>0</v>
      </c>
      <c r="BO1774">
        <v>7.6100000000000003</v>
      </c>
      <c r="BP1774">
        <v>1</v>
      </c>
      <c r="BQ1774">
        <v>0</v>
      </c>
      <c r="BR1774">
        <v>2339.7782099999995</v>
      </c>
      <c r="BS1774">
        <v>1416.00792</v>
      </c>
      <c r="BT1774">
        <v>0</v>
      </c>
      <c r="BU1774">
        <v>0</v>
      </c>
      <c r="BV1774">
        <v>2.2829999999999999</v>
      </c>
      <c r="BW1774">
        <v>1</v>
      </c>
      <c r="CV1774">
        <v>0</v>
      </c>
      <c r="CW1774">
        <f>ROUND(Y1774*Source!I621*DO1774,7)</f>
        <v>2.2829999999999999</v>
      </c>
      <c r="CX1774">
        <f>ROUND(Y1774*Source!I621,7)</f>
        <v>2.2829999999999999</v>
      </c>
      <c r="CY1774">
        <f t="shared" si="2897"/>
        <v>1516.8099999999999</v>
      </c>
      <c r="CZ1774">
        <f t="shared" si="2898"/>
        <v>1024.8699999999999</v>
      </c>
      <c r="DA1774">
        <f t="shared" si="2899"/>
        <v>1.48</v>
      </c>
      <c r="DB1774">
        <f t="shared" si="2894"/>
        <v>2339.7779999999998</v>
      </c>
      <c r="DC1774">
        <f t="shared" si="2895"/>
        <v>1416.009</v>
      </c>
      <c r="DD1774" t="s">
        <v>14</v>
      </c>
      <c r="DE1774" t="s">
        <v>14</v>
      </c>
      <c r="DF1774">
        <f t="shared" si="2889"/>
        <v>0</v>
      </c>
      <c r="DG1774">
        <f t="shared" si="2900"/>
        <v>3462.8800000000001</v>
      </c>
      <c r="DH1774">
        <f t="shared" si="2843"/>
        <v>1416.01</v>
      </c>
      <c r="DI1774">
        <f t="shared" si="2844"/>
        <v>0</v>
      </c>
      <c r="DJ1774">
        <f t="shared" si="2901"/>
        <v>4878.8900000000003</v>
      </c>
      <c r="DK1774">
        <v>0</v>
      </c>
      <c r="DL1774" t="s">
        <v>56</v>
      </c>
      <c r="DM1774">
        <v>5</v>
      </c>
      <c r="DN1774" t="s">
        <v>48</v>
      </c>
      <c r="DO1774">
        <v>1</v>
      </c>
    </row>
    <row r="1775">
      <c r="A1775">
        <f>ROW(Source!A621)</f>
        <v>621</v>
      </c>
      <c r="B1775">
        <v>419115877</v>
      </c>
      <c r="C1775">
        <v>412995268</v>
      </c>
      <c r="D1775">
        <v>417162991</v>
      </c>
      <c r="E1775">
        <v>1</v>
      </c>
      <c r="F1775">
        <v>1</v>
      </c>
      <c r="G1775">
        <v>1</v>
      </c>
      <c r="H1775">
        <v>3</v>
      </c>
      <c r="I1775" t="s">
        <v>146</v>
      </c>
      <c r="J1775" t="s">
        <v>1849</v>
      </c>
      <c r="K1775" t="s">
        <v>147</v>
      </c>
      <c r="L1775">
        <v>1348</v>
      </c>
      <c r="N1775">
        <v>1009</v>
      </c>
      <c r="O1775" t="s">
        <v>148</v>
      </c>
      <c r="P1775" t="s">
        <v>148</v>
      </c>
      <c r="Q1775">
        <v>1000</v>
      </c>
      <c r="W1775">
        <v>0</v>
      </c>
      <c r="X1775">
        <v>-465588395</v>
      </c>
      <c r="Y1775">
        <f t="shared" ref="Y1775:Y1786" si="2902">(AT1775*ROUND(0,7))</f>
        <v>0</v>
      </c>
      <c r="AA1775">
        <v>149054.35999999999</v>
      </c>
      <c r="AB1775">
        <v>0</v>
      </c>
      <c r="AC1775">
        <v>0</v>
      </c>
      <c r="AD1775">
        <v>0</v>
      </c>
      <c r="AE1775">
        <v>116448.72</v>
      </c>
      <c r="AF1775">
        <v>0</v>
      </c>
      <c r="AG1775">
        <v>0</v>
      </c>
      <c r="AH1775">
        <v>0</v>
      </c>
      <c r="AI1775">
        <v>1.28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14</v>
      </c>
      <c r="AT1775">
        <v>0.0028</v>
      </c>
      <c r="AU1775" t="s">
        <v>1271</v>
      </c>
      <c r="AV1775">
        <v>0</v>
      </c>
      <c r="AW1775">
        <v>2</v>
      </c>
      <c r="AX1775">
        <v>419117915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326.05641600000001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ROUND(Y1775*Source!I621,7)</f>
        <v>0</v>
      </c>
      <c r="CY1775">
        <f t="shared" ref="CY1775:CY1787" si="2903">AA1775</f>
        <v>149054.35999999999</v>
      </c>
      <c r="CZ1775">
        <f t="shared" ref="CZ1775:CZ1787" si="2904">AE1775</f>
        <v>116448.72</v>
      </c>
      <c r="DA1775">
        <f t="shared" ref="DA1775:DA1787" si="2905">AI1775</f>
        <v>1.28</v>
      </c>
      <c r="DB1775">
        <f t="shared" ref="DB1775:DB1786" si="2906">ROUND((ROUND(AT1775*CZ1775,2)*ROUND(0,7)),6)</f>
        <v>0</v>
      </c>
      <c r="DC1775">
        <f t="shared" ref="DC1775:DC1786" si="2907">ROUND((ROUND(AT1775*AG1775,2)*ROUND(0,7)),6)</f>
        <v>0</v>
      </c>
      <c r="DD1775" t="s">
        <v>14</v>
      </c>
      <c r="DE1775" t="s">
        <v>14</v>
      </c>
      <c r="DF1775">
        <f t="shared" ref="DF1775:DF1786" si="2908">ROUND(ROUND(AE1775*AI1775,2)*CX1775,2)</f>
        <v>0</v>
      </c>
      <c r="DG1775">
        <f t="shared" ref="DG1775:DG1789" si="2909">ROUND(ROUND(AF1775,2)*CX1775,2)</f>
        <v>0</v>
      </c>
      <c r="DH1775">
        <f t="shared" si="2843"/>
        <v>0</v>
      </c>
      <c r="DI1775">
        <f t="shared" si="2844"/>
        <v>0</v>
      </c>
      <c r="DJ1775">
        <f t="shared" ref="DJ1775:DJ1787" si="2910">DF1775</f>
        <v>0</v>
      </c>
      <c r="DK1775">
        <v>0</v>
      </c>
      <c r="DL1775" t="s">
        <v>14</v>
      </c>
      <c r="DM1775">
        <v>0</v>
      </c>
      <c r="DN1775" t="s">
        <v>14</v>
      </c>
      <c r="DO1775">
        <v>0</v>
      </c>
    </row>
    <row r="1776">
      <c r="A1776">
        <f>ROW(Source!A621)</f>
        <v>621</v>
      </c>
      <c r="B1776">
        <v>419115877</v>
      </c>
      <c r="C1776">
        <v>412995268</v>
      </c>
      <c r="D1776">
        <v>417163200</v>
      </c>
      <c r="E1776">
        <v>1</v>
      </c>
      <c r="F1776">
        <v>1</v>
      </c>
      <c r="G1776">
        <v>1</v>
      </c>
      <c r="H1776">
        <v>3</v>
      </c>
      <c r="I1776" t="s">
        <v>255</v>
      </c>
      <c r="J1776" t="s">
        <v>1869</v>
      </c>
      <c r="K1776" t="s">
        <v>256</v>
      </c>
      <c r="L1776">
        <v>1346</v>
      </c>
      <c r="N1776">
        <v>1009</v>
      </c>
      <c r="O1776" t="s">
        <v>151</v>
      </c>
      <c r="P1776" t="s">
        <v>151</v>
      </c>
      <c r="Q1776">
        <v>1</v>
      </c>
      <c r="W1776">
        <v>0</v>
      </c>
      <c r="X1776">
        <v>-1746966143</v>
      </c>
      <c r="Y1776">
        <f t="shared" si="2902"/>
        <v>0</v>
      </c>
      <c r="AA1776">
        <v>406.32999999999998</v>
      </c>
      <c r="AB1776">
        <v>0</v>
      </c>
      <c r="AC1776">
        <v>0</v>
      </c>
      <c r="AD1776">
        <v>0</v>
      </c>
      <c r="AE1776">
        <v>284.14999999999998</v>
      </c>
      <c r="AF1776">
        <v>0</v>
      </c>
      <c r="AG1776">
        <v>0</v>
      </c>
      <c r="AH1776">
        <v>0</v>
      </c>
      <c r="AI1776">
        <v>1.4299999999999999</v>
      </c>
      <c r="AJ1776">
        <v>1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14</v>
      </c>
      <c r="AT1776">
        <v>0.0070000000000000001</v>
      </c>
      <c r="AU1776" t="s">
        <v>1271</v>
      </c>
      <c r="AV1776">
        <v>0</v>
      </c>
      <c r="AW1776">
        <v>2</v>
      </c>
      <c r="AX1776">
        <v>419117916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1.98905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v>0</v>
      </c>
      <c r="CX1776">
        <f>ROUND(Y1776*Source!I621,7)</f>
        <v>0</v>
      </c>
      <c r="CY1776">
        <f t="shared" si="2903"/>
        <v>406.32999999999998</v>
      </c>
      <c r="CZ1776">
        <f t="shared" si="2904"/>
        <v>284.14999999999998</v>
      </c>
      <c r="DA1776">
        <f t="shared" si="2905"/>
        <v>1.4299999999999999</v>
      </c>
      <c r="DB1776">
        <f t="shared" si="2906"/>
        <v>0</v>
      </c>
      <c r="DC1776">
        <f t="shared" si="2907"/>
        <v>0</v>
      </c>
      <c r="DD1776" t="s">
        <v>14</v>
      </c>
      <c r="DE1776" t="s">
        <v>14</v>
      </c>
      <c r="DF1776">
        <f t="shared" si="2908"/>
        <v>0</v>
      </c>
      <c r="DG1776">
        <f t="shared" si="2909"/>
        <v>0</v>
      </c>
      <c r="DH1776">
        <f t="shared" si="2843"/>
        <v>0</v>
      </c>
      <c r="DI1776">
        <f t="shared" si="2844"/>
        <v>0</v>
      </c>
      <c r="DJ1776">
        <f t="shared" si="2910"/>
        <v>0</v>
      </c>
      <c r="DK1776">
        <v>0</v>
      </c>
      <c r="DL1776" t="s">
        <v>14</v>
      </c>
      <c r="DM1776">
        <v>0</v>
      </c>
      <c r="DN1776" t="s">
        <v>14</v>
      </c>
      <c r="DO1776">
        <v>0</v>
      </c>
    </row>
    <row r="1777">
      <c r="A1777">
        <f>ROW(Source!A621)</f>
        <v>621</v>
      </c>
      <c r="B1777">
        <v>419115877</v>
      </c>
      <c r="C1777">
        <v>412995268</v>
      </c>
      <c r="D1777">
        <v>417163256</v>
      </c>
      <c r="E1777">
        <v>1</v>
      </c>
      <c r="F1777">
        <v>1</v>
      </c>
      <c r="G1777">
        <v>1</v>
      </c>
      <c r="H1777">
        <v>3</v>
      </c>
      <c r="I1777" t="s">
        <v>257</v>
      </c>
      <c r="J1777" t="s">
        <v>1870</v>
      </c>
      <c r="K1777" t="s">
        <v>258</v>
      </c>
      <c r="L1777">
        <v>1346</v>
      </c>
      <c r="N1777">
        <v>1009</v>
      </c>
      <c r="O1777" t="s">
        <v>151</v>
      </c>
      <c r="P1777" t="s">
        <v>151</v>
      </c>
      <c r="Q1777">
        <v>1</v>
      </c>
      <c r="W1777">
        <v>0</v>
      </c>
      <c r="X1777">
        <v>1771797515</v>
      </c>
      <c r="Y1777">
        <f t="shared" si="2902"/>
        <v>0</v>
      </c>
      <c r="AA1777">
        <v>199.91</v>
      </c>
      <c r="AB1777">
        <v>0</v>
      </c>
      <c r="AC1777">
        <v>0</v>
      </c>
      <c r="AD1777">
        <v>0</v>
      </c>
      <c r="AE1777">
        <v>219.68000000000001</v>
      </c>
      <c r="AF1777">
        <v>0</v>
      </c>
      <c r="AG1777">
        <v>0</v>
      </c>
      <c r="AH1777">
        <v>0</v>
      </c>
      <c r="AI1777">
        <v>0.91000000000000003</v>
      </c>
      <c r="AJ1777">
        <v>1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14</v>
      </c>
      <c r="AT1777">
        <v>0.025999999999999999</v>
      </c>
      <c r="AU1777" t="s">
        <v>1271</v>
      </c>
      <c r="AV1777">
        <v>0</v>
      </c>
      <c r="AW1777">
        <v>2</v>
      </c>
      <c r="AX1777">
        <v>419117917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5.7116800000000003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1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ROUND(Y1777*Source!I621,7)</f>
        <v>0</v>
      </c>
      <c r="CY1777">
        <f t="shared" si="2903"/>
        <v>199.91</v>
      </c>
      <c r="CZ1777">
        <f t="shared" si="2904"/>
        <v>219.68000000000001</v>
      </c>
      <c r="DA1777">
        <f t="shared" si="2905"/>
        <v>0.91000000000000003</v>
      </c>
      <c r="DB1777">
        <f t="shared" si="2906"/>
        <v>0</v>
      </c>
      <c r="DC1777">
        <f t="shared" si="2907"/>
        <v>0</v>
      </c>
      <c r="DD1777" t="s">
        <v>14</v>
      </c>
      <c r="DE1777" t="s">
        <v>14</v>
      </c>
      <c r="DF1777">
        <f t="shared" si="2908"/>
        <v>0</v>
      </c>
      <c r="DG1777">
        <f t="shared" si="2909"/>
        <v>0</v>
      </c>
      <c r="DH1777">
        <f t="shared" si="2843"/>
        <v>0</v>
      </c>
      <c r="DI1777">
        <f t="shared" si="2844"/>
        <v>0</v>
      </c>
      <c r="DJ1777">
        <f t="shared" si="2910"/>
        <v>0</v>
      </c>
      <c r="DK1777">
        <v>0</v>
      </c>
      <c r="DL1777" t="s">
        <v>14</v>
      </c>
      <c r="DM1777">
        <v>0</v>
      </c>
      <c r="DN1777" t="s">
        <v>14</v>
      </c>
      <c r="DO1777">
        <v>0</v>
      </c>
    </row>
    <row r="1778">
      <c r="A1778">
        <f>ROW(Source!A621)</f>
        <v>621</v>
      </c>
      <c r="B1778">
        <v>419115877</v>
      </c>
      <c r="C1778">
        <v>412995268</v>
      </c>
      <c r="D1778">
        <v>417165224</v>
      </c>
      <c r="E1778">
        <v>1</v>
      </c>
      <c r="F1778">
        <v>1</v>
      </c>
      <c r="G1778">
        <v>1</v>
      </c>
      <c r="H1778">
        <v>3</v>
      </c>
      <c r="I1778" t="s">
        <v>222</v>
      </c>
      <c r="J1778" t="s">
        <v>1861</v>
      </c>
      <c r="K1778" t="s">
        <v>223</v>
      </c>
      <c r="L1778">
        <v>1301</v>
      </c>
      <c r="N1778">
        <v>1003</v>
      </c>
      <c r="O1778" t="s">
        <v>221</v>
      </c>
      <c r="P1778" t="s">
        <v>221</v>
      </c>
      <c r="Q1778">
        <v>1</v>
      </c>
      <c r="W1778">
        <v>0</v>
      </c>
      <c r="X1778">
        <v>-355258263</v>
      </c>
      <c r="Y1778">
        <f t="shared" si="2902"/>
        <v>0</v>
      </c>
      <c r="AA1778">
        <v>3.4700000000000002</v>
      </c>
      <c r="AB1778">
        <v>0</v>
      </c>
      <c r="AC1778">
        <v>0</v>
      </c>
      <c r="AD1778">
        <v>0</v>
      </c>
      <c r="AE1778">
        <v>2.27</v>
      </c>
      <c r="AF1778">
        <v>0</v>
      </c>
      <c r="AG1778">
        <v>0</v>
      </c>
      <c r="AH1778">
        <v>0</v>
      </c>
      <c r="AI1778">
        <v>1.53</v>
      </c>
      <c r="AJ1778">
        <v>1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14</v>
      </c>
      <c r="AT1778">
        <v>5.0499999999999998</v>
      </c>
      <c r="AU1778" t="s">
        <v>1271</v>
      </c>
      <c r="AV1778">
        <v>0</v>
      </c>
      <c r="AW1778">
        <v>2</v>
      </c>
      <c r="AX1778">
        <v>419117918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11.4635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1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ROUND(Y1778*Source!I621,7)</f>
        <v>0</v>
      </c>
      <c r="CY1778">
        <f t="shared" si="2903"/>
        <v>3.4700000000000002</v>
      </c>
      <c r="CZ1778">
        <f t="shared" si="2904"/>
        <v>2.27</v>
      </c>
      <c r="DA1778">
        <f t="shared" si="2905"/>
        <v>1.53</v>
      </c>
      <c r="DB1778">
        <f t="shared" si="2906"/>
        <v>0</v>
      </c>
      <c r="DC1778">
        <f t="shared" si="2907"/>
        <v>0</v>
      </c>
      <c r="DD1778" t="s">
        <v>14</v>
      </c>
      <c r="DE1778" t="s">
        <v>14</v>
      </c>
      <c r="DF1778">
        <f t="shared" si="2908"/>
        <v>0</v>
      </c>
      <c r="DG1778">
        <f t="shared" si="2909"/>
        <v>0</v>
      </c>
      <c r="DH1778">
        <f t="shared" si="2843"/>
        <v>0</v>
      </c>
      <c r="DI1778">
        <f t="shared" si="2844"/>
        <v>0</v>
      </c>
      <c r="DJ1778">
        <f t="shared" si="2910"/>
        <v>0</v>
      </c>
      <c r="DK1778">
        <v>0</v>
      </c>
      <c r="DL1778" t="s">
        <v>14</v>
      </c>
      <c r="DM1778">
        <v>0</v>
      </c>
      <c r="DN1778" t="s">
        <v>14</v>
      </c>
      <c r="DO1778">
        <v>0</v>
      </c>
    </row>
    <row r="1779">
      <c r="A1779">
        <f>ROW(Source!A621)</f>
        <v>621</v>
      </c>
      <c r="B1779">
        <v>419115877</v>
      </c>
      <c r="C1779">
        <v>412995268</v>
      </c>
      <c r="D1779">
        <v>417175540</v>
      </c>
      <c r="E1779">
        <v>1</v>
      </c>
      <c r="F1779">
        <v>1</v>
      </c>
      <c r="G1779">
        <v>1</v>
      </c>
      <c r="H1779">
        <v>3</v>
      </c>
      <c r="I1779" t="s">
        <v>188</v>
      </c>
      <c r="J1779" t="s">
        <v>1856</v>
      </c>
      <c r="K1779" t="s">
        <v>189</v>
      </c>
      <c r="L1779">
        <v>1348</v>
      </c>
      <c r="N1779">
        <v>1009</v>
      </c>
      <c r="O1779" t="s">
        <v>148</v>
      </c>
      <c r="P1779" t="s">
        <v>148</v>
      </c>
      <c r="Q1779">
        <v>1000</v>
      </c>
      <c r="W1779">
        <v>0</v>
      </c>
      <c r="X1779">
        <v>1793987537</v>
      </c>
      <c r="Y1779">
        <f t="shared" si="2902"/>
        <v>0</v>
      </c>
      <c r="AA1779">
        <v>1144599.95</v>
      </c>
      <c r="AB1779">
        <v>0</v>
      </c>
      <c r="AC1779">
        <v>0</v>
      </c>
      <c r="AD1779">
        <v>0</v>
      </c>
      <c r="AE1779">
        <v>1050091.7</v>
      </c>
      <c r="AF1779">
        <v>0</v>
      </c>
      <c r="AG1779">
        <v>0</v>
      </c>
      <c r="AH1779">
        <v>0</v>
      </c>
      <c r="AI1779">
        <v>1.0900000000000001</v>
      </c>
      <c r="AJ1779">
        <v>1</v>
      </c>
      <c r="AK1779">
        <v>1</v>
      </c>
      <c r="AL1779">
        <v>1</v>
      </c>
      <c r="AM1779">
        <v>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14</v>
      </c>
      <c r="AT1779">
        <v>2.0000000000000002e-05</v>
      </c>
      <c r="AU1779" t="s">
        <v>1271</v>
      </c>
      <c r="AV1779">
        <v>0</v>
      </c>
      <c r="AW1779">
        <v>2</v>
      </c>
      <c r="AX1779">
        <v>419117919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21.001834000000002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ROUND(Y1779*Source!I621,7)</f>
        <v>0</v>
      </c>
      <c r="CY1779">
        <f t="shared" si="2903"/>
        <v>1144599.95</v>
      </c>
      <c r="CZ1779">
        <f t="shared" si="2904"/>
        <v>1050091.7</v>
      </c>
      <c r="DA1779">
        <f t="shared" si="2905"/>
        <v>1.0900000000000001</v>
      </c>
      <c r="DB1779">
        <f t="shared" si="2906"/>
        <v>0</v>
      </c>
      <c r="DC1779">
        <f t="shared" si="2907"/>
        <v>0</v>
      </c>
      <c r="DD1779" t="s">
        <v>14</v>
      </c>
      <c r="DE1779" t="s">
        <v>14</v>
      </c>
      <c r="DF1779">
        <f t="shared" si="2908"/>
        <v>0</v>
      </c>
      <c r="DG1779">
        <f t="shared" si="2909"/>
        <v>0</v>
      </c>
      <c r="DH1779">
        <f t="shared" si="2843"/>
        <v>0</v>
      </c>
      <c r="DI1779">
        <f t="shared" si="2844"/>
        <v>0</v>
      </c>
      <c r="DJ1779">
        <f t="shared" si="2910"/>
        <v>0</v>
      </c>
      <c r="DK1779">
        <v>0</v>
      </c>
      <c r="DL1779" t="s">
        <v>14</v>
      </c>
      <c r="DM1779">
        <v>0</v>
      </c>
      <c r="DN1779" t="s">
        <v>14</v>
      </c>
      <c r="DO1779">
        <v>0</v>
      </c>
    </row>
    <row r="1780">
      <c r="A1780">
        <f>ROW(Source!A621)</f>
        <v>621</v>
      </c>
      <c r="B1780">
        <v>419115877</v>
      </c>
      <c r="C1780">
        <v>412995268</v>
      </c>
      <c r="D1780">
        <v>417175584</v>
      </c>
      <c r="E1780">
        <v>1</v>
      </c>
      <c r="F1780">
        <v>1</v>
      </c>
      <c r="G1780">
        <v>1</v>
      </c>
      <c r="H1780">
        <v>3</v>
      </c>
      <c r="I1780" t="s">
        <v>149</v>
      </c>
      <c r="J1780" t="s">
        <v>1850</v>
      </c>
      <c r="K1780" t="s">
        <v>150</v>
      </c>
      <c r="L1780">
        <v>1346</v>
      </c>
      <c r="N1780">
        <v>1009</v>
      </c>
      <c r="O1780" t="s">
        <v>151</v>
      </c>
      <c r="P1780" t="s">
        <v>151</v>
      </c>
      <c r="Q1780">
        <v>1</v>
      </c>
      <c r="W1780">
        <v>0</v>
      </c>
      <c r="X1780">
        <v>-242288594</v>
      </c>
      <c r="Y1780">
        <f t="shared" si="2902"/>
        <v>0</v>
      </c>
      <c r="AA1780">
        <v>1400.99</v>
      </c>
      <c r="AB1780">
        <v>0</v>
      </c>
      <c r="AC1780">
        <v>0</v>
      </c>
      <c r="AD1780">
        <v>0</v>
      </c>
      <c r="AE1780">
        <v>870.17999999999995</v>
      </c>
      <c r="AF1780">
        <v>0</v>
      </c>
      <c r="AG1780">
        <v>0</v>
      </c>
      <c r="AH1780">
        <v>0</v>
      </c>
      <c r="AI1780">
        <v>1.6100000000000001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14</v>
      </c>
      <c r="AT1780">
        <v>0.60999999999999999</v>
      </c>
      <c r="AU1780" t="s">
        <v>1271</v>
      </c>
      <c r="AV1780">
        <v>0</v>
      </c>
      <c r="AW1780">
        <v>2</v>
      </c>
      <c r="AX1780">
        <v>419117920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530.8098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ROUND(Y1780*Source!I621,7)</f>
        <v>0</v>
      </c>
      <c r="CY1780">
        <f t="shared" si="2903"/>
        <v>1400.99</v>
      </c>
      <c r="CZ1780">
        <f t="shared" si="2904"/>
        <v>870.17999999999995</v>
      </c>
      <c r="DA1780">
        <f t="shared" si="2905"/>
        <v>1.6100000000000001</v>
      </c>
      <c r="DB1780">
        <f t="shared" si="2906"/>
        <v>0</v>
      </c>
      <c r="DC1780">
        <f t="shared" si="2907"/>
        <v>0</v>
      </c>
      <c r="DD1780" t="s">
        <v>14</v>
      </c>
      <c r="DE1780" t="s">
        <v>14</v>
      </c>
      <c r="DF1780">
        <f t="shared" si="2908"/>
        <v>0</v>
      </c>
      <c r="DG1780">
        <f t="shared" si="2909"/>
        <v>0</v>
      </c>
      <c r="DH1780">
        <f t="shared" si="2843"/>
        <v>0</v>
      </c>
      <c r="DI1780">
        <f t="shared" si="2844"/>
        <v>0</v>
      </c>
      <c r="DJ1780">
        <f t="shared" si="2910"/>
        <v>0</v>
      </c>
      <c r="DK1780">
        <v>0</v>
      </c>
      <c r="DL1780" t="s">
        <v>14</v>
      </c>
      <c r="DM1780">
        <v>0</v>
      </c>
      <c r="DN1780" t="s">
        <v>14</v>
      </c>
      <c r="DO1780">
        <v>0</v>
      </c>
    </row>
    <row r="1781">
      <c r="A1781">
        <f>ROW(Source!A621)</f>
        <v>621</v>
      </c>
      <c r="B1781">
        <v>419115877</v>
      </c>
      <c r="C1781">
        <v>412995268</v>
      </c>
      <c r="D1781">
        <v>417175605</v>
      </c>
      <c r="E1781">
        <v>1</v>
      </c>
      <c r="F1781">
        <v>1</v>
      </c>
      <c r="G1781">
        <v>1</v>
      </c>
      <c r="H1781">
        <v>3</v>
      </c>
      <c r="I1781" t="s">
        <v>326</v>
      </c>
      <c r="J1781" t="s">
        <v>1881</v>
      </c>
      <c r="K1781" t="s">
        <v>327</v>
      </c>
      <c r="L1781">
        <v>1346</v>
      </c>
      <c r="N1781">
        <v>1009</v>
      </c>
      <c r="O1781" t="s">
        <v>151</v>
      </c>
      <c r="P1781" t="s">
        <v>151</v>
      </c>
      <c r="Q1781">
        <v>1</v>
      </c>
      <c r="W1781">
        <v>0</v>
      </c>
      <c r="X1781">
        <v>1196185247</v>
      </c>
      <c r="Y1781">
        <f t="shared" si="2902"/>
        <v>0</v>
      </c>
      <c r="AA1781">
        <v>4083.6799999999998</v>
      </c>
      <c r="AB1781">
        <v>0</v>
      </c>
      <c r="AC1781">
        <v>0</v>
      </c>
      <c r="AD1781">
        <v>0</v>
      </c>
      <c r="AE1781">
        <v>2536.4499999999998</v>
      </c>
      <c r="AF1781">
        <v>0</v>
      </c>
      <c r="AG1781">
        <v>0</v>
      </c>
      <c r="AH1781">
        <v>0</v>
      </c>
      <c r="AI1781">
        <v>1.6100000000000001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14</v>
      </c>
      <c r="AT1781">
        <v>0.01</v>
      </c>
      <c r="AU1781" t="s">
        <v>1271</v>
      </c>
      <c r="AV1781">
        <v>0</v>
      </c>
      <c r="AW1781">
        <v>2</v>
      </c>
      <c r="AX1781">
        <v>419117921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25.3645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ROUND(Y1781*Source!I621,7)</f>
        <v>0</v>
      </c>
      <c r="CY1781">
        <f t="shared" si="2903"/>
        <v>4083.6799999999998</v>
      </c>
      <c r="CZ1781">
        <f t="shared" si="2904"/>
        <v>2536.4499999999998</v>
      </c>
      <c r="DA1781">
        <f t="shared" si="2905"/>
        <v>1.6100000000000001</v>
      </c>
      <c r="DB1781">
        <f t="shared" si="2906"/>
        <v>0</v>
      </c>
      <c r="DC1781">
        <f t="shared" si="2907"/>
        <v>0</v>
      </c>
      <c r="DD1781" t="s">
        <v>14</v>
      </c>
      <c r="DE1781" t="s">
        <v>14</v>
      </c>
      <c r="DF1781">
        <f t="shared" si="2908"/>
        <v>0</v>
      </c>
      <c r="DG1781">
        <f t="shared" si="2909"/>
        <v>0</v>
      </c>
      <c r="DH1781">
        <f t="shared" si="2843"/>
        <v>0</v>
      </c>
      <c r="DI1781">
        <f t="shared" si="2844"/>
        <v>0</v>
      </c>
      <c r="DJ1781">
        <f t="shared" si="2910"/>
        <v>0</v>
      </c>
      <c r="DK1781">
        <v>0</v>
      </c>
      <c r="DL1781" t="s">
        <v>14</v>
      </c>
      <c r="DM1781">
        <v>0</v>
      </c>
      <c r="DN1781" t="s">
        <v>14</v>
      </c>
      <c r="DO1781">
        <v>0</v>
      </c>
    </row>
    <row r="1782">
      <c r="A1782">
        <f>ROW(Source!A621)</f>
        <v>621</v>
      </c>
      <c r="B1782">
        <v>419115877</v>
      </c>
      <c r="C1782">
        <v>412995268</v>
      </c>
      <c r="D1782">
        <v>417183311</v>
      </c>
      <c r="E1782">
        <v>1</v>
      </c>
      <c r="F1782">
        <v>1</v>
      </c>
      <c r="G1782">
        <v>1</v>
      </c>
      <c r="H1782">
        <v>3</v>
      </c>
      <c r="I1782" t="s">
        <v>328</v>
      </c>
      <c r="J1782" t="s">
        <v>1882</v>
      </c>
      <c r="K1782" t="s">
        <v>329</v>
      </c>
      <c r="L1782">
        <v>1346</v>
      </c>
      <c r="N1782">
        <v>1009</v>
      </c>
      <c r="O1782" t="s">
        <v>151</v>
      </c>
      <c r="P1782" t="s">
        <v>151</v>
      </c>
      <c r="Q1782">
        <v>1</v>
      </c>
      <c r="W1782">
        <v>0</v>
      </c>
      <c r="X1782">
        <v>-255834433</v>
      </c>
      <c r="Y1782">
        <f t="shared" si="2902"/>
        <v>0</v>
      </c>
      <c r="AA1782">
        <v>2043.95</v>
      </c>
      <c r="AB1782">
        <v>0</v>
      </c>
      <c r="AC1782">
        <v>0</v>
      </c>
      <c r="AD1782">
        <v>0</v>
      </c>
      <c r="AE1782">
        <v>1928.25</v>
      </c>
      <c r="AF1782">
        <v>0</v>
      </c>
      <c r="AG1782">
        <v>0</v>
      </c>
      <c r="AH1782">
        <v>0</v>
      </c>
      <c r="AI1782">
        <v>1.0600000000000001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14</v>
      </c>
      <c r="AT1782">
        <v>0.025000000000000001</v>
      </c>
      <c r="AU1782" t="s">
        <v>1271</v>
      </c>
      <c r="AV1782">
        <v>0</v>
      </c>
      <c r="AW1782">
        <v>2</v>
      </c>
      <c r="AX1782">
        <v>419117922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48.206250000000004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ROUND(Y1782*Source!I621,7)</f>
        <v>0</v>
      </c>
      <c r="CY1782">
        <f t="shared" si="2903"/>
        <v>2043.95</v>
      </c>
      <c r="CZ1782">
        <f t="shared" si="2904"/>
        <v>1928.25</v>
      </c>
      <c r="DA1782">
        <f t="shared" si="2905"/>
        <v>1.0600000000000001</v>
      </c>
      <c r="DB1782">
        <f t="shared" si="2906"/>
        <v>0</v>
      </c>
      <c r="DC1782">
        <f t="shared" si="2907"/>
        <v>0</v>
      </c>
      <c r="DD1782" t="s">
        <v>14</v>
      </c>
      <c r="DE1782" t="s">
        <v>14</v>
      </c>
      <c r="DF1782">
        <f t="shared" si="2908"/>
        <v>0</v>
      </c>
      <c r="DG1782">
        <f t="shared" si="2909"/>
        <v>0</v>
      </c>
      <c r="DH1782">
        <f t="shared" si="2843"/>
        <v>0</v>
      </c>
      <c r="DI1782">
        <f t="shared" si="2844"/>
        <v>0</v>
      </c>
      <c r="DJ1782">
        <f t="shared" si="2910"/>
        <v>0</v>
      </c>
      <c r="DK1782">
        <v>0</v>
      </c>
      <c r="DL1782" t="s">
        <v>14</v>
      </c>
      <c r="DM1782">
        <v>0</v>
      </c>
      <c r="DN1782" t="s">
        <v>14</v>
      </c>
      <c r="DO1782">
        <v>0</v>
      </c>
    </row>
    <row r="1783">
      <c r="A1783">
        <f>ROW(Source!A621)</f>
        <v>621</v>
      </c>
      <c r="B1783">
        <v>419115877</v>
      </c>
      <c r="C1783">
        <v>412995268</v>
      </c>
      <c r="D1783">
        <v>417192565</v>
      </c>
      <c r="E1783">
        <v>1</v>
      </c>
      <c r="F1783">
        <v>1</v>
      </c>
      <c r="G1783">
        <v>1</v>
      </c>
      <c r="H1783">
        <v>3</v>
      </c>
      <c r="I1783" t="s">
        <v>353</v>
      </c>
      <c r="J1783" t="s">
        <v>1884</v>
      </c>
      <c r="K1783" t="s">
        <v>354</v>
      </c>
      <c r="L1783">
        <v>1371</v>
      </c>
      <c r="N1783">
        <v>1013</v>
      </c>
      <c r="O1783" t="s">
        <v>252</v>
      </c>
      <c r="P1783" t="s">
        <v>252</v>
      </c>
      <c r="Q1783">
        <v>1</v>
      </c>
      <c r="W1783">
        <v>0</v>
      </c>
      <c r="X1783">
        <v>775080425</v>
      </c>
      <c r="Y1783">
        <f t="shared" si="2902"/>
        <v>0</v>
      </c>
      <c r="AA1783">
        <v>17.379999999999999</v>
      </c>
      <c r="AB1783">
        <v>0</v>
      </c>
      <c r="AC1783">
        <v>0</v>
      </c>
      <c r="AD1783">
        <v>0</v>
      </c>
      <c r="AE1783">
        <v>19.100000000000001</v>
      </c>
      <c r="AF1783">
        <v>0</v>
      </c>
      <c r="AG1783">
        <v>0</v>
      </c>
      <c r="AH1783">
        <v>0</v>
      </c>
      <c r="AI1783">
        <v>0.91000000000000003</v>
      </c>
      <c r="AJ1783">
        <v>1</v>
      </c>
      <c r="AK1783">
        <v>1</v>
      </c>
      <c r="AL1783">
        <v>1</v>
      </c>
      <c r="AM1783">
        <v>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14</v>
      </c>
      <c r="AT1783">
        <v>7</v>
      </c>
      <c r="AU1783" t="s">
        <v>1271</v>
      </c>
      <c r="AV1783">
        <v>0</v>
      </c>
      <c r="AW1783">
        <v>2</v>
      </c>
      <c r="AX1783">
        <v>419117923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133.70000000000002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ROUND(Y1783*Source!I621,7)</f>
        <v>0</v>
      </c>
      <c r="CY1783">
        <f t="shared" si="2903"/>
        <v>17.379999999999999</v>
      </c>
      <c r="CZ1783">
        <f t="shared" si="2904"/>
        <v>19.100000000000001</v>
      </c>
      <c r="DA1783">
        <f t="shared" si="2905"/>
        <v>0.91000000000000003</v>
      </c>
      <c r="DB1783">
        <f t="shared" si="2906"/>
        <v>0</v>
      </c>
      <c r="DC1783">
        <f t="shared" si="2907"/>
        <v>0</v>
      </c>
      <c r="DD1783" t="s">
        <v>14</v>
      </c>
      <c r="DE1783" t="s">
        <v>14</v>
      </c>
      <c r="DF1783">
        <f t="shared" si="2908"/>
        <v>0</v>
      </c>
      <c r="DG1783">
        <f t="shared" si="2909"/>
        <v>0</v>
      </c>
      <c r="DH1783">
        <f t="shared" si="2843"/>
        <v>0</v>
      </c>
      <c r="DI1783">
        <f t="shared" si="2844"/>
        <v>0</v>
      </c>
      <c r="DJ1783">
        <f t="shared" si="2910"/>
        <v>0</v>
      </c>
      <c r="DK1783">
        <v>0</v>
      </c>
      <c r="DL1783" t="s">
        <v>14</v>
      </c>
      <c r="DM1783">
        <v>0</v>
      </c>
      <c r="DN1783" t="s">
        <v>14</v>
      </c>
      <c r="DO1783">
        <v>0</v>
      </c>
    </row>
    <row r="1784">
      <c r="A1784">
        <f>ROW(Source!A621)</f>
        <v>621</v>
      </c>
      <c r="B1784">
        <v>419115877</v>
      </c>
      <c r="C1784">
        <v>412995268</v>
      </c>
      <c r="D1784">
        <v>417199972</v>
      </c>
      <c r="E1784">
        <v>1</v>
      </c>
      <c r="F1784">
        <v>1</v>
      </c>
      <c r="G1784">
        <v>1</v>
      </c>
      <c r="H1784">
        <v>3</v>
      </c>
      <c r="I1784" t="s">
        <v>267</v>
      </c>
      <c r="J1784" t="s">
        <v>1875</v>
      </c>
      <c r="K1784" t="s">
        <v>268</v>
      </c>
      <c r="L1784">
        <v>1425</v>
      </c>
      <c r="N1784">
        <v>1013</v>
      </c>
      <c r="O1784" t="s">
        <v>195</v>
      </c>
      <c r="P1784" t="s">
        <v>195</v>
      </c>
      <c r="Q1784">
        <v>1</v>
      </c>
      <c r="W1784">
        <v>0</v>
      </c>
      <c r="X1784">
        <v>989260561</v>
      </c>
      <c r="Y1784">
        <f t="shared" si="2902"/>
        <v>0</v>
      </c>
      <c r="AA1784">
        <v>119.56999999999999</v>
      </c>
      <c r="AB1784">
        <v>0</v>
      </c>
      <c r="AC1784">
        <v>0</v>
      </c>
      <c r="AD1784">
        <v>0</v>
      </c>
      <c r="AE1784">
        <v>47.259999999999998</v>
      </c>
      <c r="AF1784">
        <v>0</v>
      </c>
      <c r="AG1784">
        <v>0</v>
      </c>
      <c r="AH1784">
        <v>0</v>
      </c>
      <c r="AI1784">
        <v>2.5299999999999998</v>
      </c>
      <c r="AJ1784">
        <v>1</v>
      </c>
      <c r="AK1784">
        <v>1</v>
      </c>
      <c r="AL1784">
        <v>1</v>
      </c>
      <c r="AM1784">
        <v>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14</v>
      </c>
      <c r="AT1784">
        <v>0.44</v>
      </c>
      <c r="AU1784" t="s">
        <v>1271</v>
      </c>
      <c r="AV1784">
        <v>0</v>
      </c>
      <c r="AW1784">
        <v>2</v>
      </c>
      <c r="AX1784">
        <v>419117924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20.7944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ROUND(Y1784*Source!I621,7)</f>
        <v>0</v>
      </c>
      <c r="CY1784">
        <f t="shared" si="2903"/>
        <v>119.56999999999999</v>
      </c>
      <c r="CZ1784">
        <f t="shared" si="2904"/>
        <v>47.259999999999998</v>
      </c>
      <c r="DA1784">
        <f t="shared" si="2905"/>
        <v>2.5299999999999998</v>
      </c>
      <c r="DB1784">
        <f t="shared" si="2906"/>
        <v>0</v>
      </c>
      <c r="DC1784">
        <f t="shared" si="2907"/>
        <v>0</v>
      </c>
      <c r="DD1784" t="s">
        <v>14</v>
      </c>
      <c r="DE1784" t="s">
        <v>14</v>
      </c>
      <c r="DF1784">
        <f t="shared" si="2908"/>
        <v>0</v>
      </c>
      <c r="DG1784">
        <f t="shared" si="2909"/>
        <v>0</v>
      </c>
      <c r="DH1784">
        <f t="shared" si="2843"/>
        <v>0</v>
      </c>
      <c r="DI1784">
        <f t="shared" si="2844"/>
        <v>0</v>
      </c>
      <c r="DJ1784">
        <f t="shared" si="2910"/>
        <v>0</v>
      </c>
      <c r="DK1784">
        <v>0</v>
      </c>
      <c r="DL1784" t="s">
        <v>14</v>
      </c>
      <c r="DM1784">
        <v>0</v>
      </c>
      <c r="DN1784" t="s">
        <v>14</v>
      </c>
      <c r="DO1784">
        <v>0</v>
      </c>
    </row>
    <row r="1785">
      <c r="A1785">
        <f>ROW(Source!A621)</f>
        <v>621</v>
      </c>
      <c r="B1785">
        <v>419115877</v>
      </c>
      <c r="C1785">
        <v>412995268</v>
      </c>
      <c r="D1785">
        <v>417199978</v>
      </c>
      <c r="E1785">
        <v>1</v>
      </c>
      <c r="F1785">
        <v>1</v>
      </c>
      <c r="G1785">
        <v>1</v>
      </c>
      <c r="H1785">
        <v>3</v>
      </c>
      <c r="I1785" t="s">
        <v>269</v>
      </c>
      <c r="J1785" t="s">
        <v>1876</v>
      </c>
      <c r="K1785" t="s">
        <v>270</v>
      </c>
      <c r="L1785">
        <v>1407</v>
      </c>
      <c r="N1785">
        <v>1013</v>
      </c>
      <c r="O1785" t="s">
        <v>271</v>
      </c>
      <c r="P1785" t="s">
        <v>271</v>
      </c>
      <c r="Q1785">
        <v>1</v>
      </c>
      <c r="W1785">
        <v>0</v>
      </c>
      <c r="X1785">
        <v>168170819</v>
      </c>
      <c r="Y1785">
        <f t="shared" si="2902"/>
        <v>0</v>
      </c>
      <c r="AA1785">
        <v>8352.5100000000002</v>
      </c>
      <c r="AB1785">
        <v>0</v>
      </c>
      <c r="AC1785">
        <v>0</v>
      </c>
      <c r="AD1785">
        <v>0</v>
      </c>
      <c r="AE1785">
        <v>6052.54</v>
      </c>
      <c r="AF1785">
        <v>0</v>
      </c>
      <c r="AG1785">
        <v>0</v>
      </c>
      <c r="AH1785">
        <v>0</v>
      </c>
      <c r="AI1785">
        <v>1.3799999999999999</v>
      </c>
      <c r="AJ1785">
        <v>1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14</v>
      </c>
      <c r="AT1785">
        <v>0.021999999999999999</v>
      </c>
      <c r="AU1785" t="s">
        <v>1271</v>
      </c>
      <c r="AV1785">
        <v>0</v>
      </c>
      <c r="AW1785">
        <v>2</v>
      </c>
      <c r="AX1785">
        <v>419117925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133.15588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1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ROUND(Y1785*Source!I621,7)</f>
        <v>0</v>
      </c>
      <c r="CY1785">
        <f t="shared" si="2903"/>
        <v>8352.5100000000002</v>
      </c>
      <c r="CZ1785">
        <f t="shared" si="2904"/>
        <v>6052.54</v>
      </c>
      <c r="DA1785">
        <f t="shared" si="2905"/>
        <v>1.3799999999999999</v>
      </c>
      <c r="DB1785">
        <f t="shared" si="2906"/>
        <v>0</v>
      </c>
      <c r="DC1785">
        <f t="shared" si="2907"/>
        <v>0</v>
      </c>
      <c r="DD1785" t="s">
        <v>14</v>
      </c>
      <c r="DE1785" t="s">
        <v>14</v>
      </c>
      <c r="DF1785">
        <f t="shared" si="2908"/>
        <v>0</v>
      </c>
      <c r="DG1785">
        <f t="shared" si="2909"/>
        <v>0</v>
      </c>
      <c r="DH1785">
        <f t="shared" si="2843"/>
        <v>0</v>
      </c>
      <c r="DI1785">
        <f t="shared" si="2844"/>
        <v>0</v>
      </c>
      <c r="DJ1785">
        <f t="shared" si="2910"/>
        <v>0</v>
      </c>
      <c r="DK1785">
        <v>0</v>
      </c>
      <c r="DL1785" t="s">
        <v>14</v>
      </c>
      <c r="DM1785">
        <v>0</v>
      </c>
      <c r="DN1785" t="s">
        <v>14</v>
      </c>
      <c r="DO1785">
        <v>0</v>
      </c>
    </row>
    <row r="1786">
      <c r="A1786">
        <f>ROW(Source!A621)</f>
        <v>621</v>
      </c>
      <c r="B1786">
        <v>419115877</v>
      </c>
      <c r="C1786">
        <v>412995268</v>
      </c>
      <c r="D1786">
        <v>417206618</v>
      </c>
      <c r="E1786">
        <v>1</v>
      </c>
      <c r="F1786">
        <v>1</v>
      </c>
      <c r="G1786">
        <v>1</v>
      </c>
      <c r="H1786">
        <v>3</v>
      </c>
      <c r="I1786" t="s">
        <v>330</v>
      </c>
      <c r="J1786" t="s">
        <v>1883</v>
      </c>
      <c r="K1786" t="s">
        <v>331</v>
      </c>
      <c r="L1786">
        <v>1301</v>
      </c>
      <c r="N1786">
        <v>1003</v>
      </c>
      <c r="O1786" t="s">
        <v>221</v>
      </c>
      <c r="P1786" t="s">
        <v>221</v>
      </c>
      <c r="Q1786">
        <v>1</v>
      </c>
      <c r="W1786">
        <v>0</v>
      </c>
      <c r="X1786">
        <v>1142069536</v>
      </c>
      <c r="Y1786">
        <f t="shared" si="2902"/>
        <v>0</v>
      </c>
      <c r="AA1786">
        <v>161.46000000000001</v>
      </c>
      <c r="AB1786">
        <v>0</v>
      </c>
      <c r="AC1786">
        <v>0</v>
      </c>
      <c r="AD1786">
        <v>0</v>
      </c>
      <c r="AE1786">
        <v>123.25</v>
      </c>
      <c r="AF1786">
        <v>0</v>
      </c>
      <c r="AG1786">
        <v>0</v>
      </c>
      <c r="AH1786">
        <v>0</v>
      </c>
      <c r="AI1786">
        <v>1.3100000000000001</v>
      </c>
      <c r="AJ1786">
        <v>1</v>
      </c>
      <c r="AK1786">
        <v>1</v>
      </c>
      <c r="AL1786">
        <v>1</v>
      </c>
      <c r="AM1786">
        <v>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14</v>
      </c>
      <c r="AT1786">
        <v>0.69999999999999996</v>
      </c>
      <c r="AU1786" t="s">
        <v>1271</v>
      </c>
      <c r="AV1786">
        <v>0</v>
      </c>
      <c r="AW1786">
        <v>2</v>
      </c>
      <c r="AX1786">
        <v>419117926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86.274999999999991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ROUND(Y1786*Source!I621,7)</f>
        <v>0</v>
      </c>
      <c r="CY1786">
        <f t="shared" si="2903"/>
        <v>161.46000000000001</v>
      </c>
      <c r="CZ1786">
        <f t="shared" si="2904"/>
        <v>123.25</v>
      </c>
      <c r="DA1786">
        <f t="shared" si="2905"/>
        <v>1.3100000000000001</v>
      </c>
      <c r="DB1786">
        <f t="shared" si="2906"/>
        <v>0</v>
      </c>
      <c r="DC1786">
        <f t="shared" si="2907"/>
        <v>0</v>
      </c>
      <c r="DD1786" t="s">
        <v>14</v>
      </c>
      <c r="DE1786" t="s">
        <v>14</v>
      </c>
      <c r="DF1786">
        <f t="shared" si="2908"/>
        <v>0</v>
      </c>
      <c r="DG1786">
        <f t="shared" si="2909"/>
        <v>0</v>
      </c>
      <c r="DH1786">
        <f t="shared" si="2843"/>
        <v>0</v>
      </c>
      <c r="DI1786">
        <f t="shared" si="2844"/>
        <v>0</v>
      </c>
      <c r="DJ1786">
        <f t="shared" si="2910"/>
        <v>0</v>
      </c>
      <c r="DK1786">
        <v>0</v>
      </c>
      <c r="DL1786" t="s">
        <v>14</v>
      </c>
      <c r="DM1786">
        <v>0</v>
      </c>
      <c r="DN1786" t="s">
        <v>14</v>
      </c>
      <c r="DO1786">
        <v>0</v>
      </c>
    </row>
    <row r="1787">
      <c r="A1787">
        <f>ROW(Source!A621)</f>
        <v>621</v>
      </c>
      <c r="B1787">
        <v>419115877</v>
      </c>
      <c r="C1787">
        <v>412995268</v>
      </c>
      <c r="D1787">
        <v>417096729</v>
      </c>
      <c r="E1787">
        <v>117</v>
      </c>
      <c r="F1787">
        <v>1</v>
      </c>
      <c r="G1787">
        <v>1</v>
      </c>
      <c r="H1787">
        <v>3</v>
      </c>
      <c r="I1787" t="s">
        <v>1847</v>
      </c>
      <c r="J1787" t="s">
        <v>14</v>
      </c>
      <c r="K1787" t="s">
        <v>1848</v>
      </c>
      <c r="L1787">
        <v>3277935</v>
      </c>
      <c r="N1787">
        <v>1013</v>
      </c>
      <c r="O1787" t="s">
        <v>63</v>
      </c>
      <c r="P1787" t="s">
        <v>63</v>
      </c>
      <c r="Q1787">
        <v>1</v>
      </c>
      <c r="W1787">
        <v>0</v>
      </c>
      <c r="X1787">
        <v>274903907</v>
      </c>
      <c r="Y1787">
        <f t="shared" ref="Y1787:Y1791" si="2911">AT1787</f>
        <v>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0</v>
      </c>
      <c r="AQ1787">
        <v>1</v>
      </c>
      <c r="AR1787">
        <v>0</v>
      </c>
      <c r="AS1787" t="s">
        <v>14</v>
      </c>
      <c r="AT1787">
        <v>2</v>
      </c>
      <c r="AU1787" t="s">
        <v>14</v>
      </c>
      <c r="AV1787">
        <v>0</v>
      </c>
      <c r="AW1787">
        <v>2</v>
      </c>
      <c r="AX1787">
        <v>419117927</v>
      </c>
      <c r="AY1787">
        <v>1</v>
      </c>
      <c r="AZ1787">
        <v>2048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ROUND(Y1787*Source!I621,7)</f>
        <v>2</v>
      </c>
      <c r="CY1787">
        <f t="shared" si="2903"/>
        <v>0</v>
      </c>
      <c r="CZ1787">
        <f t="shared" si="2904"/>
        <v>0</v>
      </c>
      <c r="DA1787">
        <f t="shared" si="2905"/>
        <v>1</v>
      </c>
      <c r="DB1787">
        <f t="shared" ref="DB1787:DB1791" si="2912">ROUND(ROUND(AT1787*CZ1787,2),6)</f>
        <v>0</v>
      </c>
      <c r="DC1787">
        <f t="shared" ref="DC1787:DC1791" si="2913">ROUND(ROUND(AT1787*AG1787,2),6)</f>
        <v>0</v>
      </c>
      <c r="DD1787" t="s">
        <v>14</v>
      </c>
      <c r="DE1787" t="s">
        <v>14</v>
      </c>
      <c r="DF1787">
        <f t="shared" ref="DF1787:DF1791" si="2914">ROUND(ROUND(AE1787,2)*CX1787,2)</f>
        <v>0</v>
      </c>
      <c r="DG1787">
        <f t="shared" si="2909"/>
        <v>0</v>
      </c>
      <c r="DH1787">
        <f t="shared" si="2843"/>
        <v>0</v>
      </c>
      <c r="DI1787">
        <f t="shared" si="2844"/>
        <v>0</v>
      </c>
      <c r="DJ1787">
        <f t="shared" si="2910"/>
        <v>0</v>
      </c>
      <c r="DK1787">
        <v>0</v>
      </c>
      <c r="DL1787" t="s">
        <v>14</v>
      </c>
      <c r="DM1787">
        <v>0</v>
      </c>
      <c r="DN1787" t="s">
        <v>14</v>
      </c>
      <c r="DO1787">
        <v>0</v>
      </c>
    </row>
    <row r="1788">
      <c r="A1788">
        <f>ROW(Source!A622)</f>
        <v>622</v>
      </c>
      <c r="B1788">
        <v>419115877</v>
      </c>
      <c r="C1788">
        <v>412995303</v>
      </c>
      <c r="D1788">
        <v>417090738</v>
      </c>
      <c r="E1788">
        <v>117</v>
      </c>
      <c r="F1788">
        <v>1</v>
      </c>
      <c r="G1788">
        <v>1</v>
      </c>
      <c r="H1788">
        <v>1</v>
      </c>
      <c r="I1788" t="s">
        <v>370</v>
      </c>
      <c r="J1788" t="s">
        <v>14</v>
      </c>
      <c r="K1788" t="s">
        <v>371</v>
      </c>
      <c r="L1788">
        <v>1191</v>
      </c>
      <c r="N1788">
        <v>1013</v>
      </c>
      <c r="O1788" t="s">
        <v>48</v>
      </c>
      <c r="P1788" t="s">
        <v>48</v>
      </c>
      <c r="Q1788">
        <v>1</v>
      </c>
      <c r="W1788">
        <v>0</v>
      </c>
      <c r="X1788">
        <v>1903532093</v>
      </c>
      <c r="Y1788">
        <f t="shared" si="2911"/>
        <v>75</v>
      </c>
      <c r="AA1788">
        <v>0</v>
      </c>
      <c r="AB1788">
        <v>0</v>
      </c>
      <c r="AC1788">
        <v>0</v>
      </c>
      <c r="AD1788">
        <v>579.96000000000004</v>
      </c>
      <c r="AE1788">
        <v>0</v>
      </c>
      <c r="AF1788">
        <v>0</v>
      </c>
      <c r="AG1788">
        <v>0</v>
      </c>
      <c r="AH1788">
        <v>579.96000000000004</v>
      </c>
      <c r="AI1788">
        <v>1</v>
      </c>
      <c r="AJ1788">
        <v>1</v>
      </c>
      <c r="AK1788">
        <v>1</v>
      </c>
      <c r="AL1788">
        <v>1</v>
      </c>
      <c r="AM1788">
        <v>-2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14</v>
      </c>
      <c r="AT1788">
        <v>75</v>
      </c>
      <c r="AU1788" t="s">
        <v>14</v>
      </c>
      <c r="AV1788">
        <v>1</v>
      </c>
      <c r="AW1788">
        <v>2</v>
      </c>
      <c r="AX1788">
        <v>419117928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43497</v>
      </c>
      <c r="BN1788">
        <v>75</v>
      </c>
      <c r="BO1788">
        <v>0</v>
      </c>
      <c r="BP1788">
        <v>1</v>
      </c>
      <c r="BQ1788">
        <v>0</v>
      </c>
      <c r="BR1788">
        <v>0</v>
      </c>
      <c r="BS1788">
        <v>0</v>
      </c>
      <c r="BT1788">
        <v>43497</v>
      </c>
      <c r="BU1788">
        <v>75</v>
      </c>
      <c r="BV1788">
        <v>0</v>
      </c>
      <c r="BW1788">
        <v>1</v>
      </c>
      <c r="CU1788">
        <f>ROUND(AT1788*Source!I622*AH1788*AL1788,2)</f>
        <v>43497</v>
      </c>
      <c r="CV1788">
        <f>ROUND(Y1788*Source!I622,7)</f>
        <v>75</v>
      </c>
      <c r="CW1788">
        <v>0</v>
      </c>
      <c r="CX1788">
        <f>ROUND(Y1788*Source!I622,7)</f>
        <v>75</v>
      </c>
      <c r="CY1788">
        <f t="shared" ref="CY1788:CY1789" si="2915">AD1788</f>
        <v>579.96000000000004</v>
      </c>
      <c r="CZ1788">
        <f t="shared" ref="CZ1788:CZ1789" si="2916">AH1788</f>
        <v>579.96000000000004</v>
      </c>
      <c r="DA1788">
        <f t="shared" ref="DA1788:DA1789" si="2917">AL1788</f>
        <v>1</v>
      </c>
      <c r="DB1788">
        <f t="shared" si="2912"/>
        <v>43497</v>
      </c>
      <c r="DC1788">
        <f t="shared" si="2913"/>
        <v>0</v>
      </c>
      <c r="DD1788" t="s">
        <v>14</v>
      </c>
      <c r="DE1788" t="s">
        <v>14</v>
      </c>
      <c r="DF1788">
        <f t="shared" si="2914"/>
        <v>0</v>
      </c>
      <c r="DG1788">
        <f t="shared" si="2909"/>
        <v>0</v>
      </c>
      <c r="DH1788">
        <f t="shared" si="2843"/>
        <v>0</v>
      </c>
      <c r="DI1788">
        <f t="shared" si="2844"/>
        <v>43497</v>
      </c>
      <c r="DJ1788">
        <f t="shared" ref="DJ1788:DJ1789" si="2918">DI1788</f>
        <v>43497</v>
      </c>
      <c r="DK1788">
        <v>1</v>
      </c>
      <c r="DL1788" t="s">
        <v>14</v>
      </c>
      <c r="DM1788">
        <v>0</v>
      </c>
      <c r="DN1788" t="s">
        <v>14</v>
      </c>
      <c r="DO1788">
        <v>0</v>
      </c>
    </row>
    <row r="1789">
      <c r="A1789">
        <f>ROW(Source!A622)</f>
        <v>622</v>
      </c>
      <c r="B1789">
        <v>419115877</v>
      </c>
      <c r="C1789">
        <v>412995303</v>
      </c>
      <c r="D1789">
        <v>417090896</v>
      </c>
      <c r="E1789">
        <v>117</v>
      </c>
      <c r="F1789">
        <v>1</v>
      </c>
      <c r="G1789">
        <v>1</v>
      </c>
      <c r="H1789">
        <v>1</v>
      </c>
      <c r="I1789" t="s">
        <v>1844</v>
      </c>
      <c r="J1789" t="s">
        <v>14</v>
      </c>
      <c r="K1789" t="s">
        <v>1845</v>
      </c>
      <c r="L1789">
        <v>1191</v>
      </c>
      <c r="N1789">
        <v>1013</v>
      </c>
      <c r="O1789" t="s">
        <v>48</v>
      </c>
      <c r="P1789" t="s">
        <v>48</v>
      </c>
      <c r="Q1789">
        <v>1</v>
      </c>
      <c r="W1789">
        <v>0</v>
      </c>
      <c r="X1789">
        <v>-1417349443</v>
      </c>
      <c r="Y1789">
        <f t="shared" si="2911"/>
        <v>9.1500000000000004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14</v>
      </c>
      <c r="AT1789">
        <v>9.1500000000000004</v>
      </c>
      <c r="AU1789" t="s">
        <v>14</v>
      </c>
      <c r="AV1789">
        <v>2</v>
      </c>
      <c r="AW1789">
        <v>2</v>
      </c>
      <c r="AX1789">
        <v>419117929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ROUND(Y1789*Source!I622,7)</f>
        <v>9.1500000000000004</v>
      </c>
      <c r="CY1789">
        <f t="shared" si="2915"/>
        <v>0</v>
      </c>
      <c r="CZ1789">
        <f t="shared" si="2916"/>
        <v>0</v>
      </c>
      <c r="DA1789">
        <f t="shared" si="2917"/>
        <v>1</v>
      </c>
      <c r="DB1789">
        <f t="shared" si="2912"/>
        <v>0</v>
      </c>
      <c r="DC1789">
        <f t="shared" si="2913"/>
        <v>0</v>
      </c>
      <c r="DD1789" t="s">
        <v>14</v>
      </c>
      <c r="DE1789" t="s">
        <v>14</v>
      </c>
      <c r="DF1789">
        <f t="shared" si="2914"/>
        <v>0</v>
      </c>
      <c r="DG1789">
        <f t="shared" si="2909"/>
        <v>0</v>
      </c>
      <c r="DH1789">
        <f t="shared" si="2843"/>
        <v>0</v>
      </c>
      <c r="DI1789">
        <f t="shared" si="2844"/>
        <v>0</v>
      </c>
      <c r="DJ1789">
        <f t="shared" si="2918"/>
        <v>0</v>
      </c>
      <c r="DK1789">
        <v>0</v>
      </c>
      <c r="DL1789" t="s">
        <v>14</v>
      </c>
      <c r="DM1789">
        <v>0</v>
      </c>
      <c r="DN1789" t="s">
        <v>14</v>
      </c>
      <c r="DO1789">
        <v>0</v>
      </c>
    </row>
    <row r="1790">
      <c r="A1790">
        <f>ROW(Source!A622)</f>
        <v>622</v>
      </c>
      <c r="B1790">
        <v>419115877</v>
      </c>
      <c r="C1790">
        <v>412995303</v>
      </c>
      <c r="D1790">
        <v>417098134</v>
      </c>
      <c r="E1790">
        <v>1</v>
      </c>
      <c r="F1790">
        <v>1</v>
      </c>
      <c r="G1790">
        <v>1</v>
      </c>
      <c r="H1790">
        <v>2</v>
      </c>
      <c r="I1790" t="s">
        <v>159</v>
      </c>
      <c r="J1790" t="s">
        <v>1851</v>
      </c>
      <c r="K1790" t="s">
        <v>160</v>
      </c>
      <c r="L1790">
        <v>1368</v>
      </c>
      <c r="N1790">
        <v>1011</v>
      </c>
      <c r="O1790" t="s">
        <v>55</v>
      </c>
      <c r="P1790" t="s">
        <v>55</v>
      </c>
      <c r="Q1790">
        <v>1</v>
      </c>
      <c r="W1790">
        <v>0</v>
      </c>
      <c r="X1790">
        <v>302479695</v>
      </c>
      <c r="Y1790">
        <f t="shared" si="2911"/>
        <v>1.54</v>
      </c>
      <c r="AA1790">
        <v>0</v>
      </c>
      <c r="AB1790">
        <v>1274.25</v>
      </c>
      <c r="AC1790">
        <v>620.24000000000001</v>
      </c>
      <c r="AD1790">
        <v>0</v>
      </c>
      <c r="AE1790">
        <v>0</v>
      </c>
      <c r="AF1790">
        <v>995.50999999999999</v>
      </c>
      <c r="AG1790">
        <v>620.24000000000001</v>
      </c>
      <c r="AH1790">
        <v>0</v>
      </c>
      <c r="AI1790">
        <v>1</v>
      </c>
      <c r="AJ1790">
        <v>1.28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14</v>
      </c>
      <c r="AT1790">
        <v>1.54</v>
      </c>
      <c r="AU1790" t="s">
        <v>14</v>
      </c>
      <c r="AV1790">
        <v>1</v>
      </c>
      <c r="AW1790">
        <v>2</v>
      </c>
      <c r="AX1790">
        <v>419117930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1533.0853999999999</v>
      </c>
      <c r="BL1790">
        <v>955.16960000000006</v>
      </c>
      <c r="BM1790">
        <v>0</v>
      </c>
      <c r="BN1790">
        <v>0</v>
      </c>
      <c r="BO1790">
        <v>1.54</v>
      </c>
      <c r="BP1790">
        <v>1</v>
      </c>
      <c r="BQ1790">
        <v>0</v>
      </c>
      <c r="BR1790">
        <v>1533.0853999999999</v>
      </c>
      <c r="BS1790">
        <v>955.16960000000006</v>
      </c>
      <c r="BT1790">
        <v>0</v>
      </c>
      <c r="BU1790">
        <v>0</v>
      </c>
      <c r="BV1790">
        <v>1.54</v>
      </c>
      <c r="BW1790">
        <v>1</v>
      </c>
      <c r="CV1790">
        <v>0</v>
      </c>
      <c r="CW1790">
        <f>ROUND(Y1790*Source!I622*DO1790,7)</f>
        <v>1.54</v>
      </c>
      <c r="CX1790">
        <f>ROUND(Y1790*Source!I622,7)</f>
        <v>1.54</v>
      </c>
      <c r="CY1790">
        <f t="shared" ref="CY1790:CY1791" si="2919">AB1790</f>
        <v>1274.25</v>
      </c>
      <c r="CZ1790">
        <f t="shared" ref="CZ1790:CZ1791" si="2920">AF1790</f>
        <v>995.50999999999999</v>
      </c>
      <c r="DA1790">
        <f t="shared" ref="DA1790:DA1791" si="2921">AJ1790</f>
        <v>1.28</v>
      </c>
      <c r="DB1790">
        <f t="shared" si="2912"/>
        <v>1533.0899999999999</v>
      </c>
      <c r="DC1790">
        <f t="shared" si="2913"/>
        <v>955.16999999999996</v>
      </c>
      <c r="DD1790" t="s">
        <v>14</v>
      </c>
      <c r="DE1790" t="s">
        <v>14</v>
      </c>
      <c r="DF1790">
        <f t="shared" si="2914"/>
        <v>0</v>
      </c>
      <c r="DG1790">
        <f t="shared" ref="DG1790:DG1791" si="2922">ROUND(ROUND(AF1790*AJ1790,2)*CX1790,2)</f>
        <v>1962.3500000000001</v>
      </c>
      <c r="DH1790">
        <f t="shared" si="2843"/>
        <v>955.17000000000007</v>
      </c>
      <c r="DI1790">
        <f t="shared" si="2844"/>
        <v>0</v>
      </c>
      <c r="DJ1790">
        <f t="shared" ref="DJ1790:DJ1791" si="2923">DG1790+DH1790</f>
        <v>2917.5200000000004</v>
      </c>
      <c r="DK1790">
        <v>0</v>
      </c>
      <c r="DL1790" t="s">
        <v>56</v>
      </c>
      <c r="DM1790">
        <v>5</v>
      </c>
      <c r="DN1790" t="s">
        <v>48</v>
      </c>
      <c r="DO1790">
        <v>1</v>
      </c>
    </row>
    <row r="1791">
      <c r="A1791">
        <f>ROW(Source!A622)</f>
        <v>622</v>
      </c>
      <c r="B1791">
        <v>419115877</v>
      </c>
      <c r="C1791">
        <v>412995303</v>
      </c>
      <c r="D1791">
        <v>417098140</v>
      </c>
      <c r="E1791">
        <v>1</v>
      </c>
      <c r="F1791">
        <v>1</v>
      </c>
      <c r="G1791">
        <v>1</v>
      </c>
      <c r="H1791">
        <v>2</v>
      </c>
      <c r="I1791" t="s">
        <v>53</v>
      </c>
      <c r="J1791" t="s">
        <v>1846</v>
      </c>
      <c r="K1791" t="s">
        <v>54</v>
      </c>
      <c r="L1791">
        <v>1368</v>
      </c>
      <c r="N1791">
        <v>1011</v>
      </c>
      <c r="O1791" t="s">
        <v>55</v>
      </c>
      <c r="P1791" t="s">
        <v>55</v>
      </c>
      <c r="Q1791">
        <v>1</v>
      </c>
      <c r="W1791">
        <v>0</v>
      </c>
      <c r="X1791">
        <v>-1522049899</v>
      </c>
      <c r="Y1791">
        <f t="shared" si="2911"/>
        <v>7.6100000000000003</v>
      </c>
      <c r="AA1791">
        <v>0</v>
      </c>
      <c r="AB1791">
        <v>1516.8099999999999</v>
      </c>
      <c r="AC1791">
        <v>620.24000000000001</v>
      </c>
      <c r="AD1791">
        <v>0</v>
      </c>
      <c r="AE1791">
        <v>0</v>
      </c>
      <c r="AF1791">
        <v>1024.8699999999999</v>
      </c>
      <c r="AG1791">
        <v>620.24000000000001</v>
      </c>
      <c r="AH1791">
        <v>0</v>
      </c>
      <c r="AI1791">
        <v>1</v>
      </c>
      <c r="AJ1791">
        <v>1.48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14</v>
      </c>
      <c r="AT1791">
        <v>7.6100000000000003</v>
      </c>
      <c r="AU1791" t="s">
        <v>14</v>
      </c>
      <c r="AV1791">
        <v>1</v>
      </c>
      <c r="AW1791">
        <v>2</v>
      </c>
      <c r="AX1791">
        <v>419117931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7799.2606999999998</v>
      </c>
      <c r="BL1791">
        <v>4720.0264000000006</v>
      </c>
      <c r="BM1791">
        <v>0</v>
      </c>
      <c r="BN1791">
        <v>0</v>
      </c>
      <c r="BO1791">
        <v>7.6100000000000003</v>
      </c>
      <c r="BP1791">
        <v>1</v>
      </c>
      <c r="BQ1791">
        <v>0</v>
      </c>
      <c r="BR1791">
        <v>7799.2606999999998</v>
      </c>
      <c r="BS1791">
        <v>4720.0264000000006</v>
      </c>
      <c r="BT1791">
        <v>0</v>
      </c>
      <c r="BU1791">
        <v>0</v>
      </c>
      <c r="BV1791">
        <v>7.6100000000000003</v>
      </c>
      <c r="BW1791">
        <v>1</v>
      </c>
      <c r="CV1791">
        <v>0</v>
      </c>
      <c r="CW1791">
        <f>ROUND(Y1791*Source!I622*DO1791,7)</f>
        <v>7.6099999999999994</v>
      </c>
      <c r="CX1791">
        <f>ROUND(Y1791*Source!I622,7)</f>
        <v>7.6099999999999994</v>
      </c>
      <c r="CY1791">
        <f t="shared" si="2919"/>
        <v>1516.8099999999999</v>
      </c>
      <c r="CZ1791">
        <f t="shared" si="2920"/>
        <v>1024.8699999999999</v>
      </c>
      <c r="DA1791">
        <f t="shared" si="2921"/>
        <v>1.48</v>
      </c>
      <c r="DB1791">
        <f t="shared" si="2912"/>
        <v>7799.2599999999993</v>
      </c>
      <c r="DC1791">
        <f t="shared" si="2913"/>
        <v>4720.0299999999997</v>
      </c>
      <c r="DD1791" t="s">
        <v>14</v>
      </c>
      <c r="DE1791" t="s">
        <v>14</v>
      </c>
      <c r="DF1791">
        <f t="shared" si="2914"/>
        <v>0</v>
      </c>
      <c r="DG1791">
        <f t="shared" si="2922"/>
        <v>11542.92</v>
      </c>
      <c r="DH1791">
        <f t="shared" si="2843"/>
        <v>4720.0299999999997</v>
      </c>
      <c r="DI1791">
        <f t="shared" si="2844"/>
        <v>0</v>
      </c>
      <c r="DJ1791">
        <f t="shared" si="2923"/>
        <v>16262.950000000001</v>
      </c>
      <c r="DK1791">
        <v>0</v>
      </c>
      <c r="DL1791" t="s">
        <v>56</v>
      </c>
      <c r="DM1791">
        <v>5</v>
      </c>
      <c r="DN1791" t="s">
        <v>48</v>
      </c>
      <c r="DO1791">
        <v>1</v>
      </c>
    </row>
    <row r="1792">
      <c r="A1792">
        <f>ROW(Source!A622)</f>
        <v>622</v>
      </c>
      <c r="B1792">
        <v>419115877</v>
      </c>
      <c r="C1792">
        <v>412995303</v>
      </c>
      <c r="D1792">
        <v>417162991</v>
      </c>
      <c r="E1792">
        <v>1</v>
      </c>
      <c r="F1792">
        <v>1</v>
      </c>
      <c r="G1792">
        <v>1</v>
      </c>
      <c r="H1792">
        <v>3</v>
      </c>
      <c r="I1792" t="s">
        <v>146</v>
      </c>
      <c r="J1792" t="s">
        <v>1849</v>
      </c>
      <c r="K1792" t="s">
        <v>147</v>
      </c>
      <c r="L1792">
        <v>1348</v>
      </c>
      <c r="N1792">
        <v>1009</v>
      </c>
      <c r="O1792" t="s">
        <v>148</v>
      </c>
      <c r="P1792" t="s">
        <v>148</v>
      </c>
      <c r="Q1792">
        <v>1000</v>
      </c>
      <c r="W1792">
        <v>0</v>
      </c>
      <c r="X1792">
        <v>-465588395</v>
      </c>
      <c r="Y1792">
        <f t="shared" ref="Y1792:Y1803" si="2924">(AT1792*ROUND(0,7))</f>
        <v>0</v>
      </c>
      <c r="AA1792">
        <v>149054.35999999999</v>
      </c>
      <c r="AB1792">
        <v>0</v>
      </c>
      <c r="AC1792">
        <v>0</v>
      </c>
      <c r="AD1792">
        <v>0</v>
      </c>
      <c r="AE1792">
        <v>116448.72</v>
      </c>
      <c r="AF1792">
        <v>0</v>
      </c>
      <c r="AG1792">
        <v>0</v>
      </c>
      <c r="AH1792">
        <v>0</v>
      </c>
      <c r="AI1792">
        <v>1.28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14</v>
      </c>
      <c r="AT1792">
        <v>0.0028</v>
      </c>
      <c r="AU1792" t="s">
        <v>1176</v>
      </c>
      <c r="AV1792">
        <v>0</v>
      </c>
      <c r="AW1792">
        <v>2</v>
      </c>
      <c r="AX1792">
        <v>419117932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326.05641600000001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ROUND(Y1792*Source!I622,7)</f>
        <v>0</v>
      </c>
      <c r="CY1792">
        <f t="shared" ref="CY1792:CY1804" si="2925">AA1792</f>
        <v>149054.35999999999</v>
      </c>
      <c r="CZ1792">
        <f t="shared" ref="CZ1792:CZ1804" si="2926">AE1792</f>
        <v>116448.72</v>
      </c>
      <c r="DA1792">
        <f t="shared" ref="DA1792:DA1804" si="2927">AI1792</f>
        <v>1.28</v>
      </c>
      <c r="DB1792">
        <f t="shared" ref="DB1792:DB1803" si="2928">ROUND((ROUND(AT1792*CZ1792,2)*ROUND(0,7)),6)</f>
        <v>0</v>
      </c>
      <c r="DC1792">
        <f t="shared" ref="DC1792:DC1803" si="2929">ROUND((ROUND(AT1792*AG1792,2)*ROUND(0,7)),6)</f>
        <v>0</v>
      </c>
      <c r="DD1792" t="s">
        <v>14</v>
      </c>
      <c r="DE1792" t="s">
        <v>14</v>
      </c>
      <c r="DF1792">
        <f t="shared" ref="DF1792:DF1803" si="2930">ROUND(ROUND(AE1792*AI1792,2)*CX1792,2)</f>
        <v>0</v>
      </c>
      <c r="DG1792">
        <f t="shared" ref="DG1792:DG1806" si="2931">ROUND(ROUND(AF1792,2)*CX1792,2)</f>
        <v>0</v>
      </c>
      <c r="DH1792">
        <f t="shared" si="2843"/>
        <v>0</v>
      </c>
      <c r="DI1792">
        <f t="shared" si="2844"/>
        <v>0</v>
      </c>
      <c r="DJ1792">
        <f t="shared" ref="DJ1792:DJ1804" si="2932">DF1792</f>
        <v>0</v>
      </c>
      <c r="DK1792">
        <v>0</v>
      </c>
      <c r="DL1792" t="s">
        <v>14</v>
      </c>
      <c r="DM1792">
        <v>0</v>
      </c>
      <c r="DN1792" t="s">
        <v>14</v>
      </c>
      <c r="DO1792">
        <v>0</v>
      </c>
    </row>
    <row r="1793">
      <c r="A1793">
        <f>ROW(Source!A622)</f>
        <v>622</v>
      </c>
      <c r="B1793">
        <v>419115877</v>
      </c>
      <c r="C1793">
        <v>412995303</v>
      </c>
      <c r="D1793">
        <v>417163200</v>
      </c>
      <c r="E1793">
        <v>1</v>
      </c>
      <c r="F1793">
        <v>1</v>
      </c>
      <c r="G1793">
        <v>1</v>
      </c>
      <c r="H1793">
        <v>3</v>
      </c>
      <c r="I1793" t="s">
        <v>255</v>
      </c>
      <c r="J1793" t="s">
        <v>1869</v>
      </c>
      <c r="K1793" t="s">
        <v>256</v>
      </c>
      <c r="L1793">
        <v>1346</v>
      </c>
      <c r="N1793">
        <v>1009</v>
      </c>
      <c r="O1793" t="s">
        <v>151</v>
      </c>
      <c r="P1793" t="s">
        <v>151</v>
      </c>
      <c r="Q1793">
        <v>1</v>
      </c>
      <c r="W1793">
        <v>0</v>
      </c>
      <c r="X1793">
        <v>-1746966143</v>
      </c>
      <c r="Y1793">
        <f t="shared" si="2924"/>
        <v>0</v>
      </c>
      <c r="AA1793">
        <v>406.32999999999998</v>
      </c>
      <c r="AB1793">
        <v>0</v>
      </c>
      <c r="AC1793">
        <v>0</v>
      </c>
      <c r="AD1793">
        <v>0</v>
      </c>
      <c r="AE1793">
        <v>284.14999999999998</v>
      </c>
      <c r="AF1793">
        <v>0</v>
      </c>
      <c r="AG1793">
        <v>0</v>
      </c>
      <c r="AH1793">
        <v>0</v>
      </c>
      <c r="AI1793">
        <v>1.4299999999999999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14</v>
      </c>
      <c r="AT1793">
        <v>0.0070000000000000001</v>
      </c>
      <c r="AU1793" t="s">
        <v>1176</v>
      </c>
      <c r="AV1793">
        <v>0</v>
      </c>
      <c r="AW1793">
        <v>2</v>
      </c>
      <c r="AX1793">
        <v>419117933</v>
      </c>
      <c r="AY1793">
        <v>1</v>
      </c>
      <c r="AZ1793">
        <v>0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1.98905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ROUND(Y1793*Source!I622,7)</f>
        <v>0</v>
      </c>
      <c r="CY1793">
        <f t="shared" si="2925"/>
        <v>406.32999999999998</v>
      </c>
      <c r="CZ1793">
        <f t="shared" si="2926"/>
        <v>284.14999999999998</v>
      </c>
      <c r="DA1793">
        <f t="shared" si="2927"/>
        <v>1.4299999999999999</v>
      </c>
      <c r="DB1793">
        <f t="shared" si="2928"/>
        <v>0</v>
      </c>
      <c r="DC1793">
        <f t="shared" si="2929"/>
        <v>0</v>
      </c>
      <c r="DD1793" t="s">
        <v>14</v>
      </c>
      <c r="DE1793" t="s">
        <v>14</v>
      </c>
      <c r="DF1793">
        <f t="shared" si="2930"/>
        <v>0</v>
      </c>
      <c r="DG1793">
        <f t="shared" si="2931"/>
        <v>0</v>
      </c>
      <c r="DH1793">
        <f t="shared" ref="DH1793:DH1856" si="2933">ROUND(ROUND(AG1793,2)*CX1793,2)</f>
        <v>0</v>
      </c>
      <c r="DI1793">
        <f t="shared" ref="DI1793:DI1856" si="2934">ROUND(ROUND(AH1793,2)*CX1793,2)</f>
        <v>0</v>
      </c>
      <c r="DJ1793">
        <f t="shared" si="2932"/>
        <v>0</v>
      </c>
      <c r="DK1793">
        <v>0</v>
      </c>
      <c r="DL1793" t="s">
        <v>14</v>
      </c>
      <c r="DM1793">
        <v>0</v>
      </c>
      <c r="DN1793" t="s">
        <v>14</v>
      </c>
      <c r="DO1793">
        <v>0</v>
      </c>
    </row>
    <row r="1794">
      <c r="A1794">
        <f>ROW(Source!A622)</f>
        <v>622</v>
      </c>
      <c r="B1794">
        <v>419115877</v>
      </c>
      <c r="C1794">
        <v>412995303</v>
      </c>
      <c r="D1794">
        <v>417163256</v>
      </c>
      <c r="E1794">
        <v>1</v>
      </c>
      <c r="F1794">
        <v>1</v>
      </c>
      <c r="G1794">
        <v>1</v>
      </c>
      <c r="H1794">
        <v>3</v>
      </c>
      <c r="I1794" t="s">
        <v>257</v>
      </c>
      <c r="J1794" t="s">
        <v>1870</v>
      </c>
      <c r="K1794" t="s">
        <v>258</v>
      </c>
      <c r="L1794">
        <v>1346</v>
      </c>
      <c r="N1794">
        <v>1009</v>
      </c>
      <c r="O1794" t="s">
        <v>151</v>
      </c>
      <c r="P1794" t="s">
        <v>151</v>
      </c>
      <c r="Q1794">
        <v>1</v>
      </c>
      <c r="W1794">
        <v>0</v>
      </c>
      <c r="X1794">
        <v>1771797515</v>
      </c>
      <c r="Y1794">
        <f t="shared" si="2924"/>
        <v>0</v>
      </c>
      <c r="AA1794">
        <v>199.91</v>
      </c>
      <c r="AB1794">
        <v>0</v>
      </c>
      <c r="AC1794">
        <v>0</v>
      </c>
      <c r="AD1794">
        <v>0</v>
      </c>
      <c r="AE1794">
        <v>219.68000000000001</v>
      </c>
      <c r="AF1794">
        <v>0</v>
      </c>
      <c r="AG1794">
        <v>0</v>
      </c>
      <c r="AH1794">
        <v>0</v>
      </c>
      <c r="AI1794">
        <v>0.91000000000000003</v>
      </c>
      <c r="AJ1794">
        <v>1</v>
      </c>
      <c r="AK1794">
        <v>1</v>
      </c>
      <c r="AL1794">
        <v>1</v>
      </c>
      <c r="AM1794">
        <v>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14</v>
      </c>
      <c r="AT1794">
        <v>0.025999999999999999</v>
      </c>
      <c r="AU1794" t="s">
        <v>1176</v>
      </c>
      <c r="AV1794">
        <v>0</v>
      </c>
      <c r="AW1794">
        <v>2</v>
      </c>
      <c r="AX1794">
        <v>419117934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5.7116800000000003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ROUND(Y1794*Source!I622,7)</f>
        <v>0</v>
      </c>
      <c r="CY1794">
        <f t="shared" si="2925"/>
        <v>199.91</v>
      </c>
      <c r="CZ1794">
        <f t="shared" si="2926"/>
        <v>219.68000000000001</v>
      </c>
      <c r="DA1794">
        <f t="shared" si="2927"/>
        <v>0.91000000000000003</v>
      </c>
      <c r="DB1794">
        <f t="shared" si="2928"/>
        <v>0</v>
      </c>
      <c r="DC1794">
        <f t="shared" si="2929"/>
        <v>0</v>
      </c>
      <c r="DD1794" t="s">
        <v>14</v>
      </c>
      <c r="DE1794" t="s">
        <v>14</v>
      </c>
      <c r="DF1794">
        <f t="shared" si="2930"/>
        <v>0</v>
      </c>
      <c r="DG1794">
        <f t="shared" si="2931"/>
        <v>0</v>
      </c>
      <c r="DH1794">
        <f t="shared" si="2933"/>
        <v>0</v>
      </c>
      <c r="DI1794">
        <f t="shared" si="2934"/>
        <v>0</v>
      </c>
      <c r="DJ1794">
        <f t="shared" si="2932"/>
        <v>0</v>
      </c>
      <c r="DK1794">
        <v>0</v>
      </c>
      <c r="DL1794" t="s">
        <v>14</v>
      </c>
      <c r="DM1794">
        <v>0</v>
      </c>
      <c r="DN1794" t="s">
        <v>14</v>
      </c>
      <c r="DO1794">
        <v>0</v>
      </c>
    </row>
    <row r="1795">
      <c r="A1795">
        <f>ROW(Source!A622)</f>
        <v>622</v>
      </c>
      <c r="B1795">
        <v>419115877</v>
      </c>
      <c r="C1795">
        <v>412995303</v>
      </c>
      <c r="D1795">
        <v>417165224</v>
      </c>
      <c r="E1795">
        <v>1</v>
      </c>
      <c r="F1795">
        <v>1</v>
      </c>
      <c r="G1795">
        <v>1</v>
      </c>
      <c r="H1795">
        <v>3</v>
      </c>
      <c r="I1795" t="s">
        <v>222</v>
      </c>
      <c r="J1795" t="s">
        <v>1861</v>
      </c>
      <c r="K1795" t="s">
        <v>223</v>
      </c>
      <c r="L1795">
        <v>1301</v>
      </c>
      <c r="N1795">
        <v>1003</v>
      </c>
      <c r="O1795" t="s">
        <v>221</v>
      </c>
      <c r="P1795" t="s">
        <v>221</v>
      </c>
      <c r="Q1795">
        <v>1</v>
      </c>
      <c r="W1795">
        <v>0</v>
      </c>
      <c r="X1795">
        <v>-355258263</v>
      </c>
      <c r="Y1795">
        <f t="shared" si="2924"/>
        <v>0</v>
      </c>
      <c r="AA1795">
        <v>3.4700000000000002</v>
      </c>
      <c r="AB1795">
        <v>0</v>
      </c>
      <c r="AC1795">
        <v>0</v>
      </c>
      <c r="AD1795">
        <v>0</v>
      </c>
      <c r="AE1795">
        <v>2.27</v>
      </c>
      <c r="AF1795">
        <v>0</v>
      </c>
      <c r="AG1795">
        <v>0</v>
      </c>
      <c r="AH1795">
        <v>0</v>
      </c>
      <c r="AI1795">
        <v>1.53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14</v>
      </c>
      <c r="AT1795">
        <v>5.0499999999999998</v>
      </c>
      <c r="AU1795" t="s">
        <v>1176</v>
      </c>
      <c r="AV1795">
        <v>0</v>
      </c>
      <c r="AW1795">
        <v>2</v>
      </c>
      <c r="AX1795">
        <v>419117935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11.4635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ROUND(Y1795*Source!I622,7)</f>
        <v>0</v>
      </c>
      <c r="CY1795">
        <f t="shared" si="2925"/>
        <v>3.4700000000000002</v>
      </c>
      <c r="CZ1795">
        <f t="shared" si="2926"/>
        <v>2.27</v>
      </c>
      <c r="DA1795">
        <f t="shared" si="2927"/>
        <v>1.53</v>
      </c>
      <c r="DB1795">
        <f t="shared" si="2928"/>
        <v>0</v>
      </c>
      <c r="DC1795">
        <f t="shared" si="2929"/>
        <v>0</v>
      </c>
      <c r="DD1795" t="s">
        <v>14</v>
      </c>
      <c r="DE1795" t="s">
        <v>14</v>
      </c>
      <c r="DF1795">
        <f t="shared" si="2930"/>
        <v>0</v>
      </c>
      <c r="DG1795">
        <f t="shared" si="2931"/>
        <v>0</v>
      </c>
      <c r="DH1795">
        <f t="shared" si="2933"/>
        <v>0</v>
      </c>
      <c r="DI1795">
        <f t="shared" si="2934"/>
        <v>0</v>
      </c>
      <c r="DJ1795">
        <f t="shared" si="2932"/>
        <v>0</v>
      </c>
      <c r="DK1795">
        <v>0</v>
      </c>
      <c r="DL1795" t="s">
        <v>14</v>
      </c>
      <c r="DM1795">
        <v>0</v>
      </c>
      <c r="DN1795" t="s">
        <v>14</v>
      </c>
      <c r="DO1795">
        <v>0</v>
      </c>
    </row>
    <row r="1796">
      <c r="A1796">
        <f>ROW(Source!A622)</f>
        <v>622</v>
      </c>
      <c r="B1796">
        <v>419115877</v>
      </c>
      <c r="C1796">
        <v>412995303</v>
      </c>
      <c r="D1796">
        <v>417175540</v>
      </c>
      <c r="E1796">
        <v>1</v>
      </c>
      <c r="F1796">
        <v>1</v>
      </c>
      <c r="G1796">
        <v>1</v>
      </c>
      <c r="H1796">
        <v>3</v>
      </c>
      <c r="I1796" t="s">
        <v>188</v>
      </c>
      <c r="J1796" t="s">
        <v>1856</v>
      </c>
      <c r="K1796" t="s">
        <v>189</v>
      </c>
      <c r="L1796">
        <v>1348</v>
      </c>
      <c r="N1796">
        <v>1009</v>
      </c>
      <c r="O1796" t="s">
        <v>148</v>
      </c>
      <c r="P1796" t="s">
        <v>148</v>
      </c>
      <c r="Q1796">
        <v>1000</v>
      </c>
      <c r="W1796">
        <v>0</v>
      </c>
      <c r="X1796">
        <v>1793987537</v>
      </c>
      <c r="Y1796">
        <f t="shared" si="2924"/>
        <v>0</v>
      </c>
      <c r="AA1796">
        <v>1144599.95</v>
      </c>
      <c r="AB1796">
        <v>0</v>
      </c>
      <c r="AC1796">
        <v>0</v>
      </c>
      <c r="AD1796">
        <v>0</v>
      </c>
      <c r="AE1796">
        <v>1050091.7</v>
      </c>
      <c r="AF1796">
        <v>0</v>
      </c>
      <c r="AG1796">
        <v>0</v>
      </c>
      <c r="AH1796">
        <v>0</v>
      </c>
      <c r="AI1796">
        <v>1.0900000000000001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14</v>
      </c>
      <c r="AT1796">
        <v>2.0000000000000002e-05</v>
      </c>
      <c r="AU1796" t="s">
        <v>1176</v>
      </c>
      <c r="AV1796">
        <v>0</v>
      </c>
      <c r="AW1796">
        <v>2</v>
      </c>
      <c r="AX1796">
        <v>419117936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21.001834000000002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ROUND(Y1796*Source!I622,7)</f>
        <v>0</v>
      </c>
      <c r="CY1796">
        <f t="shared" si="2925"/>
        <v>1144599.95</v>
      </c>
      <c r="CZ1796">
        <f t="shared" si="2926"/>
        <v>1050091.7</v>
      </c>
      <c r="DA1796">
        <f t="shared" si="2927"/>
        <v>1.0900000000000001</v>
      </c>
      <c r="DB1796">
        <f t="shared" si="2928"/>
        <v>0</v>
      </c>
      <c r="DC1796">
        <f t="shared" si="2929"/>
        <v>0</v>
      </c>
      <c r="DD1796" t="s">
        <v>14</v>
      </c>
      <c r="DE1796" t="s">
        <v>14</v>
      </c>
      <c r="DF1796">
        <f t="shared" si="2930"/>
        <v>0</v>
      </c>
      <c r="DG1796">
        <f t="shared" si="2931"/>
        <v>0</v>
      </c>
      <c r="DH1796">
        <f t="shared" si="2933"/>
        <v>0</v>
      </c>
      <c r="DI1796">
        <f t="shared" si="2934"/>
        <v>0</v>
      </c>
      <c r="DJ1796">
        <f t="shared" si="2932"/>
        <v>0</v>
      </c>
      <c r="DK1796">
        <v>0</v>
      </c>
      <c r="DL1796" t="s">
        <v>14</v>
      </c>
      <c r="DM1796">
        <v>0</v>
      </c>
      <c r="DN1796" t="s">
        <v>14</v>
      </c>
      <c r="DO1796">
        <v>0</v>
      </c>
    </row>
    <row r="1797">
      <c r="A1797">
        <f>ROW(Source!A622)</f>
        <v>622</v>
      </c>
      <c r="B1797">
        <v>419115877</v>
      </c>
      <c r="C1797">
        <v>412995303</v>
      </c>
      <c r="D1797">
        <v>417175584</v>
      </c>
      <c r="E1797">
        <v>1</v>
      </c>
      <c r="F1797">
        <v>1</v>
      </c>
      <c r="G1797">
        <v>1</v>
      </c>
      <c r="H1797">
        <v>3</v>
      </c>
      <c r="I1797" t="s">
        <v>149</v>
      </c>
      <c r="J1797" t="s">
        <v>1850</v>
      </c>
      <c r="K1797" t="s">
        <v>150</v>
      </c>
      <c r="L1797">
        <v>1346</v>
      </c>
      <c r="N1797">
        <v>1009</v>
      </c>
      <c r="O1797" t="s">
        <v>151</v>
      </c>
      <c r="P1797" t="s">
        <v>151</v>
      </c>
      <c r="Q1797">
        <v>1</v>
      </c>
      <c r="W1797">
        <v>0</v>
      </c>
      <c r="X1797">
        <v>-242288594</v>
      </c>
      <c r="Y1797">
        <f t="shared" si="2924"/>
        <v>0</v>
      </c>
      <c r="AA1797">
        <v>1400.99</v>
      </c>
      <c r="AB1797">
        <v>0</v>
      </c>
      <c r="AC1797">
        <v>0</v>
      </c>
      <c r="AD1797">
        <v>0</v>
      </c>
      <c r="AE1797">
        <v>870.17999999999995</v>
      </c>
      <c r="AF1797">
        <v>0</v>
      </c>
      <c r="AG1797">
        <v>0</v>
      </c>
      <c r="AH1797">
        <v>0</v>
      </c>
      <c r="AI1797">
        <v>1.6100000000000001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14</v>
      </c>
      <c r="AT1797">
        <v>0.60999999999999999</v>
      </c>
      <c r="AU1797" t="s">
        <v>1176</v>
      </c>
      <c r="AV1797">
        <v>0</v>
      </c>
      <c r="AW1797">
        <v>2</v>
      </c>
      <c r="AX1797">
        <v>419117937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530.8098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ROUND(Y1797*Source!I622,7)</f>
        <v>0</v>
      </c>
      <c r="CY1797">
        <f t="shared" si="2925"/>
        <v>1400.99</v>
      </c>
      <c r="CZ1797">
        <f t="shared" si="2926"/>
        <v>870.17999999999995</v>
      </c>
      <c r="DA1797">
        <f t="shared" si="2927"/>
        <v>1.6100000000000001</v>
      </c>
      <c r="DB1797">
        <f t="shared" si="2928"/>
        <v>0</v>
      </c>
      <c r="DC1797">
        <f t="shared" si="2929"/>
        <v>0</v>
      </c>
      <c r="DD1797" t="s">
        <v>14</v>
      </c>
      <c r="DE1797" t="s">
        <v>14</v>
      </c>
      <c r="DF1797">
        <f t="shared" si="2930"/>
        <v>0</v>
      </c>
      <c r="DG1797">
        <f t="shared" si="2931"/>
        <v>0</v>
      </c>
      <c r="DH1797">
        <f t="shared" si="2933"/>
        <v>0</v>
      </c>
      <c r="DI1797">
        <f t="shared" si="2934"/>
        <v>0</v>
      </c>
      <c r="DJ1797">
        <f t="shared" si="2932"/>
        <v>0</v>
      </c>
      <c r="DK1797">
        <v>0</v>
      </c>
      <c r="DL1797" t="s">
        <v>14</v>
      </c>
      <c r="DM1797">
        <v>0</v>
      </c>
      <c r="DN1797" t="s">
        <v>14</v>
      </c>
      <c r="DO1797">
        <v>0</v>
      </c>
    </row>
    <row r="1798">
      <c r="A1798">
        <f>ROW(Source!A622)</f>
        <v>622</v>
      </c>
      <c r="B1798">
        <v>419115877</v>
      </c>
      <c r="C1798">
        <v>412995303</v>
      </c>
      <c r="D1798">
        <v>417175605</v>
      </c>
      <c r="E1798">
        <v>1</v>
      </c>
      <c r="F1798">
        <v>1</v>
      </c>
      <c r="G1798">
        <v>1</v>
      </c>
      <c r="H1798">
        <v>3</v>
      </c>
      <c r="I1798" t="s">
        <v>326</v>
      </c>
      <c r="J1798" t="s">
        <v>1881</v>
      </c>
      <c r="K1798" t="s">
        <v>327</v>
      </c>
      <c r="L1798">
        <v>1346</v>
      </c>
      <c r="N1798">
        <v>1009</v>
      </c>
      <c r="O1798" t="s">
        <v>151</v>
      </c>
      <c r="P1798" t="s">
        <v>151</v>
      </c>
      <c r="Q1798">
        <v>1</v>
      </c>
      <c r="W1798">
        <v>0</v>
      </c>
      <c r="X1798">
        <v>1196185247</v>
      </c>
      <c r="Y1798">
        <f t="shared" si="2924"/>
        <v>0</v>
      </c>
      <c r="AA1798">
        <v>4083.6799999999998</v>
      </c>
      <c r="AB1798">
        <v>0</v>
      </c>
      <c r="AC1798">
        <v>0</v>
      </c>
      <c r="AD1798">
        <v>0</v>
      </c>
      <c r="AE1798">
        <v>2536.4499999999998</v>
      </c>
      <c r="AF1798">
        <v>0</v>
      </c>
      <c r="AG1798">
        <v>0</v>
      </c>
      <c r="AH1798">
        <v>0</v>
      </c>
      <c r="AI1798">
        <v>1.6100000000000001</v>
      </c>
      <c r="AJ1798">
        <v>1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14</v>
      </c>
      <c r="AT1798">
        <v>0.01</v>
      </c>
      <c r="AU1798" t="s">
        <v>1176</v>
      </c>
      <c r="AV1798">
        <v>0</v>
      </c>
      <c r="AW1798">
        <v>2</v>
      </c>
      <c r="AX1798">
        <v>419117938</v>
      </c>
      <c r="AY1798">
        <v>1</v>
      </c>
      <c r="AZ1798">
        <v>0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25.3645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1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ROUND(Y1798*Source!I622,7)</f>
        <v>0</v>
      </c>
      <c r="CY1798">
        <f t="shared" si="2925"/>
        <v>4083.6799999999998</v>
      </c>
      <c r="CZ1798">
        <f t="shared" si="2926"/>
        <v>2536.4499999999998</v>
      </c>
      <c r="DA1798">
        <f t="shared" si="2927"/>
        <v>1.6100000000000001</v>
      </c>
      <c r="DB1798">
        <f t="shared" si="2928"/>
        <v>0</v>
      </c>
      <c r="DC1798">
        <f t="shared" si="2929"/>
        <v>0</v>
      </c>
      <c r="DD1798" t="s">
        <v>14</v>
      </c>
      <c r="DE1798" t="s">
        <v>14</v>
      </c>
      <c r="DF1798">
        <f t="shared" si="2930"/>
        <v>0</v>
      </c>
      <c r="DG1798">
        <f t="shared" si="2931"/>
        <v>0</v>
      </c>
      <c r="DH1798">
        <f t="shared" si="2933"/>
        <v>0</v>
      </c>
      <c r="DI1798">
        <f t="shared" si="2934"/>
        <v>0</v>
      </c>
      <c r="DJ1798">
        <f t="shared" si="2932"/>
        <v>0</v>
      </c>
      <c r="DK1798">
        <v>0</v>
      </c>
      <c r="DL1798" t="s">
        <v>14</v>
      </c>
      <c r="DM1798">
        <v>0</v>
      </c>
      <c r="DN1798" t="s">
        <v>14</v>
      </c>
      <c r="DO1798">
        <v>0</v>
      </c>
    </row>
    <row r="1799">
      <c r="A1799">
        <f>ROW(Source!A622)</f>
        <v>622</v>
      </c>
      <c r="B1799">
        <v>419115877</v>
      </c>
      <c r="C1799">
        <v>412995303</v>
      </c>
      <c r="D1799">
        <v>417183311</v>
      </c>
      <c r="E1799">
        <v>1</v>
      </c>
      <c r="F1799">
        <v>1</v>
      </c>
      <c r="G1799">
        <v>1</v>
      </c>
      <c r="H1799">
        <v>3</v>
      </c>
      <c r="I1799" t="s">
        <v>328</v>
      </c>
      <c r="J1799" t="s">
        <v>1882</v>
      </c>
      <c r="K1799" t="s">
        <v>329</v>
      </c>
      <c r="L1799">
        <v>1346</v>
      </c>
      <c r="N1799">
        <v>1009</v>
      </c>
      <c r="O1799" t="s">
        <v>151</v>
      </c>
      <c r="P1799" t="s">
        <v>151</v>
      </c>
      <c r="Q1799">
        <v>1</v>
      </c>
      <c r="W1799">
        <v>0</v>
      </c>
      <c r="X1799">
        <v>-255834433</v>
      </c>
      <c r="Y1799">
        <f t="shared" si="2924"/>
        <v>0</v>
      </c>
      <c r="AA1799">
        <v>2043.95</v>
      </c>
      <c r="AB1799">
        <v>0</v>
      </c>
      <c r="AC1799">
        <v>0</v>
      </c>
      <c r="AD1799">
        <v>0</v>
      </c>
      <c r="AE1799">
        <v>1928.25</v>
      </c>
      <c r="AF1799">
        <v>0</v>
      </c>
      <c r="AG1799">
        <v>0</v>
      </c>
      <c r="AH1799">
        <v>0</v>
      </c>
      <c r="AI1799">
        <v>1.0600000000000001</v>
      </c>
      <c r="AJ1799">
        <v>1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14</v>
      </c>
      <c r="AT1799">
        <v>0.025000000000000001</v>
      </c>
      <c r="AU1799" t="s">
        <v>1176</v>
      </c>
      <c r="AV1799">
        <v>0</v>
      </c>
      <c r="AW1799">
        <v>2</v>
      </c>
      <c r="AX1799">
        <v>419117939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48.206250000000004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v>0</v>
      </c>
      <c r="CX1799">
        <f>ROUND(Y1799*Source!I622,7)</f>
        <v>0</v>
      </c>
      <c r="CY1799">
        <f t="shared" si="2925"/>
        <v>2043.95</v>
      </c>
      <c r="CZ1799">
        <f t="shared" si="2926"/>
        <v>1928.25</v>
      </c>
      <c r="DA1799">
        <f t="shared" si="2927"/>
        <v>1.0600000000000001</v>
      </c>
      <c r="DB1799">
        <f t="shared" si="2928"/>
        <v>0</v>
      </c>
      <c r="DC1799">
        <f t="shared" si="2929"/>
        <v>0</v>
      </c>
      <c r="DD1799" t="s">
        <v>14</v>
      </c>
      <c r="DE1799" t="s">
        <v>14</v>
      </c>
      <c r="DF1799">
        <f t="shared" si="2930"/>
        <v>0</v>
      </c>
      <c r="DG1799">
        <f t="shared" si="2931"/>
        <v>0</v>
      </c>
      <c r="DH1799">
        <f t="shared" si="2933"/>
        <v>0</v>
      </c>
      <c r="DI1799">
        <f t="shared" si="2934"/>
        <v>0</v>
      </c>
      <c r="DJ1799">
        <f t="shared" si="2932"/>
        <v>0</v>
      </c>
      <c r="DK1799">
        <v>0</v>
      </c>
      <c r="DL1799" t="s">
        <v>14</v>
      </c>
      <c r="DM1799">
        <v>0</v>
      </c>
      <c r="DN1799" t="s">
        <v>14</v>
      </c>
      <c r="DO1799">
        <v>0</v>
      </c>
    </row>
    <row r="1800">
      <c r="A1800">
        <f>ROW(Source!A622)</f>
        <v>622</v>
      </c>
      <c r="B1800">
        <v>419115877</v>
      </c>
      <c r="C1800">
        <v>412995303</v>
      </c>
      <c r="D1800">
        <v>417192565</v>
      </c>
      <c r="E1800">
        <v>1</v>
      </c>
      <c r="F1800">
        <v>1</v>
      </c>
      <c r="G1800">
        <v>1</v>
      </c>
      <c r="H1800">
        <v>3</v>
      </c>
      <c r="I1800" t="s">
        <v>353</v>
      </c>
      <c r="J1800" t="s">
        <v>1884</v>
      </c>
      <c r="K1800" t="s">
        <v>354</v>
      </c>
      <c r="L1800">
        <v>1371</v>
      </c>
      <c r="N1800">
        <v>1013</v>
      </c>
      <c r="O1800" t="s">
        <v>252</v>
      </c>
      <c r="P1800" t="s">
        <v>252</v>
      </c>
      <c r="Q1800">
        <v>1</v>
      </c>
      <c r="W1800">
        <v>0</v>
      </c>
      <c r="X1800">
        <v>775080425</v>
      </c>
      <c r="Y1800">
        <f t="shared" si="2924"/>
        <v>0</v>
      </c>
      <c r="AA1800">
        <v>17.379999999999999</v>
      </c>
      <c r="AB1800">
        <v>0</v>
      </c>
      <c r="AC1800">
        <v>0</v>
      </c>
      <c r="AD1800">
        <v>0</v>
      </c>
      <c r="AE1800">
        <v>19.100000000000001</v>
      </c>
      <c r="AF1800">
        <v>0</v>
      </c>
      <c r="AG1800">
        <v>0</v>
      </c>
      <c r="AH1800">
        <v>0</v>
      </c>
      <c r="AI1800">
        <v>0.91000000000000003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14</v>
      </c>
      <c r="AT1800">
        <v>7</v>
      </c>
      <c r="AU1800" t="s">
        <v>1176</v>
      </c>
      <c r="AV1800">
        <v>0</v>
      </c>
      <c r="AW1800">
        <v>2</v>
      </c>
      <c r="AX1800">
        <v>419117940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133.70000000000002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ROUND(Y1800*Source!I622,7)</f>
        <v>0</v>
      </c>
      <c r="CY1800">
        <f t="shared" si="2925"/>
        <v>17.379999999999999</v>
      </c>
      <c r="CZ1800">
        <f t="shared" si="2926"/>
        <v>19.100000000000001</v>
      </c>
      <c r="DA1800">
        <f t="shared" si="2927"/>
        <v>0.91000000000000003</v>
      </c>
      <c r="DB1800">
        <f t="shared" si="2928"/>
        <v>0</v>
      </c>
      <c r="DC1800">
        <f t="shared" si="2929"/>
        <v>0</v>
      </c>
      <c r="DD1800" t="s">
        <v>14</v>
      </c>
      <c r="DE1800" t="s">
        <v>14</v>
      </c>
      <c r="DF1800">
        <f t="shared" si="2930"/>
        <v>0</v>
      </c>
      <c r="DG1800">
        <f t="shared" si="2931"/>
        <v>0</v>
      </c>
      <c r="DH1800">
        <f t="shared" si="2933"/>
        <v>0</v>
      </c>
      <c r="DI1800">
        <f t="shared" si="2934"/>
        <v>0</v>
      </c>
      <c r="DJ1800">
        <f t="shared" si="2932"/>
        <v>0</v>
      </c>
      <c r="DK1800">
        <v>0</v>
      </c>
      <c r="DL1800" t="s">
        <v>14</v>
      </c>
      <c r="DM1800">
        <v>0</v>
      </c>
      <c r="DN1800" t="s">
        <v>14</v>
      </c>
      <c r="DO1800">
        <v>0</v>
      </c>
    </row>
    <row r="1801">
      <c r="A1801">
        <f>ROW(Source!A622)</f>
        <v>622</v>
      </c>
      <c r="B1801">
        <v>419115877</v>
      </c>
      <c r="C1801">
        <v>412995303</v>
      </c>
      <c r="D1801">
        <v>417199972</v>
      </c>
      <c r="E1801">
        <v>1</v>
      </c>
      <c r="F1801">
        <v>1</v>
      </c>
      <c r="G1801">
        <v>1</v>
      </c>
      <c r="H1801">
        <v>3</v>
      </c>
      <c r="I1801" t="s">
        <v>267</v>
      </c>
      <c r="J1801" t="s">
        <v>1875</v>
      </c>
      <c r="K1801" t="s">
        <v>268</v>
      </c>
      <c r="L1801">
        <v>1425</v>
      </c>
      <c r="N1801">
        <v>1013</v>
      </c>
      <c r="O1801" t="s">
        <v>195</v>
      </c>
      <c r="P1801" t="s">
        <v>195</v>
      </c>
      <c r="Q1801">
        <v>1</v>
      </c>
      <c r="W1801">
        <v>0</v>
      </c>
      <c r="X1801">
        <v>989260561</v>
      </c>
      <c r="Y1801">
        <f t="shared" si="2924"/>
        <v>0</v>
      </c>
      <c r="AA1801">
        <v>119.56999999999999</v>
      </c>
      <c r="AB1801">
        <v>0</v>
      </c>
      <c r="AC1801">
        <v>0</v>
      </c>
      <c r="AD1801">
        <v>0</v>
      </c>
      <c r="AE1801">
        <v>47.259999999999998</v>
      </c>
      <c r="AF1801">
        <v>0</v>
      </c>
      <c r="AG1801">
        <v>0</v>
      </c>
      <c r="AH1801">
        <v>0</v>
      </c>
      <c r="AI1801">
        <v>2.5299999999999998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14</v>
      </c>
      <c r="AT1801">
        <v>0.44</v>
      </c>
      <c r="AU1801" t="s">
        <v>1176</v>
      </c>
      <c r="AV1801">
        <v>0</v>
      </c>
      <c r="AW1801">
        <v>2</v>
      </c>
      <c r="AX1801">
        <v>419117941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20.7944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ROUND(Y1801*Source!I622,7)</f>
        <v>0</v>
      </c>
      <c r="CY1801">
        <f t="shared" si="2925"/>
        <v>119.56999999999999</v>
      </c>
      <c r="CZ1801">
        <f t="shared" si="2926"/>
        <v>47.259999999999998</v>
      </c>
      <c r="DA1801">
        <f t="shared" si="2927"/>
        <v>2.5299999999999998</v>
      </c>
      <c r="DB1801">
        <f t="shared" si="2928"/>
        <v>0</v>
      </c>
      <c r="DC1801">
        <f t="shared" si="2929"/>
        <v>0</v>
      </c>
      <c r="DD1801" t="s">
        <v>14</v>
      </c>
      <c r="DE1801" t="s">
        <v>14</v>
      </c>
      <c r="DF1801">
        <f t="shared" si="2930"/>
        <v>0</v>
      </c>
      <c r="DG1801">
        <f t="shared" si="2931"/>
        <v>0</v>
      </c>
      <c r="DH1801">
        <f t="shared" si="2933"/>
        <v>0</v>
      </c>
      <c r="DI1801">
        <f t="shared" si="2934"/>
        <v>0</v>
      </c>
      <c r="DJ1801">
        <f t="shared" si="2932"/>
        <v>0</v>
      </c>
      <c r="DK1801">
        <v>0</v>
      </c>
      <c r="DL1801" t="s">
        <v>14</v>
      </c>
      <c r="DM1801">
        <v>0</v>
      </c>
      <c r="DN1801" t="s">
        <v>14</v>
      </c>
      <c r="DO1801">
        <v>0</v>
      </c>
    </row>
    <row r="1802">
      <c r="A1802">
        <f>ROW(Source!A622)</f>
        <v>622</v>
      </c>
      <c r="B1802">
        <v>419115877</v>
      </c>
      <c r="C1802">
        <v>412995303</v>
      </c>
      <c r="D1802">
        <v>417199978</v>
      </c>
      <c r="E1802">
        <v>1</v>
      </c>
      <c r="F1802">
        <v>1</v>
      </c>
      <c r="G1802">
        <v>1</v>
      </c>
      <c r="H1802">
        <v>3</v>
      </c>
      <c r="I1802" t="s">
        <v>269</v>
      </c>
      <c r="J1802" t="s">
        <v>1876</v>
      </c>
      <c r="K1802" t="s">
        <v>270</v>
      </c>
      <c r="L1802">
        <v>1407</v>
      </c>
      <c r="N1802">
        <v>1013</v>
      </c>
      <c r="O1802" t="s">
        <v>271</v>
      </c>
      <c r="P1802" t="s">
        <v>271</v>
      </c>
      <c r="Q1802">
        <v>1</v>
      </c>
      <c r="W1802">
        <v>0</v>
      </c>
      <c r="X1802">
        <v>168170819</v>
      </c>
      <c r="Y1802">
        <f t="shared" si="2924"/>
        <v>0</v>
      </c>
      <c r="AA1802">
        <v>8352.5100000000002</v>
      </c>
      <c r="AB1802">
        <v>0</v>
      </c>
      <c r="AC1802">
        <v>0</v>
      </c>
      <c r="AD1802">
        <v>0</v>
      </c>
      <c r="AE1802">
        <v>6052.54</v>
      </c>
      <c r="AF1802">
        <v>0</v>
      </c>
      <c r="AG1802">
        <v>0</v>
      </c>
      <c r="AH1802">
        <v>0</v>
      </c>
      <c r="AI1802">
        <v>1.3799999999999999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14</v>
      </c>
      <c r="AT1802">
        <v>0.021999999999999999</v>
      </c>
      <c r="AU1802" t="s">
        <v>1176</v>
      </c>
      <c r="AV1802">
        <v>0</v>
      </c>
      <c r="AW1802">
        <v>2</v>
      </c>
      <c r="AX1802">
        <v>419117942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133.15588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ROUND(Y1802*Source!I622,7)</f>
        <v>0</v>
      </c>
      <c r="CY1802">
        <f t="shared" si="2925"/>
        <v>8352.5100000000002</v>
      </c>
      <c r="CZ1802">
        <f t="shared" si="2926"/>
        <v>6052.54</v>
      </c>
      <c r="DA1802">
        <f t="shared" si="2927"/>
        <v>1.3799999999999999</v>
      </c>
      <c r="DB1802">
        <f t="shared" si="2928"/>
        <v>0</v>
      </c>
      <c r="DC1802">
        <f t="shared" si="2929"/>
        <v>0</v>
      </c>
      <c r="DD1802" t="s">
        <v>14</v>
      </c>
      <c r="DE1802" t="s">
        <v>14</v>
      </c>
      <c r="DF1802">
        <f t="shared" si="2930"/>
        <v>0</v>
      </c>
      <c r="DG1802">
        <f t="shared" si="2931"/>
        <v>0</v>
      </c>
      <c r="DH1802">
        <f t="shared" si="2933"/>
        <v>0</v>
      </c>
      <c r="DI1802">
        <f t="shared" si="2934"/>
        <v>0</v>
      </c>
      <c r="DJ1802">
        <f t="shared" si="2932"/>
        <v>0</v>
      </c>
      <c r="DK1802">
        <v>0</v>
      </c>
      <c r="DL1802" t="s">
        <v>14</v>
      </c>
      <c r="DM1802">
        <v>0</v>
      </c>
      <c r="DN1802" t="s">
        <v>14</v>
      </c>
      <c r="DO1802">
        <v>0</v>
      </c>
    </row>
    <row r="1803">
      <c r="A1803">
        <f>ROW(Source!A622)</f>
        <v>622</v>
      </c>
      <c r="B1803">
        <v>419115877</v>
      </c>
      <c r="C1803">
        <v>412995303</v>
      </c>
      <c r="D1803">
        <v>417206618</v>
      </c>
      <c r="E1803">
        <v>1</v>
      </c>
      <c r="F1803">
        <v>1</v>
      </c>
      <c r="G1803">
        <v>1</v>
      </c>
      <c r="H1803">
        <v>3</v>
      </c>
      <c r="I1803" t="s">
        <v>330</v>
      </c>
      <c r="J1803" t="s">
        <v>1883</v>
      </c>
      <c r="K1803" t="s">
        <v>331</v>
      </c>
      <c r="L1803">
        <v>1301</v>
      </c>
      <c r="N1803">
        <v>1003</v>
      </c>
      <c r="O1803" t="s">
        <v>221</v>
      </c>
      <c r="P1803" t="s">
        <v>221</v>
      </c>
      <c r="Q1803">
        <v>1</v>
      </c>
      <c r="W1803">
        <v>0</v>
      </c>
      <c r="X1803">
        <v>1142069536</v>
      </c>
      <c r="Y1803">
        <f t="shared" si="2924"/>
        <v>0</v>
      </c>
      <c r="AA1803">
        <v>161.46000000000001</v>
      </c>
      <c r="AB1803">
        <v>0</v>
      </c>
      <c r="AC1803">
        <v>0</v>
      </c>
      <c r="AD1803">
        <v>0</v>
      </c>
      <c r="AE1803">
        <v>123.25</v>
      </c>
      <c r="AF1803">
        <v>0</v>
      </c>
      <c r="AG1803">
        <v>0</v>
      </c>
      <c r="AH1803">
        <v>0</v>
      </c>
      <c r="AI1803">
        <v>1.3100000000000001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14</v>
      </c>
      <c r="AT1803">
        <v>0.69999999999999996</v>
      </c>
      <c r="AU1803" t="s">
        <v>1176</v>
      </c>
      <c r="AV1803">
        <v>0</v>
      </c>
      <c r="AW1803">
        <v>2</v>
      </c>
      <c r="AX1803">
        <v>419117943</v>
      </c>
      <c r="AY1803">
        <v>1</v>
      </c>
      <c r="AZ1803">
        <v>0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86.274999999999991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ROUND(Y1803*Source!I622,7)</f>
        <v>0</v>
      </c>
      <c r="CY1803">
        <f t="shared" si="2925"/>
        <v>161.46000000000001</v>
      </c>
      <c r="CZ1803">
        <f t="shared" si="2926"/>
        <v>123.25</v>
      </c>
      <c r="DA1803">
        <f t="shared" si="2927"/>
        <v>1.3100000000000001</v>
      </c>
      <c r="DB1803">
        <f t="shared" si="2928"/>
        <v>0</v>
      </c>
      <c r="DC1803">
        <f t="shared" si="2929"/>
        <v>0</v>
      </c>
      <c r="DD1803" t="s">
        <v>14</v>
      </c>
      <c r="DE1803" t="s">
        <v>14</v>
      </c>
      <c r="DF1803">
        <f t="shared" si="2930"/>
        <v>0</v>
      </c>
      <c r="DG1803">
        <f t="shared" si="2931"/>
        <v>0</v>
      </c>
      <c r="DH1803">
        <f t="shared" si="2933"/>
        <v>0</v>
      </c>
      <c r="DI1803">
        <f t="shared" si="2934"/>
        <v>0</v>
      </c>
      <c r="DJ1803">
        <f t="shared" si="2932"/>
        <v>0</v>
      </c>
      <c r="DK1803">
        <v>0</v>
      </c>
      <c r="DL1803" t="s">
        <v>14</v>
      </c>
      <c r="DM1803">
        <v>0</v>
      </c>
      <c r="DN1803" t="s">
        <v>14</v>
      </c>
      <c r="DO1803">
        <v>0</v>
      </c>
    </row>
    <row r="1804">
      <c r="A1804">
        <f>ROW(Source!A622)</f>
        <v>622</v>
      </c>
      <c r="B1804">
        <v>419115877</v>
      </c>
      <c r="C1804">
        <v>412995303</v>
      </c>
      <c r="D1804">
        <v>417096729</v>
      </c>
      <c r="E1804">
        <v>117</v>
      </c>
      <c r="F1804">
        <v>1</v>
      </c>
      <c r="G1804">
        <v>1</v>
      </c>
      <c r="H1804">
        <v>3</v>
      </c>
      <c r="I1804" t="s">
        <v>1847</v>
      </c>
      <c r="J1804" t="s">
        <v>14</v>
      </c>
      <c r="K1804" t="s">
        <v>1848</v>
      </c>
      <c r="L1804">
        <v>3277935</v>
      </c>
      <c r="N1804">
        <v>1013</v>
      </c>
      <c r="O1804" t="s">
        <v>63</v>
      </c>
      <c r="P1804" t="s">
        <v>63</v>
      </c>
      <c r="Q1804">
        <v>1</v>
      </c>
      <c r="W1804">
        <v>0</v>
      </c>
      <c r="X1804">
        <v>274903907</v>
      </c>
      <c r="Y1804">
        <f>AT1804</f>
        <v>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0</v>
      </c>
      <c r="AQ1804">
        <v>1</v>
      </c>
      <c r="AR1804">
        <v>0</v>
      </c>
      <c r="AS1804" t="s">
        <v>14</v>
      </c>
      <c r="AT1804">
        <v>2</v>
      </c>
      <c r="AU1804" t="s">
        <v>14</v>
      </c>
      <c r="AV1804">
        <v>0</v>
      </c>
      <c r="AW1804">
        <v>2</v>
      </c>
      <c r="AX1804">
        <v>419117944</v>
      </c>
      <c r="AY1804">
        <v>1</v>
      </c>
      <c r="AZ1804">
        <v>2048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ROUND(Y1804*Source!I622,7)</f>
        <v>2</v>
      </c>
      <c r="CY1804">
        <f t="shared" si="2925"/>
        <v>0</v>
      </c>
      <c r="CZ1804">
        <f t="shared" si="2926"/>
        <v>0</v>
      </c>
      <c r="DA1804">
        <f t="shared" si="2927"/>
        <v>1</v>
      </c>
      <c r="DB1804">
        <f>ROUND(ROUND(AT1804*CZ1804,2),6)</f>
        <v>0</v>
      </c>
      <c r="DC1804">
        <f>ROUND(ROUND(AT1804*AG1804,2),6)</f>
        <v>0</v>
      </c>
      <c r="DD1804" t="s">
        <v>14</v>
      </c>
      <c r="DE1804" t="s">
        <v>14</v>
      </c>
      <c r="DF1804">
        <f t="shared" ref="DF1804:DF1808" si="2935">ROUND(ROUND(AE1804,2)*CX1804,2)</f>
        <v>0</v>
      </c>
      <c r="DG1804">
        <f t="shared" si="2931"/>
        <v>0</v>
      </c>
      <c r="DH1804">
        <f t="shared" si="2933"/>
        <v>0</v>
      </c>
      <c r="DI1804">
        <f t="shared" si="2934"/>
        <v>0</v>
      </c>
      <c r="DJ1804">
        <f t="shared" si="2932"/>
        <v>0</v>
      </c>
      <c r="DK1804">
        <v>0</v>
      </c>
      <c r="DL1804" t="s">
        <v>14</v>
      </c>
      <c r="DM1804">
        <v>0</v>
      </c>
      <c r="DN1804" t="s">
        <v>14</v>
      </c>
      <c r="DO1804">
        <v>0</v>
      </c>
    </row>
    <row r="1805">
      <c r="A1805">
        <f>ROW(Source!A658)</f>
        <v>658</v>
      </c>
      <c r="B1805">
        <v>419115877</v>
      </c>
      <c r="C1805">
        <v>412995338</v>
      </c>
      <c r="D1805">
        <v>417090750</v>
      </c>
      <c r="E1805">
        <v>117</v>
      </c>
      <c r="F1805">
        <v>1</v>
      </c>
      <c r="G1805">
        <v>1</v>
      </c>
      <c r="H1805">
        <v>1</v>
      </c>
      <c r="I1805" t="s">
        <v>535</v>
      </c>
      <c r="J1805" t="s">
        <v>14</v>
      </c>
      <c r="K1805" t="s">
        <v>536</v>
      </c>
      <c r="L1805">
        <v>1191</v>
      </c>
      <c r="N1805">
        <v>1013</v>
      </c>
      <c r="O1805" t="s">
        <v>48</v>
      </c>
      <c r="P1805" t="s">
        <v>48</v>
      </c>
      <c r="Q1805">
        <v>1</v>
      </c>
      <c r="W1805">
        <v>0</v>
      </c>
      <c r="X1805">
        <v>-520827209</v>
      </c>
      <c r="Y1805">
        <f t="shared" ref="Y1805:Y1808" si="2936">(AT1805*ROUND(0.3,7))</f>
        <v>8.3699999999999992</v>
      </c>
      <c r="AA1805">
        <v>0</v>
      </c>
      <c r="AB1805">
        <v>0</v>
      </c>
      <c r="AC1805">
        <v>0</v>
      </c>
      <c r="AD1805">
        <v>604.13</v>
      </c>
      <c r="AE1805">
        <v>0</v>
      </c>
      <c r="AF1805">
        <v>0</v>
      </c>
      <c r="AG1805">
        <v>0</v>
      </c>
      <c r="AH1805">
        <v>604.13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14</v>
      </c>
      <c r="AT1805">
        <v>27.899999999999999</v>
      </c>
      <c r="AU1805" t="s">
        <v>1272</v>
      </c>
      <c r="AV1805">
        <v>1</v>
      </c>
      <c r="AW1805">
        <v>2</v>
      </c>
      <c r="AX1805">
        <v>419117945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16855.226999999999</v>
      </c>
      <c r="BN1805">
        <v>27.899999999999999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5056.5680999999995</v>
      </c>
      <c r="BU1805">
        <v>8.3699999999999992</v>
      </c>
      <c r="BV1805">
        <v>0</v>
      </c>
      <c r="BW1805">
        <v>1</v>
      </c>
      <c r="CU1805">
        <f>ROUND(AT1805*Source!I658*AH1805*AL1805,2)</f>
        <v>16855.23</v>
      </c>
      <c r="CV1805">
        <f>ROUND(Y1805*Source!I658,7)</f>
        <v>8.3699999999999992</v>
      </c>
      <c r="CW1805">
        <v>0</v>
      </c>
      <c r="CX1805">
        <f>ROUND(Y1805*Source!I658,7)</f>
        <v>8.3699999999999992</v>
      </c>
      <c r="CY1805">
        <f t="shared" ref="CY1805:CY1806" si="2937">AD1805</f>
        <v>604.13</v>
      </c>
      <c r="CZ1805">
        <f t="shared" ref="CZ1805:CZ1806" si="2938">AH1805</f>
        <v>604.13</v>
      </c>
      <c r="DA1805">
        <f t="shared" ref="DA1805:DA1806" si="2939">AL1805</f>
        <v>1</v>
      </c>
      <c r="DB1805">
        <f t="shared" ref="DB1805:DB1808" si="2940">ROUND((ROUND(AT1805*CZ1805,2)*ROUND(0.3,7)),6)</f>
        <v>5056.5689999999995</v>
      </c>
      <c r="DC1805">
        <f t="shared" ref="DC1805:DC1808" si="2941">ROUND((ROUND(AT1805*AG1805,2)*ROUND(0.3,7)),6)</f>
        <v>0</v>
      </c>
      <c r="DD1805" t="s">
        <v>14</v>
      </c>
      <c r="DE1805" t="s">
        <v>14</v>
      </c>
      <c r="DF1805">
        <f t="shared" si="2935"/>
        <v>0</v>
      </c>
      <c r="DG1805">
        <f t="shared" si="2931"/>
        <v>0</v>
      </c>
      <c r="DH1805">
        <f t="shared" si="2933"/>
        <v>0</v>
      </c>
      <c r="DI1805">
        <f t="shared" si="2934"/>
        <v>5056.5699999999997</v>
      </c>
      <c r="DJ1805">
        <f t="shared" ref="DJ1805:DJ1806" si="2942">DI1805</f>
        <v>5056.5699999999997</v>
      </c>
      <c r="DK1805">
        <v>1</v>
      </c>
      <c r="DL1805" t="s">
        <v>14</v>
      </c>
      <c r="DM1805">
        <v>0</v>
      </c>
      <c r="DN1805" t="s">
        <v>14</v>
      </c>
      <c r="DO1805">
        <v>0</v>
      </c>
    </row>
    <row r="1806">
      <c r="A1806">
        <f>ROW(Source!A658)</f>
        <v>658</v>
      </c>
      <c r="B1806">
        <v>419115877</v>
      </c>
      <c r="C1806">
        <v>412995338</v>
      </c>
      <c r="D1806">
        <v>417090896</v>
      </c>
      <c r="E1806">
        <v>117</v>
      </c>
      <c r="F1806">
        <v>1</v>
      </c>
      <c r="G1806">
        <v>1</v>
      </c>
      <c r="H1806">
        <v>1</v>
      </c>
      <c r="I1806" t="s">
        <v>1844</v>
      </c>
      <c r="J1806" t="s">
        <v>14</v>
      </c>
      <c r="K1806" t="s">
        <v>1845</v>
      </c>
      <c r="L1806">
        <v>1191</v>
      </c>
      <c r="N1806">
        <v>1013</v>
      </c>
      <c r="O1806" t="s">
        <v>48</v>
      </c>
      <c r="P1806" t="s">
        <v>48</v>
      </c>
      <c r="Q1806">
        <v>1</v>
      </c>
      <c r="W1806">
        <v>0</v>
      </c>
      <c r="X1806">
        <v>-1417349443</v>
      </c>
      <c r="Y1806">
        <f t="shared" si="2936"/>
        <v>1.095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14</v>
      </c>
      <c r="AT1806">
        <v>3.6499999999999999</v>
      </c>
      <c r="AU1806" t="s">
        <v>1272</v>
      </c>
      <c r="AV1806">
        <v>2</v>
      </c>
      <c r="AW1806">
        <v>2</v>
      </c>
      <c r="AX1806">
        <v>419117946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ROUND(Y1806*Source!I658,7)</f>
        <v>1.095</v>
      </c>
      <c r="CY1806">
        <f t="shared" si="2937"/>
        <v>0</v>
      </c>
      <c r="CZ1806">
        <f t="shared" si="2938"/>
        <v>0</v>
      </c>
      <c r="DA1806">
        <f t="shared" si="2939"/>
        <v>1</v>
      </c>
      <c r="DB1806">
        <f t="shared" si="2940"/>
        <v>0</v>
      </c>
      <c r="DC1806">
        <f t="shared" si="2941"/>
        <v>0</v>
      </c>
      <c r="DD1806" t="s">
        <v>14</v>
      </c>
      <c r="DE1806" t="s">
        <v>14</v>
      </c>
      <c r="DF1806">
        <f t="shared" si="2935"/>
        <v>0</v>
      </c>
      <c r="DG1806">
        <f t="shared" si="2931"/>
        <v>0</v>
      </c>
      <c r="DH1806">
        <f t="shared" si="2933"/>
        <v>0</v>
      </c>
      <c r="DI1806">
        <f t="shared" si="2934"/>
        <v>0</v>
      </c>
      <c r="DJ1806">
        <f t="shared" si="2942"/>
        <v>0</v>
      </c>
      <c r="DK1806">
        <v>0</v>
      </c>
      <c r="DL1806" t="s">
        <v>14</v>
      </c>
      <c r="DM1806">
        <v>0</v>
      </c>
      <c r="DN1806" t="s">
        <v>14</v>
      </c>
      <c r="DO1806">
        <v>0</v>
      </c>
    </row>
    <row r="1807">
      <c r="A1807">
        <f>ROW(Source!A658)</f>
        <v>658</v>
      </c>
      <c r="B1807">
        <v>419115877</v>
      </c>
      <c r="C1807">
        <v>412995338</v>
      </c>
      <c r="D1807">
        <v>417098134</v>
      </c>
      <c r="E1807">
        <v>1</v>
      </c>
      <c r="F1807">
        <v>1</v>
      </c>
      <c r="G1807">
        <v>1</v>
      </c>
      <c r="H1807">
        <v>2</v>
      </c>
      <c r="I1807" t="s">
        <v>159</v>
      </c>
      <c r="J1807" t="s">
        <v>1851</v>
      </c>
      <c r="K1807" t="s">
        <v>160</v>
      </c>
      <c r="L1807">
        <v>1368</v>
      </c>
      <c r="N1807">
        <v>1011</v>
      </c>
      <c r="O1807" t="s">
        <v>55</v>
      </c>
      <c r="P1807" t="s">
        <v>55</v>
      </c>
      <c r="Q1807">
        <v>1</v>
      </c>
      <c r="W1807">
        <v>0</v>
      </c>
      <c r="X1807">
        <v>302479695</v>
      </c>
      <c r="Y1807">
        <f t="shared" si="2936"/>
        <v>0.22499999999999998</v>
      </c>
      <c r="AA1807">
        <v>0</v>
      </c>
      <c r="AB1807">
        <v>1274.25</v>
      </c>
      <c r="AC1807">
        <v>620.24000000000001</v>
      </c>
      <c r="AD1807">
        <v>0</v>
      </c>
      <c r="AE1807">
        <v>0</v>
      </c>
      <c r="AF1807">
        <v>995.50999999999999</v>
      </c>
      <c r="AG1807">
        <v>620.24000000000001</v>
      </c>
      <c r="AH1807">
        <v>0</v>
      </c>
      <c r="AI1807">
        <v>1</v>
      </c>
      <c r="AJ1807">
        <v>1.28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14</v>
      </c>
      <c r="AT1807">
        <v>0.75</v>
      </c>
      <c r="AU1807" t="s">
        <v>1272</v>
      </c>
      <c r="AV1807">
        <v>1</v>
      </c>
      <c r="AW1807">
        <v>2</v>
      </c>
      <c r="AX1807">
        <v>419117947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746.63249999999994</v>
      </c>
      <c r="BL1807">
        <v>465.18000000000001</v>
      </c>
      <c r="BM1807">
        <v>0</v>
      </c>
      <c r="BN1807">
        <v>0</v>
      </c>
      <c r="BO1807">
        <v>0.75</v>
      </c>
      <c r="BP1807">
        <v>1</v>
      </c>
      <c r="BQ1807">
        <v>0</v>
      </c>
      <c r="BR1807">
        <v>223.98974999999999</v>
      </c>
      <c r="BS1807">
        <v>139.554</v>
      </c>
      <c r="BT1807">
        <v>0</v>
      </c>
      <c r="BU1807">
        <v>0</v>
      </c>
      <c r="BV1807">
        <v>0.22499999999999998</v>
      </c>
      <c r="BW1807">
        <v>1</v>
      </c>
      <c r="CV1807">
        <v>0</v>
      </c>
      <c r="CW1807">
        <f>ROUND(Y1807*Source!I658*DO1807,7)</f>
        <v>0.22499999999999998</v>
      </c>
      <c r="CX1807">
        <f>ROUND(Y1807*Source!I658,7)</f>
        <v>0.22499999999999998</v>
      </c>
      <c r="CY1807">
        <f t="shared" ref="CY1807:CY1808" si="2943">AB1807</f>
        <v>1274.25</v>
      </c>
      <c r="CZ1807">
        <f t="shared" ref="CZ1807:CZ1808" si="2944">AF1807</f>
        <v>995.50999999999999</v>
      </c>
      <c r="DA1807">
        <f t="shared" ref="DA1807:DA1808" si="2945">AJ1807</f>
        <v>1.28</v>
      </c>
      <c r="DB1807">
        <f t="shared" si="2940"/>
        <v>223.98899999999998</v>
      </c>
      <c r="DC1807">
        <f t="shared" si="2941"/>
        <v>139.554</v>
      </c>
      <c r="DD1807" t="s">
        <v>14</v>
      </c>
      <c r="DE1807" t="s">
        <v>14</v>
      </c>
      <c r="DF1807">
        <f t="shared" si="2935"/>
        <v>0</v>
      </c>
      <c r="DG1807">
        <f t="shared" ref="DG1807:DG1808" si="2946">ROUND(ROUND(AF1807*AJ1807,2)*CX1807,2)</f>
        <v>286.70999999999998</v>
      </c>
      <c r="DH1807">
        <f t="shared" si="2933"/>
        <v>139.55000000000001</v>
      </c>
      <c r="DI1807">
        <f t="shared" si="2934"/>
        <v>0</v>
      </c>
      <c r="DJ1807">
        <f t="shared" ref="DJ1807:DJ1808" si="2947">DG1807+DH1807</f>
        <v>426.25999999999999</v>
      </c>
      <c r="DK1807">
        <v>0</v>
      </c>
      <c r="DL1807" t="s">
        <v>56</v>
      </c>
      <c r="DM1807">
        <v>5</v>
      </c>
      <c r="DN1807" t="s">
        <v>48</v>
      </c>
      <c r="DO1807">
        <v>1</v>
      </c>
    </row>
    <row r="1808">
      <c r="A1808">
        <f>ROW(Source!A658)</f>
        <v>658</v>
      </c>
      <c r="B1808">
        <v>419115877</v>
      </c>
      <c r="C1808">
        <v>412995338</v>
      </c>
      <c r="D1808">
        <v>417098140</v>
      </c>
      <c r="E1808">
        <v>1</v>
      </c>
      <c r="F1808">
        <v>1</v>
      </c>
      <c r="G1808">
        <v>1</v>
      </c>
      <c r="H1808">
        <v>2</v>
      </c>
      <c r="I1808" t="s">
        <v>53</v>
      </c>
      <c r="J1808" t="s">
        <v>1846</v>
      </c>
      <c r="K1808" t="s">
        <v>54</v>
      </c>
      <c r="L1808">
        <v>1368</v>
      </c>
      <c r="N1808">
        <v>1011</v>
      </c>
      <c r="O1808" t="s">
        <v>55</v>
      </c>
      <c r="P1808" t="s">
        <v>55</v>
      </c>
      <c r="Q1808">
        <v>1</v>
      </c>
      <c r="W1808">
        <v>0</v>
      </c>
      <c r="X1808">
        <v>-1522049899</v>
      </c>
      <c r="Y1808">
        <f t="shared" si="2936"/>
        <v>0.87</v>
      </c>
      <c r="AA1808">
        <v>0</v>
      </c>
      <c r="AB1808">
        <v>1516.8099999999999</v>
      </c>
      <c r="AC1808">
        <v>620.24000000000001</v>
      </c>
      <c r="AD1808">
        <v>0</v>
      </c>
      <c r="AE1808">
        <v>0</v>
      </c>
      <c r="AF1808">
        <v>1024.8699999999999</v>
      </c>
      <c r="AG1808">
        <v>620.24000000000001</v>
      </c>
      <c r="AH1808">
        <v>0</v>
      </c>
      <c r="AI1808">
        <v>1</v>
      </c>
      <c r="AJ1808">
        <v>1.48</v>
      </c>
      <c r="AK1808">
        <v>1</v>
      </c>
      <c r="AL1808">
        <v>1</v>
      </c>
      <c r="AM1808">
        <v>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14</v>
      </c>
      <c r="AT1808">
        <v>2.8999999999999999</v>
      </c>
      <c r="AU1808" t="s">
        <v>1272</v>
      </c>
      <c r="AV1808">
        <v>1</v>
      </c>
      <c r="AW1808">
        <v>2</v>
      </c>
      <c r="AX1808">
        <v>419117948</v>
      </c>
      <c r="AY1808">
        <v>1</v>
      </c>
      <c r="AZ1808">
        <v>0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2972.1229999999996</v>
      </c>
      <c r="BL1808">
        <v>1798.6959999999999</v>
      </c>
      <c r="BM1808">
        <v>0</v>
      </c>
      <c r="BN1808">
        <v>0</v>
      </c>
      <c r="BO1808">
        <v>2.8999999999999999</v>
      </c>
      <c r="BP1808">
        <v>1</v>
      </c>
      <c r="BQ1808">
        <v>0</v>
      </c>
      <c r="BR1808">
        <v>891.63689999999986</v>
      </c>
      <c r="BS1808">
        <v>539.60879999999997</v>
      </c>
      <c r="BT1808">
        <v>0</v>
      </c>
      <c r="BU1808">
        <v>0</v>
      </c>
      <c r="BV1808">
        <v>0.87</v>
      </c>
      <c r="BW1808">
        <v>1</v>
      </c>
      <c r="CV1808">
        <v>0</v>
      </c>
      <c r="CW1808">
        <f>ROUND(Y1808*Source!I658*DO1808,7)</f>
        <v>0.87</v>
      </c>
      <c r="CX1808">
        <f>ROUND(Y1808*Source!I658,7)</f>
        <v>0.87</v>
      </c>
      <c r="CY1808">
        <f t="shared" si="2943"/>
        <v>1516.8099999999999</v>
      </c>
      <c r="CZ1808">
        <f t="shared" si="2944"/>
        <v>1024.8699999999999</v>
      </c>
      <c r="DA1808">
        <f t="shared" si="2945"/>
        <v>1.48</v>
      </c>
      <c r="DB1808">
        <f t="shared" si="2940"/>
        <v>891.63599999999997</v>
      </c>
      <c r="DC1808">
        <f t="shared" si="2941"/>
        <v>539.61000000000001</v>
      </c>
      <c r="DD1808" t="s">
        <v>14</v>
      </c>
      <c r="DE1808" t="s">
        <v>14</v>
      </c>
      <c r="DF1808">
        <f t="shared" si="2935"/>
        <v>0</v>
      </c>
      <c r="DG1808">
        <f t="shared" si="2946"/>
        <v>1319.6200000000001</v>
      </c>
      <c r="DH1808">
        <f t="shared" si="2933"/>
        <v>539.61000000000001</v>
      </c>
      <c r="DI1808">
        <f t="shared" si="2934"/>
        <v>0</v>
      </c>
      <c r="DJ1808">
        <f t="shared" si="2947"/>
        <v>1859.23</v>
      </c>
      <c r="DK1808">
        <v>0</v>
      </c>
      <c r="DL1808" t="s">
        <v>56</v>
      </c>
      <c r="DM1808">
        <v>5</v>
      </c>
      <c r="DN1808" t="s">
        <v>48</v>
      </c>
      <c r="DO1808">
        <v>1</v>
      </c>
    </row>
    <row r="1809">
      <c r="A1809">
        <f>ROW(Source!A658)</f>
        <v>658</v>
      </c>
      <c r="B1809">
        <v>419115877</v>
      </c>
      <c r="C1809">
        <v>412995338</v>
      </c>
      <c r="D1809">
        <v>417162991</v>
      </c>
      <c r="E1809">
        <v>1</v>
      </c>
      <c r="F1809">
        <v>1</v>
      </c>
      <c r="G1809">
        <v>1</v>
      </c>
      <c r="H1809">
        <v>3</v>
      </c>
      <c r="I1809" t="s">
        <v>146</v>
      </c>
      <c r="J1809" t="s">
        <v>1849</v>
      </c>
      <c r="K1809" t="s">
        <v>147</v>
      </c>
      <c r="L1809">
        <v>1348</v>
      </c>
      <c r="N1809">
        <v>1009</v>
      </c>
      <c r="O1809" t="s">
        <v>148</v>
      </c>
      <c r="P1809" t="s">
        <v>148</v>
      </c>
      <c r="Q1809">
        <v>1000</v>
      </c>
      <c r="W1809">
        <v>0</v>
      </c>
      <c r="X1809">
        <v>-465588395</v>
      </c>
      <c r="Y1809">
        <f t="shared" ref="Y1809:Y1816" si="2948">(AT1809*ROUND(0,7))</f>
        <v>0</v>
      </c>
      <c r="AA1809">
        <v>149054.35999999999</v>
      </c>
      <c r="AB1809">
        <v>0</v>
      </c>
      <c r="AC1809">
        <v>0</v>
      </c>
      <c r="AD1809">
        <v>0</v>
      </c>
      <c r="AE1809">
        <v>116448.72</v>
      </c>
      <c r="AF1809">
        <v>0</v>
      </c>
      <c r="AG1809">
        <v>0</v>
      </c>
      <c r="AH1809">
        <v>0</v>
      </c>
      <c r="AI1809">
        <v>1.28</v>
      </c>
      <c r="AJ1809">
        <v>1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14</v>
      </c>
      <c r="AT1809">
        <v>0.0016000000000000001</v>
      </c>
      <c r="AU1809" t="s">
        <v>1271</v>
      </c>
      <c r="AV1809">
        <v>0</v>
      </c>
      <c r="AW1809">
        <v>2</v>
      </c>
      <c r="AX1809">
        <v>419117949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186.31795200000002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ROUND(Y1809*Source!I658,7)</f>
        <v>0</v>
      </c>
      <c r="CY1809">
        <f t="shared" ref="CY1809:CY1817" si="2949">AA1809</f>
        <v>149054.35999999999</v>
      </c>
      <c r="CZ1809">
        <f t="shared" ref="CZ1809:CZ1817" si="2950">AE1809</f>
        <v>116448.72</v>
      </c>
      <c r="DA1809">
        <f t="shared" ref="DA1809:DA1817" si="2951">AI1809</f>
        <v>1.28</v>
      </c>
      <c r="DB1809">
        <f t="shared" ref="DB1809:DB1816" si="2952">ROUND((ROUND(AT1809*CZ1809,2)*ROUND(0,7)),6)</f>
        <v>0</v>
      </c>
      <c r="DC1809">
        <f t="shared" ref="DC1809:DC1816" si="2953">ROUND((ROUND(AT1809*AG1809,2)*ROUND(0,7)),6)</f>
        <v>0</v>
      </c>
      <c r="DD1809" t="s">
        <v>14</v>
      </c>
      <c r="DE1809" t="s">
        <v>14</v>
      </c>
      <c r="DF1809">
        <f t="shared" ref="DF1809:DF1816" si="2954">ROUND(ROUND(AE1809*AI1809,2)*CX1809,2)</f>
        <v>0</v>
      </c>
      <c r="DG1809">
        <f t="shared" ref="DG1809:DG1819" si="2955">ROUND(ROUND(AF1809,2)*CX1809,2)</f>
        <v>0</v>
      </c>
      <c r="DH1809">
        <f t="shared" si="2933"/>
        <v>0</v>
      </c>
      <c r="DI1809">
        <f t="shared" si="2934"/>
        <v>0</v>
      </c>
      <c r="DJ1809">
        <f t="shared" ref="DJ1809:DJ1817" si="2956">DF1809</f>
        <v>0</v>
      </c>
      <c r="DK1809">
        <v>0</v>
      </c>
      <c r="DL1809" t="s">
        <v>14</v>
      </c>
      <c r="DM1809">
        <v>0</v>
      </c>
      <c r="DN1809" t="s">
        <v>14</v>
      </c>
      <c r="DO1809">
        <v>0</v>
      </c>
    </row>
    <row r="1810">
      <c r="A1810">
        <f>ROW(Source!A658)</f>
        <v>658</v>
      </c>
      <c r="B1810">
        <v>419115877</v>
      </c>
      <c r="C1810">
        <v>412995338</v>
      </c>
      <c r="D1810">
        <v>417163200</v>
      </c>
      <c r="E1810">
        <v>1</v>
      </c>
      <c r="F1810">
        <v>1</v>
      </c>
      <c r="G1810">
        <v>1</v>
      </c>
      <c r="H1810">
        <v>3</v>
      </c>
      <c r="I1810" t="s">
        <v>255</v>
      </c>
      <c r="J1810" t="s">
        <v>1869</v>
      </c>
      <c r="K1810" t="s">
        <v>256</v>
      </c>
      <c r="L1810">
        <v>1346</v>
      </c>
      <c r="N1810">
        <v>1009</v>
      </c>
      <c r="O1810" t="s">
        <v>151</v>
      </c>
      <c r="P1810" t="s">
        <v>151</v>
      </c>
      <c r="Q1810">
        <v>1</v>
      </c>
      <c r="W1810">
        <v>0</v>
      </c>
      <c r="X1810">
        <v>-1746966143</v>
      </c>
      <c r="Y1810">
        <f t="shared" si="2948"/>
        <v>0</v>
      </c>
      <c r="AA1810">
        <v>406.32999999999998</v>
      </c>
      <c r="AB1810">
        <v>0</v>
      </c>
      <c r="AC1810">
        <v>0</v>
      </c>
      <c r="AD1810">
        <v>0</v>
      </c>
      <c r="AE1810">
        <v>284.14999999999998</v>
      </c>
      <c r="AF1810">
        <v>0</v>
      </c>
      <c r="AG1810">
        <v>0</v>
      </c>
      <c r="AH1810">
        <v>0</v>
      </c>
      <c r="AI1810">
        <v>1.4299999999999999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14</v>
      </c>
      <c r="AT1810">
        <v>0.0044000000000000003</v>
      </c>
      <c r="AU1810" t="s">
        <v>1271</v>
      </c>
      <c r="AV1810">
        <v>0</v>
      </c>
      <c r="AW1810">
        <v>2</v>
      </c>
      <c r="AX1810">
        <v>419117950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1.2502599999999999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ROUND(Y1810*Source!I658,7)</f>
        <v>0</v>
      </c>
      <c r="CY1810">
        <f t="shared" si="2949"/>
        <v>406.32999999999998</v>
      </c>
      <c r="CZ1810">
        <f t="shared" si="2950"/>
        <v>284.14999999999998</v>
      </c>
      <c r="DA1810">
        <f t="shared" si="2951"/>
        <v>1.4299999999999999</v>
      </c>
      <c r="DB1810">
        <f t="shared" si="2952"/>
        <v>0</v>
      </c>
      <c r="DC1810">
        <f t="shared" si="2953"/>
        <v>0</v>
      </c>
      <c r="DD1810" t="s">
        <v>14</v>
      </c>
      <c r="DE1810" t="s">
        <v>14</v>
      </c>
      <c r="DF1810">
        <f t="shared" si="2954"/>
        <v>0</v>
      </c>
      <c r="DG1810">
        <f t="shared" si="2955"/>
        <v>0</v>
      </c>
      <c r="DH1810">
        <f t="shared" si="2933"/>
        <v>0</v>
      </c>
      <c r="DI1810">
        <f t="shared" si="2934"/>
        <v>0</v>
      </c>
      <c r="DJ1810">
        <f t="shared" si="2956"/>
        <v>0</v>
      </c>
      <c r="DK1810">
        <v>0</v>
      </c>
      <c r="DL1810" t="s">
        <v>14</v>
      </c>
      <c r="DM1810">
        <v>0</v>
      </c>
      <c r="DN1810" t="s">
        <v>14</v>
      </c>
      <c r="DO1810">
        <v>0</v>
      </c>
    </row>
    <row r="1811">
      <c r="A1811">
        <f>ROW(Source!A658)</f>
        <v>658</v>
      </c>
      <c r="B1811">
        <v>419115877</v>
      </c>
      <c r="C1811">
        <v>412995338</v>
      </c>
      <c r="D1811">
        <v>417163256</v>
      </c>
      <c r="E1811">
        <v>1</v>
      </c>
      <c r="F1811">
        <v>1</v>
      </c>
      <c r="G1811">
        <v>1</v>
      </c>
      <c r="H1811">
        <v>3</v>
      </c>
      <c r="I1811" t="s">
        <v>257</v>
      </c>
      <c r="J1811" t="s">
        <v>1870</v>
      </c>
      <c r="K1811" t="s">
        <v>258</v>
      </c>
      <c r="L1811">
        <v>1346</v>
      </c>
      <c r="N1811">
        <v>1009</v>
      </c>
      <c r="O1811" t="s">
        <v>151</v>
      </c>
      <c r="P1811" t="s">
        <v>151</v>
      </c>
      <c r="Q1811">
        <v>1</v>
      </c>
      <c r="W1811">
        <v>0</v>
      </c>
      <c r="X1811">
        <v>1771797515</v>
      </c>
      <c r="Y1811">
        <f t="shared" si="2948"/>
        <v>0</v>
      </c>
      <c r="AA1811">
        <v>199.91</v>
      </c>
      <c r="AB1811">
        <v>0</v>
      </c>
      <c r="AC1811">
        <v>0</v>
      </c>
      <c r="AD1811">
        <v>0</v>
      </c>
      <c r="AE1811">
        <v>219.68000000000001</v>
      </c>
      <c r="AF1811">
        <v>0</v>
      </c>
      <c r="AG1811">
        <v>0</v>
      </c>
      <c r="AH1811">
        <v>0</v>
      </c>
      <c r="AI1811">
        <v>0.91000000000000003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14</v>
      </c>
      <c r="AT1811">
        <v>0.023</v>
      </c>
      <c r="AU1811" t="s">
        <v>1271</v>
      </c>
      <c r="AV1811">
        <v>0</v>
      </c>
      <c r="AW1811">
        <v>2</v>
      </c>
      <c r="AX1811">
        <v>419117951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5.0526400000000002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ROUND(Y1811*Source!I658,7)</f>
        <v>0</v>
      </c>
      <c r="CY1811">
        <f t="shared" si="2949"/>
        <v>199.91</v>
      </c>
      <c r="CZ1811">
        <f t="shared" si="2950"/>
        <v>219.68000000000001</v>
      </c>
      <c r="DA1811">
        <f t="shared" si="2951"/>
        <v>0.91000000000000003</v>
      </c>
      <c r="DB1811">
        <f t="shared" si="2952"/>
        <v>0</v>
      </c>
      <c r="DC1811">
        <f t="shared" si="2953"/>
        <v>0</v>
      </c>
      <c r="DD1811" t="s">
        <v>14</v>
      </c>
      <c r="DE1811" t="s">
        <v>14</v>
      </c>
      <c r="DF1811">
        <f t="shared" si="2954"/>
        <v>0</v>
      </c>
      <c r="DG1811">
        <f t="shared" si="2955"/>
        <v>0</v>
      </c>
      <c r="DH1811">
        <f t="shared" si="2933"/>
        <v>0</v>
      </c>
      <c r="DI1811">
        <f t="shared" si="2934"/>
        <v>0</v>
      </c>
      <c r="DJ1811">
        <f t="shared" si="2956"/>
        <v>0</v>
      </c>
      <c r="DK1811">
        <v>0</v>
      </c>
      <c r="DL1811" t="s">
        <v>14</v>
      </c>
      <c r="DM1811">
        <v>0</v>
      </c>
      <c r="DN1811" t="s">
        <v>14</v>
      </c>
      <c r="DO1811">
        <v>0</v>
      </c>
    </row>
    <row r="1812">
      <c r="A1812">
        <f>ROW(Source!A658)</f>
        <v>658</v>
      </c>
      <c r="B1812">
        <v>419115877</v>
      </c>
      <c r="C1812">
        <v>412995338</v>
      </c>
      <c r="D1812">
        <v>417165023</v>
      </c>
      <c r="E1812">
        <v>1</v>
      </c>
      <c r="F1812">
        <v>1</v>
      </c>
      <c r="G1812">
        <v>1</v>
      </c>
      <c r="H1812">
        <v>3</v>
      </c>
      <c r="I1812" t="s">
        <v>259</v>
      </c>
      <c r="J1812" t="s">
        <v>1871</v>
      </c>
      <c r="K1812" t="s">
        <v>260</v>
      </c>
      <c r="L1812">
        <v>1346</v>
      </c>
      <c r="N1812">
        <v>1009</v>
      </c>
      <c r="O1812" t="s">
        <v>151</v>
      </c>
      <c r="P1812" t="s">
        <v>151</v>
      </c>
      <c r="Q1812">
        <v>1</v>
      </c>
      <c r="W1812">
        <v>0</v>
      </c>
      <c r="X1812">
        <v>41226650</v>
      </c>
      <c r="Y1812">
        <f t="shared" si="2948"/>
        <v>0</v>
      </c>
      <c r="AA1812">
        <v>181.83000000000001</v>
      </c>
      <c r="AB1812">
        <v>0</v>
      </c>
      <c r="AC1812">
        <v>0</v>
      </c>
      <c r="AD1812">
        <v>0</v>
      </c>
      <c r="AE1812">
        <v>206.62</v>
      </c>
      <c r="AF1812">
        <v>0</v>
      </c>
      <c r="AG1812">
        <v>0</v>
      </c>
      <c r="AH1812">
        <v>0</v>
      </c>
      <c r="AI1812">
        <v>0.88</v>
      </c>
      <c r="AJ1812">
        <v>1</v>
      </c>
      <c r="AK1812">
        <v>1</v>
      </c>
      <c r="AL1812">
        <v>1</v>
      </c>
      <c r="AM1812">
        <v>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14</v>
      </c>
      <c r="AT1812">
        <v>0.055</v>
      </c>
      <c r="AU1812" t="s">
        <v>1271</v>
      </c>
      <c r="AV1812">
        <v>0</v>
      </c>
      <c r="AW1812">
        <v>2</v>
      </c>
      <c r="AX1812">
        <v>419117952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11.364100000000001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ROUND(Y1812*Source!I658,7)</f>
        <v>0</v>
      </c>
      <c r="CY1812">
        <f t="shared" si="2949"/>
        <v>181.83000000000001</v>
      </c>
      <c r="CZ1812">
        <f t="shared" si="2950"/>
        <v>206.62</v>
      </c>
      <c r="DA1812">
        <f t="shared" si="2951"/>
        <v>0.88</v>
      </c>
      <c r="DB1812">
        <f t="shared" si="2952"/>
        <v>0</v>
      </c>
      <c r="DC1812">
        <f t="shared" si="2953"/>
        <v>0</v>
      </c>
      <c r="DD1812" t="s">
        <v>14</v>
      </c>
      <c r="DE1812" t="s">
        <v>14</v>
      </c>
      <c r="DF1812">
        <f t="shared" si="2954"/>
        <v>0</v>
      </c>
      <c r="DG1812">
        <f t="shared" si="2955"/>
        <v>0</v>
      </c>
      <c r="DH1812">
        <f t="shared" si="2933"/>
        <v>0</v>
      </c>
      <c r="DI1812">
        <f t="shared" si="2934"/>
        <v>0</v>
      </c>
      <c r="DJ1812">
        <f t="shared" si="2956"/>
        <v>0</v>
      </c>
      <c r="DK1812">
        <v>0</v>
      </c>
      <c r="DL1812" t="s">
        <v>14</v>
      </c>
      <c r="DM1812">
        <v>0</v>
      </c>
      <c r="DN1812" t="s">
        <v>14</v>
      </c>
      <c r="DO1812">
        <v>0</v>
      </c>
    </row>
    <row r="1813">
      <c r="A1813">
        <f>ROW(Source!A658)</f>
        <v>658</v>
      </c>
      <c r="B1813">
        <v>419115877</v>
      </c>
      <c r="C1813">
        <v>412995338</v>
      </c>
      <c r="D1813">
        <v>417175584</v>
      </c>
      <c r="E1813">
        <v>1</v>
      </c>
      <c r="F1813">
        <v>1</v>
      </c>
      <c r="G1813">
        <v>1</v>
      </c>
      <c r="H1813">
        <v>3</v>
      </c>
      <c r="I1813" t="s">
        <v>149</v>
      </c>
      <c r="J1813" t="s">
        <v>1850</v>
      </c>
      <c r="K1813" t="s">
        <v>150</v>
      </c>
      <c r="L1813">
        <v>1346</v>
      </c>
      <c r="N1813">
        <v>1009</v>
      </c>
      <c r="O1813" t="s">
        <v>151</v>
      </c>
      <c r="P1813" t="s">
        <v>151</v>
      </c>
      <c r="Q1813">
        <v>1</v>
      </c>
      <c r="W1813">
        <v>0</v>
      </c>
      <c r="X1813">
        <v>-242288594</v>
      </c>
      <c r="Y1813">
        <f t="shared" si="2948"/>
        <v>0</v>
      </c>
      <c r="AA1813">
        <v>1400.99</v>
      </c>
      <c r="AB1813">
        <v>0</v>
      </c>
      <c r="AC1813">
        <v>0</v>
      </c>
      <c r="AD1813">
        <v>0</v>
      </c>
      <c r="AE1813">
        <v>870.17999999999995</v>
      </c>
      <c r="AF1813">
        <v>0</v>
      </c>
      <c r="AG1813">
        <v>0</v>
      </c>
      <c r="AH1813">
        <v>0</v>
      </c>
      <c r="AI1813">
        <v>1.6100000000000001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14</v>
      </c>
      <c r="AT1813">
        <v>0.37</v>
      </c>
      <c r="AU1813" t="s">
        <v>1271</v>
      </c>
      <c r="AV1813">
        <v>0</v>
      </c>
      <c r="AW1813">
        <v>2</v>
      </c>
      <c r="AX1813">
        <v>419117953</v>
      </c>
      <c r="AY1813">
        <v>1</v>
      </c>
      <c r="AZ1813">
        <v>0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321.96659999999997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ROUND(Y1813*Source!I658,7)</f>
        <v>0</v>
      </c>
      <c r="CY1813">
        <f t="shared" si="2949"/>
        <v>1400.99</v>
      </c>
      <c r="CZ1813">
        <f t="shared" si="2950"/>
        <v>870.17999999999995</v>
      </c>
      <c r="DA1813">
        <f t="shared" si="2951"/>
        <v>1.6100000000000001</v>
      </c>
      <c r="DB1813">
        <f t="shared" si="2952"/>
        <v>0</v>
      </c>
      <c r="DC1813">
        <f t="shared" si="2953"/>
        <v>0</v>
      </c>
      <c r="DD1813" t="s">
        <v>14</v>
      </c>
      <c r="DE1813" t="s">
        <v>14</v>
      </c>
      <c r="DF1813">
        <f t="shared" si="2954"/>
        <v>0</v>
      </c>
      <c r="DG1813">
        <f t="shared" si="2955"/>
        <v>0</v>
      </c>
      <c r="DH1813">
        <f t="shared" si="2933"/>
        <v>0</v>
      </c>
      <c r="DI1813">
        <f t="shared" si="2934"/>
        <v>0</v>
      </c>
      <c r="DJ1813">
        <f t="shared" si="2956"/>
        <v>0</v>
      </c>
      <c r="DK1813">
        <v>0</v>
      </c>
      <c r="DL1813" t="s">
        <v>14</v>
      </c>
      <c r="DM1813">
        <v>0</v>
      </c>
      <c r="DN1813" t="s">
        <v>14</v>
      </c>
      <c r="DO1813">
        <v>0</v>
      </c>
    </row>
    <row r="1814">
      <c r="A1814">
        <f>ROW(Source!A658)</f>
        <v>658</v>
      </c>
      <c r="B1814">
        <v>419115877</v>
      </c>
      <c r="C1814">
        <v>412995338</v>
      </c>
      <c r="D1814">
        <v>417192565</v>
      </c>
      <c r="E1814">
        <v>1</v>
      </c>
      <c r="F1814">
        <v>1</v>
      </c>
      <c r="G1814">
        <v>1</v>
      </c>
      <c r="H1814">
        <v>3</v>
      </c>
      <c r="I1814" t="s">
        <v>353</v>
      </c>
      <c r="J1814" t="s">
        <v>1884</v>
      </c>
      <c r="K1814" t="s">
        <v>354</v>
      </c>
      <c r="L1814">
        <v>1371</v>
      </c>
      <c r="N1814">
        <v>1013</v>
      </c>
      <c r="O1814" t="s">
        <v>252</v>
      </c>
      <c r="P1814" t="s">
        <v>252</v>
      </c>
      <c r="Q1814">
        <v>1</v>
      </c>
      <c r="W1814">
        <v>0</v>
      </c>
      <c r="X1814">
        <v>775080425</v>
      </c>
      <c r="Y1814">
        <f t="shared" si="2948"/>
        <v>0</v>
      </c>
      <c r="AA1814">
        <v>17.379999999999999</v>
      </c>
      <c r="AB1814">
        <v>0</v>
      </c>
      <c r="AC1814">
        <v>0</v>
      </c>
      <c r="AD1814">
        <v>0</v>
      </c>
      <c r="AE1814">
        <v>19.100000000000001</v>
      </c>
      <c r="AF1814">
        <v>0</v>
      </c>
      <c r="AG1814">
        <v>0</v>
      </c>
      <c r="AH1814">
        <v>0</v>
      </c>
      <c r="AI1814">
        <v>0.91000000000000003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14</v>
      </c>
      <c r="AT1814">
        <v>4</v>
      </c>
      <c r="AU1814" t="s">
        <v>1271</v>
      </c>
      <c r="AV1814">
        <v>0</v>
      </c>
      <c r="AW1814">
        <v>2</v>
      </c>
      <c r="AX1814">
        <v>419117954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76.400000000000006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ROUND(Y1814*Source!I658,7)</f>
        <v>0</v>
      </c>
      <c r="CY1814">
        <f t="shared" si="2949"/>
        <v>17.379999999999999</v>
      </c>
      <c r="CZ1814">
        <f t="shared" si="2950"/>
        <v>19.100000000000001</v>
      </c>
      <c r="DA1814">
        <f t="shared" si="2951"/>
        <v>0.91000000000000003</v>
      </c>
      <c r="DB1814">
        <f t="shared" si="2952"/>
        <v>0</v>
      </c>
      <c r="DC1814">
        <f t="shared" si="2953"/>
        <v>0</v>
      </c>
      <c r="DD1814" t="s">
        <v>14</v>
      </c>
      <c r="DE1814" t="s">
        <v>14</v>
      </c>
      <c r="DF1814">
        <f t="shared" si="2954"/>
        <v>0</v>
      </c>
      <c r="DG1814">
        <f t="shared" si="2955"/>
        <v>0</v>
      </c>
      <c r="DH1814">
        <f t="shared" si="2933"/>
        <v>0</v>
      </c>
      <c r="DI1814">
        <f t="shared" si="2934"/>
        <v>0</v>
      </c>
      <c r="DJ1814">
        <f t="shared" si="2956"/>
        <v>0</v>
      </c>
      <c r="DK1814">
        <v>0</v>
      </c>
      <c r="DL1814" t="s">
        <v>14</v>
      </c>
      <c r="DM1814">
        <v>0</v>
      </c>
      <c r="DN1814" t="s">
        <v>14</v>
      </c>
      <c r="DO1814">
        <v>0</v>
      </c>
    </row>
    <row r="1815">
      <c r="A1815">
        <f>ROW(Source!A658)</f>
        <v>658</v>
      </c>
      <c r="B1815">
        <v>419115877</v>
      </c>
      <c r="C1815">
        <v>412995338</v>
      </c>
      <c r="D1815">
        <v>417199972</v>
      </c>
      <c r="E1815">
        <v>1</v>
      </c>
      <c r="F1815">
        <v>1</v>
      </c>
      <c r="G1815">
        <v>1</v>
      </c>
      <c r="H1815">
        <v>3</v>
      </c>
      <c r="I1815" t="s">
        <v>267</v>
      </c>
      <c r="J1815" t="s">
        <v>1875</v>
      </c>
      <c r="K1815" t="s">
        <v>268</v>
      </c>
      <c r="L1815">
        <v>1425</v>
      </c>
      <c r="N1815">
        <v>1013</v>
      </c>
      <c r="O1815" t="s">
        <v>195</v>
      </c>
      <c r="P1815" t="s">
        <v>195</v>
      </c>
      <c r="Q1815">
        <v>1</v>
      </c>
      <c r="W1815">
        <v>0</v>
      </c>
      <c r="X1815">
        <v>989260561</v>
      </c>
      <c r="Y1815">
        <f t="shared" si="2948"/>
        <v>0</v>
      </c>
      <c r="AA1815">
        <v>119.56999999999999</v>
      </c>
      <c r="AB1815">
        <v>0</v>
      </c>
      <c r="AC1815">
        <v>0</v>
      </c>
      <c r="AD1815">
        <v>0</v>
      </c>
      <c r="AE1815">
        <v>47.259999999999998</v>
      </c>
      <c r="AF1815">
        <v>0</v>
      </c>
      <c r="AG1815">
        <v>0</v>
      </c>
      <c r="AH1815">
        <v>0</v>
      </c>
      <c r="AI1815">
        <v>2.5299999999999998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14</v>
      </c>
      <c r="AT1815">
        <v>0.25</v>
      </c>
      <c r="AU1815" t="s">
        <v>1271</v>
      </c>
      <c r="AV1815">
        <v>0</v>
      </c>
      <c r="AW1815">
        <v>2</v>
      </c>
      <c r="AX1815">
        <v>419117955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11.815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ROUND(Y1815*Source!I658,7)</f>
        <v>0</v>
      </c>
      <c r="CY1815">
        <f t="shared" si="2949"/>
        <v>119.56999999999999</v>
      </c>
      <c r="CZ1815">
        <f t="shared" si="2950"/>
        <v>47.259999999999998</v>
      </c>
      <c r="DA1815">
        <f t="shared" si="2951"/>
        <v>2.5299999999999998</v>
      </c>
      <c r="DB1815">
        <f t="shared" si="2952"/>
        <v>0</v>
      </c>
      <c r="DC1815">
        <f t="shared" si="2953"/>
        <v>0</v>
      </c>
      <c r="DD1815" t="s">
        <v>14</v>
      </c>
      <c r="DE1815" t="s">
        <v>14</v>
      </c>
      <c r="DF1815">
        <f t="shared" si="2954"/>
        <v>0</v>
      </c>
      <c r="DG1815">
        <f t="shared" si="2955"/>
        <v>0</v>
      </c>
      <c r="DH1815">
        <f t="shared" si="2933"/>
        <v>0</v>
      </c>
      <c r="DI1815">
        <f t="shared" si="2934"/>
        <v>0</v>
      </c>
      <c r="DJ1815">
        <f t="shared" si="2956"/>
        <v>0</v>
      </c>
      <c r="DK1815">
        <v>0</v>
      </c>
      <c r="DL1815" t="s">
        <v>14</v>
      </c>
      <c r="DM1815">
        <v>0</v>
      </c>
      <c r="DN1815" t="s">
        <v>14</v>
      </c>
      <c r="DO1815">
        <v>0</v>
      </c>
    </row>
    <row r="1816">
      <c r="A1816">
        <f>ROW(Source!A658)</f>
        <v>658</v>
      </c>
      <c r="B1816">
        <v>419115877</v>
      </c>
      <c r="C1816">
        <v>412995338</v>
      </c>
      <c r="D1816">
        <v>417199978</v>
      </c>
      <c r="E1816">
        <v>1</v>
      </c>
      <c r="F1816">
        <v>1</v>
      </c>
      <c r="G1816">
        <v>1</v>
      </c>
      <c r="H1816">
        <v>3</v>
      </c>
      <c r="I1816" t="s">
        <v>269</v>
      </c>
      <c r="J1816" t="s">
        <v>1876</v>
      </c>
      <c r="K1816" t="s">
        <v>270</v>
      </c>
      <c r="L1816">
        <v>1407</v>
      </c>
      <c r="N1816">
        <v>1013</v>
      </c>
      <c r="O1816" t="s">
        <v>271</v>
      </c>
      <c r="P1816" t="s">
        <v>271</v>
      </c>
      <c r="Q1816">
        <v>1</v>
      </c>
      <c r="W1816">
        <v>0</v>
      </c>
      <c r="X1816">
        <v>168170819</v>
      </c>
      <c r="Y1816">
        <f t="shared" si="2948"/>
        <v>0</v>
      </c>
      <c r="AA1816">
        <v>8352.5100000000002</v>
      </c>
      <c r="AB1816">
        <v>0</v>
      </c>
      <c r="AC1816">
        <v>0</v>
      </c>
      <c r="AD1816">
        <v>0</v>
      </c>
      <c r="AE1816">
        <v>6052.54</v>
      </c>
      <c r="AF1816">
        <v>0</v>
      </c>
      <c r="AG1816">
        <v>0</v>
      </c>
      <c r="AH1816">
        <v>0</v>
      </c>
      <c r="AI1816">
        <v>1.3799999999999999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14</v>
      </c>
      <c r="AT1816">
        <v>0.012999999999999999</v>
      </c>
      <c r="AU1816" t="s">
        <v>1271</v>
      </c>
      <c r="AV1816">
        <v>0</v>
      </c>
      <c r="AW1816">
        <v>2</v>
      </c>
      <c r="AX1816">
        <v>419117956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78.683019999999999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ROUND(Y1816*Source!I658,7)</f>
        <v>0</v>
      </c>
      <c r="CY1816">
        <f t="shared" si="2949"/>
        <v>8352.5100000000002</v>
      </c>
      <c r="CZ1816">
        <f t="shared" si="2950"/>
        <v>6052.54</v>
      </c>
      <c r="DA1816">
        <f t="shared" si="2951"/>
        <v>1.3799999999999999</v>
      </c>
      <c r="DB1816">
        <f t="shared" si="2952"/>
        <v>0</v>
      </c>
      <c r="DC1816">
        <f t="shared" si="2953"/>
        <v>0</v>
      </c>
      <c r="DD1816" t="s">
        <v>14</v>
      </c>
      <c r="DE1816" t="s">
        <v>14</v>
      </c>
      <c r="DF1816">
        <f t="shared" si="2954"/>
        <v>0</v>
      </c>
      <c r="DG1816">
        <f t="shared" si="2955"/>
        <v>0</v>
      </c>
      <c r="DH1816">
        <f t="shared" si="2933"/>
        <v>0</v>
      </c>
      <c r="DI1816">
        <f t="shared" si="2934"/>
        <v>0</v>
      </c>
      <c r="DJ1816">
        <f t="shared" si="2956"/>
        <v>0</v>
      </c>
      <c r="DK1816">
        <v>0</v>
      </c>
      <c r="DL1816" t="s">
        <v>14</v>
      </c>
      <c r="DM1816">
        <v>0</v>
      </c>
      <c r="DN1816" t="s">
        <v>14</v>
      </c>
      <c r="DO1816">
        <v>0</v>
      </c>
    </row>
    <row r="1817">
      <c r="A1817">
        <f>ROW(Source!A658)</f>
        <v>658</v>
      </c>
      <c r="B1817">
        <v>419115877</v>
      </c>
      <c r="C1817">
        <v>412995338</v>
      </c>
      <c r="D1817">
        <v>417096729</v>
      </c>
      <c r="E1817">
        <v>117</v>
      </c>
      <c r="F1817">
        <v>1</v>
      </c>
      <c r="G1817">
        <v>1</v>
      </c>
      <c r="H1817">
        <v>3</v>
      </c>
      <c r="I1817" t="s">
        <v>1847</v>
      </c>
      <c r="J1817" t="s">
        <v>14</v>
      </c>
      <c r="K1817" t="s">
        <v>1848</v>
      </c>
      <c r="L1817">
        <v>3277935</v>
      </c>
      <c r="N1817">
        <v>1013</v>
      </c>
      <c r="O1817" t="s">
        <v>63</v>
      </c>
      <c r="P1817" t="s">
        <v>63</v>
      </c>
      <c r="Q1817">
        <v>1</v>
      </c>
      <c r="W1817">
        <v>0</v>
      </c>
      <c r="X1817">
        <v>274903907</v>
      </c>
      <c r="Y1817">
        <f t="shared" ref="Y1817:Y1821" si="2957">AT1817</f>
        <v>2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0</v>
      </c>
      <c r="AQ1817">
        <v>1</v>
      </c>
      <c r="AR1817">
        <v>0</v>
      </c>
      <c r="AS1817" t="s">
        <v>14</v>
      </c>
      <c r="AT1817">
        <v>2</v>
      </c>
      <c r="AU1817" t="s">
        <v>14</v>
      </c>
      <c r="AV1817">
        <v>0</v>
      </c>
      <c r="AW1817">
        <v>2</v>
      </c>
      <c r="AX1817">
        <v>419117957</v>
      </c>
      <c r="AY1817">
        <v>1</v>
      </c>
      <c r="AZ1817">
        <v>2048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ROUND(Y1817*Source!I658,7)</f>
        <v>2</v>
      </c>
      <c r="CY1817">
        <f t="shared" si="2949"/>
        <v>0</v>
      </c>
      <c r="CZ1817">
        <f t="shared" si="2950"/>
        <v>0</v>
      </c>
      <c r="DA1817">
        <f t="shared" si="2951"/>
        <v>1</v>
      </c>
      <c r="DB1817">
        <f t="shared" ref="DB1817:DB1821" si="2958">ROUND(ROUND(AT1817*CZ1817,2),6)</f>
        <v>0</v>
      </c>
      <c r="DC1817">
        <f t="shared" ref="DC1817:DC1821" si="2959">ROUND(ROUND(AT1817*AG1817,2),6)</f>
        <v>0</v>
      </c>
      <c r="DD1817" t="s">
        <v>14</v>
      </c>
      <c r="DE1817" t="s">
        <v>14</v>
      </c>
      <c r="DF1817">
        <f t="shared" ref="DF1817:DF1821" si="2960">ROUND(ROUND(AE1817,2)*CX1817,2)</f>
        <v>0</v>
      </c>
      <c r="DG1817">
        <f t="shared" si="2955"/>
        <v>0</v>
      </c>
      <c r="DH1817">
        <f t="shared" si="2933"/>
        <v>0</v>
      </c>
      <c r="DI1817">
        <f t="shared" si="2934"/>
        <v>0</v>
      </c>
      <c r="DJ1817">
        <f t="shared" si="2956"/>
        <v>0</v>
      </c>
      <c r="DK1817">
        <v>0</v>
      </c>
      <c r="DL1817" t="s">
        <v>14</v>
      </c>
      <c r="DM1817">
        <v>0</v>
      </c>
      <c r="DN1817" t="s">
        <v>14</v>
      </c>
      <c r="DO1817">
        <v>0</v>
      </c>
    </row>
    <row r="1818">
      <c r="A1818">
        <f>ROW(Source!A659)</f>
        <v>659</v>
      </c>
      <c r="B1818">
        <v>419115877</v>
      </c>
      <c r="C1818">
        <v>412995365</v>
      </c>
      <c r="D1818">
        <v>417090750</v>
      </c>
      <c r="E1818">
        <v>117</v>
      </c>
      <c r="F1818">
        <v>1</v>
      </c>
      <c r="G1818">
        <v>1</v>
      </c>
      <c r="H1818">
        <v>1</v>
      </c>
      <c r="I1818" t="s">
        <v>535</v>
      </c>
      <c r="J1818" t="s">
        <v>14</v>
      </c>
      <c r="K1818" t="s">
        <v>536</v>
      </c>
      <c r="L1818">
        <v>1191</v>
      </c>
      <c r="N1818">
        <v>1013</v>
      </c>
      <c r="O1818" t="s">
        <v>48</v>
      </c>
      <c r="P1818" t="s">
        <v>48</v>
      </c>
      <c r="Q1818">
        <v>1</v>
      </c>
      <c r="W1818">
        <v>0</v>
      </c>
      <c r="X1818">
        <v>-520827209</v>
      </c>
      <c r="Y1818">
        <f t="shared" si="2957"/>
        <v>27.899999999999999</v>
      </c>
      <c r="AA1818">
        <v>0</v>
      </c>
      <c r="AB1818">
        <v>0</v>
      </c>
      <c r="AC1818">
        <v>0</v>
      </c>
      <c r="AD1818">
        <v>604.13</v>
      </c>
      <c r="AE1818">
        <v>0</v>
      </c>
      <c r="AF1818">
        <v>0</v>
      </c>
      <c r="AG1818">
        <v>0</v>
      </c>
      <c r="AH1818">
        <v>604.13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14</v>
      </c>
      <c r="AT1818">
        <v>27.899999999999999</v>
      </c>
      <c r="AU1818" t="s">
        <v>14</v>
      </c>
      <c r="AV1818">
        <v>1</v>
      </c>
      <c r="AW1818">
        <v>2</v>
      </c>
      <c r="AX1818">
        <v>419117958</v>
      </c>
      <c r="AY1818">
        <v>1</v>
      </c>
      <c r="AZ1818">
        <v>0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16855.226999999999</v>
      </c>
      <c r="BN1818">
        <v>27.899999999999999</v>
      </c>
      <c r="BO1818">
        <v>0</v>
      </c>
      <c r="BP1818">
        <v>1</v>
      </c>
      <c r="BQ1818">
        <v>0</v>
      </c>
      <c r="BR1818">
        <v>0</v>
      </c>
      <c r="BS1818">
        <v>0</v>
      </c>
      <c r="BT1818">
        <v>16855.226999999999</v>
      </c>
      <c r="BU1818">
        <v>27.899999999999999</v>
      </c>
      <c r="BV1818">
        <v>0</v>
      </c>
      <c r="BW1818">
        <v>1</v>
      </c>
      <c r="CU1818">
        <f>ROUND(AT1818*Source!I659*AH1818*AL1818,2)</f>
        <v>16855.23</v>
      </c>
      <c r="CV1818">
        <f>ROUND(Y1818*Source!I659,7)</f>
        <v>27.899999999999999</v>
      </c>
      <c r="CW1818">
        <v>0</v>
      </c>
      <c r="CX1818">
        <f>ROUND(Y1818*Source!I659,7)</f>
        <v>27.899999999999999</v>
      </c>
      <c r="CY1818">
        <f t="shared" ref="CY1818:CY1819" si="2961">AD1818</f>
        <v>604.13</v>
      </c>
      <c r="CZ1818">
        <f t="shared" ref="CZ1818:CZ1819" si="2962">AH1818</f>
        <v>604.13</v>
      </c>
      <c r="DA1818">
        <f t="shared" ref="DA1818:DA1819" si="2963">AL1818</f>
        <v>1</v>
      </c>
      <c r="DB1818">
        <f t="shared" si="2958"/>
        <v>16855.23</v>
      </c>
      <c r="DC1818">
        <f t="shared" si="2959"/>
        <v>0</v>
      </c>
      <c r="DD1818" t="s">
        <v>14</v>
      </c>
      <c r="DE1818" t="s">
        <v>14</v>
      </c>
      <c r="DF1818">
        <f t="shared" si="2960"/>
        <v>0</v>
      </c>
      <c r="DG1818">
        <f t="shared" si="2955"/>
        <v>0</v>
      </c>
      <c r="DH1818">
        <f t="shared" si="2933"/>
        <v>0</v>
      </c>
      <c r="DI1818">
        <f t="shared" si="2934"/>
        <v>16855.23</v>
      </c>
      <c r="DJ1818">
        <f t="shared" ref="DJ1818:DJ1819" si="2964">DI1818</f>
        <v>16855.23</v>
      </c>
      <c r="DK1818">
        <v>1</v>
      </c>
      <c r="DL1818" t="s">
        <v>14</v>
      </c>
      <c r="DM1818">
        <v>0</v>
      </c>
      <c r="DN1818" t="s">
        <v>14</v>
      </c>
      <c r="DO1818">
        <v>0</v>
      </c>
    </row>
    <row r="1819">
      <c r="A1819">
        <f>ROW(Source!A659)</f>
        <v>659</v>
      </c>
      <c r="B1819">
        <v>419115877</v>
      </c>
      <c r="C1819">
        <v>412995365</v>
      </c>
      <c r="D1819">
        <v>417090896</v>
      </c>
      <c r="E1819">
        <v>117</v>
      </c>
      <c r="F1819">
        <v>1</v>
      </c>
      <c r="G1819">
        <v>1</v>
      </c>
      <c r="H1819">
        <v>1</v>
      </c>
      <c r="I1819" t="s">
        <v>1844</v>
      </c>
      <c r="J1819" t="s">
        <v>14</v>
      </c>
      <c r="K1819" t="s">
        <v>1845</v>
      </c>
      <c r="L1819">
        <v>1191</v>
      </c>
      <c r="N1819">
        <v>1013</v>
      </c>
      <c r="O1819" t="s">
        <v>48</v>
      </c>
      <c r="P1819" t="s">
        <v>48</v>
      </c>
      <c r="Q1819">
        <v>1</v>
      </c>
      <c r="W1819">
        <v>0</v>
      </c>
      <c r="X1819">
        <v>-1417349443</v>
      </c>
      <c r="Y1819">
        <f t="shared" si="2957"/>
        <v>3.6499999999999999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14</v>
      </c>
      <c r="AT1819">
        <v>3.6499999999999999</v>
      </c>
      <c r="AU1819" t="s">
        <v>14</v>
      </c>
      <c r="AV1819">
        <v>2</v>
      </c>
      <c r="AW1819">
        <v>2</v>
      </c>
      <c r="AX1819">
        <v>419117959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ROUND(Y1819*Source!I659,7)</f>
        <v>3.6499999999999999</v>
      </c>
      <c r="CY1819">
        <f t="shared" si="2961"/>
        <v>0</v>
      </c>
      <c r="CZ1819">
        <f t="shared" si="2962"/>
        <v>0</v>
      </c>
      <c r="DA1819">
        <f t="shared" si="2963"/>
        <v>1</v>
      </c>
      <c r="DB1819">
        <f t="shared" si="2958"/>
        <v>0</v>
      </c>
      <c r="DC1819">
        <f t="shared" si="2959"/>
        <v>0</v>
      </c>
      <c r="DD1819" t="s">
        <v>14</v>
      </c>
      <c r="DE1819" t="s">
        <v>14</v>
      </c>
      <c r="DF1819">
        <f t="shared" si="2960"/>
        <v>0</v>
      </c>
      <c r="DG1819">
        <f t="shared" si="2955"/>
        <v>0</v>
      </c>
      <c r="DH1819">
        <f t="shared" si="2933"/>
        <v>0</v>
      </c>
      <c r="DI1819">
        <f t="shared" si="2934"/>
        <v>0</v>
      </c>
      <c r="DJ1819">
        <f t="shared" si="2964"/>
        <v>0</v>
      </c>
      <c r="DK1819">
        <v>0</v>
      </c>
      <c r="DL1819" t="s">
        <v>14</v>
      </c>
      <c r="DM1819">
        <v>0</v>
      </c>
      <c r="DN1819" t="s">
        <v>14</v>
      </c>
      <c r="DO1819">
        <v>0</v>
      </c>
    </row>
    <row r="1820">
      <c r="A1820">
        <f>ROW(Source!A659)</f>
        <v>659</v>
      </c>
      <c r="B1820">
        <v>419115877</v>
      </c>
      <c r="C1820">
        <v>412995365</v>
      </c>
      <c r="D1820">
        <v>417098134</v>
      </c>
      <c r="E1820">
        <v>1</v>
      </c>
      <c r="F1820">
        <v>1</v>
      </c>
      <c r="G1820">
        <v>1</v>
      </c>
      <c r="H1820">
        <v>2</v>
      </c>
      <c r="I1820" t="s">
        <v>159</v>
      </c>
      <c r="J1820" t="s">
        <v>1851</v>
      </c>
      <c r="K1820" t="s">
        <v>160</v>
      </c>
      <c r="L1820">
        <v>1368</v>
      </c>
      <c r="N1820">
        <v>1011</v>
      </c>
      <c r="O1820" t="s">
        <v>55</v>
      </c>
      <c r="P1820" t="s">
        <v>55</v>
      </c>
      <c r="Q1820">
        <v>1</v>
      </c>
      <c r="W1820">
        <v>0</v>
      </c>
      <c r="X1820">
        <v>302479695</v>
      </c>
      <c r="Y1820">
        <f t="shared" si="2957"/>
        <v>0.75</v>
      </c>
      <c r="AA1820">
        <v>0</v>
      </c>
      <c r="AB1820">
        <v>1274.25</v>
      </c>
      <c r="AC1820">
        <v>620.24000000000001</v>
      </c>
      <c r="AD1820">
        <v>0</v>
      </c>
      <c r="AE1820">
        <v>0</v>
      </c>
      <c r="AF1820">
        <v>995.50999999999999</v>
      </c>
      <c r="AG1820">
        <v>620.24000000000001</v>
      </c>
      <c r="AH1820">
        <v>0</v>
      </c>
      <c r="AI1820">
        <v>1</v>
      </c>
      <c r="AJ1820">
        <v>1.28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14</v>
      </c>
      <c r="AT1820">
        <v>0.75</v>
      </c>
      <c r="AU1820" t="s">
        <v>14</v>
      </c>
      <c r="AV1820">
        <v>1</v>
      </c>
      <c r="AW1820">
        <v>2</v>
      </c>
      <c r="AX1820">
        <v>419117960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746.63249999999994</v>
      </c>
      <c r="BL1820">
        <v>465.18000000000001</v>
      </c>
      <c r="BM1820">
        <v>0</v>
      </c>
      <c r="BN1820">
        <v>0</v>
      </c>
      <c r="BO1820">
        <v>0.75</v>
      </c>
      <c r="BP1820">
        <v>1</v>
      </c>
      <c r="BQ1820">
        <v>0</v>
      </c>
      <c r="BR1820">
        <v>746.63249999999994</v>
      </c>
      <c r="BS1820">
        <v>465.18000000000001</v>
      </c>
      <c r="BT1820">
        <v>0</v>
      </c>
      <c r="BU1820">
        <v>0</v>
      </c>
      <c r="BV1820">
        <v>0.75</v>
      </c>
      <c r="BW1820">
        <v>1</v>
      </c>
      <c r="CV1820">
        <v>0</v>
      </c>
      <c r="CW1820">
        <f>ROUND(Y1820*Source!I659*DO1820,7)</f>
        <v>0.75</v>
      </c>
      <c r="CX1820">
        <f>ROUND(Y1820*Source!I659,7)</f>
        <v>0.75</v>
      </c>
      <c r="CY1820">
        <f t="shared" ref="CY1820:CY1821" si="2965">AB1820</f>
        <v>1274.25</v>
      </c>
      <c r="CZ1820">
        <f t="shared" ref="CZ1820:CZ1821" si="2966">AF1820</f>
        <v>995.50999999999999</v>
      </c>
      <c r="DA1820">
        <f t="shared" ref="DA1820:DA1821" si="2967">AJ1820</f>
        <v>1.28</v>
      </c>
      <c r="DB1820">
        <f t="shared" si="2958"/>
        <v>746.63</v>
      </c>
      <c r="DC1820">
        <f t="shared" si="2959"/>
        <v>465.18000000000001</v>
      </c>
      <c r="DD1820" t="s">
        <v>14</v>
      </c>
      <c r="DE1820" t="s">
        <v>14</v>
      </c>
      <c r="DF1820">
        <f t="shared" si="2960"/>
        <v>0</v>
      </c>
      <c r="DG1820">
        <f t="shared" ref="DG1820:DG1821" si="2968">ROUND(ROUND(AF1820*AJ1820,2)*CX1820,2)</f>
        <v>955.69000000000005</v>
      </c>
      <c r="DH1820">
        <f t="shared" si="2933"/>
        <v>465.18000000000001</v>
      </c>
      <c r="DI1820">
        <f t="shared" si="2934"/>
        <v>0</v>
      </c>
      <c r="DJ1820">
        <f t="shared" ref="DJ1820:DJ1821" si="2969">DG1820+DH1820</f>
        <v>1420.8700000000001</v>
      </c>
      <c r="DK1820">
        <v>0</v>
      </c>
      <c r="DL1820" t="s">
        <v>56</v>
      </c>
      <c r="DM1820">
        <v>5</v>
      </c>
      <c r="DN1820" t="s">
        <v>48</v>
      </c>
      <c r="DO1820">
        <v>1</v>
      </c>
    </row>
    <row r="1821">
      <c r="A1821">
        <f>ROW(Source!A659)</f>
        <v>659</v>
      </c>
      <c r="B1821">
        <v>419115877</v>
      </c>
      <c r="C1821">
        <v>412995365</v>
      </c>
      <c r="D1821">
        <v>417098140</v>
      </c>
      <c r="E1821">
        <v>1</v>
      </c>
      <c r="F1821">
        <v>1</v>
      </c>
      <c r="G1821">
        <v>1</v>
      </c>
      <c r="H1821">
        <v>2</v>
      </c>
      <c r="I1821" t="s">
        <v>53</v>
      </c>
      <c r="J1821" t="s">
        <v>1846</v>
      </c>
      <c r="K1821" t="s">
        <v>54</v>
      </c>
      <c r="L1821">
        <v>1368</v>
      </c>
      <c r="N1821">
        <v>1011</v>
      </c>
      <c r="O1821" t="s">
        <v>55</v>
      </c>
      <c r="P1821" t="s">
        <v>55</v>
      </c>
      <c r="Q1821">
        <v>1</v>
      </c>
      <c r="W1821">
        <v>0</v>
      </c>
      <c r="X1821">
        <v>-1522049899</v>
      </c>
      <c r="Y1821">
        <f t="shared" si="2957"/>
        <v>2.8999999999999999</v>
      </c>
      <c r="AA1821">
        <v>0</v>
      </c>
      <c r="AB1821">
        <v>1516.8099999999999</v>
      </c>
      <c r="AC1821">
        <v>620.24000000000001</v>
      </c>
      <c r="AD1821">
        <v>0</v>
      </c>
      <c r="AE1821">
        <v>0</v>
      </c>
      <c r="AF1821">
        <v>1024.8699999999999</v>
      </c>
      <c r="AG1821">
        <v>620.24000000000001</v>
      </c>
      <c r="AH1821">
        <v>0</v>
      </c>
      <c r="AI1821">
        <v>1</v>
      </c>
      <c r="AJ1821">
        <v>1.48</v>
      </c>
      <c r="AK1821">
        <v>1</v>
      </c>
      <c r="AL1821">
        <v>1</v>
      </c>
      <c r="AM1821">
        <v>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14</v>
      </c>
      <c r="AT1821">
        <v>2.8999999999999999</v>
      </c>
      <c r="AU1821" t="s">
        <v>14</v>
      </c>
      <c r="AV1821">
        <v>1</v>
      </c>
      <c r="AW1821">
        <v>2</v>
      </c>
      <c r="AX1821">
        <v>419117961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2972.1229999999996</v>
      </c>
      <c r="BL1821">
        <v>1798.6959999999999</v>
      </c>
      <c r="BM1821">
        <v>0</v>
      </c>
      <c r="BN1821">
        <v>0</v>
      </c>
      <c r="BO1821">
        <v>2.8999999999999999</v>
      </c>
      <c r="BP1821">
        <v>1</v>
      </c>
      <c r="BQ1821">
        <v>0</v>
      </c>
      <c r="BR1821">
        <v>2972.1229999999996</v>
      </c>
      <c r="BS1821">
        <v>1798.6959999999999</v>
      </c>
      <c r="BT1821">
        <v>0</v>
      </c>
      <c r="BU1821">
        <v>0</v>
      </c>
      <c r="BV1821">
        <v>2.8999999999999999</v>
      </c>
      <c r="BW1821">
        <v>1</v>
      </c>
      <c r="CV1821">
        <v>0</v>
      </c>
      <c r="CW1821">
        <f>ROUND(Y1821*Source!I659*DO1821,7)</f>
        <v>2.8999999999999999</v>
      </c>
      <c r="CX1821">
        <f>ROUND(Y1821*Source!I659,7)</f>
        <v>2.8999999999999999</v>
      </c>
      <c r="CY1821">
        <f t="shared" si="2965"/>
        <v>1516.8099999999999</v>
      </c>
      <c r="CZ1821">
        <f t="shared" si="2966"/>
        <v>1024.8699999999999</v>
      </c>
      <c r="DA1821">
        <f t="shared" si="2967"/>
        <v>1.48</v>
      </c>
      <c r="DB1821">
        <f t="shared" si="2958"/>
        <v>2972.1199999999999</v>
      </c>
      <c r="DC1821">
        <f t="shared" si="2959"/>
        <v>1798.6999999999998</v>
      </c>
      <c r="DD1821" t="s">
        <v>14</v>
      </c>
      <c r="DE1821" t="s">
        <v>14</v>
      </c>
      <c r="DF1821">
        <f t="shared" si="2960"/>
        <v>0</v>
      </c>
      <c r="DG1821">
        <f t="shared" si="2968"/>
        <v>4398.75</v>
      </c>
      <c r="DH1821">
        <f t="shared" si="2933"/>
        <v>1798.7</v>
      </c>
      <c r="DI1821">
        <f t="shared" si="2934"/>
        <v>0</v>
      </c>
      <c r="DJ1821">
        <f t="shared" si="2969"/>
        <v>6197.4499999999998</v>
      </c>
      <c r="DK1821">
        <v>0</v>
      </c>
      <c r="DL1821" t="s">
        <v>56</v>
      </c>
      <c r="DM1821">
        <v>5</v>
      </c>
      <c r="DN1821" t="s">
        <v>48</v>
      </c>
      <c r="DO1821">
        <v>1</v>
      </c>
    </row>
    <row r="1822">
      <c r="A1822">
        <f>ROW(Source!A659)</f>
        <v>659</v>
      </c>
      <c r="B1822">
        <v>419115877</v>
      </c>
      <c r="C1822">
        <v>412995365</v>
      </c>
      <c r="D1822">
        <v>417162991</v>
      </c>
      <c r="E1822">
        <v>1</v>
      </c>
      <c r="F1822">
        <v>1</v>
      </c>
      <c r="G1822">
        <v>1</v>
      </c>
      <c r="H1822">
        <v>3</v>
      </c>
      <c r="I1822" t="s">
        <v>146</v>
      </c>
      <c r="J1822" t="s">
        <v>1849</v>
      </c>
      <c r="K1822" t="s">
        <v>147</v>
      </c>
      <c r="L1822">
        <v>1348</v>
      </c>
      <c r="N1822">
        <v>1009</v>
      </c>
      <c r="O1822" t="s">
        <v>148</v>
      </c>
      <c r="P1822" t="s">
        <v>148</v>
      </c>
      <c r="Q1822">
        <v>1000</v>
      </c>
      <c r="W1822">
        <v>0</v>
      </c>
      <c r="X1822">
        <v>-465588395</v>
      </c>
      <c r="Y1822">
        <f t="shared" ref="Y1822:Y1829" si="2970">(AT1822*ROUND(0,7))</f>
        <v>0</v>
      </c>
      <c r="AA1822">
        <v>149054.35999999999</v>
      </c>
      <c r="AB1822">
        <v>0</v>
      </c>
      <c r="AC1822">
        <v>0</v>
      </c>
      <c r="AD1822">
        <v>0</v>
      </c>
      <c r="AE1822">
        <v>116448.72</v>
      </c>
      <c r="AF1822">
        <v>0</v>
      </c>
      <c r="AG1822">
        <v>0</v>
      </c>
      <c r="AH1822">
        <v>0</v>
      </c>
      <c r="AI1822">
        <v>1.28</v>
      </c>
      <c r="AJ1822">
        <v>1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14</v>
      </c>
      <c r="AT1822">
        <v>0.0016000000000000001</v>
      </c>
      <c r="AU1822" t="s">
        <v>1176</v>
      </c>
      <c r="AV1822">
        <v>0</v>
      </c>
      <c r="AW1822">
        <v>2</v>
      </c>
      <c r="AX1822">
        <v>419117962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186.31795200000002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ROUND(Y1822*Source!I659,7)</f>
        <v>0</v>
      </c>
      <c r="CY1822">
        <f t="shared" ref="CY1822:CY1830" si="2971">AA1822</f>
        <v>149054.35999999999</v>
      </c>
      <c r="CZ1822">
        <f t="shared" ref="CZ1822:CZ1830" si="2972">AE1822</f>
        <v>116448.72</v>
      </c>
      <c r="DA1822">
        <f t="shared" ref="DA1822:DA1830" si="2973">AI1822</f>
        <v>1.28</v>
      </c>
      <c r="DB1822">
        <f t="shared" ref="DB1822:DB1829" si="2974">ROUND((ROUND(AT1822*CZ1822,2)*ROUND(0,7)),6)</f>
        <v>0</v>
      </c>
      <c r="DC1822">
        <f t="shared" ref="DC1822:DC1829" si="2975">ROUND((ROUND(AT1822*AG1822,2)*ROUND(0,7)),6)</f>
        <v>0</v>
      </c>
      <c r="DD1822" t="s">
        <v>14</v>
      </c>
      <c r="DE1822" t="s">
        <v>14</v>
      </c>
      <c r="DF1822">
        <f t="shared" ref="DF1822:DF1829" si="2976">ROUND(ROUND(AE1822*AI1822,2)*CX1822,2)</f>
        <v>0</v>
      </c>
      <c r="DG1822">
        <f t="shared" ref="DG1822:DG1832" si="2977">ROUND(ROUND(AF1822,2)*CX1822,2)</f>
        <v>0</v>
      </c>
      <c r="DH1822">
        <f t="shared" si="2933"/>
        <v>0</v>
      </c>
      <c r="DI1822">
        <f t="shared" si="2934"/>
        <v>0</v>
      </c>
      <c r="DJ1822">
        <f t="shared" ref="DJ1822:DJ1830" si="2978">DF1822</f>
        <v>0</v>
      </c>
      <c r="DK1822">
        <v>0</v>
      </c>
      <c r="DL1822" t="s">
        <v>14</v>
      </c>
      <c r="DM1822">
        <v>0</v>
      </c>
      <c r="DN1822" t="s">
        <v>14</v>
      </c>
      <c r="DO1822">
        <v>0</v>
      </c>
    </row>
    <row r="1823">
      <c r="A1823">
        <f>ROW(Source!A659)</f>
        <v>659</v>
      </c>
      <c r="B1823">
        <v>419115877</v>
      </c>
      <c r="C1823">
        <v>412995365</v>
      </c>
      <c r="D1823">
        <v>417163200</v>
      </c>
      <c r="E1823">
        <v>1</v>
      </c>
      <c r="F1823">
        <v>1</v>
      </c>
      <c r="G1823">
        <v>1</v>
      </c>
      <c r="H1823">
        <v>3</v>
      </c>
      <c r="I1823" t="s">
        <v>255</v>
      </c>
      <c r="J1823" t="s">
        <v>1869</v>
      </c>
      <c r="K1823" t="s">
        <v>256</v>
      </c>
      <c r="L1823">
        <v>1346</v>
      </c>
      <c r="N1823">
        <v>1009</v>
      </c>
      <c r="O1823" t="s">
        <v>151</v>
      </c>
      <c r="P1823" t="s">
        <v>151</v>
      </c>
      <c r="Q1823">
        <v>1</v>
      </c>
      <c r="W1823">
        <v>0</v>
      </c>
      <c r="X1823">
        <v>-1746966143</v>
      </c>
      <c r="Y1823">
        <f t="shared" si="2970"/>
        <v>0</v>
      </c>
      <c r="AA1823">
        <v>406.32999999999998</v>
      </c>
      <c r="AB1823">
        <v>0</v>
      </c>
      <c r="AC1823">
        <v>0</v>
      </c>
      <c r="AD1823">
        <v>0</v>
      </c>
      <c r="AE1823">
        <v>284.14999999999998</v>
      </c>
      <c r="AF1823">
        <v>0</v>
      </c>
      <c r="AG1823">
        <v>0</v>
      </c>
      <c r="AH1823">
        <v>0</v>
      </c>
      <c r="AI1823">
        <v>1.4299999999999999</v>
      </c>
      <c r="AJ1823">
        <v>1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14</v>
      </c>
      <c r="AT1823">
        <v>0.0044000000000000003</v>
      </c>
      <c r="AU1823" t="s">
        <v>1176</v>
      </c>
      <c r="AV1823">
        <v>0</v>
      </c>
      <c r="AW1823">
        <v>2</v>
      </c>
      <c r="AX1823">
        <v>419117963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1.2502599999999999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v>0</v>
      </c>
      <c r="CX1823">
        <f>ROUND(Y1823*Source!I659,7)</f>
        <v>0</v>
      </c>
      <c r="CY1823">
        <f t="shared" si="2971"/>
        <v>406.32999999999998</v>
      </c>
      <c r="CZ1823">
        <f t="shared" si="2972"/>
        <v>284.14999999999998</v>
      </c>
      <c r="DA1823">
        <f t="shared" si="2973"/>
        <v>1.4299999999999999</v>
      </c>
      <c r="DB1823">
        <f t="shared" si="2974"/>
        <v>0</v>
      </c>
      <c r="DC1823">
        <f t="shared" si="2975"/>
        <v>0</v>
      </c>
      <c r="DD1823" t="s">
        <v>14</v>
      </c>
      <c r="DE1823" t="s">
        <v>14</v>
      </c>
      <c r="DF1823">
        <f t="shared" si="2976"/>
        <v>0</v>
      </c>
      <c r="DG1823">
        <f t="shared" si="2977"/>
        <v>0</v>
      </c>
      <c r="DH1823">
        <f t="shared" si="2933"/>
        <v>0</v>
      </c>
      <c r="DI1823">
        <f t="shared" si="2934"/>
        <v>0</v>
      </c>
      <c r="DJ1823">
        <f t="shared" si="2978"/>
        <v>0</v>
      </c>
      <c r="DK1823">
        <v>0</v>
      </c>
      <c r="DL1823" t="s">
        <v>14</v>
      </c>
      <c r="DM1823">
        <v>0</v>
      </c>
      <c r="DN1823" t="s">
        <v>14</v>
      </c>
      <c r="DO1823">
        <v>0</v>
      </c>
    </row>
    <row r="1824">
      <c r="A1824">
        <f>ROW(Source!A659)</f>
        <v>659</v>
      </c>
      <c r="B1824">
        <v>419115877</v>
      </c>
      <c r="C1824">
        <v>412995365</v>
      </c>
      <c r="D1824">
        <v>417163256</v>
      </c>
      <c r="E1824">
        <v>1</v>
      </c>
      <c r="F1824">
        <v>1</v>
      </c>
      <c r="G1824">
        <v>1</v>
      </c>
      <c r="H1824">
        <v>3</v>
      </c>
      <c r="I1824" t="s">
        <v>257</v>
      </c>
      <c r="J1824" t="s">
        <v>1870</v>
      </c>
      <c r="K1824" t="s">
        <v>258</v>
      </c>
      <c r="L1824">
        <v>1346</v>
      </c>
      <c r="N1824">
        <v>1009</v>
      </c>
      <c r="O1824" t="s">
        <v>151</v>
      </c>
      <c r="P1824" t="s">
        <v>151</v>
      </c>
      <c r="Q1824">
        <v>1</v>
      </c>
      <c r="W1824">
        <v>0</v>
      </c>
      <c r="X1824">
        <v>1771797515</v>
      </c>
      <c r="Y1824">
        <f t="shared" si="2970"/>
        <v>0</v>
      </c>
      <c r="AA1824">
        <v>199.91</v>
      </c>
      <c r="AB1824">
        <v>0</v>
      </c>
      <c r="AC1824">
        <v>0</v>
      </c>
      <c r="AD1824">
        <v>0</v>
      </c>
      <c r="AE1824">
        <v>219.68000000000001</v>
      </c>
      <c r="AF1824">
        <v>0</v>
      </c>
      <c r="AG1824">
        <v>0</v>
      </c>
      <c r="AH1824">
        <v>0</v>
      </c>
      <c r="AI1824">
        <v>0.91000000000000003</v>
      </c>
      <c r="AJ1824">
        <v>1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14</v>
      </c>
      <c r="AT1824">
        <v>0.023</v>
      </c>
      <c r="AU1824" t="s">
        <v>1176</v>
      </c>
      <c r="AV1824">
        <v>0</v>
      </c>
      <c r="AW1824">
        <v>2</v>
      </c>
      <c r="AX1824">
        <v>419117964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5.0526400000000002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v>0</v>
      </c>
      <c r="CX1824">
        <f>ROUND(Y1824*Source!I659,7)</f>
        <v>0</v>
      </c>
      <c r="CY1824">
        <f t="shared" si="2971"/>
        <v>199.91</v>
      </c>
      <c r="CZ1824">
        <f t="shared" si="2972"/>
        <v>219.68000000000001</v>
      </c>
      <c r="DA1824">
        <f t="shared" si="2973"/>
        <v>0.91000000000000003</v>
      </c>
      <c r="DB1824">
        <f t="shared" si="2974"/>
        <v>0</v>
      </c>
      <c r="DC1824">
        <f t="shared" si="2975"/>
        <v>0</v>
      </c>
      <c r="DD1824" t="s">
        <v>14</v>
      </c>
      <c r="DE1824" t="s">
        <v>14</v>
      </c>
      <c r="DF1824">
        <f t="shared" si="2976"/>
        <v>0</v>
      </c>
      <c r="DG1824">
        <f t="shared" si="2977"/>
        <v>0</v>
      </c>
      <c r="DH1824">
        <f t="shared" si="2933"/>
        <v>0</v>
      </c>
      <c r="DI1824">
        <f t="shared" si="2934"/>
        <v>0</v>
      </c>
      <c r="DJ1824">
        <f t="shared" si="2978"/>
        <v>0</v>
      </c>
      <c r="DK1824">
        <v>0</v>
      </c>
      <c r="DL1824" t="s">
        <v>14</v>
      </c>
      <c r="DM1824">
        <v>0</v>
      </c>
      <c r="DN1824" t="s">
        <v>14</v>
      </c>
      <c r="DO1824">
        <v>0</v>
      </c>
    </row>
    <row r="1825">
      <c r="A1825">
        <f>ROW(Source!A659)</f>
        <v>659</v>
      </c>
      <c r="B1825">
        <v>419115877</v>
      </c>
      <c r="C1825">
        <v>412995365</v>
      </c>
      <c r="D1825">
        <v>417165023</v>
      </c>
      <c r="E1825">
        <v>1</v>
      </c>
      <c r="F1825">
        <v>1</v>
      </c>
      <c r="G1825">
        <v>1</v>
      </c>
      <c r="H1825">
        <v>3</v>
      </c>
      <c r="I1825" t="s">
        <v>259</v>
      </c>
      <c r="J1825" t="s">
        <v>1871</v>
      </c>
      <c r="K1825" t="s">
        <v>260</v>
      </c>
      <c r="L1825">
        <v>1346</v>
      </c>
      <c r="N1825">
        <v>1009</v>
      </c>
      <c r="O1825" t="s">
        <v>151</v>
      </c>
      <c r="P1825" t="s">
        <v>151</v>
      </c>
      <c r="Q1825">
        <v>1</v>
      </c>
      <c r="W1825">
        <v>0</v>
      </c>
      <c r="X1825">
        <v>41226650</v>
      </c>
      <c r="Y1825">
        <f t="shared" si="2970"/>
        <v>0</v>
      </c>
      <c r="AA1825">
        <v>181.83000000000001</v>
      </c>
      <c r="AB1825">
        <v>0</v>
      </c>
      <c r="AC1825">
        <v>0</v>
      </c>
      <c r="AD1825">
        <v>0</v>
      </c>
      <c r="AE1825">
        <v>206.62</v>
      </c>
      <c r="AF1825">
        <v>0</v>
      </c>
      <c r="AG1825">
        <v>0</v>
      </c>
      <c r="AH1825">
        <v>0</v>
      </c>
      <c r="AI1825">
        <v>0.88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14</v>
      </c>
      <c r="AT1825">
        <v>0.055</v>
      </c>
      <c r="AU1825" t="s">
        <v>1176</v>
      </c>
      <c r="AV1825">
        <v>0</v>
      </c>
      <c r="AW1825">
        <v>2</v>
      </c>
      <c r="AX1825">
        <v>419117965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11.364100000000001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ROUND(Y1825*Source!I659,7)</f>
        <v>0</v>
      </c>
      <c r="CY1825">
        <f t="shared" si="2971"/>
        <v>181.83000000000001</v>
      </c>
      <c r="CZ1825">
        <f t="shared" si="2972"/>
        <v>206.62</v>
      </c>
      <c r="DA1825">
        <f t="shared" si="2973"/>
        <v>0.88</v>
      </c>
      <c r="DB1825">
        <f t="shared" si="2974"/>
        <v>0</v>
      </c>
      <c r="DC1825">
        <f t="shared" si="2975"/>
        <v>0</v>
      </c>
      <c r="DD1825" t="s">
        <v>14</v>
      </c>
      <c r="DE1825" t="s">
        <v>14</v>
      </c>
      <c r="DF1825">
        <f t="shared" si="2976"/>
        <v>0</v>
      </c>
      <c r="DG1825">
        <f t="shared" si="2977"/>
        <v>0</v>
      </c>
      <c r="DH1825">
        <f t="shared" si="2933"/>
        <v>0</v>
      </c>
      <c r="DI1825">
        <f t="shared" si="2934"/>
        <v>0</v>
      </c>
      <c r="DJ1825">
        <f t="shared" si="2978"/>
        <v>0</v>
      </c>
      <c r="DK1825">
        <v>0</v>
      </c>
      <c r="DL1825" t="s">
        <v>14</v>
      </c>
      <c r="DM1825">
        <v>0</v>
      </c>
      <c r="DN1825" t="s">
        <v>14</v>
      </c>
      <c r="DO1825">
        <v>0</v>
      </c>
    </row>
    <row r="1826">
      <c r="A1826">
        <f>ROW(Source!A659)</f>
        <v>659</v>
      </c>
      <c r="B1826">
        <v>419115877</v>
      </c>
      <c r="C1826">
        <v>412995365</v>
      </c>
      <c r="D1826">
        <v>417175584</v>
      </c>
      <c r="E1826">
        <v>1</v>
      </c>
      <c r="F1826">
        <v>1</v>
      </c>
      <c r="G1826">
        <v>1</v>
      </c>
      <c r="H1826">
        <v>3</v>
      </c>
      <c r="I1826" t="s">
        <v>149</v>
      </c>
      <c r="J1826" t="s">
        <v>1850</v>
      </c>
      <c r="K1826" t="s">
        <v>150</v>
      </c>
      <c r="L1826">
        <v>1346</v>
      </c>
      <c r="N1826">
        <v>1009</v>
      </c>
      <c r="O1826" t="s">
        <v>151</v>
      </c>
      <c r="P1826" t="s">
        <v>151</v>
      </c>
      <c r="Q1826">
        <v>1</v>
      </c>
      <c r="W1826">
        <v>0</v>
      </c>
      <c r="X1826">
        <v>-242288594</v>
      </c>
      <c r="Y1826">
        <f t="shared" si="2970"/>
        <v>0</v>
      </c>
      <c r="AA1826">
        <v>1400.99</v>
      </c>
      <c r="AB1826">
        <v>0</v>
      </c>
      <c r="AC1826">
        <v>0</v>
      </c>
      <c r="AD1826">
        <v>0</v>
      </c>
      <c r="AE1826">
        <v>870.17999999999995</v>
      </c>
      <c r="AF1826">
        <v>0</v>
      </c>
      <c r="AG1826">
        <v>0</v>
      </c>
      <c r="AH1826">
        <v>0</v>
      </c>
      <c r="AI1826">
        <v>1.6100000000000001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14</v>
      </c>
      <c r="AT1826">
        <v>0.37</v>
      </c>
      <c r="AU1826" t="s">
        <v>1176</v>
      </c>
      <c r="AV1826">
        <v>0</v>
      </c>
      <c r="AW1826">
        <v>2</v>
      </c>
      <c r="AX1826">
        <v>419117966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321.96659999999997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ROUND(Y1826*Source!I659,7)</f>
        <v>0</v>
      </c>
      <c r="CY1826">
        <f t="shared" si="2971"/>
        <v>1400.99</v>
      </c>
      <c r="CZ1826">
        <f t="shared" si="2972"/>
        <v>870.17999999999995</v>
      </c>
      <c r="DA1826">
        <f t="shared" si="2973"/>
        <v>1.6100000000000001</v>
      </c>
      <c r="DB1826">
        <f t="shared" si="2974"/>
        <v>0</v>
      </c>
      <c r="DC1826">
        <f t="shared" si="2975"/>
        <v>0</v>
      </c>
      <c r="DD1826" t="s">
        <v>14</v>
      </c>
      <c r="DE1826" t="s">
        <v>14</v>
      </c>
      <c r="DF1826">
        <f t="shared" si="2976"/>
        <v>0</v>
      </c>
      <c r="DG1826">
        <f t="shared" si="2977"/>
        <v>0</v>
      </c>
      <c r="DH1826">
        <f t="shared" si="2933"/>
        <v>0</v>
      </c>
      <c r="DI1826">
        <f t="shared" si="2934"/>
        <v>0</v>
      </c>
      <c r="DJ1826">
        <f t="shared" si="2978"/>
        <v>0</v>
      </c>
      <c r="DK1826">
        <v>0</v>
      </c>
      <c r="DL1826" t="s">
        <v>14</v>
      </c>
      <c r="DM1826">
        <v>0</v>
      </c>
      <c r="DN1826" t="s">
        <v>14</v>
      </c>
      <c r="DO1826">
        <v>0</v>
      </c>
    </row>
    <row r="1827">
      <c r="A1827">
        <f>ROW(Source!A659)</f>
        <v>659</v>
      </c>
      <c r="B1827">
        <v>419115877</v>
      </c>
      <c r="C1827">
        <v>412995365</v>
      </c>
      <c r="D1827">
        <v>417192565</v>
      </c>
      <c r="E1827">
        <v>1</v>
      </c>
      <c r="F1827">
        <v>1</v>
      </c>
      <c r="G1827">
        <v>1</v>
      </c>
      <c r="H1827">
        <v>3</v>
      </c>
      <c r="I1827" t="s">
        <v>353</v>
      </c>
      <c r="J1827" t="s">
        <v>1884</v>
      </c>
      <c r="K1827" t="s">
        <v>354</v>
      </c>
      <c r="L1827">
        <v>1371</v>
      </c>
      <c r="N1827">
        <v>1013</v>
      </c>
      <c r="O1827" t="s">
        <v>252</v>
      </c>
      <c r="P1827" t="s">
        <v>252</v>
      </c>
      <c r="Q1827">
        <v>1</v>
      </c>
      <c r="W1827">
        <v>0</v>
      </c>
      <c r="X1827">
        <v>775080425</v>
      </c>
      <c r="Y1827">
        <f t="shared" si="2970"/>
        <v>0</v>
      </c>
      <c r="AA1827">
        <v>17.379999999999999</v>
      </c>
      <c r="AB1827">
        <v>0</v>
      </c>
      <c r="AC1827">
        <v>0</v>
      </c>
      <c r="AD1827">
        <v>0</v>
      </c>
      <c r="AE1827">
        <v>19.100000000000001</v>
      </c>
      <c r="AF1827">
        <v>0</v>
      </c>
      <c r="AG1827">
        <v>0</v>
      </c>
      <c r="AH1827">
        <v>0</v>
      </c>
      <c r="AI1827">
        <v>0.91000000000000003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14</v>
      </c>
      <c r="AT1827">
        <v>4</v>
      </c>
      <c r="AU1827" t="s">
        <v>1176</v>
      </c>
      <c r="AV1827">
        <v>0</v>
      </c>
      <c r="AW1827">
        <v>2</v>
      </c>
      <c r="AX1827">
        <v>419117967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76.400000000000006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ROUND(Y1827*Source!I659,7)</f>
        <v>0</v>
      </c>
      <c r="CY1827">
        <f t="shared" si="2971"/>
        <v>17.379999999999999</v>
      </c>
      <c r="CZ1827">
        <f t="shared" si="2972"/>
        <v>19.100000000000001</v>
      </c>
      <c r="DA1827">
        <f t="shared" si="2973"/>
        <v>0.91000000000000003</v>
      </c>
      <c r="DB1827">
        <f t="shared" si="2974"/>
        <v>0</v>
      </c>
      <c r="DC1827">
        <f t="shared" si="2975"/>
        <v>0</v>
      </c>
      <c r="DD1827" t="s">
        <v>14</v>
      </c>
      <c r="DE1827" t="s">
        <v>14</v>
      </c>
      <c r="DF1827">
        <f t="shared" si="2976"/>
        <v>0</v>
      </c>
      <c r="DG1827">
        <f t="shared" si="2977"/>
        <v>0</v>
      </c>
      <c r="DH1827">
        <f t="shared" si="2933"/>
        <v>0</v>
      </c>
      <c r="DI1827">
        <f t="shared" si="2934"/>
        <v>0</v>
      </c>
      <c r="DJ1827">
        <f t="shared" si="2978"/>
        <v>0</v>
      </c>
      <c r="DK1827">
        <v>0</v>
      </c>
      <c r="DL1827" t="s">
        <v>14</v>
      </c>
      <c r="DM1827">
        <v>0</v>
      </c>
      <c r="DN1827" t="s">
        <v>14</v>
      </c>
      <c r="DO1827">
        <v>0</v>
      </c>
    </row>
    <row r="1828">
      <c r="A1828">
        <f>ROW(Source!A659)</f>
        <v>659</v>
      </c>
      <c r="B1828">
        <v>419115877</v>
      </c>
      <c r="C1828">
        <v>412995365</v>
      </c>
      <c r="D1828">
        <v>417199972</v>
      </c>
      <c r="E1828">
        <v>1</v>
      </c>
      <c r="F1828">
        <v>1</v>
      </c>
      <c r="G1828">
        <v>1</v>
      </c>
      <c r="H1828">
        <v>3</v>
      </c>
      <c r="I1828" t="s">
        <v>267</v>
      </c>
      <c r="J1828" t="s">
        <v>1875</v>
      </c>
      <c r="K1828" t="s">
        <v>268</v>
      </c>
      <c r="L1828">
        <v>1425</v>
      </c>
      <c r="N1828">
        <v>1013</v>
      </c>
      <c r="O1828" t="s">
        <v>195</v>
      </c>
      <c r="P1828" t="s">
        <v>195</v>
      </c>
      <c r="Q1828">
        <v>1</v>
      </c>
      <c r="W1828">
        <v>0</v>
      </c>
      <c r="X1828">
        <v>989260561</v>
      </c>
      <c r="Y1828">
        <f t="shared" si="2970"/>
        <v>0</v>
      </c>
      <c r="AA1828">
        <v>119.56999999999999</v>
      </c>
      <c r="AB1828">
        <v>0</v>
      </c>
      <c r="AC1828">
        <v>0</v>
      </c>
      <c r="AD1828">
        <v>0</v>
      </c>
      <c r="AE1828">
        <v>47.259999999999998</v>
      </c>
      <c r="AF1828">
        <v>0</v>
      </c>
      <c r="AG1828">
        <v>0</v>
      </c>
      <c r="AH1828">
        <v>0</v>
      </c>
      <c r="AI1828">
        <v>2.5299999999999998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14</v>
      </c>
      <c r="AT1828">
        <v>0.25</v>
      </c>
      <c r="AU1828" t="s">
        <v>1176</v>
      </c>
      <c r="AV1828">
        <v>0</v>
      </c>
      <c r="AW1828">
        <v>2</v>
      </c>
      <c r="AX1828">
        <v>419117968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11.815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ROUND(Y1828*Source!I659,7)</f>
        <v>0</v>
      </c>
      <c r="CY1828">
        <f t="shared" si="2971"/>
        <v>119.56999999999999</v>
      </c>
      <c r="CZ1828">
        <f t="shared" si="2972"/>
        <v>47.259999999999998</v>
      </c>
      <c r="DA1828">
        <f t="shared" si="2973"/>
        <v>2.5299999999999998</v>
      </c>
      <c r="DB1828">
        <f t="shared" si="2974"/>
        <v>0</v>
      </c>
      <c r="DC1828">
        <f t="shared" si="2975"/>
        <v>0</v>
      </c>
      <c r="DD1828" t="s">
        <v>14</v>
      </c>
      <c r="DE1828" t="s">
        <v>14</v>
      </c>
      <c r="DF1828">
        <f t="shared" si="2976"/>
        <v>0</v>
      </c>
      <c r="DG1828">
        <f t="shared" si="2977"/>
        <v>0</v>
      </c>
      <c r="DH1828">
        <f t="shared" si="2933"/>
        <v>0</v>
      </c>
      <c r="DI1828">
        <f t="shared" si="2934"/>
        <v>0</v>
      </c>
      <c r="DJ1828">
        <f t="shared" si="2978"/>
        <v>0</v>
      </c>
      <c r="DK1828">
        <v>0</v>
      </c>
      <c r="DL1828" t="s">
        <v>14</v>
      </c>
      <c r="DM1828">
        <v>0</v>
      </c>
      <c r="DN1828" t="s">
        <v>14</v>
      </c>
      <c r="DO1828">
        <v>0</v>
      </c>
    </row>
    <row r="1829">
      <c r="A1829">
        <f>ROW(Source!A659)</f>
        <v>659</v>
      </c>
      <c r="B1829">
        <v>419115877</v>
      </c>
      <c r="C1829">
        <v>412995365</v>
      </c>
      <c r="D1829">
        <v>417199978</v>
      </c>
      <c r="E1829">
        <v>1</v>
      </c>
      <c r="F1829">
        <v>1</v>
      </c>
      <c r="G1829">
        <v>1</v>
      </c>
      <c r="H1829">
        <v>3</v>
      </c>
      <c r="I1829" t="s">
        <v>269</v>
      </c>
      <c r="J1829" t="s">
        <v>1876</v>
      </c>
      <c r="K1829" t="s">
        <v>270</v>
      </c>
      <c r="L1829">
        <v>1407</v>
      </c>
      <c r="N1829">
        <v>1013</v>
      </c>
      <c r="O1829" t="s">
        <v>271</v>
      </c>
      <c r="P1829" t="s">
        <v>271</v>
      </c>
      <c r="Q1829">
        <v>1</v>
      </c>
      <c r="W1829">
        <v>0</v>
      </c>
      <c r="X1829">
        <v>168170819</v>
      </c>
      <c r="Y1829">
        <f t="shared" si="2970"/>
        <v>0</v>
      </c>
      <c r="AA1829">
        <v>8352.5100000000002</v>
      </c>
      <c r="AB1829">
        <v>0</v>
      </c>
      <c r="AC1829">
        <v>0</v>
      </c>
      <c r="AD1829">
        <v>0</v>
      </c>
      <c r="AE1829">
        <v>6052.54</v>
      </c>
      <c r="AF1829">
        <v>0</v>
      </c>
      <c r="AG1829">
        <v>0</v>
      </c>
      <c r="AH1829">
        <v>0</v>
      </c>
      <c r="AI1829">
        <v>1.3799999999999999</v>
      </c>
      <c r="AJ1829">
        <v>1</v>
      </c>
      <c r="AK1829">
        <v>1</v>
      </c>
      <c r="AL1829">
        <v>1</v>
      </c>
      <c r="AM1829">
        <v>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14</v>
      </c>
      <c r="AT1829">
        <v>0.012999999999999999</v>
      </c>
      <c r="AU1829" t="s">
        <v>1176</v>
      </c>
      <c r="AV1829">
        <v>0</v>
      </c>
      <c r="AW1829">
        <v>2</v>
      </c>
      <c r="AX1829">
        <v>419117969</v>
      </c>
      <c r="AY1829">
        <v>1</v>
      </c>
      <c r="AZ1829">
        <v>0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78.683019999999999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ROUND(Y1829*Source!I659,7)</f>
        <v>0</v>
      </c>
      <c r="CY1829">
        <f t="shared" si="2971"/>
        <v>8352.5100000000002</v>
      </c>
      <c r="CZ1829">
        <f t="shared" si="2972"/>
        <v>6052.54</v>
      </c>
      <c r="DA1829">
        <f t="shared" si="2973"/>
        <v>1.3799999999999999</v>
      </c>
      <c r="DB1829">
        <f t="shared" si="2974"/>
        <v>0</v>
      </c>
      <c r="DC1829">
        <f t="shared" si="2975"/>
        <v>0</v>
      </c>
      <c r="DD1829" t="s">
        <v>14</v>
      </c>
      <c r="DE1829" t="s">
        <v>14</v>
      </c>
      <c r="DF1829">
        <f t="shared" si="2976"/>
        <v>0</v>
      </c>
      <c r="DG1829">
        <f t="shared" si="2977"/>
        <v>0</v>
      </c>
      <c r="DH1829">
        <f t="shared" si="2933"/>
        <v>0</v>
      </c>
      <c r="DI1829">
        <f t="shared" si="2934"/>
        <v>0</v>
      </c>
      <c r="DJ1829">
        <f t="shared" si="2978"/>
        <v>0</v>
      </c>
      <c r="DK1829">
        <v>0</v>
      </c>
      <c r="DL1829" t="s">
        <v>14</v>
      </c>
      <c r="DM1829">
        <v>0</v>
      </c>
      <c r="DN1829" t="s">
        <v>14</v>
      </c>
      <c r="DO1829">
        <v>0</v>
      </c>
    </row>
    <row r="1830">
      <c r="A1830">
        <f>ROW(Source!A659)</f>
        <v>659</v>
      </c>
      <c r="B1830">
        <v>419115877</v>
      </c>
      <c r="C1830">
        <v>412995365</v>
      </c>
      <c r="D1830">
        <v>417096729</v>
      </c>
      <c r="E1830">
        <v>117</v>
      </c>
      <c r="F1830">
        <v>1</v>
      </c>
      <c r="G1830">
        <v>1</v>
      </c>
      <c r="H1830">
        <v>3</v>
      </c>
      <c r="I1830" t="s">
        <v>1847</v>
      </c>
      <c r="J1830" t="s">
        <v>14</v>
      </c>
      <c r="K1830" t="s">
        <v>1848</v>
      </c>
      <c r="L1830">
        <v>3277935</v>
      </c>
      <c r="N1830">
        <v>1013</v>
      </c>
      <c r="O1830" t="s">
        <v>63</v>
      </c>
      <c r="P1830" t="s">
        <v>63</v>
      </c>
      <c r="Q1830">
        <v>1</v>
      </c>
      <c r="W1830">
        <v>0</v>
      </c>
      <c r="X1830">
        <v>274903907</v>
      </c>
      <c r="Y1830">
        <f>AT1830</f>
        <v>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0</v>
      </c>
      <c r="AQ1830">
        <v>1</v>
      </c>
      <c r="AR1830">
        <v>0</v>
      </c>
      <c r="AS1830" t="s">
        <v>14</v>
      </c>
      <c r="AT1830">
        <v>2</v>
      </c>
      <c r="AU1830" t="s">
        <v>14</v>
      </c>
      <c r="AV1830">
        <v>0</v>
      </c>
      <c r="AW1830">
        <v>2</v>
      </c>
      <c r="AX1830">
        <v>419117970</v>
      </c>
      <c r="AY1830">
        <v>1</v>
      </c>
      <c r="AZ1830">
        <v>2048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ROUND(Y1830*Source!I659,7)</f>
        <v>2</v>
      </c>
      <c r="CY1830">
        <f t="shared" si="2971"/>
        <v>0</v>
      </c>
      <c r="CZ1830">
        <f t="shared" si="2972"/>
        <v>0</v>
      </c>
      <c r="DA1830">
        <f t="shared" si="2973"/>
        <v>1</v>
      </c>
      <c r="DB1830">
        <f>ROUND(ROUND(AT1830*CZ1830,2),6)</f>
        <v>0</v>
      </c>
      <c r="DC1830">
        <f>ROUND(ROUND(AT1830*AG1830,2),6)</f>
        <v>0</v>
      </c>
      <c r="DD1830" t="s">
        <v>14</v>
      </c>
      <c r="DE1830" t="s">
        <v>14</v>
      </c>
      <c r="DF1830">
        <f t="shared" ref="DF1830:DF1834" si="2979">ROUND(ROUND(AE1830,2)*CX1830,2)</f>
        <v>0</v>
      </c>
      <c r="DG1830">
        <f t="shared" si="2977"/>
        <v>0</v>
      </c>
      <c r="DH1830">
        <f t="shared" si="2933"/>
        <v>0</v>
      </c>
      <c r="DI1830">
        <f t="shared" si="2934"/>
        <v>0</v>
      </c>
      <c r="DJ1830">
        <f t="shared" si="2978"/>
        <v>0</v>
      </c>
      <c r="DK1830">
        <v>0</v>
      </c>
      <c r="DL1830" t="s">
        <v>14</v>
      </c>
      <c r="DM1830">
        <v>0</v>
      </c>
      <c r="DN1830" t="s">
        <v>14</v>
      </c>
      <c r="DO1830">
        <v>0</v>
      </c>
    </row>
    <row r="1831">
      <c r="A1831">
        <f>ROW(Source!A660)</f>
        <v>660</v>
      </c>
      <c r="B1831">
        <v>419115877</v>
      </c>
      <c r="C1831">
        <v>412995392</v>
      </c>
      <c r="D1831">
        <v>417090750</v>
      </c>
      <c r="E1831">
        <v>117</v>
      </c>
      <c r="F1831">
        <v>1</v>
      </c>
      <c r="G1831">
        <v>1</v>
      </c>
      <c r="H1831">
        <v>1</v>
      </c>
      <c r="I1831" t="s">
        <v>535</v>
      </c>
      <c r="J1831" t="s">
        <v>14</v>
      </c>
      <c r="K1831" t="s">
        <v>536</v>
      </c>
      <c r="L1831">
        <v>1191</v>
      </c>
      <c r="N1831">
        <v>1013</v>
      </c>
      <c r="O1831" t="s">
        <v>48</v>
      </c>
      <c r="P1831" t="s">
        <v>48</v>
      </c>
      <c r="Q1831">
        <v>1</v>
      </c>
      <c r="W1831">
        <v>0</v>
      </c>
      <c r="X1831">
        <v>-520827209</v>
      </c>
      <c r="Y1831">
        <f t="shared" ref="Y1831:Y1834" si="2980">(AT1831*ROUND(0.3,7))</f>
        <v>12.51</v>
      </c>
      <c r="AA1831">
        <v>0</v>
      </c>
      <c r="AB1831">
        <v>0</v>
      </c>
      <c r="AC1831">
        <v>0</v>
      </c>
      <c r="AD1831">
        <v>604.13</v>
      </c>
      <c r="AE1831">
        <v>0</v>
      </c>
      <c r="AF1831">
        <v>0</v>
      </c>
      <c r="AG1831">
        <v>0</v>
      </c>
      <c r="AH1831">
        <v>604.13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14</v>
      </c>
      <c r="AT1831">
        <v>41.700000000000003</v>
      </c>
      <c r="AU1831" t="s">
        <v>1272</v>
      </c>
      <c r="AV1831">
        <v>1</v>
      </c>
      <c r="AW1831">
        <v>2</v>
      </c>
      <c r="AX1831">
        <v>419117971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25192.221000000001</v>
      </c>
      <c r="BN1831">
        <v>41.700000000000003</v>
      </c>
      <c r="BO1831">
        <v>0</v>
      </c>
      <c r="BP1831">
        <v>1</v>
      </c>
      <c r="BQ1831">
        <v>0</v>
      </c>
      <c r="BR1831">
        <v>0</v>
      </c>
      <c r="BS1831">
        <v>0</v>
      </c>
      <c r="BT1831">
        <v>7557.6662999999999</v>
      </c>
      <c r="BU1831">
        <v>12.51</v>
      </c>
      <c r="BV1831">
        <v>0</v>
      </c>
      <c r="BW1831">
        <v>1</v>
      </c>
      <c r="CU1831">
        <f>ROUND(AT1831*Source!I660*AH1831*AL1831,2)</f>
        <v>25192.220000000001</v>
      </c>
      <c r="CV1831">
        <f>ROUND(Y1831*Source!I660,7)</f>
        <v>12.51</v>
      </c>
      <c r="CW1831">
        <v>0</v>
      </c>
      <c r="CX1831">
        <f>ROUND(Y1831*Source!I660,7)</f>
        <v>12.51</v>
      </c>
      <c r="CY1831">
        <f t="shared" ref="CY1831:CY1832" si="2981">AD1831</f>
        <v>604.13</v>
      </c>
      <c r="CZ1831">
        <f t="shared" ref="CZ1831:CZ1832" si="2982">AH1831</f>
        <v>604.13</v>
      </c>
      <c r="DA1831">
        <f t="shared" ref="DA1831:DA1832" si="2983">AL1831</f>
        <v>1</v>
      </c>
      <c r="DB1831">
        <f t="shared" ref="DB1831:DB1834" si="2984">ROUND((ROUND(AT1831*CZ1831,2)*ROUND(0.3,7)),6)</f>
        <v>7557.6659999999993</v>
      </c>
      <c r="DC1831">
        <f t="shared" ref="DC1831:DC1834" si="2985">ROUND((ROUND(AT1831*AG1831,2)*ROUND(0.3,7)),6)</f>
        <v>0</v>
      </c>
      <c r="DD1831" t="s">
        <v>14</v>
      </c>
      <c r="DE1831" t="s">
        <v>14</v>
      </c>
      <c r="DF1831">
        <f t="shared" si="2979"/>
        <v>0</v>
      </c>
      <c r="DG1831">
        <f t="shared" si="2977"/>
        <v>0</v>
      </c>
      <c r="DH1831">
        <f t="shared" si="2933"/>
        <v>0</v>
      </c>
      <c r="DI1831">
        <f t="shared" si="2934"/>
        <v>7557.6700000000001</v>
      </c>
      <c r="DJ1831">
        <f t="shared" ref="DJ1831:DJ1832" si="2986">DI1831</f>
        <v>7557.6700000000001</v>
      </c>
      <c r="DK1831">
        <v>1</v>
      </c>
      <c r="DL1831" t="s">
        <v>14</v>
      </c>
      <c r="DM1831">
        <v>0</v>
      </c>
      <c r="DN1831" t="s">
        <v>14</v>
      </c>
      <c r="DO1831">
        <v>0</v>
      </c>
    </row>
    <row r="1832">
      <c r="A1832">
        <f>ROW(Source!A660)</f>
        <v>660</v>
      </c>
      <c r="B1832">
        <v>419115877</v>
      </c>
      <c r="C1832">
        <v>412995392</v>
      </c>
      <c r="D1832">
        <v>417090896</v>
      </c>
      <c r="E1832">
        <v>117</v>
      </c>
      <c r="F1832">
        <v>1</v>
      </c>
      <c r="G1832">
        <v>1</v>
      </c>
      <c r="H1832">
        <v>1</v>
      </c>
      <c r="I1832" t="s">
        <v>1844</v>
      </c>
      <c r="J1832" t="s">
        <v>14</v>
      </c>
      <c r="K1832" t="s">
        <v>1845</v>
      </c>
      <c r="L1832">
        <v>1191</v>
      </c>
      <c r="N1832">
        <v>1013</v>
      </c>
      <c r="O1832" t="s">
        <v>48</v>
      </c>
      <c r="P1832" t="s">
        <v>48</v>
      </c>
      <c r="Q1832">
        <v>1</v>
      </c>
      <c r="W1832">
        <v>0</v>
      </c>
      <c r="X1832">
        <v>-1417349443</v>
      </c>
      <c r="Y1832">
        <f t="shared" si="2980"/>
        <v>1.6950000000000001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14</v>
      </c>
      <c r="AT1832">
        <v>5.6500000000000004</v>
      </c>
      <c r="AU1832" t="s">
        <v>1272</v>
      </c>
      <c r="AV1832">
        <v>2</v>
      </c>
      <c r="AW1832">
        <v>2</v>
      </c>
      <c r="AX1832">
        <v>419117972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v>0</v>
      </c>
      <c r="CX1832">
        <f>ROUND(Y1832*Source!I660,7)</f>
        <v>1.6949999999999998</v>
      </c>
      <c r="CY1832">
        <f t="shared" si="2981"/>
        <v>0</v>
      </c>
      <c r="CZ1832">
        <f t="shared" si="2982"/>
        <v>0</v>
      </c>
      <c r="DA1832">
        <f t="shared" si="2983"/>
        <v>1</v>
      </c>
      <c r="DB1832">
        <f t="shared" si="2984"/>
        <v>0</v>
      </c>
      <c r="DC1832">
        <f t="shared" si="2985"/>
        <v>0</v>
      </c>
      <c r="DD1832" t="s">
        <v>14</v>
      </c>
      <c r="DE1832" t="s">
        <v>14</v>
      </c>
      <c r="DF1832">
        <f t="shared" si="2979"/>
        <v>0</v>
      </c>
      <c r="DG1832">
        <f t="shared" si="2977"/>
        <v>0</v>
      </c>
      <c r="DH1832">
        <f t="shared" si="2933"/>
        <v>0</v>
      </c>
      <c r="DI1832">
        <f t="shared" si="2934"/>
        <v>0</v>
      </c>
      <c r="DJ1832">
        <f t="shared" si="2986"/>
        <v>0</v>
      </c>
      <c r="DK1832">
        <v>0</v>
      </c>
      <c r="DL1832" t="s">
        <v>14</v>
      </c>
      <c r="DM1832">
        <v>0</v>
      </c>
      <c r="DN1832" t="s">
        <v>14</v>
      </c>
      <c r="DO1832">
        <v>0</v>
      </c>
    </row>
    <row r="1833">
      <c r="A1833">
        <f>ROW(Source!A660)</f>
        <v>660</v>
      </c>
      <c r="B1833">
        <v>419115877</v>
      </c>
      <c r="C1833">
        <v>412995392</v>
      </c>
      <c r="D1833">
        <v>417098134</v>
      </c>
      <c r="E1833">
        <v>1</v>
      </c>
      <c r="F1833">
        <v>1</v>
      </c>
      <c r="G1833">
        <v>1</v>
      </c>
      <c r="H1833">
        <v>2</v>
      </c>
      <c r="I1833" t="s">
        <v>159</v>
      </c>
      <c r="J1833" t="s">
        <v>1851</v>
      </c>
      <c r="K1833" t="s">
        <v>160</v>
      </c>
      <c r="L1833">
        <v>1368</v>
      </c>
      <c r="N1833">
        <v>1011</v>
      </c>
      <c r="O1833" t="s">
        <v>55</v>
      </c>
      <c r="P1833" t="s">
        <v>55</v>
      </c>
      <c r="Q1833">
        <v>1</v>
      </c>
      <c r="W1833">
        <v>0</v>
      </c>
      <c r="X1833">
        <v>302479695</v>
      </c>
      <c r="Y1833">
        <f t="shared" si="2980"/>
        <v>0.27600000000000002</v>
      </c>
      <c r="AA1833">
        <v>0</v>
      </c>
      <c r="AB1833">
        <v>1274.25</v>
      </c>
      <c r="AC1833">
        <v>620.24000000000001</v>
      </c>
      <c r="AD1833">
        <v>0</v>
      </c>
      <c r="AE1833">
        <v>0</v>
      </c>
      <c r="AF1833">
        <v>995.50999999999999</v>
      </c>
      <c r="AG1833">
        <v>620.24000000000001</v>
      </c>
      <c r="AH1833">
        <v>0</v>
      </c>
      <c r="AI1833">
        <v>1</v>
      </c>
      <c r="AJ1833">
        <v>1.28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14</v>
      </c>
      <c r="AT1833">
        <v>0.92000000000000004</v>
      </c>
      <c r="AU1833" t="s">
        <v>1272</v>
      </c>
      <c r="AV1833">
        <v>1</v>
      </c>
      <c r="AW1833">
        <v>2</v>
      </c>
      <c r="AX1833">
        <v>419117973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915.86919999999998</v>
      </c>
      <c r="BL1833">
        <v>570.62080000000003</v>
      </c>
      <c r="BM1833">
        <v>0</v>
      </c>
      <c r="BN1833">
        <v>0</v>
      </c>
      <c r="BO1833">
        <v>0.92000000000000004</v>
      </c>
      <c r="BP1833">
        <v>1</v>
      </c>
      <c r="BQ1833">
        <v>0</v>
      </c>
      <c r="BR1833">
        <v>274.76076</v>
      </c>
      <c r="BS1833">
        <v>171.18624000000003</v>
      </c>
      <c r="BT1833">
        <v>0</v>
      </c>
      <c r="BU1833">
        <v>0</v>
      </c>
      <c r="BV1833">
        <v>0.27600000000000002</v>
      </c>
      <c r="BW1833">
        <v>1</v>
      </c>
      <c r="CV1833">
        <v>0</v>
      </c>
      <c r="CW1833">
        <f>ROUND(Y1833*Source!I660*DO1833,7)</f>
        <v>0.27599999999999997</v>
      </c>
      <c r="CX1833">
        <f>ROUND(Y1833*Source!I660,7)</f>
        <v>0.27599999999999997</v>
      </c>
      <c r="CY1833">
        <f t="shared" ref="CY1833:CY1834" si="2987">AB1833</f>
        <v>1274.25</v>
      </c>
      <c r="CZ1833">
        <f t="shared" ref="CZ1833:CZ1834" si="2988">AF1833</f>
        <v>995.50999999999999</v>
      </c>
      <c r="DA1833">
        <f t="shared" ref="DA1833:DA1834" si="2989">AJ1833</f>
        <v>1.28</v>
      </c>
      <c r="DB1833">
        <f t="shared" si="2984"/>
        <v>274.76099999999997</v>
      </c>
      <c r="DC1833">
        <f t="shared" si="2985"/>
        <v>171.18599999999998</v>
      </c>
      <c r="DD1833" t="s">
        <v>14</v>
      </c>
      <c r="DE1833" t="s">
        <v>14</v>
      </c>
      <c r="DF1833">
        <f t="shared" si="2979"/>
        <v>0</v>
      </c>
      <c r="DG1833">
        <f t="shared" ref="DG1833:DG1834" si="2990">ROUND(ROUND(AF1833*AJ1833,2)*CX1833,2)</f>
        <v>351.69</v>
      </c>
      <c r="DH1833">
        <f t="shared" si="2933"/>
        <v>171.19</v>
      </c>
      <c r="DI1833">
        <f t="shared" si="2934"/>
        <v>0</v>
      </c>
      <c r="DJ1833">
        <f t="shared" ref="DJ1833:DJ1834" si="2991">DG1833+DH1833</f>
        <v>522.88</v>
      </c>
      <c r="DK1833">
        <v>0</v>
      </c>
      <c r="DL1833" t="s">
        <v>56</v>
      </c>
      <c r="DM1833">
        <v>5</v>
      </c>
      <c r="DN1833" t="s">
        <v>48</v>
      </c>
      <c r="DO1833">
        <v>1</v>
      </c>
    </row>
    <row r="1834">
      <c r="A1834">
        <f>ROW(Source!A660)</f>
        <v>660</v>
      </c>
      <c r="B1834">
        <v>419115877</v>
      </c>
      <c r="C1834">
        <v>412995392</v>
      </c>
      <c r="D1834">
        <v>417098140</v>
      </c>
      <c r="E1834">
        <v>1</v>
      </c>
      <c r="F1834">
        <v>1</v>
      </c>
      <c r="G1834">
        <v>1</v>
      </c>
      <c r="H1834">
        <v>2</v>
      </c>
      <c r="I1834" t="s">
        <v>53</v>
      </c>
      <c r="J1834" t="s">
        <v>1846</v>
      </c>
      <c r="K1834" t="s">
        <v>54</v>
      </c>
      <c r="L1834">
        <v>1368</v>
      </c>
      <c r="N1834">
        <v>1011</v>
      </c>
      <c r="O1834" t="s">
        <v>55</v>
      </c>
      <c r="P1834" t="s">
        <v>55</v>
      </c>
      <c r="Q1834">
        <v>1</v>
      </c>
      <c r="W1834">
        <v>0</v>
      </c>
      <c r="X1834">
        <v>-1522049899</v>
      </c>
      <c r="Y1834">
        <f t="shared" si="2980"/>
        <v>1.419</v>
      </c>
      <c r="AA1834">
        <v>0</v>
      </c>
      <c r="AB1834">
        <v>1516.8099999999999</v>
      </c>
      <c r="AC1834">
        <v>620.24000000000001</v>
      </c>
      <c r="AD1834">
        <v>0</v>
      </c>
      <c r="AE1834">
        <v>0</v>
      </c>
      <c r="AF1834">
        <v>1024.8699999999999</v>
      </c>
      <c r="AG1834">
        <v>620.24000000000001</v>
      </c>
      <c r="AH1834">
        <v>0</v>
      </c>
      <c r="AI1834">
        <v>1</v>
      </c>
      <c r="AJ1834">
        <v>1.48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14</v>
      </c>
      <c r="AT1834">
        <v>4.7300000000000004</v>
      </c>
      <c r="AU1834" t="s">
        <v>1272</v>
      </c>
      <c r="AV1834">
        <v>1</v>
      </c>
      <c r="AW1834">
        <v>2</v>
      </c>
      <c r="AX1834">
        <v>419117974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4847.6350999999995</v>
      </c>
      <c r="BL1834">
        <v>2933.7352000000005</v>
      </c>
      <c r="BM1834">
        <v>0</v>
      </c>
      <c r="BN1834">
        <v>0</v>
      </c>
      <c r="BO1834">
        <v>4.7300000000000004</v>
      </c>
      <c r="BP1834">
        <v>1</v>
      </c>
      <c r="BQ1834">
        <v>0</v>
      </c>
      <c r="BR1834">
        <v>1454.29053</v>
      </c>
      <c r="BS1834">
        <v>880.12056000000007</v>
      </c>
      <c r="BT1834">
        <v>0</v>
      </c>
      <c r="BU1834">
        <v>0</v>
      </c>
      <c r="BV1834">
        <v>1.419</v>
      </c>
      <c r="BW1834">
        <v>1</v>
      </c>
      <c r="CV1834">
        <v>0</v>
      </c>
      <c r="CW1834">
        <f>ROUND(Y1834*Source!I660*DO1834,7)</f>
        <v>1.419</v>
      </c>
      <c r="CX1834">
        <f>ROUND(Y1834*Source!I660,7)</f>
        <v>1.419</v>
      </c>
      <c r="CY1834">
        <f t="shared" si="2987"/>
        <v>1516.8099999999999</v>
      </c>
      <c r="CZ1834">
        <f t="shared" si="2988"/>
        <v>1024.8699999999999</v>
      </c>
      <c r="DA1834">
        <f t="shared" si="2989"/>
        <v>1.48</v>
      </c>
      <c r="DB1834">
        <f t="shared" si="2984"/>
        <v>1454.2919999999999</v>
      </c>
      <c r="DC1834">
        <f t="shared" si="2985"/>
        <v>880.12199999999996</v>
      </c>
      <c r="DD1834" t="s">
        <v>14</v>
      </c>
      <c r="DE1834" t="s">
        <v>14</v>
      </c>
      <c r="DF1834">
        <f t="shared" si="2979"/>
        <v>0</v>
      </c>
      <c r="DG1834">
        <f t="shared" si="2990"/>
        <v>2152.3499999999999</v>
      </c>
      <c r="DH1834">
        <f t="shared" si="2933"/>
        <v>880.12</v>
      </c>
      <c r="DI1834">
        <f t="shared" si="2934"/>
        <v>0</v>
      </c>
      <c r="DJ1834">
        <f t="shared" si="2991"/>
        <v>3032.4699999999998</v>
      </c>
      <c r="DK1834">
        <v>0</v>
      </c>
      <c r="DL1834" t="s">
        <v>56</v>
      </c>
      <c r="DM1834">
        <v>5</v>
      </c>
      <c r="DN1834" t="s">
        <v>48</v>
      </c>
      <c r="DO1834">
        <v>1</v>
      </c>
    </row>
    <row r="1835">
      <c r="A1835">
        <f>ROW(Source!A660)</f>
        <v>660</v>
      </c>
      <c r="B1835">
        <v>419115877</v>
      </c>
      <c r="C1835">
        <v>412995392</v>
      </c>
      <c r="D1835">
        <v>417162991</v>
      </c>
      <c r="E1835">
        <v>1</v>
      </c>
      <c r="F1835">
        <v>1</v>
      </c>
      <c r="G1835">
        <v>1</v>
      </c>
      <c r="H1835">
        <v>3</v>
      </c>
      <c r="I1835" t="s">
        <v>146</v>
      </c>
      <c r="J1835" t="s">
        <v>1849</v>
      </c>
      <c r="K1835" t="s">
        <v>147</v>
      </c>
      <c r="L1835">
        <v>1348</v>
      </c>
      <c r="N1835">
        <v>1009</v>
      </c>
      <c r="O1835" t="s">
        <v>148</v>
      </c>
      <c r="P1835" t="s">
        <v>148</v>
      </c>
      <c r="Q1835">
        <v>1000</v>
      </c>
      <c r="W1835">
        <v>0</v>
      </c>
      <c r="X1835">
        <v>-465588395</v>
      </c>
      <c r="Y1835">
        <f t="shared" ref="Y1835:Y1842" si="2992">(AT1835*ROUND(0,7))</f>
        <v>0</v>
      </c>
      <c r="AA1835">
        <v>149054.35999999999</v>
      </c>
      <c r="AB1835">
        <v>0</v>
      </c>
      <c r="AC1835">
        <v>0</v>
      </c>
      <c r="AD1835">
        <v>0</v>
      </c>
      <c r="AE1835">
        <v>116448.72</v>
      </c>
      <c r="AF1835">
        <v>0</v>
      </c>
      <c r="AG1835">
        <v>0</v>
      </c>
      <c r="AH1835">
        <v>0</v>
      </c>
      <c r="AI1835">
        <v>1.28</v>
      </c>
      <c r="AJ1835">
        <v>1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14</v>
      </c>
      <c r="AT1835">
        <v>0.0016000000000000001</v>
      </c>
      <c r="AU1835" t="s">
        <v>1271</v>
      </c>
      <c r="AV1835">
        <v>0</v>
      </c>
      <c r="AW1835">
        <v>2</v>
      </c>
      <c r="AX1835">
        <v>419117975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186.31795200000002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ROUND(Y1835*Source!I660,7)</f>
        <v>0</v>
      </c>
      <c r="CY1835">
        <f t="shared" ref="CY1835:CY1843" si="2993">AA1835</f>
        <v>149054.35999999999</v>
      </c>
      <c r="CZ1835">
        <f t="shared" ref="CZ1835:CZ1843" si="2994">AE1835</f>
        <v>116448.72</v>
      </c>
      <c r="DA1835">
        <f t="shared" ref="DA1835:DA1843" si="2995">AI1835</f>
        <v>1.28</v>
      </c>
      <c r="DB1835">
        <f t="shared" ref="DB1835:DB1842" si="2996">ROUND((ROUND(AT1835*CZ1835,2)*ROUND(0,7)),6)</f>
        <v>0</v>
      </c>
      <c r="DC1835">
        <f t="shared" ref="DC1835:DC1842" si="2997">ROUND((ROUND(AT1835*AG1835,2)*ROUND(0,7)),6)</f>
        <v>0</v>
      </c>
      <c r="DD1835" t="s">
        <v>14</v>
      </c>
      <c r="DE1835" t="s">
        <v>14</v>
      </c>
      <c r="DF1835">
        <f t="shared" ref="DF1835:DF1842" si="2998">ROUND(ROUND(AE1835*AI1835,2)*CX1835,2)</f>
        <v>0</v>
      </c>
      <c r="DG1835">
        <f t="shared" ref="DG1835:DG1845" si="2999">ROUND(ROUND(AF1835,2)*CX1835,2)</f>
        <v>0</v>
      </c>
      <c r="DH1835">
        <f t="shared" si="2933"/>
        <v>0</v>
      </c>
      <c r="DI1835">
        <f t="shared" si="2934"/>
        <v>0</v>
      </c>
      <c r="DJ1835">
        <f t="shared" ref="DJ1835:DJ1843" si="3000">DF1835</f>
        <v>0</v>
      </c>
      <c r="DK1835">
        <v>0</v>
      </c>
      <c r="DL1835" t="s">
        <v>14</v>
      </c>
      <c r="DM1835">
        <v>0</v>
      </c>
      <c r="DN1835" t="s">
        <v>14</v>
      </c>
      <c r="DO1835">
        <v>0</v>
      </c>
    </row>
    <row r="1836">
      <c r="A1836">
        <f>ROW(Source!A660)</f>
        <v>660</v>
      </c>
      <c r="B1836">
        <v>419115877</v>
      </c>
      <c r="C1836">
        <v>412995392</v>
      </c>
      <c r="D1836">
        <v>417163200</v>
      </c>
      <c r="E1836">
        <v>1</v>
      </c>
      <c r="F1836">
        <v>1</v>
      </c>
      <c r="G1836">
        <v>1</v>
      </c>
      <c r="H1836">
        <v>3</v>
      </c>
      <c r="I1836" t="s">
        <v>255</v>
      </c>
      <c r="J1836" t="s">
        <v>1869</v>
      </c>
      <c r="K1836" t="s">
        <v>256</v>
      </c>
      <c r="L1836">
        <v>1346</v>
      </c>
      <c r="N1836">
        <v>1009</v>
      </c>
      <c r="O1836" t="s">
        <v>151</v>
      </c>
      <c r="P1836" t="s">
        <v>151</v>
      </c>
      <c r="Q1836">
        <v>1</v>
      </c>
      <c r="W1836">
        <v>0</v>
      </c>
      <c r="X1836">
        <v>-1746966143</v>
      </c>
      <c r="Y1836">
        <f t="shared" si="2992"/>
        <v>0</v>
      </c>
      <c r="AA1836">
        <v>406.32999999999998</v>
      </c>
      <c r="AB1836">
        <v>0</v>
      </c>
      <c r="AC1836">
        <v>0</v>
      </c>
      <c r="AD1836">
        <v>0</v>
      </c>
      <c r="AE1836">
        <v>284.14999999999998</v>
      </c>
      <c r="AF1836">
        <v>0</v>
      </c>
      <c r="AG1836">
        <v>0</v>
      </c>
      <c r="AH1836">
        <v>0</v>
      </c>
      <c r="AI1836">
        <v>1.4299999999999999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14</v>
      </c>
      <c r="AT1836">
        <v>0.0071999999999999998</v>
      </c>
      <c r="AU1836" t="s">
        <v>1271</v>
      </c>
      <c r="AV1836">
        <v>0</v>
      </c>
      <c r="AW1836">
        <v>2</v>
      </c>
      <c r="AX1836">
        <v>419117976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2.0458799999999999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ROUND(Y1836*Source!I660,7)</f>
        <v>0</v>
      </c>
      <c r="CY1836">
        <f t="shared" si="2993"/>
        <v>406.32999999999998</v>
      </c>
      <c r="CZ1836">
        <f t="shared" si="2994"/>
        <v>284.14999999999998</v>
      </c>
      <c r="DA1836">
        <f t="shared" si="2995"/>
        <v>1.4299999999999999</v>
      </c>
      <c r="DB1836">
        <f t="shared" si="2996"/>
        <v>0</v>
      </c>
      <c r="DC1836">
        <f t="shared" si="2997"/>
        <v>0</v>
      </c>
      <c r="DD1836" t="s">
        <v>14</v>
      </c>
      <c r="DE1836" t="s">
        <v>14</v>
      </c>
      <c r="DF1836">
        <f t="shared" si="2998"/>
        <v>0</v>
      </c>
      <c r="DG1836">
        <f t="shared" si="2999"/>
        <v>0</v>
      </c>
      <c r="DH1836">
        <f t="shared" si="2933"/>
        <v>0</v>
      </c>
      <c r="DI1836">
        <f t="shared" si="2934"/>
        <v>0</v>
      </c>
      <c r="DJ1836">
        <f t="shared" si="3000"/>
        <v>0</v>
      </c>
      <c r="DK1836">
        <v>0</v>
      </c>
      <c r="DL1836" t="s">
        <v>14</v>
      </c>
      <c r="DM1836">
        <v>0</v>
      </c>
      <c r="DN1836" t="s">
        <v>14</v>
      </c>
      <c r="DO1836">
        <v>0</v>
      </c>
    </row>
    <row r="1837">
      <c r="A1837">
        <f>ROW(Source!A660)</f>
        <v>660</v>
      </c>
      <c r="B1837">
        <v>419115877</v>
      </c>
      <c r="C1837">
        <v>412995392</v>
      </c>
      <c r="D1837">
        <v>417163256</v>
      </c>
      <c r="E1837">
        <v>1</v>
      </c>
      <c r="F1837">
        <v>1</v>
      </c>
      <c r="G1837">
        <v>1</v>
      </c>
      <c r="H1837">
        <v>3</v>
      </c>
      <c r="I1837" t="s">
        <v>257</v>
      </c>
      <c r="J1837" t="s">
        <v>1870</v>
      </c>
      <c r="K1837" t="s">
        <v>258</v>
      </c>
      <c r="L1837">
        <v>1346</v>
      </c>
      <c r="N1837">
        <v>1009</v>
      </c>
      <c r="O1837" t="s">
        <v>151</v>
      </c>
      <c r="P1837" t="s">
        <v>151</v>
      </c>
      <c r="Q1837">
        <v>1</v>
      </c>
      <c r="W1837">
        <v>0</v>
      </c>
      <c r="X1837">
        <v>1771797515</v>
      </c>
      <c r="Y1837">
        <f t="shared" si="2992"/>
        <v>0</v>
      </c>
      <c r="AA1837">
        <v>199.91</v>
      </c>
      <c r="AB1837">
        <v>0</v>
      </c>
      <c r="AC1837">
        <v>0</v>
      </c>
      <c r="AD1837">
        <v>0</v>
      </c>
      <c r="AE1837">
        <v>219.68000000000001</v>
      </c>
      <c r="AF1837">
        <v>0</v>
      </c>
      <c r="AG1837">
        <v>0</v>
      </c>
      <c r="AH1837">
        <v>0</v>
      </c>
      <c r="AI1837">
        <v>0.91000000000000003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14</v>
      </c>
      <c r="AT1837">
        <v>0.025999999999999999</v>
      </c>
      <c r="AU1837" t="s">
        <v>1271</v>
      </c>
      <c r="AV1837">
        <v>0</v>
      </c>
      <c r="AW1837">
        <v>2</v>
      </c>
      <c r="AX1837">
        <v>419117977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5.7116800000000003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ROUND(Y1837*Source!I660,7)</f>
        <v>0</v>
      </c>
      <c r="CY1837">
        <f t="shared" si="2993"/>
        <v>199.91</v>
      </c>
      <c r="CZ1837">
        <f t="shared" si="2994"/>
        <v>219.68000000000001</v>
      </c>
      <c r="DA1837">
        <f t="shared" si="2995"/>
        <v>0.91000000000000003</v>
      </c>
      <c r="DB1837">
        <f t="shared" si="2996"/>
        <v>0</v>
      </c>
      <c r="DC1837">
        <f t="shared" si="2997"/>
        <v>0</v>
      </c>
      <c r="DD1837" t="s">
        <v>14</v>
      </c>
      <c r="DE1837" t="s">
        <v>14</v>
      </c>
      <c r="DF1837">
        <f t="shared" si="2998"/>
        <v>0</v>
      </c>
      <c r="DG1837">
        <f t="shared" si="2999"/>
        <v>0</v>
      </c>
      <c r="DH1837">
        <f t="shared" si="2933"/>
        <v>0</v>
      </c>
      <c r="DI1837">
        <f t="shared" si="2934"/>
        <v>0</v>
      </c>
      <c r="DJ1837">
        <f t="shared" si="3000"/>
        <v>0</v>
      </c>
      <c r="DK1837">
        <v>0</v>
      </c>
      <c r="DL1837" t="s">
        <v>14</v>
      </c>
      <c r="DM1837">
        <v>0</v>
      </c>
      <c r="DN1837" t="s">
        <v>14</v>
      </c>
      <c r="DO1837">
        <v>0</v>
      </c>
    </row>
    <row r="1838">
      <c r="A1838">
        <f>ROW(Source!A660)</f>
        <v>660</v>
      </c>
      <c r="B1838">
        <v>419115877</v>
      </c>
      <c r="C1838">
        <v>412995392</v>
      </c>
      <c r="D1838">
        <v>417165023</v>
      </c>
      <c r="E1838">
        <v>1</v>
      </c>
      <c r="F1838">
        <v>1</v>
      </c>
      <c r="G1838">
        <v>1</v>
      </c>
      <c r="H1838">
        <v>3</v>
      </c>
      <c r="I1838" t="s">
        <v>259</v>
      </c>
      <c r="J1838" t="s">
        <v>1871</v>
      </c>
      <c r="K1838" t="s">
        <v>260</v>
      </c>
      <c r="L1838">
        <v>1346</v>
      </c>
      <c r="N1838">
        <v>1009</v>
      </c>
      <c r="O1838" t="s">
        <v>151</v>
      </c>
      <c r="P1838" t="s">
        <v>151</v>
      </c>
      <c r="Q1838">
        <v>1</v>
      </c>
      <c r="W1838">
        <v>0</v>
      </c>
      <c r="X1838">
        <v>41226650</v>
      </c>
      <c r="Y1838">
        <f t="shared" si="2992"/>
        <v>0</v>
      </c>
      <c r="AA1838">
        <v>181.83000000000001</v>
      </c>
      <c r="AB1838">
        <v>0</v>
      </c>
      <c r="AC1838">
        <v>0</v>
      </c>
      <c r="AD1838">
        <v>0</v>
      </c>
      <c r="AE1838">
        <v>206.62</v>
      </c>
      <c r="AF1838">
        <v>0</v>
      </c>
      <c r="AG1838">
        <v>0</v>
      </c>
      <c r="AH1838">
        <v>0</v>
      </c>
      <c r="AI1838">
        <v>0.88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14</v>
      </c>
      <c r="AT1838">
        <v>0.081000000000000003</v>
      </c>
      <c r="AU1838" t="s">
        <v>1271</v>
      </c>
      <c r="AV1838">
        <v>0</v>
      </c>
      <c r="AW1838">
        <v>2</v>
      </c>
      <c r="AX1838">
        <v>419117978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16.736219999999999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ROUND(Y1838*Source!I660,7)</f>
        <v>0</v>
      </c>
      <c r="CY1838">
        <f t="shared" si="2993"/>
        <v>181.83000000000001</v>
      </c>
      <c r="CZ1838">
        <f t="shared" si="2994"/>
        <v>206.62</v>
      </c>
      <c r="DA1838">
        <f t="shared" si="2995"/>
        <v>0.88</v>
      </c>
      <c r="DB1838">
        <f t="shared" si="2996"/>
        <v>0</v>
      </c>
      <c r="DC1838">
        <f t="shared" si="2997"/>
        <v>0</v>
      </c>
      <c r="DD1838" t="s">
        <v>14</v>
      </c>
      <c r="DE1838" t="s">
        <v>14</v>
      </c>
      <c r="DF1838">
        <f t="shared" si="2998"/>
        <v>0</v>
      </c>
      <c r="DG1838">
        <f t="shared" si="2999"/>
        <v>0</v>
      </c>
      <c r="DH1838">
        <f t="shared" si="2933"/>
        <v>0</v>
      </c>
      <c r="DI1838">
        <f t="shared" si="2934"/>
        <v>0</v>
      </c>
      <c r="DJ1838">
        <f t="shared" si="3000"/>
        <v>0</v>
      </c>
      <c r="DK1838">
        <v>0</v>
      </c>
      <c r="DL1838" t="s">
        <v>14</v>
      </c>
      <c r="DM1838">
        <v>0</v>
      </c>
      <c r="DN1838" t="s">
        <v>14</v>
      </c>
      <c r="DO1838">
        <v>0</v>
      </c>
    </row>
    <row r="1839">
      <c r="A1839">
        <f>ROW(Source!A660)</f>
        <v>660</v>
      </c>
      <c r="B1839">
        <v>419115877</v>
      </c>
      <c r="C1839">
        <v>412995392</v>
      </c>
      <c r="D1839">
        <v>417175584</v>
      </c>
      <c r="E1839">
        <v>1</v>
      </c>
      <c r="F1839">
        <v>1</v>
      </c>
      <c r="G1839">
        <v>1</v>
      </c>
      <c r="H1839">
        <v>3</v>
      </c>
      <c r="I1839" t="s">
        <v>149</v>
      </c>
      <c r="J1839" t="s">
        <v>1850</v>
      </c>
      <c r="K1839" t="s">
        <v>150</v>
      </c>
      <c r="L1839">
        <v>1346</v>
      </c>
      <c r="N1839">
        <v>1009</v>
      </c>
      <c r="O1839" t="s">
        <v>151</v>
      </c>
      <c r="P1839" t="s">
        <v>151</v>
      </c>
      <c r="Q1839">
        <v>1</v>
      </c>
      <c r="W1839">
        <v>0</v>
      </c>
      <c r="X1839">
        <v>-242288594</v>
      </c>
      <c r="Y1839">
        <f t="shared" si="2992"/>
        <v>0</v>
      </c>
      <c r="AA1839">
        <v>1400.99</v>
      </c>
      <c r="AB1839">
        <v>0</v>
      </c>
      <c r="AC1839">
        <v>0</v>
      </c>
      <c r="AD1839">
        <v>0</v>
      </c>
      <c r="AE1839">
        <v>870.17999999999995</v>
      </c>
      <c r="AF1839">
        <v>0</v>
      </c>
      <c r="AG1839">
        <v>0</v>
      </c>
      <c r="AH1839">
        <v>0</v>
      </c>
      <c r="AI1839">
        <v>1.6100000000000001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14</v>
      </c>
      <c r="AT1839">
        <v>0.45000000000000001</v>
      </c>
      <c r="AU1839" t="s">
        <v>1271</v>
      </c>
      <c r="AV1839">
        <v>0</v>
      </c>
      <c r="AW1839">
        <v>2</v>
      </c>
      <c r="AX1839">
        <v>419117979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391.58099999999996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ROUND(Y1839*Source!I660,7)</f>
        <v>0</v>
      </c>
      <c r="CY1839">
        <f t="shared" si="2993"/>
        <v>1400.99</v>
      </c>
      <c r="CZ1839">
        <f t="shared" si="2994"/>
        <v>870.17999999999995</v>
      </c>
      <c r="DA1839">
        <f t="shared" si="2995"/>
        <v>1.6100000000000001</v>
      </c>
      <c r="DB1839">
        <f t="shared" si="2996"/>
        <v>0</v>
      </c>
      <c r="DC1839">
        <f t="shared" si="2997"/>
        <v>0</v>
      </c>
      <c r="DD1839" t="s">
        <v>14</v>
      </c>
      <c r="DE1839" t="s">
        <v>14</v>
      </c>
      <c r="DF1839">
        <f t="shared" si="2998"/>
        <v>0</v>
      </c>
      <c r="DG1839">
        <f t="shared" si="2999"/>
        <v>0</v>
      </c>
      <c r="DH1839">
        <f t="shared" si="2933"/>
        <v>0</v>
      </c>
      <c r="DI1839">
        <f t="shared" si="2934"/>
        <v>0</v>
      </c>
      <c r="DJ1839">
        <f t="shared" si="3000"/>
        <v>0</v>
      </c>
      <c r="DK1839">
        <v>0</v>
      </c>
      <c r="DL1839" t="s">
        <v>14</v>
      </c>
      <c r="DM1839">
        <v>0</v>
      </c>
      <c r="DN1839" t="s">
        <v>14</v>
      </c>
      <c r="DO1839">
        <v>0</v>
      </c>
    </row>
    <row r="1840">
      <c r="A1840">
        <f>ROW(Source!A660)</f>
        <v>660</v>
      </c>
      <c r="B1840">
        <v>419115877</v>
      </c>
      <c r="C1840">
        <v>412995392</v>
      </c>
      <c r="D1840">
        <v>417192565</v>
      </c>
      <c r="E1840">
        <v>1</v>
      </c>
      <c r="F1840">
        <v>1</v>
      </c>
      <c r="G1840">
        <v>1</v>
      </c>
      <c r="H1840">
        <v>3</v>
      </c>
      <c r="I1840" t="s">
        <v>353</v>
      </c>
      <c r="J1840" t="s">
        <v>1884</v>
      </c>
      <c r="K1840" t="s">
        <v>354</v>
      </c>
      <c r="L1840">
        <v>1371</v>
      </c>
      <c r="N1840">
        <v>1013</v>
      </c>
      <c r="O1840" t="s">
        <v>252</v>
      </c>
      <c r="P1840" t="s">
        <v>252</v>
      </c>
      <c r="Q1840">
        <v>1</v>
      </c>
      <c r="W1840">
        <v>0</v>
      </c>
      <c r="X1840">
        <v>775080425</v>
      </c>
      <c r="Y1840">
        <f t="shared" si="2992"/>
        <v>0</v>
      </c>
      <c r="AA1840">
        <v>17.379999999999999</v>
      </c>
      <c r="AB1840">
        <v>0</v>
      </c>
      <c r="AC1840">
        <v>0</v>
      </c>
      <c r="AD1840">
        <v>0</v>
      </c>
      <c r="AE1840">
        <v>19.100000000000001</v>
      </c>
      <c r="AF1840">
        <v>0</v>
      </c>
      <c r="AG1840">
        <v>0</v>
      </c>
      <c r="AH1840">
        <v>0</v>
      </c>
      <c r="AI1840">
        <v>0.91000000000000003</v>
      </c>
      <c r="AJ1840">
        <v>1</v>
      </c>
      <c r="AK1840">
        <v>1</v>
      </c>
      <c r="AL1840">
        <v>1</v>
      </c>
      <c r="AM1840">
        <v>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14</v>
      </c>
      <c r="AT1840">
        <v>7</v>
      </c>
      <c r="AU1840" t="s">
        <v>1271</v>
      </c>
      <c r="AV1840">
        <v>0</v>
      </c>
      <c r="AW1840">
        <v>2</v>
      </c>
      <c r="AX1840">
        <v>419117980</v>
      </c>
      <c r="AY1840">
        <v>1</v>
      </c>
      <c r="AZ1840">
        <v>0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133.70000000000002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ROUND(Y1840*Source!I660,7)</f>
        <v>0</v>
      </c>
      <c r="CY1840">
        <f t="shared" si="2993"/>
        <v>17.379999999999999</v>
      </c>
      <c r="CZ1840">
        <f t="shared" si="2994"/>
        <v>19.100000000000001</v>
      </c>
      <c r="DA1840">
        <f t="shared" si="2995"/>
        <v>0.91000000000000003</v>
      </c>
      <c r="DB1840">
        <f t="shared" si="2996"/>
        <v>0</v>
      </c>
      <c r="DC1840">
        <f t="shared" si="2997"/>
        <v>0</v>
      </c>
      <c r="DD1840" t="s">
        <v>14</v>
      </c>
      <c r="DE1840" t="s">
        <v>14</v>
      </c>
      <c r="DF1840">
        <f t="shared" si="2998"/>
        <v>0</v>
      </c>
      <c r="DG1840">
        <f t="shared" si="2999"/>
        <v>0</v>
      </c>
      <c r="DH1840">
        <f t="shared" si="2933"/>
        <v>0</v>
      </c>
      <c r="DI1840">
        <f t="shared" si="2934"/>
        <v>0</v>
      </c>
      <c r="DJ1840">
        <f t="shared" si="3000"/>
        <v>0</v>
      </c>
      <c r="DK1840">
        <v>0</v>
      </c>
      <c r="DL1840" t="s">
        <v>14</v>
      </c>
      <c r="DM1840">
        <v>0</v>
      </c>
      <c r="DN1840" t="s">
        <v>14</v>
      </c>
      <c r="DO1840">
        <v>0</v>
      </c>
    </row>
    <row r="1841">
      <c r="A1841">
        <f>ROW(Source!A660)</f>
        <v>660</v>
      </c>
      <c r="B1841">
        <v>419115877</v>
      </c>
      <c r="C1841">
        <v>412995392</v>
      </c>
      <c r="D1841">
        <v>417199972</v>
      </c>
      <c r="E1841">
        <v>1</v>
      </c>
      <c r="F1841">
        <v>1</v>
      </c>
      <c r="G1841">
        <v>1</v>
      </c>
      <c r="H1841">
        <v>3</v>
      </c>
      <c r="I1841" t="s">
        <v>267</v>
      </c>
      <c r="J1841" t="s">
        <v>1875</v>
      </c>
      <c r="K1841" t="s">
        <v>268</v>
      </c>
      <c r="L1841">
        <v>1425</v>
      </c>
      <c r="N1841">
        <v>1013</v>
      </c>
      <c r="O1841" t="s">
        <v>195</v>
      </c>
      <c r="P1841" t="s">
        <v>195</v>
      </c>
      <c r="Q1841">
        <v>1</v>
      </c>
      <c r="W1841">
        <v>0</v>
      </c>
      <c r="X1841">
        <v>989260561</v>
      </c>
      <c r="Y1841">
        <f t="shared" si="2992"/>
        <v>0</v>
      </c>
      <c r="AA1841">
        <v>119.56999999999999</v>
      </c>
      <c r="AB1841">
        <v>0</v>
      </c>
      <c r="AC1841">
        <v>0</v>
      </c>
      <c r="AD1841">
        <v>0</v>
      </c>
      <c r="AE1841">
        <v>47.259999999999998</v>
      </c>
      <c r="AF1841">
        <v>0</v>
      </c>
      <c r="AG1841">
        <v>0</v>
      </c>
      <c r="AH1841">
        <v>0</v>
      </c>
      <c r="AI1841">
        <v>2.5299999999999998</v>
      </c>
      <c r="AJ1841">
        <v>1</v>
      </c>
      <c r="AK1841">
        <v>1</v>
      </c>
      <c r="AL1841">
        <v>1</v>
      </c>
      <c r="AM1841">
        <v>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14</v>
      </c>
      <c r="AT1841">
        <v>0.44</v>
      </c>
      <c r="AU1841" t="s">
        <v>1271</v>
      </c>
      <c r="AV1841">
        <v>0</v>
      </c>
      <c r="AW1841">
        <v>2</v>
      </c>
      <c r="AX1841">
        <v>419117981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20.7944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ROUND(Y1841*Source!I660,7)</f>
        <v>0</v>
      </c>
      <c r="CY1841">
        <f t="shared" si="2993"/>
        <v>119.56999999999999</v>
      </c>
      <c r="CZ1841">
        <f t="shared" si="2994"/>
        <v>47.259999999999998</v>
      </c>
      <c r="DA1841">
        <f t="shared" si="2995"/>
        <v>2.5299999999999998</v>
      </c>
      <c r="DB1841">
        <f t="shared" si="2996"/>
        <v>0</v>
      </c>
      <c r="DC1841">
        <f t="shared" si="2997"/>
        <v>0</v>
      </c>
      <c r="DD1841" t="s">
        <v>14</v>
      </c>
      <c r="DE1841" t="s">
        <v>14</v>
      </c>
      <c r="DF1841">
        <f t="shared" si="2998"/>
        <v>0</v>
      </c>
      <c r="DG1841">
        <f t="shared" si="2999"/>
        <v>0</v>
      </c>
      <c r="DH1841">
        <f t="shared" si="2933"/>
        <v>0</v>
      </c>
      <c r="DI1841">
        <f t="shared" si="2934"/>
        <v>0</v>
      </c>
      <c r="DJ1841">
        <f t="shared" si="3000"/>
        <v>0</v>
      </c>
      <c r="DK1841">
        <v>0</v>
      </c>
      <c r="DL1841" t="s">
        <v>14</v>
      </c>
      <c r="DM1841">
        <v>0</v>
      </c>
      <c r="DN1841" t="s">
        <v>14</v>
      </c>
      <c r="DO1841">
        <v>0</v>
      </c>
    </row>
    <row r="1842">
      <c r="A1842">
        <f>ROW(Source!A660)</f>
        <v>660</v>
      </c>
      <c r="B1842">
        <v>419115877</v>
      </c>
      <c r="C1842">
        <v>412995392</v>
      </c>
      <c r="D1842">
        <v>417199978</v>
      </c>
      <c r="E1842">
        <v>1</v>
      </c>
      <c r="F1842">
        <v>1</v>
      </c>
      <c r="G1842">
        <v>1</v>
      </c>
      <c r="H1842">
        <v>3</v>
      </c>
      <c r="I1842" t="s">
        <v>269</v>
      </c>
      <c r="J1842" t="s">
        <v>1876</v>
      </c>
      <c r="K1842" t="s">
        <v>270</v>
      </c>
      <c r="L1842">
        <v>1407</v>
      </c>
      <c r="N1842">
        <v>1013</v>
      </c>
      <c r="O1842" t="s">
        <v>271</v>
      </c>
      <c r="P1842" t="s">
        <v>271</v>
      </c>
      <c r="Q1842">
        <v>1</v>
      </c>
      <c r="W1842">
        <v>0</v>
      </c>
      <c r="X1842">
        <v>168170819</v>
      </c>
      <c r="Y1842">
        <f t="shared" si="2992"/>
        <v>0</v>
      </c>
      <c r="AA1842">
        <v>8352.5100000000002</v>
      </c>
      <c r="AB1842">
        <v>0</v>
      </c>
      <c r="AC1842">
        <v>0</v>
      </c>
      <c r="AD1842">
        <v>0</v>
      </c>
      <c r="AE1842">
        <v>6052.54</v>
      </c>
      <c r="AF1842">
        <v>0</v>
      </c>
      <c r="AG1842">
        <v>0</v>
      </c>
      <c r="AH1842">
        <v>0</v>
      </c>
      <c r="AI1842">
        <v>1.3799999999999999</v>
      </c>
      <c r="AJ1842">
        <v>1</v>
      </c>
      <c r="AK1842">
        <v>1</v>
      </c>
      <c r="AL1842">
        <v>1</v>
      </c>
      <c r="AM1842">
        <v>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14</v>
      </c>
      <c r="AT1842">
        <v>0.021999999999999999</v>
      </c>
      <c r="AU1842" t="s">
        <v>1271</v>
      </c>
      <c r="AV1842">
        <v>0</v>
      </c>
      <c r="AW1842">
        <v>2</v>
      </c>
      <c r="AX1842">
        <v>419117982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133.15588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1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ROUND(Y1842*Source!I660,7)</f>
        <v>0</v>
      </c>
      <c r="CY1842">
        <f t="shared" si="2993"/>
        <v>8352.5100000000002</v>
      </c>
      <c r="CZ1842">
        <f t="shared" si="2994"/>
        <v>6052.54</v>
      </c>
      <c r="DA1842">
        <f t="shared" si="2995"/>
        <v>1.3799999999999999</v>
      </c>
      <c r="DB1842">
        <f t="shared" si="2996"/>
        <v>0</v>
      </c>
      <c r="DC1842">
        <f t="shared" si="2997"/>
        <v>0</v>
      </c>
      <c r="DD1842" t="s">
        <v>14</v>
      </c>
      <c r="DE1842" t="s">
        <v>14</v>
      </c>
      <c r="DF1842">
        <f t="shared" si="2998"/>
        <v>0</v>
      </c>
      <c r="DG1842">
        <f t="shared" si="2999"/>
        <v>0</v>
      </c>
      <c r="DH1842">
        <f t="shared" si="2933"/>
        <v>0</v>
      </c>
      <c r="DI1842">
        <f t="shared" si="2934"/>
        <v>0</v>
      </c>
      <c r="DJ1842">
        <f t="shared" si="3000"/>
        <v>0</v>
      </c>
      <c r="DK1842">
        <v>0</v>
      </c>
      <c r="DL1842" t="s">
        <v>14</v>
      </c>
      <c r="DM1842">
        <v>0</v>
      </c>
      <c r="DN1842" t="s">
        <v>14</v>
      </c>
      <c r="DO1842">
        <v>0</v>
      </c>
    </row>
    <row r="1843">
      <c r="A1843">
        <f>ROW(Source!A660)</f>
        <v>660</v>
      </c>
      <c r="B1843">
        <v>419115877</v>
      </c>
      <c r="C1843">
        <v>412995392</v>
      </c>
      <c r="D1843">
        <v>417096729</v>
      </c>
      <c r="E1843">
        <v>117</v>
      </c>
      <c r="F1843">
        <v>1</v>
      </c>
      <c r="G1843">
        <v>1</v>
      </c>
      <c r="H1843">
        <v>3</v>
      </c>
      <c r="I1843" t="s">
        <v>1847</v>
      </c>
      <c r="J1843" t="s">
        <v>14</v>
      </c>
      <c r="K1843" t="s">
        <v>1848</v>
      </c>
      <c r="L1843">
        <v>3277935</v>
      </c>
      <c r="N1843">
        <v>1013</v>
      </c>
      <c r="O1843" t="s">
        <v>63</v>
      </c>
      <c r="P1843" t="s">
        <v>63</v>
      </c>
      <c r="Q1843">
        <v>1</v>
      </c>
      <c r="W1843">
        <v>0</v>
      </c>
      <c r="X1843">
        <v>274903907</v>
      </c>
      <c r="Y1843">
        <f t="shared" ref="Y1843:Y1847" si="3001">AT1843</f>
        <v>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0</v>
      </c>
      <c r="AQ1843">
        <v>1</v>
      </c>
      <c r="AR1843">
        <v>0</v>
      </c>
      <c r="AS1843" t="s">
        <v>14</v>
      </c>
      <c r="AT1843">
        <v>2</v>
      </c>
      <c r="AU1843" t="s">
        <v>14</v>
      </c>
      <c r="AV1843">
        <v>0</v>
      </c>
      <c r="AW1843">
        <v>2</v>
      </c>
      <c r="AX1843">
        <v>419117983</v>
      </c>
      <c r="AY1843">
        <v>1</v>
      </c>
      <c r="AZ1843">
        <v>2048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ROUND(Y1843*Source!I660,7)</f>
        <v>2</v>
      </c>
      <c r="CY1843">
        <f t="shared" si="2993"/>
        <v>0</v>
      </c>
      <c r="CZ1843">
        <f t="shared" si="2994"/>
        <v>0</v>
      </c>
      <c r="DA1843">
        <f t="shared" si="2995"/>
        <v>1</v>
      </c>
      <c r="DB1843">
        <f t="shared" ref="DB1843:DB1847" si="3002">ROUND(ROUND(AT1843*CZ1843,2),6)</f>
        <v>0</v>
      </c>
      <c r="DC1843">
        <f t="shared" ref="DC1843:DC1847" si="3003">ROUND(ROUND(AT1843*AG1843,2),6)</f>
        <v>0</v>
      </c>
      <c r="DD1843" t="s">
        <v>14</v>
      </c>
      <c r="DE1843" t="s">
        <v>14</v>
      </c>
      <c r="DF1843">
        <f t="shared" ref="DF1843:DF1847" si="3004">ROUND(ROUND(AE1843,2)*CX1843,2)</f>
        <v>0</v>
      </c>
      <c r="DG1843">
        <f t="shared" si="2999"/>
        <v>0</v>
      </c>
      <c r="DH1843">
        <f t="shared" si="2933"/>
        <v>0</v>
      </c>
      <c r="DI1843">
        <f t="shared" si="2934"/>
        <v>0</v>
      </c>
      <c r="DJ1843">
        <f t="shared" si="3000"/>
        <v>0</v>
      </c>
      <c r="DK1843">
        <v>0</v>
      </c>
      <c r="DL1843" t="s">
        <v>14</v>
      </c>
      <c r="DM1843">
        <v>0</v>
      </c>
      <c r="DN1843" t="s">
        <v>14</v>
      </c>
      <c r="DO1843">
        <v>0</v>
      </c>
    </row>
    <row r="1844">
      <c r="A1844">
        <f>ROW(Source!A661)</f>
        <v>661</v>
      </c>
      <c r="B1844">
        <v>419115877</v>
      </c>
      <c r="C1844">
        <v>412995419</v>
      </c>
      <c r="D1844">
        <v>417090750</v>
      </c>
      <c r="E1844">
        <v>117</v>
      </c>
      <c r="F1844">
        <v>1</v>
      </c>
      <c r="G1844">
        <v>1</v>
      </c>
      <c r="H1844">
        <v>1</v>
      </c>
      <c r="I1844" t="s">
        <v>535</v>
      </c>
      <c r="J1844" t="s">
        <v>14</v>
      </c>
      <c r="K1844" t="s">
        <v>536</v>
      </c>
      <c r="L1844">
        <v>1191</v>
      </c>
      <c r="N1844">
        <v>1013</v>
      </c>
      <c r="O1844" t="s">
        <v>48</v>
      </c>
      <c r="P1844" t="s">
        <v>48</v>
      </c>
      <c r="Q1844">
        <v>1</v>
      </c>
      <c r="W1844">
        <v>0</v>
      </c>
      <c r="X1844">
        <v>-520827209</v>
      </c>
      <c r="Y1844">
        <f t="shared" si="3001"/>
        <v>41.700000000000003</v>
      </c>
      <c r="AA1844">
        <v>0</v>
      </c>
      <c r="AB1844">
        <v>0</v>
      </c>
      <c r="AC1844">
        <v>0</v>
      </c>
      <c r="AD1844">
        <v>604.13</v>
      </c>
      <c r="AE1844">
        <v>0</v>
      </c>
      <c r="AF1844">
        <v>0</v>
      </c>
      <c r="AG1844">
        <v>0</v>
      </c>
      <c r="AH1844">
        <v>604.13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14</v>
      </c>
      <c r="AT1844">
        <v>41.700000000000003</v>
      </c>
      <c r="AU1844" t="s">
        <v>14</v>
      </c>
      <c r="AV1844">
        <v>1</v>
      </c>
      <c r="AW1844">
        <v>2</v>
      </c>
      <c r="AX1844">
        <v>419117984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25192.221000000001</v>
      </c>
      <c r="BN1844">
        <v>41.700000000000003</v>
      </c>
      <c r="BO1844">
        <v>0</v>
      </c>
      <c r="BP1844">
        <v>1</v>
      </c>
      <c r="BQ1844">
        <v>0</v>
      </c>
      <c r="BR1844">
        <v>0</v>
      </c>
      <c r="BS1844">
        <v>0</v>
      </c>
      <c r="BT1844">
        <v>25192.221000000001</v>
      </c>
      <c r="BU1844">
        <v>41.700000000000003</v>
      </c>
      <c r="BV1844">
        <v>0</v>
      </c>
      <c r="BW1844">
        <v>1</v>
      </c>
      <c r="CU1844">
        <f>ROUND(AT1844*Source!I661*AH1844*AL1844,2)</f>
        <v>25192.220000000001</v>
      </c>
      <c r="CV1844">
        <f>ROUND(Y1844*Source!I661,7)</f>
        <v>41.699999999999996</v>
      </c>
      <c r="CW1844">
        <v>0</v>
      </c>
      <c r="CX1844">
        <f>ROUND(Y1844*Source!I661,7)</f>
        <v>41.699999999999996</v>
      </c>
      <c r="CY1844">
        <f t="shared" ref="CY1844:CY1845" si="3005">AD1844</f>
        <v>604.13</v>
      </c>
      <c r="CZ1844">
        <f t="shared" ref="CZ1844:CZ1845" si="3006">AH1844</f>
        <v>604.13</v>
      </c>
      <c r="DA1844">
        <f t="shared" ref="DA1844:DA1845" si="3007">AL1844</f>
        <v>1</v>
      </c>
      <c r="DB1844">
        <f t="shared" si="3002"/>
        <v>25192.219999999998</v>
      </c>
      <c r="DC1844">
        <f t="shared" si="3003"/>
        <v>0</v>
      </c>
      <c r="DD1844" t="s">
        <v>14</v>
      </c>
      <c r="DE1844" t="s">
        <v>14</v>
      </c>
      <c r="DF1844">
        <f t="shared" si="3004"/>
        <v>0</v>
      </c>
      <c r="DG1844">
        <f t="shared" si="2999"/>
        <v>0</v>
      </c>
      <c r="DH1844">
        <f t="shared" si="2933"/>
        <v>0</v>
      </c>
      <c r="DI1844">
        <f t="shared" si="2934"/>
        <v>25192.220000000001</v>
      </c>
      <c r="DJ1844">
        <f t="shared" ref="DJ1844:DJ1845" si="3008">DI1844</f>
        <v>25192.220000000001</v>
      </c>
      <c r="DK1844">
        <v>1</v>
      </c>
      <c r="DL1844" t="s">
        <v>14</v>
      </c>
      <c r="DM1844">
        <v>0</v>
      </c>
      <c r="DN1844" t="s">
        <v>14</v>
      </c>
      <c r="DO1844">
        <v>0</v>
      </c>
    </row>
    <row r="1845">
      <c r="A1845">
        <f>ROW(Source!A661)</f>
        <v>661</v>
      </c>
      <c r="B1845">
        <v>419115877</v>
      </c>
      <c r="C1845">
        <v>412995419</v>
      </c>
      <c r="D1845">
        <v>417090896</v>
      </c>
      <c r="E1845">
        <v>117</v>
      </c>
      <c r="F1845">
        <v>1</v>
      </c>
      <c r="G1845">
        <v>1</v>
      </c>
      <c r="H1845">
        <v>1</v>
      </c>
      <c r="I1845" t="s">
        <v>1844</v>
      </c>
      <c r="J1845" t="s">
        <v>14</v>
      </c>
      <c r="K1845" t="s">
        <v>1845</v>
      </c>
      <c r="L1845">
        <v>1191</v>
      </c>
      <c r="N1845">
        <v>1013</v>
      </c>
      <c r="O1845" t="s">
        <v>48</v>
      </c>
      <c r="P1845" t="s">
        <v>48</v>
      </c>
      <c r="Q1845">
        <v>1</v>
      </c>
      <c r="W1845">
        <v>0</v>
      </c>
      <c r="X1845">
        <v>-1417349443</v>
      </c>
      <c r="Y1845">
        <f t="shared" si="3001"/>
        <v>5.6500000000000004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1</v>
      </c>
      <c r="AJ1845">
        <v>1</v>
      </c>
      <c r="AK1845">
        <v>1</v>
      </c>
      <c r="AL1845">
        <v>1</v>
      </c>
      <c r="AM1845">
        <v>-2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14</v>
      </c>
      <c r="AT1845">
        <v>5.6500000000000004</v>
      </c>
      <c r="AU1845" t="s">
        <v>14</v>
      </c>
      <c r="AV1845">
        <v>2</v>
      </c>
      <c r="AW1845">
        <v>2</v>
      </c>
      <c r="AX1845">
        <v>419117985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V1845">
        <v>0</v>
      </c>
      <c r="CW1845">
        <v>0</v>
      </c>
      <c r="CX1845">
        <f>ROUND(Y1845*Source!I661,7)</f>
        <v>5.6499999999999995</v>
      </c>
      <c r="CY1845">
        <f t="shared" si="3005"/>
        <v>0</v>
      </c>
      <c r="CZ1845">
        <f t="shared" si="3006"/>
        <v>0</v>
      </c>
      <c r="DA1845">
        <f t="shared" si="3007"/>
        <v>1</v>
      </c>
      <c r="DB1845">
        <f t="shared" si="3002"/>
        <v>0</v>
      </c>
      <c r="DC1845">
        <f t="shared" si="3003"/>
        <v>0</v>
      </c>
      <c r="DD1845" t="s">
        <v>14</v>
      </c>
      <c r="DE1845" t="s">
        <v>14</v>
      </c>
      <c r="DF1845">
        <f t="shared" si="3004"/>
        <v>0</v>
      </c>
      <c r="DG1845">
        <f t="shared" si="2999"/>
        <v>0</v>
      </c>
      <c r="DH1845">
        <f t="shared" si="2933"/>
        <v>0</v>
      </c>
      <c r="DI1845">
        <f t="shared" si="2934"/>
        <v>0</v>
      </c>
      <c r="DJ1845">
        <f t="shared" si="3008"/>
        <v>0</v>
      </c>
      <c r="DK1845">
        <v>0</v>
      </c>
      <c r="DL1845" t="s">
        <v>14</v>
      </c>
      <c r="DM1845">
        <v>0</v>
      </c>
      <c r="DN1845" t="s">
        <v>14</v>
      </c>
      <c r="DO1845">
        <v>0</v>
      </c>
    </row>
    <row r="1846">
      <c r="A1846">
        <f>ROW(Source!A661)</f>
        <v>661</v>
      </c>
      <c r="B1846">
        <v>419115877</v>
      </c>
      <c r="C1846">
        <v>412995419</v>
      </c>
      <c r="D1846">
        <v>417098134</v>
      </c>
      <c r="E1846">
        <v>1</v>
      </c>
      <c r="F1846">
        <v>1</v>
      </c>
      <c r="G1846">
        <v>1</v>
      </c>
      <c r="H1846">
        <v>2</v>
      </c>
      <c r="I1846" t="s">
        <v>159</v>
      </c>
      <c r="J1846" t="s">
        <v>1851</v>
      </c>
      <c r="K1846" t="s">
        <v>160</v>
      </c>
      <c r="L1846">
        <v>1368</v>
      </c>
      <c r="N1846">
        <v>1011</v>
      </c>
      <c r="O1846" t="s">
        <v>55</v>
      </c>
      <c r="P1846" t="s">
        <v>55</v>
      </c>
      <c r="Q1846">
        <v>1</v>
      </c>
      <c r="W1846">
        <v>0</v>
      </c>
      <c r="X1846">
        <v>302479695</v>
      </c>
      <c r="Y1846">
        <f t="shared" si="3001"/>
        <v>0.92000000000000004</v>
      </c>
      <c r="AA1846">
        <v>0</v>
      </c>
      <c r="AB1846">
        <v>1274.25</v>
      </c>
      <c r="AC1846">
        <v>620.24000000000001</v>
      </c>
      <c r="AD1846">
        <v>0</v>
      </c>
      <c r="AE1846">
        <v>0</v>
      </c>
      <c r="AF1846">
        <v>995.50999999999999</v>
      </c>
      <c r="AG1846">
        <v>620.24000000000001</v>
      </c>
      <c r="AH1846">
        <v>0</v>
      </c>
      <c r="AI1846">
        <v>1</v>
      </c>
      <c r="AJ1846">
        <v>1.28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14</v>
      </c>
      <c r="AT1846">
        <v>0.92000000000000004</v>
      </c>
      <c r="AU1846" t="s">
        <v>14</v>
      </c>
      <c r="AV1846">
        <v>1</v>
      </c>
      <c r="AW1846">
        <v>2</v>
      </c>
      <c r="AX1846">
        <v>419117986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915.86919999999998</v>
      </c>
      <c r="BL1846">
        <v>570.62080000000003</v>
      </c>
      <c r="BM1846">
        <v>0</v>
      </c>
      <c r="BN1846">
        <v>0</v>
      </c>
      <c r="BO1846">
        <v>0.92000000000000004</v>
      </c>
      <c r="BP1846">
        <v>1</v>
      </c>
      <c r="BQ1846">
        <v>0</v>
      </c>
      <c r="BR1846">
        <v>915.86919999999998</v>
      </c>
      <c r="BS1846">
        <v>570.62080000000003</v>
      </c>
      <c r="BT1846">
        <v>0</v>
      </c>
      <c r="BU1846">
        <v>0</v>
      </c>
      <c r="BV1846">
        <v>0.92000000000000004</v>
      </c>
      <c r="BW1846">
        <v>1</v>
      </c>
      <c r="CV1846">
        <v>0</v>
      </c>
      <c r="CW1846">
        <f>ROUND(Y1846*Source!I661*DO1846,7)</f>
        <v>0.91999999999999993</v>
      </c>
      <c r="CX1846">
        <f>ROUND(Y1846*Source!I661,7)</f>
        <v>0.91999999999999993</v>
      </c>
      <c r="CY1846">
        <f t="shared" ref="CY1846:CY1847" si="3009">AB1846</f>
        <v>1274.25</v>
      </c>
      <c r="CZ1846">
        <f t="shared" ref="CZ1846:CZ1847" si="3010">AF1846</f>
        <v>995.50999999999999</v>
      </c>
      <c r="DA1846">
        <f t="shared" ref="DA1846:DA1847" si="3011">AJ1846</f>
        <v>1.28</v>
      </c>
      <c r="DB1846">
        <f t="shared" si="3002"/>
        <v>915.87</v>
      </c>
      <c r="DC1846">
        <f t="shared" si="3003"/>
        <v>570.62</v>
      </c>
      <c r="DD1846" t="s">
        <v>14</v>
      </c>
      <c r="DE1846" t="s">
        <v>14</v>
      </c>
      <c r="DF1846">
        <f t="shared" si="3004"/>
        <v>0</v>
      </c>
      <c r="DG1846">
        <f t="shared" ref="DG1846:DG1847" si="3012">ROUND(ROUND(AF1846*AJ1846,2)*CX1846,2)</f>
        <v>1172.3099999999999</v>
      </c>
      <c r="DH1846">
        <f t="shared" si="2933"/>
        <v>570.62</v>
      </c>
      <c r="DI1846">
        <f t="shared" si="2934"/>
        <v>0</v>
      </c>
      <c r="DJ1846">
        <f t="shared" ref="DJ1846:DJ1847" si="3013">DG1846+DH1846</f>
        <v>1742.9299999999998</v>
      </c>
      <c r="DK1846">
        <v>0</v>
      </c>
      <c r="DL1846" t="s">
        <v>56</v>
      </c>
      <c r="DM1846">
        <v>5</v>
      </c>
      <c r="DN1846" t="s">
        <v>48</v>
      </c>
      <c r="DO1846">
        <v>1</v>
      </c>
    </row>
    <row r="1847">
      <c r="A1847">
        <f>ROW(Source!A661)</f>
        <v>661</v>
      </c>
      <c r="B1847">
        <v>419115877</v>
      </c>
      <c r="C1847">
        <v>412995419</v>
      </c>
      <c r="D1847">
        <v>417098140</v>
      </c>
      <c r="E1847">
        <v>1</v>
      </c>
      <c r="F1847">
        <v>1</v>
      </c>
      <c r="G1847">
        <v>1</v>
      </c>
      <c r="H1847">
        <v>2</v>
      </c>
      <c r="I1847" t="s">
        <v>53</v>
      </c>
      <c r="J1847" t="s">
        <v>1846</v>
      </c>
      <c r="K1847" t="s">
        <v>54</v>
      </c>
      <c r="L1847">
        <v>1368</v>
      </c>
      <c r="N1847">
        <v>1011</v>
      </c>
      <c r="O1847" t="s">
        <v>55</v>
      </c>
      <c r="P1847" t="s">
        <v>55</v>
      </c>
      <c r="Q1847">
        <v>1</v>
      </c>
      <c r="W1847">
        <v>0</v>
      </c>
      <c r="X1847">
        <v>-1522049899</v>
      </c>
      <c r="Y1847">
        <f t="shared" si="3001"/>
        <v>4.7300000000000004</v>
      </c>
      <c r="AA1847">
        <v>0</v>
      </c>
      <c r="AB1847">
        <v>1516.8099999999999</v>
      </c>
      <c r="AC1847">
        <v>620.24000000000001</v>
      </c>
      <c r="AD1847">
        <v>0</v>
      </c>
      <c r="AE1847">
        <v>0</v>
      </c>
      <c r="AF1847">
        <v>1024.8699999999999</v>
      </c>
      <c r="AG1847">
        <v>620.24000000000001</v>
      </c>
      <c r="AH1847">
        <v>0</v>
      </c>
      <c r="AI1847">
        <v>1</v>
      </c>
      <c r="AJ1847">
        <v>1.48</v>
      </c>
      <c r="AK1847">
        <v>1</v>
      </c>
      <c r="AL1847">
        <v>1</v>
      </c>
      <c r="AM1847">
        <v>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14</v>
      </c>
      <c r="AT1847">
        <v>4.7300000000000004</v>
      </c>
      <c r="AU1847" t="s">
        <v>14</v>
      </c>
      <c r="AV1847">
        <v>1</v>
      </c>
      <c r="AW1847">
        <v>2</v>
      </c>
      <c r="AX1847">
        <v>419117987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4847.6350999999995</v>
      </c>
      <c r="BL1847">
        <v>2933.7352000000005</v>
      </c>
      <c r="BM1847">
        <v>0</v>
      </c>
      <c r="BN1847">
        <v>0</v>
      </c>
      <c r="BO1847">
        <v>4.7300000000000004</v>
      </c>
      <c r="BP1847">
        <v>1</v>
      </c>
      <c r="BQ1847">
        <v>0</v>
      </c>
      <c r="BR1847">
        <v>4847.6350999999995</v>
      </c>
      <c r="BS1847">
        <v>2933.7352000000005</v>
      </c>
      <c r="BT1847">
        <v>0</v>
      </c>
      <c r="BU1847">
        <v>0</v>
      </c>
      <c r="BV1847">
        <v>4.7300000000000004</v>
      </c>
      <c r="BW1847">
        <v>1</v>
      </c>
      <c r="CV1847">
        <v>0</v>
      </c>
      <c r="CW1847">
        <f>ROUND(Y1847*Source!I661*DO1847,7)</f>
        <v>4.7299999999999995</v>
      </c>
      <c r="CX1847">
        <f>ROUND(Y1847*Source!I661,7)</f>
        <v>4.7299999999999995</v>
      </c>
      <c r="CY1847">
        <f t="shared" si="3009"/>
        <v>1516.8099999999999</v>
      </c>
      <c r="CZ1847">
        <f t="shared" si="3010"/>
        <v>1024.8699999999999</v>
      </c>
      <c r="DA1847">
        <f t="shared" si="3011"/>
        <v>1.48</v>
      </c>
      <c r="DB1847">
        <f t="shared" si="3002"/>
        <v>4847.6399999999994</v>
      </c>
      <c r="DC1847">
        <f t="shared" si="3003"/>
        <v>2933.7399999999998</v>
      </c>
      <c r="DD1847" t="s">
        <v>14</v>
      </c>
      <c r="DE1847" t="s">
        <v>14</v>
      </c>
      <c r="DF1847">
        <f t="shared" si="3004"/>
        <v>0</v>
      </c>
      <c r="DG1847">
        <f t="shared" si="3012"/>
        <v>7174.5100000000002</v>
      </c>
      <c r="DH1847">
        <f t="shared" si="2933"/>
        <v>2933.7400000000002</v>
      </c>
      <c r="DI1847">
        <f t="shared" si="2934"/>
        <v>0</v>
      </c>
      <c r="DJ1847">
        <f t="shared" si="3013"/>
        <v>10108.25</v>
      </c>
      <c r="DK1847">
        <v>0</v>
      </c>
      <c r="DL1847" t="s">
        <v>56</v>
      </c>
      <c r="DM1847">
        <v>5</v>
      </c>
      <c r="DN1847" t="s">
        <v>48</v>
      </c>
      <c r="DO1847">
        <v>1</v>
      </c>
    </row>
    <row r="1848">
      <c r="A1848">
        <f>ROW(Source!A661)</f>
        <v>661</v>
      </c>
      <c r="B1848">
        <v>419115877</v>
      </c>
      <c r="C1848">
        <v>412995419</v>
      </c>
      <c r="D1848">
        <v>417162991</v>
      </c>
      <c r="E1848">
        <v>1</v>
      </c>
      <c r="F1848">
        <v>1</v>
      </c>
      <c r="G1848">
        <v>1</v>
      </c>
      <c r="H1848">
        <v>3</v>
      </c>
      <c r="I1848" t="s">
        <v>146</v>
      </c>
      <c r="J1848" t="s">
        <v>1849</v>
      </c>
      <c r="K1848" t="s">
        <v>147</v>
      </c>
      <c r="L1848">
        <v>1348</v>
      </c>
      <c r="N1848">
        <v>1009</v>
      </c>
      <c r="O1848" t="s">
        <v>148</v>
      </c>
      <c r="P1848" t="s">
        <v>148</v>
      </c>
      <c r="Q1848">
        <v>1000</v>
      </c>
      <c r="W1848">
        <v>0</v>
      </c>
      <c r="X1848">
        <v>-465588395</v>
      </c>
      <c r="Y1848">
        <f t="shared" ref="Y1848:Y1855" si="3014">(AT1848*ROUND(0,7))</f>
        <v>0</v>
      </c>
      <c r="AA1848">
        <v>149054.35999999999</v>
      </c>
      <c r="AB1848">
        <v>0</v>
      </c>
      <c r="AC1848">
        <v>0</v>
      </c>
      <c r="AD1848">
        <v>0</v>
      </c>
      <c r="AE1848">
        <v>116448.72</v>
      </c>
      <c r="AF1848">
        <v>0</v>
      </c>
      <c r="AG1848">
        <v>0</v>
      </c>
      <c r="AH1848">
        <v>0</v>
      </c>
      <c r="AI1848">
        <v>1.28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14</v>
      </c>
      <c r="AT1848">
        <v>0.0016000000000000001</v>
      </c>
      <c r="AU1848" t="s">
        <v>1176</v>
      </c>
      <c r="AV1848">
        <v>0</v>
      </c>
      <c r="AW1848">
        <v>2</v>
      </c>
      <c r="AX1848">
        <v>419117988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186.31795200000002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ROUND(Y1848*Source!I661,7)</f>
        <v>0</v>
      </c>
      <c r="CY1848">
        <f t="shared" ref="CY1848:CY1856" si="3015">AA1848</f>
        <v>149054.35999999999</v>
      </c>
      <c r="CZ1848">
        <f t="shared" ref="CZ1848:CZ1856" si="3016">AE1848</f>
        <v>116448.72</v>
      </c>
      <c r="DA1848">
        <f t="shared" ref="DA1848:DA1856" si="3017">AI1848</f>
        <v>1.28</v>
      </c>
      <c r="DB1848">
        <f t="shared" ref="DB1848:DB1855" si="3018">ROUND((ROUND(AT1848*CZ1848,2)*ROUND(0,7)),6)</f>
        <v>0</v>
      </c>
      <c r="DC1848">
        <f t="shared" ref="DC1848:DC1855" si="3019">ROUND((ROUND(AT1848*AG1848,2)*ROUND(0,7)),6)</f>
        <v>0</v>
      </c>
      <c r="DD1848" t="s">
        <v>14</v>
      </c>
      <c r="DE1848" t="s">
        <v>14</v>
      </c>
      <c r="DF1848">
        <f t="shared" ref="DF1848:DF1855" si="3020">ROUND(ROUND(AE1848*AI1848,2)*CX1848,2)</f>
        <v>0</v>
      </c>
      <c r="DG1848">
        <f t="shared" ref="DG1848:DG1858" si="3021">ROUND(ROUND(AF1848,2)*CX1848,2)</f>
        <v>0</v>
      </c>
      <c r="DH1848">
        <f t="shared" si="2933"/>
        <v>0</v>
      </c>
      <c r="DI1848">
        <f t="shared" si="2934"/>
        <v>0</v>
      </c>
      <c r="DJ1848">
        <f t="shared" ref="DJ1848:DJ1856" si="3022">DF1848</f>
        <v>0</v>
      </c>
      <c r="DK1848">
        <v>0</v>
      </c>
      <c r="DL1848" t="s">
        <v>14</v>
      </c>
      <c r="DM1848">
        <v>0</v>
      </c>
      <c r="DN1848" t="s">
        <v>14</v>
      </c>
      <c r="DO1848">
        <v>0</v>
      </c>
    </row>
    <row r="1849">
      <c r="A1849">
        <f>ROW(Source!A661)</f>
        <v>661</v>
      </c>
      <c r="B1849">
        <v>419115877</v>
      </c>
      <c r="C1849">
        <v>412995419</v>
      </c>
      <c r="D1849">
        <v>417163200</v>
      </c>
      <c r="E1849">
        <v>1</v>
      </c>
      <c r="F1849">
        <v>1</v>
      </c>
      <c r="G1849">
        <v>1</v>
      </c>
      <c r="H1849">
        <v>3</v>
      </c>
      <c r="I1849" t="s">
        <v>255</v>
      </c>
      <c r="J1849" t="s">
        <v>1869</v>
      </c>
      <c r="K1849" t="s">
        <v>256</v>
      </c>
      <c r="L1849">
        <v>1346</v>
      </c>
      <c r="N1849">
        <v>1009</v>
      </c>
      <c r="O1849" t="s">
        <v>151</v>
      </c>
      <c r="P1849" t="s">
        <v>151</v>
      </c>
      <c r="Q1849">
        <v>1</v>
      </c>
      <c r="W1849">
        <v>0</v>
      </c>
      <c r="X1849">
        <v>-1746966143</v>
      </c>
      <c r="Y1849">
        <f t="shared" si="3014"/>
        <v>0</v>
      </c>
      <c r="AA1849">
        <v>406.32999999999998</v>
      </c>
      <c r="AB1849">
        <v>0</v>
      </c>
      <c r="AC1849">
        <v>0</v>
      </c>
      <c r="AD1849">
        <v>0</v>
      </c>
      <c r="AE1849">
        <v>284.14999999999998</v>
      </c>
      <c r="AF1849">
        <v>0</v>
      </c>
      <c r="AG1849">
        <v>0</v>
      </c>
      <c r="AH1849">
        <v>0</v>
      </c>
      <c r="AI1849">
        <v>1.4299999999999999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14</v>
      </c>
      <c r="AT1849">
        <v>0.0071999999999999998</v>
      </c>
      <c r="AU1849" t="s">
        <v>1176</v>
      </c>
      <c r="AV1849">
        <v>0</v>
      </c>
      <c r="AW1849">
        <v>2</v>
      </c>
      <c r="AX1849">
        <v>419117989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2.0458799999999999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ROUND(Y1849*Source!I661,7)</f>
        <v>0</v>
      </c>
      <c r="CY1849">
        <f t="shared" si="3015"/>
        <v>406.32999999999998</v>
      </c>
      <c r="CZ1849">
        <f t="shared" si="3016"/>
        <v>284.14999999999998</v>
      </c>
      <c r="DA1849">
        <f t="shared" si="3017"/>
        <v>1.4299999999999999</v>
      </c>
      <c r="DB1849">
        <f t="shared" si="3018"/>
        <v>0</v>
      </c>
      <c r="DC1849">
        <f t="shared" si="3019"/>
        <v>0</v>
      </c>
      <c r="DD1849" t="s">
        <v>14</v>
      </c>
      <c r="DE1849" t="s">
        <v>14</v>
      </c>
      <c r="DF1849">
        <f t="shared" si="3020"/>
        <v>0</v>
      </c>
      <c r="DG1849">
        <f t="shared" si="3021"/>
        <v>0</v>
      </c>
      <c r="DH1849">
        <f t="shared" si="2933"/>
        <v>0</v>
      </c>
      <c r="DI1849">
        <f t="shared" si="2934"/>
        <v>0</v>
      </c>
      <c r="DJ1849">
        <f t="shared" si="3022"/>
        <v>0</v>
      </c>
      <c r="DK1849">
        <v>0</v>
      </c>
      <c r="DL1849" t="s">
        <v>14</v>
      </c>
      <c r="DM1849">
        <v>0</v>
      </c>
      <c r="DN1849" t="s">
        <v>14</v>
      </c>
      <c r="DO1849">
        <v>0</v>
      </c>
    </row>
    <row r="1850">
      <c r="A1850">
        <f>ROW(Source!A661)</f>
        <v>661</v>
      </c>
      <c r="B1850">
        <v>419115877</v>
      </c>
      <c r="C1850">
        <v>412995419</v>
      </c>
      <c r="D1850">
        <v>417163256</v>
      </c>
      <c r="E1850">
        <v>1</v>
      </c>
      <c r="F1850">
        <v>1</v>
      </c>
      <c r="G1850">
        <v>1</v>
      </c>
      <c r="H1850">
        <v>3</v>
      </c>
      <c r="I1850" t="s">
        <v>257</v>
      </c>
      <c r="J1850" t="s">
        <v>1870</v>
      </c>
      <c r="K1850" t="s">
        <v>258</v>
      </c>
      <c r="L1850">
        <v>1346</v>
      </c>
      <c r="N1850">
        <v>1009</v>
      </c>
      <c r="O1850" t="s">
        <v>151</v>
      </c>
      <c r="P1850" t="s">
        <v>151</v>
      </c>
      <c r="Q1850">
        <v>1</v>
      </c>
      <c r="W1850">
        <v>0</v>
      </c>
      <c r="X1850">
        <v>1771797515</v>
      </c>
      <c r="Y1850">
        <f t="shared" si="3014"/>
        <v>0</v>
      </c>
      <c r="AA1850">
        <v>199.91</v>
      </c>
      <c r="AB1850">
        <v>0</v>
      </c>
      <c r="AC1850">
        <v>0</v>
      </c>
      <c r="AD1850">
        <v>0</v>
      </c>
      <c r="AE1850">
        <v>219.68000000000001</v>
      </c>
      <c r="AF1850">
        <v>0</v>
      </c>
      <c r="AG1850">
        <v>0</v>
      </c>
      <c r="AH1850">
        <v>0</v>
      </c>
      <c r="AI1850">
        <v>0.91000000000000003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14</v>
      </c>
      <c r="AT1850">
        <v>0.025999999999999999</v>
      </c>
      <c r="AU1850" t="s">
        <v>1176</v>
      </c>
      <c r="AV1850">
        <v>0</v>
      </c>
      <c r="AW1850">
        <v>2</v>
      </c>
      <c r="AX1850">
        <v>419117990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5.7116800000000003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ROUND(Y1850*Source!I661,7)</f>
        <v>0</v>
      </c>
      <c r="CY1850">
        <f t="shared" si="3015"/>
        <v>199.91</v>
      </c>
      <c r="CZ1850">
        <f t="shared" si="3016"/>
        <v>219.68000000000001</v>
      </c>
      <c r="DA1850">
        <f t="shared" si="3017"/>
        <v>0.91000000000000003</v>
      </c>
      <c r="DB1850">
        <f t="shared" si="3018"/>
        <v>0</v>
      </c>
      <c r="DC1850">
        <f t="shared" si="3019"/>
        <v>0</v>
      </c>
      <c r="DD1850" t="s">
        <v>14</v>
      </c>
      <c r="DE1850" t="s">
        <v>14</v>
      </c>
      <c r="DF1850">
        <f t="shared" si="3020"/>
        <v>0</v>
      </c>
      <c r="DG1850">
        <f t="shared" si="3021"/>
        <v>0</v>
      </c>
      <c r="DH1850">
        <f t="shared" si="2933"/>
        <v>0</v>
      </c>
      <c r="DI1850">
        <f t="shared" si="2934"/>
        <v>0</v>
      </c>
      <c r="DJ1850">
        <f t="shared" si="3022"/>
        <v>0</v>
      </c>
      <c r="DK1850">
        <v>0</v>
      </c>
      <c r="DL1850" t="s">
        <v>14</v>
      </c>
      <c r="DM1850">
        <v>0</v>
      </c>
      <c r="DN1850" t="s">
        <v>14</v>
      </c>
      <c r="DO1850">
        <v>0</v>
      </c>
    </row>
    <row r="1851">
      <c r="A1851">
        <f>ROW(Source!A661)</f>
        <v>661</v>
      </c>
      <c r="B1851">
        <v>419115877</v>
      </c>
      <c r="C1851">
        <v>412995419</v>
      </c>
      <c r="D1851">
        <v>417165023</v>
      </c>
      <c r="E1851">
        <v>1</v>
      </c>
      <c r="F1851">
        <v>1</v>
      </c>
      <c r="G1851">
        <v>1</v>
      </c>
      <c r="H1851">
        <v>3</v>
      </c>
      <c r="I1851" t="s">
        <v>259</v>
      </c>
      <c r="J1851" t="s">
        <v>1871</v>
      </c>
      <c r="K1851" t="s">
        <v>260</v>
      </c>
      <c r="L1851">
        <v>1346</v>
      </c>
      <c r="N1851">
        <v>1009</v>
      </c>
      <c r="O1851" t="s">
        <v>151</v>
      </c>
      <c r="P1851" t="s">
        <v>151</v>
      </c>
      <c r="Q1851">
        <v>1</v>
      </c>
      <c r="W1851">
        <v>0</v>
      </c>
      <c r="X1851">
        <v>41226650</v>
      </c>
      <c r="Y1851">
        <f t="shared" si="3014"/>
        <v>0</v>
      </c>
      <c r="AA1851">
        <v>181.83000000000001</v>
      </c>
      <c r="AB1851">
        <v>0</v>
      </c>
      <c r="AC1851">
        <v>0</v>
      </c>
      <c r="AD1851">
        <v>0</v>
      </c>
      <c r="AE1851">
        <v>206.62</v>
      </c>
      <c r="AF1851">
        <v>0</v>
      </c>
      <c r="AG1851">
        <v>0</v>
      </c>
      <c r="AH1851">
        <v>0</v>
      </c>
      <c r="AI1851">
        <v>0.88</v>
      </c>
      <c r="AJ1851">
        <v>1</v>
      </c>
      <c r="AK1851">
        <v>1</v>
      </c>
      <c r="AL1851">
        <v>1</v>
      </c>
      <c r="AM1851">
        <v>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14</v>
      </c>
      <c r="AT1851">
        <v>0.081000000000000003</v>
      </c>
      <c r="AU1851" t="s">
        <v>1176</v>
      </c>
      <c r="AV1851">
        <v>0</v>
      </c>
      <c r="AW1851">
        <v>2</v>
      </c>
      <c r="AX1851">
        <v>419117991</v>
      </c>
      <c r="AY1851">
        <v>1</v>
      </c>
      <c r="AZ1851">
        <v>0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16.736219999999999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ROUND(Y1851*Source!I661,7)</f>
        <v>0</v>
      </c>
      <c r="CY1851">
        <f t="shared" si="3015"/>
        <v>181.83000000000001</v>
      </c>
      <c r="CZ1851">
        <f t="shared" si="3016"/>
        <v>206.62</v>
      </c>
      <c r="DA1851">
        <f t="shared" si="3017"/>
        <v>0.88</v>
      </c>
      <c r="DB1851">
        <f t="shared" si="3018"/>
        <v>0</v>
      </c>
      <c r="DC1851">
        <f t="shared" si="3019"/>
        <v>0</v>
      </c>
      <c r="DD1851" t="s">
        <v>14</v>
      </c>
      <c r="DE1851" t="s">
        <v>14</v>
      </c>
      <c r="DF1851">
        <f t="shared" si="3020"/>
        <v>0</v>
      </c>
      <c r="DG1851">
        <f t="shared" si="3021"/>
        <v>0</v>
      </c>
      <c r="DH1851">
        <f t="shared" si="2933"/>
        <v>0</v>
      </c>
      <c r="DI1851">
        <f t="shared" si="2934"/>
        <v>0</v>
      </c>
      <c r="DJ1851">
        <f t="shared" si="3022"/>
        <v>0</v>
      </c>
      <c r="DK1851">
        <v>0</v>
      </c>
      <c r="DL1851" t="s">
        <v>14</v>
      </c>
      <c r="DM1851">
        <v>0</v>
      </c>
      <c r="DN1851" t="s">
        <v>14</v>
      </c>
      <c r="DO1851">
        <v>0</v>
      </c>
    </row>
    <row r="1852">
      <c r="A1852">
        <f>ROW(Source!A661)</f>
        <v>661</v>
      </c>
      <c r="B1852">
        <v>419115877</v>
      </c>
      <c r="C1852">
        <v>412995419</v>
      </c>
      <c r="D1852">
        <v>417175584</v>
      </c>
      <c r="E1852">
        <v>1</v>
      </c>
      <c r="F1852">
        <v>1</v>
      </c>
      <c r="G1852">
        <v>1</v>
      </c>
      <c r="H1852">
        <v>3</v>
      </c>
      <c r="I1852" t="s">
        <v>149</v>
      </c>
      <c r="J1852" t="s">
        <v>1850</v>
      </c>
      <c r="K1852" t="s">
        <v>150</v>
      </c>
      <c r="L1852">
        <v>1346</v>
      </c>
      <c r="N1852">
        <v>1009</v>
      </c>
      <c r="O1852" t="s">
        <v>151</v>
      </c>
      <c r="P1852" t="s">
        <v>151</v>
      </c>
      <c r="Q1852">
        <v>1</v>
      </c>
      <c r="W1852">
        <v>0</v>
      </c>
      <c r="X1852">
        <v>-242288594</v>
      </c>
      <c r="Y1852">
        <f t="shared" si="3014"/>
        <v>0</v>
      </c>
      <c r="AA1852">
        <v>1400.99</v>
      </c>
      <c r="AB1852">
        <v>0</v>
      </c>
      <c r="AC1852">
        <v>0</v>
      </c>
      <c r="AD1852">
        <v>0</v>
      </c>
      <c r="AE1852">
        <v>870.17999999999995</v>
      </c>
      <c r="AF1852">
        <v>0</v>
      </c>
      <c r="AG1852">
        <v>0</v>
      </c>
      <c r="AH1852">
        <v>0</v>
      </c>
      <c r="AI1852">
        <v>1.6100000000000001</v>
      </c>
      <c r="AJ1852">
        <v>1</v>
      </c>
      <c r="AK1852">
        <v>1</v>
      </c>
      <c r="AL1852">
        <v>1</v>
      </c>
      <c r="AM1852">
        <v>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14</v>
      </c>
      <c r="AT1852">
        <v>0.45000000000000001</v>
      </c>
      <c r="AU1852" t="s">
        <v>1176</v>
      </c>
      <c r="AV1852">
        <v>0</v>
      </c>
      <c r="AW1852">
        <v>2</v>
      </c>
      <c r="AX1852">
        <v>419117992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391.58099999999996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ROUND(Y1852*Source!I661,7)</f>
        <v>0</v>
      </c>
      <c r="CY1852">
        <f t="shared" si="3015"/>
        <v>1400.99</v>
      </c>
      <c r="CZ1852">
        <f t="shared" si="3016"/>
        <v>870.17999999999995</v>
      </c>
      <c r="DA1852">
        <f t="shared" si="3017"/>
        <v>1.6100000000000001</v>
      </c>
      <c r="DB1852">
        <f t="shared" si="3018"/>
        <v>0</v>
      </c>
      <c r="DC1852">
        <f t="shared" si="3019"/>
        <v>0</v>
      </c>
      <c r="DD1852" t="s">
        <v>14</v>
      </c>
      <c r="DE1852" t="s">
        <v>14</v>
      </c>
      <c r="DF1852">
        <f t="shared" si="3020"/>
        <v>0</v>
      </c>
      <c r="DG1852">
        <f t="shared" si="3021"/>
        <v>0</v>
      </c>
      <c r="DH1852">
        <f t="shared" si="2933"/>
        <v>0</v>
      </c>
      <c r="DI1852">
        <f t="shared" si="2934"/>
        <v>0</v>
      </c>
      <c r="DJ1852">
        <f t="shared" si="3022"/>
        <v>0</v>
      </c>
      <c r="DK1852">
        <v>0</v>
      </c>
      <c r="DL1852" t="s">
        <v>14</v>
      </c>
      <c r="DM1852">
        <v>0</v>
      </c>
      <c r="DN1852" t="s">
        <v>14</v>
      </c>
      <c r="DO1852">
        <v>0</v>
      </c>
    </row>
    <row r="1853">
      <c r="A1853">
        <f>ROW(Source!A661)</f>
        <v>661</v>
      </c>
      <c r="B1853">
        <v>419115877</v>
      </c>
      <c r="C1853">
        <v>412995419</v>
      </c>
      <c r="D1853">
        <v>417192565</v>
      </c>
      <c r="E1853">
        <v>1</v>
      </c>
      <c r="F1853">
        <v>1</v>
      </c>
      <c r="G1853">
        <v>1</v>
      </c>
      <c r="H1853">
        <v>3</v>
      </c>
      <c r="I1853" t="s">
        <v>353</v>
      </c>
      <c r="J1853" t="s">
        <v>1884</v>
      </c>
      <c r="K1853" t="s">
        <v>354</v>
      </c>
      <c r="L1853">
        <v>1371</v>
      </c>
      <c r="N1853">
        <v>1013</v>
      </c>
      <c r="O1853" t="s">
        <v>252</v>
      </c>
      <c r="P1853" t="s">
        <v>252</v>
      </c>
      <c r="Q1853">
        <v>1</v>
      </c>
      <c r="W1853">
        <v>0</v>
      </c>
      <c r="X1853">
        <v>775080425</v>
      </c>
      <c r="Y1853">
        <f t="shared" si="3014"/>
        <v>0</v>
      </c>
      <c r="AA1853">
        <v>17.379999999999999</v>
      </c>
      <c r="AB1853">
        <v>0</v>
      </c>
      <c r="AC1853">
        <v>0</v>
      </c>
      <c r="AD1853">
        <v>0</v>
      </c>
      <c r="AE1853">
        <v>19.100000000000001</v>
      </c>
      <c r="AF1853">
        <v>0</v>
      </c>
      <c r="AG1853">
        <v>0</v>
      </c>
      <c r="AH1853">
        <v>0</v>
      </c>
      <c r="AI1853">
        <v>0.91000000000000003</v>
      </c>
      <c r="AJ1853">
        <v>1</v>
      </c>
      <c r="AK1853">
        <v>1</v>
      </c>
      <c r="AL1853">
        <v>1</v>
      </c>
      <c r="AM1853">
        <v>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14</v>
      </c>
      <c r="AT1853">
        <v>7</v>
      </c>
      <c r="AU1853" t="s">
        <v>1176</v>
      </c>
      <c r="AV1853">
        <v>0</v>
      </c>
      <c r="AW1853">
        <v>2</v>
      </c>
      <c r="AX1853">
        <v>419117993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133.70000000000002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ROUND(Y1853*Source!I661,7)</f>
        <v>0</v>
      </c>
      <c r="CY1853">
        <f t="shared" si="3015"/>
        <v>17.379999999999999</v>
      </c>
      <c r="CZ1853">
        <f t="shared" si="3016"/>
        <v>19.100000000000001</v>
      </c>
      <c r="DA1853">
        <f t="shared" si="3017"/>
        <v>0.91000000000000003</v>
      </c>
      <c r="DB1853">
        <f t="shared" si="3018"/>
        <v>0</v>
      </c>
      <c r="DC1853">
        <f t="shared" si="3019"/>
        <v>0</v>
      </c>
      <c r="DD1853" t="s">
        <v>14</v>
      </c>
      <c r="DE1853" t="s">
        <v>14</v>
      </c>
      <c r="DF1853">
        <f t="shared" si="3020"/>
        <v>0</v>
      </c>
      <c r="DG1853">
        <f t="shared" si="3021"/>
        <v>0</v>
      </c>
      <c r="DH1853">
        <f t="shared" si="2933"/>
        <v>0</v>
      </c>
      <c r="DI1853">
        <f t="shared" si="2934"/>
        <v>0</v>
      </c>
      <c r="DJ1853">
        <f t="shared" si="3022"/>
        <v>0</v>
      </c>
      <c r="DK1853">
        <v>0</v>
      </c>
      <c r="DL1853" t="s">
        <v>14</v>
      </c>
      <c r="DM1853">
        <v>0</v>
      </c>
      <c r="DN1853" t="s">
        <v>14</v>
      </c>
      <c r="DO1853">
        <v>0</v>
      </c>
    </row>
    <row r="1854">
      <c r="A1854">
        <f>ROW(Source!A661)</f>
        <v>661</v>
      </c>
      <c r="B1854">
        <v>419115877</v>
      </c>
      <c r="C1854">
        <v>412995419</v>
      </c>
      <c r="D1854">
        <v>417199972</v>
      </c>
      <c r="E1854">
        <v>1</v>
      </c>
      <c r="F1854">
        <v>1</v>
      </c>
      <c r="G1854">
        <v>1</v>
      </c>
      <c r="H1854">
        <v>3</v>
      </c>
      <c r="I1854" t="s">
        <v>267</v>
      </c>
      <c r="J1854" t="s">
        <v>1875</v>
      </c>
      <c r="K1854" t="s">
        <v>268</v>
      </c>
      <c r="L1854">
        <v>1425</v>
      </c>
      <c r="N1854">
        <v>1013</v>
      </c>
      <c r="O1854" t="s">
        <v>195</v>
      </c>
      <c r="P1854" t="s">
        <v>195</v>
      </c>
      <c r="Q1854">
        <v>1</v>
      </c>
      <c r="W1854">
        <v>0</v>
      </c>
      <c r="X1854">
        <v>989260561</v>
      </c>
      <c r="Y1854">
        <f t="shared" si="3014"/>
        <v>0</v>
      </c>
      <c r="AA1854">
        <v>119.56999999999999</v>
      </c>
      <c r="AB1854">
        <v>0</v>
      </c>
      <c r="AC1854">
        <v>0</v>
      </c>
      <c r="AD1854">
        <v>0</v>
      </c>
      <c r="AE1854">
        <v>47.259999999999998</v>
      </c>
      <c r="AF1854">
        <v>0</v>
      </c>
      <c r="AG1854">
        <v>0</v>
      </c>
      <c r="AH1854">
        <v>0</v>
      </c>
      <c r="AI1854">
        <v>2.5299999999999998</v>
      </c>
      <c r="AJ1854">
        <v>1</v>
      </c>
      <c r="AK1854">
        <v>1</v>
      </c>
      <c r="AL1854">
        <v>1</v>
      </c>
      <c r="AM1854">
        <v>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14</v>
      </c>
      <c r="AT1854">
        <v>0.44</v>
      </c>
      <c r="AU1854" t="s">
        <v>1176</v>
      </c>
      <c r="AV1854">
        <v>0</v>
      </c>
      <c r="AW1854">
        <v>2</v>
      </c>
      <c r="AX1854">
        <v>419117994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20.7944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1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ROUND(Y1854*Source!I661,7)</f>
        <v>0</v>
      </c>
      <c r="CY1854">
        <f t="shared" si="3015"/>
        <v>119.56999999999999</v>
      </c>
      <c r="CZ1854">
        <f t="shared" si="3016"/>
        <v>47.259999999999998</v>
      </c>
      <c r="DA1854">
        <f t="shared" si="3017"/>
        <v>2.5299999999999998</v>
      </c>
      <c r="DB1854">
        <f t="shared" si="3018"/>
        <v>0</v>
      </c>
      <c r="DC1854">
        <f t="shared" si="3019"/>
        <v>0</v>
      </c>
      <c r="DD1854" t="s">
        <v>14</v>
      </c>
      <c r="DE1854" t="s">
        <v>14</v>
      </c>
      <c r="DF1854">
        <f t="shared" si="3020"/>
        <v>0</v>
      </c>
      <c r="DG1854">
        <f t="shared" si="3021"/>
        <v>0</v>
      </c>
      <c r="DH1854">
        <f t="shared" si="2933"/>
        <v>0</v>
      </c>
      <c r="DI1854">
        <f t="shared" si="2934"/>
        <v>0</v>
      </c>
      <c r="DJ1854">
        <f t="shared" si="3022"/>
        <v>0</v>
      </c>
      <c r="DK1854">
        <v>0</v>
      </c>
      <c r="DL1854" t="s">
        <v>14</v>
      </c>
      <c r="DM1854">
        <v>0</v>
      </c>
      <c r="DN1854" t="s">
        <v>14</v>
      </c>
      <c r="DO1854">
        <v>0</v>
      </c>
    </row>
    <row r="1855">
      <c r="A1855">
        <f>ROW(Source!A661)</f>
        <v>661</v>
      </c>
      <c r="B1855">
        <v>419115877</v>
      </c>
      <c r="C1855">
        <v>412995419</v>
      </c>
      <c r="D1855">
        <v>417199978</v>
      </c>
      <c r="E1855">
        <v>1</v>
      </c>
      <c r="F1855">
        <v>1</v>
      </c>
      <c r="G1855">
        <v>1</v>
      </c>
      <c r="H1855">
        <v>3</v>
      </c>
      <c r="I1855" t="s">
        <v>269</v>
      </c>
      <c r="J1855" t="s">
        <v>1876</v>
      </c>
      <c r="K1855" t="s">
        <v>270</v>
      </c>
      <c r="L1855">
        <v>1407</v>
      </c>
      <c r="N1855">
        <v>1013</v>
      </c>
      <c r="O1855" t="s">
        <v>271</v>
      </c>
      <c r="P1855" t="s">
        <v>271</v>
      </c>
      <c r="Q1855">
        <v>1</v>
      </c>
      <c r="W1855">
        <v>0</v>
      </c>
      <c r="X1855">
        <v>168170819</v>
      </c>
      <c r="Y1855">
        <f t="shared" si="3014"/>
        <v>0</v>
      </c>
      <c r="AA1855">
        <v>8352.5100000000002</v>
      </c>
      <c r="AB1855">
        <v>0</v>
      </c>
      <c r="AC1855">
        <v>0</v>
      </c>
      <c r="AD1855">
        <v>0</v>
      </c>
      <c r="AE1855">
        <v>6052.54</v>
      </c>
      <c r="AF1855">
        <v>0</v>
      </c>
      <c r="AG1855">
        <v>0</v>
      </c>
      <c r="AH1855">
        <v>0</v>
      </c>
      <c r="AI1855">
        <v>1.3799999999999999</v>
      </c>
      <c r="AJ1855">
        <v>1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14</v>
      </c>
      <c r="AT1855">
        <v>0.021999999999999999</v>
      </c>
      <c r="AU1855" t="s">
        <v>1176</v>
      </c>
      <c r="AV1855">
        <v>0</v>
      </c>
      <c r="AW1855">
        <v>2</v>
      </c>
      <c r="AX1855">
        <v>419117995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133.15588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CV1855">
        <v>0</v>
      </c>
      <c r="CW1855">
        <v>0</v>
      </c>
      <c r="CX1855">
        <f>ROUND(Y1855*Source!I661,7)</f>
        <v>0</v>
      </c>
      <c r="CY1855">
        <f t="shared" si="3015"/>
        <v>8352.5100000000002</v>
      </c>
      <c r="CZ1855">
        <f t="shared" si="3016"/>
        <v>6052.54</v>
      </c>
      <c r="DA1855">
        <f t="shared" si="3017"/>
        <v>1.3799999999999999</v>
      </c>
      <c r="DB1855">
        <f t="shared" si="3018"/>
        <v>0</v>
      </c>
      <c r="DC1855">
        <f t="shared" si="3019"/>
        <v>0</v>
      </c>
      <c r="DD1855" t="s">
        <v>14</v>
      </c>
      <c r="DE1855" t="s">
        <v>14</v>
      </c>
      <c r="DF1855">
        <f t="shared" si="3020"/>
        <v>0</v>
      </c>
      <c r="DG1855">
        <f t="shared" si="3021"/>
        <v>0</v>
      </c>
      <c r="DH1855">
        <f t="shared" si="2933"/>
        <v>0</v>
      </c>
      <c r="DI1855">
        <f t="shared" si="2934"/>
        <v>0</v>
      </c>
      <c r="DJ1855">
        <f t="shared" si="3022"/>
        <v>0</v>
      </c>
      <c r="DK1855">
        <v>0</v>
      </c>
      <c r="DL1855" t="s">
        <v>14</v>
      </c>
      <c r="DM1855">
        <v>0</v>
      </c>
      <c r="DN1855" t="s">
        <v>14</v>
      </c>
      <c r="DO1855">
        <v>0</v>
      </c>
    </row>
    <row r="1856">
      <c r="A1856">
        <f>ROW(Source!A661)</f>
        <v>661</v>
      </c>
      <c r="B1856">
        <v>419115877</v>
      </c>
      <c r="C1856">
        <v>412995419</v>
      </c>
      <c r="D1856">
        <v>417096729</v>
      </c>
      <c r="E1856">
        <v>117</v>
      </c>
      <c r="F1856">
        <v>1</v>
      </c>
      <c r="G1856">
        <v>1</v>
      </c>
      <c r="H1856">
        <v>3</v>
      </c>
      <c r="I1856" t="s">
        <v>1847</v>
      </c>
      <c r="J1856" t="s">
        <v>14</v>
      </c>
      <c r="K1856" t="s">
        <v>1848</v>
      </c>
      <c r="L1856">
        <v>3277935</v>
      </c>
      <c r="N1856">
        <v>1013</v>
      </c>
      <c r="O1856" t="s">
        <v>63</v>
      </c>
      <c r="P1856" t="s">
        <v>63</v>
      </c>
      <c r="Q1856">
        <v>1</v>
      </c>
      <c r="W1856">
        <v>0</v>
      </c>
      <c r="X1856">
        <v>274903907</v>
      </c>
      <c r="Y1856">
        <f>AT1856</f>
        <v>2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1</v>
      </c>
      <c r="AJ1856">
        <v>1</v>
      </c>
      <c r="AK1856">
        <v>1</v>
      </c>
      <c r="AL1856">
        <v>1</v>
      </c>
      <c r="AM1856">
        <v>-2</v>
      </c>
      <c r="AN1856">
        <v>0</v>
      </c>
      <c r="AO1856">
        <v>0</v>
      </c>
      <c r="AP1856">
        <v>0</v>
      </c>
      <c r="AQ1856">
        <v>1</v>
      </c>
      <c r="AR1856">
        <v>0</v>
      </c>
      <c r="AS1856" t="s">
        <v>14</v>
      </c>
      <c r="AT1856">
        <v>2</v>
      </c>
      <c r="AU1856" t="s">
        <v>14</v>
      </c>
      <c r="AV1856">
        <v>0</v>
      </c>
      <c r="AW1856">
        <v>2</v>
      </c>
      <c r="AX1856">
        <v>419117996</v>
      </c>
      <c r="AY1856">
        <v>1</v>
      </c>
      <c r="AZ1856">
        <v>2048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CV1856">
        <v>0</v>
      </c>
      <c r="CW1856">
        <v>0</v>
      </c>
      <c r="CX1856">
        <f>ROUND(Y1856*Source!I661,7)</f>
        <v>2</v>
      </c>
      <c r="CY1856">
        <f t="shared" si="3015"/>
        <v>0</v>
      </c>
      <c r="CZ1856">
        <f t="shared" si="3016"/>
        <v>0</v>
      </c>
      <c r="DA1856">
        <f t="shared" si="3017"/>
        <v>1</v>
      </c>
      <c r="DB1856">
        <f>ROUND(ROUND(AT1856*CZ1856,2),6)</f>
        <v>0</v>
      </c>
      <c r="DC1856">
        <f>ROUND(ROUND(AT1856*AG1856,2),6)</f>
        <v>0</v>
      </c>
      <c r="DD1856" t="s">
        <v>14</v>
      </c>
      <c r="DE1856" t="s">
        <v>14</v>
      </c>
      <c r="DF1856">
        <f t="shared" ref="DF1856:DF1860" si="3023">ROUND(ROUND(AE1856,2)*CX1856,2)</f>
        <v>0</v>
      </c>
      <c r="DG1856">
        <f t="shared" si="3021"/>
        <v>0</v>
      </c>
      <c r="DH1856">
        <f t="shared" si="2933"/>
        <v>0</v>
      </c>
      <c r="DI1856">
        <f t="shared" si="2934"/>
        <v>0</v>
      </c>
      <c r="DJ1856">
        <f t="shared" si="3022"/>
        <v>0</v>
      </c>
      <c r="DK1856">
        <v>0</v>
      </c>
      <c r="DL1856" t="s">
        <v>14</v>
      </c>
      <c r="DM1856">
        <v>0</v>
      </c>
      <c r="DN1856" t="s">
        <v>14</v>
      </c>
      <c r="DO1856">
        <v>0</v>
      </c>
    </row>
    <row r="1857">
      <c r="A1857">
        <f>ROW(Source!A662)</f>
        <v>662</v>
      </c>
      <c r="B1857">
        <v>419115877</v>
      </c>
      <c r="C1857">
        <v>412995446</v>
      </c>
      <c r="D1857">
        <v>417090750</v>
      </c>
      <c r="E1857">
        <v>117</v>
      </c>
      <c r="F1857">
        <v>1</v>
      </c>
      <c r="G1857">
        <v>1</v>
      </c>
      <c r="H1857">
        <v>1</v>
      </c>
      <c r="I1857" t="s">
        <v>535</v>
      </c>
      <c r="J1857" t="s">
        <v>14</v>
      </c>
      <c r="K1857" t="s">
        <v>536</v>
      </c>
      <c r="L1857">
        <v>1191</v>
      </c>
      <c r="N1857">
        <v>1013</v>
      </c>
      <c r="O1857" t="s">
        <v>48</v>
      </c>
      <c r="P1857" t="s">
        <v>48</v>
      </c>
      <c r="Q1857">
        <v>1</v>
      </c>
      <c r="W1857">
        <v>0</v>
      </c>
      <c r="X1857">
        <v>-520827209</v>
      </c>
      <c r="Y1857">
        <f t="shared" ref="Y1857:Y1860" si="3024">(AT1857*ROUND(0.3,7))</f>
        <v>4.3200000000000003</v>
      </c>
      <c r="AA1857">
        <v>0</v>
      </c>
      <c r="AB1857">
        <v>0</v>
      </c>
      <c r="AC1857">
        <v>0</v>
      </c>
      <c r="AD1857">
        <v>604.13</v>
      </c>
      <c r="AE1857">
        <v>0</v>
      </c>
      <c r="AF1857">
        <v>0</v>
      </c>
      <c r="AG1857">
        <v>0</v>
      </c>
      <c r="AH1857">
        <v>604.13</v>
      </c>
      <c r="AI1857">
        <v>1</v>
      </c>
      <c r="AJ1857">
        <v>1</v>
      </c>
      <c r="AK1857">
        <v>1</v>
      </c>
      <c r="AL1857">
        <v>1</v>
      </c>
      <c r="AM1857">
        <v>-2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14</v>
      </c>
      <c r="AT1857">
        <v>14.4</v>
      </c>
      <c r="AU1857" t="s">
        <v>1272</v>
      </c>
      <c r="AV1857">
        <v>1</v>
      </c>
      <c r="AW1857">
        <v>2</v>
      </c>
      <c r="AX1857">
        <v>419117997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8699.4719999999998</v>
      </c>
      <c r="BN1857">
        <v>14.4</v>
      </c>
      <c r="BO1857">
        <v>0</v>
      </c>
      <c r="BP1857">
        <v>1</v>
      </c>
      <c r="BQ1857">
        <v>0</v>
      </c>
      <c r="BR1857">
        <v>0</v>
      </c>
      <c r="BS1857">
        <v>0</v>
      </c>
      <c r="BT1857">
        <v>2609.8416000000002</v>
      </c>
      <c r="BU1857">
        <v>4.3200000000000003</v>
      </c>
      <c r="BV1857">
        <v>0</v>
      </c>
      <c r="BW1857">
        <v>1</v>
      </c>
      <c r="CU1857">
        <f>ROUND(AT1857*Source!I662*AH1857*AL1857,2)</f>
        <v>8699.4699999999993</v>
      </c>
      <c r="CV1857">
        <f>ROUND(Y1857*Source!I662,7)</f>
        <v>4.3199999999999994</v>
      </c>
      <c r="CW1857">
        <v>0</v>
      </c>
      <c r="CX1857">
        <f>ROUND(Y1857*Source!I662,7)</f>
        <v>4.3199999999999994</v>
      </c>
      <c r="CY1857">
        <f t="shared" ref="CY1857:CY1858" si="3025">AD1857</f>
        <v>604.13</v>
      </c>
      <c r="CZ1857">
        <f t="shared" ref="CZ1857:CZ1858" si="3026">AH1857</f>
        <v>604.13</v>
      </c>
      <c r="DA1857">
        <f t="shared" ref="DA1857:DA1858" si="3027">AL1857</f>
        <v>1</v>
      </c>
      <c r="DB1857">
        <f t="shared" ref="DB1857:DB1860" si="3028">ROUND((ROUND(AT1857*CZ1857,2)*ROUND(0.3,7)),6)</f>
        <v>2609.8409999999999</v>
      </c>
      <c r="DC1857">
        <f t="shared" ref="DC1857:DC1860" si="3029">ROUND((ROUND(AT1857*AG1857,2)*ROUND(0.3,7)),6)</f>
        <v>0</v>
      </c>
      <c r="DD1857" t="s">
        <v>14</v>
      </c>
      <c r="DE1857" t="s">
        <v>14</v>
      </c>
      <c r="DF1857">
        <f t="shared" si="3023"/>
        <v>0</v>
      </c>
      <c r="DG1857">
        <f t="shared" si="3021"/>
        <v>0</v>
      </c>
      <c r="DH1857">
        <f t="shared" ref="DH1857:DH1920" si="3030">ROUND(ROUND(AG1857,2)*CX1857,2)</f>
        <v>0</v>
      </c>
      <c r="DI1857">
        <f t="shared" ref="DI1857:DI1920" si="3031">ROUND(ROUND(AH1857,2)*CX1857,2)</f>
        <v>2609.8400000000001</v>
      </c>
      <c r="DJ1857">
        <f t="shared" ref="DJ1857:DJ1858" si="3032">DI1857</f>
        <v>2609.8400000000001</v>
      </c>
      <c r="DK1857">
        <v>1</v>
      </c>
      <c r="DL1857" t="s">
        <v>14</v>
      </c>
      <c r="DM1857">
        <v>0</v>
      </c>
      <c r="DN1857" t="s">
        <v>14</v>
      </c>
      <c r="DO1857">
        <v>0</v>
      </c>
    </row>
    <row r="1858">
      <c r="A1858">
        <f>ROW(Source!A662)</f>
        <v>662</v>
      </c>
      <c r="B1858">
        <v>419115877</v>
      </c>
      <c r="C1858">
        <v>412995446</v>
      </c>
      <c r="D1858">
        <v>417090896</v>
      </c>
      <c r="E1858">
        <v>117</v>
      </c>
      <c r="F1858">
        <v>1</v>
      </c>
      <c r="G1858">
        <v>1</v>
      </c>
      <c r="H1858">
        <v>1</v>
      </c>
      <c r="I1858" t="s">
        <v>1844</v>
      </c>
      <c r="J1858" t="s">
        <v>14</v>
      </c>
      <c r="K1858" t="s">
        <v>1845</v>
      </c>
      <c r="L1858">
        <v>1191</v>
      </c>
      <c r="N1858">
        <v>1013</v>
      </c>
      <c r="O1858" t="s">
        <v>48</v>
      </c>
      <c r="P1858" t="s">
        <v>48</v>
      </c>
      <c r="Q1858">
        <v>1</v>
      </c>
      <c r="W1858">
        <v>0</v>
      </c>
      <c r="X1858">
        <v>-1417349443</v>
      </c>
      <c r="Y1858">
        <f t="shared" si="3024"/>
        <v>0.51600000000000001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1</v>
      </c>
      <c r="AJ1858">
        <v>1</v>
      </c>
      <c r="AK1858">
        <v>1</v>
      </c>
      <c r="AL1858">
        <v>1</v>
      </c>
      <c r="AM1858">
        <v>-2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14</v>
      </c>
      <c r="AT1858">
        <v>1.72</v>
      </c>
      <c r="AU1858" t="s">
        <v>1272</v>
      </c>
      <c r="AV1858">
        <v>2</v>
      </c>
      <c r="AW1858">
        <v>2</v>
      </c>
      <c r="AX1858">
        <v>419117998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ROUND(Y1858*Source!I662,7)</f>
        <v>0.51600000000000001</v>
      </c>
      <c r="CY1858">
        <f t="shared" si="3025"/>
        <v>0</v>
      </c>
      <c r="CZ1858">
        <f t="shared" si="3026"/>
        <v>0</v>
      </c>
      <c r="DA1858">
        <f t="shared" si="3027"/>
        <v>1</v>
      </c>
      <c r="DB1858">
        <f t="shared" si="3028"/>
        <v>0</v>
      </c>
      <c r="DC1858">
        <f t="shared" si="3029"/>
        <v>0</v>
      </c>
      <c r="DD1858" t="s">
        <v>14</v>
      </c>
      <c r="DE1858" t="s">
        <v>14</v>
      </c>
      <c r="DF1858">
        <f t="shared" si="3023"/>
        <v>0</v>
      </c>
      <c r="DG1858">
        <f t="shared" si="3021"/>
        <v>0</v>
      </c>
      <c r="DH1858">
        <f t="shared" si="3030"/>
        <v>0</v>
      </c>
      <c r="DI1858">
        <f t="shared" si="3031"/>
        <v>0</v>
      </c>
      <c r="DJ1858">
        <f t="shared" si="3032"/>
        <v>0</v>
      </c>
      <c r="DK1858">
        <v>0</v>
      </c>
      <c r="DL1858" t="s">
        <v>14</v>
      </c>
      <c r="DM1858">
        <v>0</v>
      </c>
      <c r="DN1858" t="s">
        <v>14</v>
      </c>
      <c r="DO1858">
        <v>0</v>
      </c>
    </row>
    <row r="1859">
      <c r="A1859">
        <f>ROW(Source!A662)</f>
        <v>662</v>
      </c>
      <c r="B1859">
        <v>419115877</v>
      </c>
      <c r="C1859">
        <v>412995446</v>
      </c>
      <c r="D1859">
        <v>417098134</v>
      </c>
      <c r="E1859">
        <v>1</v>
      </c>
      <c r="F1859">
        <v>1</v>
      </c>
      <c r="G1859">
        <v>1</v>
      </c>
      <c r="H1859">
        <v>2</v>
      </c>
      <c r="I1859" t="s">
        <v>159</v>
      </c>
      <c r="J1859" t="s">
        <v>1851</v>
      </c>
      <c r="K1859" t="s">
        <v>160</v>
      </c>
      <c r="L1859">
        <v>1368</v>
      </c>
      <c r="N1859">
        <v>1011</v>
      </c>
      <c r="O1859" t="s">
        <v>55</v>
      </c>
      <c r="P1859" t="s">
        <v>55</v>
      </c>
      <c r="Q1859">
        <v>1</v>
      </c>
      <c r="W1859">
        <v>0</v>
      </c>
      <c r="X1859">
        <v>302479695</v>
      </c>
      <c r="Y1859">
        <f t="shared" si="3024"/>
        <v>0.13500000000000001</v>
      </c>
      <c r="AA1859">
        <v>0</v>
      </c>
      <c r="AB1859">
        <v>1274.25</v>
      </c>
      <c r="AC1859">
        <v>620.24000000000001</v>
      </c>
      <c r="AD1859">
        <v>0</v>
      </c>
      <c r="AE1859">
        <v>0</v>
      </c>
      <c r="AF1859">
        <v>995.50999999999999</v>
      </c>
      <c r="AG1859">
        <v>620.24000000000001</v>
      </c>
      <c r="AH1859">
        <v>0</v>
      </c>
      <c r="AI1859">
        <v>1</v>
      </c>
      <c r="AJ1859">
        <v>1.28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14</v>
      </c>
      <c r="AT1859">
        <v>0.45000000000000001</v>
      </c>
      <c r="AU1859" t="s">
        <v>1272</v>
      </c>
      <c r="AV1859">
        <v>1</v>
      </c>
      <c r="AW1859">
        <v>2</v>
      </c>
      <c r="AX1859">
        <v>419117999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447.97950000000003</v>
      </c>
      <c r="BL1859">
        <v>279.108</v>
      </c>
      <c r="BM1859">
        <v>0</v>
      </c>
      <c r="BN1859">
        <v>0</v>
      </c>
      <c r="BO1859">
        <v>0.45000000000000001</v>
      </c>
      <c r="BP1859">
        <v>1</v>
      </c>
      <c r="BQ1859">
        <v>0</v>
      </c>
      <c r="BR1859">
        <v>134.39385000000001</v>
      </c>
      <c r="BS1859">
        <v>83.732400000000013</v>
      </c>
      <c r="BT1859">
        <v>0</v>
      </c>
      <c r="BU1859">
        <v>0</v>
      </c>
      <c r="BV1859">
        <v>0.13500000000000001</v>
      </c>
      <c r="BW1859">
        <v>1</v>
      </c>
      <c r="CV1859">
        <v>0</v>
      </c>
      <c r="CW1859">
        <f>ROUND(Y1859*Source!I662*DO1859,7)</f>
        <v>0.13499999999999998</v>
      </c>
      <c r="CX1859">
        <f>ROUND(Y1859*Source!I662,7)</f>
        <v>0.13499999999999998</v>
      </c>
      <c r="CY1859">
        <f t="shared" ref="CY1859:CY1860" si="3033">AB1859</f>
        <v>1274.25</v>
      </c>
      <c r="CZ1859">
        <f t="shared" ref="CZ1859:CZ1860" si="3034">AF1859</f>
        <v>995.50999999999999</v>
      </c>
      <c r="DA1859">
        <f t="shared" ref="DA1859:DA1860" si="3035">AJ1859</f>
        <v>1.28</v>
      </c>
      <c r="DB1859">
        <f t="shared" si="3028"/>
        <v>134.39400000000001</v>
      </c>
      <c r="DC1859">
        <f t="shared" si="3029"/>
        <v>83.73299999999999</v>
      </c>
      <c r="DD1859" t="s">
        <v>14</v>
      </c>
      <c r="DE1859" t="s">
        <v>14</v>
      </c>
      <c r="DF1859">
        <f t="shared" si="3023"/>
        <v>0</v>
      </c>
      <c r="DG1859">
        <f t="shared" ref="DG1859:DG1860" si="3036">ROUND(ROUND(AF1859*AJ1859,2)*CX1859,2)</f>
        <v>172.02000000000001</v>
      </c>
      <c r="DH1859">
        <f t="shared" si="3030"/>
        <v>83.730000000000004</v>
      </c>
      <c r="DI1859">
        <f t="shared" si="3031"/>
        <v>0</v>
      </c>
      <c r="DJ1859">
        <f t="shared" ref="DJ1859:DJ1860" si="3037">DG1859+DH1859</f>
        <v>255.75</v>
      </c>
      <c r="DK1859">
        <v>0</v>
      </c>
      <c r="DL1859" t="s">
        <v>56</v>
      </c>
      <c r="DM1859">
        <v>5</v>
      </c>
      <c r="DN1859" t="s">
        <v>48</v>
      </c>
      <c r="DO1859">
        <v>1</v>
      </c>
    </row>
    <row r="1860">
      <c r="A1860">
        <f>ROW(Source!A662)</f>
        <v>662</v>
      </c>
      <c r="B1860">
        <v>419115877</v>
      </c>
      <c r="C1860">
        <v>412995446</v>
      </c>
      <c r="D1860">
        <v>417098140</v>
      </c>
      <c r="E1860">
        <v>1</v>
      </c>
      <c r="F1860">
        <v>1</v>
      </c>
      <c r="G1860">
        <v>1</v>
      </c>
      <c r="H1860">
        <v>2</v>
      </c>
      <c r="I1860" t="s">
        <v>53</v>
      </c>
      <c r="J1860" t="s">
        <v>1846</v>
      </c>
      <c r="K1860" t="s">
        <v>54</v>
      </c>
      <c r="L1860">
        <v>1368</v>
      </c>
      <c r="N1860">
        <v>1011</v>
      </c>
      <c r="O1860" t="s">
        <v>55</v>
      </c>
      <c r="P1860" t="s">
        <v>55</v>
      </c>
      <c r="Q1860">
        <v>1</v>
      </c>
      <c r="W1860">
        <v>0</v>
      </c>
      <c r="X1860">
        <v>-1522049899</v>
      </c>
      <c r="Y1860">
        <f t="shared" si="3024"/>
        <v>0.38100000000000001</v>
      </c>
      <c r="AA1860">
        <v>0</v>
      </c>
      <c r="AB1860">
        <v>1516.8099999999999</v>
      </c>
      <c r="AC1860">
        <v>620.24000000000001</v>
      </c>
      <c r="AD1860">
        <v>0</v>
      </c>
      <c r="AE1860">
        <v>0</v>
      </c>
      <c r="AF1860">
        <v>1024.8699999999999</v>
      </c>
      <c r="AG1860">
        <v>620.24000000000001</v>
      </c>
      <c r="AH1860">
        <v>0</v>
      </c>
      <c r="AI1860">
        <v>1</v>
      </c>
      <c r="AJ1860">
        <v>1.48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14</v>
      </c>
      <c r="AT1860">
        <v>1.27</v>
      </c>
      <c r="AU1860" t="s">
        <v>1272</v>
      </c>
      <c r="AV1860">
        <v>1</v>
      </c>
      <c r="AW1860">
        <v>2</v>
      </c>
      <c r="AX1860">
        <v>419118000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1301.5848999999998</v>
      </c>
      <c r="BL1860">
        <v>787.70479999999998</v>
      </c>
      <c r="BM1860">
        <v>0</v>
      </c>
      <c r="BN1860">
        <v>0</v>
      </c>
      <c r="BO1860">
        <v>1.27</v>
      </c>
      <c r="BP1860">
        <v>1</v>
      </c>
      <c r="BQ1860">
        <v>0</v>
      </c>
      <c r="BR1860">
        <v>390.47546999999997</v>
      </c>
      <c r="BS1860">
        <v>236.31144</v>
      </c>
      <c r="BT1860">
        <v>0</v>
      </c>
      <c r="BU1860">
        <v>0</v>
      </c>
      <c r="BV1860">
        <v>0.38100000000000001</v>
      </c>
      <c r="BW1860">
        <v>1</v>
      </c>
      <c r="CV1860">
        <v>0</v>
      </c>
      <c r="CW1860">
        <f>ROUND(Y1860*Source!I662*DO1860,7)</f>
        <v>0.38100000000000001</v>
      </c>
      <c r="CX1860">
        <f>ROUND(Y1860*Source!I662,7)</f>
        <v>0.38100000000000001</v>
      </c>
      <c r="CY1860">
        <f t="shared" si="3033"/>
        <v>1516.8099999999999</v>
      </c>
      <c r="CZ1860">
        <f t="shared" si="3034"/>
        <v>1024.8699999999999</v>
      </c>
      <c r="DA1860">
        <f t="shared" si="3035"/>
        <v>1.48</v>
      </c>
      <c r="DB1860">
        <f t="shared" si="3028"/>
        <v>390.47399999999999</v>
      </c>
      <c r="DC1860">
        <f t="shared" si="3029"/>
        <v>236.31</v>
      </c>
      <c r="DD1860" t="s">
        <v>14</v>
      </c>
      <c r="DE1860" t="s">
        <v>14</v>
      </c>
      <c r="DF1860">
        <f t="shared" si="3023"/>
        <v>0</v>
      </c>
      <c r="DG1860">
        <f t="shared" si="3036"/>
        <v>577.89999999999998</v>
      </c>
      <c r="DH1860">
        <f t="shared" si="3030"/>
        <v>236.31</v>
      </c>
      <c r="DI1860">
        <f t="shared" si="3031"/>
        <v>0</v>
      </c>
      <c r="DJ1860">
        <f t="shared" si="3037"/>
        <v>814.21000000000004</v>
      </c>
      <c r="DK1860">
        <v>0</v>
      </c>
      <c r="DL1860" t="s">
        <v>56</v>
      </c>
      <c r="DM1860">
        <v>5</v>
      </c>
      <c r="DN1860" t="s">
        <v>48</v>
      </c>
      <c r="DO1860">
        <v>1</v>
      </c>
    </row>
    <row r="1861">
      <c r="A1861">
        <f>ROW(Source!A662)</f>
        <v>662</v>
      </c>
      <c r="B1861">
        <v>419115877</v>
      </c>
      <c r="C1861">
        <v>412995446</v>
      </c>
      <c r="D1861">
        <v>417162991</v>
      </c>
      <c r="E1861">
        <v>1</v>
      </c>
      <c r="F1861">
        <v>1</v>
      </c>
      <c r="G1861">
        <v>1</v>
      </c>
      <c r="H1861">
        <v>3</v>
      </c>
      <c r="I1861" t="s">
        <v>146</v>
      </c>
      <c r="J1861" t="s">
        <v>1849</v>
      </c>
      <c r="K1861" t="s">
        <v>147</v>
      </c>
      <c r="L1861">
        <v>1348</v>
      </c>
      <c r="N1861">
        <v>1009</v>
      </c>
      <c r="O1861" t="s">
        <v>148</v>
      </c>
      <c r="P1861" t="s">
        <v>148</v>
      </c>
      <c r="Q1861">
        <v>1000</v>
      </c>
      <c r="W1861">
        <v>0</v>
      </c>
      <c r="X1861">
        <v>-465588395</v>
      </c>
      <c r="Y1861">
        <f t="shared" ref="Y1861:Y1868" si="3038">(AT1861*ROUND(0,7))</f>
        <v>0</v>
      </c>
      <c r="AA1861">
        <v>149054.35999999999</v>
      </c>
      <c r="AB1861">
        <v>0</v>
      </c>
      <c r="AC1861">
        <v>0</v>
      </c>
      <c r="AD1861">
        <v>0</v>
      </c>
      <c r="AE1861">
        <v>116448.72</v>
      </c>
      <c r="AF1861">
        <v>0</v>
      </c>
      <c r="AG1861">
        <v>0</v>
      </c>
      <c r="AH1861">
        <v>0</v>
      </c>
      <c r="AI1861">
        <v>1.28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14</v>
      </c>
      <c r="AT1861">
        <v>0.00063000000000000003</v>
      </c>
      <c r="AU1861" t="s">
        <v>1271</v>
      </c>
      <c r="AV1861">
        <v>0</v>
      </c>
      <c r="AW1861">
        <v>2</v>
      </c>
      <c r="AX1861">
        <v>419118001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73.3626936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ROUND(Y1861*Source!I662,7)</f>
        <v>0</v>
      </c>
      <c r="CY1861">
        <f t="shared" ref="CY1861:CY1869" si="3039">AA1861</f>
        <v>149054.35999999999</v>
      </c>
      <c r="CZ1861">
        <f t="shared" ref="CZ1861:CZ1869" si="3040">AE1861</f>
        <v>116448.72</v>
      </c>
      <c r="DA1861">
        <f t="shared" ref="DA1861:DA1869" si="3041">AI1861</f>
        <v>1.28</v>
      </c>
      <c r="DB1861">
        <f t="shared" ref="DB1861:DB1868" si="3042">ROUND((ROUND(AT1861*CZ1861,2)*ROUND(0,7)),6)</f>
        <v>0</v>
      </c>
      <c r="DC1861">
        <f t="shared" ref="DC1861:DC1868" si="3043">ROUND((ROUND(AT1861*AG1861,2)*ROUND(0,7)),6)</f>
        <v>0</v>
      </c>
      <c r="DD1861" t="s">
        <v>14</v>
      </c>
      <c r="DE1861" t="s">
        <v>14</v>
      </c>
      <c r="DF1861">
        <f t="shared" ref="DF1861:DF1868" si="3044">ROUND(ROUND(AE1861*AI1861,2)*CX1861,2)</f>
        <v>0</v>
      </c>
      <c r="DG1861">
        <f t="shared" ref="DG1861:DG1871" si="3045">ROUND(ROUND(AF1861,2)*CX1861,2)</f>
        <v>0</v>
      </c>
      <c r="DH1861">
        <f t="shared" si="3030"/>
        <v>0</v>
      </c>
      <c r="DI1861">
        <f t="shared" si="3031"/>
        <v>0</v>
      </c>
      <c r="DJ1861">
        <f t="shared" ref="DJ1861:DJ1869" si="3046">DF1861</f>
        <v>0</v>
      </c>
      <c r="DK1861">
        <v>0</v>
      </c>
      <c r="DL1861" t="s">
        <v>14</v>
      </c>
      <c r="DM1861">
        <v>0</v>
      </c>
      <c r="DN1861" t="s">
        <v>14</v>
      </c>
      <c r="DO1861">
        <v>0</v>
      </c>
    </row>
    <row r="1862">
      <c r="A1862">
        <f>ROW(Source!A662)</f>
        <v>662</v>
      </c>
      <c r="B1862">
        <v>419115877</v>
      </c>
      <c r="C1862">
        <v>412995446</v>
      </c>
      <c r="D1862">
        <v>417163200</v>
      </c>
      <c r="E1862">
        <v>1</v>
      </c>
      <c r="F1862">
        <v>1</v>
      </c>
      <c r="G1862">
        <v>1</v>
      </c>
      <c r="H1862">
        <v>3</v>
      </c>
      <c r="I1862" t="s">
        <v>255</v>
      </c>
      <c r="J1862" t="s">
        <v>1869</v>
      </c>
      <c r="K1862" t="s">
        <v>256</v>
      </c>
      <c r="L1862">
        <v>1346</v>
      </c>
      <c r="N1862">
        <v>1009</v>
      </c>
      <c r="O1862" t="s">
        <v>151</v>
      </c>
      <c r="P1862" t="s">
        <v>151</v>
      </c>
      <c r="Q1862">
        <v>1</v>
      </c>
      <c r="W1862">
        <v>0</v>
      </c>
      <c r="X1862">
        <v>-1746966143</v>
      </c>
      <c r="Y1862">
        <f t="shared" si="3038"/>
        <v>0</v>
      </c>
      <c r="AA1862">
        <v>406.32999999999998</v>
      </c>
      <c r="AB1862">
        <v>0</v>
      </c>
      <c r="AC1862">
        <v>0</v>
      </c>
      <c r="AD1862">
        <v>0</v>
      </c>
      <c r="AE1862">
        <v>284.14999999999998</v>
      </c>
      <c r="AF1862">
        <v>0</v>
      </c>
      <c r="AG1862">
        <v>0</v>
      </c>
      <c r="AH1862">
        <v>0</v>
      </c>
      <c r="AI1862">
        <v>1.4299999999999999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14</v>
      </c>
      <c r="AT1862">
        <v>0.0014499999999999999</v>
      </c>
      <c r="AU1862" t="s">
        <v>1271</v>
      </c>
      <c r="AV1862">
        <v>0</v>
      </c>
      <c r="AW1862">
        <v>2</v>
      </c>
      <c r="AX1862">
        <v>419118002</v>
      </c>
      <c r="AY1862">
        <v>1</v>
      </c>
      <c r="AZ1862">
        <v>0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0.41201749999999993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ROUND(Y1862*Source!I662,7)</f>
        <v>0</v>
      </c>
      <c r="CY1862">
        <f t="shared" si="3039"/>
        <v>406.32999999999998</v>
      </c>
      <c r="CZ1862">
        <f t="shared" si="3040"/>
        <v>284.14999999999998</v>
      </c>
      <c r="DA1862">
        <f t="shared" si="3041"/>
        <v>1.4299999999999999</v>
      </c>
      <c r="DB1862">
        <f t="shared" si="3042"/>
        <v>0</v>
      </c>
      <c r="DC1862">
        <f t="shared" si="3043"/>
        <v>0</v>
      </c>
      <c r="DD1862" t="s">
        <v>14</v>
      </c>
      <c r="DE1862" t="s">
        <v>14</v>
      </c>
      <c r="DF1862">
        <f t="shared" si="3044"/>
        <v>0</v>
      </c>
      <c r="DG1862">
        <f t="shared" si="3045"/>
        <v>0</v>
      </c>
      <c r="DH1862">
        <f t="shared" si="3030"/>
        <v>0</v>
      </c>
      <c r="DI1862">
        <f t="shared" si="3031"/>
        <v>0</v>
      </c>
      <c r="DJ1862">
        <f t="shared" si="3046"/>
        <v>0</v>
      </c>
      <c r="DK1862">
        <v>0</v>
      </c>
      <c r="DL1862" t="s">
        <v>14</v>
      </c>
      <c r="DM1862">
        <v>0</v>
      </c>
      <c r="DN1862" t="s">
        <v>14</v>
      </c>
      <c r="DO1862">
        <v>0</v>
      </c>
    </row>
    <row r="1863">
      <c r="A1863">
        <f>ROW(Source!A662)</f>
        <v>662</v>
      </c>
      <c r="B1863">
        <v>419115877</v>
      </c>
      <c r="C1863">
        <v>412995446</v>
      </c>
      <c r="D1863">
        <v>417163256</v>
      </c>
      <c r="E1863">
        <v>1</v>
      </c>
      <c r="F1863">
        <v>1</v>
      </c>
      <c r="G1863">
        <v>1</v>
      </c>
      <c r="H1863">
        <v>3</v>
      </c>
      <c r="I1863" t="s">
        <v>257</v>
      </c>
      <c r="J1863" t="s">
        <v>1870</v>
      </c>
      <c r="K1863" t="s">
        <v>258</v>
      </c>
      <c r="L1863">
        <v>1346</v>
      </c>
      <c r="N1863">
        <v>1009</v>
      </c>
      <c r="O1863" t="s">
        <v>151</v>
      </c>
      <c r="P1863" t="s">
        <v>151</v>
      </c>
      <c r="Q1863">
        <v>1</v>
      </c>
      <c r="W1863">
        <v>0</v>
      </c>
      <c r="X1863">
        <v>1771797515</v>
      </c>
      <c r="Y1863">
        <f t="shared" si="3038"/>
        <v>0</v>
      </c>
      <c r="AA1863">
        <v>199.91</v>
      </c>
      <c r="AB1863">
        <v>0</v>
      </c>
      <c r="AC1863">
        <v>0</v>
      </c>
      <c r="AD1863">
        <v>0</v>
      </c>
      <c r="AE1863">
        <v>219.68000000000001</v>
      </c>
      <c r="AF1863">
        <v>0</v>
      </c>
      <c r="AG1863">
        <v>0</v>
      </c>
      <c r="AH1863">
        <v>0</v>
      </c>
      <c r="AI1863">
        <v>0.91000000000000003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14</v>
      </c>
      <c r="AT1863">
        <v>0.020299999999999999</v>
      </c>
      <c r="AU1863" t="s">
        <v>1271</v>
      </c>
      <c r="AV1863">
        <v>0</v>
      </c>
      <c r="AW1863">
        <v>2</v>
      </c>
      <c r="AX1863">
        <v>419118003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4.4595039999999999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ROUND(Y1863*Source!I662,7)</f>
        <v>0</v>
      </c>
      <c r="CY1863">
        <f t="shared" si="3039"/>
        <v>199.91</v>
      </c>
      <c r="CZ1863">
        <f t="shared" si="3040"/>
        <v>219.68000000000001</v>
      </c>
      <c r="DA1863">
        <f t="shared" si="3041"/>
        <v>0.91000000000000003</v>
      </c>
      <c r="DB1863">
        <f t="shared" si="3042"/>
        <v>0</v>
      </c>
      <c r="DC1863">
        <f t="shared" si="3043"/>
        <v>0</v>
      </c>
      <c r="DD1863" t="s">
        <v>14</v>
      </c>
      <c r="DE1863" t="s">
        <v>14</v>
      </c>
      <c r="DF1863">
        <f t="shared" si="3044"/>
        <v>0</v>
      </c>
      <c r="DG1863">
        <f t="shared" si="3045"/>
        <v>0</v>
      </c>
      <c r="DH1863">
        <f t="shared" si="3030"/>
        <v>0</v>
      </c>
      <c r="DI1863">
        <f t="shared" si="3031"/>
        <v>0</v>
      </c>
      <c r="DJ1863">
        <f t="shared" si="3046"/>
        <v>0</v>
      </c>
      <c r="DK1863">
        <v>0</v>
      </c>
      <c r="DL1863" t="s">
        <v>14</v>
      </c>
      <c r="DM1863">
        <v>0</v>
      </c>
      <c r="DN1863" t="s">
        <v>14</v>
      </c>
      <c r="DO1863">
        <v>0</v>
      </c>
    </row>
    <row r="1864">
      <c r="A1864">
        <f>ROW(Source!A662)</f>
        <v>662</v>
      </c>
      <c r="B1864">
        <v>419115877</v>
      </c>
      <c r="C1864">
        <v>412995446</v>
      </c>
      <c r="D1864">
        <v>417165023</v>
      </c>
      <c r="E1864">
        <v>1</v>
      </c>
      <c r="F1864">
        <v>1</v>
      </c>
      <c r="G1864">
        <v>1</v>
      </c>
      <c r="H1864">
        <v>3</v>
      </c>
      <c r="I1864" t="s">
        <v>259</v>
      </c>
      <c r="J1864" t="s">
        <v>1871</v>
      </c>
      <c r="K1864" t="s">
        <v>260</v>
      </c>
      <c r="L1864">
        <v>1346</v>
      </c>
      <c r="N1864">
        <v>1009</v>
      </c>
      <c r="O1864" t="s">
        <v>151</v>
      </c>
      <c r="P1864" t="s">
        <v>151</v>
      </c>
      <c r="Q1864">
        <v>1</v>
      </c>
      <c r="W1864">
        <v>0</v>
      </c>
      <c r="X1864">
        <v>41226650</v>
      </c>
      <c r="Y1864">
        <f t="shared" si="3038"/>
        <v>0</v>
      </c>
      <c r="AA1864">
        <v>181.83000000000001</v>
      </c>
      <c r="AB1864">
        <v>0</v>
      </c>
      <c r="AC1864">
        <v>0</v>
      </c>
      <c r="AD1864">
        <v>0</v>
      </c>
      <c r="AE1864">
        <v>206.62</v>
      </c>
      <c r="AF1864">
        <v>0</v>
      </c>
      <c r="AG1864">
        <v>0</v>
      </c>
      <c r="AH1864">
        <v>0</v>
      </c>
      <c r="AI1864">
        <v>0.88</v>
      </c>
      <c r="AJ1864">
        <v>1</v>
      </c>
      <c r="AK1864">
        <v>1</v>
      </c>
      <c r="AL1864">
        <v>1</v>
      </c>
      <c r="AM1864">
        <v>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14</v>
      </c>
      <c r="AT1864">
        <v>0.013050000000000001</v>
      </c>
      <c r="AU1864" t="s">
        <v>1271</v>
      </c>
      <c r="AV1864">
        <v>0</v>
      </c>
      <c r="AW1864">
        <v>2</v>
      </c>
      <c r="AX1864">
        <v>419118004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2.6963910000000002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ROUND(Y1864*Source!I662,7)</f>
        <v>0</v>
      </c>
      <c r="CY1864">
        <f t="shared" si="3039"/>
        <v>181.83000000000001</v>
      </c>
      <c r="CZ1864">
        <f t="shared" si="3040"/>
        <v>206.62</v>
      </c>
      <c r="DA1864">
        <f t="shared" si="3041"/>
        <v>0.88</v>
      </c>
      <c r="DB1864">
        <f t="shared" si="3042"/>
        <v>0</v>
      </c>
      <c r="DC1864">
        <f t="shared" si="3043"/>
        <v>0</v>
      </c>
      <c r="DD1864" t="s">
        <v>14</v>
      </c>
      <c r="DE1864" t="s">
        <v>14</v>
      </c>
      <c r="DF1864">
        <f t="shared" si="3044"/>
        <v>0</v>
      </c>
      <c r="DG1864">
        <f t="shared" si="3045"/>
        <v>0</v>
      </c>
      <c r="DH1864">
        <f t="shared" si="3030"/>
        <v>0</v>
      </c>
      <c r="DI1864">
        <f t="shared" si="3031"/>
        <v>0</v>
      </c>
      <c r="DJ1864">
        <f t="shared" si="3046"/>
        <v>0</v>
      </c>
      <c r="DK1864">
        <v>0</v>
      </c>
      <c r="DL1864" t="s">
        <v>14</v>
      </c>
      <c r="DM1864">
        <v>0</v>
      </c>
      <c r="DN1864" t="s">
        <v>14</v>
      </c>
      <c r="DO1864">
        <v>0</v>
      </c>
    </row>
    <row r="1865">
      <c r="A1865">
        <f>ROW(Source!A662)</f>
        <v>662</v>
      </c>
      <c r="B1865">
        <v>419115877</v>
      </c>
      <c r="C1865">
        <v>412995446</v>
      </c>
      <c r="D1865">
        <v>417175584</v>
      </c>
      <c r="E1865">
        <v>1</v>
      </c>
      <c r="F1865">
        <v>1</v>
      </c>
      <c r="G1865">
        <v>1</v>
      </c>
      <c r="H1865">
        <v>3</v>
      </c>
      <c r="I1865" t="s">
        <v>149</v>
      </c>
      <c r="J1865" t="s">
        <v>1850</v>
      </c>
      <c r="K1865" t="s">
        <v>150</v>
      </c>
      <c r="L1865">
        <v>1346</v>
      </c>
      <c r="N1865">
        <v>1009</v>
      </c>
      <c r="O1865" t="s">
        <v>151</v>
      </c>
      <c r="P1865" t="s">
        <v>151</v>
      </c>
      <c r="Q1865">
        <v>1</v>
      </c>
      <c r="W1865">
        <v>0</v>
      </c>
      <c r="X1865">
        <v>-242288594</v>
      </c>
      <c r="Y1865">
        <f t="shared" si="3038"/>
        <v>0</v>
      </c>
      <c r="AA1865">
        <v>1400.99</v>
      </c>
      <c r="AB1865">
        <v>0</v>
      </c>
      <c r="AC1865">
        <v>0</v>
      </c>
      <c r="AD1865">
        <v>0</v>
      </c>
      <c r="AE1865">
        <v>870.17999999999995</v>
      </c>
      <c r="AF1865">
        <v>0</v>
      </c>
      <c r="AG1865">
        <v>0</v>
      </c>
      <c r="AH1865">
        <v>0</v>
      </c>
      <c r="AI1865">
        <v>1.6100000000000001</v>
      </c>
      <c r="AJ1865">
        <v>1</v>
      </c>
      <c r="AK1865">
        <v>1</v>
      </c>
      <c r="AL1865">
        <v>1</v>
      </c>
      <c r="AM1865">
        <v>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14</v>
      </c>
      <c r="AT1865">
        <v>0.26000000000000001</v>
      </c>
      <c r="AU1865" t="s">
        <v>1271</v>
      </c>
      <c r="AV1865">
        <v>0</v>
      </c>
      <c r="AW1865">
        <v>2</v>
      </c>
      <c r="AX1865">
        <v>419118005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226.24680000000001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CV1865">
        <v>0</v>
      </c>
      <c r="CW1865">
        <v>0</v>
      </c>
      <c r="CX1865">
        <f>ROUND(Y1865*Source!I662,7)</f>
        <v>0</v>
      </c>
      <c r="CY1865">
        <f t="shared" si="3039"/>
        <v>1400.99</v>
      </c>
      <c r="CZ1865">
        <f t="shared" si="3040"/>
        <v>870.17999999999995</v>
      </c>
      <c r="DA1865">
        <f t="shared" si="3041"/>
        <v>1.6100000000000001</v>
      </c>
      <c r="DB1865">
        <f t="shared" si="3042"/>
        <v>0</v>
      </c>
      <c r="DC1865">
        <f t="shared" si="3043"/>
        <v>0</v>
      </c>
      <c r="DD1865" t="s">
        <v>14</v>
      </c>
      <c r="DE1865" t="s">
        <v>14</v>
      </c>
      <c r="DF1865">
        <f t="shared" si="3044"/>
        <v>0</v>
      </c>
      <c r="DG1865">
        <f t="shared" si="3045"/>
        <v>0</v>
      </c>
      <c r="DH1865">
        <f t="shared" si="3030"/>
        <v>0</v>
      </c>
      <c r="DI1865">
        <f t="shared" si="3031"/>
        <v>0</v>
      </c>
      <c r="DJ1865">
        <f t="shared" si="3046"/>
        <v>0</v>
      </c>
      <c r="DK1865">
        <v>0</v>
      </c>
      <c r="DL1865" t="s">
        <v>14</v>
      </c>
      <c r="DM1865">
        <v>0</v>
      </c>
      <c r="DN1865" t="s">
        <v>14</v>
      </c>
      <c r="DO1865">
        <v>0</v>
      </c>
    </row>
    <row r="1866">
      <c r="A1866">
        <f>ROW(Source!A662)</f>
        <v>662</v>
      </c>
      <c r="B1866">
        <v>419115877</v>
      </c>
      <c r="C1866">
        <v>412995446</v>
      </c>
      <c r="D1866">
        <v>417192565</v>
      </c>
      <c r="E1866">
        <v>1</v>
      </c>
      <c r="F1866">
        <v>1</v>
      </c>
      <c r="G1866">
        <v>1</v>
      </c>
      <c r="H1866">
        <v>3</v>
      </c>
      <c r="I1866" t="s">
        <v>353</v>
      </c>
      <c r="J1866" t="s">
        <v>1884</v>
      </c>
      <c r="K1866" t="s">
        <v>354</v>
      </c>
      <c r="L1866">
        <v>1371</v>
      </c>
      <c r="N1866">
        <v>1013</v>
      </c>
      <c r="O1866" t="s">
        <v>252</v>
      </c>
      <c r="P1866" t="s">
        <v>252</v>
      </c>
      <c r="Q1866">
        <v>1</v>
      </c>
      <c r="W1866">
        <v>0</v>
      </c>
      <c r="X1866">
        <v>775080425</v>
      </c>
      <c r="Y1866">
        <f t="shared" si="3038"/>
        <v>0</v>
      </c>
      <c r="AA1866">
        <v>17.379999999999999</v>
      </c>
      <c r="AB1866">
        <v>0</v>
      </c>
      <c r="AC1866">
        <v>0</v>
      </c>
      <c r="AD1866">
        <v>0</v>
      </c>
      <c r="AE1866">
        <v>19.100000000000001</v>
      </c>
      <c r="AF1866">
        <v>0</v>
      </c>
      <c r="AG1866">
        <v>0</v>
      </c>
      <c r="AH1866">
        <v>0</v>
      </c>
      <c r="AI1866">
        <v>0.91000000000000003</v>
      </c>
      <c r="AJ1866">
        <v>1</v>
      </c>
      <c r="AK1866">
        <v>1</v>
      </c>
      <c r="AL1866">
        <v>1</v>
      </c>
      <c r="AM1866">
        <v>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14</v>
      </c>
      <c r="AT1866">
        <v>1</v>
      </c>
      <c r="AU1866" t="s">
        <v>1271</v>
      </c>
      <c r="AV1866">
        <v>0</v>
      </c>
      <c r="AW1866">
        <v>2</v>
      </c>
      <c r="AX1866">
        <v>419118006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19.100000000000001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ROUND(Y1866*Source!I662,7)</f>
        <v>0</v>
      </c>
      <c r="CY1866">
        <f t="shared" si="3039"/>
        <v>17.379999999999999</v>
      </c>
      <c r="CZ1866">
        <f t="shared" si="3040"/>
        <v>19.100000000000001</v>
      </c>
      <c r="DA1866">
        <f t="shared" si="3041"/>
        <v>0.91000000000000003</v>
      </c>
      <c r="DB1866">
        <f t="shared" si="3042"/>
        <v>0</v>
      </c>
      <c r="DC1866">
        <f t="shared" si="3043"/>
        <v>0</v>
      </c>
      <c r="DD1866" t="s">
        <v>14</v>
      </c>
      <c r="DE1866" t="s">
        <v>14</v>
      </c>
      <c r="DF1866">
        <f t="shared" si="3044"/>
        <v>0</v>
      </c>
      <c r="DG1866">
        <f t="shared" si="3045"/>
        <v>0</v>
      </c>
      <c r="DH1866">
        <f t="shared" si="3030"/>
        <v>0</v>
      </c>
      <c r="DI1866">
        <f t="shared" si="3031"/>
        <v>0</v>
      </c>
      <c r="DJ1866">
        <f t="shared" si="3046"/>
        <v>0</v>
      </c>
      <c r="DK1866">
        <v>0</v>
      </c>
      <c r="DL1866" t="s">
        <v>14</v>
      </c>
      <c r="DM1866">
        <v>0</v>
      </c>
      <c r="DN1866" t="s">
        <v>14</v>
      </c>
      <c r="DO1866">
        <v>0</v>
      </c>
    </row>
    <row r="1867">
      <c r="A1867">
        <f>ROW(Source!A662)</f>
        <v>662</v>
      </c>
      <c r="B1867">
        <v>419115877</v>
      </c>
      <c r="C1867">
        <v>412995446</v>
      </c>
      <c r="D1867">
        <v>417199972</v>
      </c>
      <c r="E1867">
        <v>1</v>
      </c>
      <c r="F1867">
        <v>1</v>
      </c>
      <c r="G1867">
        <v>1</v>
      </c>
      <c r="H1867">
        <v>3</v>
      </c>
      <c r="I1867" t="s">
        <v>267</v>
      </c>
      <c r="J1867" t="s">
        <v>1875</v>
      </c>
      <c r="K1867" t="s">
        <v>268</v>
      </c>
      <c r="L1867">
        <v>1425</v>
      </c>
      <c r="N1867">
        <v>1013</v>
      </c>
      <c r="O1867" t="s">
        <v>195</v>
      </c>
      <c r="P1867" t="s">
        <v>195</v>
      </c>
      <c r="Q1867">
        <v>1</v>
      </c>
      <c r="W1867">
        <v>0</v>
      </c>
      <c r="X1867">
        <v>989260561</v>
      </c>
      <c r="Y1867">
        <f t="shared" si="3038"/>
        <v>0</v>
      </c>
      <c r="AA1867">
        <v>119.56999999999999</v>
      </c>
      <c r="AB1867">
        <v>0</v>
      </c>
      <c r="AC1867">
        <v>0</v>
      </c>
      <c r="AD1867">
        <v>0</v>
      </c>
      <c r="AE1867">
        <v>47.259999999999998</v>
      </c>
      <c r="AF1867">
        <v>0</v>
      </c>
      <c r="AG1867">
        <v>0</v>
      </c>
      <c r="AH1867">
        <v>0</v>
      </c>
      <c r="AI1867">
        <v>2.5299999999999998</v>
      </c>
      <c r="AJ1867">
        <v>1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14</v>
      </c>
      <c r="AT1867">
        <v>0.072999999999999995</v>
      </c>
      <c r="AU1867" t="s">
        <v>1271</v>
      </c>
      <c r="AV1867">
        <v>0</v>
      </c>
      <c r="AW1867">
        <v>2</v>
      </c>
      <c r="AX1867">
        <v>419118007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3.4499799999999996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CV1867">
        <v>0</v>
      </c>
      <c r="CW1867">
        <v>0</v>
      </c>
      <c r="CX1867">
        <f>ROUND(Y1867*Source!I662,7)</f>
        <v>0</v>
      </c>
      <c r="CY1867">
        <f t="shared" si="3039"/>
        <v>119.56999999999999</v>
      </c>
      <c r="CZ1867">
        <f t="shared" si="3040"/>
        <v>47.259999999999998</v>
      </c>
      <c r="DA1867">
        <f t="shared" si="3041"/>
        <v>2.5299999999999998</v>
      </c>
      <c r="DB1867">
        <f t="shared" si="3042"/>
        <v>0</v>
      </c>
      <c r="DC1867">
        <f t="shared" si="3043"/>
        <v>0</v>
      </c>
      <c r="DD1867" t="s">
        <v>14</v>
      </c>
      <c r="DE1867" t="s">
        <v>14</v>
      </c>
      <c r="DF1867">
        <f t="shared" si="3044"/>
        <v>0</v>
      </c>
      <c r="DG1867">
        <f t="shared" si="3045"/>
        <v>0</v>
      </c>
      <c r="DH1867">
        <f t="shared" si="3030"/>
        <v>0</v>
      </c>
      <c r="DI1867">
        <f t="shared" si="3031"/>
        <v>0</v>
      </c>
      <c r="DJ1867">
        <f t="shared" si="3046"/>
        <v>0</v>
      </c>
      <c r="DK1867">
        <v>0</v>
      </c>
      <c r="DL1867" t="s">
        <v>14</v>
      </c>
      <c r="DM1867">
        <v>0</v>
      </c>
      <c r="DN1867" t="s">
        <v>14</v>
      </c>
      <c r="DO1867">
        <v>0</v>
      </c>
    </row>
    <row r="1868">
      <c r="A1868">
        <f>ROW(Source!A662)</f>
        <v>662</v>
      </c>
      <c r="B1868">
        <v>419115877</v>
      </c>
      <c r="C1868">
        <v>412995446</v>
      </c>
      <c r="D1868">
        <v>417199978</v>
      </c>
      <c r="E1868">
        <v>1</v>
      </c>
      <c r="F1868">
        <v>1</v>
      </c>
      <c r="G1868">
        <v>1</v>
      </c>
      <c r="H1868">
        <v>3</v>
      </c>
      <c r="I1868" t="s">
        <v>269</v>
      </c>
      <c r="J1868" t="s">
        <v>1876</v>
      </c>
      <c r="K1868" t="s">
        <v>270</v>
      </c>
      <c r="L1868">
        <v>1407</v>
      </c>
      <c r="N1868">
        <v>1013</v>
      </c>
      <c r="O1868" t="s">
        <v>271</v>
      </c>
      <c r="P1868" t="s">
        <v>271</v>
      </c>
      <c r="Q1868">
        <v>1</v>
      </c>
      <c r="W1868">
        <v>0</v>
      </c>
      <c r="X1868">
        <v>168170819</v>
      </c>
      <c r="Y1868">
        <f t="shared" si="3038"/>
        <v>0</v>
      </c>
      <c r="AA1868">
        <v>8352.5100000000002</v>
      </c>
      <c r="AB1868">
        <v>0</v>
      </c>
      <c r="AC1868">
        <v>0</v>
      </c>
      <c r="AD1868">
        <v>0</v>
      </c>
      <c r="AE1868">
        <v>6052.54</v>
      </c>
      <c r="AF1868">
        <v>0</v>
      </c>
      <c r="AG1868">
        <v>0</v>
      </c>
      <c r="AH1868">
        <v>0</v>
      </c>
      <c r="AI1868">
        <v>1.3799999999999999</v>
      </c>
      <c r="AJ1868">
        <v>1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14</v>
      </c>
      <c r="AT1868">
        <v>0.0044000000000000003</v>
      </c>
      <c r="AU1868" t="s">
        <v>1271</v>
      </c>
      <c r="AV1868">
        <v>0</v>
      </c>
      <c r="AW1868">
        <v>2</v>
      </c>
      <c r="AX1868">
        <v>419118008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26.631176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CV1868">
        <v>0</v>
      </c>
      <c r="CW1868">
        <v>0</v>
      </c>
      <c r="CX1868">
        <f>ROUND(Y1868*Source!I662,7)</f>
        <v>0</v>
      </c>
      <c r="CY1868">
        <f t="shared" si="3039"/>
        <v>8352.5100000000002</v>
      </c>
      <c r="CZ1868">
        <f t="shared" si="3040"/>
        <v>6052.54</v>
      </c>
      <c r="DA1868">
        <f t="shared" si="3041"/>
        <v>1.3799999999999999</v>
      </c>
      <c r="DB1868">
        <f t="shared" si="3042"/>
        <v>0</v>
      </c>
      <c r="DC1868">
        <f t="shared" si="3043"/>
        <v>0</v>
      </c>
      <c r="DD1868" t="s">
        <v>14</v>
      </c>
      <c r="DE1868" t="s">
        <v>14</v>
      </c>
      <c r="DF1868">
        <f t="shared" si="3044"/>
        <v>0</v>
      </c>
      <c r="DG1868">
        <f t="shared" si="3045"/>
        <v>0</v>
      </c>
      <c r="DH1868">
        <f t="shared" si="3030"/>
        <v>0</v>
      </c>
      <c r="DI1868">
        <f t="shared" si="3031"/>
        <v>0</v>
      </c>
      <c r="DJ1868">
        <f t="shared" si="3046"/>
        <v>0</v>
      </c>
      <c r="DK1868">
        <v>0</v>
      </c>
      <c r="DL1868" t="s">
        <v>14</v>
      </c>
      <c r="DM1868">
        <v>0</v>
      </c>
      <c r="DN1868" t="s">
        <v>14</v>
      </c>
      <c r="DO1868">
        <v>0</v>
      </c>
    </row>
    <row r="1869">
      <c r="A1869">
        <f>ROW(Source!A662)</f>
        <v>662</v>
      </c>
      <c r="B1869">
        <v>419115877</v>
      </c>
      <c r="C1869">
        <v>412995446</v>
      </c>
      <c r="D1869">
        <v>417096729</v>
      </c>
      <c r="E1869">
        <v>117</v>
      </c>
      <c r="F1869">
        <v>1</v>
      </c>
      <c r="G1869">
        <v>1</v>
      </c>
      <c r="H1869">
        <v>3</v>
      </c>
      <c r="I1869" t="s">
        <v>1847</v>
      </c>
      <c r="J1869" t="s">
        <v>14</v>
      </c>
      <c r="K1869" t="s">
        <v>1848</v>
      </c>
      <c r="L1869">
        <v>3277935</v>
      </c>
      <c r="N1869">
        <v>1013</v>
      </c>
      <c r="O1869" t="s">
        <v>63</v>
      </c>
      <c r="P1869" t="s">
        <v>63</v>
      </c>
      <c r="Q1869">
        <v>1</v>
      </c>
      <c r="W1869">
        <v>0</v>
      </c>
      <c r="X1869">
        <v>274903907</v>
      </c>
      <c r="Y1869">
        <f t="shared" ref="Y1869:Y1873" si="3047">AT1869</f>
        <v>2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1</v>
      </c>
      <c r="AJ1869">
        <v>1</v>
      </c>
      <c r="AK1869">
        <v>1</v>
      </c>
      <c r="AL1869">
        <v>1</v>
      </c>
      <c r="AM1869">
        <v>-2</v>
      </c>
      <c r="AN1869">
        <v>0</v>
      </c>
      <c r="AO1869">
        <v>0</v>
      </c>
      <c r="AP1869">
        <v>0</v>
      </c>
      <c r="AQ1869">
        <v>1</v>
      </c>
      <c r="AR1869">
        <v>0</v>
      </c>
      <c r="AS1869" t="s">
        <v>14</v>
      </c>
      <c r="AT1869">
        <v>2</v>
      </c>
      <c r="AU1869" t="s">
        <v>14</v>
      </c>
      <c r="AV1869">
        <v>0</v>
      </c>
      <c r="AW1869">
        <v>2</v>
      </c>
      <c r="AX1869">
        <v>419118009</v>
      </c>
      <c r="AY1869">
        <v>1</v>
      </c>
      <c r="AZ1869">
        <v>2048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ROUND(Y1869*Source!I662,7)</f>
        <v>2</v>
      </c>
      <c r="CY1869">
        <f t="shared" si="3039"/>
        <v>0</v>
      </c>
      <c r="CZ1869">
        <f t="shared" si="3040"/>
        <v>0</v>
      </c>
      <c r="DA1869">
        <f t="shared" si="3041"/>
        <v>1</v>
      </c>
      <c r="DB1869">
        <f t="shared" ref="DB1869:DB1873" si="3048">ROUND(ROUND(AT1869*CZ1869,2),6)</f>
        <v>0</v>
      </c>
      <c r="DC1869">
        <f t="shared" ref="DC1869:DC1873" si="3049">ROUND(ROUND(AT1869*AG1869,2),6)</f>
        <v>0</v>
      </c>
      <c r="DD1869" t="s">
        <v>14</v>
      </c>
      <c r="DE1869" t="s">
        <v>14</v>
      </c>
      <c r="DF1869">
        <f t="shared" ref="DF1869:DF1873" si="3050">ROUND(ROUND(AE1869,2)*CX1869,2)</f>
        <v>0</v>
      </c>
      <c r="DG1869">
        <f t="shared" si="3045"/>
        <v>0</v>
      </c>
      <c r="DH1869">
        <f t="shared" si="3030"/>
        <v>0</v>
      </c>
      <c r="DI1869">
        <f t="shared" si="3031"/>
        <v>0</v>
      </c>
      <c r="DJ1869">
        <f t="shared" si="3046"/>
        <v>0</v>
      </c>
      <c r="DK1869">
        <v>0</v>
      </c>
      <c r="DL1869" t="s">
        <v>14</v>
      </c>
      <c r="DM1869">
        <v>0</v>
      </c>
      <c r="DN1869" t="s">
        <v>14</v>
      </c>
      <c r="DO1869">
        <v>0</v>
      </c>
    </row>
    <row r="1870">
      <c r="A1870">
        <f>ROW(Source!A663)</f>
        <v>663</v>
      </c>
      <c r="B1870">
        <v>419115877</v>
      </c>
      <c r="C1870">
        <v>412995473</v>
      </c>
      <c r="D1870">
        <v>417090750</v>
      </c>
      <c r="E1870">
        <v>117</v>
      </c>
      <c r="F1870">
        <v>1</v>
      </c>
      <c r="G1870">
        <v>1</v>
      </c>
      <c r="H1870">
        <v>1</v>
      </c>
      <c r="I1870" t="s">
        <v>535</v>
      </c>
      <c r="J1870" t="s">
        <v>14</v>
      </c>
      <c r="K1870" t="s">
        <v>536</v>
      </c>
      <c r="L1870">
        <v>1191</v>
      </c>
      <c r="N1870">
        <v>1013</v>
      </c>
      <c r="O1870" t="s">
        <v>48</v>
      </c>
      <c r="P1870" t="s">
        <v>48</v>
      </c>
      <c r="Q1870">
        <v>1</v>
      </c>
      <c r="W1870">
        <v>0</v>
      </c>
      <c r="X1870">
        <v>-520827209</v>
      </c>
      <c r="Y1870">
        <f t="shared" si="3047"/>
        <v>14.4</v>
      </c>
      <c r="AA1870">
        <v>0</v>
      </c>
      <c r="AB1870">
        <v>0</v>
      </c>
      <c r="AC1870">
        <v>0</v>
      </c>
      <c r="AD1870">
        <v>604.13</v>
      </c>
      <c r="AE1870">
        <v>0</v>
      </c>
      <c r="AF1870">
        <v>0</v>
      </c>
      <c r="AG1870">
        <v>0</v>
      </c>
      <c r="AH1870">
        <v>604.13</v>
      </c>
      <c r="AI1870">
        <v>1</v>
      </c>
      <c r="AJ1870">
        <v>1</v>
      </c>
      <c r="AK1870">
        <v>1</v>
      </c>
      <c r="AL1870">
        <v>1</v>
      </c>
      <c r="AM1870">
        <v>-2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14</v>
      </c>
      <c r="AT1870">
        <v>14.4</v>
      </c>
      <c r="AU1870" t="s">
        <v>14</v>
      </c>
      <c r="AV1870">
        <v>1</v>
      </c>
      <c r="AW1870">
        <v>2</v>
      </c>
      <c r="AX1870">
        <v>419118010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8699.4719999999998</v>
      </c>
      <c r="BN1870">
        <v>14.4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8699.4719999999998</v>
      </c>
      <c r="BU1870">
        <v>14.4</v>
      </c>
      <c r="BV1870">
        <v>0</v>
      </c>
      <c r="BW1870">
        <v>1</v>
      </c>
      <c r="CU1870">
        <f>ROUND(AT1870*Source!I663*AH1870*AL1870,2)</f>
        <v>8699.4699999999993</v>
      </c>
      <c r="CV1870">
        <f>ROUND(Y1870*Source!I663,7)</f>
        <v>14.399999999999999</v>
      </c>
      <c r="CW1870">
        <v>0</v>
      </c>
      <c r="CX1870">
        <f>ROUND(Y1870*Source!I663,7)</f>
        <v>14.399999999999999</v>
      </c>
      <c r="CY1870">
        <f t="shared" ref="CY1870:CY1871" si="3051">AD1870</f>
        <v>604.13</v>
      </c>
      <c r="CZ1870">
        <f t="shared" ref="CZ1870:CZ1871" si="3052">AH1870</f>
        <v>604.13</v>
      </c>
      <c r="DA1870">
        <f t="shared" ref="DA1870:DA1871" si="3053">AL1870</f>
        <v>1</v>
      </c>
      <c r="DB1870">
        <f t="shared" si="3048"/>
        <v>8699.4699999999993</v>
      </c>
      <c r="DC1870">
        <f t="shared" si="3049"/>
        <v>0</v>
      </c>
      <c r="DD1870" t="s">
        <v>14</v>
      </c>
      <c r="DE1870" t="s">
        <v>14</v>
      </c>
      <c r="DF1870">
        <f t="shared" si="3050"/>
        <v>0</v>
      </c>
      <c r="DG1870">
        <f t="shared" si="3045"/>
        <v>0</v>
      </c>
      <c r="DH1870">
        <f t="shared" si="3030"/>
        <v>0</v>
      </c>
      <c r="DI1870">
        <f t="shared" si="3031"/>
        <v>8699.4699999999993</v>
      </c>
      <c r="DJ1870">
        <f t="shared" ref="DJ1870:DJ1871" si="3054">DI1870</f>
        <v>8699.4699999999993</v>
      </c>
      <c r="DK1870">
        <v>1</v>
      </c>
      <c r="DL1870" t="s">
        <v>14</v>
      </c>
      <c r="DM1870">
        <v>0</v>
      </c>
      <c r="DN1870" t="s">
        <v>14</v>
      </c>
      <c r="DO1870">
        <v>0</v>
      </c>
    </row>
    <row r="1871">
      <c r="A1871">
        <f>ROW(Source!A663)</f>
        <v>663</v>
      </c>
      <c r="B1871">
        <v>419115877</v>
      </c>
      <c r="C1871">
        <v>412995473</v>
      </c>
      <c r="D1871">
        <v>417090896</v>
      </c>
      <c r="E1871">
        <v>117</v>
      </c>
      <c r="F1871">
        <v>1</v>
      </c>
      <c r="G1871">
        <v>1</v>
      </c>
      <c r="H1871">
        <v>1</v>
      </c>
      <c r="I1871" t="s">
        <v>1844</v>
      </c>
      <c r="J1871" t="s">
        <v>14</v>
      </c>
      <c r="K1871" t="s">
        <v>1845</v>
      </c>
      <c r="L1871">
        <v>1191</v>
      </c>
      <c r="N1871">
        <v>1013</v>
      </c>
      <c r="O1871" t="s">
        <v>48</v>
      </c>
      <c r="P1871" t="s">
        <v>48</v>
      </c>
      <c r="Q1871">
        <v>1</v>
      </c>
      <c r="W1871">
        <v>0</v>
      </c>
      <c r="X1871">
        <v>-1417349443</v>
      </c>
      <c r="Y1871">
        <f t="shared" si="3047"/>
        <v>1.72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14</v>
      </c>
      <c r="AT1871">
        <v>1.72</v>
      </c>
      <c r="AU1871" t="s">
        <v>14</v>
      </c>
      <c r="AV1871">
        <v>2</v>
      </c>
      <c r="AW1871">
        <v>2</v>
      </c>
      <c r="AX1871">
        <v>419118011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ROUND(Y1871*Source!I663,7)</f>
        <v>1.72</v>
      </c>
      <c r="CY1871">
        <f t="shared" si="3051"/>
        <v>0</v>
      </c>
      <c r="CZ1871">
        <f t="shared" si="3052"/>
        <v>0</v>
      </c>
      <c r="DA1871">
        <f t="shared" si="3053"/>
        <v>1</v>
      </c>
      <c r="DB1871">
        <f t="shared" si="3048"/>
        <v>0</v>
      </c>
      <c r="DC1871">
        <f t="shared" si="3049"/>
        <v>0</v>
      </c>
      <c r="DD1871" t="s">
        <v>14</v>
      </c>
      <c r="DE1871" t="s">
        <v>14</v>
      </c>
      <c r="DF1871">
        <f t="shared" si="3050"/>
        <v>0</v>
      </c>
      <c r="DG1871">
        <f t="shared" si="3045"/>
        <v>0</v>
      </c>
      <c r="DH1871">
        <f t="shared" si="3030"/>
        <v>0</v>
      </c>
      <c r="DI1871">
        <f t="shared" si="3031"/>
        <v>0</v>
      </c>
      <c r="DJ1871">
        <f t="shared" si="3054"/>
        <v>0</v>
      </c>
      <c r="DK1871">
        <v>0</v>
      </c>
      <c r="DL1871" t="s">
        <v>14</v>
      </c>
      <c r="DM1871">
        <v>0</v>
      </c>
      <c r="DN1871" t="s">
        <v>14</v>
      </c>
      <c r="DO1871">
        <v>0</v>
      </c>
    </row>
    <row r="1872">
      <c r="A1872">
        <f>ROW(Source!A663)</f>
        <v>663</v>
      </c>
      <c r="B1872">
        <v>419115877</v>
      </c>
      <c r="C1872">
        <v>412995473</v>
      </c>
      <c r="D1872">
        <v>417098134</v>
      </c>
      <c r="E1872">
        <v>1</v>
      </c>
      <c r="F1872">
        <v>1</v>
      </c>
      <c r="G1872">
        <v>1</v>
      </c>
      <c r="H1872">
        <v>2</v>
      </c>
      <c r="I1872" t="s">
        <v>159</v>
      </c>
      <c r="J1872" t="s">
        <v>1851</v>
      </c>
      <c r="K1872" t="s">
        <v>160</v>
      </c>
      <c r="L1872">
        <v>1368</v>
      </c>
      <c r="N1872">
        <v>1011</v>
      </c>
      <c r="O1872" t="s">
        <v>55</v>
      </c>
      <c r="P1872" t="s">
        <v>55</v>
      </c>
      <c r="Q1872">
        <v>1</v>
      </c>
      <c r="W1872">
        <v>0</v>
      </c>
      <c r="X1872">
        <v>302479695</v>
      </c>
      <c r="Y1872">
        <f t="shared" si="3047"/>
        <v>0.45000000000000001</v>
      </c>
      <c r="AA1872">
        <v>0</v>
      </c>
      <c r="AB1872">
        <v>1274.25</v>
      </c>
      <c r="AC1872">
        <v>620.24000000000001</v>
      </c>
      <c r="AD1872">
        <v>0</v>
      </c>
      <c r="AE1872">
        <v>0</v>
      </c>
      <c r="AF1872">
        <v>995.50999999999999</v>
      </c>
      <c r="AG1872">
        <v>620.24000000000001</v>
      </c>
      <c r="AH1872">
        <v>0</v>
      </c>
      <c r="AI1872">
        <v>1</v>
      </c>
      <c r="AJ1872">
        <v>1.28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14</v>
      </c>
      <c r="AT1872">
        <v>0.45000000000000001</v>
      </c>
      <c r="AU1872" t="s">
        <v>14</v>
      </c>
      <c r="AV1872">
        <v>1</v>
      </c>
      <c r="AW1872">
        <v>2</v>
      </c>
      <c r="AX1872">
        <v>419118012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447.97950000000003</v>
      </c>
      <c r="BL1872">
        <v>279.108</v>
      </c>
      <c r="BM1872">
        <v>0</v>
      </c>
      <c r="BN1872">
        <v>0</v>
      </c>
      <c r="BO1872">
        <v>0.45000000000000001</v>
      </c>
      <c r="BP1872">
        <v>1</v>
      </c>
      <c r="BQ1872">
        <v>0</v>
      </c>
      <c r="BR1872">
        <v>447.97950000000003</v>
      </c>
      <c r="BS1872">
        <v>279.108</v>
      </c>
      <c r="BT1872">
        <v>0</v>
      </c>
      <c r="BU1872">
        <v>0</v>
      </c>
      <c r="BV1872">
        <v>0.45000000000000001</v>
      </c>
      <c r="BW1872">
        <v>1</v>
      </c>
      <c r="CV1872">
        <v>0</v>
      </c>
      <c r="CW1872">
        <f>ROUND(Y1872*Source!I663*DO1872,7)</f>
        <v>0.44999999999999996</v>
      </c>
      <c r="CX1872">
        <f>ROUND(Y1872*Source!I663,7)</f>
        <v>0.44999999999999996</v>
      </c>
      <c r="CY1872">
        <f t="shared" ref="CY1872:CY1873" si="3055">AB1872</f>
        <v>1274.25</v>
      </c>
      <c r="CZ1872">
        <f t="shared" ref="CZ1872:CZ1873" si="3056">AF1872</f>
        <v>995.50999999999999</v>
      </c>
      <c r="DA1872">
        <f t="shared" ref="DA1872:DA1873" si="3057">AJ1872</f>
        <v>1.28</v>
      </c>
      <c r="DB1872">
        <f t="shared" si="3048"/>
        <v>447.97999999999996</v>
      </c>
      <c r="DC1872">
        <f t="shared" si="3049"/>
        <v>279.11000000000001</v>
      </c>
      <c r="DD1872" t="s">
        <v>14</v>
      </c>
      <c r="DE1872" t="s">
        <v>14</v>
      </c>
      <c r="DF1872">
        <f t="shared" si="3050"/>
        <v>0</v>
      </c>
      <c r="DG1872">
        <f t="shared" ref="DG1872:DG1873" si="3058">ROUND(ROUND(AF1872*AJ1872,2)*CX1872,2)</f>
        <v>573.40999999999997</v>
      </c>
      <c r="DH1872">
        <f t="shared" si="3030"/>
        <v>279.11000000000001</v>
      </c>
      <c r="DI1872">
        <f t="shared" si="3031"/>
        <v>0</v>
      </c>
      <c r="DJ1872">
        <f t="shared" ref="DJ1872:DJ1873" si="3059">DG1872+DH1872</f>
        <v>852.51999999999998</v>
      </c>
      <c r="DK1872">
        <v>0</v>
      </c>
      <c r="DL1872" t="s">
        <v>56</v>
      </c>
      <c r="DM1872">
        <v>5</v>
      </c>
      <c r="DN1872" t="s">
        <v>48</v>
      </c>
      <c r="DO1872">
        <v>1</v>
      </c>
    </row>
    <row r="1873">
      <c r="A1873">
        <f>ROW(Source!A663)</f>
        <v>663</v>
      </c>
      <c r="B1873">
        <v>419115877</v>
      </c>
      <c r="C1873">
        <v>412995473</v>
      </c>
      <c r="D1873">
        <v>417098140</v>
      </c>
      <c r="E1873">
        <v>1</v>
      </c>
      <c r="F1873">
        <v>1</v>
      </c>
      <c r="G1873">
        <v>1</v>
      </c>
      <c r="H1873">
        <v>2</v>
      </c>
      <c r="I1873" t="s">
        <v>53</v>
      </c>
      <c r="J1873" t="s">
        <v>1846</v>
      </c>
      <c r="K1873" t="s">
        <v>54</v>
      </c>
      <c r="L1873">
        <v>1368</v>
      </c>
      <c r="N1873">
        <v>1011</v>
      </c>
      <c r="O1873" t="s">
        <v>55</v>
      </c>
      <c r="P1873" t="s">
        <v>55</v>
      </c>
      <c r="Q1873">
        <v>1</v>
      </c>
      <c r="W1873">
        <v>0</v>
      </c>
      <c r="X1873">
        <v>-1522049899</v>
      </c>
      <c r="Y1873">
        <f t="shared" si="3047"/>
        <v>1.27</v>
      </c>
      <c r="AA1873">
        <v>0</v>
      </c>
      <c r="AB1873">
        <v>1516.8099999999999</v>
      </c>
      <c r="AC1873">
        <v>620.24000000000001</v>
      </c>
      <c r="AD1873">
        <v>0</v>
      </c>
      <c r="AE1873">
        <v>0</v>
      </c>
      <c r="AF1873">
        <v>1024.8699999999999</v>
      </c>
      <c r="AG1873">
        <v>620.24000000000001</v>
      </c>
      <c r="AH1873">
        <v>0</v>
      </c>
      <c r="AI1873">
        <v>1</v>
      </c>
      <c r="AJ1873">
        <v>1.48</v>
      </c>
      <c r="AK1873">
        <v>1</v>
      </c>
      <c r="AL1873">
        <v>1</v>
      </c>
      <c r="AM1873">
        <v>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14</v>
      </c>
      <c r="AT1873">
        <v>1.27</v>
      </c>
      <c r="AU1873" t="s">
        <v>14</v>
      </c>
      <c r="AV1873">
        <v>1</v>
      </c>
      <c r="AW1873">
        <v>2</v>
      </c>
      <c r="AX1873">
        <v>419118013</v>
      </c>
      <c r="AY1873">
        <v>1</v>
      </c>
      <c r="AZ1873">
        <v>0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1301.5848999999998</v>
      </c>
      <c r="BL1873">
        <v>787.70479999999998</v>
      </c>
      <c r="BM1873">
        <v>0</v>
      </c>
      <c r="BN1873">
        <v>0</v>
      </c>
      <c r="BO1873">
        <v>1.27</v>
      </c>
      <c r="BP1873">
        <v>1</v>
      </c>
      <c r="BQ1873">
        <v>0</v>
      </c>
      <c r="BR1873">
        <v>1301.5848999999998</v>
      </c>
      <c r="BS1873">
        <v>787.70479999999998</v>
      </c>
      <c r="BT1873">
        <v>0</v>
      </c>
      <c r="BU1873">
        <v>0</v>
      </c>
      <c r="BV1873">
        <v>1.27</v>
      </c>
      <c r="BW1873">
        <v>1</v>
      </c>
      <c r="CV1873">
        <v>0</v>
      </c>
      <c r="CW1873">
        <f>ROUND(Y1873*Source!I663*DO1873,7)</f>
        <v>1.27</v>
      </c>
      <c r="CX1873">
        <f>ROUND(Y1873*Source!I663,7)</f>
        <v>1.27</v>
      </c>
      <c r="CY1873">
        <f t="shared" si="3055"/>
        <v>1516.8099999999999</v>
      </c>
      <c r="CZ1873">
        <f t="shared" si="3056"/>
        <v>1024.8699999999999</v>
      </c>
      <c r="DA1873">
        <f t="shared" si="3057"/>
        <v>1.48</v>
      </c>
      <c r="DB1873">
        <f t="shared" si="3048"/>
        <v>1301.5799999999999</v>
      </c>
      <c r="DC1873">
        <f t="shared" si="3049"/>
        <v>787.69999999999993</v>
      </c>
      <c r="DD1873" t="s">
        <v>14</v>
      </c>
      <c r="DE1873" t="s">
        <v>14</v>
      </c>
      <c r="DF1873">
        <f t="shared" si="3050"/>
        <v>0</v>
      </c>
      <c r="DG1873">
        <f t="shared" si="3058"/>
        <v>1926.3500000000001</v>
      </c>
      <c r="DH1873">
        <f t="shared" si="3030"/>
        <v>787.70000000000005</v>
      </c>
      <c r="DI1873">
        <f t="shared" si="3031"/>
        <v>0</v>
      </c>
      <c r="DJ1873">
        <f t="shared" si="3059"/>
        <v>2714.0500000000002</v>
      </c>
      <c r="DK1873">
        <v>0</v>
      </c>
      <c r="DL1873" t="s">
        <v>56</v>
      </c>
      <c r="DM1873">
        <v>5</v>
      </c>
      <c r="DN1873" t="s">
        <v>48</v>
      </c>
      <c r="DO1873">
        <v>1</v>
      </c>
    </row>
    <row r="1874">
      <c r="A1874">
        <f>ROW(Source!A663)</f>
        <v>663</v>
      </c>
      <c r="B1874">
        <v>419115877</v>
      </c>
      <c r="C1874">
        <v>412995473</v>
      </c>
      <c r="D1874">
        <v>417162991</v>
      </c>
      <c r="E1874">
        <v>1</v>
      </c>
      <c r="F1874">
        <v>1</v>
      </c>
      <c r="G1874">
        <v>1</v>
      </c>
      <c r="H1874">
        <v>3</v>
      </c>
      <c r="I1874" t="s">
        <v>146</v>
      </c>
      <c r="J1874" t="s">
        <v>1849</v>
      </c>
      <c r="K1874" t="s">
        <v>147</v>
      </c>
      <c r="L1874">
        <v>1348</v>
      </c>
      <c r="N1874">
        <v>1009</v>
      </c>
      <c r="O1874" t="s">
        <v>148</v>
      </c>
      <c r="P1874" t="s">
        <v>148</v>
      </c>
      <c r="Q1874">
        <v>1000</v>
      </c>
      <c r="W1874">
        <v>0</v>
      </c>
      <c r="X1874">
        <v>-465588395</v>
      </c>
      <c r="Y1874">
        <f t="shared" ref="Y1874:Y1881" si="3060">(AT1874*ROUND(0,7))</f>
        <v>0</v>
      </c>
      <c r="AA1874">
        <v>149054.35999999999</v>
      </c>
      <c r="AB1874">
        <v>0</v>
      </c>
      <c r="AC1874">
        <v>0</v>
      </c>
      <c r="AD1874">
        <v>0</v>
      </c>
      <c r="AE1874">
        <v>116448.72</v>
      </c>
      <c r="AF1874">
        <v>0</v>
      </c>
      <c r="AG1874">
        <v>0</v>
      </c>
      <c r="AH1874">
        <v>0</v>
      </c>
      <c r="AI1874">
        <v>1.28</v>
      </c>
      <c r="AJ1874">
        <v>1</v>
      </c>
      <c r="AK1874">
        <v>1</v>
      </c>
      <c r="AL1874">
        <v>1</v>
      </c>
      <c r="AM1874">
        <v>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14</v>
      </c>
      <c r="AT1874">
        <v>0.00063000000000000003</v>
      </c>
      <c r="AU1874" t="s">
        <v>1176</v>
      </c>
      <c r="AV1874">
        <v>0</v>
      </c>
      <c r="AW1874">
        <v>2</v>
      </c>
      <c r="AX1874">
        <v>419118014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73.3626936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ROUND(Y1874*Source!I663,7)</f>
        <v>0</v>
      </c>
      <c r="CY1874">
        <f t="shared" ref="CY1874:CY1882" si="3061">AA1874</f>
        <v>149054.35999999999</v>
      </c>
      <c r="CZ1874">
        <f t="shared" ref="CZ1874:CZ1882" si="3062">AE1874</f>
        <v>116448.72</v>
      </c>
      <c r="DA1874">
        <f t="shared" ref="DA1874:DA1882" si="3063">AI1874</f>
        <v>1.28</v>
      </c>
      <c r="DB1874">
        <f t="shared" ref="DB1874:DB1881" si="3064">ROUND((ROUND(AT1874*CZ1874,2)*ROUND(0,7)),6)</f>
        <v>0</v>
      </c>
      <c r="DC1874">
        <f t="shared" ref="DC1874:DC1881" si="3065">ROUND((ROUND(AT1874*AG1874,2)*ROUND(0,7)),6)</f>
        <v>0</v>
      </c>
      <c r="DD1874" t="s">
        <v>14</v>
      </c>
      <c r="DE1874" t="s">
        <v>14</v>
      </c>
      <c r="DF1874">
        <f t="shared" ref="DF1874:DF1881" si="3066">ROUND(ROUND(AE1874*AI1874,2)*CX1874,2)</f>
        <v>0</v>
      </c>
      <c r="DG1874">
        <f t="shared" ref="DG1874:DG1884" si="3067">ROUND(ROUND(AF1874,2)*CX1874,2)</f>
        <v>0</v>
      </c>
      <c r="DH1874">
        <f t="shared" si="3030"/>
        <v>0</v>
      </c>
      <c r="DI1874">
        <f t="shared" si="3031"/>
        <v>0</v>
      </c>
      <c r="DJ1874">
        <f t="shared" ref="DJ1874:DJ1882" si="3068">DF1874</f>
        <v>0</v>
      </c>
      <c r="DK1874">
        <v>0</v>
      </c>
      <c r="DL1874" t="s">
        <v>14</v>
      </c>
      <c r="DM1874">
        <v>0</v>
      </c>
      <c r="DN1874" t="s">
        <v>14</v>
      </c>
      <c r="DO1874">
        <v>0</v>
      </c>
    </row>
    <row r="1875">
      <c r="A1875">
        <f>ROW(Source!A663)</f>
        <v>663</v>
      </c>
      <c r="B1875">
        <v>419115877</v>
      </c>
      <c r="C1875">
        <v>412995473</v>
      </c>
      <c r="D1875">
        <v>417163200</v>
      </c>
      <c r="E1875">
        <v>1</v>
      </c>
      <c r="F1875">
        <v>1</v>
      </c>
      <c r="G1875">
        <v>1</v>
      </c>
      <c r="H1875">
        <v>3</v>
      </c>
      <c r="I1875" t="s">
        <v>255</v>
      </c>
      <c r="J1875" t="s">
        <v>1869</v>
      </c>
      <c r="K1875" t="s">
        <v>256</v>
      </c>
      <c r="L1875">
        <v>1346</v>
      </c>
      <c r="N1875">
        <v>1009</v>
      </c>
      <c r="O1875" t="s">
        <v>151</v>
      </c>
      <c r="P1875" t="s">
        <v>151</v>
      </c>
      <c r="Q1875">
        <v>1</v>
      </c>
      <c r="W1875">
        <v>0</v>
      </c>
      <c r="X1875">
        <v>-1746966143</v>
      </c>
      <c r="Y1875">
        <f t="shared" si="3060"/>
        <v>0</v>
      </c>
      <c r="AA1875">
        <v>406.32999999999998</v>
      </c>
      <c r="AB1875">
        <v>0</v>
      </c>
      <c r="AC1875">
        <v>0</v>
      </c>
      <c r="AD1875">
        <v>0</v>
      </c>
      <c r="AE1875">
        <v>284.14999999999998</v>
      </c>
      <c r="AF1875">
        <v>0</v>
      </c>
      <c r="AG1875">
        <v>0</v>
      </c>
      <c r="AH1875">
        <v>0</v>
      </c>
      <c r="AI1875">
        <v>1.4299999999999999</v>
      </c>
      <c r="AJ1875">
        <v>1</v>
      </c>
      <c r="AK1875">
        <v>1</v>
      </c>
      <c r="AL1875">
        <v>1</v>
      </c>
      <c r="AM1875">
        <v>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14</v>
      </c>
      <c r="AT1875">
        <v>0.0014499999999999999</v>
      </c>
      <c r="AU1875" t="s">
        <v>1176</v>
      </c>
      <c r="AV1875">
        <v>0</v>
      </c>
      <c r="AW1875">
        <v>2</v>
      </c>
      <c r="AX1875">
        <v>419118015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0.41201749999999993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ROUND(Y1875*Source!I663,7)</f>
        <v>0</v>
      </c>
      <c r="CY1875">
        <f t="shared" si="3061"/>
        <v>406.32999999999998</v>
      </c>
      <c r="CZ1875">
        <f t="shared" si="3062"/>
        <v>284.14999999999998</v>
      </c>
      <c r="DA1875">
        <f t="shared" si="3063"/>
        <v>1.4299999999999999</v>
      </c>
      <c r="DB1875">
        <f t="shared" si="3064"/>
        <v>0</v>
      </c>
      <c r="DC1875">
        <f t="shared" si="3065"/>
        <v>0</v>
      </c>
      <c r="DD1875" t="s">
        <v>14</v>
      </c>
      <c r="DE1875" t="s">
        <v>14</v>
      </c>
      <c r="DF1875">
        <f t="shared" si="3066"/>
        <v>0</v>
      </c>
      <c r="DG1875">
        <f t="shared" si="3067"/>
        <v>0</v>
      </c>
      <c r="DH1875">
        <f t="shared" si="3030"/>
        <v>0</v>
      </c>
      <c r="DI1875">
        <f t="shared" si="3031"/>
        <v>0</v>
      </c>
      <c r="DJ1875">
        <f t="shared" si="3068"/>
        <v>0</v>
      </c>
      <c r="DK1875">
        <v>0</v>
      </c>
      <c r="DL1875" t="s">
        <v>14</v>
      </c>
      <c r="DM1875">
        <v>0</v>
      </c>
      <c r="DN1875" t="s">
        <v>14</v>
      </c>
      <c r="DO1875">
        <v>0</v>
      </c>
    </row>
    <row r="1876">
      <c r="A1876">
        <f>ROW(Source!A663)</f>
        <v>663</v>
      </c>
      <c r="B1876">
        <v>419115877</v>
      </c>
      <c r="C1876">
        <v>412995473</v>
      </c>
      <c r="D1876">
        <v>417163256</v>
      </c>
      <c r="E1876">
        <v>1</v>
      </c>
      <c r="F1876">
        <v>1</v>
      </c>
      <c r="G1876">
        <v>1</v>
      </c>
      <c r="H1876">
        <v>3</v>
      </c>
      <c r="I1876" t="s">
        <v>257</v>
      </c>
      <c r="J1876" t="s">
        <v>1870</v>
      </c>
      <c r="K1876" t="s">
        <v>258</v>
      </c>
      <c r="L1876">
        <v>1346</v>
      </c>
      <c r="N1876">
        <v>1009</v>
      </c>
      <c r="O1876" t="s">
        <v>151</v>
      </c>
      <c r="P1876" t="s">
        <v>151</v>
      </c>
      <c r="Q1876">
        <v>1</v>
      </c>
      <c r="W1876">
        <v>0</v>
      </c>
      <c r="X1876">
        <v>1771797515</v>
      </c>
      <c r="Y1876">
        <f t="shared" si="3060"/>
        <v>0</v>
      </c>
      <c r="AA1876">
        <v>199.91</v>
      </c>
      <c r="AB1876">
        <v>0</v>
      </c>
      <c r="AC1876">
        <v>0</v>
      </c>
      <c r="AD1876">
        <v>0</v>
      </c>
      <c r="AE1876">
        <v>219.68000000000001</v>
      </c>
      <c r="AF1876">
        <v>0</v>
      </c>
      <c r="AG1876">
        <v>0</v>
      </c>
      <c r="AH1876">
        <v>0</v>
      </c>
      <c r="AI1876">
        <v>0.91000000000000003</v>
      </c>
      <c r="AJ1876">
        <v>1</v>
      </c>
      <c r="AK1876">
        <v>1</v>
      </c>
      <c r="AL1876">
        <v>1</v>
      </c>
      <c r="AM1876">
        <v>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14</v>
      </c>
      <c r="AT1876">
        <v>0.020299999999999999</v>
      </c>
      <c r="AU1876" t="s">
        <v>1176</v>
      </c>
      <c r="AV1876">
        <v>0</v>
      </c>
      <c r="AW1876">
        <v>2</v>
      </c>
      <c r="AX1876">
        <v>419118016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4.4595039999999999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1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ROUND(Y1876*Source!I663,7)</f>
        <v>0</v>
      </c>
      <c r="CY1876">
        <f t="shared" si="3061"/>
        <v>199.91</v>
      </c>
      <c r="CZ1876">
        <f t="shared" si="3062"/>
        <v>219.68000000000001</v>
      </c>
      <c r="DA1876">
        <f t="shared" si="3063"/>
        <v>0.91000000000000003</v>
      </c>
      <c r="DB1876">
        <f t="shared" si="3064"/>
        <v>0</v>
      </c>
      <c r="DC1876">
        <f t="shared" si="3065"/>
        <v>0</v>
      </c>
      <c r="DD1876" t="s">
        <v>14</v>
      </c>
      <c r="DE1876" t="s">
        <v>14</v>
      </c>
      <c r="DF1876">
        <f t="shared" si="3066"/>
        <v>0</v>
      </c>
      <c r="DG1876">
        <f t="shared" si="3067"/>
        <v>0</v>
      </c>
      <c r="DH1876">
        <f t="shared" si="3030"/>
        <v>0</v>
      </c>
      <c r="DI1876">
        <f t="shared" si="3031"/>
        <v>0</v>
      </c>
      <c r="DJ1876">
        <f t="shared" si="3068"/>
        <v>0</v>
      </c>
      <c r="DK1876">
        <v>0</v>
      </c>
      <c r="DL1876" t="s">
        <v>14</v>
      </c>
      <c r="DM1876">
        <v>0</v>
      </c>
      <c r="DN1876" t="s">
        <v>14</v>
      </c>
      <c r="DO1876">
        <v>0</v>
      </c>
    </row>
    <row r="1877">
      <c r="A1877">
        <f>ROW(Source!A663)</f>
        <v>663</v>
      </c>
      <c r="B1877">
        <v>419115877</v>
      </c>
      <c r="C1877">
        <v>412995473</v>
      </c>
      <c r="D1877">
        <v>417165023</v>
      </c>
      <c r="E1877">
        <v>1</v>
      </c>
      <c r="F1877">
        <v>1</v>
      </c>
      <c r="G1877">
        <v>1</v>
      </c>
      <c r="H1877">
        <v>3</v>
      </c>
      <c r="I1877" t="s">
        <v>259</v>
      </c>
      <c r="J1877" t="s">
        <v>1871</v>
      </c>
      <c r="K1877" t="s">
        <v>260</v>
      </c>
      <c r="L1877">
        <v>1346</v>
      </c>
      <c r="N1877">
        <v>1009</v>
      </c>
      <c r="O1877" t="s">
        <v>151</v>
      </c>
      <c r="P1877" t="s">
        <v>151</v>
      </c>
      <c r="Q1877">
        <v>1</v>
      </c>
      <c r="W1877">
        <v>0</v>
      </c>
      <c r="X1877">
        <v>41226650</v>
      </c>
      <c r="Y1877">
        <f t="shared" si="3060"/>
        <v>0</v>
      </c>
      <c r="AA1877">
        <v>181.83000000000001</v>
      </c>
      <c r="AB1877">
        <v>0</v>
      </c>
      <c r="AC1877">
        <v>0</v>
      </c>
      <c r="AD1877">
        <v>0</v>
      </c>
      <c r="AE1877">
        <v>206.62</v>
      </c>
      <c r="AF1877">
        <v>0</v>
      </c>
      <c r="AG1877">
        <v>0</v>
      </c>
      <c r="AH1877">
        <v>0</v>
      </c>
      <c r="AI1877">
        <v>0.88</v>
      </c>
      <c r="AJ1877">
        <v>1</v>
      </c>
      <c r="AK1877">
        <v>1</v>
      </c>
      <c r="AL1877">
        <v>1</v>
      </c>
      <c r="AM1877">
        <v>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14</v>
      </c>
      <c r="AT1877">
        <v>0.013050000000000001</v>
      </c>
      <c r="AU1877" t="s">
        <v>1176</v>
      </c>
      <c r="AV1877">
        <v>0</v>
      </c>
      <c r="AW1877">
        <v>2</v>
      </c>
      <c r="AX1877">
        <v>419118017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2.6963910000000002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CV1877">
        <v>0</v>
      </c>
      <c r="CW1877">
        <v>0</v>
      </c>
      <c r="CX1877">
        <f>ROUND(Y1877*Source!I663,7)</f>
        <v>0</v>
      </c>
      <c r="CY1877">
        <f t="shared" si="3061"/>
        <v>181.83000000000001</v>
      </c>
      <c r="CZ1877">
        <f t="shared" si="3062"/>
        <v>206.62</v>
      </c>
      <c r="DA1877">
        <f t="shared" si="3063"/>
        <v>0.88</v>
      </c>
      <c r="DB1877">
        <f t="shared" si="3064"/>
        <v>0</v>
      </c>
      <c r="DC1877">
        <f t="shared" si="3065"/>
        <v>0</v>
      </c>
      <c r="DD1877" t="s">
        <v>14</v>
      </c>
      <c r="DE1877" t="s">
        <v>14</v>
      </c>
      <c r="DF1877">
        <f t="shared" si="3066"/>
        <v>0</v>
      </c>
      <c r="DG1877">
        <f t="shared" si="3067"/>
        <v>0</v>
      </c>
      <c r="DH1877">
        <f t="shared" si="3030"/>
        <v>0</v>
      </c>
      <c r="DI1877">
        <f t="shared" si="3031"/>
        <v>0</v>
      </c>
      <c r="DJ1877">
        <f t="shared" si="3068"/>
        <v>0</v>
      </c>
      <c r="DK1877">
        <v>0</v>
      </c>
      <c r="DL1877" t="s">
        <v>14</v>
      </c>
      <c r="DM1877">
        <v>0</v>
      </c>
      <c r="DN1877" t="s">
        <v>14</v>
      </c>
      <c r="DO1877">
        <v>0</v>
      </c>
    </row>
    <row r="1878">
      <c r="A1878">
        <f>ROW(Source!A663)</f>
        <v>663</v>
      </c>
      <c r="B1878">
        <v>419115877</v>
      </c>
      <c r="C1878">
        <v>412995473</v>
      </c>
      <c r="D1878">
        <v>417175584</v>
      </c>
      <c r="E1878">
        <v>1</v>
      </c>
      <c r="F1878">
        <v>1</v>
      </c>
      <c r="G1878">
        <v>1</v>
      </c>
      <c r="H1878">
        <v>3</v>
      </c>
      <c r="I1878" t="s">
        <v>149</v>
      </c>
      <c r="J1878" t="s">
        <v>1850</v>
      </c>
      <c r="K1878" t="s">
        <v>150</v>
      </c>
      <c r="L1878">
        <v>1346</v>
      </c>
      <c r="N1878">
        <v>1009</v>
      </c>
      <c r="O1878" t="s">
        <v>151</v>
      </c>
      <c r="P1878" t="s">
        <v>151</v>
      </c>
      <c r="Q1878">
        <v>1</v>
      </c>
      <c r="W1878">
        <v>0</v>
      </c>
      <c r="X1878">
        <v>-242288594</v>
      </c>
      <c r="Y1878">
        <f t="shared" si="3060"/>
        <v>0</v>
      </c>
      <c r="AA1878">
        <v>1400.99</v>
      </c>
      <c r="AB1878">
        <v>0</v>
      </c>
      <c r="AC1878">
        <v>0</v>
      </c>
      <c r="AD1878">
        <v>0</v>
      </c>
      <c r="AE1878">
        <v>870.17999999999995</v>
      </c>
      <c r="AF1878">
        <v>0</v>
      </c>
      <c r="AG1878">
        <v>0</v>
      </c>
      <c r="AH1878">
        <v>0</v>
      </c>
      <c r="AI1878">
        <v>1.6100000000000001</v>
      </c>
      <c r="AJ1878">
        <v>1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14</v>
      </c>
      <c r="AT1878">
        <v>0.26000000000000001</v>
      </c>
      <c r="AU1878" t="s">
        <v>1176</v>
      </c>
      <c r="AV1878">
        <v>0</v>
      </c>
      <c r="AW1878">
        <v>2</v>
      </c>
      <c r="AX1878">
        <v>419118018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226.24680000000001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CV1878">
        <v>0</v>
      </c>
      <c r="CW1878">
        <v>0</v>
      </c>
      <c r="CX1878">
        <f>ROUND(Y1878*Source!I663,7)</f>
        <v>0</v>
      </c>
      <c r="CY1878">
        <f t="shared" si="3061"/>
        <v>1400.99</v>
      </c>
      <c r="CZ1878">
        <f t="shared" si="3062"/>
        <v>870.17999999999995</v>
      </c>
      <c r="DA1878">
        <f t="shared" si="3063"/>
        <v>1.6100000000000001</v>
      </c>
      <c r="DB1878">
        <f t="shared" si="3064"/>
        <v>0</v>
      </c>
      <c r="DC1878">
        <f t="shared" si="3065"/>
        <v>0</v>
      </c>
      <c r="DD1878" t="s">
        <v>14</v>
      </c>
      <c r="DE1878" t="s">
        <v>14</v>
      </c>
      <c r="DF1878">
        <f t="shared" si="3066"/>
        <v>0</v>
      </c>
      <c r="DG1878">
        <f t="shared" si="3067"/>
        <v>0</v>
      </c>
      <c r="DH1878">
        <f t="shared" si="3030"/>
        <v>0</v>
      </c>
      <c r="DI1878">
        <f t="shared" si="3031"/>
        <v>0</v>
      </c>
      <c r="DJ1878">
        <f t="shared" si="3068"/>
        <v>0</v>
      </c>
      <c r="DK1878">
        <v>0</v>
      </c>
      <c r="DL1878" t="s">
        <v>14</v>
      </c>
      <c r="DM1878">
        <v>0</v>
      </c>
      <c r="DN1878" t="s">
        <v>14</v>
      </c>
      <c r="DO1878">
        <v>0</v>
      </c>
    </row>
    <row r="1879">
      <c r="A1879">
        <f>ROW(Source!A663)</f>
        <v>663</v>
      </c>
      <c r="B1879">
        <v>419115877</v>
      </c>
      <c r="C1879">
        <v>412995473</v>
      </c>
      <c r="D1879">
        <v>417192565</v>
      </c>
      <c r="E1879">
        <v>1</v>
      </c>
      <c r="F1879">
        <v>1</v>
      </c>
      <c r="G1879">
        <v>1</v>
      </c>
      <c r="H1879">
        <v>3</v>
      </c>
      <c r="I1879" t="s">
        <v>353</v>
      </c>
      <c r="J1879" t="s">
        <v>1884</v>
      </c>
      <c r="K1879" t="s">
        <v>354</v>
      </c>
      <c r="L1879">
        <v>1371</v>
      </c>
      <c r="N1879">
        <v>1013</v>
      </c>
      <c r="O1879" t="s">
        <v>252</v>
      </c>
      <c r="P1879" t="s">
        <v>252</v>
      </c>
      <c r="Q1879">
        <v>1</v>
      </c>
      <c r="W1879">
        <v>0</v>
      </c>
      <c r="X1879">
        <v>775080425</v>
      </c>
      <c r="Y1879">
        <f t="shared" si="3060"/>
        <v>0</v>
      </c>
      <c r="AA1879">
        <v>17.379999999999999</v>
      </c>
      <c r="AB1879">
        <v>0</v>
      </c>
      <c r="AC1879">
        <v>0</v>
      </c>
      <c r="AD1879">
        <v>0</v>
      </c>
      <c r="AE1879">
        <v>19.100000000000001</v>
      </c>
      <c r="AF1879">
        <v>0</v>
      </c>
      <c r="AG1879">
        <v>0</v>
      </c>
      <c r="AH1879">
        <v>0</v>
      </c>
      <c r="AI1879">
        <v>0.91000000000000003</v>
      </c>
      <c r="AJ1879">
        <v>1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14</v>
      </c>
      <c r="AT1879">
        <v>1</v>
      </c>
      <c r="AU1879" t="s">
        <v>1176</v>
      </c>
      <c r="AV1879">
        <v>0</v>
      </c>
      <c r="AW1879">
        <v>2</v>
      </c>
      <c r="AX1879">
        <v>419118019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19.100000000000001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1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CV1879">
        <v>0</v>
      </c>
      <c r="CW1879">
        <v>0</v>
      </c>
      <c r="CX1879">
        <f>ROUND(Y1879*Source!I663,7)</f>
        <v>0</v>
      </c>
      <c r="CY1879">
        <f t="shared" si="3061"/>
        <v>17.379999999999999</v>
      </c>
      <c r="CZ1879">
        <f t="shared" si="3062"/>
        <v>19.100000000000001</v>
      </c>
      <c r="DA1879">
        <f t="shared" si="3063"/>
        <v>0.91000000000000003</v>
      </c>
      <c r="DB1879">
        <f t="shared" si="3064"/>
        <v>0</v>
      </c>
      <c r="DC1879">
        <f t="shared" si="3065"/>
        <v>0</v>
      </c>
      <c r="DD1879" t="s">
        <v>14</v>
      </c>
      <c r="DE1879" t="s">
        <v>14</v>
      </c>
      <c r="DF1879">
        <f t="shared" si="3066"/>
        <v>0</v>
      </c>
      <c r="DG1879">
        <f t="shared" si="3067"/>
        <v>0</v>
      </c>
      <c r="DH1879">
        <f t="shared" si="3030"/>
        <v>0</v>
      </c>
      <c r="DI1879">
        <f t="shared" si="3031"/>
        <v>0</v>
      </c>
      <c r="DJ1879">
        <f t="shared" si="3068"/>
        <v>0</v>
      </c>
      <c r="DK1879">
        <v>0</v>
      </c>
      <c r="DL1879" t="s">
        <v>14</v>
      </c>
      <c r="DM1879">
        <v>0</v>
      </c>
      <c r="DN1879" t="s">
        <v>14</v>
      </c>
      <c r="DO1879">
        <v>0</v>
      </c>
    </row>
    <row r="1880">
      <c r="A1880">
        <f>ROW(Source!A663)</f>
        <v>663</v>
      </c>
      <c r="B1880">
        <v>419115877</v>
      </c>
      <c r="C1880">
        <v>412995473</v>
      </c>
      <c r="D1880">
        <v>417199972</v>
      </c>
      <c r="E1880">
        <v>1</v>
      </c>
      <c r="F1880">
        <v>1</v>
      </c>
      <c r="G1880">
        <v>1</v>
      </c>
      <c r="H1880">
        <v>3</v>
      </c>
      <c r="I1880" t="s">
        <v>267</v>
      </c>
      <c r="J1880" t="s">
        <v>1875</v>
      </c>
      <c r="K1880" t="s">
        <v>268</v>
      </c>
      <c r="L1880">
        <v>1425</v>
      </c>
      <c r="N1880">
        <v>1013</v>
      </c>
      <c r="O1880" t="s">
        <v>195</v>
      </c>
      <c r="P1880" t="s">
        <v>195</v>
      </c>
      <c r="Q1880">
        <v>1</v>
      </c>
      <c r="W1880">
        <v>0</v>
      </c>
      <c r="X1880">
        <v>989260561</v>
      </c>
      <c r="Y1880">
        <f t="shared" si="3060"/>
        <v>0</v>
      </c>
      <c r="AA1880">
        <v>119.56999999999999</v>
      </c>
      <c r="AB1880">
        <v>0</v>
      </c>
      <c r="AC1880">
        <v>0</v>
      </c>
      <c r="AD1880">
        <v>0</v>
      </c>
      <c r="AE1880">
        <v>47.259999999999998</v>
      </c>
      <c r="AF1880">
        <v>0</v>
      </c>
      <c r="AG1880">
        <v>0</v>
      </c>
      <c r="AH1880">
        <v>0</v>
      </c>
      <c r="AI1880">
        <v>2.5299999999999998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14</v>
      </c>
      <c r="AT1880">
        <v>0.072999999999999995</v>
      </c>
      <c r="AU1880" t="s">
        <v>1176</v>
      </c>
      <c r="AV1880">
        <v>0</v>
      </c>
      <c r="AW1880">
        <v>2</v>
      </c>
      <c r="AX1880">
        <v>419118020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3.4499799999999996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ROUND(Y1880*Source!I663,7)</f>
        <v>0</v>
      </c>
      <c r="CY1880">
        <f t="shared" si="3061"/>
        <v>119.56999999999999</v>
      </c>
      <c r="CZ1880">
        <f t="shared" si="3062"/>
        <v>47.259999999999998</v>
      </c>
      <c r="DA1880">
        <f t="shared" si="3063"/>
        <v>2.5299999999999998</v>
      </c>
      <c r="DB1880">
        <f t="shared" si="3064"/>
        <v>0</v>
      </c>
      <c r="DC1880">
        <f t="shared" si="3065"/>
        <v>0</v>
      </c>
      <c r="DD1880" t="s">
        <v>14</v>
      </c>
      <c r="DE1880" t="s">
        <v>14</v>
      </c>
      <c r="DF1880">
        <f t="shared" si="3066"/>
        <v>0</v>
      </c>
      <c r="DG1880">
        <f t="shared" si="3067"/>
        <v>0</v>
      </c>
      <c r="DH1880">
        <f t="shared" si="3030"/>
        <v>0</v>
      </c>
      <c r="DI1880">
        <f t="shared" si="3031"/>
        <v>0</v>
      </c>
      <c r="DJ1880">
        <f t="shared" si="3068"/>
        <v>0</v>
      </c>
      <c r="DK1880">
        <v>0</v>
      </c>
      <c r="DL1880" t="s">
        <v>14</v>
      </c>
      <c r="DM1880">
        <v>0</v>
      </c>
      <c r="DN1880" t="s">
        <v>14</v>
      </c>
      <c r="DO1880">
        <v>0</v>
      </c>
    </row>
    <row r="1881">
      <c r="A1881">
        <f>ROW(Source!A663)</f>
        <v>663</v>
      </c>
      <c r="B1881">
        <v>419115877</v>
      </c>
      <c r="C1881">
        <v>412995473</v>
      </c>
      <c r="D1881">
        <v>417199978</v>
      </c>
      <c r="E1881">
        <v>1</v>
      </c>
      <c r="F1881">
        <v>1</v>
      </c>
      <c r="G1881">
        <v>1</v>
      </c>
      <c r="H1881">
        <v>3</v>
      </c>
      <c r="I1881" t="s">
        <v>269</v>
      </c>
      <c r="J1881" t="s">
        <v>1876</v>
      </c>
      <c r="K1881" t="s">
        <v>270</v>
      </c>
      <c r="L1881">
        <v>1407</v>
      </c>
      <c r="N1881">
        <v>1013</v>
      </c>
      <c r="O1881" t="s">
        <v>271</v>
      </c>
      <c r="P1881" t="s">
        <v>271</v>
      </c>
      <c r="Q1881">
        <v>1</v>
      </c>
      <c r="W1881">
        <v>0</v>
      </c>
      <c r="X1881">
        <v>168170819</v>
      </c>
      <c r="Y1881">
        <f t="shared" si="3060"/>
        <v>0</v>
      </c>
      <c r="AA1881">
        <v>8352.5100000000002</v>
      </c>
      <c r="AB1881">
        <v>0</v>
      </c>
      <c r="AC1881">
        <v>0</v>
      </c>
      <c r="AD1881">
        <v>0</v>
      </c>
      <c r="AE1881">
        <v>6052.54</v>
      </c>
      <c r="AF1881">
        <v>0</v>
      </c>
      <c r="AG1881">
        <v>0</v>
      </c>
      <c r="AH1881">
        <v>0</v>
      </c>
      <c r="AI1881">
        <v>1.3799999999999999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14</v>
      </c>
      <c r="AT1881">
        <v>0.0044000000000000003</v>
      </c>
      <c r="AU1881" t="s">
        <v>1176</v>
      </c>
      <c r="AV1881">
        <v>0</v>
      </c>
      <c r="AW1881">
        <v>2</v>
      </c>
      <c r="AX1881">
        <v>419118021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26.631176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ROUND(Y1881*Source!I663,7)</f>
        <v>0</v>
      </c>
      <c r="CY1881">
        <f t="shared" si="3061"/>
        <v>8352.5100000000002</v>
      </c>
      <c r="CZ1881">
        <f t="shared" si="3062"/>
        <v>6052.54</v>
      </c>
      <c r="DA1881">
        <f t="shared" si="3063"/>
        <v>1.3799999999999999</v>
      </c>
      <c r="DB1881">
        <f t="shared" si="3064"/>
        <v>0</v>
      </c>
      <c r="DC1881">
        <f t="shared" si="3065"/>
        <v>0</v>
      </c>
      <c r="DD1881" t="s">
        <v>14</v>
      </c>
      <c r="DE1881" t="s">
        <v>14</v>
      </c>
      <c r="DF1881">
        <f t="shared" si="3066"/>
        <v>0</v>
      </c>
      <c r="DG1881">
        <f t="shared" si="3067"/>
        <v>0</v>
      </c>
      <c r="DH1881">
        <f t="shared" si="3030"/>
        <v>0</v>
      </c>
      <c r="DI1881">
        <f t="shared" si="3031"/>
        <v>0</v>
      </c>
      <c r="DJ1881">
        <f t="shared" si="3068"/>
        <v>0</v>
      </c>
      <c r="DK1881">
        <v>0</v>
      </c>
      <c r="DL1881" t="s">
        <v>14</v>
      </c>
      <c r="DM1881">
        <v>0</v>
      </c>
      <c r="DN1881" t="s">
        <v>14</v>
      </c>
      <c r="DO1881">
        <v>0</v>
      </c>
    </row>
    <row r="1882">
      <c r="A1882">
        <f>ROW(Source!A663)</f>
        <v>663</v>
      </c>
      <c r="B1882">
        <v>419115877</v>
      </c>
      <c r="C1882">
        <v>412995473</v>
      </c>
      <c r="D1882">
        <v>417096729</v>
      </c>
      <c r="E1882">
        <v>117</v>
      </c>
      <c r="F1882">
        <v>1</v>
      </c>
      <c r="G1882">
        <v>1</v>
      </c>
      <c r="H1882">
        <v>3</v>
      </c>
      <c r="I1882" t="s">
        <v>1847</v>
      </c>
      <c r="J1882" t="s">
        <v>14</v>
      </c>
      <c r="K1882" t="s">
        <v>1848</v>
      </c>
      <c r="L1882">
        <v>3277935</v>
      </c>
      <c r="N1882">
        <v>1013</v>
      </c>
      <c r="O1882" t="s">
        <v>63</v>
      </c>
      <c r="P1882" t="s">
        <v>63</v>
      </c>
      <c r="Q1882">
        <v>1</v>
      </c>
      <c r="W1882">
        <v>0</v>
      </c>
      <c r="X1882">
        <v>274903907</v>
      </c>
      <c r="Y1882">
        <f>AT1882</f>
        <v>2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1</v>
      </c>
      <c r="AJ1882">
        <v>1</v>
      </c>
      <c r="AK1882">
        <v>1</v>
      </c>
      <c r="AL1882">
        <v>1</v>
      </c>
      <c r="AM1882">
        <v>-2</v>
      </c>
      <c r="AN1882">
        <v>0</v>
      </c>
      <c r="AO1882">
        <v>0</v>
      </c>
      <c r="AP1882">
        <v>0</v>
      </c>
      <c r="AQ1882">
        <v>1</v>
      </c>
      <c r="AR1882">
        <v>0</v>
      </c>
      <c r="AS1882" t="s">
        <v>14</v>
      </c>
      <c r="AT1882">
        <v>2</v>
      </c>
      <c r="AU1882" t="s">
        <v>14</v>
      </c>
      <c r="AV1882">
        <v>0</v>
      </c>
      <c r="AW1882">
        <v>2</v>
      </c>
      <c r="AX1882">
        <v>419118022</v>
      </c>
      <c r="AY1882">
        <v>1</v>
      </c>
      <c r="AZ1882">
        <v>2048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ROUND(Y1882*Source!I663,7)</f>
        <v>2</v>
      </c>
      <c r="CY1882">
        <f t="shared" si="3061"/>
        <v>0</v>
      </c>
      <c r="CZ1882">
        <f t="shared" si="3062"/>
        <v>0</v>
      </c>
      <c r="DA1882">
        <f t="shared" si="3063"/>
        <v>1</v>
      </c>
      <c r="DB1882">
        <f>ROUND(ROUND(AT1882*CZ1882,2),6)</f>
        <v>0</v>
      </c>
      <c r="DC1882">
        <f>ROUND(ROUND(AT1882*AG1882,2),6)</f>
        <v>0</v>
      </c>
      <c r="DD1882" t="s">
        <v>14</v>
      </c>
      <c r="DE1882" t="s">
        <v>14</v>
      </c>
      <c r="DF1882">
        <f t="shared" ref="DF1882:DF1886" si="3069">ROUND(ROUND(AE1882,2)*CX1882,2)</f>
        <v>0</v>
      </c>
      <c r="DG1882">
        <f t="shared" si="3067"/>
        <v>0</v>
      </c>
      <c r="DH1882">
        <f t="shared" si="3030"/>
        <v>0</v>
      </c>
      <c r="DI1882">
        <f t="shared" si="3031"/>
        <v>0</v>
      </c>
      <c r="DJ1882">
        <f t="shared" si="3068"/>
        <v>0</v>
      </c>
      <c r="DK1882">
        <v>0</v>
      </c>
      <c r="DL1882" t="s">
        <v>14</v>
      </c>
      <c r="DM1882">
        <v>0</v>
      </c>
      <c r="DN1882" t="s">
        <v>14</v>
      </c>
      <c r="DO1882">
        <v>0</v>
      </c>
    </row>
    <row r="1883">
      <c r="A1883">
        <f>ROW(Source!A664)</f>
        <v>664</v>
      </c>
      <c r="B1883">
        <v>419115877</v>
      </c>
      <c r="C1883">
        <v>412995500</v>
      </c>
      <c r="D1883">
        <v>417090750</v>
      </c>
      <c r="E1883">
        <v>117</v>
      </c>
      <c r="F1883">
        <v>1</v>
      </c>
      <c r="G1883">
        <v>1</v>
      </c>
      <c r="H1883">
        <v>1</v>
      </c>
      <c r="I1883" t="s">
        <v>535</v>
      </c>
      <c r="J1883" t="s">
        <v>14</v>
      </c>
      <c r="K1883" t="s">
        <v>536</v>
      </c>
      <c r="L1883">
        <v>1191</v>
      </c>
      <c r="N1883">
        <v>1013</v>
      </c>
      <c r="O1883" t="s">
        <v>48</v>
      </c>
      <c r="P1883" t="s">
        <v>48</v>
      </c>
      <c r="Q1883">
        <v>1</v>
      </c>
      <c r="W1883">
        <v>0</v>
      </c>
      <c r="X1883">
        <v>-520827209</v>
      </c>
      <c r="Y1883">
        <f t="shared" ref="Y1883:Y1886" si="3070">(AT1883*ROUND(0.3,7))</f>
        <v>7.3499999999999996</v>
      </c>
      <c r="AA1883">
        <v>0</v>
      </c>
      <c r="AB1883">
        <v>0</v>
      </c>
      <c r="AC1883">
        <v>0</v>
      </c>
      <c r="AD1883">
        <v>604.13</v>
      </c>
      <c r="AE1883">
        <v>0</v>
      </c>
      <c r="AF1883">
        <v>0</v>
      </c>
      <c r="AG1883">
        <v>0</v>
      </c>
      <c r="AH1883">
        <v>604.13</v>
      </c>
      <c r="AI1883">
        <v>1</v>
      </c>
      <c r="AJ1883">
        <v>1</v>
      </c>
      <c r="AK1883">
        <v>1</v>
      </c>
      <c r="AL1883">
        <v>1</v>
      </c>
      <c r="AM1883">
        <v>-2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14</v>
      </c>
      <c r="AT1883">
        <v>24.5</v>
      </c>
      <c r="AU1883" t="s">
        <v>1272</v>
      </c>
      <c r="AV1883">
        <v>1</v>
      </c>
      <c r="AW1883">
        <v>2</v>
      </c>
      <c r="AX1883">
        <v>419118023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14801.184999999999</v>
      </c>
      <c r="BN1883">
        <v>24.5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4440.3554999999997</v>
      </c>
      <c r="BU1883">
        <v>7.3499999999999996</v>
      </c>
      <c r="BV1883">
        <v>0</v>
      </c>
      <c r="BW1883">
        <v>1</v>
      </c>
      <c r="CU1883">
        <f>ROUND(AT1883*Source!I664*AH1883*AL1883,2)</f>
        <v>14801.190000000001</v>
      </c>
      <c r="CV1883">
        <f>ROUND(Y1883*Source!I664,7)</f>
        <v>7.3499999999999996</v>
      </c>
      <c r="CW1883">
        <v>0</v>
      </c>
      <c r="CX1883">
        <f>ROUND(Y1883*Source!I664,7)</f>
        <v>7.3499999999999996</v>
      </c>
      <c r="CY1883">
        <f t="shared" ref="CY1883:CY1884" si="3071">AD1883</f>
        <v>604.13</v>
      </c>
      <c r="CZ1883">
        <f t="shared" ref="CZ1883:CZ1884" si="3072">AH1883</f>
        <v>604.13</v>
      </c>
      <c r="DA1883">
        <f t="shared" ref="DA1883:DA1884" si="3073">AL1883</f>
        <v>1</v>
      </c>
      <c r="DB1883">
        <f t="shared" ref="DB1883:DB1886" si="3074">ROUND((ROUND(AT1883*CZ1883,2)*ROUND(0.3,7)),6)</f>
        <v>4440.357</v>
      </c>
      <c r="DC1883">
        <f t="shared" ref="DC1883:DC1886" si="3075">ROUND((ROUND(AT1883*AG1883,2)*ROUND(0.3,7)),6)</f>
        <v>0</v>
      </c>
      <c r="DD1883" t="s">
        <v>14</v>
      </c>
      <c r="DE1883" t="s">
        <v>14</v>
      </c>
      <c r="DF1883">
        <f t="shared" si="3069"/>
        <v>0</v>
      </c>
      <c r="DG1883">
        <f t="shared" si="3067"/>
        <v>0</v>
      </c>
      <c r="DH1883">
        <f t="shared" si="3030"/>
        <v>0</v>
      </c>
      <c r="DI1883">
        <f t="shared" si="3031"/>
        <v>4440.3599999999997</v>
      </c>
      <c r="DJ1883">
        <f t="shared" ref="DJ1883:DJ1884" si="3076">DI1883</f>
        <v>4440.3599999999997</v>
      </c>
      <c r="DK1883">
        <v>1</v>
      </c>
      <c r="DL1883" t="s">
        <v>14</v>
      </c>
      <c r="DM1883">
        <v>0</v>
      </c>
      <c r="DN1883" t="s">
        <v>14</v>
      </c>
      <c r="DO1883">
        <v>0</v>
      </c>
    </row>
    <row r="1884">
      <c r="A1884">
        <f>ROW(Source!A664)</f>
        <v>664</v>
      </c>
      <c r="B1884">
        <v>419115877</v>
      </c>
      <c r="C1884">
        <v>412995500</v>
      </c>
      <c r="D1884">
        <v>417090896</v>
      </c>
      <c r="E1884">
        <v>117</v>
      </c>
      <c r="F1884">
        <v>1</v>
      </c>
      <c r="G1884">
        <v>1</v>
      </c>
      <c r="H1884">
        <v>1</v>
      </c>
      <c r="I1884" t="s">
        <v>1844</v>
      </c>
      <c r="J1884" t="s">
        <v>14</v>
      </c>
      <c r="K1884" t="s">
        <v>1845</v>
      </c>
      <c r="L1884">
        <v>1191</v>
      </c>
      <c r="N1884">
        <v>1013</v>
      </c>
      <c r="O1884" t="s">
        <v>48</v>
      </c>
      <c r="P1884" t="s">
        <v>48</v>
      </c>
      <c r="Q1884">
        <v>1</v>
      </c>
      <c r="W1884">
        <v>0</v>
      </c>
      <c r="X1884">
        <v>-1417349443</v>
      </c>
      <c r="Y1884">
        <f t="shared" si="3070"/>
        <v>0.77699999999999991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14</v>
      </c>
      <c r="AT1884">
        <v>2.5899999999999999</v>
      </c>
      <c r="AU1884" t="s">
        <v>1272</v>
      </c>
      <c r="AV1884">
        <v>2</v>
      </c>
      <c r="AW1884">
        <v>2</v>
      </c>
      <c r="AX1884">
        <v>419118024</v>
      </c>
      <c r="AY1884">
        <v>1</v>
      </c>
      <c r="AZ1884">
        <v>0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ROUND(Y1884*Source!I664,7)</f>
        <v>0.77699999999999991</v>
      </c>
      <c r="CY1884">
        <f t="shared" si="3071"/>
        <v>0</v>
      </c>
      <c r="CZ1884">
        <f t="shared" si="3072"/>
        <v>0</v>
      </c>
      <c r="DA1884">
        <f t="shared" si="3073"/>
        <v>1</v>
      </c>
      <c r="DB1884">
        <f t="shared" si="3074"/>
        <v>0</v>
      </c>
      <c r="DC1884">
        <f t="shared" si="3075"/>
        <v>0</v>
      </c>
      <c r="DD1884" t="s">
        <v>14</v>
      </c>
      <c r="DE1884" t="s">
        <v>14</v>
      </c>
      <c r="DF1884">
        <f t="shared" si="3069"/>
        <v>0</v>
      </c>
      <c r="DG1884">
        <f t="shared" si="3067"/>
        <v>0</v>
      </c>
      <c r="DH1884">
        <f t="shared" si="3030"/>
        <v>0</v>
      </c>
      <c r="DI1884">
        <f t="shared" si="3031"/>
        <v>0</v>
      </c>
      <c r="DJ1884">
        <f t="shared" si="3076"/>
        <v>0</v>
      </c>
      <c r="DK1884">
        <v>0</v>
      </c>
      <c r="DL1884" t="s">
        <v>14</v>
      </c>
      <c r="DM1884">
        <v>0</v>
      </c>
      <c r="DN1884" t="s">
        <v>14</v>
      </c>
      <c r="DO1884">
        <v>0</v>
      </c>
    </row>
    <row r="1885">
      <c r="A1885">
        <f>ROW(Source!A664)</f>
        <v>664</v>
      </c>
      <c r="B1885">
        <v>419115877</v>
      </c>
      <c r="C1885">
        <v>412995500</v>
      </c>
      <c r="D1885">
        <v>417098134</v>
      </c>
      <c r="E1885">
        <v>1</v>
      </c>
      <c r="F1885">
        <v>1</v>
      </c>
      <c r="G1885">
        <v>1</v>
      </c>
      <c r="H1885">
        <v>2</v>
      </c>
      <c r="I1885" t="s">
        <v>159</v>
      </c>
      <c r="J1885" t="s">
        <v>1851</v>
      </c>
      <c r="K1885" t="s">
        <v>160</v>
      </c>
      <c r="L1885">
        <v>1368</v>
      </c>
      <c r="N1885">
        <v>1011</v>
      </c>
      <c r="O1885" t="s">
        <v>55</v>
      </c>
      <c r="P1885" t="s">
        <v>55</v>
      </c>
      <c r="Q1885">
        <v>1</v>
      </c>
      <c r="W1885">
        <v>0</v>
      </c>
      <c r="X1885">
        <v>302479695</v>
      </c>
      <c r="Y1885">
        <f t="shared" si="3070"/>
        <v>0.39000000000000001</v>
      </c>
      <c r="AA1885">
        <v>0</v>
      </c>
      <c r="AB1885">
        <v>1274.25</v>
      </c>
      <c r="AC1885">
        <v>620.24000000000001</v>
      </c>
      <c r="AD1885">
        <v>0</v>
      </c>
      <c r="AE1885">
        <v>0</v>
      </c>
      <c r="AF1885">
        <v>995.50999999999999</v>
      </c>
      <c r="AG1885">
        <v>620.24000000000001</v>
      </c>
      <c r="AH1885">
        <v>0</v>
      </c>
      <c r="AI1885">
        <v>1</v>
      </c>
      <c r="AJ1885">
        <v>1.28</v>
      </c>
      <c r="AK1885">
        <v>1</v>
      </c>
      <c r="AL1885">
        <v>1</v>
      </c>
      <c r="AM1885">
        <v>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14</v>
      </c>
      <c r="AT1885">
        <v>1.3</v>
      </c>
      <c r="AU1885" t="s">
        <v>1272</v>
      </c>
      <c r="AV1885">
        <v>1</v>
      </c>
      <c r="AW1885">
        <v>2</v>
      </c>
      <c r="AX1885">
        <v>419118025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1294.163</v>
      </c>
      <c r="BL1885">
        <v>806.31200000000001</v>
      </c>
      <c r="BM1885">
        <v>0</v>
      </c>
      <c r="BN1885">
        <v>0</v>
      </c>
      <c r="BO1885">
        <v>1.3</v>
      </c>
      <c r="BP1885">
        <v>1</v>
      </c>
      <c r="BQ1885">
        <v>0</v>
      </c>
      <c r="BR1885">
        <v>388.24889999999999</v>
      </c>
      <c r="BS1885">
        <v>241.89360000000002</v>
      </c>
      <c r="BT1885">
        <v>0</v>
      </c>
      <c r="BU1885">
        <v>0</v>
      </c>
      <c r="BV1885">
        <v>0.39000000000000001</v>
      </c>
      <c r="BW1885">
        <v>1</v>
      </c>
      <c r="CV1885">
        <v>0</v>
      </c>
      <c r="CW1885">
        <f>ROUND(Y1885*Source!I664*DO1885,7)</f>
        <v>0.38999999999999996</v>
      </c>
      <c r="CX1885">
        <f>ROUND(Y1885*Source!I664,7)</f>
        <v>0.38999999999999996</v>
      </c>
      <c r="CY1885">
        <f t="shared" ref="CY1885:CY1886" si="3077">AB1885</f>
        <v>1274.25</v>
      </c>
      <c r="CZ1885">
        <f t="shared" ref="CZ1885:CZ1886" si="3078">AF1885</f>
        <v>995.50999999999999</v>
      </c>
      <c r="DA1885">
        <f t="shared" ref="DA1885:DA1886" si="3079">AJ1885</f>
        <v>1.28</v>
      </c>
      <c r="DB1885">
        <f t="shared" si="3074"/>
        <v>388.24799999999999</v>
      </c>
      <c r="DC1885">
        <f t="shared" si="3075"/>
        <v>241.893</v>
      </c>
      <c r="DD1885" t="s">
        <v>14</v>
      </c>
      <c r="DE1885" t="s">
        <v>14</v>
      </c>
      <c r="DF1885">
        <f t="shared" si="3069"/>
        <v>0</v>
      </c>
      <c r="DG1885">
        <f t="shared" ref="DG1885:DG1886" si="3080">ROUND(ROUND(AF1885*AJ1885,2)*CX1885,2)</f>
        <v>496.96000000000004</v>
      </c>
      <c r="DH1885">
        <f t="shared" si="3030"/>
        <v>241.89000000000001</v>
      </c>
      <c r="DI1885">
        <f t="shared" si="3031"/>
        <v>0</v>
      </c>
      <c r="DJ1885">
        <f t="shared" ref="DJ1885:DJ1886" si="3081">DG1885+DH1885</f>
        <v>738.85000000000002</v>
      </c>
      <c r="DK1885">
        <v>0</v>
      </c>
      <c r="DL1885" t="s">
        <v>56</v>
      </c>
      <c r="DM1885">
        <v>5</v>
      </c>
      <c r="DN1885" t="s">
        <v>48</v>
      </c>
      <c r="DO1885">
        <v>1</v>
      </c>
    </row>
    <row r="1886">
      <c r="A1886">
        <f>ROW(Source!A664)</f>
        <v>664</v>
      </c>
      <c r="B1886">
        <v>419115877</v>
      </c>
      <c r="C1886">
        <v>412995500</v>
      </c>
      <c r="D1886">
        <v>417098140</v>
      </c>
      <c r="E1886">
        <v>1</v>
      </c>
      <c r="F1886">
        <v>1</v>
      </c>
      <c r="G1886">
        <v>1</v>
      </c>
      <c r="H1886">
        <v>2</v>
      </c>
      <c r="I1886" t="s">
        <v>53</v>
      </c>
      <c r="J1886" t="s">
        <v>1846</v>
      </c>
      <c r="K1886" t="s">
        <v>54</v>
      </c>
      <c r="L1886">
        <v>1368</v>
      </c>
      <c r="N1886">
        <v>1011</v>
      </c>
      <c r="O1886" t="s">
        <v>55</v>
      </c>
      <c r="P1886" t="s">
        <v>55</v>
      </c>
      <c r="Q1886">
        <v>1</v>
      </c>
      <c r="W1886">
        <v>0</v>
      </c>
      <c r="X1886">
        <v>-1522049899</v>
      </c>
      <c r="Y1886">
        <f t="shared" si="3070"/>
        <v>0.38700000000000001</v>
      </c>
      <c r="AA1886">
        <v>0</v>
      </c>
      <c r="AB1886">
        <v>1516.8099999999999</v>
      </c>
      <c r="AC1886">
        <v>620.24000000000001</v>
      </c>
      <c r="AD1886">
        <v>0</v>
      </c>
      <c r="AE1886">
        <v>0</v>
      </c>
      <c r="AF1886">
        <v>1024.8699999999999</v>
      </c>
      <c r="AG1886">
        <v>620.24000000000001</v>
      </c>
      <c r="AH1886">
        <v>0</v>
      </c>
      <c r="AI1886">
        <v>1</v>
      </c>
      <c r="AJ1886">
        <v>1.48</v>
      </c>
      <c r="AK1886">
        <v>1</v>
      </c>
      <c r="AL1886">
        <v>1</v>
      </c>
      <c r="AM1886">
        <v>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14</v>
      </c>
      <c r="AT1886">
        <v>1.29</v>
      </c>
      <c r="AU1886" t="s">
        <v>1272</v>
      </c>
      <c r="AV1886">
        <v>1</v>
      </c>
      <c r="AW1886">
        <v>2</v>
      </c>
      <c r="AX1886">
        <v>419118026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1322.0822999999998</v>
      </c>
      <c r="BL1886">
        <v>800.1096</v>
      </c>
      <c r="BM1886">
        <v>0</v>
      </c>
      <c r="BN1886">
        <v>0</v>
      </c>
      <c r="BO1886">
        <v>1.29</v>
      </c>
      <c r="BP1886">
        <v>1</v>
      </c>
      <c r="BQ1886">
        <v>0</v>
      </c>
      <c r="BR1886">
        <v>396.62468999999999</v>
      </c>
      <c r="BS1886">
        <v>240.03288000000001</v>
      </c>
      <c r="BT1886">
        <v>0</v>
      </c>
      <c r="BU1886">
        <v>0</v>
      </c>
      <c r="BV1886">
        <v>0.38700000000000001</v>
      </c>
      <c r="BW1886">
        <v>1</v>
      </c>
      <c r="CV1886">
        <v>0</v>
      </c>
      <c r="CW1886">
        <f>ROUND(Y1886*Source!I664*DO1886,7)</f>
        <v>0.38699999999999996</v>
      </c>
      <c r="CX1886">
        <f>ROUND(Y1886*Source!I664,7)</f>
        <v>0.38699999999999996</v>
      </c>
      <c r="CY1886">
        <f t="shared" si="3077"/>
        <v>1516.8099999999999</v>
      </c>
      <c r="CZ1886">
        <f t="shared" si="3078"/>
        <v>1024.8699999999999</v>
      </c>
      <c r="DA1886">
        <f t="shared" si="3079"/>
        <v>1.48</v>
      </c>
      <c r="DB1886">
        <f t="shared" si="3074"/>
        <v>396.62399999999997</v>
      </c>
      <c r="DC1886">
        <f t="shared" si="3075"/>
        <v>240.03299999999999</v>
      </c>
      <c r="DD1886" t="s">
        <v>14</v>
      </c>
      <c r="DE1886" t="s">
        <v>14</v>
      </c>
      <c r="DF1886">
        <f t="shared" si="3069"/>
        <v>0</v>
      </c>
      <c r="DG1886">
        <f t="shared" si="3080"/>
        <v>587.00999999999999</v>
      </c>
      <c r="DH1886">
        <f t="shared" si="3030"/>
        <v>240.03</v>
      </c>
      <c r="DI1886">
        <f t="shared" si="3031"/>
        <v>0</v>
      </c>
      <c r="DJ1886">
        <f t="shared" si="3081"/>
        <v>827.03999999999996</v>
      </c>
      <c r="DK1886">
        <v>0</v>
      </c>
      <c r="DL1886" t="s">
        <v>56</v>
      </c>
      <c r="DM1886">
        <v>5</v>
      </c>
      <c r="DN1886" t="s">
        <v>48</v>
      </c>
      <c r="DO1886">
        <v>1</v>
      </c>
    </row>
    <row r="1887">
      <c r="A1887">
        <f>ROW(Source!A664)</f>
        <v>664</v>
      </c>
      <c r="B1887">
        <v>419115877</v>
      </c>
      <c r="C1887">
        <v>412995500</v>
      </c>
      <c r="D1887">
        <v>417162991</v>
      </c>
      <c r="E1887">
        <v>1</v>
      </c>
      <c r="F1887">
        <v>1</v>
      </c>
      <c r="G1887">
        <v>1</v>
      </c>
      <c r="H1887">
        <v>3</v>
      </c>
      <c r="I1887" t="s">
        <v>146</v>
      </c>
      <c r="J1887" t="s">
        <v>1849</v>
      </c>
      <c r="K1887" t="s">
        <v>147</v>
      </c>
      <c r="L1887">
        <v>1348</v>
      </c>
      <c r="N1887">
        <v>1009</v>
      </c>
      <c r="O1887" t="s">
        <v>148</v>
      </c>
      <c r="P1887" t="s">
        <v>148</v>
      </c>
      <c r="Q1887">
        <v>1000</v>
      </c>
      <c r="W1887">
        <v>0</v>
      </c>
      <c r="X1887">
        <v>-465588395</v>
      </c>
      <c r="Y1887">
        <f t="shared" ref="Y1887:Y1899" si="3082">(AT1887*ROUND(0,7))</f>
        <v>0</v>
      </c>
      <c r="AA1887">
        <v>149054.35999999999</v>
      </c>
      <c r="AB1887">
        <v>0</v>
      </c>
      <c r="AC1887">
        <v>0</v>
      </c>
      <c r="AD1887">
        <v>0</v>
      </c>
      <c r="AE1887">
        <v>116448.72</v>
      </c>
      <c r="AF1887">
        <v>0</v>
      </c>
      <c r="AG1887">
        <v>0</v>
      </c>
      <c r="AH1887">
        <v>0</v>
      </c>
      <c r="AI1887">
        <v>1.28</v>
      </c>
      <c r="AJ1887">
        <v>1</v>
      </c>
      <c r="AK1887">
        <v>1</v>
      </c>
      <c r="AL1887">
        <v>1</v>
      </c>
      <c r="AM1887">
        <v>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14</v>
      </c>
      <c r="AT1887">
        <v>0.0015</v>
      </c>
      <c r="AU1887" t="s">
        <v>1271</v>
      </c>
      <c r="AV1887">
        <v>0</v>
      </c>
      <c r="AW1887">
        <v>2</v>
      </c>
      <c r="AX1887">
        <v>419118027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174.67308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1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ROUND(Y1887*Source!I664,7)</f>
        <v>0</v>
      </c>
      <c r="CY1887">
        <f t="shared" ref="CY1887:CY1900" si="3083">AA1887</f>
        <v>149054.35999999999</v>
      </c>
      <c r="CZ1887">
        <f t="shared" ref="CZ1887:CZ1900" si="3084">AE1887</f>
        <v>116448.72</v>
      </c>
      <c r="DA1887">
        <f t="shared" ref="DA1887:DA1900" si="3085">AI1887</f>
        <v>1.28</v>
      </c>
      <c r="DB1887">
        <f t="shared" ref="DB1887:DB1899" si="3086">ROUND((ROUND(AT1887*CZ1887,2)*ROUND(0,7)),6)</f>
        <v>0</v>
      </c>
      <c r="DC1887">
        <f t="shared" ref="DC1887:DC1899" si="3087">ROUND((ROUND(AT1887*AG1887,2)*ROUND(0,7)),6)</f>
        <v>0</v>
      </c>
      <c r="DD1887" t="s">
        <v>14</v>
      </c>
      <c r="DE1887" t="s">
        <v>14</v>
      </c>
      <c r="DF1887">
        <f t="shared" ref="DF1887:DF1899" si="3088">ROUND(ROUND(AE1887*AI1887,2)*CX1887,2)</f>
        <v>0</v>
      </c>
      <c r="DG1887">
        <f t="shared" ref="DG1887:DG1902" si="3089">ROUND(ROUND(AF1887,2)*CX1887,2)</f>
        <v>0</v>
      </c>
      <c r="DH1887">
        <f t="shared" si="3030"/>
        <v>0</v>
      </c>
      <c r="DI1887">
        <f t="shared" si="3031"/>
        <v>0</v>
      </c>
      <c r="DJ1887">
        <f t="shared" ref="DJ1887:DJ1900" si="3090">DF1887</f>
        <v>0</v>
      </c>
      <c r="DK1887">
        <v>0</v>
      </c>
      <c r="DL1887" t="s">
        <v>14</v>
      </c>
      <c r="DM1887">
        <v>0</v>
      </c>
      <c r="DN1887" t="s">
        <v>14</v>
      </c>
      <c r="DO1887">
        <v>0</v>
      </c>
    </row>
    <row r="1888">
      <c r="A1888">
        <f>ROW(Source!A664)</f>
        <v>664</v>
      </c>
      <c r="B1888">
        <v>419115877</v>
      </c>
      <c r="C1888">
        <v>412995500</v>
      </c>
      <c r="D1888">
        <v>417163200</v>
      </c>
      <c r="E1888">
        <v>1</v>
      </c>
      <c r="F1888">
        <v>1</v>
      </c>
      <c r="G1888">
        <v>1</v>
      </c>
      <c r="H1888">
        <v>3</v>
      </c>
      <c r="I1888" t="s">
        <v>255</v>
      </c>
      <c r="J1888" t="s">
        <v>1869</v>
      </c>
      <c r="K1888" t="s">
        <v>256</v>
      </c>
      <c r="L1888">
        <v>1346</v>
      </c>
      <c r="N1888">
        <v>1009</v>
      </c>
      <c r="O1888" t="s">
        <v>151</v>
      </c>
      <c r="P1888" t="s">
        <v>151</v>
      </c>
      <c r="Q1888">
        <v>1</v>
      </c>
      <c r="W1888">
        <v>0</v>
      </c>
      <c r="X1888">
        <v>-1746966143</v>
      </c>
      <c r="Y1888">
        <f t="shared" si="3082"/>
        <v>0</v>
      </c>
      <c r="AA1888">
        <v>406.32999999999998</v>
      </c>
      <c r="AB1888">
        <v>0</v>
      </c>
      <c r="AC1888">
        <v>0</v>
      </c>
      <c r="AD1888">
        <v>0</v>
      </c>
      <c r="AE1888">
        <v>284.14999999999998</v>
      </c>
      <c r="AF1888">
        <v>0</v>
      </c>
      <c r="AG1888">
        <v>0</v>
      </c>
      <c r="AH1888">
        <v>0</v>
      </c>
      <c r="AI1888">
        <v>1.4299999999999999</v>
      </c>
      <c r="AJ1888">
        <v>1</v>
      </c>
      <c r="AK1888">
        <v>1</v>
      </c>
      <c r="AL1888">
        <v>1</v>
      </c>
      <c r="AM1888">
        <v>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14</v>
      </c>
      <c r="AT1888">
        <v>0.0014499999999999999</v>
      </c>
      <c r="AU1888" t="s">
        <v>1271</v>
      </c>
      <c r="AV1888">
        <v>0</v>
      </c>
      <c r="AW1888">
        <v>2</v>
      </c>
      <c r="AX1888">
        <v>419118028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0.41201749999999993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CV1888">
        <v>0</v>
      </c>
      <c r="CW1888">
        <v>0</v>
      </c>
      <c r="CX1888">
        <f>ROUND(Y1888*Source!I664,7)</f>
        <v>0</v>
      </c>
      <c r="CY1888">
        <f t="shared" si="3083"/>
        <v>406.32999999999998</v>
      </c>
      <c r="CZ1888">
        <f t="shared" si="3084"/>
        <v>284.14999999999998</v>
      </c>
      <c r="DA1888">
        <f t="shared" si="3085"/>
        <v>1.4299999999999999</v>
      </c>
      <c r="DB1888">
        <f t="shared" si="3086"/>
        <v>0</v>
      </c>
      <c r="DC1888">
        <f t="shared" si="3087"/>
        <v>0</v>
      </c>
      <c r="DD1888" t="s">
        <v>14</v>
      </c>
      <c r="DE1888" t="s">
        <v>14</v>
      </c>
      <c r="DF1888">
        <f t="shared" si="3088"/>
        <v>0</v>
      </c>
      <c r="DG1888">
        <f t="shared" si="3089"/>
        <v>0</v>
      </c>
      <c r="DH1888">
        <f t="shared" si="3030"/>
        <v>0</v>
      </c>
      <c r="DI1888">
        <f t="shared" si="3031"/>
        <v>0</v>
      </c>
      <c r="DJ1888">
        <f t="shared" si="3090"/>
        <v>0</v>
      </c>
      <c r="DK1888">
        <v>0</v>
      </c>
      <c r="DL1888" t="s">
        <v>14</v>
      </c>
      <c r="DM1888">
        <v>0</v>
      </c>
      <c r="DN1888" t="s">
        <v>14</v>
      </c>
      <c r="DO1888">
        <v>0</v>
      </c>
    </row>
    <row r="1889">
      <c r="A1889">
        <f>ROW(Source!A664)</f>
        <v>664</v>
      </c>
      <c r="B1889">
        <v>419115877</v>
      </c>
      <c r="C1889">
        <v>412995500</v>
      </c>
      <c r="D1889">
        <v>417163256</v>
      </c>
      <c r="E1889">
        <v>1</v>
      </c>
      <c r="F1889">
        <v>1</v>
      </c>
      <c r="G1889">
        <v>1</v>
      </c>
      <c r="H1889">
        <v>3</v>
      </c>
      <c r="I1889" t="s">
        <v>257</v>
      </c>
      <c r="J1889" t="s">
        <v>1870</v>
      </c>
      <c r="K1889" t="s">
        <v>258</v>
      </c>
      <c r="L1889">
        <v>1346</v>
      </c>
      <c r="N1889">
        <v>1009</v>
      </c>
      <c r="O1889" t="s">
        <v>151</v>
      </c>
      <c r="P1889" t="s">
        <v>151</v>
      </c>
      <c r="Q1889">
        <v>1</v>
      </c>
      <c r="W1889">
        <v>0</v>
      </c>
      <c r="X1889">
        <v>1771797515</v>
      </c>
      <c r="Y1889">
        <f t="shared" si="3082"/>
        <v>0</v>
      </c>
      <c r="AA1889">
        <v>199.91</v>
      </c>
      <c r="AB1889">
        <v>0</v>
      </c>
      <c r="AC1889">
        <v>0</v>
      </c>
      <c r="AD1889">
        <v>0</v>
      </c>
      <c r="AE1889">
        <v>219.68000000000001</v>
      </c>
      <c r="AF1889">
        <v>0</v>
      </c>
      <c r="AG1889">
        <v>0</v>
      </c>
      <c r="AH1889">
        <v>0</v>
      </c>
      <c r="AI1889">
        <v>0.91000000000000003</v>
      </c>
      <c r="AJ1889">
        <v>1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14</v>
      </c>
      <c r="AT1889">
        <v>0.020299999999999999</v>
      </c>
      <c r="AU1889" t="s">
        <v>1271</v>
      </c>
      <c r="AV1889">
        <v>0</v>
      </c>
      <c r="AW1889">
        <v>2</v>
      </c>
      <c r="AX1889">
        <v>419118029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4.4595039999999999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CV1889">
        <v>0</v>
      </c>
      <c r="CW1889">
        <v>0</v>
      </c>
      <c r="CX1889">
        <f>ROUND(Y1889*Source!I664,7)</f>
        <v>0</v>
      </c>
      <c r="CY1889">
        <f t="shared" si="3083"/>
        <v>199.91</v>
      </c>
      <c r="CZ1889">
        <f t="shared" si="3084"/>
        <v>219.68000000000001</v>
      </c>
      <c r="DA1889">
        <f t="shared" si="3085"/>
        <v>0.91000000000000003</v>
      </c>
      <c r="DB1889">
        <f t="shared" si="3086"/>
        <v>0</v>
      </c>
      <c r="DC1889">
        <f t="shared" si="3087"/>
        <v>0</v>
      </c>
      <c r="DD1889" t="s">
        <v>14</v>
      </c>
      <c r="DE1889" t="s">
        <v>14</v>
      </c>
      <c r="DF1889">
        <f t="shared" si="3088"/>
        <v>0</v>
      </c>
      <c r="DG1889">
        <f t="shared" si="3089"/>
        <v>0</v>
      </c>
      <c r="DH1889">
        <f t="shared" si="3030"/>
        <v>0</v>
      </c>
      <c r="DI1889">
        <f t="shared" si="3031"/>
        <v>0</v>
      </c>
      <c r="DJ1889">
        <f t="shared" si="3090"/>
        <v>0</v>
      </c>
      <c r="DK1889">
        <v>0</v>
      </c>
      <c r="DL1889" t="s">
        <v>14</v>
      </c>
      <c r="DM1889">
        <v>0</v>
      </c>
      <c r="DN1889" t="s">
        <v>14</v>
      </c>
      <c r="DO1889">
        <v>0</v>
      </c>
    </row>
    <row r="1890">
      <c r="A1890">
        <f>ROW(Source!A664)</f>
        <v>664</v>
      </c>
      <c r="B1890">
        <v>419115877</v>
      </c>
      <c r="C1890">
        <v>412995500</v>
      </c>
      <c r="D1890">
        <v>417165023</v>
      </c>
      <c r="E1890">
        <v>1</v>
      </c>
      <c r="F1890">
        <v>1</v>
      </c>
      <c r="G1890">
        <v>1</v>
      </c>
      <c r="H1890">
        <v>3</v>
      </c>
      <c r="I1890" t="s">
        <v>259</v>
      </c>
      <c r="J1890" t="s">
        <v>1871</v>
      </c>
      <c r="K1890" t="s">
        <v>260</v>
      </c>
      <c r="L1890">
        <v>1346</v>
      </c>
      <c r="N1890">
        <v>1009</v>
      </c>
      <c r="O1890" t="s">
        <v>151</v>
      </c>
      <c r="P1890" t="s">
        <v>151</v>
      </c>
      <c r="Q1890">
        <v>1</v>
      </c>
      <c r="W1890">
        <v>0</v>
      </c>
      <c r="X1890">
        <v>41226650</v>
      </c>
      <c r="Y1890">
        <f t="shared" si="3082"/>
        <v>0</v>
      </c>
      <c r="AA1890">
        <v>181.83000000000001</v>
      </c>
      <c r="AB1890">
        <v>0</v>
      </c>
      <c r="AC1890">
        <v>0</v>
      </c>
      <c r="AD1890">
        <v>0</v>
      </c>
      <c r="AE1890">
        <v>206.62</v>
      </c>
      <c r="AF1890">
        <v>0</v>
      </c>
      <c r="AG1890">
        <v>0</v>
      </c>
      <c r="AH1890">
        <v>0</v>
      </c>
      <c r="AI1890">
        <v>0.88</v>
      </c>
      <c r="AJ1890">
        <v>1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14</v>
      </c>
      <c r="AT1890">
        <v>0.013050000000000001</v>
      </c>
      <c r="AU1890" t="s">
        <v>1271</v>
      </c>
      <c r="AV1890">
        <v>0</v>
      </c>
      <c r="AW1890">
        <v>2</v>
      </c>
      <c r="AX1890">
        <v>419118030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2.6963910000000002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1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CV1890">
        <v>0</v>
      </c>
      <c r="CW1890">
        <v>0</v>
      </c>
      <c r="CX1890">
        <f>ROUND(Y1890*Source!I664,7)</f>
        <v>0</v>
      </c>
      <c r="CY1890">
        <f t="shared" si="3083"/>
        <v>181.83000000000001</v>
      </c>
      <c r="CZ1890">
        <f t="shared" si="3084"/>
        <v>206.62</v>
      </c>
      <c r="DA1890">
        <f t="shared" si="3085"/>
        <v>0.88</v>
      </c>
      <c r="DB1890">
        <f t="shared" si="3086"/>
        <v>0</v>
      </c>
      <c r="DC1890">
        <f t="shared" si="3087"/>
        <v>0</v>
      </c>
      <c r="DD1890" t="s">
        <v>14</v>
      </c>
      <c r="DE1890" t="s">
        <v>14</v>
      </c>
      <c r="DF1890">
        <f t="shared" si="3088"/>
        <v>0</v>
      </c>
      <c r="DG1890">
        <f t="shared" si="3089"/>
        <v>0</v>
      </c>
      <c r="DH1890">
        <f t="shared" si="3030"/>
        <v>0</v>
      </c>
      <c r="DI1890">
        <f t="shared" si="3031"/>
        <v>0</v>
      </c>
      <c r="DJ1890">
        <f t="shared" si="3090"/>
        <v>0</v>
      </c>
      <c r="DK1890">
        <v>0</v>
      </c>
      <c r="DL1890" t="s">
        <v>14</v>
      </c>
      <c r="DM1890">
        <v>0</v>
      </c>
      <c r="DN1890" t="s">
        <v>14</v>
      </c>
      <c r="DO1890">
        <v>0</v>
      </c>
    </row>
    <row r="1891">
      <c r="A1891">
        <f>ROW(Source!A664)</f>
        <v>664</v>
      </c>
      <c r="B1891">
        <v>419115877</v>
      </c>
      <c r="C1891">
        <v>412995500</v>
      </c>
      <c r="D1891">
        <v>417165224</v>
      </c>
      <c r="E1891">
        <v>1</v>
      </c>
      <c r="F1891">
        <v>1</v>
      </c>
      <c r="G1891">
        <v>1</v>
      </c>
      <c r="H1891">
        <v>3</v>
      </c>
      <c r="I1891" t="s">
        <v>222</v>
      </c>
      <c r="J1891" t="s">
        <v>1861</v>
      </c>
      <c r="K1891" t="s">
        <v>223</v>
      </c>
      <c r="L1891">
        <v>1301</v>
      </c>
      <c r="N1891">
        <v>1003</v>
      </c>
      <c r="O1891" t="s">
        <v>221</v>
      </c>
      <c r="P1891" t="s">
        <v>221</v>
      </c>
      <c r="Q1891">
        <v>1</v>
      </c>
      <c r="W1891">
        <v>0</v>
      </c>
      <c r="X1891">
        <v>-355258263</v>
      </c>
      <c r="Y1891">
        <f t="shared" si="3082"/>
        <v>0</v>
      </c>
      <c r="AA1891">
        <v>3.4700000000000002</v>
      </c>
      <c r="AB1891">
        <v>0</v>
      </c>
      <c r="AC1891">
        <v>0</v>
      </c>
      <c r="AD1891">
        <v>0</v>
      </c>
      <c r="AE1891">
        <v>2.27</v>
      </c>
      <c r="AF1891">
        <v>0</v>
      </c>
      <c r="AG1891">
        <v>0</v>
      </c>
      <c r="AH1891">
        <v>0</v>
      </c>
      <c r="AI1891">
        <v>1.53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14</v>
      </c>
      <c r="AT1891">
        <v>1.75</v>
      </c>
      <c r="AU1891" t="s">
        <v>1271</v>
      </c>
      <c r="AV1891">
        <v>0</v>
      </c>
      <c r="AW1891">
        <v>2</v>
      </c>
      <c r="AX1891">
        <v>419118031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3.9725000000000001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ROUND(Y1891*Source!I664,7)</f>
        <v>0</v>
      </c>
      <c r="CY1891">
        <f t="shared" si="3083"/>
        <v>3.4700000000000002</v>
      </c>
      <c r="CZ1891">
        <f t="shared" si="3084"/>
        <v>2.27</v>
      </c>
      <c r="DA1891">
        <f t="shared" si="3085"/>
        <v>1.53</v>
      </c>
      <c r="DB1891">
        <f t="shared" si="3086"/>
        <v>0</v>
      </c>
      <c r="DC1891">
        <f t="shared" si="3087"/>
        <v>0</v>
      </c>
      <c r="DD1891" t="s">
        <v>14</v>
      </c>
      <c r="DE1891" t="s">
        <v>14</v>
      </c>
      <c r="DF1891">
        <f t="shared" si="3088"/>
        <v>0</v>
      </c>
      <c r="DG1891">
        <f t="shared" si="3089"/>
        <v>0</v>
      </c>
      <c r="DH1891">
        <f t="shared" si="3030"/>
        <v>0</v>
      </c>
      <c r="DI1891">
        <f t="shared" si="3031"/>
        <v>0</v>
      </c>
      <c r="DJ1891">
        <f t="shared" si="3090"/>
        <v>0</v>
      </c>
      <c r="DK1891">
        <v>0</v>
      </c>
      <c r="DL1891" t="s">
        <v>14</v>
      </c>
      <c r="DM1891">
        <v>0</v>
      </c>
      <c r="DN1891" t="s">
        <v>14</v>
      </c>
      <c r="DO1891">
        <v>0</v>
      </c>
    </row>
    <row r="1892">
      <c r="A1892">
        <f>ROW(Source!A664)</f>
        <v>664</v>
      </c>
      <c r="B1892">
        <v>419115877</v>
      </c>
      <c r="C1892">
        <v>412995500</v>
      </c>
      <c r="D1892">
        <v>417175540</v>
      </c>
      <c r="E1892">
        <v>1</v>
      </c>
      <c r="F1892">
        <v>1</v>
      </c>
      <c r="G1892">
        <v>1</v>
      </c>
      <c r="H1892">
        <v>3</v>
      </c>
      <c r="I1892" t="s">
        <v>188</v>
      </c>
      <c r="J1892" t="s">
        <v>1856</v>
      </c>
      <c r="K1892" t="s">
        <v>189</v>
      </c>
      <c r="L1892">
        <v>1348</v>
      </c>
      <c r="N1892">
        <v>1009</v>
      </c>
      <c r="O1892" t="s">
        <v>148</v>
      </c>
      <c r="P1892" t="s">
        <v>148</v>
      </c>
      <c r="Q1892">
        <v>1000</v>
      </c>
      <c r="W1892">
        <v>0</v>
      </c>
      <c r="X1892">
        <v>1793987537</v>
      </c>
      <c r="Y1892">
        <f t="shared" si="3082"/>
        <v>0</v>
      </c>
      <c r="AA1892">
        <v>1144599.95</v>
      </c>
      <c r="AB1892">
        <v>0</v>
      </c>
      <c r="AC1892">
        <v>0</v>
      </c>
      <c r="AD1892">
        <v>0</v>
      </c>
      <c r="AE1892">
        <v>1050091.7</v>
      </c>
      <c r="AF1892">
        <v>0</v>
      </c>
      <c r="AG1892">
        <v>0</v>
      </c>
      <c r="AH1892">
        <v>0</v>
      </c>
      <c r="AI1892">
        <v>1.0900000000000001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14</v>
      </c>
      <c r="AT1892">
        <v>2.0000000000000002e-05</v>
      </c>
      <c r="AU1892" t="s">
        <v>1271</v>
      </c>
      <c r="AV1892">
        <v>0</v>
      </c>
      <c r="AW1892">
        <v>2</v>
      </c>
      <c r="AX1892">
        <v>419118032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21.001834000000002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ROUND(Y1892*Source!I664,7)</f>
        <v>0</v>
      </c>
      <c r="CY1892">
        <f t="shared" si="3083"/>
        <v>1144599.95</v>
      </c>
      <c r="CZ1892">
        <f t="shared" si="3084"/>
        <v>1050091.7</v>
      </c>
      <c r="DA1892">
        <f t="shared" si="3085"/>
        <v>1.0900000000000001</v>
      </c>
      <c r="DB1892">
        <f t="shared" si="3086"/>
        <v>0</v>
      </c>
      <c r="DC1892">
        <f t="shared" si="3087"/>
        <v>0</v>
      </c>
      <c r="DD1892" t="s">
        <v>14</v>
      </c>
      <c r="DE1892" t="s">
        <v>14</v>
      </c>
      <c r="DF1892">
        <f t="shared" si="3088"/>
        <v>0</v>
      </c>
      <c r="DG1892">
        <f t="shared" si="3089"/>
        <v>0</v>
      </c>
      <c r="DH1892">
        <f t="shared" si="3030"/>
        <v>0</v>
      </c>
      <c r="DI1892">
        <f t="shared" si="3031"/>
        <v>0</v>
      </c>
      <c r="DJ1892">
        <f t="shared" si="3090"/>
        <v>0</v>
      </c>
      <c r="DK1892">
        <v>0</v>
      </c>
      <c r="DL1892" t="s">
        <v>14</v>
      </c>
      <c r="DM1892">
        <v>0</v>
      </c>
      <c r="DN1892" t="s">
        <v>14</v>
      </c>
      <c r="DO1892">
        <v>0</v>
      </c>
    </row>
    <row r="1893">
      <c r="A1893">
        <f>ROW(Source!A664)</f>
        <v>664</v>
      </c>
      <c r="B1893">
        <v>419115877</v>
      </c>
      <c r="C1893">
        <v>412995500</v>
      </c>
      <c r="D1893">
        <v>417175584</v>
      </c>
      <c r="E1893">
        <v>1</v>
      </c>
      <c r="F1893">
        <v>1</v>
      </c>
      <c r="G1893">
        <v>1</v>
      </c>
      <c r="H1893">
        <v>3</v>
      </c>
      <c r="I1893" t="s">
        <v>149</v>
      </c>
      <c r="J1893" t="s">
        <v>1850</v>
      </c>
      <c r="K1893" t="s">
        <v>150</v>
      </c>
      <c r="L1893">
        <v>1346</v>
      </c>
      <c r="N1893">
        <v>1009</v>
      </c>
      <c r="O1893" t="s">
        <v>151</v>
      </c>
      <c r="P1893" t="s">
        <v>151</v>
      </c>
      <c r="Q1893">
        <v>1</v>
      </c>
      <c r="W1893">
        <v>0</v>
      </c>
      <c r="X1893">
        <v>-242288594</v>
      </c>
      <c r="Y1893">
        <f t="shared" si="3082"/>
        <v>0</v>
      </c>
      <c r="AA1893">
        <v>1400.99</v>
      </c>
      <c r="AB1893">
        <v>0</v>
      </c>
      <c r="AC1893">
        <v>0</v>
      </c>
      <c r="AD1893">
        <v>0</v>
      </c>
      <c r="AE1893">
        <v>870.17999999999995</v>
      </c>
      <c r="AF1893">
        <v>0</v>
      </c>
      <c r="AG1893">
        <v>0</v>
      </c>
      <c r="AH1893">
        <v>0</v>
      </c>
      <c r="AI1893">
        <v>1.6100000000000001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14</v>
      </c>
      <c r="AT1893">
        <v>0.34000000000000002</v>
      </c>
      <c r="AU1893" t="s">
        <v>1271</v>
      </c>
      <c r="AV1893">
        <v>0</v>
      </c>
      <c r="AW1893">
        <v>2</v>
      </c>
      <c r="AX1893">
        <v>419118033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295.8612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ROUND(Y1893*Source!I664,7)</f>
        <v>0</v>
      </c>
      <c r="CY1893">
        <f t="shared" si="3083"/>
        <v>1400.99</v>
      </c>
      <c r="CZ1893">
        <f t="shared" si="3084"/>
        <v>870.17999999999995</v>
      </c>
      <c r="DA1893">
        <f t="shared" si="3085"/>
        <v>1.6100000000000001</v>
      </c>
      <c r="DB1893">
        <f t="shared" si="3086"/>
        <v>0</v>
      </c>
      <c r="DC1893">
        <f t="shared" si="3087"/>
        <v>0</v>
      </c>
      <c r="DD1893" t="s">
        <v>14</v>
      </c>
      <c r="DE1893" t="s">
        <v>14</v>
      </c>
      <c r="DF1893">
        <f t="shared" si="3088"/>
        <v>0</v>
      </c>
      <c r="DG1893">
        <f t="shared" si="3089"/>
        <v>0</v>
      </c>
      <c r="DH1893">
        <f t="shared" si="3030"/>
        <v>0</v>
      </c>
      <c r="DI1893">
        <f t="shared" si="3031"/>
        <v>0</v>
      </c>
      <c r="DJ1893">
        <f t="shared" si="3090"/>
        <v>0</v>
      </c>
      <c r="DK1893">
        <v>0</v>
      </c>
      <c r="DL1893" t="s">
        <v>14</v>
      </c>
      <c r="DM1893">
        <v>0</v>
      </c>
      <c r="DN1893" t="s">
        <v>14</v>
      </c>
      <c r="DO1893">
        <v>0</v>
      </c>
    </row>
    <row r="1894">
      <c r="A1894">
        <f>ROW(Source!A664)</f>
        <v>664</v>
      </c>
      <c r="B1894">
        <v>419115877</v>
      </c>
      <c r="C1894">
        <v>412995500</v>
      </c>
      <c r="D1894">
        <v>417175605</v>
      </c>
      <c r="E1894">
        <v>1</v>
      </c>
      <c r="F1894">
        <v>1</v>
      </c>
      <c r="G1894">
        <v>1</v>
      </c>
      <c r="H1894">
        <v>3</v>
      </c>
      <c r="I1894" t="s">
        <v>326</v>
      </c>
      <c r="J1894" t="s">
        <v>1881</v>
      </c>
      <c r="K1894" t="s">
        <v>327</v>
      </c>
      <c r="L1894">
        <v>1346</v>
      </c>
      <c r="N1894">
        <v>1009</v>
      </c>
      <c r="O1894" t="s">
        <v>151</v>
      </c>
      <c r="P1894" t="s">
        <v>151</v>
      </c>
      <c r="Q1894">
        <v>1</v>
      </c>
      <c r="W1894">
        <v>0</v>
      </c>
      <c r="X1894">
        <v>1196185247</v>
      </c>
      <c r="Y1894">
        <f t="shared" si="3082"/>
        <v>0</v>
      </c>
      <c r="AA1894">
        <v>4083.6799999999998</v>
      </c>
      <c r="AB1894">
        <v>0</v>
      </c>
      <c r="AC1894">
        <v>0</v>
      </c>
      <c r="AD1894">
        <v>0</v>
      </c>
      <c r="AE1894">
        <v>2536.4499999999998</v>
      </c>
      <c r="AF1894">
        <v>0</v>
      </c>
      <c r="AG1894">
        <v>0</v>
      </c>
      <c r="AH1894">
        <v>0</v>
      </c>
      <c r="AI1894">
        <v>1.6100000000000001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14</v>
      </c>
      <c r="AT1894">
        <v>0.01</v>
      </c>
      <c r="AU1894" t="s">
        <v>1271</v>
      </c>
      <c r="AV1894">
        <v>0</v>
      </c>
      <c r="AW1894">
        <v>2</v>
      </c>
      <c r="AX1894">
        <v>419118034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25.3645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ROUND(Y1894*Source!I664,7)</f>
        <v>0</v>
      </c>
      <c r="CY1894">
        <f t="shared" si="3083"/>
        <v>4083.6799999999998</v>
      </c>
      <c r="CZ1894">
        <f t="shared" si="3084"/>
        <v>2536.4499999999998</v>
      </c>
      <c r="DA1894">
        <f t="shared" si="3085"/>
        <v>1.6100000000000001</v>
      </c>
      <c r="DB1894">
        <f t="shared" si="3086"/>
        <v>0</v>
      </c>
      <c r="DC1894">
        <f t="shared" si="3087"/>
        <v>0</v>
      </c>
      <c r="DD1894" t="s">
        <v>14</v>
      </c>
      <c r="DE1894" t="s">
        <v>14</v>
      </c>
      <c r="DF1894">
        <f t="shared" si="3088"/>
        <v>0</v>
      </c>
      <c r="DG1894">
        <f t="shared" si="3089"/>
        <v>0</v>
      </c>
      <c r="DH1894">
        <f t="shared" si="3030"/>
        <v>0</v>
      </c>
      <c r="DI1894">
        <f t="shared" si="3031"/>
        <v>0</v>
      </c>
      <c r="DJ1894">
        <f t="shared" si="3090"/>
        <v>0</v>
      </c>
      <c r="DK1894">
        <v>0</v>
      </c>
      <c r="DL1894" t="s">
        <v>14</v>
      </c>
      <c r="DM1894">
        <v>0</v>
      </c>
      <c r="DN1894" t="s">
        <v>14</v>
      </c>
      <c r="DO1894">
        <v>0</v>
      </c>
    </row>
    <row r="1895">
      <c r="A1895">
        <f>ROW(Source!A664)</f>
        <v>664</v>
      </c>
      <c r="B1895">
        <v>419115877</v>
      </c>
      <c r="C1895">
        <v>412995500</v>
      </c>
      <c r="D1895">
        <v>417183311</v>
      </c>
      <c r="E1895">
        <v>1</v>
      </c>
      <c r="F1895">
        <v>1</v>
      </c>
      <c r="G1895">
        <v>1</v>
      </c>
      <c r="H1895">
        <v>3</v>
      </c>
      <c r="I1895" t="s">
        <v>328</v>
      </c>
      <c r="J1895" t="s">
        <v>1882</v>
      </c>
      <c r="K1895" t="s">
        <v>329</v>
      </c>
      <c r="L1895">
        <v>1346</v>
      </c>
      <c r="N1895">
        <v>1009</v>
      </c>
      <c r="O1895" t="s">
        <v>151</v>
      </c>
      <c r="P1895" t="s">
        <v>151</v>
      </c>
      <c r="Q1895">
        <v>1</v>
      </c>
      <c r="W1895">
        <v>0</v>
      </c>
      <c r="X1895">
        <v>-255834433</v>
      </c>
      <c r="Y1895">
        <f t="shared" si="3082"/>
        <v>0</v>
      </c>
      <c r="AA1895">
        <v>2043.95</v>
      </c>
      <c r="AB1895">
        <v>0</v>
      </c>
      <c r="AC1895">
        <v>0</v>
      </c>
      <c r="AD1895">
        <v>0</v>
      </c>
      <c r="AE1895">
        <v>1928.25</v>
      </c>
      <c r="AF1895">
        <v>0</v>
      </c>
      <c r="AG1895">
        <v>0</v>
      </c>
      <c r="AH1895">
        <v>0</v>
      </c>
      <c r="AI1895">
        <v>1.0600000000000001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14</v>
      </c>
      <c r="AT1895">
        <v>0.025000000000000001</v>
      </c>
      <c r="AU1895" t="s">
        <v>1271</v>
      </c>
      <c r="AV1895">
        <v>0</v>
      </c>
      <c r="AW1895">
        <v>2</v>
      </c>
      <c r="AX1895">
        <v>419118035</v>
      </c>
      <c r="AY1895">
        <v>1</v>
      </c>
      <c r="AZ1895">
        <v>0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48.206250000000004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ROUND(Y1895*Source!I664,7)</f>
        <v>0</v>
      </c>
      <c r="CY1895">
        <f t="shared" si="3083"/>
        <v>2043.95</v>
      </c>
      <c r="CZ1895">
        <f t="shared" si="3084"/>
        <v>1928.25</v>
      </c>
      <c r="DA1895">
        <f t="shared" si="3085"/>
        <v>1.0600000000000001</v>
      </c>
      <c r="DB1895">
        <f t="shared" si="3086"/>
        <v>0</v>
      </c>
      <c r="DC1895">
        <f t="shared" si="3087"/>
        <v>0</v>
      </c>
      <c r="DD1895" t="s">
        <v>14</v>
      </c>
      <c r="DE1895" t="s">
        <v>14</v>
      </c>
      <c r="DF1895">
        <f t="shared" si="3088"/>
        <v>0</v>
      </c>
      <c r="DG1895">
        <f t="shared" si="3089"/>
        <v>0</v>
      </c>
      <c r="DH1895">
        <f t="shared" si="3030"/>
        <v>0</v>
      </c>
      <c r="DI1895">
        <f t="shared" si="3031"/>
        <v>0</v>
      </c>
      <c r="DJ1895">
        <f t="shared" si="3090"/>
        <v>0</v>
      </c>
      <c r="DK1895">
        <v>0</v>
      </c>
      <c r="DL1895" t="s">
        <v>14</v>
      </c>
      <c r="DM1895">
        <v>0</v>
      </c>
      <c r="DN1895" t="s">
        <v>14</v>
      </c>
      <c r="DO1895">
        <v>0</v>
      </c>
    </row>
    <row r="1896">
      <c r="A1896">
        <f>ROW(Source!A664)</f>
        <v>664</v>
      </c>
      <c r="B1896">
        <v>419115877</v>
      </c>
      <c r="C1896">
        <v>412995500</v>
      </c>
      <c r="D1896">
        <v>417192565</v>
      </c>
      <c r="E1896">
        <v>1</v>
      </c>
      <c r="F1896">
        <v>1</v>
      </c>
      <c r="G1896">
        <v>1</v>
      </c>
      <c r="H1896">
        <v>3</v>
      </c>
      <c r="I1896" t="s">
        <v>353</v>
      </c>
      <c r="J1896" t="s">
        <v>1884</v>
      </c>
      <c r="K1896" t="s">
        <v>354</v>
      </c>
      <c r="L1896">
        <v>1371</v>
      </c>
      <c r="N1896">
        <v>1013</v>
      </c>
      <c r="O1896" t="s">
        <v>252</v>
      </c>
      <c r="P1896" t="s">
        <v>252</v>
      </c>
      <c r="Q1896">
        <v>1</v>
      </c>
      <c r="W1896">
        <v>0</v>
      </c>
      <c r="X1896">
        <v>775080425</v>
      </c>
      <c r="Y1896">
        <f t="shared" si="3082"/>
        <v>0</v>
      </c>
      <c r="AA1896">
        <v>17.379999999999999</v>
      </c>
      <c r="AB1896">
        <v>0</v>
      </c>
      <c r="AC1896">
        <v>0</v>
      </c>
      <c r="AD1896">
        <v>0</v>
      </c>
      <c r="AE1896">
        <v>19.100000000000001</v>
      </c>
      <c r="AF1896">
        <v>0</v>
      </c>
      <c r="AG1896">
        <v>0</v>
      </c>
      <c r="AH1896">
        <v>0</v>
      </c>
      <c r="AI1896">
        <v>0.91000000000000003</v>
      </c>
      <c r="AJ1896">
        <v>1</v>
      </c>
      <c r="AK1896">
        <v>1</v>
      </c>
      <c r="AL1896">
        <v>1</v>
      </c>
      <c r="AM1896">
        <v>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14</v>
      </c>
      <c r="AT1896">
        <v>1</v>
      </c>
      <c r="AU1896" t="s">
        <v>1271</v>
      </c>
      <c r="AV1896">
        <v>0</v>
      </c>
      <c r="AW1896">
        <v>2</v>
      </c>
      <c r="AX1896">
        <v>419118036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19.100000000000001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ROUND(Y1896*Source!I664,7)</f>
        <v>0</v>
      </c>
      <c r="CY1896">
        <f t="shared" si="3083"/>
        <v>17.379999999999999</v>
      </c>
      <c r="CZ1896">
        <f t="shared" si="3084"/>
        <v>19.100000000000001</v>
      </c>
      <c r="DA1896">
        <f t="shared" si="3085"/>
        <v>0.91000000000000003</v>
      </c>
      <c r="DB1896">
        <f t="shared" si="3086"/>
        <v>0</v>
      </c>
      <c r="DC1896">
        <f t="shared" si="3087"/>
        <v>0</v>
      </c>
      <c r="DD1896" t="s">
        <v>14</v>
      </c>
      <c r="DE1896" t="s">
        <v>14</v>
      </c>
      <c r="DF1896">
        <f t="shared" si="3088"/>
        <v>0</v>
      </c>
      <c r="DG1896">
        <f t="shared" si="3089"/>
        <v>0</v>
      </c>
      <c r="DH1896">
        <f t="shared" si="3030"/>
        <v>0</v>
      </c>
      <c r="DI1896">
        <f t="shared" si="3031"/>
        <v>0</v>
      </c>
      <c r="DJ1896">
        <f t="shared" si="3090"/>
        <v>0</v>
      </c>
      <c r="DK1896">
        <v>0</v>
      </c>
      <c r="DL1896" t="s">
        <v>14</v>
      </c>
      <c r="DM1896">
        <v>0</v>
      </c>
      <c r="DN1896" t="s">
        <v>14</v>
      </c>
      <c r="DO1896">
        <v>0</v>
      </c>
    </row>
    <row r="1897">
      <c r="A1897">
        <f>ROW(Source!A664)</f>
        <v>664</v>
      </c>
      <c r="B1897">
        <v>419115877</v>
      </c>
      <c r="C1897">
        <v>412995500</v>
      </c>
      <c r="D1897">
        <v>417199972</v>
      </c>
      <c r="E1897">
        <v>1</v>
      </c>
      <c r="F1897">
        <v>1</v>
      </c>
      <c r="G1897">
        <v>1</v>
      </c>
      <c r="H1897">
        <v>3</v>
      </c>
      <c r="I1897" t="s">
        <v>267</v>
      </c>
      <c r="J1897" t="s">
        <v>1875</v>
      </c>
      <c r="K1897" t="s">
        <v>268</v>
      </c>
      <c r="L1897">
        <v>1425</v>
      </c>
      <c r="N1897">
        <v>1013</v>
      </c>
      <c r="O1897" t="s">
        <v>195</v>
      </c>
      <c r="P1897" t="s">
        <v>195</v>
      </c>
      <c r="Q1897">
        <v>1</v>
      </c>
      <c r="W1897">
        <v>0</v>
      </c>
      <c r="X1897">
        <v>989260561</v>
      </c>
      <c r="Y1897">
        <f t="shared" si="3082"/>
        <v>0</v>
      </c>
      <c r="AA1897">
        <v>119.56999999999999</v>
      </c>
      <c r="AB1897">
        <v>0</v>
      </c>
      <c r="AC1897">
        <v>0</v>
      </c>
      <c r="AD1897">
        <v>0</v>
      </c>
      <c r="AE1897">
        <v>47.259999999999998</v>
      </c>
      <c r="AF1897">
        <v>0</v>
      </c>
      <c r="AG1897">
        <v>0</v>
      </c>
      <c r="AH1897">
        <v>0</v>
      </c>
      <c r="AI1897">
        <v>2.5299999999999998</v>
      </c>
      <c r="AJ1897">
        <v>1</v>
      </c>
      <c r="AK1897">
        <v>1</v>
      </c>
      <c r="AL1897">
        <v>1</v>
      </c>
      <c r="AM1897">
        <v>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14</v>
      </c>
      <c r="AT1897">
        <v>0.072999999999999995</v>
      </c>
      <c r="AU1897" t="s">
        <v>1271</v>
      </c>
      <c r="AV1897">
        <v>0</v>
      </c>
      <c r="AW1897">
        <v>2</v>
      </c>
      <c r="AX1897">
        <v>419118037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3.4499799999999996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ROUND(Y1897*Source!I664,7)</f>
        <v>0</v>
      </c>
      <c r="CY1897">
        <f t="shared" si="3083"/>
        <v>119.56999999999999</v>
      </c>
      <c r="CZ1897">
        <f t="shared" si="3084"/>
        <v>47.259999999999998</v>
      </c>
      <c r="DA1897">
        <f t="shared" si="3085"/>
        <v>2.5299999999999998</v>
      </c>
      <c r="DB1897">
        <f t="shared" si="3086"/>
        <v>0</v>
      </c>
      <c r="DC1897">
        <f t="shared" si="3087"/>
        <v>0</v>
      </c>
      <c r="DD1897" t="s">
        <v>14</v>
      </c>
      <c r="DE1897" t="s">
        <v>14</v>
      </c>
      <c r="DF1897">
        <f t="shared" si="3088"/>
        <v>0</v>
      </c>
      <c r="DG1897">
        <f t="shared" si="3089"/>
        <v>0</v>
      </c>
      <c r="DH1897">
        <f t="shared" si="3030"/>
        <v>0</v>
      </c>
      <c r="DI1897">
        <f t="shared" si="3031"/>
        <v>0</v>
      </c>
      <c r="DJ1897">
        <f t="shared" si="3090"/>
        <v>0</v>
      </c>
      <c r="DK1897">
        <v>0</v>
      </c>
      <c r="DL1897" t="s">
        <v>14</v>
      </c>
      <c r="DM1897">
        <v>0</v>
      </c>
      <c r="DN1897" t="s">
        <v>14</v>
      </c>
      <c r="DO1897">
        <v>0</v>
      </c>
    </row>
    <row r="1898">
      <c r="A1898">
        <f>ROW(Source!A664)</f>
        <v>664</v>
      </c>
      <c r="B1898">
        <v>419115877</v>
      </c>
      <c r="C1898">
        <v>412995500</v>
      </c>
      <c r="D1898">
        <v>417199978</v>
      </c>
      <c r="E1898">
        <v>1</v>
      </c>
      <c r="F1898">
        <v>1</v>
      </c>
      <c r="G1898">
        <v>1</v>
      </c>
      <c r="H1898">
        <v>3</v>
      </c>
      <c r="I1898" t="s">
        <v>269</v>
      </c>
      <c r="J1898" t="s">
        <v>1876</v>
      </c>
      <c r="K1898" t="s">
        <v>270</v>
      </c>
      <c r="L1898">
        <v>1407</v>
      </c>
      <c r="N1898">
        <v>1013</v>
      </c>
      <c r="O1898" t="s">
        <v>271</v>
      </c>
      <c r="P1898" t="s">
        <v>271</v>
      </c>
      <c r="Q1898">
        <v>1</v>
      </c>
      <c r="W1898">
        <v>0</v>
      </c>
      <c r="X1898">
        <v>168170819</v>
      </c>
      <c r="Y1898">
        <f t="shared" si="3082"/>
        <v>0</v>
      </c>
      <c r="AA1898">
        <v>8352.5100000000002</v>
      </c>
      <c r="AB1898">
        <v>0</v>
      </c>
      <c r="AC1898">
        <v>0</v>
      </c>
      <c r="AD1898">
        <v>0</v>
      </c>
      <c r="AE1898">
        <v>6052.54</v>
      </c>
      <c r="AF1898">
        <v>0</v>
      </c>
      <c r="AG1898">
        <v>0</v>
      </c>
      <c r="AH1898">
        <v>0</v>
      </c>
      <c r="AI1898">
        <v>1.3799999999999999</v>
      </c>
      <c r="AJ1898">
        <v>1</v>
      </c>
      <c r="AK1898">
        <v>1</v>
      </c>
      <c r="AL1898">
        <v>1</v>
      </c>
      <c r="AM1898">
        <v>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14</v>
      </c>
      <c r="AT1898">
        <v>0.0044000000000000003</v>
      </c>
      <c r="AU1898" t="s">
        <v>1271</v>
      </c>
      <c r="AV1898">
        <v>0</v>
      </c>
      <c r="AW1898">
        <v>2</v>
      </c>
      <c r="AX1898">
        <v>419118038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26.631176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1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ROUND(Y1898*Source!I664,7)</f>
        <v>0</v>
      </c>
      <c r="CY1898">
        <f t="shared" si="3083"/>
        <v>8352.5100000000002</v>
      </c>
      <c r="CZ1898">
        <f t="shared" si="3084"/>
        <v>6052.54</v>
      </c>
      <c r="DA1898">
        <f t="shared" si="3085"/>
        <v>1.3799999999999999</v>
      </c>
      <c r="DB1898">
        <f t="shared" si="3086"/>
        <v>0</v>
      </c>
      <c r="DC1898">
        <f t="shared" si="3087"/>
        <v>0</v>
      </c>
      <c r="DD1898" t="s">
        <v>14</v>
      </c>
      <c r="DE1898" t="s">
        <v>14</v>
      </c>
      <c r="DF1898">
        <f t="shared" si="3088"/>
        <v>0</v>
      </c>
      <c r="DG1898">
        <f t="shared" si="3089"/>
        <v>0</v>
      </c>
      <c r="DH1898">
        <f t="shared" si="3030"/>
        <v>0</v>
      </c>
      <c r="DI1898">
        <f t="shared" si="3031"/>
        <v>0</v>
      </c>
      <c r="DJ1898">
        <f t="shared" si="3090"/>
        <v>0</v>
      </c>
      <c r="DK1898">
        <v>0</v>
      </c>
      <c r="DL1898" t="s">
        <v>14</v>
      </c>
      <c r="DM1898">
        <v>0</v>
      </c>
      <c r="DN1898" t="s">
        <v>14</v>
      </c>
      <c r="DO1898">
        <v>0</v>
      </c>
    </row>
    <row r="1899">
      <c r="A1899">
        <f>ROW(Source!A664)</f>
        <v>664</v>
      </c>
      <c r="B1899">
        <v>419115877</v>
      </c>
      <c r="C1899">
        <v>412995500</v>
      </c>
      <c r="D1899">
        <v>417206618</v>
      </c>
      <c r="E1899">
        <v>1</v>
      </c>
      <c r="F1899">
        <v>1</v>
      </c>
      <c r="G1899">
        <v>1</v>
      </c>
      <c r="H1899">
        <v>3</v>
      </c>
      <c r="I1899" t="s">
        <v>330</v>
      </c>
      <c r="J1899" t="s">
        <v>1883</v>
      </c>
      <c r="K1899" t="s">
        <v>331</v>
      </c>
      <c r="L1899">
        <v>1301</v>
      </c>
      <c r="N1899">
        <v>1003</v>
      </c>
      <c r="O1899" t="s">
        <v>221</v>
      </c>
      <c r="P1899" t="s">
        <v>221</v>
      </c>
      <c r="Q1899">
        <v>1</v>
      </c>
      <c r="W1899">
        <v>0</v>
      </c>
      <c r="X1899">
        <v>1142069536</v>
      </c>
      <c r="Y1899">
        <f t="shared" si="3082"/>
        <v>0</v>
      </c>
      <c r="AA1899">
        <v>161.46000000000001</v>
      </c>
      <c r="AB1899">
        <v>0</v>
      </c>
      <c r="AC1899">
        <v>0</v>
      </c>
      <c r="AD1899">
        <v>0</v>
      </c>
      <c r="AE1899">
        <v>123.25</v>
      </c>
      <c r="AF1899">
        <v>0</v>
      </c>
      <c r="AG1899">
        <v>0</v>
      </c>
      <c r="AH1899">
        <v>0</v>
      </c>
      <c r="AI1899">
        <v>1.3100000000000001</v>
      </c>
      <c r="AJ1899">
        <v>1</v>
      </c>
      <c r="AK1899">
        <v>1</v>
      </c>
      <c r="AL1899">
        <v>1</v>
      </c>
      <c r="AM1899">
        <v>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14</v>
      </c>
      <c r="AT1899">
        <v>0.69999999999999996</v>
      </c>
      <c r="AU1899" t="s">
        <v>1271</v>
      </c>
      <c r="AV1899">
        <v>0</v>
      </c>
      <c r="AW1899">
        <v>2</v>
      </c>
      <c r="AX1899">
        <v>419118039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86.274999999999991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CV1899">
        <v>0</v>
      </c>
      <c r="CW1899">
        <v>0</v>
      </c>
      <c r="CX1899">
        <f>ROUND(Y1899*Source!I664,7)</f>
        <v>0</v>
      </c>
      <c r="CY1899">
        <f t="shared" si="3083"/>
        <v>161.46000000000001</v>
      </c>
      <c r="CZ1899">
        <f t="shared" si="3084"/>
        <v>123.25</v>
      </c>
      <c r="DA1899">
        <f t="shared" si="3085"/>
        <v>1.3100000000000001</v>
      </c>
      <c r="DB1899">
        <f t="shared" si="3086"/>
        <v>0</v>
      </c>
      <c r="DC1899">
        <f t="shared" si="3087"/>
        <v>0</v>
      </c>
      <c r="DD1899" t="s">
        <v>14</v>
      </c>
      <c r="DE1899" t="s">
        <v>14</v>
      </c>
      <c r="DF1899">
        <f t="shared" si="3088"/>
        <v>0</v>
      </c>
      <c r="DG1899">
        <f t="shared" si="3089"/>
        <v>0</v>
      </c>
      <c r="DH1899">
        <f t="shared" si="3030"/>
        <v>0</v>
      </c>
      <c r="DI1899">
        <f t="shared" si="3031"/>
        <v>0</v>
      </c>
      <c r="DJ1899">
        <f t="shared" si="3090"/>
        <v>0</v>
      </c>
      <c r="DK1899">
        <v>0</v>
      </c>
      <c r="DL1899" t="s">
        <v>14</v>
      </c>
      <c r="DM1899">
        <v>0</v>
      </c>
      <c r="DN1899" t="s">
        <v>14</v>
      </c>
      <c r="DO1899">
        <v>0</v>
      </c>
    </row>
    <row r="1900">
      <c r="A1900">
        <f>ROW(Source!A664)</f>
        <v>664</v>
      </c>
      <c r="B1900">
        <v>419115877</v>
      </c>
      <c r="C1900">
        <v>412995500</v>
      </c>
      <c r="D1900">
        <v>417096729</v>
      </c>
      <c r="E1900">
        <v>117</v>
      </c>
      <c r="F1900">
        <v>1</v>
      </c>
      <c r="G1900">
        <v>1</v>
      </c>
      <c r="H1900">
        <v>3</v>
      </c>
      <c r="I1900" t="s">
        <v>1847</v>
      </c>
      <c r="J1900" t="s">
        <v>14</v>
      </c>
      <c r="K1900" t="s">
        <v>1848</v>
      </c>
      <c r="L1900">
        <v>3277935</v>
      </c>
      <c r="N1900">
        <v>1013</v>
      </c>
      <c r="O1900" t="s">
        <v>63</v>
      </c>
      <c r="P1900" t="s">
        <v>63</v>
      </c>
      <c r="Q1900">
        <v>1</v>
      </c>
      <c r="W1900">
        <v>0</v>
      </c>
      <c r="X1900">
        <v>274903907</v>
      </c>
      <c r="Y1900">
        <f t="shared" ref="Y1900:Y1904" si="3091">AT1900</f>
        <v>2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1</v>
      </c>
      <c r="AJ1900">
        <v>1</v>
      </c>
      <c r="AK1900">
        <v>1</v>
      </c>
      <c r="AL1900">
        <v>1</v>
      </c>
      <c r="AM1900">
        <v>-2</v>
      </c>
      <c r="AN1900">
        <v>0</v>
      </c>
      <c r="AO1900">
        <v>0</v>
      </c>
      <c r="AP1900">
        <v>0</v>
      </c>
      <c r="AQ1900">
        <v>1</v>
      </c>
      <c r="AR1900">
        <v>0</v>
      </c>
      <c r="AS1900" t="s">
        <v>14</v>
      </c>
      <c r="AT1900">
        <v>2</v>
      </c>
      <c r="AU1900" t="s">
        <v>14</v>
      </c>
      <c r="AV1900">
        <v>0</v>
      </c>
      <c r="AW1900">
        <v>2</v>
      </c>
      <c r="AX1900">
        <v>419118040</v>
      </c>
      <c r="AY1900">
        <v>1</v>
      </c>
      <c r="AZ1900">
        <v>2048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CV1900">
        <v>0</v>
      </c>
      <c r="CW1900">
        <v>0</v>
      </c>
      <c r="CX1900">
        <f>ROUND(Y1900*Source!I664,7)</f>
        <v>2</v>
      </c>
      <c r="CY1900">
        <f t="shared" si="3083"/>
        <v>0</v>
      </c>
      <c r="CZ1900">
        <f t="shared" si="3084"/>
        <v>0</v>
      </c>
      <c r="DA1900">
        <f t="shared" si="3085"/>
        <v>1</v>
      </c>
      <c r="DB1900">
        <f t="shared" ref="DB1900:DB1904" si="3092">ROUND(ROUND(AT1900*CZ1900,2),6)</f>
        <v>0</v>
      </c>
      <c r="DC1900">
        <f t="shared" ref="DC1900:DC1904" si="3093">ROUND(ROUND(AT1900*AG1900,2),6)</f>
        <v>0</v>
      </c>
      <c r="DD1900" t="s">
        <v>14</v>
      </c>
      <c r="DE1900" t="s">
        <v>14</v>
      </c>
      <c r="DF1900">
        <f t="shared" ref="DF1900:DF1904" si="3094">ROUND(ROUND(AE1900,2)*CX1900,2)</f>
        <v>0</v>
      </c>
      <c r="DG1900">
        <f t="shared" si="3089"/>
        <v>0</v>
      </c>
      <c r="DH1900">
        <f t="shared" si="3030"/>
        <v>0</v>
      </c>
      <c r="DI1900">
        <f t="shared" si="3031"/>
        <v>0</v>
      </c>
      <c r="DJ1900">
        <f t="shared" si="3090"/>
        <v>0</v>
      </c>
      <c r="DK1900">
        <v>0</v>
      </c>
      <c r="DL1900" t="s">
        <v>14</v>
      </c>
      <c r="DM1900">
        <v>0</v>
      </c>
      <c r="DN1900" t="s">
        <v>14</v>
      </c>
      <c r="DO1900">
        <v>0</v>
      </c>
    </row>
    <row r="1901">
      <c r="A1901">
        <f>ROW(Source!A665)</f>
        <v>665</v>
      </c>
      <c r="B1901">
        <v>419115877</v>
      </c>
      <c r="C1901">
        <v>412995537</v>
      </c>
      <c r="D1901">
        <v>417090750</v>
      </c>
      <c r="E1901">
        <v>117</v>
      </c>
      <c r="F1901">
        <v>1</v>
      </c>
      <c r="G1901">
        <v>1</v>
      </c>
      <c r="H1901">
        <v>1</v>
      </c>
      <c r="I1901" t="s">
        <v>535</v>
      </c>
      <c r="J1901" t="s">
        <v>14</v>
      </c>
      <c r="K1901" t="s">
        <v>536</v>
      </c>
      <c r="L1901">
        <v>1191</v>
      </c>
      <c r="N1901">
        <v>1013</v>
      </c>
      <c r="O1901" t="s">
        <v>48</v>
      </c>
      <c r="P1901" t="s">
        <v>48</v>
      </c>
      <c r="Q1901">
        <v>1</v>
      </c>
      <c r="W1901">
        <v>0</v>
      </c>
      <c r="X1901">
        <v>-520827209</v>
      </c>
      <c r="Y1901">
        <f t="shared" si="3091"/>
        <v>24.5</v>
      </c>
      <c r="AA1901">
        <v>0</v>
      </c>
      <c r="AB1901">
        <v>0</v>
      </c>
      <c r="AC1901">
        <v>0</v>
      </c>
      <c r="AD1901">
        <v>604.13</v>
      </c>
      <c r="AE1901">
        <v>0</v>
      </c>
      <c r="AF1901">
        <v>0</v>
      </c>
      <c r="AG1901">
        <v>0</v>
      </c>
      <c r="AH1901">
        <v>604.13</v>
      </c>
      <c r="AI1901">
        <v>1</v>
      </c>
      <c r="AJ1901">
        <v>1</v>
      </c>
      <c r="AK1901">
        <v>1</v>
      </c>
      <c r="AL1901">
        <v>1</v>
      </c>
      <c r="AM1901">
        <v>-2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14</v>
      </c>
      <c r="AT1901">
        <v>24.5</v>
      </c>
      <c r="AU1901" t="s">
        <v>14</v>
      </c>
      <c r="AV1901">
        <v>1</v>
      </c>
      <c r="AW1901">
        <v>2</v>
      </c>
      <c r="AX1901">
        <v>419118041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14801.184999999999</v>
      </c>
      <c r="BN1901">
        <v>24.5</v>
      </c>
      <c r="BO1901">
        <v>0</v>
      </c>
      <c r="BP1901">
        <v>1</v>
      </c>
      <c r="BQ1901">
        <v>0</v>
      </c>
      <c r="BR1901">
        <v>0</v>
      </c>
      <c r="BS1901">
        <v>0</v>
      </c>
      <c r="BT1901">
        <v>14801.184999999999</v>
      </c>
      <c r="BU1901">
        <v>24.5</v>
      </c>
      <c r="BV1901">
        <v>0</v>
      </c>
      <c r="BW1901">
        <v>1</v>
      </c>
      <c r="CU1901">
        <f>ROUND(AT1901*Source!I665*AH1901*AL1901,2)</f>
        <v>14801.190000000001</v>
      </c>
      <c r="CV1901">
        <f>ROUND(Y1901*Source!I665,7)</f>
        <v>24.5</v>
      </c>
      <c r="CW1901">
        <v>0</v>
      </c>
      <c r="CX1901">
        <f>ROUND(Y1901*Source!I665,7)</f>
        <v>24.5</v>
      </c>
      <c r="CY1901">
        <f t="shared" ref="CY1901:CY1902" si="3095">AD1901</f>
        <v>604.13</v>
      </c>
      <c r="CZ1901">
        <f t="shared" ref="CZ1901:CZ1902" si="3096">AH1901</f>
        <v>604.13</v>
      </c>
      <c r="DA1901">
        <f t="shared" ref="DA1901:DA1902" si="3097">AL1901</f>
        <v>1</v>
      </c>
      <c r="DB1901">
        <f t="shared" si="3092"/>
        <v>14801.189999999999</v>
      </c>
      <c r="DC1901">
        <f t="shared" si="3093"/>
        <v>0</v>
      </c>
      <c r="DD1901" t="s">
        <v>14</v>
      </c>
      <c r="DE1901" t="s">
        <v>14</v>
      </c>
      <c r="DF1901">
        <f t="shared" si="3094"/>
        <v>0</v>
      </c>
      <c r="DG1901">
        <f t="shared" si="3089"/>
        <v>0</v>
      </c>
      <c r="DH1901">
        <f t="shared" si="3030"/>
        <v>0</v>
      </c>
      <c r="DI1901">
        <f t="shared" si="3031"/>
        <v>14801.190000000001</v>
      </c>
      <c r="DJ1901">
        <f t="shared" ref="DJ1901:DJ1902" si="3098">DI1901</f>
        <v>14801.190000000001</v>
      </c>
      <c r="DK1901">
        <v>1</v>
      </c>
      <c r="DL1901" t="s">
        <v>14</v>
      </c>
      <c r="DM1901">
        <v>0</v>
      </c>
      <c r="DN1901" t="s">
        <v>14</v>
      </c>
      <c r="DO1901">
        <v>0</v>
      </c>
    </row>
    <row r="1902">
      <c r="A1902">
        <f>ROW(Source!A665)</f>
        <v>665</v>
      </c>
      <c r="B1902">
        <v>419115877</v>
      </c>
      <c r="C1902">
        <v>412995537</v>
      </c>
      <c r="D1902">
        <v>417090896</v>
      </c>
      <c r="E1902">
        <v>117</v>
      </c>
      <c r="F1902">
        <v>1</v>
      </c>
      <c r="G1902">
        <v>1</v>
      </c>
      <c r="H1902">
        <v>1</v>
      </c>
      <c r="I1902" t="s">
        <v>1844</v>
      </c>
      <c r="J1902" t="s">
        <v>14</v>
      </c>
      <c r="K1902" t="s">
        <v>1845</v>
      </c>
      <c r="L1902">
        <v>1191</v>
      </c>
      <c r="N1902">
        <v>1013</v>
      </c>
      <c r="O1902" t="s">
        <v>48</v>
      </c>
      <c r="P1902" t="s">
        <v>48</v>
      </c>
      <c r="Q1902">
        <v>1</v>
      </c>
      <c r="W1902">
        <v>0</v>
      </c>
      <c r="X1902">
        <v>-1417349443</v>
      </c>
      <c r="Y1902">
        <f t="shared" si="3091"/>
        <v>2.5899999999999999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1</v>
      </c>
      <c r="AJ1902">
        <v>1</v>
      </c>
      <c r="AK1902">
        <v>1</v>
      </c>
      <c r="AL1902">
        <v>1</v>
      </c>
      <c r="AM1902">
        <v>-2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14</v>
      </c>
      <c r="AT1902">
        <v>2.5899999999999999</v>
      </c>
      <c r="AU1902" t="s">
        <v>14</v>
      </c>
      <c r="AV1902">
        <v>2</v>
      </c>
      <c r="AW1902">
        <v>2</v>
      </c>
      <c r="AX1902">
        <v>419118042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ROUND(Y1902*Source!I665,7)</f>
        <v>2.5899999999999999</v>
      </c>
      <c r="CY1902">
        <f t="shared" si="3095"/>
        <v>0</v>
      </c>
      <c r="CZ1902">
        <f t="shared" si="3096"/>
        <v>0</v>
      </c>
      <c r="DA1902">
        <f t="shared" si="3097"/>
        <v>1</v>
      </c>
      <c r="DB1902">
        <f t="shared" si="3092"/>
        <v>0</v>
      </c>
      <c r="DC1902">
        <f t="shared" si="3093"/>
        <v>0</v>
      </c>
      <c r="DD1902" t="s">
        <v>14</v>
      </c>
      <c r="DE1902" t="s">
        <v>14</v>
      </c>
      <c r="DF1902">
        <f t="shared" si="3094"/>
        <v>0</v>
      </c>
      <c r="DG1902">
        <f t="shared" si="3089"/>
        <v>0</v>
      </c>
      <c r="DH1902">
        <f t="shared" si="3030"/>
        <v>0</v>
      </c>
      <c r="DI1902">
        <f t="shared" si="3031"/>
        <v>0</v>
      </c>
      <c r="DJ1902">
        <f t="shared" si="3098"/>
        <v>0</v>
      </c>
      <c r="DK1902">
        <v>0</v>
      </c>
      <c r="DL1902" t="s">
        <v>14</v>
      </c>
      <c r="DM1902">
        <v>0</v>
      </c>
      <c r="DN1902" t="s">
        <v>14</v>
      </c>
      <c r="DO1902">
        <v>0</v>
      </c>
    </row>
    <row r="1903">
      <c r="A1903">
        <f>ROW(Source!A665)</f>
        <v>665</v>
      </c>
      <c r="B1903">
        <v>419115877</v>
      </c>
      <c r="C1903">
        <v>412995537</v>
      </c>
      <c r="D1903">
        <v>417098134</v>
      </c>
      <c r="E1903">
        <v>1</v>
      </c>
      <c r="F1903">
        <v>1</v>
      </c>
      <c r="G1903">
        <v>1</v>
      </c>
      <c r="H1903">
        <v>2</v>
      </c>
      <c r="I1903" t="s">
        <v>159</v>
      </c>
      <c r="J1903" t="s">
        <v>1851</v>
      </c>
      <c r="K1903" t="s">
        <v>160</v>
      </c>
      <c r="L1903">
        <v>1368</v>
      </c>
      <c r="N1903">
        <v>1011</v>
      </c>
      <c r="O1903" t="s">
        <v>55</v>
      </c>
      <c r="P1903" t="s">
        <v>55</v>
      </c>
      <c r="Q1903">
        <v>1</v>
      </c>
      <c r="W1903">
        <v>0</v>
      </c>
      <c r="X1903">
        <v>302479695</v>
      </c>
      <c r="Y1903">
        <f t="shared" si="3091"/>
        <v>1.3</v>
      </c>
      <c r="AA1903">
        <v>0</v>
      </c>
      <c r="AB1903">
        <v>1274.25</v>
      </c>
      <c r="AC1903">
        <v>620.24000000000001</v>
      </c>
      <c r="AD1903">
        <v>0</v>
      </c>
      <c r="AE1903">
        <v>0</v>
      </c>
      <c r="AF1903">
        <v>995.50999999999999</v>
      </c>
      <c r="AG1903">
        <v>620.24000000000001</v>
      </c>
      <c r="AH1903">
        <v>0</v>
      </c>
      <c r="AI1903">
        <v>1</v>
      </c>
      <c r="AJ1903">
        <v>1.28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14</v>
      </c>
      <c r="AT1903">
        <v>1.3</v>
      </c>
      <c r="AU1903" t="s">
        <v>14</v>
      </c>
      <c r="AV1903">
        <v>1</v>
      </c>
      <c r="AW1903">
        <v>2</v>
      </c>
      <c r="AX1903">
        <v>419118043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1294.163</v>
      </c>
      <c r="BL1903">
        <v>806.31200000000001</v>
      </c>
      <c r="BM1903">
        <v>0</v>
      </c>
      <c r="BN1903">
        <v>0</v>
      </c>
      <c r="BO1903">
        <v>1.3</v>
      </c>
      <c r="BP1903">
        <v>1</v>
      </c>
      <c r="BQ1903">
        <v>0</v>
      </c>
      <c r="BR1903">
        <v>1294.163</v>
      </c>
      <c r="BS1903">
        <v>806.31200000000001</v>
      </c>
      <c r="BT1903">
        <v>0</v>
      </c>
      <c r="BU1903">
        <v>0</v>
      </c>
      <c r="BV1903">
        <v>1.3</v>
      </c>
      <c r="BW1903">
        <v>1</v>
      </c>
      <c r="CV1903">
        <v>0</v>
      </c>
      <c r="CW1903">
        <f>ROUND(Y1903*Source!I665*DO1903,7)</f>
        <v>1.3</v>
      </c>
      <c r="CX1903">
        <f>ROUND(Y1903*Source!I665,7)</f>
        <v>1.3</v>
      </c>
      <c r="CY1903">
        <f t="shared" ref="CY1903:CY1904" si="3099">AB1903</f>
        <v>1274.25</v>
      </c>
      <c r="CZ1903">
        <f t="shared" ref="CZ1903:CZ1904" si="3100">AF1903</f>
        <v>995.50999999999999</v>
      </c>
      <c r="DA1903">
        <f t="shared" ref="DA1903:DA1904" si="3101">AJ1903</f>
        <v>1.28</v>
      </c>
      <c r="DB1903">
        <f t="shared" si="3092"/>
        <v>1294.1599999999999</v>
      </c>
      <c r="DC1903">
        <f t="shared" si="3093"/>
        <v>806.30999999999995</v>
      </c>
      <c r="DD1903" t="s">
        <v>14</v>
      </c>
      <c r="DE1903" t="s">
        <v>14</v>
      </c>
      <c r="DF1903">
        <f t="shared" si="3094"/>
        <v>0</v>
      </c>
      <c r="DG1903">
        <f t="shared" ref="DG1903:DG1904" si="3102">ROUND(ROUND(AF1903*AJ1903,2)*CX1903,2)</f>
        <v>1656.53</v>
      </c>
      <c r="DH1903">
        <f t="shared" si="3030"/>
        <v>806.31000000000006</v>
      </c>
      <c r="DI1903">
        <f t="shared" si="3031"/>
        <v>0</v>
      </c>
      <c r="DJ1903">
        <f t="shared" ref="DJ1903:DJ1904" si="3103">DG1903+DH1903</f>
        <v>2462.8400000000001</v>
      </c>
      <c r="DK1903">
        <v>0</v>
      </c>
      <c r="DL1903" t="s">
        <v>56</v>
      </c>
      <c r="DM1903">
        <v>5</v>
      </c>
      <c r="DN1903" t="s">
        <v>48</v>
      </c>
      <c r="DO1903">
        <v>1</v>
      </c>
    </row>
    <row r="1904">
      <c r="A1904">
        <f>ROW(Source!A665)</f>
        <v>665</v>
      </c>
      <c r="B1904">
        <v>419115877</v>
      </c>
      <c r="C1904">
        <v>412995537</v>
      </c>
      <c r="D1904">
        <v>417098140</v>
      </c>
      <c r="E1904">
        <v>1</v>
      </c>
      <c r="F1904">
        <v>1</v>
      </c>
      <c r="G1904">
        <v>1</v>
      </c>
      <c r="H1904">
        <v>2</v>
      </c>
      <c r="I1904" t="s">
        <v>53</v>
      </c>
      <c r="J1904" t="s">
        <v>1846</v>
      </c>
      <c r="K1904" t="s">
        <v>54</v>
      </c>
      <c r="L1904">
        <v>1368</v>
      </c>
      <c r="N1904">
        <v>1011</v>
      </c>
      <c r="O1904" t="s">
        <v>55</v>
      </c>
      <c r="P1904" t="s">
        <v>55</v>
      </c>
      <c r="Q1904">
        <v>1</v>
      </c>
      <c r="W1904">
        <v>0</v>
      </c>
      <c r="X1904">
        <v>-1522049899</v>
      </c>
      <c r="Y1904">
        <f t="shared" si="3091"/>
        <v>1.29</v>
      </c>
      <c r="AA1904">
        <v>0</v>
      </c>
      <c r="AB1904">
        <v>1516.8099999999999</v>
      </c>
      <c r="AC1904">
        <v>620.24000000000001</v>
      </c>
      <c r="AD1904">
        <v>0</v>
      </c>
      <c r="AE1904">
        <v>0</v>
      </c>
      <c r="AF1904">
        <v>1024.8699999999999</v>
      </c>
      <c r="AG1904">
        <v>620.24000000000001</v>
      </c>
      <c r="AH1904">
        <v>0</v>
      </c>
      <c r="AI1904">
        <v>1</v>
      </c>
      <c r="AJ1904">
        <v>1.48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14</v>
      </c>
      <c r="AT1904">
        <v>1.29</v>
      </c>
      <c r="AU1904" t="s">
        <v>14</v>
      </c>
      <c r="AV1904">
        <v>1</v>
      </c>
      <c r="AW1904">
        <v>2</v>
      </c>
      <c r="AX1904">
        <v>419118044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1322.0822999999998</v>
      </c>
      <c r="BL1904">
        <v>800.1096</v>
      </c>
      <c r="BM1904">
        <v>0</v>
      </c>
      <c r="BN1904">
        <v>0</v>
      </c>
      <c r="BO1904">
        <v>1.29</v>
      </c>
      <c r="BP1904">
        <v>1</v>
      </c>
      <c r="BQ1904">
        <v>0</v>
      </c>
      <c r="BR1904">
        <v>1322.0822999999998</v>
      </c>
      <c r="BS1904">
        <v>800.1096</v>
      </c>
      <c r="BT1904">
        <v>0</v>
      </c>
      <c r="BU1904">
        <v>0</v>
      </c>
      <c r="BV1904">
        <v>1.29</v>
      </c>
      <c r="BW1904">
        <v>1</v>
      </c>
      <c r="CV1904">
        <v>0</v>
      </c>
      <c r="CW1904">
        <f>ROUND(Y1904*Source!I665*DO1904,7)</f>
        <v>1.29</v>
      </c>
      <c r="CX1904">
        <f>ROUND(Y1904*Source!I665,7)</f>
        <v>1.29</v>
      </c>
      <c r="CY1904">
        <f t="shared" si="3099"/>
        <v>1516.8099999999999</v>
      </c>
      <c r="CZ1904">
        <f t="shared" si="3100"/>
        <v>1024.8699999999999</v>
      </c>
      <c r="DA1904">
        <f t="shared" si="3101"/>
        <v>1.48</v>
      </c>
      <c r="DB1904">
        <f t="shared" si="3092"/>
        <v>1322.0799999999999</v>
      </c>
      <c r="DC1904">
        <f t="shared" si="3093"/>
        <v>800.11000000000001</v>
      </c>
      <c r="DD1904" t="s">
        <v>14</v>
      </c>
      <c r="DE1904" t="s">
        <v>14</v>
      </c>
      <c r="DF1904">
        <f t="shared" si="3094"/>
        <v>0</v>
      </c>
      <c r="DG1904">
        <f t="shared" si="3102"/>
        <v>1956.6800000000001</v>
      </c>
      <c r="DH1904">
        <f t="shared" si="3030"/>
        <v>800.11000000000001</v>
      </c>
      <c r="DI1904">
        <f t="shared" si="3031"/>
        <v>0</v>
      </c>
      <c r="DJ1904">
        <f t="shared" si="3103"/>
        <v>2756.79</v>
      </c>
      <c r="DK1904">
        <v>0</v>
      </c>
      <c r="DL1904" t="s">
        <v>56</v>
      </c>
      <c r="DM1904">
        <v>5</v>
      </c>
      <c r="DN1904" t="s">
        <v>48</v>
      </c>
      <c r="DO1904">
        <v>1</v>
      </c>
    </row>
    <row r="1905">
      <c r="A1905">
        <f>ROW(Source!A665)</f>
        <v>665</v>
      </c>
      <c r="B1905">
        <v>419115877</v>
      </c>
      <c r="C1905">
        <v>412995537</v>
      </c>
      <c r="D1905">
        <v>417162991</v>
      </c>
      <c r="E1905">
        <v>1</v>
      </c>
      <c r="F1905">
        <v>1</v>
      </c>
      <c r="G1905">
        <v>1</v>
      </c>
      <c r="H1905">
        <v>3</v>
      </c>
      <c r="I1905" t="s">
        <v>146</v>
      </c>
      <c r="J1905" t="s">
        <v>1849</v>
      </c>
      <c r="K1905" t="s">
        <v>147</v>
      </c>
      <c r="L1905">
        <v>1348</v>
      </c>
      <c r="N1905">
        <v>1009</v>
      </c>
      <c r="O1905" t="s">
        <v>148</v>
      </c>
      <c r="P1905" t="s">
        <v>148</v>
      </c>
      <c r="Q1905">
        <v>1000</v>
      </c>
      <c r="W1905">
        <v>0</v>
      </c>
      <c r="X1905">
        <v>-465588395</v>
      </c>
      <c r="Y1905">
        <f t="shared" ref="Y1905:Y1917" si="3104">(AT1905*ROUND(0,7))</f>
        <v>0</v>
      </c>
      <c r="AA1905">
        <v>149054.35999999999</v>
      </c>
      <c r="AB1905">
        <v>0</v>
      </c>
      <c r="AC1905">
        <v>0</v>
      </c>
      <c r="AD1905">
        <v>0</v>
      </c>
      <c r="AE1905">
        <v>116448.72</v>
      </c>
      <c r="AF1905">
        <v>0</v>
      </c>
      <c r="AG1905">
        <v>0</v>
      </c>
      <c r="AH1905">
        <v>0</v>
      </c>
      <c r="AI1905">
        <v>1.28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14</v>
      </c>
      <c r="AT1905">
        <v>0.0015</v>
      </c>
      <c r="AU1905" t="s">
        <v>1176</v>
      </c>
      <c r="AV1905">
        <v>0</v>
      </c>
      <c r="AW1905">
        <v>2</v>
      </c>
      <c r="AX1905">
        <v>419118045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174.67308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ROUND(Y1905*Source!I665,7)</f>
        <v>0</v>
      </c>
      <c r="CY1905">
        <f t="shared" ref="CY1905:CY1918" si="3105">AA1905</f>
        <v>149054.35999999999</v>
      </c>
      <c r="CZ1905">
        <f t="shared" ref="CZ1905:CZ1918" si="3106">AE1905</f>
        <v>116448.72</v>
      </c>
      <c r="DA1905">
        <f t="shared" ref="DA1905:DA1918" si="3107">AI1905</f>
        <v>1.28</v>
      </c>
      <c r="DB1905">
        <f t="shared" ref="DB1905:DB1917" si="3108">ROUND((ROUND(AT1905*CZ1905,2)*ROUND(0,7)),6)</f>
        <v>0</v>
      </c>
      <c r="DC1905">
        <f t="shared" ref="DC1905:DC1917" si="3109">ROUND((ROUND(AT1905*AG1905,2)*ROUND(0,7)),6)</f>
        <v>0</v>
      </c>
      <c r="DD1905" t="s">
        <v>14</v>
      </c>
      <c r="DE1905" t="s">
        <v>14</v>
      </c>
      <c r="DF1905">
        <f t="shared" ref="DF1905:DF1917" si="3110">ROUND(ROUND(AE1905*AI1905,2)*CX1905,2)</f>
        <v>0</v>
      </c>
      <c r="DG1905">
        <f t="shared" ref="DG1905:DG1920" si="3111">ROUND(ROUND(AF1905,2)*CX1905,2)</f>
        <v>0</v>
      </c>
      <c r="DH1905">
        <f t="shared" si="3030"/>
        <v>0</v>
      </c>
      <c r="DI1905">
        <f t="shared" si="3031"/>
        <v>0</v>
      </c>
      <c r="DJ1905">
        <f t="shared" ref="DJ1905:DJ1918" si="3112">DF1905</f>
        <v>0</v>
      </c>
      <c r="DK1905">
        <v>0</v>
      </c>
      <c r="DL1905" t="s">
        <v>14</v>
      </c>
      <c r="DM1905">
        <v>0</v>
      </c>
      <c r="DN1905" t="s">
        <v>14</v>
      </c>
      <c r="DO1905">
        <v>0</v>
      </c>
    </row>
    <row r="1906">
      <c r="A1906">
        <f>ROW(Source!A665)</f>
        <v>665</v>
      </c>
      <c r="B1906">
        <v>419115877</v>
      </c>
      <c r="C1906">
        <v>412995537</v>
      </c>
      <c r="D1906">
        <v>417163200</v>
      </c>
      <c r="E1906">
        <v>1</v>
      </c>
      <c r="F1906">
        <v>1</v>
      </c>
      <c r="G1906">
        <v>1</v>
      </c>
      <c r="H1906">
        <v>3</v>
      </c>
      <c r="I1906" t="s">
        <v>255</v>
      </c>
      <c r="J1906" t="s">
        <v>1869</v>
      </c>
      <c r="K1906" t="s">
        <v>256</v>
      </c>
      <c r="L1906">
        <v>1346</v>
      </c>
      <c r="N1906">
        <v>1009</v>
      </c>
      <c r="O1906" t="s">
        <v>151</v>
      </c>
      <c r="P1906" t="s">
        <v>151</v>
      </c>
      <c r="Q1906">
        <v>1</v>
      </c>
      <c r="W1906">
        <v>0</v>
      </c>
      <c r="X1906">
        <v>-1746966143</v>
      </c>
      <c r="Y1906">
        <f t="shared" si="3104"/>
        <v>0</v>
      </c>
      <c r="AA1906">
        <v>406.32999999999998</v>
      </c>
      <c r="AB1906">
        <v>0</v>
      </c>
      <c r="AC1906">
        <v>0</v>
      </c>
      <c r="AD1906">
        <v>0</v>
      </c>
      <c r="AE1906">
        <v>284.14999999999998</v>
      </c>
      <c r="AF1906">
        <v>0</v>
      </c>
      <c r="AG1906">
        <v>0</v>
      </c>
      <c r="AH1906">
        <v>0</v>
      </c>
      <c r="AI1906">
        <v>1.4299999999999999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14</v>
      </c>
      <c r="AT1906">
        <v>0.0014499999999999999</v>
      </c>
      <c r="AU1906" t="s">
        <v>1176</v>
      </c>
      <c r="AV1906">
        <v>0</v>
      </c>
      <c r="AW1906">
        <v>2</v>
      </c>
      <c r="AX1906">
        <v>419118046</v>
      </c>
      <c r="AY1906">
        <v>1</v>
      </c>
      <c r="AZ1906">
        <v>0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0.41201749999999993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ROUND(Y1906*Source!I665,7)</f>
        <v>0</v>
      </c>
      <c r="CY1906">
        <f t="shared" si="3105"/>
        <v>406.32999999999998</v>
      </c>
      <c r="CZ1906">
        <f t="shared" si="3106"/>
        <v>284.14999999999998</v>
      </c>
      <c r="DA1906">
        <f t="shared" si="3107"/>
        <v>1.4299999999999999</v>
      </c>
      <c r="DB1906">
        <f t="shared" si="3108"/>
        <v>0</v>
      </c>
      <c r="DC1906">
        <f t="shared" si="3109"/>
        <v>0</v>
      </c>
      <c r="DD1906" t="s">
        <v>14</v>
      </c>
      <c r="DE1906" t="s">
        <v>14</v>
      </c>
      <c r="DF1906">
        <f t="shared" si="3110"/>
        <v>0</v>
      </c>
      <c r="DG1906">
        <f t="shared" si="3111"/>
        <v>0</v>
      </c>
      <c r="DH1906">
        <f t="shared" si="3030"/>
        <v>0</v>
      </c>
      <c r="DI1906">
        <f t="shared" si="3031"/>
        <v>0</v>
      </c>
      <c r="DJ1906">
        <f t="shared" si="3112"/>
        <v>0</v>
      </c>
      <c r="DK1906">
        <v>0</v>
      </c>
      <c r="DL1906" t="s">
        <v>14</v>
      </c>
      <c r="DM1906">
        <v>0</v>
      </c>
      <c r="DN1906" t="s">
        <v>14</v>
      </c>
      <c r="DO1906">
        <v>0</v>
      </c>
    </row>
    <row r="1907">
      <c r="A1907">
        <f>ROW(Source!A665)</f>
        <v>665</v>
      </c>
      <c r="B1907">
        <v>419115877</v>
      </c>
      <c r="C1907">
        <v>412995537</v>
      </c>
      <c r="D1907">
        <v>417163256</v>
      </c>
      <c r="E1907">
        <v>1</v>
      </c>
      <c r="F1907">
        <v>1</v>
      </c>
      <c r="G1907">
        <v>1</v>
      </c>
      <c r="H1907">
        <v>3</v>
      </c>
      <c r="I1907" t="s">
        <v>257</v>
      </c>
      <c r="J1907" t="s">
        <v>1870</v>
      </c>
      <c r="K1907" t="s">
        <v>258</v>
      </c>
      <c r="L1907">
        <v>1346</v>
      </c>
      <c r="N1907">
        <v>1009</v>
      </c>
      <c r="O1907" t="s">
        <v>151</v>
      </c>
      <c r="P1907" t="s">
        <v>151</v>
      </c>
      <c r="Q1907">
        <v>1</v>
      </c>
      <c r="W1907">
        <v>0</v>
      </c>
      <c r="X1907">
        <v>1771797515</v>
      </c>
      <c r="Y1907">
        <f t="shared" si="3104"/>
        <v>0</v>
      </c>
      <c r="AA1907">
        <v>199.91</v>
      </c>
      <c r="AB1907">
        <v>0</v>
      </c>
      <c r="AC1907">
        <v>0</v>
      </c>
      <c r="AD1907">
        <v>0</v>
      </c>
      <c r="AE1907">
        <v>219.68000000000001</v>
      </c>
      <c r="AF1907">
        <v>0</v>
      </c>
      <c r="AG1907">
        <v>0</v>
      </c>
      <c r="AH1907">
        <v>0</v>
      </c>
      <c r="AI1907">
        <v>0.91000000000000003</v>
      </c>
      <c r="AJ1907">
        <v>1</v>
      </c>
      <c r="AK1907">
        <v>1</v>
      </c>
      <c r="AL1907">
        <v>1</v>
      </c>
      <c r="AM1907">
        <v>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14</v>
      </c>
      <c r="AT1907">
        <v>0.020299999999999999</v>
      </c>
      <c r="AU1907" t="s">
        <v>1176</v>
      </c>
      <c r="AV1907">
        <v>0</v>
      </c>
      <c r="AW1907">
        <v>2</v>
      </c>
      <c r="AX1907">
        <v>419118047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4.4595039999999999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ROUND(Y1907*Source!I665,7)</f>
        <v>0</v>
      </c>
      <c r="CY1907">
        <f t="shared" si="3105"/>
        <v>199.91</v>
      </c>
      <c r="CZ1907">
        <f t="shared" si="3106"/>
        <v>219.68000000000001</v>
      </c>
      <c r="DA1907">
        <f t="shared" si="3107"/>
        <v>0.91000000000000003</v>
      </c>
      <c r="DB1907">
        <f t="shared" si="3108"/>
        <v>0</v>
      </c>
      <c r="DC1907">
        <f t="shared" si="3109"/>
        <v>0</v>
      </c>
      <c r="DD1907" t="s">
        <v>14</v>
      </c>
      <c r="DE1907" t="s">
        <v>14</v>
      </c>
      <c r="DF1907">
        <f t="shared" si="3110"/>
        <v>0</v>
      </c>
      <c r="DG1907">
        <f t="shared" si="3111"/>
        <v>0</v>
      </c>
      <c r="DH1907">
        <f t="shared" si="3030"/>
        <v>0</v>
      </c>
      <c r="DI1907">
        <f t="shared" si="3031"/>
        <v>0</v>
      </c>
      <c r="DJ1907">
        <f t="shared" si="3112"/>
        <v>0</v>
      </c>
      <c r="DK1907">
        <v>0</v>
      </c>
      <c r="DL1907" t="s">
        <v>14</v>
      </c>
      <c r="DM1907">
        <v>0</v>
      </c>
      <c r="DN1907" t="s">
        <v>14</v>
      </c>
      <c r="DO1907">
        <v>0</v>
      </c>
    </row>
    <row r="1908">
      <c r="A1908">
        <f>ROW(Source!A665)</f>
        <v>665</v>
      </c>
      <c r="B1908">
        <v>419115877</v>
      </c>
      <c r="C1908">
        <v>412995537</v>
      </c>
      <c r="D1908">
        <v>417165023</v>
      </c>
      <c r="E1908">
        <v>1</v>
      </c>
      <c r="F1908">
        <v>1</v>
      </c>
      <c r="G1908">
        <v>1</v>
      </c>
      <c r="H1908">
        <v>3</v>
      </c>
      <c r="I1908" t="s">
        <v>259</v>
      </c>
      <c r="J1908" t="s">
        <v>1871</v>
      </c>
      <c r="K1908" t="s">
        <v>260</v>
      </c>
      <c r="L1908">
        <v>1346</v>
      </c>
      <c r="N1908">
        <v>1009</v>
      </c>
      <c r="O1908" t="s">
        <v>151</v>
      </c>
      <c r="P1908" t="s">
        <v>151</v>
      </c>
      <c r="Q1908">
        <v>1</v>
      </c>
      <c r="W1908">
        <v>0</v>
      </c>
      <c r="X1908">
        <v>41226650</v>
      </c>
      <c r="Y1908">
        <f t="shared" si="3104"/>
        <v>0</v>
      </c>
      <c r="AA1908">
        <v>181.83000000000001</v>
      </c>
      <c r="AB1908">
        <v>0</v>
      </c>
      <c r="AC1908">
        <v>0</v>
      </c>
      <c r="AD1908">
        <v>0</v>
      </c>
      <c r="AE1908">
        <v>206.62</v>
      </c>
      <c r="AF1908">
        <v>0</v>
      </c>
      <c r="AG1908">
        <v>0</v>
      </c>
      <c r="AH1908">
        <v>0</v>
      </c>
      <c r="AI1908">
        <v>0.88</v>
      </c>
      <c r="AJ1908">
        <v>1</v>
      </c>
      <c r="AK1908">
        <v>1</v>
      </c>
      <c r="AL1908">
        <v>1</v>
      </c>
      <c r="AM1908">
        <v>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14</v>
      </c>
      <c r="AT1908">
        <v>0.013050000000000001</v>
      </c>
      <c r="AU1908" t="s">
        <v>1176</v>
      </c>
      <c r="AV1908">
        <v>0</v>
      </c>
      <c r="AW1908">
        <v>2</v>
      </c>
      <c r="AX1908">
        <v>419118048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2.6963910000000002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ROUND(Y1908*Source!I665,7)</f>
        <v>0</v>
      </c>
      <c r="CY1908">
        <f t="shared" si="3105"/>
        <v>181.83000000000001</v>
      </c>
      <c r="CZ1908">
        <f t="shared" si="3106"/>
        <v>206.62</v>
      </c>
      <c r="DA1908">
        <f t="shared" si="3107"/>
        <v>0.88</v>
      </c>
      <c r="DB1908">
        <f t="shared" si="3108"/>
        <v>0</v>
      </c>
      <c r="DC1908">
        <f t="shared" si="3109"/>
        <v>0</v>
      </c>
      <c r="DD1908" t="s">
        <v>14</v>
      </c>
      <c r="DE1908" t="s">
        <v>14</v>
      </c>
      <c r="DF1908">
        <f t="shared" si="3110"/>
        <v>0</v>
      </c>
      <c r="DG1908">
        <f t="shared" si="3111"/>
        <v>0</v>
      </c>
      <c r="DH1908">
        <f t="shared" si="3030"/>
        <v>0</v>
      </c>
      <c r="DI1908">
        <f t="shared" si="3031"/>
        <v>0</v>
      </c>
      <c r="DJ1908">
        <f t="shared" si="3112"/>
        <v>0</v>
      </c>
      <c r="DK1908">
        <v>0</v>
      </c>
      <c r="DL1908" t="s">
        <v>14</v>
      </c>
      <c r="DM1908">
        <v>0</v>
      </c>
      <c r="DN1908" t="s">
        <v>14</v>
      </c>
      <c r="DO1908">
        <v>0</v>
      </c>
    </row>
    <row r="1909">
      <c r="A1909">
        <f>ROW(Source!A665)</f>
        <v>665</v>
      </c>
      <c r="B1909">
        <v>419115877</v>
      </c>
      <c r="C1909">
        <v>412995537</v>
      </c>
      <c r="D1909">
        <v>417165224</v>
      </c>
      <c r="E1909">
        <v>1</v>
      </c>
      <c r="F1909">
        <v>1</v>
      </c>
      <c r="G1909">
        <v>1</v>
      </c>
      <c r="H1909">
        <v>3</v>
      </c>
      <c r="I1909" t="s">
        <v>222</v>
      </c>
      <c r="J1909" t="s">
        <v>1861</v>
      </c>
      <c r="K1909" t="s">
        <v>223</v>
      </c>
      <c r="L1909">
        <v>1301</v>
      </c>
      <c r="N1909">
        <v>1003</v>
      </c>
      <c r="O1909" t="s">
        <v>221</v>
      </c>
      <c r="P1909" t="s">
        <v>221</v>
      </c>
      <c r="Q1909">
        <v>1</v>
      </c>
      <c r="W1909">
        <v>0</v>
      </c>
      <c r="X1909">
        <v>-355258263</v>
      </c>
      <c r="Y1909">
        <f t="shared" si="3104"/>
        <v>0</v>
      </c>
      <c r="AA1909">
        <v>3.4700000000000002</v>
      </c>
      <c r="AB1909">
        <v>0</v>
      </c>
      <c r="AC1909">
        <v>0</v>
      </c>
      <c r="AD1909">
        <v>0</v>
      </c>
      <c r="AE1909">
        <v>2.27</v>
      </c>
      <c r="AF1909">
        <v>0</v>
      </c>
      <c r="AG1909">
        <v>0</v>
      </c>
      <c r="AH1909">
        <v>0</v>
      </c>
      <c r="AI1909">
        <v>1.53</v>
      </c>
      <c r="AJ1909">
        <v>1</v>
      </c>
      <c r="AK1909">
        <v>1</v>
      </c>
      <c r="AL1909">
        <v>1</v>
      </c>
      <c r="AM1909">
        <v>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14</v>
      </c>
      <c r="AT1909">
        <v>1.75</v>
      </c>
      <c r="AU1909" t="s">
        <v>1176</v>
      </c>
      <c r="AV1909">
        <v>0</v>
      </c>
      <c r="AW1909">
        <v>2</v>
      </c>
      <c r="AX1909">
        <v>419118049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3.9725000000000001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1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ROUND(Y1909*Source!I665,7)</f>
        <v>0</v>
      </c>
      <c r="CY1909">
        <f t="shared" si="3105"/>
        <v>3.4700000000000002</v>
      </c>
      <c r="CZ1909">
        <f t="shared" si="3106"/>
        <v>2.27</v>
      </c>
      <c r="DA1909">
        <f t="shared" si="3107"/>
        <v>1.53</v>
      </c>
      <c r="DB1909">
        <f t="shared" si="3108"/>
        <v>0</v>
      </c>
      <c r="DC1909">
        <f t="shared" si="3109"/>
        <v>0</v>
      </c>
      <c r="DD1909" t="s">
        <v>14</v>
      </c>
      <c r="DE1909" t="s">
        <v>14</v>
      </c>
      <c r="DF1909">
        <f t="shared" si="3110"/>
        <v>0</v>
      </c>
      <c r="DG1909">
        <f t="shared" si="3111"/>
        <v>0</v>
      </c>
      <c r="DH1909">
        <f t="shared" si="3030"/>
        <v>0</v>
      </c>
      <c r="DI1909">
        <f t="shared" si="3031"/>
        <v>0</v>
      </c>
      <c r="DJ1909">
        <f t="shared" si="3112"/>
        <v>0</v>
      </c>
      <c r="DK1909">
        <v>0</v>
      </c>
      <c r="DL1909" t="s">
        <v>14</v>
      </c>
      <c r="DM1909">
        <v>0</v>
      </c>
      <c r="DN1909" t="s">
        <v>14</v>
      </c>
      <c r="DO1909">
        <v>0</v>
      </c>
    </row>
    <row r="1910">
      <c r="A1910">
        <f>ROW(Source!A665)</f>
        <v>665</v>
      </c>
      <c r="B1910">
        <v>419115877</v>
      </c>
      <c r="C1910">
        <v>412995537</v>
      </c>
      <c r="D1910">
        <v>417175540</v>
      </c>
      <c r="E1910">
        <v>1</v>
      </c>
      <c r="F1910">
        <v>1</v>
      </c>
      <c r="G1910">
        <v>1</v>
      </c>
      <c r="H1910">
        <v>3</v>
      </c>
      <c r="I1910" t="s">
        <v>188</v>
      </c>
      <c r="J1910" t="s">
        <v>1856</v>
      </c>
      <c r="K1910" t="s">
        <v>189</v>
      </c>
      <c r="L1910">
        <v>1348</v>
      </c>
      <c r="N1910">
        <v>1009</v>
      </c>
      <c r="O1910" t="s">
        <v>148</v>
      </c>
      <c r="P1910" t="s">
        <v>148</v>
      </c>
      <c r="Q1910">
        <v>1000</v>
      </c>
      <c r="W1910">
        <v>0</v>
      </c>
      <c r="X1910">
        <v>1793987537</v>
      </c>
      <c r="Y1910">
        <f t="shared" si="3104"/>
        <v>0</v>
      </c>
      <c r="AA1910">
        <v>1144599.95</v>
      </c>
      <c r="AB1910">
        <v>0</v>
      </c>
      <c r="AC1910">
        <v>0</v>
      </c>
      <c r="AD1910">
        <v>0</v>
      </c>
      <c r="AE1910">
        <v>1050091.7</v>
      </c>
      <c r="AF1910">
        <v>0</v>
      </c>
      <c r="AG1910">
        <v>0</v>
      </c>
      <c r="AH1910">
        <v>0</v>
      </c>
      <c r="AI1910">
        <v>1.0900000000000001</v>
      </c>
      <c r="AJ1910">
        <v>1</v>
      </c>
      <c r="AK1910">
        <v>1</v>
      </c>
      <c r="AL1910">
        <v>1</v>
      </c>
      <c r="AM1910">
        <v>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14</v>
      </c>
      <c r="AT1910">
        <v>2.0000000000000002e-05</v>
      </c>
      <c r="AU1910" t="s">
        <v>1176</v>
      </c>
      <c r="AV1910">
        <v>0</v>
      </c>
      <c r="AW1910">
        <v>2</v>
      </c>
      <c r="AX1910">
        <v>419118050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21.001834000000002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CV1910">
        <v>0</v>
      </c>
      <c r="CW1910">
        <v>0</v>
      </c>
      <c r="CX1910">
        <f>ROUND(Y1910*Source!I665,7)</f>
        <v>0</v>
      </c>
      <c r="CY1910">
        <f t="shared" si="3105"/>
        <v>1144599.95</v>
      </c>
      <c r="CZ1910">
        <f t="shared" si="3106"/>
        <v>1050091.7</v>
      </c>
      <c r="DA1910">
        <f t="shared" si="3107"/>
        <v>1.0900000000000001</v>
      </c>
      <c r="DB1910">
        <f t="shared" si="3108"/>
        <v>0</v>
      </c>
      <c r="DC1910">
        <f t="shared" si="3109"/>
        <v>0</v>
      </c>
      <c r="DD1910" t="s">
        <v>14</v>
      </c>
      <c r="DE1910" t="s">
        <v>14</v>
      </c>
      <c r="DF1910">
        <f t="shared" si="3110"/>
        <v>0</v>
      </c>
      <c r="DG1910">
        <f t="shared" si="3111"/>
        <v>0</v>
      </c>
      <c r="DH1910">
        <f t="shared" si="3030"/>
        <v>0</v>
      </c>
      <c r="DI1910">
        <f t="shared" si="3031"/>
        <v>0</v>
      </c>
      <c r="DJ1910">
        <f t="shared" si="3112"/>
        <v>0</v>
      </c>
      <c r="DK1910">
        <v>0</v>
      </c>
      <c r="DL1910" t="s">
        <v>14</v>
      </c>
      <c r="DM1910">
        <v>0</v>
      </c>
      <c r="DN1910" t="s">
        <v>14</v>
      </c>
      <c r="DO1910">
        <v>0</v>
      </c>
    </row>
    <row r="1911">
      <c r="A1911">
        <f>ROW(Source!A665)</f>
        <v>665</v>
      </c>
      <c r="B1911">
        <v>419115877</v>
      </c>
      <c r="C1911">
        <v>412995537</v>
      </c>
      <c r="D1911">
        <v>417175584</v>
      </c>
      <c r="E1911">
        <v>1</v>
      </c>
      <c r="F1911">
        <v>1</v>
      </c>
      <c r="G1911">
        <v>1</v>
      </c>
      <c r="H1911">
        <v>3</v>
      </c>
      <c r="I1911" t="s">
        <v>149</v>
      </c>
      <c r="J1911" t="s">
        <v>1850</v>
      </c>
      <c r="K1911" t="s">
        <v>150</v>
      </c>
      <c r="L1911">
        <v>1346</v>
      </c>
      <c r="N1911">
        <v>1009</v>
      </c>
      <c r="O1911" t="s">
        <v>151</v>
      </c>
      <c r="P1911" t="s">
        <v>151</v>
      </c>
      <c r="Q1911">
        <v>1</v>
      </c>
      <c r="W1911">
        <v>0</v>
      </c>
      <c r="X1911">
        <v>-242288594</v>
      </c>
      <c r="Y1911">
        <f t="shared" si="3104"/>
        <v>0</v>
      </c>
      <c r="AA1911">
        <v>1400.99</v>
      </c>
      <c r="AB1911">
        <v>0</v>
      </c>
      <c r="AC1911">
        <v>0</v>
      </c>
      <c r="AD1911">
        <v>0</v>
      </c>
      <c r="AE1911">
        <v>870.17999999999995</v>
      </c>
      <c r="AF1911">
        <v>0</v>
      </c>
      <c r="AG1911">
        <v>0</v>
      </c>
      <c r="AH1911">
        <v>0</v>
      </c>
      <c r="AI1911">
        <v>1.6100000000000001</v>
      </c>
      <c r="AJ1911">
        <v>1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14</v>
      </c>
      <c r="AT1911">
        <v>0.34000000000000002</v>
      </c>
      <c r="AU1911" t="s">
        <v>1176</v>
      </c>
      <c r="AV1911">
        <v>0</v>
      </c>
      <c r="AW1911">
        <v>2</v>
      </c>
      <c r="AX1911">
        <v>419118051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295.8612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CV1911">
        <v>0</v>
      </c>
      <c r="CW1911">
        <v>0</v>
      </c>
      <c r="CX1911">
        <f>ROUND(Y1911*Source!I665,7)</f>
        <v>0</v>
      </c>
      <c r="CY1911">
        <f t="shared" si="3105"/>
        <v>1400.99</v>
      </c>
      <c r="CZ1911">
        <f t="shared" si="3106"/>
        <v>870.17999999999995</v>
      </c>
      <c r="DA1911">
        <f t="shared" si="3107"/>
        <v>1.6100000000000001</v>
      </c>
      <c r="DB1911">
        <f t="shared" si="3108"/>
        <v>0</v>
      </c>
      <c r="DC1911">
        <f t="shared" si="3109"/>
        <v>0</v>
      </c>
      <c r="DD1911" t="s">
        <v>14</v>
      </c>
      <c r="DE1911" t="s">
        <v>14</v>
      </c>
      <c r="DF1911">
        <f t="shared" si="3110"/>
        <v>0</v>
      </c>
      <c r="DG1911">
        <f t="shared" si="3111"/>
        <v>0</v>
      </c>
      <c r="DH1911">
        <f t="shared" si="3030"/>
        <v>0</v>
      </c>
      <c r="DI1911">
        <f t="shared" si="3031"/>
        <v>0</v>
      </c>
      <c r="DJ1911">
        <f t="shared" si="3112"/>
        <v>0</v>
      </c>
      <c r="DK1911">
        <v>0</v>
      </c>
      <c r="DL1911" t="s">
        <v>14</v>
      </c>
      <c r="DM1911">
        <v>0</v>
      </c>
      <c r="DN1911" t="s">
        <v>14</v>
      </c>
      <c r="DO1911">
        <v>0</v>
      </c>
    </row>
    <row r="1912">
      <c r="A1912">
        <f>ROW(Source!A665)</f>
        <v>665</v>
      </c>
      <c r="B1912">
        <v>419115877</v>
      </c>
      <c r="C1912">
        <v>412995537</v>
      </c>
      <c r="D1912">
        <v>417175605</v>
      </c>
      <c r="E1912">
        <v>1</v>
      </c>
      <c r="F1912">
        <v>1</v>
      </c>
      <c r="G1912">
        <v>1</v>
      </c>
      <c r="H1912">
        <v>3</v>
      </c>
      <c r="I1912" t="s">
        <v>326</v>
      </c>
      <c r="J1912" t="s">
        <v>1881</v>
      </c>
      <c r="K1912" t="s">
        <v>327</v>
      </c>
      <c r="L1912">
        <v>1346</v>
      </c>
      <c r="N1912">
        <v>1009</v>
      </c>
      <c r="O1912" t="s">
        <v>151</v>
      </c>
      <c r="P1912" t="s">
        <v>151</v>
      </c>
      <c r="Q1912">
        <v>1</v>
      </c>
      <c r="W1912">
        <v>0</v>
      </c>
      <c r="X1912">
        <v>1196185247</v>
      </c>
      <c r="Y1912">
        <f t="shared" si="3104"/>
        <v>0</v>
      </c>
      <c r="AA1912">
        <v>4083.6799999999998</v>
      </c>
      <c r="AB1912">
        <v>0</v>
      </c>
      <c r="AC1912">
        <v>0</v>
      </c>
      <c r="AD1912">
        <v>0</v>
      </c>
      <c r="AE1912">
        <v>2536.4499999999998</v>
      </c>
      <c r="AF1912">
        <v>0</v>
      </c>
      <c r="AG1912">
        <v>0</v>
      </c>
      <c r="AH1912">
        <v>0</v>
      </c>
      <c r="AI1912">
        <v>1.6100000000000001</v>
      </c>
      <c r="AJ1912">
        <v>1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14</v>
      </c>
      <c r="AT1912">
        <v>0.01</v>
      </c>
      <c r="AU1912" t="s">
        <v>1176</v>
      </c>
      <c r="AV1912">
        <v>0</v>
      </c>
      <c r="AW1912">
        <v>2</v>
      </c>
      <c r="AX1912">
        <v>419118052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25.3645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1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CV1912">
        <v>0</v>
      </c>
      <c r="CW1912">
        <v>0</v>
      </c>
      <c r="CX1912">
        <f>ROUND(Y1912*Source!I665,7)</f>
        <v>0</v>
      </c>
      <c r="CY1912">
        <f t="shared" si="3105"/>
        <v>4083.6799999999998</v>
      </c>
      <c r="CZ1912">
        <f t="shared" si="3106"/>
        <v>2536.4499999999998</v>
      </c>
      <c r="DA1912">
        <f t="shared" si="3107"/>
        <v>1.6100000000000001</v>
      </c>
      <c r="DB1912">
        <f t="shared" si="3108"/>
        <v>0</v>
      </c>
      <c r="DC1912">
        <f t="shared" si="3109"/>
        <v>0</v>
      </c>
      <c r="DD1912" t="s">
        <v>14</v>
      </c>
      <c r="DE1912" t="s">
        <v>14</v>
      </c>
      <c r="DF1912">
        <f t="shared" si="3110"/>
        <v>0</v>
      </c>
      <c r="DG1912">
        <f t="shared" si="3111"/>
        <v>0</v>
      </c>
      <c r="DH1912">
        <f t="shared" si="3030"/>
        <v>0</v>
      </c>
      <c r="DI1912">
        <f t="shared" si="3031"/>
        <v>0</v>
      </c>
      <c r="DJ1912">
        <f t="shared" si="3112"/>
        <v>0</v>
      </c>
      <c r="DK1912">
        <v>0</v>
      </c>
      <c r="DL1912" t="s">
        <v>14</v>
      </c>
      <c r="DM1912">
        <v>0</v>
      </c>
      <c r="DN1912" t="s">
        <v>14</v>
      </c>
      <c r="DO1912">
        <v>0</v>
      </c>
    </row>
    <row r="1913">
      <c r="A1913">
        <f>ROW(Source!A665)</f>
        <v>665</v>
      </c>
      <c r="B1913">
        <v>419115877</v>
      </c>
      <c r="C1913">
        <v>412995537</v>
      </c>
      <c r="D1913">
        <v>417183311</v>
      </c>
      <c r="E1913">
        <v>1</v>
      </c>
      <c r="F1913">
        <v>1</v>
      </c>
      <c r="G1913">
        <v>1</v>
      </c>
      <c r="H1913">
        <v>3</v>
      </c>
      <c r="I1913" t="s">
        <v>328</v>
      </c>
      <c r="J1913" t="s">
        <v>1882</v>
      </c>
      <c r="K1913" t="s">
        <v>329</v>
      </c>
      <c r="L1913">
        <v>1346</v>
      </c>
      <c r="N1913">
        <v>1009</v>
      </c>
      <c r="O1913" t="s">
        <v>151</v>
      </c>
      <c r="P1913" t="s">
        <v>151</v>
      </c>
      <c r="Q1913">
        <v>1</v>
      </c>
      <c r="W1913">
        <v>0</v>
      </c>
      <c r="X1913">
        <v>-255834433</v>
      </c>
      <c r="Y1913">
        <f t="shared" si="3104"/>
        <v>0</v>
      </c>
      <c r="AA1913">
        <v>2043.95</v>
      </c>
      <c r="AB1913">
        <v>0</v>
      </c>
      <c r="AC1913">
        <v>0</v>
      </c>
      <c r="AD1913">
        <v>0</v>
      </c>
      <c r="AE1913">
        <v>1928.25</v>
      </c>
      <c r="AF1913">
        <v>0</v>
      </c>
      <c r="AG1913">
        <v>0</v>
      </c>
      <c r="AH1913">
        <v>0</v>
      </c>
      <c r="AI1913">
        <v>1.0600000000000001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14</v>
      </c>
      <c r="AT1913">
        <v>0.025000000000000001</v>
      </c>
      <c r="AU1913" t="s">
        <v>1176</v>
      </c>
      <c r="AV1913">
        <v>0</v>
      </c>
      <c r="AW1913">
        <v>2</v>
      </c>
      <c r="AX1913">
        <v>419118053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48.206250000000004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ROUND(Y1913*Source!I665,7)</f>
        <v>0</v>
      </c>
      <c r="CY1913">
        <f t="shared" si="3105"/>
        <v>2043.95</v>
      </c>
      <c r="CZ1913">
        <f t="shared" si="3106"/>
        <v>1928.25</v>
      </c>
      <c r="DA1913">
        <f t="shared" si="3107"/>
        <v>1.0600000000000001</v>
      </c>
      <c r="DB1913">
        <f t="shared" si="3108"/>
        <v>0</v>
      </c>
      <c r="DC1913">
        <f t="shared" si="3109"/>
        <v>0</v>
      </c>
      <c r="DD1913" t="s">
        <v>14</v>
      </c>
      <c r="DE1913" t="s">
        <v>14</v>
      </c>
      <c r="DF1913">
        <f t="shared" si="3110"/>
        <v>0</v>
      </c>
      <c r="DG1913">
        <f t="shared" si="3111"/>
        <v>0</v>
      </c>
      <c r="DH1913">
        <f t="shared" si="3030"/>
        <v>0</v>
      </c>
      <c r="DI1913">
        <f t="shared" si="3031"/>
        <v>0</v>
      </c>
      <c r="DJ1913">
        <f t="shared" si="3112"/>
        <v>0</v>
      </c>
      <c r="DK1913">
        <v>0</v>
      </c>
      <c r="DL1913" t="s">
        <v>14</v>
      </c>
      <c r="DM1913">
        <v>0</v>
      </c>
      <c r="DN1913" t="s">
        <v>14</v>
      </c>
      <c r="DO1913">
        <v>0</v>
      </c>
    </row>
    <row r="1914">
      <c r="A1914">
        <f>ROW(Source!A665)</f>
        <v>665</v>
      </c>
      <c r="B1914">
        <v>419115877</v>
      </c>
      <c r="C1914">
        <v>412995537</v>
      </c>
      <c r="D1914">
        <v>417192565</v>
      </c>
      <c r="E1914">
        <v>1</v>
      </c>
      <c r="F1914">
        <v>1</v>
      </c>
      <c r="G1914">
        <v>1</v>
      </c>
      <c r="H1914">
        <v>3</v>
      </c>
      <c r="I1914" t="s">
        <v>353</v>
      </c>
      <c r="J1914" t="s">
        <v>1884</v>
      </c>
      <c r="K1914" t="s">
        <v>354</v>
      </c>
      <c r="L1914">
        <v>1371</v>
      </c>
      <c r="N1914">
        <v>1013</v>
      </c>
      <c r="O1914" t="s">
        <v>252</v>
      </c>
      <c r="P1914" t="s">
        <v>252</v>
      </c>
      <c r="Q1914">
        <v>1</v>
      </c>
      <c r="W1914">
        <v>0</v>
      </c>
      <c r="X1914">
        <v>775080425</v>
      </c>
      <c r="Y1914">
        <f t="shared" si="3104"/>
        <v>0</v>
      </c>
      <c r="AA1914">
        <v>17.379999999999999</v>
      </c>
      <c r="AB1914">
        <v>0</v>
      </c>
      <c r="AC1914">
        <v>0</v>
      </c>
      <c r="AD1914">
        <v>0</v>
      </c>
      <c r="AE1914">
        <v>19.100000000000001</v>
      </c>
      <c r="AF1914">
        <v>0</v>
      </c>
      <c r="AG1914">
        <v>0</v>
      </c>
      <c r="AH1914">
        <v>0</v>
      </c>
      <c r="AI1914">
        <v>0.91000000000000003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14</v>
      </c>
      <c r="AT1914">
        <v>1</v>
      </c>
      <c r="AU1914" t="s">
        <v>1176</v>
      </c>
      <c r="AV1914">
        <v>0</v>
      </c>
      <c r="AW1914">
        <v>2</v>
      </c>
      <c r="AX1914">
        <v>419118054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19.100000000000001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ROUND(Y1914*Source!I665,7)</f>
        <v>0</v>
      </c>
      <c r="CY1914">
        <f t="shared" si="3105"/>
        <v>17.379999999999999</v>
      </c>
      <c r="CZ1914">
        <f t="shared" si="3106"/>
        <v>19.100000000000001</v>
      </c>
      <c r="DA1914">
        <f t="shared" si="3107"/>
        <v>0.91000000000000003</v>
      </c>
      <c r="DB1914">
        <f t="shared" si="3108"/>
        <v>0</v>
      </c>
      <c r="DC1914">
        <f t="shared" si="3109"/>
        <v>0</v>
      </c>
      <c r="DD1914" t="s">
        <v>14</v>
      </c>
      <c r="DE1914" t="s">
        <v>14</v>
      </c>
      <c r="DF1914">
        <f t="shared" si="3110"/>
        <v>0</v>
      </c>
      <c r="DG1914">
        <f t="shared" si="3111"/>
        <v>0</v>
      </c>
      <c r="DH1914">
        <f t="shared" si="3030"/>
        <v>0</v>
      </c>
      <c r="DI1914">
        <f t="shared" si="3031"/>
        <v>0</v>
      </c>
      <c r="DJ1914">
        <f t="shared" si="3112"/>
        <v>0</v>
      </c>
      <c r="DK1914">
        <v>0</v>
      </c>
      <c r="DL1914" t="s">
        <v>14</v>
      </c>
      <c r="DM1914">
        <v>0</v>
      </c>
      <c r="DN1914" t="s">
        <v>14</v>
      </c>
      <c r="DO1914">
        <v>0</v>
      </c>
    </row>
    <row r="1915">
      <c r="A1915">
        <f>ROW(Source!A665)</f>
        <v>665</v>
      </c>
      <c r="B1915">
        <v>419115877</v>
      </c>
      <c r="C1915">
        <v>412995537</v>
      </c>
      <c r="D1915">
        <v>417199972</v>
      </c>
      <c r="E1915">
        <v>1</v>
      </c>
      <c r="F1915">
        <v>1</v>
      </c>
      <c r="G1915">
        <v>1</v>
      </c>
      <c r="H1915">
        <v>3</v>
      </c>
      <c r="I1915" t="s">
        <v>267</v>
      </c>
      <c r="J1915" t="s">
        <v>1875</v>
      </c>
      <c r="K1915" t="s">
        <v>268</v>
      </c>
      <c r="L1915">
        <v>1425</v>
      </c>
      <c r="N1915">
        <v>1013</v>
      </c>
      <c r="O1915" t="s">
        <v>195</v>
      </c>
      <c r="P1915" t="s">
        <v>195</v>
      </c>
      <c r="Q1915">
        <v>1</v>
      </c>
      <c r="W1915">
        <v>0</v>
      </c>
      <c r="X1915">
        <v>989260561</v>
      </c>
      <c r="Y1915">
        <f t="shared" si="3104"/>
        <v>0</v>
      </c>
      <c r="AA1915">
        <v>119.56999999999999</v>
      </c>
      <c r="AB1915">
        <v>0</v>
      </c>
      <c r="AC1915">
        <v>0</v>
      </c>
      <c r="AD1915">
        <v>0</v>
      </c>
      <c r="AE1915">
        <v>47.259999999999998</v>
      </c>
      <c r="AF1915">
        <v>0</v>
      </c>
      <c r="AG1915">
        <v>0</v>
      </c>
      <c r="AH1915">
        <v>0</v>
      </c>
      <c r="AI1915">
        <v>2.5299999999999998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14</v>
      </c>
      <c r="AT1915">
        <v>0.072999999999999995</v>
      </c>
      <c r="AU1915" t="s">
        <v>1176</v>
      </c>
      <c r="AV1915">
        <v>0</v>
      </c>
      <c r="AW1915">
        <v>2</v>
      </c>
      <c r="AX1915">
        <v>419118055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3.4499799999999996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ROUND(Y1915*Source!I665,7)</f>
        <v>0</v>
      </c>
      <c r="CY1915">
        <f t="shared" si="3105"/>
        <v>119.56999999999999</v>
      </c>
      <c r="CZ1915">
        <f t="shared" si="3106"/>
        <v>47.259999999999998</v>
      </c>
      <c r="DA1915">
        <f t="shared" si="3107"/>
        <v>2.5299999999999998</v>
      </c>
      <c r="DB1915">
        <f t="shared" si="3108"/>
        <v>0</v>
      </c>
      <c r="DC1915">
        <f t="shared" si="3109"/>
        <v>0</v>
      </c>
      <c r="DD1915" t="s">
        <v>14</v>
      </c>
      <c r="DE1915" t="s">
        <v>14</v>
      </c>
      <c r="DF1915">
        <f t="shared" si="3110"/>
        <v>0</v>
      </c>
      <c r="DG1915">
        <f t="shared" si="3111"/>
        <v>0</v>
      </c>
      <c r="DH1915">
        <f t="shared" si="3030"/>
        <v>0</v>
      </c>
      <c r="DI1915">
        <f t="shared" si="3031"/>
        <v>0</v>
      </c>
      <c r="DJ1915">
        <f t="shared" si="3112"/>
        <v>0</v>
      </c>
      <c r="DK1915">
        <v>0</v>
      </c>
      <c r="DL1915" t="s">
        <v>14</v>
      </c>
      <c r="DM1915">
        <v>0</v>
      </c>
      <c r="DN1915" t="s">
        <v>14</v>
      </c>
      <c r="DO1915">
        <v>0</v>
      </c>
    </row>
    <row r="1916">
      <c r="A1916">
        <f>ROW(Source!A665)</f>
        <v>665</v>
      </c>
      <c r="B1916">
        <v>419115877</v>
      </c>
      <c r="C1916">
        <v>412995537</v>
      </c>
      <c r="D1916">
        <v>417199978</v>
      </c>
      <c r="E1916">
        <v>1</v>
      </c>
      <c r="F1916">
        <v>1</v>
      </c>
      <c r="G1916">
        <v>1</v>
      </c>
      <c r="H1916">
        <v>3</v>
      </c>
      <c r="I1916" t="s">
        <v>269</v>
      </c>
      <c r="J1916" t="s">
        <v>1876</v>
      </c>
      <c r="K1916" t="s">
        <v>270</v>
      </c>
      <c r="L1916">
        <v>1407</v>
      </c>
      <c r="N1916">
        <v>1013</v>
      </c>
      <c r="O1916" t="s">
        <v>271</v>
      </c>
      <c r="P1916" t="s">
        <v>271</v>
      </c>
      <c r="Q1916">
        <v>1</v>
      </c>
      <c r="W1916">
        <v>0</v>
      </c>
      <c r="X1916">
        <v>168170819</v>
      </c>
      <c r="Y1916">
        <f t="shared" si="3104"/>
        <v>0</v>
      </c>
      <c r="AA1916">
        <v>8352.5100000000002</v>
      </c>
      <c r="AB1916">
        <v>0</v>
      </c>
      <c r="AC1916">
        <v>0</v>
      </c>
      <c r="AD1916">
        <v>0</v>
      </c>
      <c r="AE1916">
        <v>6052.54</v>
      </c>
      <c r="AF1916">
        <v>0</v>
      </c>
      <c r="AG1916">
        <v>0</v>
      </c>
      <c r="AH1916">
        <v>0</v>
      </c>
      <c r="AI1916">
        <v>1.3799999999999999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14</v>
      </c>
      <c r="AT1916">
        <v>0.0044000000000000003</v>
      </c>
      <c r="AU1916" t="s">
        <v>1176</v>
      </c>
      <c r="AV1916">
        <v>0</v>
      </c>
      <c r="AW1916">
        <v>2</v>
      </c>
      <c r="AX1916">
        <v>419118056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26.631176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ROUND(Y1916*Source!I665,7)</f>
        <v>0</v>
      </c>
      <c r="CY1916">
        <f t="shared" si="3105"/>
        <v>8352.5100000000002</v>
      </c>
      <c r="CZ1916">
        <f t="shared" si="3106"/>
        <v>6052.54</v>
      </c>
      <c r="DA1916">
        <f t="shared" si="3107"/>
        <v>1.3799999999999999</v>
      </c>
      <c r="DB1916">
        <f t="shared" si="3108"/>
        <v>0</v>
      </c>
      <c r="DC1916">
        <f t="shared" si="3109"/>
        <v>0</v>
      </c>
      <c r="DD1916" t="s">
        <v>14</v>
      </c>
      <c r="DE1916" t="s">
        <v>14</v>
      </c>
      <c r="DF1916">
        <f t="shared" si="3110"/>
        <v>0</v>
      </c>
      <c r="DG1916">
        <f t="shared" si="3111"/>
        <v>0</v>
      </c>
      <c r="DH1916">
        <f t="shared" si="3030"/>
        <v>0</v>
      </c>
      <c r="DI1916">
        <f t="shared" si="3031"/>
        <v>0</v>
      </c>
      <c r="DJ1916">
        <f t="shared" si="3112"/>
        <v>0</v>
      </c>
      <c r="DK1916">
        <v>0</v>
      </c>
      <c r="DL1916" t="s">
        <v>14</v>
      </c>
      <c r="DM1916">
        <v>0</v>
      </c>
      <c r="DN1916" t="s">
        <v>14</v>
      </c>
      <c r="DO1916">
        <v>0</v>
      </c>
    </row>
    <row r="1917">
      <c r="A1917">
        <f>ROW(Source!A665)</f>
        <v>665</v>
      </c>
      <c r="B1917">
        <v>419115877</v>
      </c>
      <c r="C1917">
        <v>412995537</v>
      </c>
      <c r="D1917">
        <v>417206618</v>
      </c>
      <c r="E1917">
        <v>1</v>
      </c>
      <c r="F1917">
        <v>1</v>
      </c>
      <c r="G1917">
        <v>1</v>
      </c>
      <c r="H1917">
        <v>3</v>
      </c>
      <c r="I1917" t="s">
        <v>330</v>
      </c>
      <c r="J1917" t="s">
        <v>1883</v>
      </c>
      <c r="K1917" t="s">
        <v>331</v>
      </c>
      <c r="L1917">
        <v>1301</v>
      </c>
      <c r="N1917">
        <v>1003</v>
      </c>
      <c r="O1917" t="s">
        <v>221</v>
      </c>
      <c r="P1917" t="s">
        <v>221</v>
      </c>
      <c r="Q1917">
        <v>1</v>
      </c>
      <c r="W1917">
        <v>0</v>
      </c>
      <c r="X1917">
        <v>1142069536</v>
      </c>
      <c r="Y1917">
        <f t="shared" si="3104"/>
        <v>0</v>
      </c>
      <c r="AA1917">
        <v>161.46000000000001</v>
      </c>
      <c r="AB1917">
        <v>0</v>
      </c>
      <c r="AC1917">
        <v>0</v>
      </c>
      <c r="AD1917">
        <v>0</v>
      </c>
      <c r="AE1917">
        <v>123.25</v>
      </c>
      <c r="AF1917">
        <v>0</v>
      </c>
      <c r="AG1917">
        <v>0</v>
      </c>
      <c r="AH1917">
        <v>0</v>
      </c>
      <c r="AI1917">
        <v>1.3100000000000001</v>
      </c>
      <c r="AJ1917">
        <v>1</v>
      </c>
      <c r="AK1917">
        <v>1</v>
      </c>
      <c r="AL1917">
        <v>1</v>
      </c>
      <c r="AM1917">
        <v>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14</v>
      </c>
      <c r="AT1917">
        <v>0.69999999999999996</v>
      </c>
      <c r="AU1917" t="s">
        <v>1176</v>
      </c>
      <c r="AV1917">
        <v>0</v>
      </c>
      <c r="AW1917">
        <v>2</v>
      </c>
      <c r="AX1917">
        <v>419118057</v>
      </c>
      <c r="AY1917">
        <v>1</v>
      </c>
      <c r="AZ1917">
        <v>0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86.274999999999991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ROUND(Y1917*Source!I665,7)</f>
        <v>0</v>
      </c>
      <c r="CY1917">
        <f t="shared" si="3105"/>
        <v>161.46000000000001</v>
      </c>
      <c r="CZ1917">
        <f t="shared" si="3106"/>
        <v>123.25</v>
      </c>
      <c r="DA1917">
        <f t="shared" si="3107"/>
        <v>1.3100000000000001</v>
      </c>
      <c r="DB1917">
        <f t="shared" si="3108"/>
        <v>0</v>
      </c>
      <c r="DC1917">
        <f t="shared" si="3109"/>
        <v>0</v>
      </c>
      <c r="DD1917" t="s">
        <v>14</v>
      </c>
      <c r="DE1917" t="s">
        <v>14</v>
      </c>
      <c r="DF1917">
        <f t="shared" si="3110"/>
        <v>0</v>
      </c>
      <c r="DG1917">
        <f t="shared" si="3111"/>
        <v>0</v>
      </c>
      <c r="DH1917">
        <f t="shared" si="3030"/>
        <v>0</v>
      </c>
      <c r="DI1917">
        <f t="shared" si="3031"/>
        <v>0</v>
      </c>
      <c r="DJ1917">
        <f t="shared" si="3112"/>
        <v>0</v>
      </c>
      <c r="DK1917">
        <v>0</v>
      </c>
      <c r="DL1917" t="s">
        <v>14</v>
      </c>
      <c r="DM1917">
        <v>0</v>
      </c>
      <c r="DN1917" t="s">
        <v>14</v>
      </c>
      <c r="DO1917">
        <v>0</v>
      </c>
    </row>
    <row r="1918">
      <c r="A1918">
        <f>ROW(Source!A665)</f>
        <v>665</v>
      </c>
      <c r="B1918">
        <v>419115877</v>
      </c>
      <c r="C1918">
        <v>412995537</v>
      </c>
      <c r="D1918">
        <v>417096729</v>
      </c>
      <c r="E1918">
        <v>117</v>
      </c>
      <c r="F1918">
        <v>1</v>
      </c>
      <c r="G1918">
        <v>1</v>
      </c>
      <c r="H1918">
        <v>3</v>
      </c>
      <c r="I1918" t="s">
        <v>1847</v>
      </c>
      <c r="J1918" t="s">
        <v>14</v>
      </c>
      <c r="K1918" t="s">
        <v>1848</v>
      </c>
      <c r="L1918">
        <v>3277935</v>
      </c>
      <c r="N1918">
        <v>1013</v>
      </c>
      <c r="O1918" t="s">
        <v>63</v>
      </c>
      <c r="P1918" t="s">
        <v>63</v>
      </c>
      <c r="Q1918">
        <v>1</v>
      </c>
      <c r="W1918">
        <v>0</v>
      </c>
      <c r="X1918">
        <v>274903907</v>
      </c>
      <c r="Y1918">
        <f>AT1918</f>
        <v>2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0</v>
      </c>
      <c r="AQ1918">
        <v>1</v>
      </c>
      <c r="AR1918">
        <v>0</v>
      </c>
      <c r="AS1918" t="s">
        <v>14</v>
      </c>
      <c r="AT1918">
        <v>2</v>
      </c>
      <c r="AU1918" t="s">
        <v>14</v>
      </c>
      <c r="AV1918">
        <v>0</v>
      </c>
      <c r="AW1918">
        <v>2</v>
      </c>
      <c r="AX1918">
        <v>419118058</v>
      </c>
      <c r="AY1918">
        <v>1</v>
      </c>
      <c r="AZ1918">
        <v>2048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ROUND(Y1918*Source!I665,7)</f>
        <v>2</v>
      </c>
      <c r="CY1918">
        <f t="shared" si="3105"/>
        <v>0</v>
      </c>
      <c r="CZ1918">
        <f t="shared" si="3106"/>
        <v>0</v>
      </c>
      <c r="DA1918">
        <f t="shared" si="3107"/>
        <v>1</v>
      </c>
      <c r="DB1918">
        <f>ROUND(ROUND(AT1918*CZ1918,2),6)</f>
        <v>0</v>
      </c>
      <c r="DC1918">
        <f>ROUND(ROUND(AT1918*AG1918,2),6)</f>
        <v>0</v>
      </c>
      <c r="DD1918" t="s">
        <v>14</v>
      </c>
      <c r="DE1918" t="s">
        <v>14</v>
      </c>
      <c r="DF1918">
        <f t="shared" ref="DF1918:DF1921" si="3113">ROUND(ROUND(AE1918,2)*CX1918,2)</f>
        <v>0</v>
      </c>
      <c r="DG1918">
        <f t="shared" si="3111"/>
        <v>0</v>
      </c>
      <c r="DH1918">
        <f t="shared" si="3030"/>
        <v>0</v>
      </c>
      <c r="DI1918">
        <f t="shared" si="3031"/>
        <v>0</v>
      </c>
      <c r="DJ1918">
        <f t="shared" si="3112"/>
        <v>0</v>
      </c>
      <c r="DK1918">
        <v>0</v>
      </c>
      <c r="DL1918" t="s">
        <v>14</v>
      </c>
      <c r="DM1918">
        <v>0</v>
      </c>
      <c r="DN1918" t="s">
        <v>14</v>
      </c>
      <c r="DO1918">
        <v>0</v>
      </c>
    </row>
    <row r="1919">
      <c r="A1919">
        <f>ROW(Source!A701)</f>
        <v>701</v>
      </c>
      <c r="B1919">
        <v>419115877</v>
      </c>
      <c r="C1919">
        <v>412995574</v>
      </c>
      <c r="D1919">
        <v>417090702</v>
      </c>
      <c r="E1919">
        <v>117</v>
      </c>
      <c r="F1919">
        <v>1</v>
      </c>
      <c r="G1919">
        <v>1</v>
      </c>
      <c r="H1919">
        <v>1</v>
      </c>
      <c r="I1919" t="s">
        <v>212</v>
      </c>
      <c r="J1919" t="s">
        <v>14</v>
      </c>
      <c r="K1919" t="s">
        <v>213</v>
      </c>
      <c r="L1919">
        <v>1191</v>
      </c>
      <c r="N1919">
        <v>1013</v>
      </c>
      <c r="O1919" t="s">
        <v>48</v>
      </c>
      <c r="P1919" t="s">
        <v>48</v>
      </c>
      <c r="Q1919">
        <v>1</v>
      </c>
      <c r="W1919">
        <v>0</v>
      </c>
      <c r="X1919">
        <v>-1833565283</v>
      </c>
      <c r="Y1919">
        <f t="shared" ref="Y1919:Y1921" si="3114">(AT1919*ROUND(0.3,7))</f>
        <v>0.89999999999999991</v>
      </c>
      <c r="AA1919">
        <v>0</v>
      </c>
      <c r="AB1919">
        <v>0</v>
      </c>
      <c r="AC1919">
        <v>0</v>
      </c>
      <c r="AD1919">
        <v>479.26999999999998</v>
      </c>
      <c r="AE1919">
        <v>0</v>
      </c>
      <c r="AF1919">
        <v>0</v>
      </c>
      <c r="AG1919">
        <v>0</v>
      </c>
      <c r="AH1919">
        <v>479.26999999999998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14</v>
      </c>
      <c r="AT1919">
        <v>3</v>
      </c>
      <c r="AU1919" t="s">
        <v>1272</v>
      </c>
      <c r="AV1919">
        <v>1</v>
      </c>
      <c r="AW1919">
        <v>2</v>
      </c>
      <c r="AX1919">
        <v>419118059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1437.8099999999999</v>
      </c>
      <c r="BN1919">
        <v>3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431.34299999999996</v>
      </c>
      <c r="BU1919">
        <v>0.89999999999999991</v>
      </c>
      <c r="BV1919">
        <v>0</v>
      </c>
      <c r="BW1919">
        <v>1</v>
      </c>
      <c r="CU1919">
        <f>ROUND(AT1919*Source!I701*AH1919*AL1919,2)</f>
        <v>1437.8099999999999</v>
      </c>
      <c r="CV1919">
        <f>ROUND(Y1919*Source!I701,7)</f>
        <v>0.89999999999999991</v>
      </c>
      <c r="CW1919">
        <v>0</v>
      </c>
      <c r="CX1919">
        <f>ROUND(Y1919*Source!I701,7)</f>
        <v>0.89999999999999991</v>
      </c>
      <c r="CY1919">
        <f t="shared" ref="CY1919:CY1920" si="3115">AD1919</f>
        <v>479.26999999999998</v>
      </c>
      <c r="CZ1919">
        <f t="shared" ref="CZ1919:CZ1920" si="3116">AH1919</f>
        <v>479.26999999999998</v>
      </c>
      <c r="DA1919">
        <f t="shared" ref="DA1919:DA1920" si="3117">AL1919</f>
        <v>1</v>
      </c>
      <c r="DB1919">
        <f t="shared" ref="DB1919:DB1921" si="3118">ROUND((ROUND(AT1919*CZ1919,2)*ROUND(0.3,7)),6)</f>
        <v>431.34299999999996</v>
      </c>
      <c r="DC1919">
        <f t="shared" ref="DC1919:DC1921" si="3119">ROUND((ROUND(AT1919*AG1919,2)*ROUND(0.3,7)),6)</f>
        <v>0</v>
      </c>
      <c r="DD1919" t="s">
        <v>14</v>
      </c>
      <c r="DE1919" t="s">
        <v>14</v>
      </c>
      <c r="DF1919">
        <f t="shared" si="3113"/>
        <v>0</v>
      </c>
      <c r="DG1919">
        <f t="shared" si="3111"/>
        <v>0</v>
      </c>
      <c r="DH1919">
        <f t="shared" si="3030"/>
        <v>0</v>
      </c>
      <c r="DI1919">
        <f t="shared" si="3031"/>
        <v>431.34000000000003</v>
      </c>
      <c r="DJ1919">
        <f t="shared" ref="DJ1919:DJ1920" si="3120">DI1919</f>
        <v>431.34000000000003</v>
      </c>
      <c r="DK1919">
        <v>1</v>
      </c>
      <c r="DL1919" t="s">
        <v>14</v>
      </c>
      <c r="DM1919">
        <v>0</v>
      </c>
      <c r="DN1919" t="s">
        <v>14</v>
      </c>
      <c r="DO1919">
        <v>0</v>
      </c>
    </row>
    <row r="1920">
      <c r="A1920">
        <f>ROW(Source!A701)</f>
        <v>701</v>
      </c>
      <c r="B1920">
        <v>419115877</v>
      </c>
      <c r="C1920">
        <v>412995574</v>
      </c>
      <c r="D1920">
        <v>417090896</v>
      </c>
      <c r="E1920">
        <v>117</v>
      </c>
      <c r="F1920">
        <v>1</v>
      </c>
      <c r="G1920">
        <v>1</v>
      </c>
      <c r="H1920">
        <v>1</v>
      </c>
      <c r="I1920" t="s">
        <v>1844</v>
      </c>
      <c r="J1920" t="s">
        <v>14</v>
      </c>
      <c r="K1920" t="s">
        <v>1845</v>
      </c>
      <c r="L1920">
        <v>1191</v>
      </c>
      <c r="N1920">
        <v>1013</v>
      </c>
      <c r="O1920" t="s">
        <v>48</v>
      </c>
      <c r="P1920" t="s">
        <v>48</v>
      </c>
      <c r="Q1920">
        <v>1</v>
      </c>
      <c r="W1920">
        <v>0</v>
      </c>
      <c r="X1920">
        <v>-1417349443</v>
      </c>
      <c r="Y1920">
        <f t="shared" si="3114"/>
        <v>0.13800000000000001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14</v>
      </c>
      <c r="AT1920">
        <v>0.46000000000000002</v>
      </c>
      <c r="AU1920" t="s">
        <v>1272</v>
      </c>
      <c r="AV1920">
        <v>2</v>
      </c>
      <c r="AW1920">
        <v>2</v>
      </c>
      <c r="AX1920">
        <v>419118060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ROUND(Y1920*Source!I701,7)</f>
        <v>0.13799999999999998</v>
      </c>
      <c r="CY1920">
        <f t="shared" si="3115"/>
        <v>0</v>
      </c>
      <c r="CZ1920">
        <f t="shared" si="3116"/>
        <v>0</v>
      </c>
      <c r="DA1920">
        <f t="shared" si="3117"/>
        <v>1</v>
      </c>
      <c r="DB1920">
        <f t="shared" si="3118"/>
        <v>0</v>
      </c>
      <c r="DC1920">
        <f t="shared" si="3119"/>
        <v>0</v>
      </c>
      <c r="DD1920" t="s">
        <v>14</v>
      </c>
      <c r="DE1920" t="s">
        <v>14</v>
      </c>
      <c r="DF1920">
        <f t="shared" si="3113"/>
        <v>0</v>
      </c>
      <c r="DG1920">
        <f t="shared" si="3111"/>
        <v>0</v>
      </c>
      <c r="DH1920">
        <f t="shared" si="3030"/>
        <v>0</v>
      </c>
      <c r="DI1920">
        <f t="shared" si="3031"/>
        <v>0</v>
      </c>
      <c r="DJ1920">
        <f t="shared" si="3120"/>
        <v>0</v>
      </c>
      <c r="DK1920">
        <v>0</v>
      </c>
      <c r="DL1920" t="s">
        <v>14</v>
      </c>
      <c r="DM1920">
        <v>0</v>
      </c>
      <c r="DN1920" t="s">
        <v>14</v>
      </c>
      <c r="DO1920">
        <v>0</v>
      </c>
    </row>
    <row r="1921">
      <c r="A1921">
        <f>ROW(Source!A701)</f>
        <v>701</v>
      </c>
      <c r="B1921">
        <v>419115877</v>
      </c>
      <c r="C1921">
        <v>412995574</v>
      </c>
      <c r="D1921">
        <v>417098134</v>
      </c>
      <c r="E1921">
        <v>1</v>
      </c>
      <c r="F1921">
        <v>1</v>
      </c>
      <c r="G1921">
        <v>1</v>
      </c>
      <c r="H1921">
        <v>2</v>
      </c>
      <c r="I1921" t="s">
        <v>159</v>
      </c>
      <c r="J1921" t="s">
        <v>1851</v>
      </c>
      <c r="K1921" t="s">
        <v>160</v>
      </c>
      <c r="L1921">
        <v>1368</v>
      </c>
      <c r="N1921">
        <v>1011</v>
      </c>
      <c r="O1921" t="s">
        <v>55</v>
      </c>
      <c r="P1921" t="s">
        <v>55</v>
      </c>
      <c r="Q1921">
        <v>1</v>
      </c>
      <c r="W1921">
        <v>0</v>
      </c>
      <c r="X1921">
        <v>302479695</v>
      </c>
      <c r="Y1921">
        <f t="shared" si="3114"/>
        <v>0.13800000000000001</v>
      </c>
      <c r="AA1921">
        <v>0</v>
      </c>
      <c r="AB1921">
        <v>1274.25</v>
      </c>
      <c r="AC1921">
        <v>620.24000000000001</v>
      </c>
      <c r="AD1921">
        <v>0</v>
      </c>
      <c r="AE1921">
        <v>0</v>
      </c>
      <c r="AF1921">
        <v>995.50999999999999</v>
      </c>
      <c r="AG1921">
        <v>620.24000000000001</v>
      </c>
      <c r="AH1921">
        <v>0</v>
      </c>
      <c r="AI1921">
        <v>1</v>
      </c>
      <c r="AJ1921">
        <v>1.28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14</v>
      </c>
      <c r="AT1921">
        <v>0.46000000000000002</v>
      </c>
      <c r="AU1921" t="s">
        <v>1272</v>
      </c>
      <c r="AV1921">
        <v>1</v>
      </c>
      <c r="AW1921">
        <v>2</v>
      </c>
      <c r="AX1921">
        <v>419118061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457.93459999999999</v>
      </c>
      <c r="BL1921">
        <v>285.31040000000002</v>
      </c>
      <c r="BM1921">
        <v>0</v>
      </c>
      <c r="BN1921">
        <v>0</v>
      </c>
      <c r="BO1921">
        <v>0.46000000000000002</v>
      </c>
      <c r="BP1921">
        <v>1</v>
      </c>
      <c r="BQ1921">
        <v>0</v>
      </c>
      <c r="BR1921">
        <v>137.38038</v>
      </c>
      <c r="BS1921">
        <v>85.593120000000013</v>
      </c>
      <c r="BT1921">
        <v>0</v>
      </c>
      <c r="BU1921">
        <v>0</v>
      </c>
      <c r="BV1921">
        <v>0.13800000000000001</v>
      </c>
      <c r="BW1921">
        <v>1</v>
      </c>
      <c r="CV1921">
        <v>0</v>
      </c>
      <c r="CW1921">
        <f>ROUND(Y1921*Source!I701*DO1921,7)</f>
        <v>0.13799999999999998</v>
      </c>
      <c r="CX1921">
        <f>ROUND(Y1921*Source!I701,7)</f>
        <v>0.13799999999999998</v>
      </c>
      <c r="CY1921">
        <f>AB1921</f>
        <v>1274.25</v>
      </c>
      <c r="CZ1921">
        <f>AF1921</f>
        <v>995.50999999999999</v>
      </c>
      <c r="DA1921">
        <f>AJ1921</f>
        <v>1.28</v>
      </c>
      <c r="DB1921">
        <f t="shared" si="3118"/>
        <v>137.37899999999999</v>
      </c>
      <c r="DC1921">
        <f t="shared" si="3119"/>
        <v>85.592999999999989</v>
      </c>
      <c r="DD1921" t="s">
        <v>14</v>
      </c>
      <c r="DE1921" t="s">
        <v>14</v>
      </c>
      <c r="DF1921">
        <f t="shared" si="3113"/>
        <v>0</v>
      </c>
      <c r="DG1921">
        <f>ROUND(ROUND(AF1921*AJ1921,2)*CX1921,2)</f>
        <v>175.84999999999999</v>
      </c>
      <c r="DH1921">
        <f t="shared" ref="DH1921:DH1984" si="3121">ROUND(ROUND(AG1921,2)*CX1921,2)</f>
        <v>85.590000000000003</v>
      </c>
      <c r="DI1921">
        <f t="shared" ref="DI1921:DI1984" si="3122">ROUND(ROUND(AH1921,2)*CX1921,2)</f>
        <v>0</v>
      </c>
      <c r="DJ1921">
        <f>DG1921+DH1921</f>
        <v>261.44</v>
      </c>
      <c r="DK1921">
        <v>0</v>
      </c>
      <c r="DL1921" t="s">
        <v>56</v>
      </c>
      <c r="DM1921">
        <v>5</v>
      </c>
      <c r="DN1921" t="s">
        <v>48</v>
      </c>
      <c r="DO1921">
        <v>1</v>
      </c>
    </row>
    <row r="1922">
      <c r="A1922">
        <f>ROW(Source!A701)</f>
        <v>701</v>
      </c>
      <c r="B1922">
        <v>419115877</v>
      </c>
      <c r="C1922">
        <v>412995574</v>
      </c>
      <c r="D1922">
        <v>417162991</v>
      </c>
      <c r="E1922">
        <v>1</v>
      </c>
      <c r="F1922">
        <v>1</v>
      </c>
      <c r="G1922">
        <v>1</v>
      </c>
      <c r="H1922">
        <v>3</v>
      </c>
      <c r="I1922" t="s">
        <v>146</v>
      </c>
      <c r="J1922" t="s">
        <v>1849</v>
      </c>
      <c r="K1922" t="s">
        <v>147</v>
      </c>
      <c r="L1922">
        <v>1348</v>
      </c>
      <c r="N1922">
        <v>1009</v>
      </c>
      <c r="O1922" t="s">
        <v>148</v>
      </c>
      <c r="P1922" t="s">
        <v>148</v>
      </c>
      <c r="Q1922">
        <v>1000</v>
      </c>
      <c r="W1922">
        <v>0</v>
      </c>
      <c r="X1922">
        <v>-465588395</v>
      </c>
      <c r="Y1922">
        <f t="shared" ref="Y1922:Y1930" si="3123">(AT1922*ROUND(0,7))</f>
        <v>0</v>
      </c>
      <c r="AA1922">
        <v>149054.35999999999</v>
      </c>
      <c r="AB1922">
        <v>0</v>
      </c>
      <c r="AC1922">
        <v>0</v>
      </c>
      <c r="AD1922">
        <v>0</v>
      </c>
      <c r="AE1922">
        <v>116448.72</v>
      </c>
      <c r="AF1922">
        <v>0</v>
      </c>
      <c r="AG1922">
        <v>0</v>
      </c>
      <c r="AH1922">
        <v>0</v>
      </c>
      <c r="AI1922">
        <v>1.28</v>
      </c>
      <c r="AJ1922">
        <v>1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14</v>
      </c>
      <c r="AT1922">
        <v>4.0000000000000003e-05</v>
      </c>
      <c r="AU1922" t="s">
        <v>1271</v>
      </c>
      <c r="AV1922">
        <v>0</v>
      </c>
      <c r="AW1922">
        <v>2</v>
      </c>
      <c r="AX1922">
        <v>419118062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4.6579488000000007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CV1922">
        <v>0</v>
      </c>
      <c r="CW1922">
        <v>0</v>
      </c>
      <c r="CX1922">
        <f>ROUND(Y1922*Source!I701,7)</f>
        <v>0</v>
      </c>
      <c r="CY1922">
        <f t="shared" ref="CY1922:CY1931" si="3124">AA1922</f>
        <v>149054.35999999999</v>
      </c>
      <c r="CZ1922">
        <f t="shared" ref="CZ1922:CZ1931" si="3125">AE1922</f>
        <v>116448.72</v>
      </c>
      <c r="DA1922">
        <f t="shared" ref="DA1922:DA1931" si="3126">AI1922</f>
        <v>1.28</v>
      </c>
      <c r="DB1922">
        <f t="shared" ref="DB1922:DB1930" si="3127">ROUND((ROUND(AT1922*CZ1922,2)*ROUND(0,7)),6)</f>
        <v>0</v>
      </c>
      <c r="DC1922">
        <f t="shared" ref="DC1922:DC1930" si="3128">ROUND((ROUND(AT1922*AG1922,2)*ROUND(0,7)),6)</f>
        <v>0</v>
      </c>
      <c r="DD1922" t="s">
        <v>14</v>
      </c>
      <c r="DE1922" t="s">
        <v>14</v>
      </c>
      <c r="DF1922">
        <f>ROUND(ROUND(AE1922*AI1922,2)*CX1922,2)</f>
        <v>0</v>
      </c>
      <c r="DG1922">
        <f t="shared" ref="DG1922:DG1933" si="3129">ROUND(ROUND(AF1922,2)*CX1922,2)</f>
        <v>0</v>
      </c>
      <c r="DH1922">
        <f t="shared" si="3121"/>
        <v>0</v>
      </c>
      <c r="DI1922">
        <f t="shared" si="3122"/>
        <v>0</v>
      </c>
      <c r="DJ1922">
        <f t="shared" ref="DJ1922:DJ1931" si="3130">DF1922</f>
        <v>0</v>
      </c>
      <c r="DK1922">
        <v>0</v>
      </c>
      <c r="DL1922" t="s">
        <v>14</v>
      </c>
      <c r="DM1922">
        <v>0</v>
      </c>
      <c r="DN1922" t="s">
        <v>14</v>
      </c>
      <c r="DO1922">
        <v>0</v>
      </c>
    </row>
    <row r="1923">
      <c r="A1923">
        <f>ROW(Source!A701)</f>
        <v>701</v>
      </c>
      <c r="B1923">
        <v>419115877</v>
      </c>
      <c r="C1923">
        <v>412995574</v>
      </c>
      <c r="D1923">
        <v>417163072</v>
      </c>
      <c r="E1923">
        <v>1</v>
      </c>
      <c r="F1923">
        <v>1</v>
      </c>
      <c r="G1923">
        <v>1</v>
      </c>
      <c r="H1923">
        <v>3</v>
      </c>
      <c r="I1923" t="s">
        <v>184</v>
      </c>
      <c r="J1923" t="s">
        <v>1854</v>
      </c>
      <c r="K1923" t="s">
        <v>185</v>
      </c>
      <c r="L1923">
        <v>1346</v>
      </c>
      <c r="N1923">
        <v>1009</v>
      </c>
      <c r="O1923" t="s">
        <v>151</v>
      </c>
      <c r="P1923" t="s">
        <v>151</v>
      </c>
      <c r="Q1923">
        <v>1</v>
      </c>
      <c r="W1923">
        <v>0</v>
      </c>
      <c r="X1923">
        <v>-1568219933</v>
      </c>
      <c r="Y1923">
        <f t="shared" si="3123"/>
        <v>0</v>
      </c>
      <c r="AA1923">
        <v>54.5</v>
      </c>
      <c r="AB1923">
        <v>0</v>
      </c>
      <c r="AC1923">
        <v>0</v>
      </c>
      <c r="AD1923">
        <v>0</v>
      </c>
      <c r="AE1923">
        <v>54.5</v>
      </c>
      <c r="AF1923">
        <v>0</v>
      </c>
      <c r="AG1923">
        <v>0</v>
      </c>
      <c r="AH1923">
        <v>0</v>
      </c>
      <c r="AI1923">
        <v>1</v>
      </c>
      <c r="AJ1923">
        <v>1</v>
      </c>
      <c r="AK1923">
        <v>1</v>
      </c>
      <c r="AL1923">
        <v>1</v>
      </c>
      <c r="AM1923">
        <v>-2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14</v>
      </c>
      <c r="AT1923">
        <v>0.075999999999999998</v>
      </c>
      <c r="AU1923" t="s">
        <v>1271</v>
      </c>
      <c r="AV1923">
        <v>0</v>
      </c>
      <c r="AW1923">
        <v>2</v>
      </c>
      <c r="AX1923">
        <v>419118063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4.1419999999999995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1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CV1923">
        <v>0</v>
      </c>
      <c r="CW1923">
        <v>0</v>
      </c>
      <c r="CX1923">
        <f>ROUND(Y1923*Source!I701,7)</f>
        <v>0</v>
      </c>
      <c r="CY1923">
        <f t="shared" si="3124"/>
        <v>54.5</v>
      </c>
      <c r="CZ1923">
        <f t="shared" si="3125"/>
        <v>54.5</v>
      </c>
      <c r="DA1923">
        <f t="shared" si="3126"/>
        <v>1</v>
      </c>
      <c r="DB1923">
        <f t="shared" si="3127"/>
        <v>0</v>
      </c>
      <c r="DC1923">
        <f t="shared" si="3128"/>
        <v>0</v>
      </c>
      <c r="DD1923" t="s">
        <v>14</v>
      </c>
      <c r="DE1923" t="s">
        <v>14</v>
      </c>
      <c r="DF1923">
        <f>ROUND(ROUND(AE1923,2)*CX1923,2)</f>
        <v>0</v>
      </c>
      <c r="DG1923">
        <f t="shared" si="3129"/>
        <v>0</v>
      </c>
      <c r="DH1923">
        <f t="shared" si="3121"/>
        <v>0</v>
      </c>
      <c r="DI1923">
        <f t="shared" si="3122"/>
        <v>0</v>
      </c>
      <c r="DJ1923">
        <f t="shared" si="3130"/>
        <v>0</v>
      </c>
      <c r="DK1923">
        <v>1</v>
      </c>
      <c r="DL1923" t="s">
        <v>14</v>
      </c>
      <c r="DM1923">
        <v>0</v>
      </c>
      <c r="DN1923" t="s">
        <v>14</v>
      </c>
      <c r="DO1923">
        <v>0</v>
      </c>
    </row>
    <row r="1924">
      <c r="A1924">
        <f>ROW(Source!A701)</f>
        <v>701</v>
      </c>
      <c r="B1924">
        <v>419115877</v>
      </c>
      <c r="C1924">
        <v>412995574</v>
      </c>
      <c r="D1924">
        <v>417163256</v>
      </c>
      <c r="E1924">
        <v>1</v>
      </c>
      <c r="F1924">
        <v>1</v>
      </c>
      <c r="G1924">
        <v>1</v>
      </c>
      <c r="H1924">
        <v>3</v>
      </c>
      <c r="I1924" t="s">
        <v>257</v>
      </c>
      <c r="J1924" t="s">
        <v>1870</v>
      </c>
      <c r="K1924" t="s">
        <v>258</v>
      </c>
      <c r="L1924">
        <v>1346</v>
      </c>
      <c r="N1924">
        <v>1009</v>
      </c>
      <c r="O1924" t="s">
        <v>151</v>
      </c>
      <c r="P1924" t="s">
        <v>151</v>
      </c>
      <c r="Q1924">
        <v>1</v>
      </c>
      <c r="W1924">
        <v>0</v>
      </c>
      <c r="X1924">
        <v>1771797515</v>
      </c>
      <c r="Y1924">
        <f t="shared" si="3123"/>
        <v>0</v>
      </c>
      <c r="AA1924">
        <v>199.91</v>
      </c>
      <c r="AB1924">
        <v>0</v>
      </c>
      <c r="AC1924">
        <v>0</v>
      </c>
      <c r="AD1924">
        <v>0</v>
      </c>
      <c r="AE1924">
        <v>219.68000000000001</v>
      </c>
      <c r="AF1924">
        <v>0</v>
      </c>
      <c r="AG1924">
        <v>0</v>
      </c>
      <c r="AH1924">
        <v>0</v>
      </c>
      <c r="AI1924">
        <v>0.91000000000000003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14</v>
      </c>
      <c r="AT1924">
        <v>0.0070000000000000001</v>
      </c>
      <c r="AU1924" t="s">
        <v>1271</v>
      </c>
      <c r="AV1924">
        <v>0</v>
      </c>
      <c r="AW1924">
        <v>2</v>
      </c>
      <c r="AX1924">
        <v>419118064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1.53776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ROUND(Y1924*Source!I701,7)</f>
        <v>0</v>
      </c>
      <c r="CY1924">
        <f t="shared" si="3124"/>
        <v>199.91</v>
      </c>
      <c r="CZ1924">
        <f t="shared" si="3125"/>
        <v>219.68000000000001</v>
      </c>
      <c r="DA1924">
        <f t="shared" si="3126"/>
        <v>0.91000000000000003</v>
      </c>
      <c r="DB1924">
        <f t="shared" si="3127"/>
        <v>0</v>
      </c>
      <c r="DC1924">
        <f t="shared" si="3128"/>
        <v>0</v>
      </c>
      <c r="DD1924" t="s">
        <v>14</v>
      </c>
      <c r="DE1924" t="s">
        <v>14</v>
      </c>
      <c r="DF1924">
        <f t="shared" ref="DF1924:DF1930" si="3131">ROUND(ROUND(AE1924*AI1924,2)*CX1924,2)</f>
        <v>0</v>
      </c>
      <c r="DG1924">
        <f t="shared" si="3129"/>
        <v>0</v>
      </c>
      <c r="DH1924">
        <f t="shared" si="3121"/>
        <v>0</v>
      </c>
      <c r="DI1924">
        <f t="shared" si="3122"/>
        <v>0</v>
      </c>
      <c r="DJ1924">
        <f t="shared" si="3130"/>
        <v>0</v>
      </c>
      <c r="DK1924">
        <v>0</v>
      </c>
      <c r="DL1924" t="s">
        <v>14</v>
      </c>
      <c r="DM1924">
        <v>0</v>
      </c>
      <c r="DN1924" t="s">
        <v>14</v>
      </c>
      <c r="DO1924">
        <v>0</v>
      </c>
    </row>
    <row r="1925">
      <c r="A1925">
        <f>ROW(Source!A701)</f>
        <v>701</v>
      </c>
      <c r="B1925">
        <v>419115877</v>
      </c>
      <c r="C1925">
        <v>412995574</v>
      </c>
      <c r="D1925">
        <v>417167686</v>
      </c>
      <c r="E1925">
        <v>1</v>
      </c>
      <c r="F1925">
        <v>1</v>
      </c>
      <c r="G1925">
        <v>1</v>
      </c>
      <c r="H1925">
        <v>3</v>
      </c>
      <c r="I1925" t="s">
        <v>421</v>
      </c>
      <c r="J1925" t="s">
        <v>1885</v>
      </c>
      <c r="K1925" t="s">
        <v>422</v>
      </c>
      <c r="L1925">
        <v>1346</v>
      </c>
      <c r="N1925">
        <v>1009</v>
      </c>
      <c r="O1925" t="s">
        <v>151</v>
      </c>
      <c r="P1925" t="s">
        <v>151</v>
      </c>
      <c r="Q1925">
        <v>1</v>
      </c>
      <c r="W1925">
        <v>0</v>
      </c>
      <c r="X1925">
        <v>-211094116</v>
      </c>
      <c r="Y1925">
        <f t="shared" si="3123"/>
        <v>0</v>
      </c>
      <c r="AA1925">
        <v>575.55999999999995</v>
      </c>
      <c r="AB1925">
        <v>0</v>
      </c>
      <c r="AC1925">
        <v>0</v>
      </c>
      <c r="AD1925">
        <v>0</v>
      </c>
      <c r="AE1925">
        <v>373.74000000000001</v>
      </c>
      <c r="AF1925">
        <v>0</v>
      </c>
      <c r="AG1925">
        <v>0</v>
      </c>
      <c r="AH1925">
        <v>0</v>
      </c>
      <c r="AI1925">
        <v>1.54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14</v>
      </c>
      <c r="AT1925">
        <v>0.0080000000000000002</v>
      </c>
      <c r="AU1925" t="s">
        <v>1271</v>
      </c>
      <c r="AV1925">
        <v>0</v>
      </c>
      <c r="AW1925">
        <v>2</v>
      </c>
      <c r="AX1925">
        <v>419118065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2.9899200000000001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ROUND(Y1925*Source!I701,7)</f>
        <v>0</v>
      </c>
      <c r="CY1925">
        <f t="shared" si="3124"/>
        <v>575.55999999999995</v>
      </c>
      <c r="CZ1925">
        <f t="shared" si="3125"/>
        <v>373.74000000000001</v>
      </c>
      <c r="DA1925">
        <f t="shared" si="3126"/>
        <v>1.54</v>
      </c>
      <c r="DB1925">
        <f t="shared" si="3127"/>
        <v>0</v>
      </c>
      <c r="DC1925">
        <f t="shared" si="3128"/>
        <v>0</v>
      </c>
      <c r="DD1925" t="s">
        <v>14</v>
      </c>
      <c r="DE1925" t="s">
        <v>14</v>
      </c>
      <c r="DF1925">
        <f t="shared" si="3131"/>
        <v>0</v>
      </c>
      <c r="DG1925">
        <f t="shared" si="3129"/>
        <v>0</v>
      </c>
      <c r="DH1925">
        <f t="shared" si="3121"/>
        <v>0</v>
      </c>
      <c r="DI1925">
        <f t="shared" si="3122"/>
        <v>0</v>
      </c>
      <c r="DJ1925">
        <f t="shared" si="3130"/>
        <v>0</v>
      </c>
      <c r="DK1925">
        <v>0</v>
      </c>
      <c r="DL1925" t="s">
        <v>14</v>
      </c>
      <c r="DM1925">
        <v>0</v>
      </c>
      <c r="DN1925" t="s">
        <v>14</v>
      </c>
      <c r="DO1925">
        <v>0</v>
      </c>
    </row>
    <row r="1926">
      <c r="A1926">
        <f>ROW(Source!A701)</f>
        <v>701</v>
      </c>
      <c r="B1926">
        <v>419115877</v>
      </c>
      <c r="C1926">
        <v>412995574</v>
      </c>
      <c r="D1926">
        <v>417167717</v>
      </c>
      <c r="E1926">
        <v>1</v>
      </c>
      <c r="F1926">
        <v>1</v>
      </c>
      <c r="G1926">
        <v>1</v>
      </c>
      <c r="H1926">
        <v>3</v>
      </c>
      <c r="I1926" t="s">
        <v>423</v>
      </c>
      <c r="J1926" t="s">
        <v>1886</v>
      </c>
      <c r="K1926" t="s">
        <v>424</v>
      </c>
      <c r="L1926">
        <v>1302</v>
      </c>
      <c r="N1926">
        <v>1003</v>
      </c>
      <c r="O1926" t="s">
        <v>425</v>
      </c>
      <c r="P1926" t="s">
        <v>425</v>
      </c>
      <c r="Q1926">
        <v>10</v>
      </c>
      <c r="W1926">
        <v>0</v>
      </c>
      <c r="X1926">
        <v>-1612554743</v>
      </c>
      <c r="Y1926">
        <f t="shared" si="3123"/>
        <v>0</v>
      </c>
      <c r="AA1926">
        <v>285.38999999999999</v>
      </c>
      <c r="AB1926">
        <v>0</v>
      </c>
      <c r="AC1926">
        <v>0</v>
      </c>
      <c r="AD1926">
        <v>0</v>
      </c>
      <c r="AE1926">
        <v>185.31999999999999</v>
      </c>
      <c r="AF1926">
        <v>0</v>
      </c>
      <c r="AG1926">
        <v>0</v>
      </c>
      <c r="AH1926">
        <v>0</v>
      </c>
      <c r="AI1926">
        <v>1.54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14</v>
      </c>
      <c r="AT1926">
        <v>0.014</v>
      </c>
      <c r="AU1926" t="s">
        <v>1271</v>
      </c>
      <c r="AV1926">
        <v>0</v>
      </c>
      <c r="AW1926">
        <v>2</v>
      </c>
      <c r="AX1926">
        <v>419118066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2.5944799999999999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ROUND(Y1926*Source!I701,7)</f>
        <v>0</v>
      </c>
      <c r="CY1926">
        <f t="shared" si="3124"/>
        <v>285.38999999999999</v>
      </c>
      <c r="CZ1926">
        <f t="shared" si="3125"/>
        <v>185.31999999999999</v>
      </c>
      <c r="DA1926">
        <f t="shared" si="3126"/>
        <v>1.54</v>
      </c>
      <c r="DB1926">
        <f t="shared" si="3127"/>
        <v>0</v>
      </c>
      <c r="DC1926">
        <f t="shared" si="3128"/>
        <v>0</v>
      </c>
      <c r="DD1926" t="s">
        <v>14</v>
      </c>
      <c r="DE1926" t="s">
        <v>14</v>
      </c>
      <c r="DF1926">
        <f t="shared" si="3131"/>
        <v>0</v>
      </c>
      <c r="DG1926">
        <f t="shared" si="3129"/>
        <v>0</v>
      </c>
      <c r="DH1926">
        <f t="shared" si="3121"/>
        <v>0</v>
      </c>
      <c r="DI1926">
        <f t="shared" si="3122"/>
        <v>0</v>
      </c>
      <c r="DJ1926">
        <f t="shared" si="3130"/>
        <v>0</v>
      </c>
      <c r="DK1926">
        <v>0</v>
      </c>
      <c r="DL1926" t="s">
        <v>14</v>
      </c>
      <c r="DM1926">
        <v>0</v>
      </c>
      <c r="DN1926" t="s">
        <v>14</v>
      </c>
      <c r="DO1926">
        <v>0</v>
      </c>
    </row>
    <row r="1927">
      <c r="A1927">
        <f>ROW(Source!A701)</f>
        <v>701</v>
      </c>
      <c r="B1927">
        <v>419115877</v>
      </c>
      <c r="C1927">
        <v>412995574</v>
      </c>
      <c r="D1927">
        <v>417175584</v>
      </c>
      <c r="E1927">
        <v>1</v>
      </c>
      <c r="F1927">
        <v>1</v>
      </c>
      <c r="G1927">
        <v>1</v>
      </c>
      <c r="H1927">
        <v>3</v>
      </c>
      <c r="I1927" t="s">
        <v>149</v>
      </c>
      <c r="J1927" t="s">
        <v>1850</v>
      </c>
      <c r="K1927" t="s">
        <v>150</v>
      </c>
      <c r="L1927">
        <v>1346</v>
      </c>
      <c r="N1927">
        <v>1009</v>
      </c>
      <c r="O1927" t="s">
        <v>151</v>
      </c>
      <c r="P1927" t="s">
        <v>151</v>
      </c>
      <c r="Q1927">
        <v>1</v>
      </c>
      <c r="W1927">
        <v>0</v>
      </c>
      <c r="X1927">
        <v>-242288594</v>
      </c>
      <c r="Y1927">
        <f t="shared" si="3123"/>
        <v>0</v>
      </c>
      <c r="AA1927">
        <v>1400.99</v>
      </c>
      <c r="AB1927">
        <v>0</v>
      </c>
      <c r="AC1927">
        <v>0</v>
      </c>
      <c r="AD1927">
        <v>0</v>
      </c>
      <c r="AE1927">
        <v>870.17999999999995</v>
      </c>
      <c r="AF1927">
        <v>0</v>
      </c>
      <c r="AG1927">
        <v>0</v>
      </c>
      <c r="AH1927">
        <v>0</v>
      </c>
      <c r="AI1927">
        <v>1.6100000000000001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14</v>
      </c>
      <c r="AT1927">
        <v>0.13</v>
      </c>
      <c r="AU1927" t="s">
        <v>1271</v>
      </c>
      <c r="AV1927">
        <v>0</v>
      </c>
      <c r="AW1927">
        <v>2</v>
      </c>
      <c r="AX1927">
        <v>419118067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113.1234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ROUND(Y1927*Source!I701,7)</f>
        <v>0</v>
      </c>
      <c r="CY1927">
        <f t="shared" si="3124"/>
        <v>1400.99</v>
      </c>
      <c r="CZ1927">
        <f t="shared" si="3125"/>
        <v>870.17999999999995</v>
      </c>
      <c r="DA1927">
        <f t="shared" si="3126"/>
        <v>1.6100000000000001</v>
      </c>
      <c r="DB1927">
        <f t="shared" si="3127"/>
        <v>0</v>
      </c>
      <c r="DC1927">
        <f t="shared" si="3128"/>
        <v>0</v>
      </c>
      <c r="DD1927" t="s">
        <v>14</v>
      </c>
      <c r="DE1927" t="s">
        <v>14</v>
      </c>
      <c r="DF1927">
        <f t="shared" si="3131"/>
        <v>0</v>
      </c>
      <c r="DG1927">
        <f t="shared" si="3129"/>
        <v>0</v>
      </c>
      <c r="DH1927">
        <f t="shared" si="3121"/>
        <v>0</v>
      </c>
      <c r="DI1927">
        <f t="shared" si="3122"/>
        <v>0</v>
      </c>
      <c r="DJ1927">
        <f t="shared" si="3130"/>
        <v>0</v>
      </c>
      <c r="DK1927">
        <v>0</v>
      </c>
      <c r="DL1927" t="s">
        <v>14</v>
      </c>
      <c r="DM1927">
        <v>0</v>
      </c>
      <c r="DN1927" t="s">
        <v>14</v>
      </c>
      <c r="DO1927">
        <v>0</v>
      </c>
    </row>
    <row r="1928">
      <c r="A1928">
        <f>ROW(Source!A701)</f>
        <v>701</v>
      </c>
      <c r="B1928">
        <v>419115877</v>
      </c>
      <c r="C1928">
        <v>412995574</v>
      </c>
      <c r="D1928">
        <v>417191297</v>
      </c>
      <c r="E1928">
        <v>1</v>
      </c>
      <c r="F1928">
        <v>1</v>
      </c>
      <c r="G1928">
        <v>1</v>
      </c>
      <c r="H1928">
        <v>3</v>
      </c>
      <c r="I1928" t="s">
        <v>426</v>
      </c>
      <c r="J1928" t="s">
        <v>1887</v>
      </c>
      <c r="K1928" t="s">
        <v>427</v>
      </c>
      <c r="L1928">
        <v>1407</v>
      </c>
      <c r="N1928">
        <v>1013</v>
      </c>
      <c r="O1928" t="s">
        <v>271</v>
      </c>
      <c r="P1928" t="s">
        <v>271</v>
      </c>
      <c r="Q1928">
        <v>1</v>
      </c>
      <c r="W1928">
        <v>0</v>
      </c>
      <c r="X1928">
        <v>1621563159</v>
      </c>
      <c r="Y1928">
        <f t="shared" si="3123"/>
        <v>0</v>
      </c>
      <c r="AA1928">
        <v>4942.5699999999997</v>
      </c>
      <c r="AB1928">
        <v>0</v>
      </c>
      <c r="AC1928">
        <v>0</v>
      </c>
      <c r="AD1928">
        <v>0</v>
      </c>
      <c r="AE1928">
        <v>3581.5700000000002</v>
      </c>
      <c r="AF1928">
        <v>0</v>
      </c>
      <c r="AG1928">
        <v>0</v>
      </c>
      <c r="AH1928">
        <v>0</v>
      </c>
      <c r="AI1928">
        <v>1.3799999999999999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14</v>
      </c>
      <c r="AT1928">
        <v>0.021000000000000001</v>
      </c>
      <c r="AU1928" t="s">
        <v>1271</v>
      </c>
      <c r="AV1928">
        <v>0</v>
      </c>
      <c r="AW1928">
        <v>2</v>
      </c>
      <c r="AX1928">
        <v>419118068</v>
      </c>
      <c r="AY1928">
        <v>1</v>
      </c>
      <c r="AZ1928">
        <v>0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75.212970000000013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ROUND(Y1928*Source!I701,7)</f>
        <v>0</v>
      </c>
      <c r="CY1928">
        <f t="shared" si="3124"/>
        <v>4942.5699999999997</v>
      </c>
      <c r="CZ1928">
        <f t="shared" si="3125"/>
        <v>3581.5700000000002</v>
      </c>
      <c r="DA1928">
        <f t="shared" si="3126"/>
        <v>1.3799999999999999</v>
      </c>
      <c r="DB1928">
        <f t="shared" si="3127"/>
        <v>0</v>
      </c>
      <c r="DC1928">
        <f t="shared" si="3128"/>
        <v>0</v>
      </c>
      <c r="DD1928" t="s">
        <v>14</v>
      </c>
      <c r="DE1928" t="s">
        <v>14</v>
      </c>
      <c r="DF1928">
        <f t="shared" si="3131"/>
        <v>0</v>
      </c>
      <c r="DG1928">
        <f t="shared" si="3129"/>
        <v>0</v>
      </c>
      <c r="DH1928">
        <f t="shared" si="3121"/>
        <v>0</v>
      </c>
      <c r="DI1928">
        <f t="shared" si="3122"/>
        <v>0</v>
      </c>
      <c r="DJ1928">
        <f t="shared" si="3130"/>
        <v>0</v>
      </c>
      <c r="DK1928">
        <v>0</v>
      </c>
      <c r="DL1928" t="s">
        <v>14</v>
      </c>
      <c r="DM1928">
        <v>0</v>
      </c>
      <c r="DN1928" t="s">
        <v>14</v>
      </c>
      <c r="DO1928">
        <v>0</v>
      </c>
    </row>
    <row r="1929">
      <c r="A1929">
        <f>ROW(Source!A701)</f>
        <v>701</v>
      </c>
      <c r="B1929">
        <v>419115877</v>
      </c>
      <c r="C1929">
        <v>412995574</v>
      </c>
      <c r="D1929">
        <v>417192554</v>
      </c>
      <c r="E1929">
        <v>1</v>
      </c>
      <c r="F1929">
        <v>1</v>
      </c>
      <c r="G1929">
        <v>1</v>
      </c>
      <c r="H1929">
        <v>3</v>
      </c>
      <c r="I1929" t="s">
        <v>428</v>
      </c>
      <c r="J1929" t="s">
        <v>1888</v>
      </c>
      <c r="K1929" t="s">
        <v>429</v>
      </c>
      <c r="L1929">
        <v>1407</v>
      </c>
      <c r="N1929">
        <v>1013</v>
      </c>
      <c r="O1929" t="s">
        <v>271</v>
      </c>
      <c r="P1929" t="s">
        <v>271</v>
      </c>
      <c r="Q1929">
        <v>1</v>
      </c>
      <c r="W1929">
        <v>0</v>
      </c>
      <c r="X1929">
        <v>1491121982</v>
      </c>
      <c r="Y1929">
        <f t="shared" si="3123"/>
        <v>0</v>
      </c>
      <c r="AA1929">
        <v>2717.1900000000001</v>
      </c>
      <c r="AB1929">
        <v>0</v>
      </c>
      <c r="AC1929">
        <v>0</v>
      </c>
      <c r="AD1929">
        <v>0</v>
      </c>
      <c r="AE1929">
        <v>2191.2800000000002</v>
      </c>
      <c r="AF1929">
        <v>0</v>
      </c>
      <c r="AG1929">
        <v>0</v>
      </c>
      <c r="AH1929">
        <v>0</v>
      </c>
      <c r="AI1929">
        <v>1.24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14</v>
      </c>
      <c r="AT1929">
        <v>0.012</v>
      </c>
      <c r="AU1929" t="s">
        <v>1271</v>
      </c>
      <c r="AV1929">
        <v>0</v>
      </c>
      <c r="AW1929">
        <v>2</v>
      </c>
      <c r="AX1929">
        <v>419118069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26.295360000000002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ROUND(Y1929*Source!I701,7)</f>
        <v>0</v>
      </c>
      <c r="CY1929">
        <f t="shared" si="3124"/>
        <v>2717.1900000000001</v>
      </c>
      <c r="CZ1929">
        <f t="shared" si="3125"/>
        <v>2191.2800000000002</v>
      </c>
      <c r="DA1929">
        <f t="shared" si="3126"/>
        <v>1.24</v>
      </c>
      <c r="DB1929">
        <f t="shared" si="3127"/>
        <v>0</v>
      </c>
      <c r="DC1929">
        <f t="shared" si="3128"/>
        <v>0</v>
      </c>
      <c r="DD1929" t="s">
        <v>14</v>
      </c>
      <c r="DE1929" t="s">
        <v>14</v>
      </c>
      <c r="DF1929">
        <f t="shared" si="3131"/>
        <v>0</v>
      </c>
      <c r="DG1929">
        <f t="shared" si="3129"/>
        <v>0</v>
      </c>
      <c r="DH1929">
        <f t="shared" si="3121"/>
        <v>0</v>
      </c>
      <c r="DI1929">
        <f t="shared" si="3122"/>
        <v>0</v>
      </c>
      <c r="DJ1929">
        <f t="shared" si="3130"/>
        <v>0</v>
      </c>
      <c r="DK1929">
        <v>0</v>
      </c>
      <c r="DL1929" t="s">
        <v>14</v>
      </c>
      <c r="DM1929">
        <v>0</v>
      </c>
      <c r="DN1929" t="s">
        <v>14</v>
      </c>
      <c r="DO1929">
        <v>0</v>
      </c>
    </row>
    <row r="1930">
      <c r="A1930">
        <f>ROW(Source!A701)</f>
        <v>701</v>
      </c>
      <c r="B1930">
        <v>419115877</v>
      </c>
      <c r="C1930">
        <v>412995574</v>
      </c>
      <c r="D1930">
        <v>417209286</v>
      </c>
      <c r="E1930">
        <v>1</v>
      </c>
      <c r="F1930">
        <v>1</v>
      </c>
      <c r="G1930">
        <v>1</v>
      </c>
      <c r="H1930">
        <v>3</v>
      </c>
      <c r="I1930" t="s">
        <v>432</v>
      </c>
      <c r="J1930" t="s">
        <v>1890</v>
      </c>
      <c r="K1930" t="s">
        <v>433</v>
      </c>
      <c r="L1930">
        <v>1407</v>
      </c>
      <c r="N1930">
        <v>1013</v>
      </c>
      <c r="O1930" t="s">
        <v>271</v>
      </c>
      <c r="P1930" t="s">
        <v>271</v>
      </c>
      <c r="Q1930">
        <v>1</v>
      </c>
      <c r="W1930">
        <v>0</v>
      </c>
      <c r="X1930">
        <v>-1853846720</v>
      </c>
      <c r="Y1930">
        <f t="shared" si="3123"/>
        <v>0</v>
      </c>
      <c r="AA1930">
        <v>468.72000000000003</v>
      </c>
      <c r="AB1930">
        <v>0</v>
      </c>
      <c r="AC1930">
        <v>0</v>
      </c>
      <c r="AD1930">
        <v>0</v>
      </c>
      <c r="AE1930">
        <v>493.38999999999999</v>
      </c>
      <c r="AF1930">
        <v>0</v>
      </c>
      <c r="AG1930">
        <v>0</v>
      </c>
      <c r="AH1930">
        <v>0</v>
      </c>
      <c r="AI1930">
        <v>0.94999999999999996</v>
      </c>
      <c r="AJ1930">
        <v>1</v>
      </c>
      <c r="AK1930">
        <v>1</v>
      </c>
      <c r="AL1930">
        <v>1</v>
      </c>
      <c r="AM1930">
        <v>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14</v>
      </c>
      <c r="AT1930">
        <v>0.001</v>
      </c>
      <c r="AU1930" t="s">
        <v>1271</v>
      </c>
      <c r="AV1930">
        <v>0</v>
      </c>
      <c r="AW1930">
        <v>2</v>
      </c>
      <c r="AX1930">
        <v>419118070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0.49339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ROUND(Y1930*Source!I701,7)</f>
        <v>0</v>
      </c>
      <c r="CY1930">
        <f t="shared" si="3124"/>
        <v>468.72000000000003</v>
      </c>
      <c r="CZ1930">
        <f t="shared" si="3125"/>
        <v>493.38999999999999</v>
      </c>
      <c r="DA1930">
        <f t="shared" si="3126"/>
        <v>0.94999999999999996</v>
      </c>
      <c r="DB1930">
        <f t="shared" si="3127"/>
        <v>0</v>
      </c>
      <c r="DC1930">
        <f t="shared" si="3128"/>
        <v>0</v>
      </c>
      <c r="DD1930" t="s">
        <v>14</v>
      </c>
      <c r="DE1930" t="s">
        <v>14</v>
      </c>
      <c r="DF1930">
        <f t="shared" si="3131"/>
        <v>0</v>
      </c>
      <c r="DG1930">
        <f t="shared" si="3129"/>
        <v>0</v>
      </c>
      <c r="DH1930">
        <f t="shared" si="3121"/>
        <v>0</v>
      </c>
      <c r="DI1930">
        <f t="shared" si="3122"/>
        <v>0</v>
      </c>
      <c r="DJ1930">
        <f t="shared" si="3130"/>
        <v>0</v>
      </c>
      <c r="DK1930">
        <v>0</v>
      </c>
      <c r="DL1930" t="s">
        <v>14</v>
      </c>
      <c r="DM1930">
        <v>0</v>
      </c>
      <c r="DN1930" t="s">
        <v>14</v>
      </c>
      <c r="DO1930">
        <v>0</v>
      </c>
    </row>
    <row r="1931">
      <c r="A1931">
        <f>ROW(Source!A701)</f>
        <v>701</v>
      </c>
      <c r="B1931">
        <v>419115877</v>
      </c>
      <c r="C1931">
        <v>412995574</v>
      </c>
      <c r="D1931">
        <v>417096729</v>
      </c>
      <c r="E1931">
        <v>117</v>
      </c>
      <c r="F1931">
        <v>1</v>
      </c>
      <c r="G1931">
        <v>1</v>
      </c>
      <c r="H1931">
        <v>3</v>
      </c>
      <c r="I1931" t="s">
        <v>1847</v>
      </c>
      <c r="J1931" t="s">
        <v>14</v>
      </c>
      <c r="K1931" t="s">
        <v>1848</v>
      </c>
      <c r="L1931">
        <v>3277935</v>
      </c>
      <c r="N1931">
        <v>1013</v>
      </c>
      <c r="O1931" t="s">
        <v>63</v>
      </c>
      <c r="P1931" t="s">
        <v>63</v>
      </c>
      <c r="Q1931">
        <v>1</v>
      </c>
      <c r="W1931">
        <v>0</v>
      </c>
      <c r="X1931">
        <v>274903907</v>
      </c>
      <c r="Y1931">
        <f t="shared" ref="Y1931:Y1934" si="3132">AT1931</f>
        <v>2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0</v>
      </c>
      <c r="AQ1931">
        <v>1</v>
      </c>
      <c r="AR1931">
        <v>0</v>
      </c>
      <c r="AS1931" t="s">
        <v>14</v>
      </c>
      <c r="AT1931">
        <v>2</v>
      </c>
      <c r="AU1931" t="s">
        <v>14</v>
      </c>
      <c r="AV1931">
        <v>0</v>
      </c>
      <c r="AW1931">
        <v>2</v>
      </c>
      <c r="AX1931">
        <v>419118071</v>
      </c>
      <c r="AY1931">
        <v>1</v>
      </c>
      <c r="AZ1931">
        <v>2048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CV1931">
        <v>0</v>
      </c>
      <c r="CW1931">
        <v>0</v>
      </c>
      <c r="CX1931">
        <f>ROUND(Y1931*Source!I701,7)</f>
        <v>2</v>
      </c>
      <c r="CY1931">
        <f t="shared" si="3124"/>
        <v>0</v>
      </c>
      <c r="CZ1931">
        <f t="shared" si="3125"/>
        <v>0</v>
      </c>
      <c r="DA1931">
        <f t="shared" si="3126"/>
        <v>1</v>
      </c>
      <c r="DB1931">
        <f t="shared" ref="DB1931:DB1934" si="3133">ROUND(ROUND(AT1931*CZ1931,2),6)</f>
        <v>0</v>
      </c>
      <c r="DC1931">
        <f t="shared" ref="DC1931:DC1934" si="3134">ROUND(ROUND(AT1931*AG1931,2),6)</f>
        <v>0</v>
      </c>
      <c r="DD1931" t="s">
        <v>14</v>
      </c>
      <c r="DE1931" t="s">
        <v>14</v>
      </c>
      <c r="DF1931">
        <f t="shared" ref="DF1931:DF1934" si="3135">ROUND(ROUND(AE1931,2)*CX1931,2)</f>
        <v>0</v>
      </c>
      <c r="DG1931">
        <f t="shared" si="3129"/>
        <v>0</v>
      </c>
      <c r="DH1931">
        <f t="shared" si="3121"/>
        <v>0</v>
      </c>
      <c r="DI1931">
        <f t="shared" si="3122"/>
        <v>0</v>
      </c>
      <c r="DJ1931">
        <f t="shared" si="3130"/>
        <v>0</v>
      </c>
      <c r="DK1931">
        <v>0</v>
      </c>
      <c r="DL1931" t="s">
        <v>14</v>
      </c>
      <c r="DM1931">
        <v>0</v>
      </c>
      <c r="DN1931" t="s">
        <v>14</v>
      </c>
      <c r="DO1931">
        <v>0</v>
      </c>
    </row>
    <row r="1932">
      <c r="A1932">
        <f>ROW(Source!A702)</f>
        <v>702</v>
      </c>
      <c r="B1932">
        <v>419115877</v>
      </c>
      <c r="C1932">
        <v>412995601</v>
      </c>
      <c r="D1932">
        <v>417090702</v>
      </c>
      <c r="E1932">
        <v>117</v>
      </c>
      <c r="F1932">
        <v>1</v>
      </c>
      <c r="G1932">
        <v>1</v>
      </c>
      <c r="H1932">
        <v>1</v>
      </c>
      <c r="I1932" t="s">
        <v>212</v>
      </c>
      <c r="J1932" t="s">
        <v>14</v>
      </c>
      <c r="K1932" t="s">
        <v>213</v>
      </c>
      <c r="L1932">
        <v>1191</v>
      </c>
      <c r="N1932">
        <v>1013</v>
      </c>
      <c r="O1932" t="s">
        <v>48</v>
      </c>
      <c r="P1932" t="s">
        <v>48</v>
      </c>
      <c r="Q1932">
        <v>1</v>
      </c>
      <c r="W1932">
        <v>0</v>
      </c>
      <c r="X1932">
        <v>-1833565283</v>
      </c>
      <c r="Y1932">
        <f t="shared" si="3132"/>
        <v>3</v>
      </c>
      <c r="AA1932">
        <v>0</v>
      </c>
      <c r="AB1932">
        <v>0</v>
      </c>
      <c r="AC1932">
        <v>0</v>
      </c>
      <c r="AD1932">
        <v>479.26999999999998</v>
      </c>
      <c r="AE1932">
        <v>0</v>
      </c>
      <c r="AF1932">
        <v>0</v>
      </c>
      <c r="AG1932">
        <v>0</v>
      </c>
      <c r="AH1932">
        <v>479.26999999999998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14</v>
      </c>
      <c r="AT1932">
        <v>3</v>
      </c>
      <c r="AU1932" t="s">
        <v>14</v>
      </c>
      <c r="AV1932">
        <v>1</v>
      </c>
      <c r="AW1932">
        <v>2</v>
      </c>
      <c r="AX1932">
        <v>419118072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1437.8099999999999</v>
      </c>
      <c r="BN1932">
        <v>3</v>
      </c>
      <c r="BO1932">
        <v>0</v>
      </c>
      <c r="BP1932">
        <v>1</v>
      </c>
      <c r="BQ1932">
        <v>0</v>
      </c>
      <c r="BR1932">
        <v>0</v>
      </c>
      <c r="BS1932">
        <v>0</v>
      </c>
      <c r="BT1932">
        <v>1437.8099999999999</v>
      </c>
      <c r="BU1932">
        <v>3</v>
      </c>
      <c r="BV1932">
        <v>0</v>
      </c>
      <c r="BW1932">
        <v>1</v>
      </c>
      <c r="CU1932">
        <f>ROUND(AT1932*Source!I702*AH1932*AL1932,2)</f>
        <v>1437.8099999999999</v>
      </c>
      <c r="CV1932">
        <f>ROUND(Y1932*Source!I702,7)</f>
        <v>3</v>
      </c>
      <c r="CW1932">
        <v>0</v>
      </c>
      <c r="CX1932">
        <f>ROUND(Y1932*Source!I702,7)</f>
        <v>3</v>
      </c>
      <c r="CY1932">
        <f t="shared" ref="CY1932:CY1933" si="3136">AD1932</f>
        <v>479.26999999999998</v>
      </c>
      <c r="CZ1932">
        <f t="shared" ref="CZ1932:CZ1933" si="3137">AH1932</f>
        <v>479.26999999999998</v>
      </c>
      <c r="DA1932">
        <f t="shared" ref="DA1932:DA1933" si="3138">AL1932</f>
        <v>1</v>
      </c>
      <c r="DB1932">
        <f t="shared" si="3133"/>
        <v>1437.8099999999999</v>
      </c>
      <c r="DC1932">
        <f t="shared" si="3134"/>
        <v>0</v>
      </c>
      <c r="DD1932" t="s">
        <v>14</v>
      </c>
      <c r="DE1932" t="s">
        <v>14</v>
      </c>
      <c r="DF1932">
        <f t="shared" si="3135"/>
        <v>0</v>
      </c>
      <c r="DG1932">
        <f t="shared" si="3129"/>
        <v>0</v>
      </c>
      <c r="DH1932">
        <f t="shared" si="3121"/>
        <v>0</v>
      </c>
      <c r="DI1932">
        <f t="shared" si="3122"/>
        <v>1437.8099999999999</v>
      </c>
      <c r="DJ1932">
        <f t="shared" ref="DJ1932:DJ1933" si="3139">DI1932</f>
        <v>1437.8099999999999</v>
      </c>
      <c r="DK1932">
        <v>1</v>
      </c>
      <c r="DL1932" t="s">
        <v>14</v>
      </c>
      <c r="DM1932">
        <v>0</v>
      </c>
      <c r="DN1932" t="s">
        <v>14</v>
      </c>
      <c r="DO1932">
        <v>0</v>
      </c>
    </row>
    <row r="1933">
      <c r="A1933">
        <f>ROW(Source!A702)</f>
        <v>702</v>
      </c>
      <c r="B1933">
        <v>419115877</v>
      </c>
      <c r="C1933">
        <v>412995601</v>
      </c>
      <c r="D1933">
        <v>417090896</v>
      </c>
      <c r="E1933">
        <v>117</v>
      </c>
      <c r="F1933">
        <v>1</v>
      </c>
      <c r="G1933">
        <v>1</v>
      </c>
      <c r="H1933">
        <v>1</v>
      </c>
      <c r="I1933" t="s">
        <v>1844</v>
      </c>
      <c r="J1933" t="s">
        <v>14</v>
      </c>
      <c r="K1933" t="s">
        <v>1845</v>
      </c>
      <c r="L1933">
        <v>1191</v>
      </c>
      <c r="N1933">
        <v>1013</v>
      </c>
      <c r="O1933" t="s">
        <v>48</v>
      </c>
      <c r="P1933" t="s">
        <v>48</v>
      </c>
      <c r="Q1933">
        <v>1</v>
      </c>
      <c r="W1933">
        <v>0</v>
      </c>
      <c r="X1933">
        <v>-1417349443</v>
      </c>
      <c r="Y1933">
        <f t="shared" si="3132"/>
        <v>0.46000000000000002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14</v>
      </c>
      <c r="AT1933">
        <v>0.46000000000000002</v>
      </c>
      <c r="AU1933" t="s">
        <v>14</v>
      </c>
      <c r="AV1933">
        <v>2</v>
      </c>
      <c r="AW1933">
        <v>2</v>
      </c>
      <c r="AX1933">
        <v>419118073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CV1933">
        <v>0</v>
      </c>
      <c r="CW1933">
        <v>0</v>
      </c>
      <c r="CX1933">
        <f>ROUND(Y1933*Source!I702,7)</f>
        <v>0.45999999999999996</v>
      </c>
      <c r="CY1933">
        <f t="shared" si="3136"/>
        <v>0</v>
      </c>
      <c r="CZ1933">
        <f t="shared" si="3137"/>
        <v>0</v>
      </c>
      <c r="DA1933">
        <f t="shared" si="3138"/>
        <v>1</v>
      </c>
      <c r="DB1933">
        <f t="shared" si="3133"/>
        <v>0</v>
      </c>
      <c r="DC1933">
        <f t="shared" si="3134"/>
        <v>0</v>
      </c>
      <c r="DD1933" t="s">
        <v>14</v>
      </c>
      <c r="DE1933" t="s">
        <v>14</v>
      </c>
      <c r="DF1933">
        <f t="shared" si="3135"/>
        <v>0</v>
      </c>
      <c r="DG1933">
        <f t="shared" si="3129"/>
        <v>0</v>
      </c>
      <c r="DH1933">
        <f t="shared" si="3121"/>
        <v>0</v>
      </c>
      <c r="DI1933">
        <f t="shared" si="3122"/>
        <v>0</v>
      </c>
      <c r="DJ1933">
        <f t="shared" si="3139"/>
        <v>0</v>
      </c>
      <c r="DK1933">
        <v>0</v>
      </c>
      <c r="DL1933" t="s">
        <v>14</v>
      </c>
      <c r="DM1933">
        <v>0</v>
      </c>
      <c r="DN1933" t="s">
        <v>14</v>
      </c>
      <c r="DO1933">
        <v>0</v>
      </c>
    </row>
    <row r="1934">
      <c r="A1934">
        <f>ROW(Source!A702)</f>
        <v>702</v>
      </c>
      <c r="B1934">
        <v>419115877</v>
      </c>
      <c r="C1934">
        <v>412995601</v>
      </c>
      <c r="D1934">
        <v>417098134</v>
      </c>
      <c r="E1934">
        <v>1</v>
      </c>
      <c r="F1934">
        <v>1</v>
      </c>
      <c r="G1934">
        <v>1</v>
      </c>
      <c r="H1934">
        <v>2</v>
      </c>
      <c r="I1934" t="s">
        <v>159</v>
      </c>
      <c r="J1934" t="s">
        <v>1851</v>
      </c>
      <c r="K1934" t="s">
        <v>160</v>
      </c>
      <c r="L1934">
        <v>1368</v>
      </c>
      <c r="N1934">
        <v>1011</v>
      </c>
      <c r="O1934" t="s">
        <v>55</v>
      </c>
      <c r="P1934" t="s">
        <v>55</v>
      </c>
      <c r="Q1934">
        <v>1</v>
      </c>
      <c r="W1934">
        <v>0</v>
      </c>
      <c r="X1934">
        <v>302479695</v>
      </c>
      <c r="Y1934">
        <f t="shared" si="3132"/>
        <v>0.46000000000000002</v>
      </c>
      <c r="AA1934">
        <v>0</v>
      </c>
      <c r="AB1934">
        <v>1274.25</v>
      </c>
      <c r="AC1934">
        <v>620.24000000000001</v>
      </c>
      <c r="AD1934">
        <v>0</v>
      </c>
      <c r="AE1934">
        <v>0</v>
      </c>
      <c r="AF1934">
        <v>995.50999999999999</v>
      </c>
      <c r="AG1934">
        <v>620.24000000000001</v>
      </c>
      <c r="AH1934">
        <v>0</v>
      </c>
      <c r="AI1934">
        <v>1</v>
      </c>
      <c r="AJ1934">
        <v>1.28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14</v>
      </c>
      <c r="AT1934">
        <v>0.46000000000000002</v>
      </c>
      <c r="AU1934" t="s">
        <v>14</v>
      </c>
      <c r="AV1934">
        <v>1</v>
      </c>
      <c r="AW1934">
        <v>2</v>
      </c>
      <c r="AX1934">
        <v>419118074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457.93459999999999</v>
      </c>
      <c r="BL1934">
        <v>285.31040000000002</v>
      </c>
      <c r="BM1934">
        <v>0</v>
      </c>
      <c r="BN1934">
        <v>0</v>
      </c>
      <c r="BO1934">
        <v>0.46000000000000002</v>
      </c>
      <c r="BP1934">
        <v>1</v>
      </c>
      <c r="BQ1934">
        <v>0</v>
      </c>
      <c r="BR1934">
        <v>457.93459999999999</v>
      </c>
      <c r="BS1934">
        <v>285.31040000000002</v>
      </c>
      <c r="BT1934">
        <v>0</v>
      </c>
      <c r="BU1934">
        <v>0</v>
      </c>
      <c r="BV1934">
        <v>0.46000000000000002</v>
      </c>
      <c r="BW1934">
        <v>1</v>
      </c>
      <c r="CV1934">
        <v>0</v>
      </c>
      <c r="CW1934">
        <f>ROUND(Y1934*Source!I702*DO1934,7)</f>
        <v>0.45999999999999996</v>
      </c>
      <c r="CX1934">
        <f>ROUND(Y1934*Source!I702,7)</f>
        <v>0.45999999999999996</v>
      </c>
      <c r="CY1934">
        <f>AB1934</f>
        <v>1274.25</v>
      </c>
      <c r="CZ1934">
        <f>AF1934</f>
        <v>995.50999999999999</v>
      </c>
      <c r="DA1934">
        <f>AJ1934</f>
        <v>1.28</v>
      </c>
      <c r="DB1934">
        <f t="shared" si="3133"/>
        <v>457.93000000000001</v>
      </c>
      <c r="DC1934">
        <f t="shared" si="3134"/>
        <v>285.31</v>
      </c>
      <c r="DD1934" t="s">
        <v>14</v>
      </c>
      <c r="DE1934" t="s">
        <v>14</v>
      </c>
      <c r="DF1934">
        <f t="shared" si="3135"/>
        <v>0</v>
      </c>
      <c r="DG1934">
        <f>ROUND(ROUND(AF1934*AJ1934,2)*CX1934,2)</f>
        <v>586.15999999999997</v>
      </c>
      <c r="DH1934">
        <f t="shared" si="3121"/>
        <v>285.31</v>
      </c>
      <c r="DI1934">
        <f t="shared" si="3122"/>
        <v>0</v>
      </c>
      <c r="DJ1934">
        <f>DG1934+DH1934</f>
        <v>871.47000000000003</v>
      </c>
      <c r="DK1934">
        <v>0</v>
      </c>
      <c r="DL1934" t="s">
        <v>56</v>
      </c>
      <c r="DM1934">
        <v>5</v>
      </c>
      <c r="DN1934" t="s">
        <v>48</v>
      </c>
      <c r="DO1934">
        <v>1</v>
      </c>
    </row>
    <row r="1935">
      <c r="A1935">
        <f>ROW(Source!A702)</f>
        <v>702</v>
      </c>
      <c r="B1935">
        <v>419115877</v>
      </c>
      <c r="C1935">
        <v>412995601</v>
      </c>
      <c r="D1935">
        <v>417162991</v>
      </c>
      <c r="E1935">
        <v>1</v>
      </c>
      <c r="F1935">
        <v>1</v>
      </c>
      <c r="G1935">
        <v>1</v>
      </c>
      <c r="H1935">
        <v>3</v>
      </c>
      <c r="I1935" t="s">
        <v>146</v>
      </c>
      <c r="J1935" t="s">
        <v>1849</v>
      </c>
      <c r="K1935" t="s">
        <v>147</v>
      </c>
      <c r="L1935">
        <v>1348</v>
      </c>
      <c r="N1935">
        <v>1009</v>
      </c>
      <c r="O1935" t="s">
        <v>148</v>
      </c>
      <c r="P1935" t="s">
        <v>148</v>
      </c>
      <c r="Q1935">
        <v>1000</v>
      </c>
      <c r="W1935">
        <v>0</v>
      </c>
      <c r="X1935">
        <v>-465588395</v>
      </c>
      <c r="Y1935">
        <f t="shared" ref="Y1935:Y1943" si="3140">(AT1935*ROUND(0,7))</f>
        <v>0</v>
      </c>
      <c r="AA1935">
        <v>149054.35999999999</v>
      </c>
      <c r="AB1935">
        <v>0</v>
      </c>
      <c r="AC1935">
        <v>0</v>
      </c>
      <c r="AD1935">
        <v>0</v>
      </c>
      <c r="AE1935">
        <v>116448.72</v>
      </c>
      <c r="AF1935">
        <v>0</v>
      </c>
      <c r="AG1935">
        <v>0</v>
      </c>
      <c r="AH1935">
        <v>0</v>
      </c>
      <c r="AI1935">
        <v>1.28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14</v>
      </c>
      <c r="AT1935">
        <v>4.0000000000000003e-05</v>
      </c>
      <c r="AU1935" t="s">
        <v>1176</v>
      </c>
      <c r="AV1935">
        <v>0</v>
      </c>
      <c r="AW1935">
        <v>2</v>
      </c>
      <c r="AX1935">
        <v>419118075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4.6579488000000007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ROUND(Y1935*Source!I702,7)</f>
        <v>0</v>
      </c>
      <c r="CY1935">
        <f t="shared" ref="CY1935:CY1944" si="3141">AA1935</f>
        <v>149054.35999999999</v>
      </c>
      <c r="CZ1935">
        <f t="shared" ref="CZ1935:CZ1944" si="3142">AE1935</f>
        <v>116448.72</v>
      </c>
      <c r="DA1935">
        <f t="shared" ref="DA1935:DA1944" si="3143">AI1935</f>
        <v>1.28</v>
      </c>
      <c r="DB1935">
        <f t="shared" ref="DB1935:DB1943" si="3144">ROUND((ROUND(AT1935*CZ1935,2)*ROUND(0,7)),6)</f>
        <v>0</v>
      </c>
      <c r="DC1935">
        <f t="shared" ref="DC1935:DC1943" si="3145">ROUND((ROUND(AT1935*AG1935,2)*ROUND(0,7)),6)</f>
        <v>0</v>
      </c>
      <c r="DD1935" t="s">
        <v>14</v>
      </c>
      <c r="DE1935" t="s">
        <v>14</v>
      </c>
      <c r="DF1935">
        <f>ROUND(ROUND(AE1935*AI1935,2)*CX1935,2)</f>
        <v>0</v>
      </c>
      <c r="DG1935">
        <f t="shared" ref="DG1935:DG1946" si="3146">ROUND(ROUND(AF1935,2)*CX1935,2)</f>
        <v>0</v>
      </c>
      <c r="DH1935">
        <f t="shared" si="3121"/>
        <v>0</v>
      </c>
      <c r="DI1935">
        <f t="shared" si="3122"/>
        <v>0</v>
      </c>
      <c r="DJ1935">
        <f t="shared" ref="DJ1935:DJ1944" si="3147">DF1935</f>
        <v>0</v>
      </c>
      <c r="DK1935">
        <v>0</v>
      </c>
      <c r="DL1935" t="s">
        <v>14</v>
      </c>
      <c r="DM1935">
        <v>0</v>
      </c>
      <c r="DN1935" t="s">
        <v>14</v>
      </c>
      <c r="DO1935">
        <v>0</v>
      </c>
    </row>
    <row r="1936">
      <c r="A1936">
        <f>ROW(Source!A702)</f>
        <v>702</v>
      </c>
      <c r="B1936">
        <v>419115877</v>
      </c>
      <c r="C1936">
        <v>412995601</v>
      </c>
      <c r="D1936">
        <v>417163072</v>
      </c>
      <c r="E1936">
        <v>1</v>
      </c>
      <c r="F1936">
        <v>1</v>
      </c>
      <c r="G1936">
        <v>1</v>
      </c>
      <c r="H1936">
        <v>3</v>
      </c>
      <c r="I1936" t="s">
        <v>184</v>
      </c>
      <c r="J1936" t="s">
        <v>1854</v>
      </c>
      <c r="K1936" t="s">
        <v>185</v>
      </c>
      <c r="L1936">
        <v>1346</v>
      </c>
      <c r="N1936">
        <v>1009</v>
      </c>
      <c r="O1936" t="s">
        <v>151</v>
      </c>
      <c r="P1936" t="s">
        <v>151</v>
      </c>
      <c r="Q1936">
        <v>1</v>
      </c>
      <c r="W1936">
        <v>0</v>
      </c>
      <c r="X1936">
        <v>-1568219933</v>
      </c>
      <c r="Y1936">
        <f t="shared" si="3140"/>
        <v>0</v>
      </c>
      <c r="AA1936">
        <v>54.5</v>
      </c>
      <c r="AB1936">
        <v>0</v>
      </c>
      <c r="AC1936">
        <v>0</v>
      </c>
      <c r="AD1936">
        <v>0</v>
      </c>
      <c r="AE1936">
        <v>54.5</v>
      </c>
      <c r="AF1936">
        <v>0</v>
      </c>
      <c r="AG1936">
        <v>0</v>
      </c>
      <c r="AH1936">
        <v>0</v>
      </c>
      <c r="AI1936">
        <v>1</v>
      </c>
      <c r="AJ1936">
        <v>1</v>
      </c>
      <c r="AK1936">
        <v>1</v>
      </c>
      <c r="AL1936">
        <v>1</v>
      </c>
      <c r="AM1936">
        <v>-2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14</v>
      </c>
      <c r="AT1936">
        <v>0.075999999999999998</v>
      </c>
      <c r="AU1936" t="s">
        <v>1176</v>
      </c>
      <c r="AV1936">
        <v>0</v>
      </c>
      <c r="AW1936">
        <v>2</v>
      </c>
      <c r="AX1936">
        <v>419118076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4.1419999999999995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ROUND(Y1936*Source!I702,7)</f>
        <v>0</v>
      </c>
      <c r="CY1936">
        <f t="shared" si="3141"/>
        <v>54.5</v>
      </c>
      <c r="CZ1936">
        <f t="shared" si="3142"/>
        <v>54.5</v>
      </c>
      <c r="DA1936">
        <f t="shared" si="3143"/>
        <v>1</v>
      </c>
      <c r="DB1936">
        <f t="shared" si="3144"/>
        <v>0</v>
      </c>
      <c r="DC1936">
        <f t="shared" si="3145"/>
        <v>0</v>
      </c>
      <c r="DD1936" t="s">
        <v>14</v>
      </c>
      <c r="DE1936" t="s">
        <v>14</v>
      </c>
      <c r="DF1936">
        <f>ROUND(ROUND(AE1936,2)*CX1936,2)</f>
        <v>0</v>
      </c>
      <c r="DG1936">
        <f t="shared" si="3146"/>
        <v>0</v>
      </c>
      <c r="DH1936">
        <f t="shared" si="3121"/>
        <v>0</v>
      </c>
      <c r="DI1936">
        <f t="shared" si="3122"/>
        <v>0</v>
      </c>
      <c r="DJ1936">
        <f t="shared" si="3147"/>
        <v>0</v>
      </c>
      <c r="DK1936">
        <v>1</v>
      </c>
      <c r="DL1936" t="s">
        <v>14</v>
      </c>
      <c r="DM1936">
        <v>0</v>
      </c>
      <c r="DN1936" t="s">
        <v>14</v>
      </c>
      <c r="DO1936">
        <v>0</v>
      </c>
    </row>
    <row r="1937">
      <c r="A1937">
        <f>ROW(Source!A702)</f>
        <v>702</v>
      </c>
      <c r="B1937">
        <v>419115877</v>
      </c>
      <c r="C1937">
        <v>412995601</v>
      </c>
      <c r="D1937">
        <v>417163256</v>
      </c>
      <c r="E1937">
        <v>1</v>
      </c>
      <c r="F1937">
        <v>1</v>
      </c>
      <c r="G1937">
        <v>1</v>
      </c>
      <c r="H1937">
        <v>3</v>
      </c>
      <c r="I1937" t="s">
        <v>257</v>
      </c>
      <c r="J1937" t="s">
        <v>1870</v>
      </c>
      <c r="K1937" t="s">
        <v>258</v>
      </c>
      <c r="L1937">
        <v>1346</v>
      </c>
      <c r="N1937">
        <v>1009</v>
      </c>
      <c r="O1937" t="s">
        <v>151</v>
      </c>
      <c r="P1937" t="s">
        <v>151</v>
      </c>
      <c r="Q1937">
        <v>1</v>
      </c>
      <c r="W1937">
        <v>0</v>
      </c>
      <c r="X1937">
        <v>1771797515</v>
      </c>
      <c r="Y1937">
        <f t="shared" si="3140"/>
        <v>0</v>
      </c>
      <c r="AA1937">
        <v>199.91</v>
      </c>
      <c r="AB1937">
        <v>0</v>
      </c>
      <c r="AC1937">
        <v>0</v>
      </c>
      <c r="AD1937">
        <v>0</v>
      </c>
      <c r="AE1937">
        <v>219.68000000000001</v>
      </c>
      <c r="AF1937">
        <v>0</v>
      </c>
      <c r="AG1937">
        <v>0</v>
      </c>
      <c r="AH1937">
        <v>0</v>
      </c>
      <c r="AI1937">
        <v>0.91000000000000003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14</v>
      </c>
      <c r="AT1937">
        <v>0.0070000000000000001</v>
      </c>
      <c r="AU1937" t="s">
        <v>1176</v>
      </c>
      <c r="AV1937">
        <v>0</v>
      </c>
      <c r="AW1937">
        <v>2</v>
      </c>
      <c r="AX1937">
        <v>419118077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1.53776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ROUND(Y1937*Source!I702,7)</f>
        <v>0</v>
      </c>
      <c r="CY1937">
        <f t="shared" si="3141"/>
        <v>199.91</v>
      </c>
      <c r="CZ1937">
        <f t="shared" si="3142"/>
        <v>219.68000000000001</v>
      </c>
      <c r="DA1937">
        <f t="shared" si="3143"/>
        <v>0.91000000000000003</v>
      </c>
      <c r="DB1937">
        <f t="shared" si="3144"/>
        <v>0</v>
      </c>
      <c r="DC1937">
        <f t="shared" si="3145"/>
        <v>0</v>
      </c>
      <c r="DD1937" t="s">
        <v>14</v>
      </c>
      <c r="DE1937" t="s">
        <v>14</v>
      </c>
      <c r="DF1937">
        <f t="shared" ref="DF1937:DF1943" si="3148">ROUND(ROUND(AE1937*AI1937,2)*CX1937,2)</f>
        <v>0</v>
      </c>
      <c r="DG1937">
        <f t="shared" si="3146"/>
        <v>0</v>
      </c>
      <c r="DH1937">
        <f t="shared" si="3121"/>
        <v>0</v>
      </c>
      <c r="DI1937">
        <f t="shared" si="3122"/>
        <v>0</v>
      </c>
      <c r="DJ1937">
        <f t="shared" si="3147"/>
        <v>0</v>
      </c>
      <c r="DK1937">
        <v>0</v>
      </c>
      <c r="DL1937" t="s">
        <v>14</v>
      </c>
      <c r="DM1937">
        <v>0</v>
      </c>
      <c r="DN1937" t="s">
        <v>14</v>
      </c>
      <c r="DO1937">
        <v>0</v>
      </c>
    </row>
    <row r="1938">
      <c r="A1938">
        <f>ROW(Source!A702)</f>
        <v>702</v>
      </c>
      <c r="B1938">
        <v>419115877</v>
      </c>
      <c r="C1938">
        <v>412995601</v>
      </c>
      <c r="D1938">
        <v>417167686</v>
      </c>
      <c r="E1938">
        <v>1</v>
      </c>
      <c r="F1938">
        <v>1</v>
      </c>
      <c r="G1938">
        <v>1</v>
      </c>
      <c r="H1938">
        <v>3</v>
      </c>
      <c r="I1938" t="s">
        <v>421</v>
      </c>
      <c r="J1938" t="s">
        <v>1885</v>
      </c>
      <c r="K1938" t="s">
        <v>422</v>
      </c>
      <c r="L1938">
        <v>1346</v>
      </c>
      <c r="N1938">
        <v>1009</v>
      </c>
      <c r="O1938" t="s">
        <v>151</v>
      </c>
      <c r="P1938" t="s">
        <v>151</v>
      </c>
      <c r="Q1938">
        <v>1</v>
      </c>
      <c r="W1938">
        <v>0</v>
      </c>
      <c r="X1938">
        <v>-211094116</v>
      </c>
      <c r="Y1938">
        <f t="shared" si="3140"/>
        <v>0</v>
      </c>
      <c r="AA1938">
        <v>575.55999999999995</v>
      </c>
      <c r="AB1938">
        <v>0</v>
      </c>
      <c r="AC1938">
        <v>0</v>
      </c>
      <c r="AD1938">
        <v>0</v>
      </c>
      <c r="AE1938">
        <v>373.74000000000001</v>
      </c>
      <c r="AF1938">
        <v>0</v>
      </c>
      <c r="AG1938">
        <v>0</v>
      </c>
      <c r="AH1938">
        <v>0</v>
      </c>
      <c r="AI1938">
        <v>1.54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14</v>
      </c>
      <c r="AT1938">
        <v>0.0080000000000000002</v>
      </c>
      <c r="AU1938" t="s">
        <v>1176</v>
      </c>
      <c r="AV1938">
        <v>0</v>
      </c>
      <c r="AW1938">
        <v>2</v>
      </c>
      <c r="AX1938">
        <v>419118078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2.9899200000000001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ROUND(Y1938*Source!I702,7)</f>
        <v>0</v>
      </c>
      <c r="CY1938">
        <f t="shared" si="3141"/>
        <v>575.55999999999995</v>
      </c>
      <c r="CZ1938">
        <f t="shared" si="3142"/>
        <v>373.74000000000001</v>
      </c>
      <c r="DA1938">
        <f t="shared" si="3143"/>
        <v>1.54</v>
      </c>
      <c r="DB1938">
        <f t="shared" si="3144"/>
        <v>0</v>
      </c>
      <c r="DC1938">
        <f t="shared" si="3145"/>
        <v>0</v>
      </c>
      <c r="DD1938" t="s">
        <v>14</v>
      </c>
      <c r="DE1938" t="s">
        <v>14</v>
      </c>
      <c r="DF1938">
        <f t="shared" si="3148"/>
        <v>0</v>
      </c>
      <c r="DG1938">
        <f t="shared" si="3146"/>
        <v>0</v>
      </c>
      <c r="DH1938">
        <f t="shared" si="3121"/>
        <v>0</v>
      </c>
      <c r="DI1938">
        <f t="shared" si="3122"/>
        <v>0</v>
      </c>
      <c r="DJ1938">
        <f t="shared" si="3147"/>
        <v>0</v>
      </c>
      <c r="DK1938">
        <v>0</v>
      </c>
      <c r="DL1938" t="s">
        <v>14</v>
      </c>
      <c r="DM1938">
        <v>0</v>
      </c>
      <c r="DN1938" t="s">
        <v>14</v>
      </c>
      <c r="DO1938">
        <v>0</v>
      </c>
    </row>
    <row r="1939">
      <c r="A1939">
        <f>ROW(Source!A702)</f>
        <v>702</v>
      </c>
      <c r="B1939">
        <v>419115877</v>
      </c>
      <c r="C1939">
        <v>412995601</v>
      </c>
      <c r="D1939">
        <v>417167717</v>
      </c>
      <c r="E1939">
        <v>1</v>
      </c>
      <c r="F1939">
        <v>1</v>
      </c>
      <c r="G1939">
        <v>1</v>
      </c>
      <c r="H1939">
        <v>3</v>
      </c>
      <c r="I1939" t="s">
        <v>423</v>
      </c>
      <c r="J1939" t="s">
        <v>1886</v>
      </c>
      <c r="K1939" t="s">
        <v>424</v>
      </c>
      <c r="L1939">
        <v>1302</v>
      </c>
      <c r="N1939">
        <v>1003</v>
      </c>
      <c r="O1939" t="s">
        <v>425</v>
      </c>
      <c r="P1939" t="s">
        <v>425</v>
      </c>
      <c r="Q1939">
        <v>10</v>
      </c>
      <c r="W1939">
        <v>0</v>
      </c>
      <c r="X1939">
        <v>-1612554743</v>
      </c>
      <c r="Y1939">
        <f t="shared" si="3140"/>
        <v>0</v>
      </c>
      <c r="AA1939">
        <v>285.38999999999999</v>
      </c>
      <c r="AB1939">
        <v>0</v>
      </c>
      <c r="AC1939">
        <v>0</v>
      </c>
      <c r="AD1939">
        <v>0</v>
      </c>
      <c r="AE1939">
        <v>185.31999999999999</v>
      </c>
      <c r="AF1939">
        <v>0</v>
      </c>
      <c r="AG1939">
        <v>0</v>
      </c>
      <c r="AH1939">
        <v>0</v>
      </c>
      <c r="AI1939">
        <v>1.54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14</v>
      </c>
      <c r="AT1939">
        <v>0.014</v>
      </c>
      <c r="AU1939" t="s">
        <v>1176</v>
      </c>
      <c r="AV1939">
        <v>0</v>
      </c>
      <c r="AW1939">
        <v>2</v>
      </c>
      <c r="AX1939">
        <v>419118079</v>
      </c>
      <c r="AY1939">
        <v>1</v>
      </c>
      <c r="AZ1939">
        <v>0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2.5944799999999999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ROUND(Y1939*Source!I702,7)</f>
        <v>0</v>
      </c>
      <c r="CY1939">
        <f t="shared" si="3141"/>
        <v>285.38999999999999</v>
      </c>
      <c r="CZ1939">
        <f t="shared" si="3142"/>
        <v>185.31999999999999</v>
      </c>
      <c r="DA1939">
        <f t="shared" si="3143"/>
        <v>1.54</v>
      </c>
      <c r="DB1939">
        <f t="shared" si="3144"/>
        <v>0</v>
      </c>
      <c r="DC1939">
        <f t="shared" si="3145"/>
        <v>0</v>
      </c>
      <c r="DD1939" t="s">
        <v>14</v>
      </c>
      <c r="DE1939" t="s">
        <v>14</v>
      </c>
      <c r="DF1939">
        <f t="shared" si="3148"/>
        <v>0</v>
      </c>
      <c r="DG1939">
        <f t="shared" si="3146"/>
        <v>0</v>
      </c>
      <c r="DH1939">
        <f t="shared" si="3121"/>
        <v>0</v>
      </c>
      <c r="DI1939">
        <f t="shared" si="3122"/>
        <v>0</v>
      </c>
      <c r="DJ1939">
        <f t="shared" si="3147"/>
        <v>0</v>
      </c>
      <c r="DK1939">
        <v>0</v>
      </c>
      <c r="DL1939" t="s">
        <v>14</v>
      </c>
      <c r="DM1939">
        <v>0</v>
      </c>
      <c r="DN1939" t="s">
        <v>14</v>
      </c>
      <c r="DO1939">
        <v>0</v>
      </c>
    </row>
    <row r="1940">
      <c r="A1940">
        <f>ROW(Source!A702)</f>
        <v>702</v>
      </c>
      <c r="B1940">
        <v>419115877</v>
      </c>
      <c r="C1940">
        <v>412995601</v>
      </c>
      <c r="D1940">
        <v>417175584</v>
      </c>
      <c r="E1940">
        <v>1</v>
      </c>
      <c r="F1940">
        <v>1</v>
      </c>
      <c r="G1940">
        <v>1</v>
      </c>
      <c r="H1940">
        <v>3</v>
      </c>
      <c r="I1940" t="s">
        <v>149</v>
      </c>
      <c r="J1940" t="s">
        <v>1850</v>
      </c>
      <c r="K1940" t="s">
        <v>150</v>
      </c>
      <c r="L1940">
        <v>1346</v>
      </c>
      <c r="N1940">
        <v>1009</v>
      </c>
      <c r="O1940" t="s">
        <v>151</v>
      </c>
      <c r="P1940" t="s">
        <v>151</v>
      </c>
      <c r="Q1940">
        <v>1</v>
      </c>
      <c r="W1940">
        <v>0</v>
      </c>
      <c r="X1940">
        <v>-242288594</v>
      </c>
      <c r="Y1940">
        <f t="shared" si="3140"/>
        <v>0</v>
      </c>
      <c r="AA1940">
        <v>1400.99</v>
      </c>
      <c r="AB1940">
        <v>0</v>
      </c>
      <c r="AC1940">
        <v>0</v>
      </c>
      <c r="AD1940">
        <v>0</v>
      </c>
      <c r="AE1940">
        <v>870.17999999999995</v>
      </c>
      <c r="AF1940">
        <v>0</v>
      </c>
      <c r="AG1940">
        <v>0</v>
      </c>
      <c r="AH1940">
        <v>0</v>
      </c>
      <c r="AI1940">
        <v>1.6100000000000001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14</v>
      </c>
      <c r="AT1940">
        <v>0.13</v>
      </c>
      <c r="AU1940" t="s">
        <v>1176</v>
      </c>
      <c r="AV1940">
        <v>0</v>
      </c>
      <c r="AW1940">
        <v>2</v>
      </c>
      <c r="AX1940">
        <v>419118080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113.1234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ROUND(Y1940*Source!I702,7)</f>
        <v>0</v>
      </c>
      <c r="CY1940">
        <f t="shared" si="3141"/>
        <v>1400.99</v>
      </c>
      <c r="CZ1940">
        <f t="shared" si="3142"/>
        <v>870.17999999999995</v>
      </c>
      <c r="DA1940">
        <f t="shared" si="3143"/>
        <v>1.6100000000000001</v>
      </c>
      <c r="DB1940">
        <f t="shared" si="3144"/>
        <v>0</v>
      </c>
      <c r="DC1940">
        <f t="shared" si="3145"/>
        <v>0</v>
      </c>
      <c r="DD1940" t="s">
        <v>14</v>
      </c>
      <c r="DE1940" t="s">
        <v>14</v>
      </c>
      <c r="DF1940">
        <f t="shared" si="3148"/>
        <v>0</v>
      </c>
      <c r="DG1940">
        <f t="shared" si="3146"/>
        <v>0</v>
      </c>
      <c r="DH1940">
        <f t="shared" si="3121"/>
        <v>0</v>
      </c>
      <c r="DI1940">
        <f t="shared" si="3122"/>
        <v>0</v>
      </c>
      <c r="DJ1940">
        <f t="shared" si="3147"/>
        <v>0</v>
      </c>
      <c r="DK1940">
        <v>0</v>
      </c>
      <c r="DL1940" t="s">
        <v>14</v>
      </c>
      <c r="DM1940">
        <v>0</v>
      </c>
      <c r="DN1940" t="s">
        <v>14</v>
      </c>
      <c r="DO1940">
        <v>0</v>
      </c>
    </row>
    <row r="1941">
      <c r="A1941">
        <f>ROW(Source!A702)</f>
        <v>702</v>
      </c>
      <c r="B1941">
        <v>419115877</v>
      </c>
      <c r="C1941">
        <v>412995601</v>
      </c>
      <c r="D1941">
        <v>417191297</v>
      </c>
      <c r="E1941">
        <v>1</v>
      </c>
      <c r="F1941">
        <v>1</v>
      </c>
      <c r="G1941">
        <v>1</v>
      </c>
      <c r="H1941">
        <v>3</v>
      </c>
      <c r="I1941" t="s">
        <v>426</v>
      </c>
      <c r="J1941" t="s">
        <v>1887</v>
      </c>
      <c r="K1941" t="s">
        <v>427</v>
      </c>
      <c r="L1941">
        <v>1407</v>
      </c>
      <c r="N1941">
        <v>1013</v>
      </c>
      <c r="O1941" t="s">
        <v>271</v>
      </c>
      <c r="P1941" t="s">
        <v>271</v>
      </c>
      <c r="Q1941">
        <v>1</v>
      </c>
      <c r="W1941">
        <v>0</v>
      </c>
      <c r="X1941">
        <v>1621563159</v>
      </c>
      <c r="Y1941">
        <f t="shared" si="3140"/>
        <v>0</v>
      </c>
      <c r="AA1941">
        <v>4942.5699999999997</v>
      </c>
      <c r="AB1941">
        <v>0</v>
      </c>
      <c r="AC1941">
        <v>0</v>
      </c>
      <c r="AD1941">
        <v>0</v>
      </c>
      <c r="AE1941">
        <v>3581.5700000000002</v>
      </c>
      <c r="AF1941">
        <v>0</v>
      </c>
      <c r="AG1941">
        <v>0</v>
      </c>
      <c r="AH1941">
        <v>0</v>
      </c>
      <c r="AI1941">
        <v>1.3799999999999999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14</v>
      </c>
      <c r="AT1941">
        <v>0.021000000000000001</v>
      </c>
      <c r="AU1941" t="s">
        <v>1176</v>
      </c>
      <c r="AV1941">
        <v>0</v>
      </c>
      <c r="AW1941">
        <v>2</v>
      </c>
      <c r="AX1941">
        <v>419118081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75.212970000000013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ROUND(Y1941*Source!I702,7)</f>
        <v>0</v>
      </c>
      <c r="CY1941">
        <f t="shared" si="3141"/>
        <v>4942.5699999999997</v>
      </c>
      <c r="CZ1941">
        <f t="shared" si="3142"/>
        <v>3581.5700000000002</v>
      </c>
      <c r="DA1941">
        <f t="shared" si="3143"/>
        <v>1.3799999999999999</v>
      </c>
      <c r="DB1941">
        <f t="shared" si="3144"/>
        <v>0</v>
      </c>
      <c r="DC1941">
        <f t="shared" si="3145"/>
        <v>0</v>
      </c>
      <c r="DD1941" t="s">
        <v>14</v>
      </c>
      <c r="DE1941" t="s">
        <v>14</v>
      </c>
      <c r="DF1941">
        <f t="shared" si="3148"/>
        <v>0</v>
      </c>
      <c r="DG1941">
        <f t="shared" si="3146"/>
        <v>0</v>
      </c>
      <c r="DH1941">
        <f t="shared" si="3121"/>
        <v>0</v>
      </c>
      <c r="DI1941">
        <f t="shared" si="3122"/>
        <v>0</v>
      </c>
      <c r="DJ1941">
        <f t="shared" si="3147"/>
        <v>0</v>
      </c>
      <c r="DK1941">
        <v>0</v>
      </c>
      <c r="DL1941" t="s">
        <v>14</v>
      </c>
      <c r="DM1941">
        <v>0</v>
      </c>
      <c r="DN1941" t="s">
        <v>14</v>
      </c>
      <c r="DO1941">
        <v>0</v>
      </c>
    </row>
    <row r="1942">
      <c r="A1942">
        <f>ROW(Source!A702)</f>
        <v>702</v>
      </c>
      <c r="B1942">
        <v>419115877</v>
      </c>
      <c r="C1942">
        <v>412995601</v>
      </c>
      <c r="D1942">
        <v>417192554</v>
      </c>
      <c r="E1942">
        <v>1</v>
      </c>
      <c r="F1942">
        <v>1</v>
      </c>
      <c r="G1942">
        <v>1</v>
      </c>
      <c r="H1942">
        <v>3</v>
      </c>
      <c r="I1942" t="s">
        <v>428</v>
      </c>
      <c r="J1942" t="s">
        <v>1888</v>
      </c>
      <c r="K1942" t="s">
        <v>429</v>
      </c>
      <c r="L1942">
        <v>1407</v>
      </c>
      <c r="N1942">
        <v>1013</v>
      </c>
      <c r="O1942" t="s">
        <v>271</v>
      </c>
      <c r="P1942" t="s">
        <v>271</v>
      </c>
      <c r="Q1942">
        <v>1</v>
      </c>
      <c r="W1942">
        <v>0</v>
      </c>
      <c r="X1942">
        <v>1491121982</v>
      </c>
      <c r="Y1942">
        <f t="shared" si="3140"/>
        <v>0</v>
      </c>
      <c r="AA1942">
        <v>2717.1900000000001</v>
      </c>
      <c r="AB1942">
        <v>0</v>
      </c>
      <c r="AC1942">
        <v>0</v>
      </c>
      <c r="AD1942">
        <v>0</v>
      </c>
      <c r="AE1942">
        <v>2191.2800000000002</v>
      </c>
      <c r="AF1942">
        <v>0</v>
      </c>
      <c r="AG1942">
        <v>0</v>
      </c>
      <c r="AH1942">
        <v>0</v>
      </c>
      <c r="AI1942">
        <v>1.24</v>
      </c>
      <c r="AJ1942">
        <v>1</v>
      </c>
      <c r="AK1942">
        <v>1</v>
      </c>
      <c r="AL1942">
        <v>1</v>
      </c>
      <c r="AM1942">
        <v>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14</v>
      </c>
      <c r="AT1942">
        <v>0.012</v>
      </c>
      <c r="AU1942" t="s">
        <v>1176</v>
      </c>
      <c r="AV1942">
        <v>0</v>
      </c>
      <c r="AW1942">
        <v>2</v>
      </c>
      <c r="AX1942">
        <v>419118082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26.295360000000002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ROUND(Y1942*Source!I702,7)</f>
        <v>0</v>
      </c>
      <c r="CY1942">
        <f t="shared" si="3141"/>
        <v>2717.1900000000001</v>
      </c>
      <c r="CZ1942">
        <f t="shared" si="3142"/>
        <v>2191.2800000000002</v>
      </c>
      <c r="DA1942">
        <f t="shared" si="3143"/>
        <v>1.24</v>
      </c>
      <c r="DB1942">
        <f t="shared" si="3144"/>
        <v>0</v>
      </c>
      <c r="DC1942">
        <f t="shared" si="3145"/>
        <v>0</v>
      </c>
      <c r="DD1942" t="s">
        <v>14</v>
      </c>
      <c r="DE1942" t="s">
        <v>14</v>
      </c>
      <c r="DF1942">
        <f t="shared" si="3148"/>
        <v>0</v>
      </c>
      <c r="DG1942">
        <f t="shared" si="3146"/>
        <v>0</v>
      </c>
      <c r="DH1942">
        <f t="shared" si="3121"/>
        <v>0</v>
      </c>
      <c r="DI1942">
        <f t="shared" si="3122"/>
        <v>0</v>
      </c>
      <c r="DJ1942">
        <f t="shared" si="3147"/>
        <v>0</v>
      </c>
      <c r="DK1942">
        <v>0</v>
      </c>
      <c r="DL1942" t="s">
        <v>14</v>
      </c>
      <c r="DM1942">
        <v>0</v>
      </c>
      <c r="DN1942" t="s">
        <v>14</v>
      </c>
      <c r="DO1942">
        <v>0</v>
      </c>
    </row>
    <row r="1943">
      <c r="A1943">
        <f>ROW(Source!A702)</f>
        <v>702</v>
      </c>
      <c r="B1943">
        <v>419115877</v>
      </c>
      <c r="C1943">
        <v>412995601</v>
      </c>
      <c r="D1943">
        <v>417209286</v>
      </c>
      <c r="E1943">
        <v>1</v>
      </c>
      <c r="F1943">
        <v>1</v>
      </c>
      <c r="G1943">
        <v>1</v>
      </c>
      <c r="H1943">
        <v>3</v>
      </c>
      <c r="I1943" t="s">
        <v>432</v>
      </c>
      <c r="J1943" t="s">
        <v>1890</v>
      </c>
      <c r="K1943" t="s">
        <v>433</v>
      </c>
      <c r="L1943">
        <v>1407</v>
      </c>
      <c r="N1943">
        <v>1013</v>
      </c>
      <c r="O1943" t="s">
        <v>271</v>
      </c>
      <c r="P1943" t="s">
        <v>271</v>
      </c>
      <c r="Q1943">
        <v>1</v>
      </c>
      <c r="W1943">
        <v>0</v>
      </c>
      <c r="X1943">
        <v>-1853846720</v>
      </c>
      <c r="Y1943">
        <f t="shared" si="3140"/>
        <v>0</v>
      </c>
      <c r="AA1943">
        <v>468.72000000000003</v>
      </c>
      <c r="AB1943">
        <v>0</v>
      </c>
      <c r="AC1943">
        <v>0</v>
      </c>
      <c r="AD1943">
        <v>0</v>
      </c>
      <c r="AE1943">
        <v>493.38999999999999</v>
      </c>
      <c r="AF1943">
        <v>0</v>
      </c>
      <c r="AG1943">
        <v>0</v>
      </c>
      <c r="AH1943">
        <v>0</v>
      </c>
      <c r="AI1943">
        <v>0.94999999999999996</v>
      </c>
      <c r="AJ1943">
        <v>1</v>
      </c>
      <c r="AK1943">
        <v>1</v>
      </c>
      <c r="AL1943">
        <v>1</v>
      </c>
      <c r="AM1943">
        <v>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14</v>
      </c>
      <c r="AT1943">
        <v>0.001</v>
      </c>
      <c r="AU1943" t="s">
        <v>1176</v>
      </c>
      <c r="AV1943">
        <v>0</v>
      </c>
      <c r="AW1943">
        <v>2</v>
      </c>
      <c r="AX1943">
        <v>419118083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0.49339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CV1943">
        <v>0</v>
      </c>
      <c r="CW1943">
        <v>0</v>
      </c>
      <c r="CX1943">
        <f>ROUND(Y1943*Source!I702,7)</f>
        <v>0</v>
      </c>
      <c r="CY1943">
        <f t="shared" si="3141"/>
        <v>468.72000000000003</v>
      </c>
      <c r="CZ1943">
        <f t="shared" si="3142"/>
        <v>493.38999999999999</v>
      </c>
      <c r="DA1943">
        <f t="shared" si="3143"/>
        <v>0.94999999999999996</v>
      </c>
      <c r="DB1943">
        <f t="shared" si="3144"/>
        <v>0</v>
      </c>
      <c r="DC1943">
        <f t="shared" si="3145"/>
        <v>0</v>
      </c>
      <c r="DD1943" t="s">
        <v>14</v>
      </c>
      <c r="DE1943" t="s">
        <v>14</v>
      </c>
      <c r="DF1943">
        <f t="shared" si="3148"/>
        <v>0</v>
      </c>
      <c r="DG1943">
        <f t="shared" si="3146"/>
        <v>0</v>
      </c>
      <c r="DH1943">
        <f t="shared" si="3121"/>
        <v>0</v>
      </c>
      <c r="DI1943">
        <f t="shared" si="3122"/>
        <v>0</v>
      </c>
      <c r="DJ1943">
        <f t="shared" si="3147"/>
        <v>0</v>
      </c>
      <c r="DK1943">
        <v>0</v>
      </c>
      <c r="DL1943" t="s">
        <v>14</v>
      </c>
      <c r="DM1943">
        <v>0</v>
      </c>
      <c r="DN1943" t="s">
        <v>14</v>
      </c>
      <c r="DO1943">
        <v>0</v>
      </c>
    </row>
    <row r="1944">
      <c r="A1944">
        <f>ROW(Source!A702)</f>
        <v>702</v>
      </c>
      <c r="B1944">
        <v>419115877</v>
      </c>
      <c r="C1944">
        <v>412995601</v>
      </c>
      <c r="D1944">
        <v>417096729</v>
      </c>
      <c r="E1944">
        <v>117</v>
      </c>
      <c r="F1944">
        <v>1</v>
      </c>
      <c r="G1944">
        <v>1</v>
      </c>
      <c r="H1944">
        <v>3</v>
      </c>
      <c r="I1944" t="s">
        <v>1847</v>
      </c>
      <c r="J1944" t="s">
        <v>14</v>
      </c>
      <c r="K1944" t="s">
        <v>1848</v>
      </c>
      <c r="L1944">
        <v>3277935</v>
      </c>
      <c r="N1944">
        <v>1013</v>
      </c>
      <c r="O1944" t="s">
        <v>63</v>
      </c>
      <c r="P1944" t="s">
        <v>63</v>
      </c>
      <c r="Q1944">
        <v>1</v>
      </c>
      <c r="W1944">
        <v>0</v>
      </c>
      <c r="X1944">
        <v>274903907</v>
      </c>
      <c r="Y1944">
        <f>AT1944</f>
        <v>2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0</v>
      </c>
      <c r="AQ1944">
        <v>1</v>
      </c>
      <c r="AR1944">
        <v>0</v>
      </c>
      <c r="AS1944" t="s">
        <v>14</v>
      </c>
      <c r="AT1944">
        <v>2</v>
      </c>
      <c r="AU1944" t="s">
        <v>14</v>
      </c>
      <c r="AV1944">
        <v>0</v>
      </c>
      <c r="AW1944">
        <v>2</v>
      </c>
      <c r="AX1944">
        <v>419118084</v>
      </c>
      <c r="AY1944">
        <v>1</v>
      </c>
      <c r="AZ1944">
        <v>2048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ROUND(Y1944*Source!I702,7)</f>
        <v>2</v>
      </c>
      <c r="CY1944">
        <f t="shared" si="3141"/>
        <v>0</v>
      </c>
      <c r="CZ1944">
        <f t="shared" si="3142"/>
        <v>0</v>
      </c>
      <c r="DA1944">
        <f t="shared" si="3143"/>
        <v>1</v>
      </c>
      <c r="DB1944">
        <f>ROUND(ROUND(AT1944*CZ1944,2),6)</f>
        <v>0</v>
      </c>
      <c r="DC1944">
        <f>ROUND(ROUND(AT1944*AG1944,2),6)</f>
        <v>0</v>
      </c>
      <c r="DD1944" t="s">
        <v>14</v>
      </c>
      <c r="DE1944" t="s">
        <v>14</v>
      </c>
      <c r="DF1944">
        <f t="shared" ref="DF1944:DF1947" si="3149">ROUND(ROUND(AE1944,2)*CX1944,2)</f>
        <v>0</v>
      </c>
      <c r="DG1944">
        <f t="shared" si="3146"/>
        <v>0</v>
      </c>
      <c r="DH1944">
        <f t="shared" si="3121"/>
        <v>0</v>
      </c>
      <c r="DI1944">
        <f t="shared" si="3122"/>
        <v>0</v>
      </c>
      <c r="DJ1944">
        <f t="shared" si="3147"/>
        <v>0</v>
      </c>
      <c r="DK1944">
        <v>0</v>
      </c>
      <c r="DL1944" t="s">
        <v>14</v>
      </c>
      <c r="DM1944">
        <v>0</v>
      </c>
      <c r="DN1944" t="s">
        <v>14</v>
      </c>
      <c r="DO1944">
        <v>0</v>
      </c>
    </row>
    <row r="1945">
      <c r="A1945">
        <f>ROW(Source!A703)</f>
        <v>703</v>
      </c>
      <c r="B1945">
        <v>419115877</v>
      </c>
      <c r="C1945">
        <v>412995628</v>
      </c>
      <c r="D1945">
        <v>417090702</v>
      </c>
      <c r="E1945">
        <v>117</v>
      </c>
      <c r="F1945">
        <v>1</v>
      </c>
      <c r="G1945">
        <v>1</v>
      </c>
      <c r="H1945">
        <v>1</v>
      </c>
      <c r="I1945" t="s">
        <v>212</v>
      </c>
      <c r="J1945" t="s">
        <v>14</v>
      </c>
      <c r="K1945" t="s">
        <v>213</v>
      </c>
      <c r="L1945">
        <v>1191</v>
      </c>
      <c r="N1945">
        <v>1013</v>
      </c>
      <c r="O1945" t="s">
        <v>48</v>
      </c>
      <c r="P1945" t="s">
        <v>48</v>
      </c>
      <c r="Q1945">
        <v>1</v>
      </c>
      <c r="W1945">
        <v>0</v>
      </c>
      <c r="X1945">
        <v>-1833565283</v>
      </c>
      <c r="Y1945">
        <f t="shared" ref="Y1945:Y1947" si="3150">(AT1945*ROUND(0.3,7))</f>
        <v>1.5</v>
      </c>
      <c r="AA1945">
        <v>0</v>
      </c>
      <c r="AB1945">
        <v>0</v>
      </c>
      <c r="AC1945">
        <v>0</v>
      </c>
      <c r="AD1945">
        <v>479.26999999999998</v>
      </c>
      <c r="AE1945">
        <v>0</v>
      </c>
      <c r="AF1945">
        <v>0</v>
      </c>
      <c r="AG1945">
        <v>0</v>
      </c>
      <c r="AH1945">
        <v>479.26999999999998</v>
      </c>
      <c r="AI1945">
        <v>1</v>
      </c>
      <c r="AJ1945">
        <v>1</v>
      </c>
      <c r="AK1945">
        <v>1</v>
      </c>
      <c r="AL1945">
        <v>1</v>
      </c>
      <c r="AM1945">
        <v>-2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14</v>
      </c>
      <c r="AT1945">
        <v>5</v>
      </c>
      <c r="AU1945" t="s">
        <v>1272</v>
      </c>
      <c r="AV1945">
        <v>1</v>
      </c>
      <c r="AW1945">
        <v>2</v>
      </c>
      <c r="AX1945">
        <v>419118085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2396.3499999999999</v>
      </c>
      <c r="BN1945">
        <v>5</v>
      </c>
      <c r="BO1945">
        <v>0</v>
      </c>
      <c r="BP1945">
        <v>1</v>
      </c>
      <c r="BQ1945">
        <v>0</v>
      </c>
      <c r="BR1945">
        <v>0</v>
      </c>
      <c r="BS1945">
        <v>0</v>
      </c>
      <c r="BT1945">
        <v>718.90499999999997</v>
      </c>
      <c r="BU1945">
        <v>1.5</v>
      </c>
      <c r="BV1945">
        <v>0</v>
      </c>
      <c r="BW1945">
        <v>1</v>
      </c>
      <c r="CU1945">
        <f>ROUND(AT1945*Source!I703*AH1945*AL1945,2)</f>
        <v>2396.3499999999999</v>
      </c>
      <c r="CV1945">
        <f>ROUND(Y1945*Source!I703,7)</f>
        <v>1.5</v>
      </c>
      <c r="CW1945">
        <v>0</v>
      </c>
      <c r="CX1945">
        <f>ROUND(Y1945*Source!I703,7)</f>
        <v>1.5</v>
      </c>
      <c r="CY1945">
        <f t="shared" ref="CY1945:CY1946" si="3151">AD1945</f>
        <v>479.26999999999998</v>
      </c>
      <c r="CZ1945">
        <f t="shared" ref="CZ1945:CZ1946" si="3152">AH1945</f>
        <v>479.26999999999998</v>
      </c>
      <c r="DA1945">
        <f t="shared" ref="DA1945:DA1946" si="3153">AL1945</f>
        <v>1</v>
      </c>
      <c r="DB1945">
        <f t="shared" ref="DB1945:DB1947" si="3154">ROUND((ROUND(AT1945*CZ1945,2)*ROUND(0.3,7)),6)</f>
        <v>718.90499999999997</v>
      </c>
      <c r="DC1945">
        <f t="shared" ref="DC1945:DC1947" si="3155">ROUND((ROUND(AT1945*AG1945,2)*ROUND(0.3,7)),6)</f>
        <v>0</v>
      </c>
      <c r="DD1945" t="s">
        <v>14</v>
      </c>
      <c r="DE1945" t="s">
        <v>14</v>
      </c>
      <c r="DF1945">
        <f t="shared" si="3149"/>
        <v>0</v>
      </c>
      <c r="DG1945">
        <f t="shared" si="3146"/>
        <v>0</v>
      </c>
      <c r="DH1945">
        <f t="shared" si="3121"/>
        <v>0</v>
      </c>
      <c r="DI1945">
        <f t="shared" si="3122"/>
        <v>718.90999999999997</v>
      </c>
      <c r="DJ1945">
        <f t="shared" ref="DJ1945:DJ1946" si="3156">DI1945</f>
        <v>718.90999999999997</v>
      </c>
      <c r="DK1945">
        <v>1</v>
      </c>
      <c r="DL1945" t="s">
        <v>14</v>
      </c>
      <c r="DM1945">
        <v>0</v>
      </c>
      <c r="DN1945" t="s">
        <v>14</v>
      </c>
      <c r="DO1945">
        <v>0</v>
      </c>
    </row>
    <row r="1946">
      <c r="A1946">
        <f>ROW(Source!A703)</f>
        <v>703</v>
      </c>
      <c r="B1946">
        <v>419115877</v>
      </c>
      <c r="C1946">
        <v>412995628</v>
      </c>
      <c r="D1946">
        <v>417090896</v>
      </c>
      <c r="E1946">
        <v>117</v>
      </c>
      <c r="F1946">
        <v>1</v>
      </c>
      <c r="G1946">
        <v>1</v>
      </c>
      <c r="H1946">
        <v>1</v>
      </c>
      <c r="I1946" t="s">
        <v>1844</v>
      </c>
      <c r="J1946" t="s">
        <v>14</v>
      </c>
      <c r="K1946" t="s">
        <v>1845</v>
      </c>
      <c r="L1946">
        <v>1191</v>
      </c>
      <c r="N1946">
        <v>1013</v>
      </c>
      <c r="O1946" t="s">
        <v>48</v>
      </c>
      <c r="P1946" t="s">
        <v>48</v>
      </c>
      <c r="Q1946">
        <v>1</v>
      </c>
      <c r="W1946">
        <v>0</v>
      </c>
      <c r="X1946">
        <v>-1417349443</v>
      </c>
      <c r="Y1946">
        <f t="shared" si="3150"/>
        <v>0.13200000000000001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1</v>
      </c>
      <c r="AJ1946">
        <v>1</v>
      </c>
      <c r="AK1946">
        <v>1</v>
      </c>
      <c r="AL1946">
        <v>1</v>
      </c>
      <c r="AM1946">
        <v>-2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14</v>
      </c>
      <c r="AT1946">
        <v>0.44</v>
      </c>
      <c r="AU1946" t="s">
        <v>1272</v>
      </c>
      <c r="AV1946">
        <v>2</v>
      </c>
      <c r="AW1946">
        <v>2</v>
      </c>
      <c r="AX1946">
        <v>419118086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ROUND(Y1946*Source!I703,7)</f>
        <v>0.13200000000000001</v>
      </c>
      <c r="CY1946">
        <f t="shared" si="3151"/>
        <v>0</v>
      </c>
      <c r="CZ1946">
        <f t="shared" si="3152"/>
        <v>0</v>
      </c>
      <c r="DA1946">
        <f t="shared" si="3153"/>
        <v>1</v>
      </c>
      <c r="DB1946">
        <f t="shared" si="3154"/>
        <v>0</v>
      </c>
      <c r="DC1946">
        <f t="shared" si="3155"/>
        <v>0</v>
      </c>
      <c r="DD1946" t="s">
        <v>14</v>
      </c>
      <c r="DE1946" t="s">
        <v>14</v>
      </c>
      <c r="DF1946">
        <f t="shared" si="3149"/>
        <v>0</v>
      </c>
      <c r="DG1946">
        <f t="shared" si="3146"/>
        <v>0</v>
      </c>
      <c r="DH1946">
        <f t="shared" si="3121"/>
        <v>0</v>
      </c>
      <c r="DI1946">
        <f t="shared" si="3122"/>
        <v>0</v>
      </c>
      <c r="DJ1946">
        <f t="shared" si="3156"/>
        <v>0</v>
      </c>
      <c r="DK1946">
        <v>0</v>
      </c>
      <c r="DL1946" t="s">
        <v>14</v>
      </c>
      <c r="DM1946">
        <v>0</v>
      </c>
      <c r="DN1946" t="s">
        <v>14</v>
      </c>
      <c r="DO1946">
        <v>0</v>
      </c>
    </row>
    <row r="1947">
      <c r="A1947">
        <f>ROW(Source!A703)</f>
        <v>703</v>
      </c>
      <c r="B1947">
        <v>419115877</v>
      </c>
      <c r="C1947">
        <v>412995628</v>
      </c>
      <c r="D1947">
        <v>417098134</v>
      </c>
      <c r="E1947">
        <v>1</v>
      </c>
      <c r="F1947">
        <v>1</v>
      </c>
      <c r="G1947">
        <v>1</v>
      </c>
      <c r="H1947">
        <v>2</v>
      </c>
      <c r="I1947" t="s">
        <v>159</v>
      </c>
      <c r="J1947" t="s">
        <v>1851</v>
      </c>
      <c r="K1947" t="s">
        <v>160</v>
      </c>
      <c r="L1947">
        <v>1368</v>
      </c>
      <c r="N1947">
        <v>1011</v>
      </c>
      <c r="O1947" t="s">
        <v>55</v>
      </c>
      <c r="P1947" t="s">
        <v>55</v>
      </c>
      <c r="Q1947">
        <v>1</v>
      </c>
      <c r="W1947">
        <v>0</v>
      </c>
      <c r="X1947">
        <v>302479695</v>
      </c>
      <c r="Y1947">
        <f t="shared" si="3150"/>
        <v>0.13200000000000001</v>
      </c>
      <c r="AA1947">
        <v>0</v>
      </c>
      <c r="AB1947">
        <v>1274.25</v>
      </c>
      <c r="AC1947">
        <v>620.24000000000001</v>
      </c>
      <c r="AD1947">
        <v>0</v>
      </c>
      <c r="AE1947">
        <v>0</v>
      </c>
      <c r="AF1947">
        <v>995.50999999999999</v>
      </c>
      <c r="AG1947">
        <v>620.24000000000001</v>
      </c>
      <c r="AH1947">
        <v>0</v>
      </c>
      <c r="AI1947">
        <v>1</v>
      </c>
      <c r="AJ1947">
        <v>1.28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14</v>
      </c>
      <c r="AT1947">
        <v>0.44</v>
      </c>
      <c r="AU1947" t="s">
        <v>1272</v>
      </c>
      <c r="AV1947">
        <v>1</v>
      </c>
      <c r="AW1947">
        <v>2</v>
      </c>
      <c r="AX1947">
        <v>419118087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438.02440000000001</v>
      </c>
      <c r="BL1947">
        <v>272.90559999999999</v>
      </c>
      <c r="BM1947">
        <v>0</v>
      </c>
      <c r="BN1947">
        <v>0</v>
      </c>
      <c r="BO1947">
        <v>0.44</v>
      </c>
      <c r="BP1947">
        <v>1</v>
      </c>
      <c r="BQ1947">
        <v>0</v>
      </c>
      <c r="BR1947">
        <v>131.40732</v>
      </c>
      <c r="BS1947">
        <v>81.871680000000012</v>
      </c>
      <c r="BT1947">
        <v>0</v>
      </c>
      <c r="BU1947">
        <v>0</v>
      </c>
      <c r="BV1947">
        <v>0.13200000000000001</v>
      </c>
      <c r="BW1947">
        <v>1</v>
      </c>
      <c r="CV1947">
        <v>0</v>
      </c>
      <c r="CW1947">
        <f>ROUND(Y1947*Source!I703*DO1947,7)</f>
        <v>0.13200000000000001</v>
      </c>
      <c r="CX1947">
        <f>ROUND(Y1947*Source!I703,7)</f>
        <v>0.13200000000000001</v>
      </c>
      <c r="CY1947">
        <f>AB1947</f>
        <v>1274.25</v>
      </c>
      <c r="CZ1947">
        <f>AF1947</f>
        <v>995.50999999999999</v>
      </c>
      <c r="DA1947">
        <f>AJ1947</f>
        <v>1.28</v>
      </c>
      <c r="DB1947">
        <f t="shared" si="3154"/>
        <v>131.40600000000001</v>
      </c>
      <c r="DC1947">
        <f t="shared" si="3155"/>
        <v>81.87299999999999</v>
      </c>
      <c r="DD1947" t="s">
        <v>14</v>
      </c>
      <c r="DE1947" t="s">
        <v>14</v>
      </c>
      <c r="DF1947">
        <f t="shared" si="3149"/>
        <v>0</v>
      </c>
      <c r="DG1947">
        <f>ROUND(ROUND(AF1947*AJ1947,2)*CX1947,2)</f>
        <v>168.20000000000002</v>
      </c>
      <c r="DH1947">
        <f t="shared" si="3121"/>
        <v>81.870000000000005</v>
      </c>
      <c r="DI1947">
        <f t="shared" si="3122"/>
        <v>0</v>
      </c>
      <c r="DJ1947">
        <f>DG1947+DH1947</f>
        <v>250.07000000000002</v>
      </c>
      <c r="DK1947">
        <v>0</v>
      </c>
      <c r="DL1947" t="s">
        <v>56</v>
      </c>
      <c r="DM1947">
        <v>5</v>
      </c>
      <c r="DN1947" t="s">
        <v>48</v>
      </c>
      <c r="DO1947">
        <v>1</v>
      </c>
    </row>
    <row r="1948">
      <c r="A1948">
        <f>ROW(Source!A703)</f>
        <v>703</v>
      </c>
      <c r="B1948">
        <v>419115877</v>
      </c>
      <c r="C1948">
        <v>412995628</v>
      </c>
      <c r="D1948">
        <v>417162991</v>
      </c>
      <c r="E1948">
        <v>1</v>
      </c>
      <c r="F1948">
        <v>1</v>
      </c>
      <c r="G1948">
        <v>1</v>
      </c>
      <c r="H1948">
        <v>3</v>
      </c>
      <c r="I1948" t="s">
        <v>146</v>
      </c>
      <c r="J1948" t="s">
        <v>1849</v>
      </c>
      <c r="K1948" t="s">
        <v>147</v>
      </c>
      <c r="L1948">
        <v>1348</v>
      </c>
      <c r="N1948">
        <v>1009</v>
      </c>
      <c r="O1948" t="s">
        <v>148</v>
      </c>
      <c r="P1948" t="s">
        <v>148</v>
      </c>
      <c r="Q1948">
        <v>1000</v>
      </c>
      <c r="W1948">
        <v>0</v>
      </c>
      <c r="X1948">
        <v>-465588395</v>
      </c>
      <c r="Y1948">
        <f t="shared" ref="Y1948:Y1956" si="3157">(AT1948*ROUND(0,7))</f>
        <v>0</v>
      </c>
      <c r="AA1948">
        <v>149054.35999999999</v>
      </c>
      <c r="AB1948">
        <v>0</v>
      </c>
      <c r="AC1948">
        <v>0</v>
      </c>
      <c r="AD1948">
        <v>0</v>
      </c>
      <c r="AE1948">
        <v>116448.72</v>
      </c>
      <c r="AF1948">
        <v>0</v>
      </c>
      <c r="AG1948">
        <v>0</v>
      </c>
      <c r="AH1948">
        <v>0</v>
      </c>
      <c r="AI1948">
        <v>1.28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14</v>
      </c>
      <c r="AT1948">
        <v>4.0000000000000003e-05</v>
      </c>
      <c r="AU1948" t="s">
        <v>1271</v>
      </c>
      <c r="AV1948">
        <v>0</v>
      </c>
      <c r="AW1948">
        <v>2</v>
      </c>
      <c r="AX1948">
        <v>419118088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4.6579488000000007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ROUND(Y1948*Source!I703,7)</f>
        <v>0</v>
      </c>
      <c r="CY1948">
        <f t="shared" ref="CY1948:CY1957" si="3158">AA1948</f>
        <v>149054.35999999999</v>
      </c>
      <c r="CZ1948">
        <f t="shared" ref="CZ1948:CZ1957" si="3159">AE1948</f>
        <v>116448.72</v>
      </c>
      <c r="DA1948">
        <f t="shared" ref="DA1948:DA1957" si="3160">AI1948</f>
        <v>1.28</v>
      </c>
      <c r="DB1948">
        <f t="shared" ref="DB1948:DB1956" si="3161">ROUND((ROUND(AT1948*CZ1948,2)*ROUND(0,7)),6)</f>
        <v>0</v>
      </c>
      <c r="DC1948">
        <f t="shared" ref="DC1948:DC1956" si="3162">ROUND((ROUND(AT1948*AG1948,2)*ROUND(0,7)),6)</f>
        <v>0</v>
      </c>
      <c r="DD1948" t="s">
        <v>14</v>
      </c>
      <c r="DE1948" t="s">
        <v>14</v>
      </c>
      <c r="DF1948">
        <f>ROUND(ROUND(AE1948*AI1948,2)*CX1948,2)</f>
        <v>0</v>
      </c>
      <c r="DG1948">
        <f t="shared" ref="DG1948:DG1959" si="3163">ROUND(ROUND(AF1948,2)*CX1948,2)</f>
        <v>0</v>
      </c>
      <c r="DH1948">
        <f t="shared" si="3121"/>
        <v>0</v>
      </c>
      <c r="DI1948">
        <f t="shared" si="3122"/>
        <v>0</v>
      </c>
      <c r="DJ1948">
        <f t="shared" ref="DJ1948:DJ1957" si="3164">DF1948</f>
        <v>0</v>
      </c>
      <c r="DK1948">
        <v>0</v>
      </c>
      <c r="DL1948" t="s">
        <v>14</v>
      </c>
      <c r="DM1948">
        <v>0</v>
      </c>
      <c r="DN1948" t="s">
        <v>14</v>
      </c>
      <c r="DO1948">
        <v>0</v>
      </c>
    </row>
    <row r="1949">
      <c r="A1949">
        <f>ROW(Source!A703)</f>
        <v>703</v>
      </c>
      <c r="B1949">
        <v>419115877</v>
      </c>
      <c r="C1949">
        <v>412995628</v>
      </c>
      <c r="D1949">
        <v>417163072</v>
      </c>
      <c r="E1949">
        <v>1</v>
      </c>
      <c r="F1949">
        <v>1</v>
      </c>
      <c r="G1949">
        <v>1</v>
      </c>
      <c r="H1949">
        <v>3</v>
      </c>
      <c r="I1949" t="s">
        <v>184</v>
      </c>
      <c r="J1949" t="s">
        <v>1854</v>
      </c>
      <c r="K1949" t="s">
        <v>185</v>
      </c>
      <c r="L1949">
        <v>1346</v>
      </c>
      <c r="N1949">
        <v>1009</v>
      </c>
      <c r="O1949" t="s">
        <v>151</v>
      </c>
      <c r="P1949" t="s">
        <v>151</v>
      </c>
      <c r="Q1949">
        <v>1</v>
      </c>
      <c r="W1949">
        <v>0</v>
      </c>
      <c r="X1949">
        <v>-1568219933</v>
      </c>
      <c r="Y1949">
        <f t="shared" si="3157"/>
        <v>0</v>
      </c>
      <c r="AA1949">
        <v>54.5</v>
      </c>
      <c r="AB1949">
        <v>0</v>
      </c>
      <c r="AC1949">
        <v>0</v>
      </c>
      <c r="AD1949">
        <v>0</v>
      </c>
      <c r="AE1949">
        <v>54.5</v>
      </c>
      <c r="AF1949">
        <v>0</v>
      </c>
      <c r="AG1949">
        <v>0</v>
      </c>
      <c r="AH1949">
        <v>0</v>
      </c>
      <c r="AI1949">
        <v>1</v>
      </c>
      <c r="AJ1949">
        <v>1</v>
      </c>
      <c r="AK1949">
        <v>1</v>
      </c>
      <c r="AL1949">
        <v>1</v>
      </c>
      <c r="AM1949">
        <v>-2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14</v>
      </c>
      <c r="AT1949">
        <v>0.075999999999999998</v>
      </c>
      <c r="AU1949" t="s">
        <v>1271</v>
      </c>
      <c r="AV1949">
        <v>0</v>
      </c>
      <c r="AW1949">
        <v>2</v>
      </c>
      <c r="AX1949">
        <v>419118089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4.1419999999999995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ROUND(Y1949*Source!I703,7)</f>
        <v>0</v>
      </c>
      <c r="CY1949">
        <f t="shared" si="3158"/>
        <v>54.5</v>
      </c>
      <c r="CZ1949">
        <f t="shared" si="3159"/>
        <v>54.5</v>
      </c>
      <c r="DA1949">
        <f t="shared" si="3160"/>
        <v>1</v>
      </c>
      <c r="DB1949">
        <f t="shared" si="3161"/>
        <v>0</v>
      </c>
      <c r="DC1949">
        <f t="shared" si="3162"/>
        <v>0</v>
      </c>
      <c r="DD1949" t="s">
        <v>14</v>
      </c>
      <c r="DE1949" t="s">
        <v>14</v>
      </c>
      <c r="DF1949">
        <f>ROUND(ROUND(AE1949,2)*CX1949,2)</f>
        <v>0</v>
      </c>
      <c r="DG1949">
        <f t="shared" si="3163"/>
        <v>0</v>
      </c>
      <c r="DH1949">
        <f t="shared" si="3121"/>
        <v>0</v>
      </c>
      <c r="DI1949">
        <f t="shared" si="3122"/>
        <v>0</v>
      </c>
      <c r="DJ1949">
        <f t="shared" si="3164"/>
        <v>0</v>
      </c>
      <c r="DK1949">
        <v>1</v>
      </c>
      <c r="DL1949" t="s">
        <v>14</v>
      </c>
      <c r="DM1949">
        <v>0</v>
      </c>
      <c r="DN1949" t="s">
        <v>14</v>
      </c>
      <c r="DO1949">
        <v>0</v>
      </c>
    </row>
    <row r="1950">
      <c r="A1950">
        <f>ROW(Source!A703)</f>
        <v>703</v>
      </c>
      <c r="B1950">
        <v>419115877</v>
      </c>
      <c r="C1950">
        <v>412995628</v>
      </c>
      <c r="D1950">
        <v>417163256</v>
      </c>
      <c r="E1950">
        <v>1</v>
      </c>
      <c r="F1950">
        <v>1</v>
      </c>
      <c r="G1950">
        <v>1</v>
      </c>
      <c r="H1950">
        <v>3</v>
      </c>
      <c r="I1950" t="s">
        <v>257</v>
      </c>
      <c r="J1950" t="s">
        <v>1870</v>
      </c>
      <c r="K1950" t="s">
        <v>258</v>
      </c>
      <c r="L1950">
        <v>1346</v>
      </c>
      <c r="N1950">
        <v>1009</v>
      </c>
      <c r="O1950" t="s">
        <v>151</v>
      </c>
      <c r="P1950" t="s">
        <v>151</v>
      </c>
      <c r="Q1950">
        <v>1</v>
      </c>
      <c r="W1950">
        <v>0</v>
      </c>
      <c r="X1950">
        <v>1771797515</v>
      </c>
      <c r="Y1950">
        <f t="shared" si="3157"/>
        <v>0</v>
      </c>
      <c r="AA1950">
        <v>199.91</v>
      </c>
      <c r="AB1950">
        <v>0</v>
      </c>
      <c r="AC1950">
        <v>0</v>
      </c>
      <c r="AD1950">
        <v>0</v>
      </c>
      <c r="AE1950">
        <v>219.68000000000001</v>
      </c>
      <c r="AF1950">
        <v>0</v>
      </c>
      <c r="AG1950">
        <v>0</v>
      </c>
      <c r="AH1950">
        <v>0</v>
      </c>
      <c r="AI1950">
        <v>0.91000000000000003</v>
      </c>
      <c r="AJ1950">
        <v>1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14</v>
      </c>
      <c r="AT1950">
        <v>0.0070000000000000001</v>
      </c>
      <c r="AU1950" t="s">
        <v>1271</v>
      </c>
      <c r="AV1950">
        <v>0</v>
      </c>
      <c r="AW1950">
        <v>2</v>
      </c>
      <c r="AX1950">
        <v>419118090</v>
      </c>
      <c r="AY1950">
        <v>1</v>
      </c>
      <c r="AZ1950">
        <v>0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1.53776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ROUND(Y1950*Source!I703,7)</f>
        <v>0</v>
      </c>
      <c r="CY1950">
        <f t="shared" si="3158"/>
        <v>199.91</v>
      </c>
      <c r="CZ1950">
        <f t="shared" si="3159"/>
        <v>219.68000000000001</v>
      </c>
      <c r="DA1950">
        <f t="shared" si="3160"/>
        <v>0.91000000000000003</v>
      </c>
      <c r="DB1950">
        <f t="shared" si="3161"/>
        <v>0</v>
      </c>
      <c r="DC1950">
        <f t="shared" si="3162"/>
        <v>0</v>
      </c>
      <c r="DD1950" t="s">
        <v>14</v>
      </c>
      <c r="DE1950" t="s">
        <v>14</v>
      </c>
      <c r="DF1950">
        <f t="shared" ref="DF1950:DF1956" si="3165">ROUND(ROUND(AE1950*AI1950,2)*CX1950,2)</f>
        <v>0</v>
      </c>
      <c r="DG1950">
        <f t="shared" si="3163"/>
        <v>0</v>
      </c>
      <c r="DH1950">
        <f t="shared" si="3121"/>
        <v>0</v>
      </c>
      <c r="DI1950">
        <f t="shared" si="3122"/>
        <v>0</v>
      </c>
      <c r="DJ1950">
        <f t="shared" si="3164"/>
        <v>0</v>
      </c>
      <c r="DK1950">
        <v>0</v>
      </c>
      <c r="DL1950" t="s">
        <v>14</v>
      </c>
      <c r="DM1950">
        <v>0</v>
      </c>
      <c r="DN1950" t="s">
        <v>14</v>
      </c>
      <c r="DO1950">
        <v>0</v>
      </c>
    </row>
    <row r="1951">
      <c r="A1951">
        <f>ROW(Source!A703)</f>
        <v>703</v>
      </c>
      <c r="B1951">
        <v>419115877</v>
      </c>
      <c r="C1951">
        <v>412995628</v>
      </c>
      <c r="D1951">
        <v>417167686</v>
      </c>
      <c r="E1951">
        <v>1</v>
      </c>
      <c r="F1951">
        <v>1</v>
      </c>
      <c r="G1951">
        <v>1</v>
      </c>
      <c r="H1951">
        <v>3</v>
      </c>
      <c r="I1951" t="s">
        <v>421</v>
      </c>
      <c r="J1951" t="s">
        <v>1885</v>
      </c>
      <c r="K1951" t="s">
        <v>422</v>
      </c>
      <c r="L1951">
        <v>1346</v>
      </c>
      <c r="N1951">
        <v>1009</v>
      </c>
      <c r="O1951" t="s">
        <v>151</v>
      </c>
      <c r="P1951" t="s">
        <v>151</v>
      </c>
      <c r="Q1951">
        <v>1</v>
      </c>
      <c r="W1951">
        <v>0</v>
      </c>
      <c r="X1951">
        <v>-211094116</v>
      </c>
      <c r="Y1951">
        <f t="shared" si="3157"/>
        <v>0</v>
      </c>
      <c r="AA1951">
        <v>575.55999999999995</v>
      </c>
      <c r="AB1951">
        <v>0</v>
      </c>
      <c r="AC1951">
        <v>0</v>
      </c>
      <c r="AD1951">
        <v>0</v>
      </c>
      <c r="AE1951">
        <v>373.74000000000001</v>
      </c>
      <c r="AF1951">
        <v>0</v>
      </c>
      <c r="AG1951">
        <v>0</v>
      </c>
      <c r="AH1951">
        <v>0</v>
      </c>
      <c r="AI1951">
        <v>1.54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14</v>
      </c>
      <c r="AT1951">
        <v>0.0080000000000000002</v>
      </c>
      <c r="AU1951" t="s">
        <v>1271</v>
      </c>
      <c r="AV1951">
        <v>0</v>
      </c>
      <c r="AW1951">
        <v>2</v>
      </c>
      <c r="AX1951">
        <v>419118091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2.9899200000000001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ROUND(Y1951*Source!I703,7)</f>
        <v>0</v>
      </c>
      <c r="CY1951">
        <f t="shared" si="3158"/>
        <v>575.55999999999995</v>
      </c>
      <c r="CZ1951">
        <f t="shared" si="3159"/>
        <v>373.74000000000001</v>
      </c>
      <c r="DA1951">
        <f t="shared" si="3160"/>
        <v>1.54</v>
      </c>
      <c r="DB1951">
        <f t="shared" si="3161"/>
        <v>0</v>
      </c>
      <c r="DC1951">
        <f t="shared" si="3162"/>
        <v>0</v>
      </c>
      <c r="DD1951" t="s">
        <v>14</v>
      </c>
      <c r="DE1951" t="s">
        <v>14</v>
      </c>
      <c r="DF1951">
        <f t="shared" si="3165"/>
        <v>0</v>
      </c>
      <c r="DG1951">
        <f t="shared" si="3163"/>
        <v>0</v>
      </c>
      <c r="DH1951">
        <f t="shared" si="3121"/>
        <v>0</v>
      </c>
      <c r="DI1951">
        <f t="shared" si="3122"/>
        <v>0</v>
      </c>
      <c r="DJ1951">
        <f t="shared" si="3164"/>
        <v>0</v>
      </c>
      <c r="DK1951">
        <v>0</v>
      </c>
      <c r="DL1951" t="s">
        <v>14</v>
      </c>
      <c r="DM1951">
        <v>0</v>
      </c>
      <c r="DN1951" t="s">
        <v>14</v>
      </c>
      <c r="DO1951">
        <v>0</v>
      </c>
    </row>
    <row r="1952">
      <c r="A1952">
        <f>ROW(Source!A703)</f>
        <v>703</v>
      </c>
      <c r="B1952">
        <v>419115877</v>
      </c>
      <c r="C1952">
        <v>412995628</v>
      </c>
      <c r="D1952">
        <v>417167717</v>
      </c>
      <c r="E1952">
        <v>1</v>
      </c>
      <c r="F1952">
        <v>1</v>
      </c>
      <c r="G1952">
        <v>1</v>
      </c>
      <c r="H1952">
        <v>3</v>
      </c>
      <c r="I1952" t="s">
        <v>423</v>
      </c>
      <c r="J1952" t="s">
        <v>1886</v>
      </c>
      <c r="K1952" t="s">
        <v>424</v>
      </c>
      <c r="L1952">
        <v>1302</v>
      </c>
      <c r="N1952">
        <v>1003</v>
      </c>
      <c r="O1952" t="s">
        <v>425</v>
      </c>
      <c r="P1952" t="s">
        <v>425</v>
      </c>
      <c r="Q1952">
        <v>10</v>
      </c>
      <c r="W1952">
        <v>0</v>
      </c>
      <c r="X1952">
        <v>-1612554743</v>
      </c>
      <c r="Y1952">
        <f t="shared" si="3157"/>
        <v>0</v>
      </c>
      <c r="AA1952">
        <v>285.38999999999999</v>
      </c>
      <c r="AB1952">
        <v>0</v>
      </c>
      <c r="AC1952">
        <v>0</v>
      </c>
      <c r="AD1952">
        <v>0</v>
      </c>
      <c r="AE1952">
        <v>185.31999999999999</v>
      </c>
      <c r="AF1952">
        <v>0</v>
      </c>
      <c r="AG1952">
        <v>0</v>
      </c>
      <c r="AH1952">
        <v>0</v>
      </c>
      <c r="AI1952">
        <v>1.54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14</v>
      </c>
      <c r="AT1952">
        <v>0.028000000000000001</v>
      </c>
      <c r="AU1952" t="s">
        <v>1271</v>
      </c>
      <c r="AV1952">
        <v>0</v>
      </c>
      <c r="AW1952">
        <v>2</v>
      </c>
      <c r="AX1952">
        <v>419118092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5.1889599999999998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ROUND(Y1952*Source!I703,7)</f>
        <v>0</v>
      </c>
      <c r="CY1952">
        <f t="shared" si="3158"/>
        <v>285.38999999999999</v>
      </c>
      <c r="CZ1952">
        <f t="shared" si="3159"/>
        <v>185.31999999999999</v>
      </c>
      <c r="DA1952">
        <f t="shared" si="3160"/>
        <v>1.54</v>
      </c>
      <c r="DB1952">
        <f t="shared" si="3161"/>
        <v>0</v>
      </c>
      <c r="DC1952">
        <f t="shared" si="3162"/>
        <v>0</v>
      </c>
      <c r="DD1952" t="s">
        <v>14</v>
      </c>
      <c r="DE1952" t="s">
        <v>14</v>
      </c>
      <c r="DF1952">
        <f t="shared" si="3165"/>
        <v>0</v>
      </c>
      <c r="DG1952">
        <f t="shared" si="3163"/>
        <v>0</v>
      </c>
      <c r="DH1952">
        <f t="shared" si="3121"/>
        <v>0</v>
      </c>
      <c r="DI1952">
        <f t="shared" si="3122"/>
        <v>0</v>
      </c>
      <c r="DJ1952">
        <f t="shared" si="3164"/>
        <v>0</v>
      </c>
      <c r="DK1952">
        <v>0</v>
      </c>
      <c r="DL1952" t="s">
        <v>14</v>
      </c>
      <c r="DM1952">
        <v>0</v>
      </c>
      <c r="DN1952" t="s">
        <v>14</v>
      </c>
      <c r="DO1952">
        <v>0</v>
      </c>
    </row>
    <row r="1953">
      <c r="A1953">
        <f>ROW(Source!A703)</f>
        <v>703</v>
      </c>
      <c r="B1953">
        <v>419115877</v>
      </c>
      <c r="C1953">
        <v>412995628</v>
      </c>
      <c r="D1953">
        <v>417175584</v>
      </c>
      <c r="E1953">
        <v>1</v>
      </c>
      <c r="F1953">
        <v>1</v>
      </c>
      <c r="G1953">
        <v>1</v>
      </c>
      <c r="H1953">
        <v>3</v>
      </c>
      <c r="I1953" t="s">
        <v>149</v>
      </c>
      <c r="J1953" t="s">
        <v>1850</v>
      </c>
      <c r="K1953" t="s">
        <v>150</v>
      </c>
      <c r="L1953">
        <v>1346</v>
      </c>
      <c r="N1953">
        <v>1009</v>
      </c>
      <c r="O1953" t="s">
        <v>151</v>
      </c>
      <c r="P1953" t="s">
        <v>151</v>
      </c>
      <c r="Q1953">
        <v>1</v>
      </c>
      <c r="W1953">
        <v>0</v>
      </c>
      <c r="X1953">
        <v>-242288594</v>
      </c>
      <c r="Y1953">
        <f t="shared" si="3157"/>
        <v>0</v>
      </c>
      <c r="AA1953">
        <v>1400.99</v>
      </c>
      <c r="AB1953">
        <v>0</v>
      </c>
      <c r="AC1953">
        <v>0</v>
      </c>
      <c r="AD1953">
        <v>0</v>
      </c>
      <c r="AE1953">
        <v>870.17999999999995</v>
      </c>
      <c r="AF1953">
        <v>0</v>
      </c>
      <c r="AG1953">
        <v>0</v>
      </c>
      <c r="AH1953">
        <v>0</v>
      </c>
      <c r="AI1953">
        <v>1.6100000000000001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14</v>
      </c>
      <c r="AT1953">
        <v>0.13</v>
      </c>
      <c r="AU1953" t="s">
        <v>1271</v>
      </c>
      <c r="AV1953">
        <v>0</v>
      </c>
      <c r="AW1953">
        <v>2</v>
      </c>
      <c r="AX1953">
        <v>419118093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113.1234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ROUND(Y1953*Source!I703,7)</f>
        <v>0</v>
      </c>
      <c r="CY1953">
        <f t="shared" si="3158"/>
        <v>1400.99</v>
      </c>
      <c r="CZ1953">
        <f t="shared" si="3159"/>
        <v>870.17999999999995</v>
      </c>
      <c r="DA1953">
        <f t="shared" si="3160"/>
        <v>1.6100000000000001</v>
      </c>
      <c r="DB1953">
        <f t="shared" si="3161"/>
        <v>0</v>
      </c>
      <c r="DC1953">
        <f t="shared" si="3162"/>
        <v>0</v>
      </c>
      <c r="DD1953" t="s">
        <v>14</v>
      </c>
      <c r="DE1953" t="s">
        <v>14</v>
      </c>
      <c r="DF1953">
        <f t="shared" si="3165"/>
        <v>0</v>
      </c>
      <c r="DG1953">
        <f t="shared" si="3163"/>
        <v>0</v>
      </c>
      <c r="DH1953">
        <f t="shared" si="3121"/>
        <v>0</v>
      </c>
      <c r="DI1953">
        <f t="shared" si="3122"/>
        <v>0</v>
      </c>
      <c r="DJ1953">
        <f t="shared" si="3164"/>
        <v>0</v>
      </c>
      <c r="DK1953">
        <v>0</v>
      </c>
      <c r="DL1953" t="s">
        <v>14</v>
      </c>
      <c r="DM1953">
        <v>0</v>
      </c>
      <c r="DN1953" t="s">
        <v>14</v>
      </c>
      <c r="DO1953">
        <v>0</v>
      </c>
    </row>
    <row r="1954">
      <c r="A1954">
        <f>ROW(Source!A703)</f>
        <v>703</v>
      </c>
      <c r="B1954">
        <v>419115877</v>
      </c>
      <c r="C1954">
        <v>412995628</v>
      </c>
      <c r="D1954">
        <v>417191297</v>
      </c>
      <c r="E1954">
        <v>1</v>
      </c>
      <c r="F1954">
        <v>1</v>
      </c>
      <c r="G1954">
        <v>1</v>
      </c>
      <c r="H1954">
        <v>3</v>
      </c>
      <c r="I1954" t="s">
        <v>426</v>
      </c>
      <c r="J1954" t="s">
        <v>1887</v>
      </c>
      <c r="K1954" t="s">
        <v>427</v>
      </c>
      <c r="L1954">
        <v>1407</v>
      </c>
      <c r="N1954">
        <v>1013</v>
      </c>
      <c r="O1954" t="s">
        <v>271</v>
      </c>
      <c r="P1954" t="s">
        <v>271</v>
      </c>
      <c r="Q1954">
        <v>1</v>
      </c>
      <c r="W1954">
        <v>0</v>
      </c>
      <c r="X1954">
        <v>1621563159</v>
      </c>
      <c r="Y1954">
        <f t="shared" si="3157"/>
        <v>0</v>
      </c>
      <c r="AA1954">
        <v>4942.5699999999997</v>
      </c>
      <c r="AB1954">
        <v>0</v>
      </c>
      <c r="AC1954">
        <v>0</v>
      </c>
      <c r="AD1954">
        <v>0</v>
      </c>
      <c r="AE1954">
        <v>3581.5700000000002</v>
      </c>
      <c r="AF1954">
        <v>0</v>
      </c>
      <c r="AG1954">
        <v>0</v>
      </c>
      <c r="AH1954">
        <v>0</v>
      </c>
      <c r="AI1954">
        <v>1.3799999999999999</v>
      </c>
      <c r="AJ1954">
        <v>1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14</v>
      </c>
      <c r="AT1954">
        <v>0.042000000000000003</v>
      </c>
      <c r="AU1954" t="s">
        <v>1271</v>
      </c>
      <c r="AV1954">
        <v>0</v>
      </c>
      <c r="AW1954">
        <v>2</v>
      </c>
      <c r="AX1954">
        <v>419118094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150.42594000000003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ROUND(Y1954*Source!I703,7)</f>
        <v>0</v>
      </c>
      <c r="CY1954">
        <f t="shared" si="3158"/>
        <v>4942.5699999999997</v>
      </c>
      <c r="CZ1954">
        <f t="shared" si="3159"/>
        <v>3581.5700000000002</v>
      </c>
      <c r="DA1954">
        <f t="shared" si="3160"/>
        <v>1.3799999999999999</v>
      </c>
      <c r="DB1954">
        <f t="shared" si="3161"/>
        <v>0</v>
      </c>
      <c r="DC1954">
        <f t="shared" si="3162"/>
        <v>0</v>
      </c>
      <c r="DD1954" t="s">
        <v>14</v>
      </c>
      <c r="DE1954" t="s">
        <v>14</v>
      </c>
      <c r="DF1954">
        <f t="shared" si="3165"/>
        <v>0</v>
      </c>
      <c r="DG1954">
        <f t="shared" si="3163"/>
        <v>0</v>
      </c>
      <c r="DH1954">
        <f t="shared" si="3121"/>
        <v>0</v>
      </c>
      <c r="DI1954">
        <f t="shared" si="3122"/>
        <v>0</v>
      </c>
      <c r="DJ1954">
        <f t="shared" si="3164"/>
        <v>0</v>
      </c>
      <c r="DK1954">
        <v>0</v>
      </c>
      <c r="DL1954" t="s">
        <v>14</v>
      </c>
      <c r="DM1954">
        <v>0</v>
      </c>
      <c r="DN1954" t="s">
        <v>14</v>
      </c>
      <c r="DO1954">
        <v>0</v>
      </c>
    </row>
    <row r="1955">
      <c r="A1955">
        <f>ROW(Source!A703)</f>
        <v>703</v>
      </c>
      <c r="B1955">
        <v>419115877</v>
      </c>
      <c r="C1955">
        <v>412995628</v>
      </c>
      <c r="D1955">
        <v>417192554</v>
      </c>
      <c r="E1955">
        <v>1</v>
      </c>
      <c r="F1955">
        <v>1</v>
      </c>
      <c r="G1955">
        <v>1</v>
      </c>
      <c r="H1955">
        <v>3</v>
      </c>
      <c r="I1955" t="s">
        <v>428</v>
      </c>
      <c r="J1955" t="s">
        <v>1888</v>
      </c>
      <c r="K1955" t="s">
        <v>429</v>
      </c>
      <c r="L1955">
        <v>1407</v>
      </c>
      <c r="N1955">
        <v>1013</v>
      </c>
      <c r="O1955" t="s">
        <v>271</v>
      </c>
      <c r="P1955" t="s">
        <v>271</v>
      </c>
      <c r="Q1955">
        <v>1</v>
      </c>
      <c r="W1955">
        <v>0</v>
      </c>
      <c r="X1955">
        <v>1491121982</v>
      </c>
      <c r="Y1955">
        <f t="shared" si="3157"/>
        <v>0</v>
      </c>
      <c r="AA1955">
        <v>2717.1900000000001</v>
      </c>
      <c r="AB1955">
        <v>0</v>
      </c>
      <c r="AC1955">
        <v>0</v>
      </c>
      <c r="AD1955">
        <v>0</v>
      </c>
      <c r="AE1955">
        <v>2191.2800000000002</v>
      </c>
      <c r="AF1955">
        <v>0</v>
      </c>
      <c r="AG1955">
        <v>0</v>
      </c>
      <c r="AH1955">
        <v>0</v>
      </c>
      <c r="AI1955">
        <v>1.24</v>
      </c>
      <c r="AJ1955">
        <v>1</v>
      </c>
      <c r="AK1955">
        <v>1</v>
      </c>
      <c r="AL1955">
        <v>1</v>
      </c>
      <c r="AM1955">
        <v>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14</v>
      </c>
      <c r="AT1955">
        <v>0.024</v>
      </c>
      <c r="AU1955" t="s">
        <v>1271</v>
      </c>
      <c r="AV1955">
        <v>0</v>
      </c>
      <c r="AW1955">
        <v>2</v>
      </c>
      <c r="AX1955">
        <v>419118095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52.590720000000005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CV1955">
        <v>0</v>
      </c>
      <c r="CW1955">
        <v>0</v>
      </c>
      <c r="CX1955">
        <f>ROUND(Y1955*Source!I703,7)</f>
        <v>0</v>
      </c>
      <c r="CY1955">
        <f t="shared" si="3158"/>
        <v>2717.1900000000001</v>
      </c>
      <c r="CZ1955">
        <f t="shared" si="3159"/>
        <v>2191.2800000000002</v>
      </c>
      <c r="DA1955">
        <f t="shared" si="3160"/>
        <v>1.24</v>
      </c>
      <c r="DB1955">
        <f t="shared" si="3161"/>
        <v>0</v>
      </c>
      <c r="DC1955">
        <f t="shared" si="3162"/>
        <v>0</v>
      </c>
      <c r="DD1955" t="s">
        <v>14</v>
      </c>
      <c r="DE1955" t="s">
        <v>14</v>
      </c>
      <c r="DF1955">
        <f t="shared" si="3165"/>
        <v>0</v>
      </c>
      <c r="DG1955">
        <f t="shared" si="3163"/>
        <v>0</v>
      </c>
      <c r="DH1955">
        <f t="shared" si="3121"/>
        <v>0</v>
      </c>
      <c r="DI1955">
        <f t="shared" si="3122"/>
        <v>0</v>
      </c>
      <c r="DJ1955">
        <f t="shared" si="3164"/>
        <v>0</v>
      </c>
      <c r="DK1955">
        <v>0</v>
      </c>
      <c r="DL1955" t="s">
        <v>14</v>
      </c>
      <c r="DM1955">
        <v>0</v>
      </c>
      <c r="DN1955" t="s">
        <v>14</v>
      </c>
      <c r="DO1955">
        <v>0</v>
      </c>
    </row>
    <row r="1956">
      <c r="A1956">
        <f>ROW(Source!A703)</f>
        <v>703</v>
      </c>
      <c r="B1956">
        <v>419115877</v>
      </c>
      <c r="C1956">
        <v>412995628</v>
      </c>
      <c r="D1956">
        <v>417209286</v>
      </c>
      <c r="E1956">
        <v>1</v>
      </c>
      <c r="F1956">
        <v>1</v>
      </c>
      <c r="G1956">
        <v>1</v>
      </c>
      <c r="H1956">
        <v>3</v>
      </c>
      <c r="I1956" t="s">
        <v>432</v>
      </c>
      <c r="J1956" t="s">
        <v>1890</v>
      </c>
      <c r="K1956" t="s">
        <v>433</v>
      </c>
      <c r="L1956">
        <v>1407</v>
      </c>
      <c r="N1956">
        <v>1013</v>
      </c>
      <c r="O1956" t="s">
        <v>271</v>
      </c>
      <c r="P1956" t="s">
        <v>271</v>
      </c>
      <c r="Q1956">
        <v>1</v>
      </c>
      <c r="W1956">
        <v>0</v>
      </c>
      <c r="X1956">
        <v>-1853846720</v>
      </c>
      <c r="Y1956">
        <f t="shared" si="3157"/>
        <v>0</v>
      </c>
      <c r="AA1956">
        <v>468.72000000000003</v>
      </c>
      <c r="AB1956">
        <v>0</v>
      </c>
      <c r="AC1956">
        <v>0</v>
      </c>
      <c r="AD1956">
        <v>0</v>
      </c>
      <c r="AE1956">
        <v>493.38999999999999</v>
      </c>
      <c r="AF1956">
        <v>0</v>
      </c>
      <c r="AG1956">
        <v>0</v>
      </c>
      <c r="AH1956">
        <v>0</v>
      </c>
      <c r="AI1956">
        <v>0.94999999999999996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14</v>
      </c>
      <c r="AT1956">
        <v>0.001</v>
      </c>
      <c r="AU1956" t="s">
        <v>1271</v>
      </c>
      <c r="AV1956">
        <v>0</v>
      </c>
      <c r="AW1956">
        <v>2</v>
      </c>
      <c r="AX1956">
        <v>419118096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0.49339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ROUND(Y1956*Source!I703,7)</f>
        <v>0</v>
      </c>
      <c r="CY1956">
        <f t="shared" si="3158"/>
        <v>468.72000000000003</v>
      </c>
      <c r="CZ1956">
        <f t="shared" si="3159"/>
        <v>493.38999999999999</v>
      </c>
      <c r="DA1956">
        <f t="shared" si="3160"/>
        <v>0.94999999999999996</v>
      </c>
      <c r="DB1956">
        <f t="shared" si="3161"/>
        <v>0</v>
      </c>
      <c r="DC1956">
        <f t="shared" si="3162"/>
        <v>0</v>
      </c>
      <c r="DD1956" t="s">
        <v>14</v>
      </c>
      <c r="DE1956" t="s">
        <v>14</v>
      </c>
      <c r="DF1956">
        <f t="shared" si="3165"/>
        <v>0</v>
      </c>
      <c r="DG1956">
        <f t="shared" si="3163"/>
        <v>0</v>
      </c>
      <c r="DH1956">
        <f t="shared" si="3121"/>
        <v>0</v>
      </c>
      <c r="DI1956">
        <f t="shared" si="3122"/>
        <v>0</v>
      </c>
      <c r="DJ1956">
        <f t="shared" si="3164"/>
        <v>0</v>
      </c>
      <c r="DK1956">
        <v>0</v>
      </c>
      <c r="DL1956" t="s">
        <v>14</v>
      </c>
      <c r="DM1956">
        <v>0</v>
      </c>
      <c r="DN1956" t="s">
        <v>14</v>
      </c>
      <c r="DO1956">
        <v>0</v>
      </c>
    </row>
    <row r="1957">
      <c r="A1957">
        <f>ROW(Source!A703)</f>
        <v>703</v>
      </c>
      <c r="B1957">
        <v>419115877</v>
      </c>
      <c r="C1957">
        <v>412995628</v>
      </c>
      <c r="D1957">
        <v>417096729</v>
      </c>
      <c r="E1957">
        <v>117</v>
      </c>
      <c r="F1957">
        <v>1</v>
      </c>
      <c r="G1957">
        <v>1</v>
      </c>
      <c r="H1957">
        <v>3</v>
      </c>
      <c r="I1957" t="s">
        <v>1847</v>
      </c>
      <c r="J1957" t="s">
        <v>14</v>
      </c>
      <c r="K1957" t="s">
        <v>1848</v>
      </c>
      <c r="L1957">
        <v>3277935</v>
      </c>
      <c r="N1957">
        <v>1013</v>
      </c>
      <c r="O1957" t="s">
        <v>63</v>
      </c>
      <c r="P1957" t="s">
        <v>63</v>
      </c>
      <c r="Q1957">
        <v>1</v>
      </c>
      <c r="W1957">
        <v>0</v>
      </c>
      <c r="X1957">
        <v>274903907</v>
      </c>
      <c r="Y1957">
        <f t="shared" ref="Y1957:Y1960" si="3166">AT1957</f>
        <v>2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1</v>
      </c>
      <c r="AJ1957">
        <v>1</v>
      </c>
      <c r="AK1957">
        <v>1</v>
      </c>
      <c r="AL1957">
        <v>1</v>
      </c>
      <c r="AM1957">
        <v>-2</v>
      </c>
      <c r="AN1957">
        <v>0</v>
      </c>
      <c r="AO1957">
        <v>0</v>
      </c>
      <c r="AP1957">
        <v>0</v>
      </c>
      <c r="AQ1957">
        <v>1</v>
      </c>
      <c r="AR1957">
        <v>0</v>
      </c>
      <c r="AS1957" t="s">
        <v>14</v>
      </c>
      <c r="AT1957">
        <v>2</v>
      </c>
      <c r="AU1957" t="s">
        <v>14</v>
      </c>
      <c r="AV1957">
        <v>0</v>
      </c>
      <c r="AW1957">
        <v>2</v>
      </c>
      <c r="AX1957">
        <v>419118097</v>
      </c>
      <c r="AY1957">
        <v>1</v>
      </c>
      <c r="AZ1957">
        <v>2048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ROUND(Y1957*Source!I703,7)</f>
        <v>2</v>
      </c>
      <c r="CY1957">
        <f t="shared" si="3158"/>
        <v>0</v>
      </c>
      <c r="CZ1957">
        <f t="shared" si="3159"/>
        <v>0</v>
      </c>
      <c r="DA1957">
        <f t="shared" si="3160"/>
        <v>1</v>
      </c>
      <c r="DB1957">
        <f t="shared" ref="DB1957:DB1960" si="3167">ROUND(ROUND(AT1957*CZ1957,2),6)</f>
        <v>0</v>
      </c>
      <c r="DC1957">
        <f t="shared" ref="DC1957:DC1960" si="3168">ROUND(ROUND(AT1957*AG1957,2),6)</f>
        <v>0</v>
      </c>
      <c r="DD1957" t="s">
        <v>14</v>
      </c>
      <c r="DE1957" t="s">
        <v>14</v>
      </c>
      <c r="DF1957">
        <f t="shared" ref="DF1957:DF1960" si="3169">ROUND(ROUND(AE1957,2)*CX1957,2)</f>
        <v>0</v>
      </c>
      <c r="DG1957">
        <f t="shared" si="3163"/>
        <v>0</v>
      </c>
      <c r="DH1957">
        <f t="shared" si="3121"/>
        <v>0</v>
      </c>
      <c r="DI1957">
        <f t="shared" si="3122"/>
        <v>0</v>
      </c>
      <c r="DJ1957">
        <f t="shared" si="3164"/>
        <v>0</v>
      </c>
      <c r="DK1957">
        <v>0</v>
      </c>
      <c r="DL1957" t="s">
        <v>14</v>
      </c>
      <c r="DM1957">
        <v>0</v>
      </c>
      <c r="DN1957" t="s">
        <v>14</v>
      </c>
      <c r="DO1957">
        <v>0</v>
      </c>
    </row>
    <row r="1958">
      <c r="A1958">
        <f>ROW(Source!A704)</f>
        <v>704</v>
      </c>
      <c r="B1958">
        <v>419115877</v>
      </c>
      <c r="C1958">
        <v>412995655</v>
      </c>
      <c r="D1958">
        <v>417090702</v>
      </c>
      <c r="E1958">
        <v>117</v>
      </c>
      <c r="F1958">
        <v>1</v>
      </c>
      <c r="G1958">
        <v>1</v>
      </c>
      <c r="H1958">
        <v>1</v>
      </c>
      <c r="I1958" t="s">
        <v>212</v>
      </c>
      <c r="J1958" t="s">
        <v>14</v>
      </c>
      <c r="K1958" t="s">
        <v>213</v>
      </c>
      <c r="L1958">
        <v>1191</v>
      </c>
      <c r="N1958">
        <v>1013</v>
      </c>
      <c r="O1958" t="s">
        <v>48</v>
      </c>
      <c r="P1958" t="s">
        <v>48</v>
      </c>
      <c r="Q1958">
        <v>1</v>
      </c>
      <c r="W1958">
        <v>0</v>
      </c>
      <c r="X1958">
        <v>-1833565283</v>
      </c>
      <c r="Y1958">
        <f t="shared" si="3166"/>
        <v>5</v>
      </c>
      <c r="AA1958">
        <v>0</v>
      </c>
      <c r="AB1958">
        <v>0</v>
      </c>
      <c r="AC1958">
        <v>0</v>
      </c>
      <c r="AD1958">
        <v>479.26999999999998</v>
      </c>
      <c r="AE1958">
        <v>0</v>
      </c>
      <c r="AF1958">
        <v>0</v>
      </c>
      <c r="AG1958">
        <v>0</v>
      </c>
      <c r="AH1958">
        <v>479.26999999999998</v>
      </c>
      <c r="AI1958">
        <v>1</v>
      </c>
      <c r="AJ1958">
        <v>1</v>
      </c>
      <c r="AK1958">
        <v>1</v>
      </c>
      <c r="AL1958">
        <v>1</v>
      </c>
      <c r="AM1958">
        <v>-2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14</v>
      </c>
      <c r="AT1958">
        <v>5</v>
      </c>
      <c r="AU1958" t="s">
        <v>14</v>
      </c>
      <c r="AV1958">
        <v>1</v>
      </c>
      <c r="AW1958">
        <v>2</v>
      </c>
      <c r="AX1958">
        <v>419118098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2396.3499999999999</v>
      </c>
      <c r="BN1958">
        <v>5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2396.3499999999999</v>
      </c>
      <c r="BU1958">
        <v>5</v>
      </c>
      <c r="BV1958">
        <v>0</v>
      </c>
      <c r="BW1958">
        <v>1</v>
      </c>
      <c r="CU1958">
        <f>ROUND(AT1958*Source!I704*AH1958*AL1958,2)</f>
        <v>2396.3499999999999</v>
      </c>
      <c r="CV1958">
        <f>ROUND(Y1958*Source!I704,7)</f>
        <v>5</v>
      </c>
      <c r="CW1958">
        <v>0</v>
      </c>
      <c r="CX1958">
        <f>ROUND(Y1958*Source!I704,7)</f>
        <v>5</v>
      </c>
      <c r="CY1958">
        <f t="shared" ref="CY1958:CY1959" si="3170">AD1958</f>
        <v>479.26999999999998</v>
      </c>
      <c r="CZ1958">
        <f t="shared" ref="CZ1958:CZ1959" si="3171">AH1958</f>
        <v>479.26999999999998</v>
      </c>
      <c r="DA1958">
        <f t="shared" ref="DA1958:DA1959" si="3172">AL1958</f>
        <v>1</v>
      </c>
      <c r="DB1958">
        <f t="shared" si="3167"/>
        <v>2396.3499999999999</v>
      </c>
      <c r="DC1958">
        <f t="shared" si="3168"/>
        <v>0</v>
      </c>
      <c r="DD1958" t="s">
        <v>14</v>
      </c>
      <c r="DE1958" t="s">
        <v>14</v>
      </c>
      <c r="DF1958">
        <f t="shared" si="3169"/>
        <v>0</v>
      </c>
      <c r="DG1958">
        <f t="shared" si="3163"/>
        <v>0</v>
      </c>
      <c r="DH1958">
        <f t="shared" si="3121"/>
        <v>0</v>
      </c>
      <c r="DI1958">
        <f t="shared" si="3122"/>
        <v>2396.3499999999999</v>
      </c>
      <c r="DJ1958">
        <f t="shared" ref="DJ1958:DJ1959" si="3173">DI1958</f>
        <v>2396.3499999999999</v>
      </c>
      <c r="DK1958">
        <v>1</v>
      </c>
      <c r="DL1958" t="s">
        <v>14</v>
      </c>
      <c r="DM1958">
        <v>0</v>
      </c>
      <c r="DN1958" t="s">
        <v>14</v>
      </c>
      <c r="DO1958">
        <v>0</v>
      </c>
    </row>
    <row r="1959">
      <c r="A1959">
        <f>ROW(Source!A704)</f>
        <v>704</v>
      </c>
      <c r="B1959">
        <v>419115877</v>
      </c>
      <c r="C1959">
        <v>412995655</v>
      </c>
      <c r="D1959">
        <v>417090896</v>
      </c>
      <c r="E1959">
        <v>117</v>
      </c>
      <c r="F1959">
        <v>1</v>
      </c>
      <c r="G1959">
        <v>1</v>
      </c>
      <c r="H1959">
        <v>1</v>
      </c>
      <c r="I1959" t="s">
        <v>1844</v>
      </c>
      <c r="J1959" t="s">
        <v>14</v>
      </c>
      <c r="K1959" t="s">
        <v>1845</v>
      </c>
      <c r="L1959">
        <v>1191</v>
      </c>
      <c r="N1959">
        <v>1013</v>
      </c>
      <c r="O1959" t="s">
        <v>48</v>
      </c>
      <c r="P1959" t="s">
        <v>48</v>
      </c>
      <c r="Q1959">
        <v>1</v>
      </c>
      <c r="W1959">
        <v>0</v>
      </c>
      <c r="X1959">
        <v>-1417349443</v>
      </c>
      <c r="Y1959">
        <f t="shared" si="3166"/>
        <v>0.44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14</v>
      </c>
      <c r="AT1959">
        <v>0.44</v>
      </c>
      <c r="AU1959" t="s">
        <v>14</v>
      </c>
      <c r="AV1959">
        <v>2</v>
      </c>
      <c r="AW1959">
        <v>2</v>
      </c>
      <c r="AX1959">
        <v>419118099</v>
      </c>
      <c r="AY1959">
        <v>1</v>
      </c>
      <c r="AZ1959">
        <v>0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ROUND(Y1959*Source!I704,7)</f>
        <v>0.44</v>
      </c>
      <c r="CY1959">
        <f t="shared" si="3170"/>
        <v>0</v>
      </c>
      <c r="CZ1959">
        <f t="shared" si="3171"/>
        <v>0</v>
      </c>
      <c r="DA1959">
        <f t="shared" si="3172"/>
        <v>1</v>
      </c>
      <c r="DB1959">
        <f t="shared" si="3167"/>
        <v>0</v>
      </c>
      <c r="DC1959">
        <f t="shared" si="3168"/>
        <v>0</v>
      </c>
      <c r="DD1959" t="s">
        <v>14</v>
      </c>
      <c r="DE1959" t="s">
        <v>14</v>
      </c>
      <c r="DF1959">
        <f t="shared" si="3169"/>
        <v>0</v>
      </c>
      <c r="DG1959">
        <f t="shared" si="3163"/>
        <v>0</v>
      </c>
      <c r="DH1959">
        <f t="shared" si="3121"/>
        <v>0</v>
      </c>
      <c r="DI1959">
        <f t="shared" si="3122"/>
        <v>0</v>
      </c>
      <c r="DJ1959">
        <f t="shared" si="3173"/>
        <v>0</v>
      </c>
      <c r="DK1959">
        <v>0</v>
      </c>
      <c r="DL1959" t="s">
        <v>14</v>
      </c>
      <c r="DM1959">
        <v>0</v>
      </c>
      <c r="DN1959" t="s">
        <v>14</v>
      </c>
      <c r="DO1959">
        <v>0</v>
      </c>
    </row>
    <row r="1960">
      <c r="A1960">
        <f>ROW(Source!A704)</f>
        <v>704</v>
      </c>
      <c r="B1960">
        <v>419115877</v>
      </c>
      <c r="C1960">
        <v>412995655</v>
      </c>
      <c r="D1960">
        <v>417098134</v>
      </c>
      <c r="E1960">
        <v>1</v>
      </c>
      <c r="F1960">
        <v>1</v>
      </c>
      <c r="G1960">
        <v>1</v>
      </c>
      <c r="H1960">
        <v>2</v>
      </c>
      <c r="I1960" t="s">
        <v>159</v>
      </c>
      <c r="J1960" t="s">
        <v>1851</v>
      </c>
      <c r="K1960" t="s">
        <v>160</v>
      </c>
      <c r="L1960">
        <v>1368</v>
      </c>
      <c r="N1960">
        <v>1011</v>
      </c>
      <c r="O1960" t="s">
        <v>55</v>
      </c>
      <c r="P1960" t="s">
        <v>55</v>
      </c>
      <c r="Q1960">
        <v>1</v>
      </c>
      <c r="W1960">
        <v>0</v>
      </c>
      <c r="X1960">
        <v>302479695</v>
      </c>
      <c r="Y1960">
        <f t="shared" si="3166"/>
        <v>0.44</v>
      </c>
      <c r="AA1960">
        <v>0</v>
      </c>
      <c r="AB1960">
        <v>1274.25</v>
      </c>
      <c r="AC1960">
        <v>620.24000000000001</v>
      </c>
      <c r="AD1960">
        <v>0</v>
      </c>
      <c r="AE1960">
        <v>0</v>
      </c>
      <c r="AF1960">
        <v>995.50999999999999</v>
      </c>
      <c r="AG1960">
        <v>620.24000000000001</v>
      </c>
      <c r="AH1960">
        <v>0</v>
      </c>
      <c r="AI1960">
        <v>1</v>
      </c>
      <c r="AJ1960">
        <v>1.28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14</v>
      </c>
      <c r="AT1960">
        <v>0.44</v>
      </c>
      <c r="AU1960" t="s">
        <v>14</v>
      </c>
      <c r="AV1960">
        <v>1</v>
      </c>
      <c r="AW1960">
        <v>2</v>
      </c>
      <c r="AX1960">
        <v>419118100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438.02440000000001</v>
      </c>
      <c r="BL1960">
        <v>272.90559999999999</v>
      </c>
      <c r="BM1960">
        <v>0</v>
      </c>
      <c r="BN1960">
        <v>0</v>
      </c>
      <c r="BO1960">
        <v>0.44</v>
      </c>
      <c r="BP1960">
        <v>1</v>
      </c>
      <c r="BQ1960">
        <v>0</v>
      </c>
      <c r="BR1960">
        <v>438.02440000000001</v>
      </c>
      <c r="BS1960">
        <v>272.90559999999999</v>
      </c>
      <c r="BT1960">
        <v>0</v>
      </c>
      <c r="BU1960">
        <v>0</v>
      </c>
      <c r="BV1960">
        <v>0.44</v>
      </c>
      <c r="BW1960">
        <v>1</v>
      </c>
      <c r="CV1960">
        <v>0</v>
      </c>
      <c r="CW1960">
        <f>ROUND(Y1960*Source!I704*DO1960,7)</f>
        <v>0.44</v>
      </c>
      <c r="CX1960">
        <f>ROUND(Y1960*Source!I704,7)</f>
        <v>0.44</v>
      </c>
      <c r="CY1960">
        <f>AB1960</f>
        <v>1274.25</v>
      </c>
      <c r="CZ1960">
        <f>AF1960</f>
        <v>995.50999999999999</v>
      </c>
      <c r="DA1960">
        <f>AJ1960</f>
        <v>1.28</v>
      </c>
      <c r="DB1960">
        <f t="shared" si="3167"/>
        <v>438.01999999999998</v>
      </c>
      <c r="DC1960">
        <f t="shared" si="3168"/>
        <v>272.90999999999997</v>
      </c>
      <c r="DD1960" t="s">
        <v>14</v>
      </c>
      <c r="DE1960" t="s">
        <v>14</v>
      </c>
      <c r="DF1960">
        <f t="shared" si="3169"/>
        <v>0</v>
      </c>
      <c r="DG1960">
        <f>ROUND(ROUND(AF1960*AJ1960,2)*CX1960,2)</f>
        <v>560.66999999999996</v>
      </c>
      <c r="DH1960">
        <f t="shared" si="3121"/>
        <v>272.91000000000003</v>
      </c>
      <c r="DI1960">
        <f t="shared" si="3122"/>
        <v>0</v>
      </c>
      <c r="DJ1960">
        <f>DG1960+DH1960</f>
        <v>833.57999999999993</v>
      </c>
      <c r="DK1960">
        <v>0</v>
      </c>
      <c r="DL1960" t="s">
        <v>56</v>
      </c>
      <c r="DM1960">
        <v>5</v>
      </c>
      <c r="DN1960" t="s">
        <v>48</v>
      </c>
      <c r="DO1960">
        <v>1</v>
      </c>
    </row>
    <row r="1961">
      <c r="A1961">
        <f>ROW(Source!A704)</f>
        <v>704</v>
      </c>
      <c r="B1961">
        <v>419115877</v>
      </c>
      <c r="C1961">
        <v>412995655</v>
      </c>
      <c r="D1961">
        <v>417162991</v>
      </c>
      <c r="E1961">
        <v>1</v>
      </c>
      <c r="F1961">
        <v>1</v>
      </c>
      <c r="G1961">
        <v>1</v>
      </c>
      <c r="H1961">
        <v>3</v>
      </c>
      <c r="I1961" t="s">
        <v>146</v>
      </c>
      <c r="J1961" t="s">
        <v>1849</v>
      </c>
      <c r="K1961" t="s">
        <v>147</v>
      </c>
      <c r="L1961">
        <v>1348</v>
      </c>
      <c r="N1961">
        <v>1009</v>
      </c>
      <c r="O1961" t="s">
        <v>148</v>
      </c>
      <c r="P1961" t="s">
        <v>148</v>
      </c>
      <c r="Q1961">
        <v>1000</v>
      </c>
      <c r="W1961">
        <v>0</v>
      </c>
      <c r="X1961">
        <v>-465588395</v>
      </c>
      <c r="Y1961">
        <f t="shared" ref="Y1961:Y1969" si="3174">(AT1961*ROUND(0,7))</f>
        <v>0</v>
      </c>
      <c r="AA1961">
        <v>149054.35999999999</v>
      </c>
      <c r="AB1961">
        <v>0</v>
      </c>
      <c r="AC1961">
        <v>0</v>
      </c>
      <c r="AD1961">
        <v>0</v>
      </c>
      <c r="AE1961">
        <v>116448.72</v>
      </c>
      <c r="AF1961">
        <v>0</v>
      </c>
      <c r="AG1961">
        <v>0</v>
      </c>
      <c r="AH1961">
        <v>0</v>
      </c>
      <c r="AI1961">
        <v>1.28</v>
      </c>
      <c r="AJ1961">
        <v>1</v>
      </c>
      <c r="AK1961">
        <v>1</v>
      </c>
      <c r="AL1961">
        <v>1</v>
      </c>
      <c r="AM1961">
        <v>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14</v>
      </c>
      <c r="AT1961">
        <v>4.0000000000000003e-05</v>
      </c>
      <c r="AU1961" t="s">
        <v>1176</v>
      </c>
      <c r="AV1961">
        <v>0</v>
      </c>
      <c r="AW1961">
        <v>2</v>
      </c>
      <c r="AX1961">
        <v>419118101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4.6579488000000007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ROUND(Y1961*Source!I704,7)</f>
        <v>0</v>
      </c>
      <c r="CY1961">
        <f t="shared" ref="CY1961:CY1970" si="3175">AA1961</f>
        <v>149054.35999999999</v>
      </c>
      <c r="CZ1961">
        <f t="shared" ref="CZ1961:CZ1970" si="3176">AE1961</f>
        <v>116448.72</v>
      </c>
      <c r="DA1961">
        <f t="shared" ref="DA1961:DA1970" si="3177">AI1961</f>
        <v>1.28</v>
      </c>
      <c r="DB1961">
        <f t="shared" ref="DB1961:DB1969" si="3178">ROUND((ROUND(AT1961*CZ1961,2)*ROUND(0,7)),6)</f>
        <v>0</v>
      </c>
      <c r="DC1961">
        <f t="shared" ref="DC1961:DC1969" si="3179">ROUND((ROUND(AT1961*AG1961,2)*ROUND(0,7)),6)</f>
        <v>0</v>
      </c>
      <c r="DD1961" t="s">
        <v>14</v>
      </c>
      <c r="DE1961" t="s">
        <v>14</v>
      </c>
      <c r="DF1961">
        <f>ROUND(ROUND(AE1961*AI1961,2)*CX1961,2)</f>
        <v>0</v>
      </c>
      <c r="DG1961">
        <f t="shared" ref="DG1961:DG1972" si="3180">ROUND(ROUND(AF1961,2)*CX1961,2)</f>
        <v>0</v>
      </c>
      <c r="DH1961">
        <f t="shared" si="3121"/>
        <v>0</v>
      </c>
      <c r="DI1961">
        <f t="shared" si="3122"/>
        <v>0</v>
      </c>
      <c r="DJ1961">
        <f t="shared" ref="DJ1961:DJ1970" si="3181">DF1961</f>
        <v>0</v>
      </c>
      <c r="DK1961">
        <v>0</v>
      </c>
      <c r="DL1961" t="s">
        <v>14</v>
      </c>
      <c r="DM1961">
        <v>0</v>
      </c>
      <c r="DN1961" t="s">
        <v>14</v>
      </c>
      <c r="DO1961">
        <v>0</v>
      </c>
    </row>
    <row r="1962">
      <c r="A1962">
        <f>ROW(Source!A704)</f>
        <v>704</v>
      </c>
      <c r="B1962">
        <v>419115877</v>
      </c>
      <c r="C1962">
        <v>412995655</v>
      </c>
      <c r="D1962">
        <v>417163072</v>
      </c>
      <c r="E1962">
        <v>1</v>
      </c>
      <c r="F1962">
        <v>1</v>
      </c>
      <c r="G1962">
        <v>1</v>
      </c>
      <c r="H1962">
        <v>3</v>
      </c>
      <c r="I1962" t="s">
        <v>184</v>
      </c>
      <c r="J1962" t="s">
        <v>1854</v>
      </c>
      <c r="K1962" t="s">
        <v>185</v>
      </c>
      <c r="L1962">
        <v>1346</v>
      </c>
      <c r="N1962">
        <v>1009</v>
      </c>
      <c r="O1962" t="s">
        <v>151</v>
      </c>
      <c r="P1962" t="s">
        <v>151</v>
      </c>
      <c r="Q1962">
        <v>1</v>
      </c>
      <c r="W1962">
        <v>0</v>
      </c>
      <c r="X1962">
        <v>-1568219933</v>
      </c>
      <c r="Y1962">
        <f t="shared" si="3174"/>
        <v>0</v>
      </c>
      <c r="AA1962">
        <v>54.5</v>
      </c>
      <c r="AB1962">
        <v>0</v>
      </c>
      <c r="AC1962">
        <v>0</v>
      </c>
      <c r="AD1962">
        <v>0</v>
      </c>
      <c r="AE1962">
        <v>54.5</v>
      </c>
      <c r="AF1962">
        <v>0</v>
      </c>
      <c r="AG1962">
        <v>0</v>
      </c>
      <c r="AH1962">
        <v>0</v>
      </c>
      <c r="AI1962">
        <v>1</v>
      </c>
      <c r="AJ1962">
        <v>1</v>
      </c>
      <c r="AK1962">
        <v>1</v>
      </c>
      <c r="AL1962">
        <v>1</v>
      </c>
      <c r="AM1962">
        <v>-2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14</v>
      </c>
      <c r="AT1962">
        <v>0.075999999999999998</v>
      </c>
      <c r="AU1962" t="s">
        <v>1176</v>
      </c>
      <c r="AV1962">
        <v>0</v>
      </c>
      <c r="AW1962">
        <v>2</v>
      </c>
      <c r="AX1962">
        <v>419118102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4.1419999999999995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CV1962">
        <v>0</v>
      </c>
      <c r="CW1962">
        <v>0</v>
      </c>
      <c r="CX1962">
        <f>ROUND(Y1962*Source!I704,7)</f>
        <v>0</v>
      </c>
      <c r="CY1962">
        <f t="shared" si="3175"/>
        <v>54.5</v>
      </c>
      <c r="CZ1962">
        <f t="shared" si="3176"/>
        <v>54.5</v>
      </c>
      <c r="DA1962">
        <f t="shared" si="3177"/>
        <v>1</v>
      </c>
      <c r="DB1962">
        <f t="shared" si="3178"/>
        <v>0</v>
      </c>
      <c r="DC1962">
        <f t="shared" si="3179"/>
        <v>0</v>
      </c>
      <c r="DD1962" t="s">
        <v>14</v>
      </c>
      <c r="DE1962" t="s">
        <v>14</v>
      </c>
      <c r="DF1962">
        <f>ROUND(ROUND(AE1962,2)*CX1962,2)</f>
        <v>0</v>
      </c>
      <c r="DG1962">
        <f t="shared" si="3180"/>
        <v>0</v>
      </c>
      <c r="DH1962">
        <f t="shared" si="3121"/>
        <v>0</v>
      </c>
      <c r="DI1962">
        <f t="shared" si="3122"/>
        <v>0</v>
      </c>
      <c r="DJ1962">
        <f t="shared" si="3181"/>
        <v>0</v>
      </c>
      <c r="DK1962">
        <v>1</v>
      </c>
      <c r="DL1962" t="s">
        <v>14</v>
      </c>
      <c r="DM1962">
        <v>0</v>
      </c>
      <c r="DN1962" t="s">
        <v>14</v>
      </c>
      <c r="DO1962">
        <v>0</v>
      </c>
    </row>
    <row r="1963">
      <c r="A1963">
        <f>ROW(Source!A704)</f>
        <v>704</v>
      </c>
      <c r="B1963">
        <v>419115877</v>
      </c>
      <c r="C1963">
        <v>412995655</v>
      </c>
      <c r="D1963">
        <v>417163256</v>
      </c>
      <c r="E1963">
        <v>1</v>
      </c>
      <c r="F1963">
        <v>1</v>
      </c>
      <c r="G1963">
        <v>1</v>
      </c>
      <c r="H1963">
        <v>3</v>
      </c>
      <c r="I1963" t="s">
        <v>257</v>
      </c>
      <c r="J1963" t="s">
        <v>1870</v>
      </c>
      <c r="K1963" t="s">
        <v>258</v>
      </c>
      <c r="L1963">
        <v>1346</v>
      </c>
      <c r="N1963">
        <v>1009</v>
      </c>
      <c r="O1963" t="s">
        <v>151</v>
      </c>
      <c r="P1963" t="s">
        <v>151</v>
      </c>
      <c r="Q1963">
        <v>1</v>
      </c>
      <c r="W1963">
        <v>0</v>
      </c>
      <c r="X1963">
        <v>1771797515</v>
      </c>
      <c r="Y1963">
        <f t="shared" si="3174"/>
        <v>0</v>
      </c>
      <c r="AA1963">
        <v>199.91</v>
      </c>
      <c r="AB1963">
        <v>0</v>
      </c>
      <c r="AC1963">
        <v>0</v>
      </c>
      <c r="AD1963">
        <v>0</v>
      </c>
      <c r="AE1963">
        <v>219.68000000000001</v>
      </c>
      <c r="AF1963">
        <v>0</v>
      </c>
      <c r="AG1963">
        <v>0</v>
      </c>
      <c r="AH1963">
        <v>0</v>
      </c>
      <c r="AI1963">
        <v>0.91000000000000003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14</v>
      </c>
      <c r="AT1963">
        <v>0.0070000000000000001</v>
      </c>
      <c r="AU1963" t="s">
        <v>1176</v>
      </c>
      <c r="AV1963">
        <v>0</v>
      </c>
      <c r="AW1963">
        <v>2</v>
      </c>
      <c r="AX1963">
        <v>419118103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1.53776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ROUND(Y1963*Source!I704,7)</f>
        <v>0</v>
      </c>
      <c r="CY1963">
        <f t="shared" si="3175"/>
        <v>199.91</v>
      </c>
      <c r="CZ1963">
        <f t="shared" si="3176"/>
        <v>219.68000000000001</v>
      </c>
      <c r="DA1963">
        <f t="shared" si="3177"/>
        <v>0.91000000000000003</v>
      </c>
      <c r="DB1963">
        <f t="shared" si="3178"/>
        <v>0</v>
      </c>
      <c r="DC1963">
        <f t="shared" si="3179"/>
        <v>0</v>
      </c>
      <c r="DD1963" t="s">
        <v>14</v>
      </c>
      <c r="DE1963" t="s">
        <v>14</v>
      </c>
      <c r="DF1963">
        <f t="shared" ref="DF1963:DF1969" si="3182">ROUND(ROUND(AE1963*AI1963,2)*CX1963,2)</f>
        <v>0</v>
      </c>
      <c r="DG1963">
        <f t="shared" si="3180"/>
        <v>0</v>
      </c>
      <c r="DH1963">
        <f t="shared" si="3121"/>
        <v>0</v>
      </c>
      <c r="DI1963">
        <f t="shared" si="3122"/>
        <v>0</v>
      </c>
      <c r="DJ1963">
        <f t="shared" si="3181"/>
        <v>0</v>
      </c>
      <c r="DK1963">
        <v>0</v>
      </c>
      <c r="DL1963" t="s">
        <v>14</v>
      </c>
      <c r="DM1963">
        <v>0</v>
      </c>
      <c r="DN1963" t="s">
        <v>14</v>
      </c>
      <c r="DO1963">
        <v>0</v>
      </c>
    </row>
    <row r="1964">
      <c r="A1964">
        <f>ROW(Source!A704)</f>
        <v>704</v>
      </c>
      <c r="B1964">
        <v>419115877</v>
      </c>
      <c r="C1964">
        <v>412995655</v>
      </c>
      <c r="D1964">
        <v>417167686</v>
      </c>
      <c r="E1964">
        <v>1</v>
      </c>
      <c r="F1964">
        <v>1</v>
      </c>
      <c r="G1964">
        <v>1</v>
      </c>
      <c r="H1964">
        <v>3</v>
      </c>
      <c r="I1964" t="s">
        <v>421</v>
      </c>
      <c r="J1964" t="s">
        <v>1885</v>
      </c>
      <c r="K1964" t="s">
        <v>422</v>
      </c>
      <c r="L1964">
        <v>1346</v>
      </c>
      <c r="N1964">
        <v>1009</v>
      </c>
      <c r="O1964" t="s">
        <v>151</v>
      </c>
      <c r="P1964" t="s">
        <v>151</v>
      </c>
      <c r="Q1964">
        <v>1</v>
      </c>
      <c r="W1964">
        <v>0</v>
      </c>
      <c r="X1964">
        <v>-211094116</v>
      </c>
      <c r="Y1964">
        <f t="shared" si="3174"/>
        <v>0</v>
      </c>
      <c r="AA1964">
        <v>575.55999999999995</v>
      </c>
      <c r="AB1964">
        <v>0</v>
      </c>
      <c r="AC1964">
        <v>0</v>
      </c>
      <c r="AD1964">
        <v>0</v>
      </c>
      <c r="AE1964">
        <v>373.74000000000001</v>
      </c>
      <c r="AF1964">
        <v>0</v>
      </c>
      <c r="AG1964">
        <v>0</v>
      </c>
      <c r="AH1964">
        <v>0</v>
      </c>
      <c r="AI1964">
        <v>1.54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14</v>
      </c>
      <c r="AT1964">
        <v>0.0080000000000000002</v>
      </c>
      <c r="AU1964" t="s">
        <v>1176</v>
      </c>
      <c r="AV1964">
        <v>0</v>
      </c>
      <c r="AW1964">
        <v>2</v>
      </c>
      <c r="AX1964">
        <v>419118104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2.9899200000000001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ROUND(Y1964*Source!I704,7)</f>
        <v>0</v>
      </c>
      <c r="CY1964">
        <f t="shared" si="3175"/>
        <v>575.55999999999995</v>
      </c>
      <c r="CZ1964">
        <f t="shared" si="3176"/>
        <v>373.74000000000001</v>
      </c>
      <c r="DA1964">
        <f t="shared" si="3177"/>
        <v>1.54</v>
      </c>
      <c r="DB1964">
        <f t="shared" si="3178"/>
        <v>0</v>
      </c>
      <c r="DC1964">
        <f t="shared" si="3179"/>
        <v>0</v>
      </c>
      <c r="DD1964" t="s">
        <v>14</v>
      </c>
      <c r="DE1964" t="s">
        <v>14</v>
      </c>
      <c r="DF1964">
        <f t="shared" si="3182"/>
        <v>0</v>
      </c>
      <c r="DG1964">
        <f t="shared" si="3180"/>
        <v>0</v>
      </c>
      <c r="DH1964">
        <f t="shared" si="3121"/>
        <v>0</v>
      </c>
      <c r="DI1964">
        <f t="shared" si="3122"/>
        <v>0</v>
      </c>
      <c r="DJ1964">
        <f t="shared" si="3181"/>
        <v>0</v>
      </c>
      <c r="DK1964">
        <v>0</v>
      </c>
      <c r="DL1964" t="s">
        <v>14</v>
      </c>
      <c r="DM1964">
        <v>0</v>
      </c>
      <c r="DN1964" t="s">
        <v>14</v>
      </c>
      <c r="DO1964">
        <v>0</v>
      </c>
    </row>
    <row r="1965">
      <c r="A1965">
        <f>ROW(Source!A704)</f>
        <v>704</v>
      </c>
      <c r="B1965">
        <v>419115877</v>
      </c>
      <c r="C1965">
        <v>412995655</v>
      </c>
      <c r="D1965">
        <v>417167717</v>
      </c>
      <c r="E1965">
        <v>1</v>
      </c>
      <c r="F1965">
        <v>1</v>
      </c>
      <c r="G1965">
        <v>1</v>
      </c>
      <c r="H1965">
        <v>3</v>
      </c>
      <c r="I1965" t="s">
        <v>423</v>
      </c>
      <c r="J1965" t="s">
        <v>1886</v>
      </c>
      <c r="K1965" t="s">
        <v>424</v>
      </c>
      <c r="L1965">
        <v>1302</v>
      </c>
      <c r="N1965">
        <v>1003</v>
      </c>
      <c r="O1965" t="s">
        <v>425</v>
      </c>
      <c r="P1965" t="s">
        <v>425</v>
      </c>
      <c r="Q1965">
        <v>10</v>
      </c>
      <c r="W1965">
        <v>0</v>
      </c>
      <c r="X1965">
        <v>-1612554743</v>
      </c>
      <c r="Y1965">
        <f t="shared" si="3174"/>
        <v>0</v>
      </c>
      <c r="AA1965">
        <v>285.38999999999999</v>
      </c>
      <c r="AB1965">
        <v>0</v>
      </c>
      <c r="AC1965">
        <v>0</v>
      </c>
      <c r="AD1965">
        <v>0</v>
      </c>
      <c r="AE1965">
        <v>185.31999999999999</v>
      </c>
      <c r="AF1965">
        <v>0</v>
      </c>
      <c r="AG1965">
        <v>0</v>
      </c>
      <c r="AH1965">
        <v>0</v>
      </c>
      <c r="AI1965">
        <v>1.54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14</v>
      </c>
      <c r="AT1965">
        <v>0.028000000000000001</v>
      </c>
      <c r="AU1965" t="s">
        <v>1176</v>
      </c>
      <c r="AV1965">
        <v>0</v>
      </c>
      <c r="AW1965">
        <v>2</v>
      </c>
      <c r="AX1965">
        <v>419118105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5.1889599999999998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ROUND(Y1965*Source!I704,7)</f>
        <v>0</v>
      </c>
      <c r="CY1965">
        <f t="shared" si="3175"/>
        <v>285.38999999999999</v>
      </c>
      <c r="CZ1965">
        <f t="shared" si="3176"/>
        <v>185.31999999999999</v>
      </c>
      <c r="DA1965">
        <f t="shared" si="3177"/>
        <v>1.54</v>
      </c>
      <c r="DB1965">
        <f t="shared" si="3178"/>
        <v>0</v>
      </c>
      <c r="DC1965">
        <f t="shared" si="3179"/>
        <v>0</v>
      </c>
      <c r="DD1965" t="s">
        <v>14</v>
      </c>
      <c r="DE1965" t="s">
        <v>14</v>
      </c>
      <c r="DF1965">
        <f t="shared" si="3182"/>
        <v>0</v>
      </c>
      <c r="DG1965">
        <f t="shared" si="3180"/>
        <v>0</v>
      </c>
      <c r="DH1965">
        <f t="shared" si="3121"/>
        <v>0</v>
      </c>
      <c r="DI1965">
        <f t="shared" si="3122"/>
        <v>0</v>
      </c>
      <c r="DJ1965">
        <f t="shared" si="3181"/>
        <v>0</v>
      </c>
      <c r="DK1965">
        <v>0</v>
      </c>
      <c r="DL1965" t="s">
        <v>14</v>
      </c>
      <c r="DM1965">
        <v>0</v>
      </c>
      <c r="DN1965" t="s">
        <v>14</v>
      </c>
      <c r="DO1965">
        <v>0</v>
      </c>
    </row>
    <row r="1966">
      <c r="A1966">
        <f>ROW(Source!A704)</f>
        <v>704</v>
      </c>
      <c r="B1966">
        <v>419115877</v>
      </c>
      <c r="C1966">
        <v>412995655</v>
      </c>
      <c r="D1966">
        <v>417175584</v>
      </c>
      <c r="E1966">
        <v>1</v>
      </c>
      <c r="F1966">
        <v>1</v>
      </c>
      <c r="G1966">
        <v>1</v>
      </c>
      <c r="H1966">
        <v>3</v>
      </c>
      <c r="I1966" t="s">
        <v>149</v>
      </c>
      <c r="J1966" t="s">
        <v>1850</v>
      </c>
      <c r="K1966" t="s">
        <v>150</v>
      </c>
      <c r="L1966">
        <v>1346</v>
      </c>
      <c r="N1966">
        <v>1009</v>
      </c>
      <c r="O1966" t="s">
        <v>151</v>
      </c>
      <c r="P1966" t="s">
        <v>151</v>
      </c>
      <c r="Q1966">
        <v>1</v>
      </c>
      <c r="W1966">
        <v>0</v>
      </c>
      <c r="X1966">
        <v>-242288594</v>
      </c>
      <c r="Y1966">
        <f t="shared" si="3174"/>
        <v>0</v>
      </c>
      <c r="AA1966">
        <v>1400.99</v>
      </c>
      <c r="AB1966">
        <v>0</v>
      </c>
      <c r="AC1966">
        <v>0</v>
      </c>
      <c r="AD1966">
        <v>0</v>
      </c>
      <c r="AE1966">
        <v>870.17999999999995</v>
      </c>
      <c r="AF1966">
        <v>0</v>
      </c>
      <c r="AG1966">
        <v>0</v>
      </c>
      <c r="AH1966">
        <v>0</v>
      </c>
      <c r="AI1966">
        <v>1.6100000000000001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14</v>
      </c>
      <c r="AT1966">
        <v>0.13</v>
      </c>
      <c r="AU1966" t="s">
        <v>1176</v>
      </c>
      <c r="AV1966">
        <v>0</v>
      </c>
      <c r="AW1966">
        <v>2</v>
      </c>
      <c r="AX1966">
        <v>419118106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113.1234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ROUND(Y1966*Source!I704,7)</f>
        <v>0</v>
      </c>
      <c r="CY1966">
        <f t="shared" si="3175"/>
        <v>1400.99</v>
      </c>
      <c r="CZ1966">
        <f t="shared" si="3176"/>
        <v>870.17999999999995</v>
      </c>
      <c r="DA1966">
        <f t="shared" si="3177"/>
        <v>1.6100000000000001</v>
      </c>
      <c r="DB1966">
        <f t="shared" si="3178"/>
        <v>0</v>
      </c>
      <c r="DC1966">
        <f t="shared" si="3179"/>
        <v>0</v>
      </c>
      <c r="DD1966" t="s">
        <v>14</v>
      </c>
      <c r="DE1966" t="s">
        <v>14</v>
      </c>
      <c r="DF1966">
        <f t="shared" si="3182"/>
        <v>0</v>
      </c>
      <c r="DG1966">
        <f t="shared" si="3180"/>
        <v>0</v>
      </c>
      <c r="DH1966">
        <f t="shared" si="3121"/>
        <v>0</v>
      </c>
      <c r="DI1966">
        <f t="shared" si="3122"/>
        <v>0</v>
      </c>
      <c r="DJ1966">
        <f t="shared" si="3181"/>
        <v>0</v>
      </c>
      <c r="DK1966">
        <v>0</v>
      </c>
      <c r="DL1966" t="s">
        <v>14</v>
      </c>
      <c r="DM1966">
        <v>0</v>
      </c>
      <c r="DN1966" t="s">
        <v>14</v>
      </c>
      <c r="DO1966">
        <v>0</v>
      </c>
    </row>
    <row r="1967">
      <c r="A1967">
        <f>ROW(Source!A704)</f>
        <v>704</v>
      </c>
      <c r="B1967">
        <v>419115877</v>
      </c>
      <c r="C1967">
        <v>412995655</v>
      </c>
      <c r="D1967">
        <v>417191297</v>
      </c>
      <c r="E1967">
        <v>1</v>
      </c>
      <c r="F1967">
        <v>1</v>
      </c>
      <c r="G1967">
        <v>1</v>
      </c>
      <c r="H1967">
        <v>3</v>
      </c>
      <c r="I1967" t="s">
        <v>426</v>
      </c>
      <c r="J1967" t="s">
        <v>1887</v>
      </c>
      <c r="K1967" t="s">
        <v>427</v>
      </c>
      <c r="L1967">
        <v>1407</v>
      </c>
      <c r="N1967">
        <v>1013</v>
      </c>
      <c r="O1967" t="s">
        <v>271</v>
      </c>
      <c r="P1967" t="s">
        <v>271</v>
      </c>
      <c r="Q1967">
        <v>1</v>
      </c>
      <c r="W1967">
        <v>0</v>
      </c>
      <c r="X1967">
        <v>1621563159</v>
      </c>
      <c r="Y1967">
        <f t="shared" si="3174"/>
        <v>0</v>
      </c>
      <c r="AA1967">
        <v>4942.5699999999997</v>
      </c>
      <c r="AB1967">
        <v>0</v>
      </c>
      <c r="AC1967">
        <v>0</v>
      </c>
      <c r="AD1967">
        <v>0</v>
      </c>
      <c r="AE1967">
        <v>3581.5700000000002</v>
      </c>
      <c r="AF1967">
        <v>0</v>
      </c>
      <c r="AG1967">
        <v>0</v>
      </c>
      <c r="AH1967">
        <v>0</v>
      </c>
      <c r="AI1967">
        <v>1.3799999999999999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14</v>
      </c>
      <c r="AT1967">
        <v>0.042000000000000003</v>
      </c>
      <c r="AU1967" t="s">
        <v>1176</v>
      </c>
      <c r="AV1967">
        <v>0</v>
      </c>
      <c r="AW1967">
        <v>2</v>
      </c>
      <c r="AX1967">
        <v>419118107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150.42594000000003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ROUND(Y1967*Source!I704,7)</f>
        <v>0</v>
      </c>
      <c r="CY1967">
        <f t="shared" si="3175"/>
        <v>4942.5699999999997</v>
      </c>
      <c r="CZ1967">
        <f t="shared" si="3176"/>
        <v>3581.5700000000002</v>
      </c>
      <c r="DA1967">
        <f t="shared" si="3177"/>
        <v>1.3799999999999999</v>
      </c>
      <c r="DB1967">
        <f t="shared" si="3178"/>
        <v>0</v>
      </c>
      <c r="DC1967">
        <f t="shared" si="3179"/>
        <v>0</v>
      </c>
      <c r="DD1967" t="s">
        <v>14</v>
      </c>
      <c r="DE1967" t="s">
        <v>14</v>
      </c>
      <c r="DF1967">
        <f t="shared" si="3182"/>
        <v>0</v>
      </c>
      <c r="DG1967">
        <f t="shared" si="3180"/>
        <v>0</v>
      </c>
      <c r="DH1967">
        <f t="shared" si="3121"/>
        <v>0</v>
      </c>
      <c r="DI1967">
        <f t="shared" si="3122"/>
        <v>0</v>
      </c>
      <c r="DJ1967">
        <f t="shared" si="3181"/>
        <v>0</v>
      </c>
      <c r="DK1967">
        <v>0</v>
      </c>
      <c r="DL1967" t="s">
        <v>14</v>
      </c>
      <c r="DM1967">
        <v>0</v>
      </c>
      <c r="DN1967" t="s">
        <v>14</v>
      </c>
      <c r="DO1967">
        <v>0</v>
      </c>
    </row>
    <row r="1968">
      <c r="A1968">
        <f>ROW(Source!A704)</f>
        <v>704</v>
      </c>
      <c r="B1968">
        <v>419115877</v>
      </c>
      <c r="C1968">
        <v>412995655</v>
      </c>
      <c r="D1968">
        <v>417192554</v>
      </c>
      <c r="E1968">
        <v>1</v>
      </c>
      <c r="F1968">
        <v>1</v>
      </c>
      <c r="G1968">
        <v>1</v>
      </c>
      <c r="H1968">
        <v>3</v>
      </c>
      <c r="I1968" t="s">
        <v>428</v>
      </c>
      <c r="J1968" t="s">
        <v>1888</v>
      </c>
      <c r="K1968" t="s">
        <v>429</v>
      </c>
      <c r="L1968">
        <v>1407</v>
      </c>
      <c r="N1968">
        <v>1013</v>
      </c>
      <c r="O1968" t="s">
        <v>271</v>
      </c>
      <c r="P1968" t="s">
        <v>271</v>
      </c>
      <c r="Q1968">
        <v>1</v>
      </c>
      <c r="W1968">
        <v>0</v>
      </c>
      <c r="X1968">
        <v>1491121982</v>
      </c>
      <c r="Y1968">
        <f t="shared" si="3174"/>
        <v>0</v>
      </c>
      <c r="AA1968">
        <v>2717.1900000000001</v>
      </c>
      <c r="AB1968">
        <v>0</v>
      </c>
      <c r="AC1968">
        <v>0</v>
      </c>
      <c r="AD1968">
        <v>0</v>
      </c>
      <c r="AE1968">
        <v>2191.2800000000002</v>
      </c>
      <c r="AF1968">
        <v>0</v>
      </c>
      <c r="AG1968">
        <v>0</v>
      </c>
      <c r="AH1968">
        <v>0</v>
      </c>
      <c r="AI1968">
        <v>1.24</v>
      </c>
      <c r="AJ1968">
        <v>1</v>
      </c>
      <c r="AK1968">
        <v>1</v>
      </c>
      <c r="AL1968">
        <v>1</v>
      </c>
      <c r="AM1968">
        <v>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14</v>
      </c>
      <c r="AT1968">
        <v>0.024</v>
      </c>
      <c r="AU1968" t="s">
        <v>1176</v>
      </c>
      <c r="AV1968">
        <v>0</v>
      </c>
      <c r="AW1968">
        <v>2</v>
      </c>
      <c r="AX1968">
        <v>419118108</v>
      </c>
      <c r="AY1968">
        <v>1</v>
      </c>
      <c r="AZ1968">
        <v>0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52.590720000000005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1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ROUND(Y1968*Source!I704,7)</f>
        <v>0</v>
      </c>
      <c r="CY1968">
        <f t="shared" si="3175"/>
        <v>2717.1900000000001</v>
      </c>
      <c r="CZ1968">
        <f t="shared" si="3176"/>
        <v>2191.2800000000002</v>
      </c>
      <c r="DA1968">
        <f t="shared" si="3177"/>
        <v>1.24</v>
      </c>
      <c r="DB1968">
        <f t="shared" si="3178"/>
        <v>0</v>
      </c>
      <c r="DC1968">
        <f t="shared" si="3179"/>
        <v>0</v>
      </c>
      <c r="DD1968" t="s">
        <v>14</v>
      </c>
      <c r="DE1968" t="s">
        <v>14</v>
      </c>
      <c r="DF1968">
        <f t="shared" si="3182"/>
        <v>0</v>
      </c>
      <c r="DG1968">
        <f t="shared" si="3180"/>
        <v>0</v>
      </c>
      <c r="DH1968">
        <f t="shared" si="3121"/>
        <v>0</v>
      </c>
      <c r="DI1968">
        <f t="shared" si="3122"/>
        <v>0</v>
      </c>
      <c r="DJ1968">
        <f t="shared" si="3181"/>
        <v>0</v>
      </c>
      <c r="DK1968">
        <v>0</v>
      </c>
      <c r="DL1968" t="s">
        <v>14</v>
      </c>
      <c r="DM1968">
        <v>0</v>
      </c>
      <c r="DN1968" t="s">
        <v>14</v>
      </c>
      <c r="DO1968">
        <v>0</v>
      </c>
    </row>
    <row r="1969">
      <c r="A1969">
        <f>ROW(Source!A704)</f>
        <v>704</v>
      </c>
      <c r="B1969">
        <v>419115877</v>
      </c>
      <c r="C1969">
        <v>412995655</v>
      </c>
      <c r="D1969">
        <v>417209286</v>
      </c>
      <c r="E1969">
        <v>1</v>
      </c>
      <c r="F1969">
        <v>1</v>
      </c>
      <c r="G1969">
        <v>1</v>
      </c>
      <c r="H1969">
        <v>3</v>
      </c>
      <c r="I1969" t="s">
        <v>432</v>
      </c>
      <c r="J1969" t="s">
        <v>1890</v>
      </c>
      <c r="K1969" t="s">
        <v>433</v>
      </c>
      <c r="L1969">
        <v>1407</v>
      </c>
      <c r="N1969">
        <v>1013</v>
      </c>
      <c r="O1969" t="s">
        <v>271</v>
      </c>
      <c r="P1969" t="s">
        <v>271</v>
      </c>
      <c r="Q1969">
        <v>1</v>
      </c>
      <c r="W1969">
        <v>0</v>
      </c>
      <c r="X1969">
        <v>-1853846720</v>
      </c>
      <c r="Y1969">
        <f t="shared" si="3174"/>
        <v>0</v>
      </c>
      <c r="AA1969">
        <v>468.72000000000003</v>
      </c>
      <c r="AB1969">
        <v>0</v>
      </c>
      <c r="AC1969">
        <v>0</v>
      </c>
      <c r="AD1969">
        <v>0</v>
      </c>
      <c r="AE1969">
        <v>493.38999999999999</v>
      </c>
      <c r="AF1969">
        <v>0</v>
      </c>
      <c r="AG1969">
        <v>0</v>
      </c>
      <c r="AH1969">
        <v>0</v>
      </c>
      <c r="AI1969">
        <v>0.94999999999999996</v>
      </c>
      <c r="AJ1969">
        <v>1</v>
      </c>
      <c r="AK1969">
        <v>1</v>
      </c>
      <c r="AL1969">
        <v>1</v>
      </c>
      <c r="AM1969">
        <v>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14</v>
      </c>
      <c r="AT1969">
        <v>0.001</v>
      </c>
      <c r="AU1969" t="s">
        <v>1176</v>
      </c>
      <c r="AV1969">
        <v>0</v>
      </c>
      <c r="AW1969">
        <v>2</v>
      </c>
      <c r="AX1969">
        <v>419118109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0.49339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CV1969">
        <v>0</v>
      </c>
      <c r="CW1969">
        <v>0</v>
      </c>
      <c r="CX1969">
        <f>ROUND(Y1969*Source!I704,7)</f>
        <v>0</v>
      </c>
      <c r="CY1969">
        <f t="shared" si="3175"/>
        <v>468.72000000000003</v>
      </c>
      <c r="CZ1969">
        <f t="shared" si="3176"/>
        <v>493.38999999999999</v>
      </c>
      <c r="DA1969">
        <f t="shared" si="3177"/>
        <v>0.94999999999999996</v>
      </c>
      <c r="DB1969">
        <f t="shared" si="3178"/>
        <v>0</v>
      </c>
      <c r="DC1969">
        <f t="shared" si="3179"/>
        <v>0</v>
      </c>
      <c r="DD1969" t="s">
        <v>14</v>
      </c>
      <c r="DE1969" t="s">
        <v>14</v>
      </c>
      <c r="DF1969">
        <f t="shared" si="3182"/>
        <v>0</v>
      </c>
      <c r="DG1969">
        <f t="shared" si="3180"/>
        <v>0</v>
      </c>
      <c r="DH1969">
        <f t="shared" si="3121"/>
        <v>0</v>
      </c>
      <c r="DI1969">
        <f t="shared" si="3122"/>
        <v>0</v>
      </c>
      <c r="DJ1969">
        <f t="shared" si="3181"/>
        <v>0</v>
      </c>
      <c r="DK1969">
        <v>0</v>
      </c>
      <c r="DL1969" t="s">
        <v>14</v>
      </c>
      <c r="DM1969">
        <v>0</v>
      </c>
      <c r="DN1969" t="s">
        <v>14</v>
      </c>
      <c r="DO1969">
        <v>0</v>
      </c>
    </row>
    <row r="1970">
      <c r="A1970">
        <f>ROW(Source!A704)</f>
        <v>704</v>
      </c>
      <c r="B1970">
        <v>419115877</v>
      </c>
      <c r="C1970">
        <v>412995655</v>
      </c>
      <c r="D1970">
        <v>417096729</v>
      </c>
      <c r="E1970">
        <v>117</v>
      </c>
      <c r="F1970">
        <v>1</v>
      </c>
      <c r="G1970">
        <v>1</v>
      </c>
      <c r="H1970">
        <v>3</v>
      </c>
      <c r="I1970" t="s">
        <v>1847</v>
      </c>
      <c r="J1970" t="s">
        <v>14</v>
      </c>
      <c r="K1970" t="s">
        <v>1848</v>
      </c>
      <c r="L1970">
        <v>3277935</v>
      </c>
      <c r="N1970">
        <v>1013</v>
      </c>
      <c r="O1970" t="s">
        <v>63</v>
      </c>
      <c r="P1970" t="s">
        <v>63</v>
      </c>
      <c r="Q1970">
        <v>1</v>
      </c>
      <c r="W1970">
        <v>0</v>
      </c>
      <c r="X1970">
        <v>274903907</v>
      </c>
      <c r="Y1970">
        <f>AT1970</f>
        <v>2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0</v>
      </c>
      <c r="AQ1970">
        <v>1</v>
      </c>
      <c r="AR1970">
        <v>0</v>
      </c>
      <c r="AS1970" t="s">
        <v>14</v>
      </c>
      <c r="AT1970">
        <v>2</v>
      </c>
      <c r="AU1970" t="s">
        <v>14</v>
      </c>
      <c r="AV1970">
        <v>0</v>
      </c>
      <c r="AW1970">
        <v>2</v>
      </c>
      <c r="AX1970">
        <v>419118110</v>
      </c>
      <c r="AY1970">
        <v>1</v>
      </c>
      <c r="AZ1970">
        <v>2048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ROUND(Y1970*Source!I704,7)</f>
        <v>2</v>
      </c>
      <c r="CY1970">
        <f t="shared" si="3175"/>
        <v>0</v>
      </c>
      <c r="CZ1970">
        <f t="shared" si="3176"/>
        <v>0</v>
      </c>
      <c r="DA1970">
        <f t="shared" si="3177"/>
        <v>1</v>
      </c>
      <c r="DB1970">
        <f>ROUND(ROUND(AT1970*CZ1970,2),6)</f>
        <v>0</v>
      </c>
      <c r="DC1970">
        <f>ROUND(ROUND(AT1970*AG1970,2),6)</f>
        <v>0</v>
      </c>
      <c r="DD1970" t="s">
        <v>14</v>
      </c>
      <c r="DE1970" t="s">
        <v>14</v>
      </c>
      <c r="DF1970">
        <f t="shared" ref="DF1970:DF1973" si="3183">ROUND(ROUND(AE1970,2)*CX1970,2)</f>
        <v>0</v>
      </c>
      <c r="DG1970">
        <f t="shared" si="3180"/>
        <v>0</v>
      </c>
      <c r="DH1970">
        <f t="shared" si="3121"/>
        <v>0</v>
      </c>
      <c r="DI1970">
        <f t="shared" si="3122"/>
        <v>0</v>
      </c>
      <c r="DJ1970">
        <f t="shared" si="3181"/>
        <v>0</v>
      </c>
      <c r="DK1970">
        <v>0</v>
      </c>
      <c r="DL1970" t="s">
        <v>14</v>
      </c>
      <c r="DM1970">
        <v>0</v>
      </c>
      <c r="DN1970" t="s">
        <v>14</v>
      </c>
      <c r="DO1970">
        <v>0</v>
      </c>
    </row>
    <row r="1971">
      <c r="A1971">
        <f>ROW(Source!A705)</f>
        <v>705</v>
      </c>
      <c r="B1971">
        <v>419115877</v>
      </c>
      <c r="C1971">
        <v>412995682</v>
      </c>
      <c r="D1971">
        <v>417090702</v>
      </c>
      <c r="E1971">
        <v>117</v>
      </c>
      <c r="F1971">
        <v>1</v>
      </c>
      <c r="G1971">
        <v>1</v>
      </c>
      <c r="H1971">
        <v>1</v>
      </c>
      <c r="I1971" t="s">
        <v>212</v>
      </c>
      <c r="J1971" t="s">
        <v>14</v>
      </c>
      <c r="K1971" t="s">
        <v>213</v>
      </c>
      <c r="L1971">
        <v>1191</v>
      </c>
      <c r="N1971">
        <v>1013</v>
      </c>
      <c r="O1971" t="s">
        <v>48</v>
      </c>
      <c r="P1971" t="s">
        <v>48</v>
      </c>
      <c r="Q1971">
        <v>1</v>
      </c>
      <c r="W1971">
        <v>0</v>
      </c>
      <c r="X1971">
        <v>-1833565283</v>
      </c>
      <c r="Y1971">
        <f t="shared" ref="Y1971:Y1973" si="3184">(AT1971*ROUND(0.3,7))</f>
        <v>2.1000000000000001</v>
      </c>
      <c r="AA1971">
        <v>0</v>
      </c>
      <c r="AB1971">
        <v>0</v>
      </c>
      <c r="AC1971">
        <v>0</v>
      </c>
      <c r="AD1971">
        <v>479.26999999999998</v>
      </c>
      <c r="AE1971">
        <v>0</v>
      </c>
      <c r="AF1971">
        <v>0</v>
      </c>
      <c r="AG1971">
        <v>0</v>
      </c>
      <c r="AH1971">
        <v>479.26999999999998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14</v>
      </c>
      <c r="AT1971">
        <v>7</v>
      </c>
      <c r="AU1971" t="s">
        <v>1272</v>
      </c>
      <c r="AV1971">
        <v>1</v>
      </c>
      <c r="AW1971">
        <v>2</v>
      </c>
      <c r="AX1971">
        <v>419118111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3354.8899999999999</v>
      </c>
      <c r="BN1971">
        <v>7</v>
      </c>
      <c r="BO1971">
        <v>0</v>
      </c>
      <c r="BP1971">
        <v>1</v>
      </c>
      <c r="BQ1971">
        <v>0</v>
      </c>
      <c r="BR1971">
        <v>0</v>
      </c>
      <c r="BS1971">
        <v>0</v>
      </c>
      <c r="BT1971">
        <v>1006.467</v>
      </c>
      <c r="BU1971">
        <v>2.1000000000000001</v>
      </c>
      <c r="BV1971">
        <v>0</v>
      </c>
      <c r="BW1971">
        <v>1</v>
      </c>
      <c r="CU1971">
        <f>ROUND(AT1971*Source!I705*AH1971*AL1971,2)</f>
        <v>3354.8899999999999</v>
      </c>
      <c r="CV1971">
        <f>ROUND(Y1971*Source!I705,7)</f>
        <v>2.1000000000000001</v>
      </c>
      <c r="CW1971">
        <v>0</v>
      </c>
      <c r="CX1971">
        <f>ROUND(Y1971*Source!I705,7)</f>
        <v>2.1000000000000001</v>
      </c>
      <c r="CY1971">
        <f t="shared" ref="CY1971:CY1972" si="3185">AD1971</f>
        <v>479.26999999999998</v>
      </c>
      <c r="CZ1971">
        <f t="shared" ref="CZ1971:CZ1972" si="3186">AH1971</f>
        <v>479.26999999999998</v>
      </c>
      <c r="DA1971">
        <f t="shared" ref="DA1971:DA1972" si="3187">AL1971</f>
        <v>1</v>
      </c>
      <c r="DB1971">
        <f t="shared" ref="DB1971:DB1973" si="3188">ROUND((ROUND(AT1971*CZ1971,2)*ROUND(0.3,7)),6)</f>
        <v>1006.467</v>
      </c>
      <c r="DC1971">
        <f t="shared" ref="DC1971:DC1973" si="3189">ROUND((ROUND(AT1971*AG1971,2)*ROUND(0.3,7)),6)</f>
        <v>0</v>
      </c>
      <c r="DD1971" t="s">
        <v>14</v>
      </c>
      <c r="DE1971" t="s">
        <v>14</v>
      </c>
      <c r="DF1971">
        <f t="shared" si="3183"/>
        <v>0</v>
      </c>
      <c r="DG1971">
        <f t="shared" si="3180"/>
        <v>0</v>
      </c>
      <c r="DH1971">
        <f t="shared" si="3121"/>
        <v>0</v>
      </c>
      <c r="DI1971">
        <f t="shared" si="3122"/>
        <v>1006.47</v>
      </c>
      <c r="DJ1971">
        <f t="shared" ref="DJ1971:DJ1972" si="3190">DI1971</f>
        <v>1006.47</v>
      </c>
      <c r="DK1971">
        <v>1</v>
      </c>
      <c r="DL1971" t="s">
        <v>14</v>
      </c>
      <c r="DM1971">
        <v>0</v>
      </c>
      <c r="DN1971" t="s">
        <v>14</v>
      </c>
      <c r="DO1971">
        <v>0</v>
      </c>
    </row>
    <row r="1972">
      <c r="A1972">
        <f>ROW(Source!A705)</f>
        <v>705</v>
      </c>
      <c r="B1972">
        <v>419115877</v>
      </c>
      <c r="C1972">
        <v>412995682</v>
      </c>
      <c r="D1972">
        <v>417090896</v>
      </c>
      <c r="E1972">
        <v>117</v>
      </c>
      <c r="F1972">
        <v>1</v>
      </c>
      <c r="G1972">
        <v>1</v>
      </c>
      <c r="H1972">
        <v>1</v>
      </c>
      <c r="I1972" t="s">
        <v>1844</v>
      </c>
      <c r="J1972" t="s">
        <v>14</v>
      </c>
      <c r="K1972" t="s">
        <v>1845</v>
      </c>
      <c r="L1972">
        <v>1191</v>
      </c>
      <c r="N1972">
        <v>1013</v>
      </c>
      <c r="O1972" t="s">
        <v>48</v>
      </c>
      <c r="P1972" t="s">
        <v>48</v>
      </c>
      <c r="Q1972">
        <v>1</v>
      </c>
      <c r="W1972">
        <v>0</v>
      </c>
      <c r="X1972">
        <v>-1417349443</v>
      </c>
      <c r="Y1972">
        <f t="shared" si="3184"/>
        <v>0.16800000000000001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1</v>
      </c>
      <c r="AJ1972">
        <v>1</v>
      </c>
      <c r="AK1972">
        <v>1</v>
      </c>
      <c r="AL1972">
        <v>1</v>
      </c>
      <c r="AM1972">
        <v>-2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14</v>
      </c>
      <c r="AT1972">
        <v>0.56000000000000005</v>
      </c>
      <c r="AU1972" t="s">
        <v>1272</v>
      </c>
      <c r="AV1972">
        <v>2</v>
      </c>
      <c r="AW1972">
        <v>2</v>
      </c>
      <c r="AX1972">
        <v>419118112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CV1972">
        <v>0</v>
      </c>
      <c r="CW1972">
        <v>0</v>
      </c>
      <c r="CX1972">
        <f>ROUND(Y1972*Source!I705,7)</f>
        <v>0.16799999999999998</v>
      </c>
      <c r="CY1972">
        <f t="shared" si="3185"/>
        <v>0</v>
      </c>
      <c r="CZ1972">
        <f t="shared" si="3186"/>
        <v>0</v>
      </c>
      <c r="DA1972">
        <f t="shared" si="3187"/>
        <v>1</v>
      </c>
      <c r="DB1972">
        <f t="shared" si="3188"/>
        <v>0</v>
      </c>
      <c r="DC1972">
        <f t="shared" si="3189"/>
        <v>0</v>
      </c>
      <c r="DD1972" t="s">
        <v>14</v>
      </c>
      <c r="DE1972" t="s">
        <v>14</v>
      </c>
      <c r="DF1972">
        <f t="shared" si="3183"/>
        <v>0</v>
      </c>
      <c r="DG1972">
        <f t="shared" si="3180"/>
        <v>0</v>
      </c>
      <c r="DH1972">
        <f t="shared" si="3121"/>
        <v>0</v>
      </c>
      <c r="DI1972">
        <f t="shared" si="3122"/>
        <v>0</v>
      </c>
      <c r="DJ1972">
        <f t="shared" si="3190"/>
        <v>0</v>
      </c>
      <c r="DK1972">
        <v>0</v>
      </c>
      <c r="DL1972" t="s">
        <v>14</v>
      </c>
      <c r="DM1972">
        <v>0</v>
      </c>
      <c r="DN1972" t="s">
        <v>14</v>
      </c>
      <c r="DO1972">
        <v>0</v>
      </c>
    </row>
    <row r="1973">
      <c r="A1973">
        <f>ROW(Source!A705)</f>
        <v>705</v>
      </c>
      <c r="B1973">
        <v>419115877</v>
      </c>
      <c r="C1973">
        <v>412995682</v>
      </c>
      <c r="D1973">
        <v>417098134</v>
      </c>
      <c r="E1973">
        <v>1</v>
      </c>
      <c r="F1973">
        <v>1</v>
      </c>
      <c r="G1973">
        <v>1</v>
      </c>
      <c r="H1973">
        <v>2</v>
      </c>
      <c r="I1973" t="s">
        <v>159</v>
      </c>
      <c r="J1973" t="s">
        <v>1851</v>
      </c>
      <c r="K1973" t="s">
        <v>160</v>
      </c>
      <c r="L1973">
        <v>1368</v>
      </c>
      <c r="N1973">
        <v>1011</v>
      </c>
      <c r="O1973" t="s">
        <v>55</v>
      </c>
      <c r="P1973" t="s">
        <v>55</v>
      </c>
      <c r="Q1973">
        <v>1</v>
      </c>
      <c r="W1973">
        <v>0</v>
      </c>
      <c r="X1973">
        <v>302479695</v>
      </c>
      <c r="Y1973">
        <f t="shared" si="3184"/>
        <v>0.16800000000000001</v>
      </c>
      <c r="AA1973">
        <v>0</v>
      </c>
      <c r="AB1973">
        <v>1274.25</v>
      </c>
      <c r="AC1973">
        <v>620.24000000000001</v>
      </c>
      <c r="AD1973">
        <v>0</v>
      </c>
      <c r="AE1973">
        <v>0</v>
      </c>
      <c r="AF1973">
        <v>995.50999999999999</v>
      </c>
      <c r="AG1973">
        <v>620.24000000000001</v>
      </c>
      <c r="AH1973">
        <v>0</v>
      </c>
      <c r="AI1973">
        <v>1</v>
      </c>
      <c r="AJ1973">
        <v>1.28</v>
      </c>
      <c r="AK1973">
        <v>1</v>
      </c>
      <c r="AL1973">
        <v>1</v>
      </c>
      <c r="AM1973">
        <v>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14</v>
      </c>
      <c r="AT1973">
        <v>0.56000000000000005</v>
      </c>
      <c r="AU1973" t="s">
        <v>1272</v>
      </c>
      <c r="AV1973">
        <v>1</v>
      </c>
      <c r="AW1973">
        <v>2</v>
      </c>
      <c r="AX1973">
        <v>419118113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557.48560000000009</v>
      </c>
      <c r="BL1973">
        <v>347.33440000000002</v>
      </c>
      <c r="BM1973">
        <v>0</v>
      </c>
      <c r="BN1973">
        <v>0</v>
      </c>
      <c r="BO1973">
        <v>0.56000000000000005</v>
      </c>
      <c r="BP1973">
        <v>1</v>
      </c>
      <c r="BQ1973">
        <v>0</v>
      </c>
      <c r="BR1973">
        <v>167.24568000000002</v>
      </c>
      <c r="BS1973">
        <v>104.20032</v>
      </c>
      <c r="BT1973">
        <v>0</v>
      </c>
      <c r="BU1973">
        <v>0</v>
      </c>
      <c r="BV1973">
        <v>0.16800000000000001</v>
      </c>
      <c r="BW1973">
        <v>1</v>
      </c>
      <c r="CV1973">
        <v>0</v>
      </c>
      <c r="CW1973">
        <f>ROUND(Y1973*Source!I705*DO1973,7)</f>
        <v>0.16799999999999998</v>
      </c>
      <c r="CX1973">
        <f>ROUND(Y1973*Source!I705,7)</f>
        <v>0.16799999999999998</v>
      </c>
      <c r="CY1973">
        <f>AB1973</f>
        <v>1274.25</v>
      </c>
      <c r="CZ1973">
        <f>AF1973</f>
        <v>995.50999999999999</v>
      </c>
      <c r="DA1973">
        <f>AJ1973</f>
        <v>1.28</v>
      </c>
      <c r="DB1973">
        <f t="shared" si="3188"/>
        <v>167.24699999999999</v>
      </c>
      <c r="DC1973">
        <f t="shared" si="3189"/>
        <v>104.199</v>
      </c>
      <c r="DD1973" t="s">
        <v>14</v>
      </c>
      <c r="DE1973" t="s">
        <v>14</v>
      </c>
      <c r="DF1973">
        <f t="shared" si="3183"/>
        <v>0</v>
      </c>
      <c r="DG1973">
        <f>ROUND(ROUND(AF1973*AJ1973,2)*CX1973,2)</f>
        <v>214.06999999999999</v>
      </c>
      <c r="DH1973">
        <f t="shared" si="3121"/>
        <v>104.2</v>
      </c>
      <c r="DI1973">
        <f t="shared" si="3122"/>
        <v>0</v>
      </c>
      <c r="DJ1973">
        <f>DG1973+DH1973</f>
        <v>318.26999999999998</v>
      </c>
      <c r="DK1973">
        <v>0</v>
      </c>
      <c r="DL1973" t="s">
        <v>56</v>
      </c>
      <c r="DM1973">
        <v>5</v>
      </c>
      <c r="DN1973" t="s">
        <v>48</v>
      </c>
      <c r="DO1973">
        <v>1</v>
      </c>
    </row>
    <row r="1974">
      <c r="A1974">
        <f>ROW(Source!A705)</f>
        <v>705</v>
      </c>
      <c r="B1974">
        <v>419115877</v>
      </c>
      <c r="C1974">
        <v>412995682</v>
      </c>
      <c r="D1974">
        <v>417162991</v>
      </c>
      <c r="E1974">
        <v>1</v>
      </c>
      <c r="F1974">
        <v>1</v>
      </c>
      <c r="G1974">
        <v>1</v>
      </c>
      <c r="H1974">
        <v>3</v>
      </c>
      <c r="I1974" t="s">
        <v>146</v>
      </c>
      <c r="J1974" t="s">
        <v>1849</v>
      </c>
      <c r="K1974" t="s">
        <v>147</v>
      </c>
      <c r="L1974">
        <v>1348</v>
      </c>
      <c r="N1974">
        <v>1009</v>
      </c>
      <c r="O1974" t="s">
        <v>148</v>
      </c>
      <c r="P1974" t="s">
        <v>148</v>
      </c>
      <c r="Q1974">
        <v>1000</v>
      </c>
      <c r="W1974">
        <v>0</v>
      </c>
      <c r="X1974">
        <v>-465588395</v>
      </c>
      <c r="Y1974">
        <f t="shared" ref="Y1974:Y1982" si="3191">(AT1974*ROUND(0,7))</f>
        <v>0</v>
      </c>
      <c r="AA1974">
        <v>149054.35999999999</v>
      </c>
      <c r="AB1974">
        <v>0</v>
      </c>
      <c r="AC1974">
        <v>0</v>
      </c>
      <c r="AD1974">
        <v>0</v>
      </c>
      <c r="AE1974">
        <v>116448.72</v>
      </c>
      <c r="AF1974">
        <v>0</v>
      </c>
      <c r="AG1974">
        <v>0</v>
      </c>
      <c r="AH1974">
        <v>0</v>
      </c>
      <c r="AI1974">
        <v>1.28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14</v>
      </c>
      <c r="AT1974">
        <v>4.0000000000000003e-05</v>
      </c>
      <c r="AU1974" t="s">
        <v>1271</v>
      </c>
      <c r="AV1974">
        <v>0</v>
      </c>
      <c r="AW1974">
        <v>2</v>
      </c>
      <c r="AX1974">
        <v>419118114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4.6579488000000007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ROUND(Y1974*Source!I705,7)</f>
        <v>0</v>
      </c>
      <c r="CY1974">
        <f t="shared" ref="CY1974:CY1983" si="3192">AA1974</f>
        <v>149054.35999999999</v>
      </c>
      <c r="CZ1974">
        <f t="shared" ref="CZ1974:CZ1983" si="3193">AE1974</f>
        <v>116448.72</v>
      </c>
      <c r="DA1974">
        <f t="shared" ref="DA1974:DA1983" si="3194">AI1974</f>
        <v>1.28</v>
      </c>
      <c r="DB1974">
        <f t="shared" ref="DB1974:DB1982" si="3195">ROUND((ROUND(AT1974*CZ1974,2)*ROUND(0,7)),6)</f>
        <v>0</v>
      </c>
      <c r="DC1974">
        <f t="shared" ref="DC1974:DC1982" si="3196">ROUND((ROUND(AT1974*AG1974,2)*ROUND(0,7)),6)</f>
        <v>0</v>
      </c>
      <c r="DD1974" t="s">
        <v>14</v>
      </c>
      <c r="DE1974" t="s">
        <v>14</v>
      </c>
      <c r="DF1974">
        <f>ROUND(ROUND(AE1974*AI1974,2)*CX1974,2)</f>
        <v>0</v>
      </c>
      <c r="DG1974">
        <f t="shared" ref="DG1974:DG1985" si="3197">ROUND(ROUND(AF1974,2)*CX1974,2)</f>
        <v>0</v>
      </c>
      <c r="DH1974">
        <f t="shared" si="3121"/>
        <v>0</v>
      </c>
      <c r="DI1974">
        <f t="shared" si="3122"/>
        <v>0</v>
      </c>
      <c r="DJ1974">
        <f t="shared" ref="DJ1974:DJ1983" si="3198">DF1974</f>
        <v>0</v>
      </c>
      <c r="DK1974">
        <v>0</v>
      </c>
      <c r="DL1974" t="s">
        <v>14</v>
      </c>
      <c r="DM1974">
        <v>0</v>
      </c>
      <c r="DN1974" t="s">
        <v>14</v>
      </c>
      <c r="DO1974">
        <v>0</v>
      </c>
    </row>
    <row r="1975">
      <c r="A1975">
        <f>ROW(Source!A705)</f>
        <v>705</v>
      </c>
      <c r="B1975">
        <v>419115877</v>
      </c>
      <c r="C1975">
        <v>412995682</v>
      </c>
      <c r="D1975">
        <v>417163072</v>
      </c>
      <c r="E1975">
        <v>1</v>
      </c>
      <c r="F1975">
        <v>1</v>
      </c>
      <c r="G1975">
        <v>1</v>
      </c>
      <c r="H1975">
        <v>3</v>
      </c>
      <c r="I1975" t="s">
        <v>184</v>
      </c>
      <c r="J1975" t="s">
        <v>1854</v>
      </c>
      <c r="K1975" t="s">
        <v>185</v>
      </c>
      <c r="L1975">
        <v>1346</v>
      </c>
      <c r="N1975">
        <v>1009</v>
      </c>
      <c r="O1975" t="s">
        <v>151</v>
      </c>
      <c r="P1975" t="s">
        <v>151</v>
      </c>
      <c r="Q1975">
        <v>1</v>
      </c>
      <c r="W1975">
        <v>0</v>
      </c>
      <c r="X1975">
        <v>-1568219933</v>
      </c>
      <c r="Y1975">
        <f t="shared" si="3191"/>
        <v>0</v>
      </c>
      <c r="AA1975">
        <v>54.5</v>
      </c>
      <c r="AB1975">
        <v>0</v>
      </c>
      <c r="AC1975">
        <v>0</v>
      </c>
      <c r="AD1975">
        <v>0</v>
      </c>
      <c r="AE1975">
        <v>54.5</v>
      </c>
      <c r="AF1975">
        <v>0</v>
      </c>
      <c r="AG1975">
        <v>0</v>
      </c>
      <c r="AH1975">
        <v>0</v>
      </c>
      <c r="AI1975">
        <v>1</v>
      </c>
      <c r="AJ1975">
        <v>1</v>
      </c>
      <c r="AK1975">
        <v>1</v>
      </c>
      <c r="AL1975">
        <v>1</v>
      </c>
      <c r="AM1975">
        <v>-2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14</v>
      </c>
      <c r="AT1975">
        <v>0.075999999999999998</v>
      </c>
      <c r="AU1975" t="s">
        <v>1271</v>
      </c>
      <c r="AV1975">
        <v>0</v>
      </c>
      <c r="AW1975">
        <v>2</v>
      </c>
      <c r="AX1975">
        <v>419118115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4.1419999999999995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ROUND(Y1975*Source!I705,7)</f>
        <v>0</v>
      </c>
      <c r="CY1975">
        <f t="shared" si="3192"/>
        <v>54.5</v>
      </c>
      <c r="CZ1975">
        <f t="shared" si="3193"/>
        <v>54.5</v>
      </c>
      <c r="DA1975">
        <f t="shared" si="3194"/>
        <v>1</v>
      </c>
      <c r="DB1975">
        <f t="shared" si="3195"/>
        <v>0</v>
      </c>
      <c r="DC1975">
        <f t="shared" si="3196"/>
        <v>0</v>
      </c>
      <c r="DD1975" t="s">
        <v>14</v>
      </c>
      <c r="DE1975" t="s">
        <v>14</v>
      </c>
      <c r="DF1975">
        <f>ROUND(ROUND(AE1975,2)*CX1975,2)</f>
        <v>0</v>
      </c>
      <c r="DG1975">
        <f t="shared" si="3197"/>
        <v>0</v>
      </c>
      <c r="DH1975">
        <f t="shared" si="3121"/>
        <v>0</v>
      </c>
      <c r="DI1975">
        <f t="shared" si="3122"/>
        <v>0</v>
      </c>
      <c r="DJ1975">
        <f t="shared" si="3198"/>
        <v>0</v>
      </c>
      <c r="DK1975">
        <v>1</v>
      </c>
      <c r="DL1975" t="s">
        <v>14</v>
      </c>
      <c r="DM1975">
        <v>0</v>
      </c>
      <c r="DN1975" t="s">
        <v>14</v>
      </c>
      <c r="DO1975">
        <v>0</v>
      </c>
    </row>
    <row r="1976">
      <c r="A1976">
        <f>ROW(Source!A705)</f>
        <v>705</v>
      </c>
      <c r="B1976">
        <v>419115877</v>
      </c>
      <c r="C1976">
        <v>412995682</v>
      </c>
      <c r="D1976">
        <v>417163256</v>
      </c>
      <c r="E1976">
        <v>1</v>
      </c>
      <c r="F1976">
        <v>1</v>
      </c>
      <c r="G1976">
        <v>1</v>
      </c>
      <c r="H1976">
        <v>3</v>
      </c>
      <c r="I1976" t="s">
        <v>257</v>
      </c>
      <c r="J1976" t="s">
        <v>1870</v>
      </c>
      <c r="K1976" t="s">
        <v>258</v>
      </c>
      <c r="L1976">
        <v>1346</v>
      </c>
      <c r="N1976">
        <v>1009</v>
      </c>
      <c r="O1976" t="s">
        <v>151</v>
      </c>
      <c r="P1976" t="s">
        <v>151</v>
      </c>
      <c r="Q1976">
        <v>1</v>
      </c>
      <c r="W1976">
        <v>0</v>
      </c>
      <c r="X1976">
        <v>1771797515</v>
      </c>
      <c r="Y1976">
        <f t="shared" si="3191"/>
        <v>0</v>
      </c>
      <c r="AA1976">
        <v>199.91</v>
      </c>
      <c r="AB1976">
        <v>0</v>
      </c>
      <c r="AC1976">
        <v>0</v>
      </c>
      <c r="AD1976">
        <v>0</v>
      </c>
      <c r="AE1976">
        <v>219.68000000000001</v>
      </c>
      <c r="AF1976">
        <v>0</v>
      </c>
      <c r="AG1976">
        <v>0</v>
      </c>
      <c r="AH1976">
        <v>0</v>
      </c>
      <c r="AI1976">
        <v>0.91000000000000003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14</v>
      </c>
      <c r="AT1976">
        <v>0.0070000000000000001</v>
      </c>
      <c r="AU1976" t="s">
        <v>1271</v>
      </c>
      <c r="AV1976">
        <v>0</v>
      </c>
      <c r="AW1976">
        <v>2</v>
      </c>
      <c r="AX1976">
        <v>419118116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1.53776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ROUND(Y1976*Source!I705,7)</f>
        <v>0</v>
      </c>
      <c r="CY1976">
        <f t="shared" si="3192"/>
        <v>199.91</v>
      </c>
      <c r="CZ1976">
        <f t="shared" si="3193"/>
        <v>219.68000000000001</v>
      </c>
      <c r="DA1976">
        <f t="shared" si="3194"/>
        <v>0.91000000000000003</v>
      </c>
      <c r="DB1976">
        <f t="shared" si="3195"/>
        <v>0</v>
      </c>
      <c r="DC1976">
        <f t="shared" si="3196"/>
        <v>0</v>
      </c>
      <c r="DD1976" t="s">
        <v>14</v>
      </c>
      <c r="DE1976" t="s">
        <v>14</v>
      </c>
      <c r="DF1976">
        <f t="shared" ref="DF1976:DF1982" si="3199">ROUND(ROUND(AE1976*AI1976,2)*CX1976,2)</f>
        <v>0</v>
      </c>
      <c r="DG1976">
        <f t="shared" si="3197"/>
        <v>0</v>
      </c>
      <c r="DH1976">
        <f t="shared" si="3121"/>
        <v>0</v>
      </c>
      <c r="DI1976">
        <f t="shared" si="3122"/>
        <v>0</v>
      </c>
      <c r="DJ1976">
        <f t="shared" si="3198"/>
        <v>0</v>
      </c>
      <c r="DK1976">
        <v>0</v>
      </c>
      <c r="DL1976" t="s">
        <v>14</v>
      </c>
      <c r="DM1976">
        <v>0</v>
      </c>
      <c r="DN1976" t="s">
        <v>14</v>
      </c>
      <c r="DO1976">
        <v>0</v>
      </c>
    </row>
    <row r="1977">
      <c r="A1977">
        <f>ROW(Source!A705)</f>
        <v>705</v>
      </c>
      <c r="B1977">
        <v>419115877</v>
      </c>
      <c r="C1977">
        <v>412995682</v>
      </c>
      <c r="D1977">
        <v>417167686</v>
      </c>
      <c r="E1977">
        <v>1</v>
      </c>
      <c r="F1977">
        <v>1</v>
      </c>
      <c r="G1977">
        <v>1</v>
      </c>
      <c r="H1977">
        <v>3</v>
      </c>
      <c r="I1977" t="s">
        <v>421</v>
      </c>
      <c r="J1977" t="s">
        <v>1885</v>
      </c>
      <c r="K1977" t="s">
        <v>422</v>
      </c>
      <c r="L1977">
        <v>1346</v>
      </c>
      <c r="N1977">
        <v>1009</v>
      </c>
      <c r="O1977" t="s">
        <v>151</v>
      </c>
      <c r="P1977" t="s">
        <v>151</v>
      </c>
      <c r="Q1977">
        <v>1</v>
      </c>
      <c r="W1977">
        <v>0</v>
      </c>
      <c r="X1977">
        <v>-211094116</v>
      </c>
      <c r="Y1977">
        <f t="shared" si="3191"/>
        <v>0</v>
      </c>
      <c r="AA1977">
        <v>575.55999999999995</v>
      </c>
      <c r="AB1977">
        <v>0</v>
      </c>
      <c r="AC1977">
        <v>0</v>
      </c>
      <c r="AD1977">
        <v>0</v>
      </c>
      <c r="AE1977">
        <v>373.74000000000001</v>
      </c>
      <c r="AF1977">
        <v>0</v>
      </c>
      <c r="AG1977">
        <v>0</v>
      </c>
      <c r="AH1977">
        <v>0</v>
      </c>
      <c r="AI1977">
        <v>1.54</v>
      </c>
      <c r="AJ1977">
        <v>1</v>
      </c>
      <c r="AK1977">
        <v>1</v>
      </c>
      <c r="AL1977">
        <v>1</v>
      </c>
      <c r="AM1977">
        <v>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14</v>
      </c>
      <c r="AT1977">
        <v>0.0080000000000000002</v>
      </c>
      <c r="AU1977" t="s">
        <v>1271</v>
      </c>
      <c r="AV1977">
        <v>0</v>
      </c>
      <c r="AW1977">
        <v>2</v>
      </c>
      <c r="AX1977">
        <v>419118117</v>
      </c>
      <c r="AY1977">
        <v>1</v>
      </c>
      <c r="AZ1977">
        <v>0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2.9899200000000001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ROUND(Y1977*Source!I705,7)</f>
        <v>0</v>
      </c>
      <c r="CY1977">
        <f t="shared" si="3192"/>
        <v>575.55999999999995</v>
      </c>
      <c r="CZ1977">
        <f t="shared" si="3193"/>
        <v>373.74000000000001</v>
      </c>
      <c r="DA1977">
        <f t="shared" si="3194"/>
        <v>1.54</v>
      </c>
      <c r="DB1977">
        <f t="shared" si="3195"/>
        <v>0</v>
      </c>
      <c r="DC1977">
        <f t="shared" si="3196"/>
        <v>0</v>
      </c>
      <c r="DD1977" t="s">
        <v>14</v>
      </c>
      <c r="DE1977" t="s">
        <v>14</v>
      </c>
      <c r="DF1977">
        <f t="shared" si="3199"/>
        <v>0</v>
      </c>
      <c r="DG1977">
        <f t="shared" si="3197"/>
        <v>0</v>
      </c>
      <c r="DH1977">
        <f t="shared" si="3121"/>
        <v>0</v>
      </c>
      <c r="DI1977">
        <f t="shared" si="3122"/>
        <v>0</v>
      </c>
      <c r="DJ1977">
        <f t="shared" si="3198"/>
        <v>0</v>
      </c>
      <c r="DK1977">
        <v>0</v>
      </c>
      <c r="DL1977" t="s">
        <v>14</v>
      </c>
      <c r="DM1977">
        <v>0</v>
      </c>
      <c r="DN1977" t="s">
        <v>14</v>
      </c>
      <c r="DO1977">
        <v>0</v>
      </c>
    </row>
    <row r="1978">
      <c r="A1978">
        <f>ROW(Source!A705)</f>
        <v>705</v>
      </c>
      <c r="B1978">
        <v>419115877</v>
      </c>
      <c r="C1978">
        <v>412995682</v>
      </c>
      <c r="D1978">
        <v>417167717</v>
      </c>
      <c r="E1978">
        <v>1</v>
      </c>
      <c r="F1978">
        <v>1</v>
      </c>
      <c r="G1978">
        <v>1</v>
      </c>
      <c r="H1978">
        <v>3</v>
      </c>
      <c r="I1978" t="s">
        <v>423</v>
      </c>
      <c r="J1978" t="s">
        <v>1886</v>
      </c>
      <c r="K1978" t="s">
        <v>424</v>
      </c>
      <c r="L1978">
        <v>1302</v>
      </c>
      <c r="N1978">
        <v>1003</v>
      </c>
      <c r="O1978" t="s">
        <v>425</v>
      </c>
      <c r="P1978" t="s">
        <v>425</v>
      </c>
      <c r="Q1978">
        <v>10</v>
      </c>
      <c r="W1978">
        <v>0</v>
      </c>
      <c r="X1978">
        <v>-1612554743</v>
      </c>
      <c r="Y1978">
        <f t="shared" si="3191"/>
        <v>0</v>
      </c>
      <c r="AA1978">
        <v>285.38999999999999</v>
      </c>
      <c r="AB1978">
        <v>0</v>
      </c>
      <c r="AC1978">
        <v>0</v>
      </c>
      <c r="AD1978">
        <v>0</v>
      </c>
      <c r="AE1978">
        <v>185.31999999999999</v>
      </c>
      <c r="AF1978">
        <v>0</v>
      </c>
      <c r="AG1978">
        <v>0</v>
      </c>
      <c r="AH1978">
        <v>0</v>
      </c>
      <c r="AI1978">
        <v>1.54</v>
      </c>
      <c r="AJ1978">
        <v>1</v>
      </c>
      <c r="AK1978">
        <v>1</v>
      </c>
      <c r="AL1978">
        <v>1</v>
      </c>
      <c r="AM1978">
        <v>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14</v>
      </c>
      <c r="AT1978">
        <v>0.028000000000000001</v>
      </c>
      <c r="AU1978" t="s">
        <v>1271</v>
      </c>
      <c r="AV1978">
        <v>0</v>
      </c>
      <c r="AW1978">
        <v>2</v>
      </c>
      <c r="AX1978">
        <v>419118118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5.1889599999999998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ROUND(Y1978*Source!I705,7)</f>
        <v>0</v>
      </c>
      <c r="CY1978">
        <f t="shared" si="3192"/>
        <v>285.38999999999999</v>
      </c>
      <c r="CZ1978">
        <f t="shared" si="3193"/>
        <v>185.31999999999999</v>
      </c>
      <c r="DA1978">
        <f t="shared" si="3194"/>
        <v>1.54</v>
      </c>
      <c r="DB1978">
        <f t="shared" si="3195"/>
        <v>0</v>
      </c>
      <c r="DC1978">
        <f t="shared" si="3196"/>
        <v>0</v>
      </c>
      <c r="DD1978" t="s">
        <v>14</v>
      </c>
      <c r="DE1978" t="s">
        <v>14</v>
      </c>
      <c r="DF1978">
        <f t="shared" si="3199"/>
        <v>0</v>
      </c>
      <c r="DG1978">
        <f t="shared" si="3197"/>
        <v>0</v>
      </c>
      <c r="DH1978">
        <f t="shared" si="3121"/>
        <v>0</v>
      </c>
      <c r="DI1978">
        <f t="shared" si="3122"/>
        <v>0</v>
      </c>
      <c r="DJ1978">
        <f t="shared" si="3198"/>
        <v>0</v>
      </c>
      <c r="DK1978">
        <v>0</v>
      </c>
      <c r="DL1978" t="s">
        <v>14</v>
      </c>
      <c r="DM1978">
        <v>0</v>
      </c>
      <c r="DN1978" t="s">
        <v>14</v>
      </c>
      <c r="DO1978">
        <v>0</v>
      </c>
    </row>
    <row r="1979">
      <c r="A1979">
        <f>ROW(Source!A705)</f>
        <v>705</v>
      </c>
      <c r="B1979">
        <v>419115877</v>
      </c>
      <c r="C1979">
        <v>412995682</v>
      </c>
      <c r="D1979">
        <v>417175584</v>
      </c>
      <c r="E1979">
        <v>1</v>
      </c>
      <c r="F1979">
        <v>1</v>
      </c>
      <c r="G1979">
        <v>1</v>
      </c>
      <c r="H1979">
        <v>3</v>
      </c>
      <c r="I1979" t="s">
        <v>149</v>
      </c>
      <c r="J1979" t="s">
        <v>1850</v>
      </c>
      <c r="K1979" t="s">
        <v>150</v>
      </c>
      <c r="L1979">
        <v>1346</v>
      </c>
      <c r="N1979">
        <v>1009</v>
      </c>
      <c r="O1979" t="s">
        <v>151</v>
      </c>
      <c r="P1979" t="s">
        <v>151</v>
      </c>
      <c r="Q1979">
        <v>1</v>
      </c>
      <c r="W1979">
        <v>0</v>
      </c>
      <c r="X1979">
        <v>-242288594</v>
      </c>
      <c r="Y1979">
        <f t="shared" si="3191"/>
        <v>0</v>
      </c>
      <c r="AA1979">
        <v>1400.99</v>
      </c>
      <c r="AB1979">
        <v>0</v>
      </c>
      <c r="AC1979">
        <v>0</v>
      </c>
      <c r="AD1979">
        <v>0</v>
      </c>
      <c r="AE1979">
        <v>870.17999999999995</v>
      </c>
      <c r="AF1979">
        <v>0</v>
      </c>
      <c r="AG1979">
        <v>0</v>
      </c>
      <c r="AH1979">
        <v>0</v>
      </c>
      <c r="AI1979">
        <v>1.6100000000000001</v>
      </c>
      <c r="AJ1979">
        <v>1</v>
      </c>
      <c r="AK1979">
        <v>1</v>
      </c>
      <c r="AL1979">
        <v>1</v>
      </c>
      <c r="AM1979">
        <v>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14</v>
      </c>
      <c r="AT1979">
        <v>0.14999999999999999</v>
      </c>
      <c r="AU1979" t="s">
        <v>1271</v>
      </c>
      <c r="AV1979">
        <v>0</v>
      </c>
      <c r="AW1979">
        <v>2</v>
      </c>
      <c r="AX1979">
        <v>419118119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130.52699999999999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CV1979">
        <v>0</v>
      </c>
      <c r="CW1979">
        <v>0</v>
      </c>
      <c r="CX1979">
        <f>ROUND(Y1979*Source!I705,7)</f>
        <v>0</v>
      </c>
      <c r="CY1979">
        <f t="shared" si="3192"/>
        <v>1400.99</v>
      </c>
      <c r="CZ1979">
        <f t="shared" si="3193"/>
        <v>870.17999999999995</v>
      </c>
      <c r="DA1979">
        <f t="shared" si="3194"/>
        <v>1.6100000000000001</v>
      </c>
      <c r="DB1979">
        <f t="shared" si="3195"/>
        <v>0</v>
      </c>
      <c r="DC1979">
        <f t="shared" si="3196"/>
        <v>0</v>
      </c>
      <c r="DD1979" t="s">
        <v>14</v>
      </c>
      <c r="DE1979" t="s">
        <v>14</v>
      </c>
      <c r="DF1979">
        <f t="shared" si="3199"/>
        <v>0</v>
      </c>
      <c r="DG1979">
        <f t="shared" si="3197"/>
        <v>0</v>
      </c>
      <c r="DH1979">
        <f t="shared" si="3121"/>
        <v>0</v>
      </c>
      <c r="DI1979">
        <f t="shared" si="3122"/>
        <v>0</v>
      </c>
      <c r="DJ1979">
        <f t="shared" si="3198"/>
        <v>0</v>
      </c>
      <c r="DK1979">
        <v>0</v>
      </c>
      <c r="DL1979" t="s">
        <v>14</v>
      </c>
      <c r="DM1979">
        <v>0</v>
      </c>
      <c r="DN1979" t="s">
        <v>14</v>
      </c>
      <c r="DO1979">
        <v>0</v>
      </c>
    </row>
    <row r="1980">
      <c r="A1980">
        <f>ROW(Source!A705)</f>
        <v>705</v>
      </c>
      <c r="B1980">
        <v>419115877</v>
      </c>
      <c r="C1980">
        <v>412995682</v>
      </c>
      <c r="D1980">
        <v>417191297</v>
      </c>
      <c r="E1980">
        <v>1</v>
      </c>
      <c r="F1980">
        <v>1</v>
      </c>
      <c r="G1980">
        <v>1</v>
      </c>
      <c r="H1980">
        <v>3</v>
      </c>
      <c r="I1980" t="s">
        <v>426</v>
      </c>
      <c r="J1980" t="s">
        <v>1887</v>
      </c>
      <c r="K1980" t="s">
        <v>427</v>
      </c>
      <c r="L1980">
        <v>1407</v>
      </c>
      <c r="N1980">
        <v>1013</v>
      </c>
      <c r="O1980" t="s">
        <v>271</v>
      </c>
      <c r="P1980" t="s">
        <v>271</v>
      </c>
      <c r="Q1980">
        <v>1</v>
      </c>
      <c r="W1980">
        <v>0</v>
      </c>
      <c r="X1980">
        <v>1621563159</v>
      </c>
      <c r="Y1980">
        <f t="shared" si="3191"/>
        <v>0</v>
      </c>
      <c r="AA1980">
        <v>4942.5699999999997</v>
      </c>
      <c r="AB1980">
        <v>0</v>
      </c>
      <c r="AC1980">
        <v>0</v>
      </c>
      <c r="AD1980">
        <v>0</v>
      </c>
      <c r="AE1980">
        <v>3581.5700000000002</v>
      </c>
      <c r="AF1980">
        <v>0</v>
      </c>
      <c r="AG1980">
        <v>0</v>
      </c>
      <c r="AH1980">
        <v>0</v>
      </c>
      <c r="AI1980">
        <v>1.3799999999999999</v>
      </c>
      <c r="AJ1980">
        <v>1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14</v>
      </c>
      <c r="AT1980">
        <v>0.063</v>
      </c>
      <c r="AU1980" t="s">
        <v>1271</v>
      </c>
      <c r="AV1980">
        <v>0</v>
      </c>
      <c r="AW1980">
        <v>2</v>
      </c>
      <c r="AX1980">
        <v>419118120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225.63891000000001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1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ROUND(Y1980*Source!I705,7)</f>
        <v>0</v>
      </c>
      <c r="CY1980">
        <f t="shared" si="3192"/>
        <v>4942.5699999999997</v>
      </c>
      <c r="CZ1980">
        <f t="shared" si="3193"/>
        <v>3581.5700000000002</v>
      </c>
      <c r="DA1980">
        <f t="shared" si="3194"/>
        <v>1.3799999999999999</v>
      </c>
      <c r="DB1980">
        <f t="shared" si="3195"/>
        <v>0</v>
      </c>
      <c r="DC1980">
        <f t="shared" si="3196"/>
        <v>0</v>
      </c>
      <c r="DD1980" t="s">
        <v>14</v>
      </c>
      <c r="DE1980" t="s">
        <v>14</v>
      </c>
      <c r="DF1980">
        <f t="shared" si="3199"/>
        <v>0</v>
      </c>
      <c r="DG1980">
        <f t="shared" si="3197"/>
        <v>0</v>
      </c>
      <c r="DH1980">
        <f t="shared" si="3121"/>
        <v>0</v>
      </c>
      <c r="DI1980">
        <f t="shared" si="3122"/>
        <v>0</v>
      </c>
      <c r="DJ1980">
        <f t="shared" si="3198"/>
        <v>0</v>
      </c>
      <c r="DK1980">
        <v>0</v>
      </c>
      <c r="DL1980" t="s">
        <v>14</v>
      </c>
      <c r="DM1980">
        <v>0</v>
      </c>
      <c r="DN1980" t="s">
        <v>14</v>
      </c>
      <c r="DO1980">
        <v>0</v>
      </c>
    </row>
    <row r="1981">
      <c r="A1981">
        <f>ROW(Source!A705)</f>
        <v>705</v>
      </c>
      <c r="B1981">
        <v>419115877</v>
      </c>
      <c r="C1981">
        <v>412995682</v>
      </c>
      <c r="D1981">
        <v>417192554</v>
      </c>
      <c r="E1981">
        <v>1</v>
      </c>
      <c r="F1981">
        <v>1</v>
      </c>
      <c r="G1981">
        <v>1</v>
      </c>
      <c r="H1981">
        <v>3</v>
      </c>
      <c r="I1981" t="s">
        <v>428</v>
      </c>
      <c r="J1981" t="s">
        <v>1888</v>
      </c>
      <c r="K1981" t="s">
        <v>429</v>
      </c>
      <c r="L1981">
        <v>1407</v>
      </c>
      <c r="N1981">
        <v>1013</v>
      </c>
      <c r="O1981" t="s">
        <v>271</v>
      </c>
      <c r="P1981" t="s">
        <v>271</v>
      </c>
      <c r="Q1981">
        <v>1</v>
      </c>
      <c r="W1981">
        <v>0</v>
      </c>
      <c r="X1981">
        <v>1491121982</v>
      </c>
      <c r="Y1981">
        <f t="shared" si="3191"/>
        <v>0</v>
      </c>
      <c r="AA1981">
        <v>2717.1900000000001</v>
      </c>
      <c r="AB1981">
        <v>0</v>
      </c>
      <c r="AC1981">
        <v>0</v>
      </c>
      <c r="AD1981">
        <v>0</v>
      </c>
      <c r="AE1981">
        <v>2191.2800000000002</v>
      </c>
      <c r="AF1981">
        <v>0</v>
      </c>
      <c r="AG1981">
        <v>0</v>
      </c>
      <c r="AH1981">
        <v>0</v>
      </c>
      <c r="AI1981">
        <v>1.24</v>
      </c>
      <c r="AJ1981">
        <v>1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14</v>
      </c>
      <c r="AT1981">
        <v>0.035999999999999997</v>
      </c>
      <c r="AU1981" t="s">
        <v>1271</v>
      </c>
      <c r="AV1981">
        <v>0</v>
      </c>
      <c r="AW1981">
        <v>2</v>
      </c>
      <c r="AX1981">
        <v>419118121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78.886080000000007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CV1981">
        <v>0</v>
      </c>
      <c r="CW1981">
        <v>0</v>
      </c>
      <c r="CX1981">
        <f>ROUND(Y1981*Source!I705,7)</f>
        <v>0</v>
      </c>
      <c r="CY1981">
        <f t="shared" si="3192"/>
        <v>2717.1900000000001</v>
      </c>
      <c r="CZ1981">
        <f t="shared" si="3193"/>
        <v>2191.2800000000002</v>
      </c>
      <c r="DA1981">
        <f t="shared" si="3194"/>
        <v>1.24</v>
      </c>
      <c r="DB1981">
        <f t="shared" si="3195"/>
        <v>0</v>
      </c>
      <c r="DC1981">
        <f t="shared" si="3196"/>
        <v>0</v>
      </c>
      <c r="DD1981" t="s">
        <v>14</v>
      </c>
      <c r="DE1981" t="s">
        <v>14</v>
      </c>
      <c r="DF1981">
        <f t="shared" si="3199"/>
        <v>0</v>
      </c>
      <c r="DG1981">
        <f t="shared" si="3197"/>
        <v>0</v>
      </c>
      <c r="DH1981">
        <f t="shared" si="3121"/>
        <v>0</v>
      </c>
      <c r="DI1981">
        <f t="shared" si="3122"/>
        <v>0</v>
      </c>
      <c r="DJ1981">
        <f t="shared" si="3198"/>
        <v>0</v>
      </c>
      <c r="DK1981">
        <v>0</v>
      </c>
      <c r="DL1981" t="s">
        <v>14</v>
      </c>
      <c r="DM1981">
        <v>0</v>
      </c>
      <c r="DN1981" t="s">
        <v>14</v>
      </c>
      <c r="DO1981">
        <v>0</v>
      </c>
    </row>
    <row r="1982">
      <c r="A1982">
        <f>ROW(Source!A705)</f>
        <v>705</v>
      </c>
      <c r="B1982">
        <v>419115877</v>
      </c>
      <c r="C1982">
        <v>412995682</v>
      </c>
      <c r="D1982">
        <v>417209286</v>
      </c>
      <c r="E1982">
        <v>1</v>
      </c>
      <c r="F1982">
        <v>1</v>
      </c>
      <c r="G1982">
        <v>1</v>
      </c>
      <c r="H1982">
        <v>3</v>
      </c>
      <c r="I1982" t="s">
        <v>432</v>
      </c>
      <c r="J1982" t="s">
        <v>1890</v>
      </c>
      <c r="K1982" t="s">
        <v>433</v>
      </c>
      <c r="L1982">
        <v>1407</v>
      </c>
      <c r="N1982">
        <v>1013</v>
      </c>
      <c r="O1982" t="s">
        <v>271</v>
      </c>
      <c r="P1982" t="s">
        <v>271</v>
      </c>
      <c r="Q1982">
        <v>1</v>
      </c>
      <c r="W1982">
        <v>0</v>
      </c>
      <c r="X1982">
        <v>-1853846720</v>
      </c>
      <c r="Y1982">
        <f t="shared" si="3191"/>
        <v>0</v>
      </c>
      <c r="AA1982">
        <v>468.72000000000003</v>
      </c>
      <c r="AB1982">
        <v>0</v>
      </c>
      <c r="AC1982">
        <v>0</v>
      </c>
      <c r="AD1982">
        <v>0</v>
      </c>
      <c r="AE1982">
        <v>493.38999999999999</v>
      </c>
      <c r="AF1982">
        <v>0</v>
      </c>
      <c r="AG1982">
        <v>0</v>
      </c>
      <c r="AH1982">
        <v>0</v>
      </c>
      <c r="AI1982">
        <v>0.94999999999999996</v>
      </c>
      <c r="AJ1982">
        <v>1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14</v>
      </c>
      <c r="AT1982">
        <v>0.001</v>
      </c>
      <c r="AU1982" t="s">
        <v>1271</v>
      </c>
      <c r="AV1982">
        <v>0</v>
      </c>
      <c r="AW1982">
        <v>2</v>
      </c>
      <c r="AX1982">
        <v>419118122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0.49339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1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ROUND(Y1982*Source!I705,7)</f>
        <v>0</v>
      </c>
      <c r="CY1982">
        <f t="shared" si="3192"/>
        <v>468.72000000000003</v>
      </c>
      <c r="CZ1982">
        <f t="shared" si="3193"/>
        <v>493.38999999999999</v>
      </c>
      <c r="DA1982">
        <f t="shared" si="3194"/>
        <v>0.94999999999999996</v>
      </c>
      <c r="DB1982">
        <f t="shared" si="3195"/>
        <v>0</v>
      </c>
      <c r="DC1982">
        <f t="shared" si="3196"/>
        <v>0</v>
      </c>
      <c r="DD1982" t="s">
        <v>14</v>
      </c>
      <c r="DE1982" t="s">
        <v>14</v>
      </c>
      <c r="DF1982">
        <f t="shared" si="3199"/>
        <v>0</v>
      </c>
      <c r="DG1982">
        <f t="shared" si="3197"/>
        <v>0</v>
      </c>
      <c r="DH1982">
        <f t="shared" si="3121"/>
        <v>0</v>
      </c>
      <c r="DI1982">
        <f t="shared" si="3122"/>
        <v>0</v>
      </c>
      <c r="DJ1982">
        <f t="shared" si="3198"/>
        <v>0</v>
      </c>
      <c r="DK1982">
        <v>0</v>
      </c>
      <c r="DL1982" t="s">
        <v>14</v>
      </c>
      <c r="DM1982">
        <v>0</v>
      </c>
      <c r="DN1982" t="s">
        <v>14</v>
      </c>
      <c r="DO1982">
        <v>0</v>
      </c>
    </row>
    <row r="1983">
      <c r="A1983">
        <f>ROW(Source!A705)</f>
        <v>705</v>
      </c>
      <c r="B1983">
        <v>419115877</v>
      </c>
      <c r="C1983">
        <v>412995682</v>
      </c>
      <c r="D1983">
        <v>417096729</v>
      </c>
      <c r="E1983">
        <v>117</v>
      </c>
      <c r="F1983">
        <v>1</v>
      </c>
      <c r="G1983">
        <v>1</v>
      </c>
      <c r="H1983">
        <v>3</v>
      </c>
      <c r="I1983" t="s">
        <v>1847</v>
      </c>
      <c r="J1983" t="s">
        <v>14</v>
      </c>
      <c r="K1983" t="s">
        <v>1848</v>
      </c>
      <c r="L1983">
        <v>3277935</v>
      </c>
      <c r="N1983">
        <v>1013</v>
      </c>
      <c r="O1983" t="s">
        <v>63</v>
      </c>
      <c r="P1983" t="s">
        <v>63</v>
      </c>
      <c r="Q1983">
        <v>1</v>
      </c>
      <c r="W1983">
        <v>0</v>
      </c>
      <c r="X1983">
        <v>274903907</v>
      </c>
      <c r="Y1983">
        <f t="shared" ref="Y1983:Y1986" si="3200">AT1983</f>
        <v>2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0</v>
      </c>
      <c r="AQ1983">
        <v>1</v>
      </c>
      <c r="AR1983">
        <v>0</v>
      </c>
      <c r="AS1983" t="s">
        <v>14</v>
      </c>
      <c r="AT1983">
        <v>2</v>
      </c>
      <c r="AU1983" t="s">
        <v>14</v>
      </c>
      <c r="AV1983">
        <v>0</v>
      </c>
      <c r="AW1983">
        <v>2</v>
      </c>
      <c r="AX1983">
        <v>419118123</v>
      </c>
      <c r="AY1983">
        <v>1</v>
      </c>
      <c r="AZ1983">
        <v>2048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CV1983">
        <v>0</v>
      </c>
      <c r="CW1983">
        <v>0</v>
      </c>
      <c r="CX1983">
        <f>ROUND(Y1983*Source!I705,7)</f>
        <v>2</v>
      </c>
      <c r="CY1983">
        <f t="shared" si="3192"/>
        <v>0</v>
      </c>
      <c r="CZ1983">
        <f t="shared" si="3193"/>
        <v>0</v>
      </c>
      <c r="DA1983">
        <f t="shared" si="3194"/>
        <v>1</v>
      </c>
      <c r="DB1983">
        <f t="shared" ref="DB1983:DB1986" si="3201">ROUND(ROUND(AT1983*CZ1983,2),6)</f>
        <v>0</v>
      </c>
      <c r="DC1983">
        <f t="shared" ref="DC1983:DC1986" si="3202">ROUND(ROUND(AT1983*AG1983,2),6)</f>
        <v>0</v>
      </c>
      <c r="DD1983" t="s">
        <v>14</v>
      </c>
      <c r="DE1983" t="s">
        <v>14</v>
      </c>
      <c r="DF1983">
        <f t="shared" ref="DF1983:DF1986" si="3203">ROUND(ROUND(AE1983,2)*CX1983,2)</f>
        <v>0</v>
      </c>
      <c r="DG1983">
        <f t="shared" si="3197"/>
        <v>0</v>
      </c>
      <c r="DH1983">
        <f t="shared" si="3121"/>
        <v>0</v>
      </c>
      <c r="DI1983">
        <f t="shared" si="3122"/>
        <v>0</v>
      </c>
      <c r="DJ1983">
        <f t="shared" si="3198"/>
        <v>0</v>
      </c>
      <c r="DK1983">
        <v>0</v>
      </c>
      <c r="DL1983" t="s">
        <v>14</v>
      </c>
      <c r="DM1983">
        <v>0</v>
      </c>
      <c r="DN1983" t="s">
        <v>14</v>
      </c>
      <c r="DO1983">
        <v>0</v>
      </c>
    </row>
    <row r="1984">
      <c r="A1984">
        <f>ROW(Source!A706)</f>
        <v>706</v>
      </c>
      <c r="B1984">
        <v>419115877</v>
      </c>
      <c r="C1984">
        <v>412995709</v>
      </c>
      <c r="D1984">
        <v>417090702</v>
      </c>
      <c r="E1984">
        <v>117</v>
      </c>
      <c r="F1984">
        <v>1</v>
      </c>
      <c r="G1984">
        <v>1</v>
      </c>
      <c r="H1984">
        <v>1</v>
      </c>
      <c r="I1984" t="s">
        <v>212</v>
      </c>
      <c r="J1984" t="s">
        <v>14</v>
      </c>
      <c r="K1984" t="s">
        <v>213</v>
      </c>
      <c r="L1984">
        <v>1191</v>
      </c>
      <c r="N1984">
        <v>1013</v>
      </c>
      <c r="O1984" t="s">
        <v>48</v>
      </c>
      <c r="P1984" t="s">
        <v>48</v>
      </c>
      <c r="Q1984">
        <v>1</v>
      </c>
      <c r="W1984">
        <v>0</v>
      </c>
      <c r="X1984">
        <v>-1833565283</v>
      </c>
      <c r="Y1984">
        <f t="shared" si="3200"/>
        <v>7</v>
      </c>
      <c r="AA1984">
        <v>0</v>
      </c>
      <c r="AB1984">
        <v>0</v>
      </c>
      <c r="AC1984">
        <v>0</v>
      </c>
      <c r="AD1984">
        <v>479.26999999999998</v>
      </c>
      <c r="AE1984">
        <v>0</v>
      </c>
      <c r="AF1984">
        <v>0</v>
      </c>
      <c r="AG1984">
        <v>0</v>
      </c>
      <c r="AH1984">
        <v>479.26999999999998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14</v>
      </c>
      <c r="AT1984">
        <v>7</v>
      </c>
      <c r="AU1984" t="s">
        <v>14</v>
      </c>
      <c r="AV1984">
        <v>1</v>
      </c>
      <c r="AW1984">
        <v>2</v>
      </c>
      <c r="AX1984">
        <v>419118124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3354.8899999999999</v>
      </c>
      <c r="BN1984">
        <v>7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3354.8899999999999</v>
      </c>
      <c r="BU1984">
        <v>7</v>
      </c>
      <c r="BV1984">
        <v>0</v>
      </c>
      <c r="BW1984">
        <v>1</v>
      </c>
      <c r="CU1984">
        <f>ROUND(AT1984*Source!I706*AH1984*AL1984,2)</f>
        <v>3354.8899999999999</v>
      </c>
      <c r="CV1984">
        <f>ROUND(Y1984*Source!I706,7)</f>
        <v>7</v>
      </c>
      <c r="CW1984">
        <v>0</v>
      </c>
      <c r="CX1984">
        <f>ROUND(Y1984*Source!I706,7)</f>
        <v>7</v>
      </c>
      <c r="CY1984">
        <f t="shared" ref="CY1984:CY1985" si="3204">AD1984</f>
        <v>479.26999999999998</v>
      </c>
      <c r="CZ1984">
        <f t="shared" ref="CZ1984:CZ1985" si="3205">AH1984</f>
        <v>479.26999999999998</v>
      </c>
      <c r="DA1984">
        <f t="shared" ref="DA1984:DA1985" si="3206">AL1984</f>
        <v>1</v>
      </c>
      <c r="DB1984">
        <f t="shared" si="3201"/>
        <v>3354.8899999999999</v>
      </c>
      <c r="DC1984">
        <f t="shared" si="3202"/>
        <v>0</v>
      </c>
      <c r="DD1984" t="s">
        <v>14</v>
      </c>
      <c r="DE1984" t="s">
        <v>14</v>
      </c>
      <c r="DF1984">
        <f t="shared" si="3203"/>
        <v>0</v>
      </c>
      <c r="DG1984">
        <f t="shared" si="3197"/>
        <v>0</v>
      </c>
      <c r="DH1984">
        <f t="shared" si="3121"/>
        <v>0</v>
      </c>
      <c r="DI1984">
        <f t="shared" si="3122"/>
        <v>3354.8899999999999</v>
      </c>
      <c r="DJ1984">
        <f t="shared" ref="DJ1984:DJ1985" si="3207">DI1984</f>
        <v>3354.8899999999999</v>
      </c>
      <c r="DK1984">
        <v>1</v>
      </c>
      <c r="DL1984" t="s">
        <v>14</v>
      </c>
      <c r="DM1984">
        <v>0</v>
      </c>
      <c r="DN1984" t="s">
        <v>14</v>
      </c>
      <c r="DO1984">
        <v>0</v>
      </c>
    </row>
    <row r="1985">
      <c r="A1985">
        <f>ROW(Source!A706)</f>
        <v>706</v>
      </c>
      <c r="B1985">
        <v>419115877</v>
      </c>
      <c r="C1985">
        <v>412995709</v>
      </c>
      <c r="D1985">
        <v>417090896</v>
      </c>
      <c r="E1985">
        <v>117</v>
      </c>
      <c r="F1985">
        <v>1</v>
      </c>
      <c r="G1985">
        <v>1</v>
      </c>
      <c r="H1985">
        <v>1</v>
      </c>
      <c r="I1985" t="s">
        <v>1844</v>
      </c>
      <c r="J1985" t="s">
        <v>14</v>
      </c>
      <c r="K1985" t="s">
        <v>1845</v>
      </c>
      <c r="L1985">
        <v>1191</v>
      </c>
      <c r="N1985">
        <v>1013</v>
      </c>
      <c r="O1985" t="s">
        <v>48</v>
      </c>
      <c r="P1985" t="s">
        <v>48</v>
      </c>
      <c r="Q1985">
        <v>1</v>
      </c>
      <c r="W1985">
        <v>0</v>
      </c>
      <c r="X1985">
        <v>-1417349443</v>
      </c>
      <c r="Y1985">
        <f t="shared" si="3200"/>
        <v>0.56000000000000005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14</v>
      </c>
      <c r="AT1985">
        <v>0.56000000000000005</v>
      </c>
      <c r="AU1985" t="s">
        <v>14</v>
      </c>
      <c r="AV1985">
        <v>2</v>
      </c>
      <c r="AW1985">
        <v>2</v>
      </c>
      <c r="AX1985">
        <v>419118125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ROUND(Y1985*Source!I706,7)</f>
        <v>0.55999999999999994</v>
      </c>
      <c r="CY1985">
        <f t="shared" si="3204"/>
        <v>0</v>
      </c>
      <c r="CZ1985">
        <f t="shared" si="3205"/>
        <v>0</v>
      </c>
      <c r="DA1985">
        <f t="shared" si="3206"/>
        <v>1</v>
      </c>
      <c r="DB1985">
        <f t="shared" si="3201"/>
        <v>0</v>
      </c>
      <c r="DC1985">
        <f t="shared" si="3202"/>
        <v>0</v>
      </c>
      <c r="DD1985" t="s">
        <v>14</v>
      </c>
      <c r="DE1985" t="s">
        <v>14</v>
      </c>
      <c r="DF1985">
        <f t="shared" si="3203"/>
        <v>0</v>
      </c>
      <c r="DG1985">
        <f t="shared" si="3197"/>
        <v>0</v>
      </c>
      <c r="DH1985">
        <f t="shared" ref="DH1985:DH2048" si="3208">ROUND(ROUND(AG1985,2)*CX1985,2)</f>
        <v>0</v>
      </c>
      <c r="DI1985">
        <f t="shared" ref="DI1985:DI2048" si="3209">ROUND(ROUND(AH1985,2)*CX1985,2)</f>
        <v>0</v>
      </c>
      <c r="DJ1985">
        <f t="shared" si="3207"/>
        <v>0</v>
      </c>
      <c r="DK1985">
        <v>0</v>
      </c>
      <c r="DL1985" t="s">
        <v>14</v>
      </c>
      <c r="DM1985">
        <v>0</v>
      </c>
      <c r="DN1985" t="s">
        <v>14</v>
      </c>
      <c r="DO1985">
        <v>0</v>
      </c>
    </row>
    <row r="1986">
      <c r="A1986">
        <f>ROW(Source!A706)</f>
        <v>706</v>
      </c>
      <c r="B1986">
        <v>419115877</v>
      </c>
      <c r="C1986">
        <v>412995709</v>
      </c>
      <c r="D1986">
        <v>417098134</v>
      </c>
      <c r="E1986">
        <v>1</v>
      </c>
      <c r="F1986">
        <v>1</v>
      </c>
      <c r="G1986">
        <v>1</v>
      </c>
      <c r="H1986">
        <v>2</v>
      </c>
      <c r="I1986" t="s">
        <v>159</v>
      </c>
      <c r="J1986" t="s">
        <v>1851</v>
      </c>
      <c r="K1986" t="s">
        <v>160</v>
      </c>
      <c r="L1986">
        <v>1368</v>
      </c>
      <c r="N1986">
        <v>1011</v>
      </c>
      <c r="O1986" t="s">
        <v>55</v>
      </c>
      <c r="P1986" t="s">
        <v>55</v>
      </c>
      <c r="Q1986">
        <v>1</v>
      </c>
      <c r="W1986">
        <v>0</v>
      </c>
      <c r="X1986">
        <v>302479695</v>
      </c>
      <c r="Y1986">
        <f t="shared" si="3200"/>
        <v>0.56000000000000005</v>
      </c>
      <c r="AA1986">
        <v>0</v>
      </c>
      <c r="AB1986">
        <v>1274.25</v>
      </c>
      <c r="AC1986">
        <v>620.24000000000001</v>
      </c>
      <c r="AD1986">
        <v>0</v>
      </c>
      <c r="AE1986">
        <v>0</v>
      </c>
      <c r="AF1986">
        <v>995.50999999999999</v>
      </c>
      <c r="AG1986">
        <v>620.24000000000001</v>
      </c>
      <c r="AH1986">
        <v>0</v>
      </c>
      <c r="AI1986">
        <v>1</v>
      </c>
      <c r="AJ1986">
        <v>1.28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14</v>
      </c>
      <c r="AT1986">
        <v>0.56000000000000005</v>
      </c>
      <c r="AU1986" t="s">
        <v>14</v>
      </c>
      <c r="AV1986">
        <v>1</v>
      </c>
      <c r="AW1986">
        <v>2</v>
      </c>
      <c r="AX1986">
        <v>419118126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557.48560000000009</v>
      </c>
      <c r="BL1986">
        <v>347.33440000000002</v>
      </c>
      <c r="BM1986">
        <v>0</v>
      </c>
      <c r="BN1986">
        <v>0</v>
      </c>
      <c r="BO1986">
        <v>0.56000000000000005</v>
      </c>
      <c r="BP1986">
        <v>1</v>
      </c>
      <c r="BQ1986">
        <v>0</v>
      </c>
      <c r="BR1986">
        <v>557.48560000000009</v>
      </c>
      <c r="BS1986">
        <v>347.33440000000002</v>
      </c>
      <c r="BT1986">
        <v>0</v>
      </c>
      <c r="BU1986">
        <v>0</v>
      </c>
      <c r="BV1986">
        <v>0.56000000000000005</v>
      </c>
      <c r="BW1986">
        <v>1</v>
      </c>
      <c r="CV1986">
        <v>0</v>
      </c>
      <c r="CW1986">
        <f>ROUND(Y1986*Source!I706*DO1986,7)</f>
        <v>0.55999999999999994</v>
      </c>
      <c r="CX1986">
        <f>ROUND(Y1986*Source!I706,7)</f>
        <v>0.55999999999999994</v>
      </c>
      <c r="CY1986">
        <f>AB1986</f>
        <v>1274.25</v>
      </c>
      <c r="CZ1986">
        <f>AF1986</f>
        <v>995.50999999999999</v>
      </c>
      <c r="DA1986">
        <f>AJ1986</f>
        <v>1.28</v>
      </c>
      <c r="DB1986">
        <f t="shared" si="3201"/>
        <v>557.49000000000001</v>
      </c>
      <c r="DC1986">
        <f t="shared" si="3202"/>
        <v>347.32999999999998</v>
      </c>
      <c r="DD1986" t="s">
        <v>14</v>
      </c>
      <c r="DE1986" t="s">
        <v>14</v>
      </c>
      <c r="DF1986">
        <f t="shared" si="3203"/>
        <v>0</v>
      </c>
      <c r="DG1986">
        <f>ROUND(ROUND(AF1986*AJ1986,2)*CX1986,2)</f>
        <v>713.58000000000004</v>
      </c>
      <c r="DH1986">
        <f t="shared" si="3208"/>
        <v>347.32999999999998</v>
      </c>
      <c r="DI1986">
        <f t="shared" si="3209"/>
        <v>0</v>
      </c>
      <c r="DJ1986">
        <f>DG1986+DH1986</f>
        <v>1060.9100000000001</v>
      </c>
      <c r="DK1986">
        <v>0</v>
      </c>
      <c r="DL1986" t="s">
        <v>56</v>
      </c>
      <c r="DM1986">
        <v>5</v>
      </c>
      <c r="DN1986" t="s">
        <v>48</v>
      </c>
      <c r="DO1986">
        <v>1</v>
      </c>
    </row>
    <row r="1987">
      <c r="A1987">
        <f>ROW(Source!A706)</f>
        <v>706</v>
      </c>
      <c r="B1987">
        <v>419115877</v>
      </c>
      <c r="C1987">
        <v>412995709</v>
      </c>
      <c r="D1987">
        <v>417162991</v>
      </c>
      <c r="E1987">
        <v>1</v>
      </c>
      <c r="F1987">
        <v>1</v>
      </c>
      <c r="G1987">
        <v>1</v>
      </c>
      <c r="H1987">
        <v>3</v>
      </c>
      <c r="I1987" t="s">
        <v>146</v>
      </c>
      <c r="J1987" t="s">
        <v>1849</v>
      </c>
      <c r="K1987" t="s">
        <v>147</v>
      </c>
      <c r="L1987">
        <v>1348</v>
      </c>
      <c r="N1987">
        <v>1009</v>
      </c>
      <c r="O1987" t="s">
        <v>148</v>
      </c>
      <c r="P1987" t="s">
        <v>148</v>
      </c>
      <c r="Q1987">
        <v>1000</v>
      </c>
      <c r="W1987">
        <v>0</v>
      </c>
      <c r="X1987">
        <v>-465588395</v>
      </c>
      <c r="Y1987">
        <f t="shared" ref="Y1987:Y1995" si="3210">(AT1987*ROUND(0,7))</f>
        <v>0</v>
      </c>
      <c r="AA1987">
        <v>149054.35999999999</v>
      </c>
      <c r="AB1987">
        <v>0</v>
      </c>
      <c r="AC1987">
        <v>0</v>
      </c>
      <c r="AD1987">
        <v>0</v>
      </c>
      <c r="AE1987">
        <v>116448.72</v>
      </c>
      <c r="AF1987">
        <v>0</v>
      </c>
      <c r="AG1987">
        <v>0</v>
      </c>
      <c r="AH1987">
        <v>0</v>
      </c>
      <c r="AI1987">
        <v>1.28</v>
      </c>
      <c r="AJ1987">
        <v>1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14</v>
      </c>
      <c r="AT1987">
        <v>4.0000000000000003e-05</v>
      </c>
      <c r="AU1987" t="s">
        <v>1176</v>
      </c>
      <c r="AV1987">
        <v>0</v>
      </c>
      <c r="AW1987">
        <v>2</v>
      </c>
      <c r="AX1987">
        <v>419118127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4.6579488000000007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CV1987">
        <v>0</v>
      </c>
      <c r="CW1987">
        <v>0</v>
      </c>
      <c r="CX1987">
        <f>ROUND(Y1987*Source!I706,7)</f>
        <v>0</v>
      </c>
      <c r="CY1987">
        <f t="shared" ref="CY1987:CY1996" si="3211">AA1987</f>
        <v>149054.35999999999</v>
      </c>
      <c r="CZ1987">
        <f t="shared" ref="CZ1987:CZ1996" si="3212">AE1987</f>
        <v>116448.72</v>
      </c>
      <c r="DA1987">
        <f t="shared" ref="DA1987:DA1996" si="3213">AI1987</f>
        <v>1.28</v>
      </c>
      <c r="DB1987">
        <f t="shared" ref="DB1987:DB1995" si="3214">ROUND((ROUND(AT1987*CZ1987,2)*ROUND(0,7)),6)</f>
        <v>0</v>
      </c>
      <c r="DC1987">
        <f t="shared" ref="DC1987:DC1995" si="3215">ROUND((ROUND(AT1987*AG1987,2)*ROUND(0,7)),6)</f>
        <v>0</v>
      </c>
      <c r="DD1987" t="s">
        <v>14</v>
      </c>
      <c r="DE1987" t="s">
        <v>14</v>
      </c>
      <c r="DF1987">
        <f>ROUND(ROUND(AE1987*AI1987,2)*CX1987,2)</f>
        <v>0</v>
      </c>
      <c r="DG1987">
        <f t="shared" ref="DG1987:DG1998" si="3216">ROUND(ROUND(AF1987,2)*CX1987,2)</f>
        <v>0</v>
      </c>
      <c r="DH1987">
        <f t="shared" si="3208"/>
        <v>0</v>
      </c>
      <c r="DI1987">
        <f t="shared" si="3209"/>
        <v>0</v>
      </c>
      <c r="DJ1987">
        <f t="shared" ref="DJ1987:DJ1996" si="3217">DF1987</f>
        <v>0</v>
      </c>
      <c r="DK1987">
        <v>0</v>
      </c>
      <c r="DL1987" t="s">
        <v>14</v>
      </c>
      <c r="DM1987">
        <v>0</v>
      </c>
      <c r="DN1987" t="s">
        <v>14</v>
      </c>
      <c r="DO1987">
        <v>0</v>
      </c>
    </row>
    <row r="1988">
      <c r="A1988">
        <f>ROW(Source!A706)</f>
        <v>706</v>
      </c>
      <c r="B1988">
        <v>419115877</v>
      </c>
      <c r="C1988">
        <v>412995709</v>
      </c>
      <c r="D1988">
        <v>417163072</v>
      </c>
      <c r="E1988">
        <v>1</v>
      </c>
      <c r="F1988">
        <v>1</v>
      </c>
      <c r="G1988">
        <v>1</v>
      </c>
      <c r="H1988">
        <v>3</v>
      </c>
      <c r="I1988" t="s">
        <v>184</v>
      </c>
      <c r="J1988" t="s">
        <v>1854</v>
      </c>
      <c r="K1988" t="s">
        <v>185</v>
      </c>
      <c r="L1988">
        <v>1346</v>
      </c>
      <c r="N1988">
        <v>1009</v>
      </c>
      <c r="O1988" t="s">
        <v>151</v>
      </c>
      <c r="P1988" t="s">
        <v>151</v>
      </c>
      <c r="Q1988">
        <v>1</v>
      </c>
      <c r="W1988">
        <v>0</v>
      </c>
      <c r="X1988">
        <v>-1568219933</v>
      </c>
      <c r="Y1988">
        <f t="shared" si="3210"/>
        <v>0</v>
      </c>
      <c r="AA1988">
        <v>54.5</v>
      </c>
      <c r="AB1988">
        <v>0</v>
      </c>
      <c r="AC1988">
        <v>0</v>
      </c>
      <c r="AD1988">
        <v>0</v>
      </c>
      <c r="AE1988">
        <v>54.5</v>
      </c>
      <c r="AF1988">
        <v>0</v>
      </c>
      <c r="AG1988">
        <v>0</v>
      </c>
      <c r="AH1988">
        <v>0</v>
      </c>
      <c r="AI1988">
        <v>1</v>
      </c>
      <c r="AJ1988">
        <v>1</v>
      </c>
      <c r="AK1988">
        <v>1</v>
      </c>
      <c r="AL1988">
        <v>1</v>
      </c>
      <c r="AM1988">
        <v>-2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14</v>
      </c>
      <c r="AT1988">
        <v>0.075999999999999998</v>
      </c>
      <c r="AU1988" t="s">
        <v>1176</v>
      </c>
      <c r="AV1988">
        <v>0</v>
      </c>
      <c r="AW1988">
        <v>2</v>
      </c>
      <c r="AX1988">
        <v>419118128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4.1419999999999995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ROUND(Y1988*Source!I706,7)</f>
        <v>0</v>
      </c>
      <c r="CY1988">
        <f t="shared" si="3211"/>
        <v>54.5</v>
      </c>
      <c r="CZ1988">
        <f t="shared" si="3212"/>
        <v>54.5</v>
      </c>
      <c r="DA1988">
        <f t="shared" si="3213"/>
        <v>1</v>
      </c>
      <c r="DB1988">
        <f t="shared" si="3214"/>
        <v>0</v>
      </c>
      <c r="DC1988">
        <f t="shared" si="3215"/>
        <v>0</v>
      </c>
      <c r="DD1988" t="s">
        <v>14</v>
      </c>
      <c r="DE1988" t="s">
        <v>14</v>
      </c>
      <c r="DF1988">
        <f>ROUND(ROUND(AE1988,2)*CX1988,2)</f>
        <v>0</v>
      </c>
      <c r="DG1988">
        <f t="shared" si="3216"/>
        <v>0</v>
      </c>
      <c r="DH1988">
        <f t="shared" si="3208"/>
        <v>0</v>
      </c>
      <c r="DI1988">
        <f t="shared" si="3209"/>
        <v>0</v>
      </c>
      <c r="DJ1988">
        <f t="shared" si="3217"/>
        <v>0</v>
      </c>
      <c r="DK1988">
        <v>1</v>
      </c>
      <c r="DL1988" t="s">
        <v>14</v>
      </c>
      <c r="DM1988">
        <v>0</v>
      </c>
      <c r="DN1988" t="s">
        <v>14</v>
      </c>
      <c r="DO1988">
        <v>0</v>
      </c>
    </row>
    <row r="1989">
      <c r="A1989">
        <f>ROW(Source!A706)</f>
        <v>706</v>
      </c>
      <c r="B1989">
        <v>419115877</v>
      </c>
      <c r="C1989">
        <v>412995709</v>
      </c>
      <c r="D1989">
        <v>417163256</v>
      </c>
      <c r="E1989">
        <v>1</v>
      </c>
      <c r="F1989">
        <v>1</v>
      </c>
      <c r="G1989">
        <v>1</v>
      </c>
      <c r="H1989">
        <v>3</v>
      </c>
      <c r="I1989" t="s">
        <v>257</v>
      </c>
      <c r="J1989" t="s">
        <v>1870</v>
      </c>
      <c r="K1989" t="s">
        <v>258</v>
      </c>
      <c r="L1989">
        <v>1346</v>
      </c>
      <c r="N1989">
        <v>1009</v>
      </c>
      <c r="O1989" t="s">
        <v>151</v>
      </c>
      <c r="P1989" t="s">
        <v>151</v>
      </c>
      <c r="Q1989">
        <v>1</v>
      </c>
      <c r="W1989">
        <v>0</v>
      </c>
      <c r="X1989">
        <v>1771797515</v>
      </c>
      <c r="Y1989">
        <f t="shared" si="3210"/>
        <v>0</v>
      </c>
      <c r="AA1989">
        <v>199.91</v>
      </c>
      <c r="AB1989">
        <v>0</v>
      </c>
      <c r="AC1989">
        <v>0</v>
      </c>
      <c r="AD1989">
        <v>0</v>
      </c>
      <c r="AE1989">
        <v>219.68000000000001</v>
      </c>
      <c r="AF1989">
        <v>0</v>
      </c>
      <c r="AG1989">
        <v>0</v>
      </c>
      <c r="AH1989">
        <v>0</v>
      </c>
      <c r="AI1989">
        <v>0.91000000000000003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14</v>
      </c>
      <c r="AT1989">
        <v>0.0070000000000000001</v>
      </c>
      <c r="AU1989" t="s">
        <v>1176</v>
      </c>
      <c r="AV1989">
        <v>0</v>
      </c>
      <c r="AW1989">
        <v>2</v>
      </c>
      <c r="AX1989">
        <v>419118129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1.53776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ROUND(Y1989*Source!I706,7)</f>
        <v>0</v>
      </c>
      <c r="CY1989">
        <f t="shared" si="3211"/>
        <v>199.91</v>
      </c>
      <c r="CZ1989">
        <f t="shared" si="3212"/>
        <v>219.68000000000001</v>
      </c>
      <c r="DA1989">
        <f t="shared" si="3213"/>
        <v>0.91000000000000003</v>
      </c>
      <c r="DB1989">
        <f t="shared" si="3214"/>
        <v>0</v>
      </c>
      <c r="DC1989">
        <f t="shared" si="3215"/>
        <v>0</v>
      </c>
      <c r="DD1989" t="s">
        <v>14</v>
      </c>
      <c r="DE1989" t="s">
        <v>14</v>
      </c>
      <c r="DF1989">
        <f t="shared" ref="DF1989:DF1995" si="3218">ROUND(ROUND(AE1989*AI1989,2)*CX1989,2)</f>
        <v>0</v>
      </c>
      <c r="DG1989">
        <f t="shared" si="3216"/>
        <v>0</v>
      </c>
      <c r="DH1989">
        <f t="shared" si="3208"/>
        <v>0</v>
      </c>
      <c r="DI1989">
        <f t="shared" si="3209"/>
        <v>0</v>
      </c>
      <c r="DJ1989">
        <f t="shared" si="3217"/>
        <v>0</v>
      </c>
      <c r="DK1989">
        <v>0</v>
      </c>
      <c r="DL1989" t="s">
        <v>14</v>
      </c>
      <c r="DM1989">
        <v>0</v>
      </c>
      <c r="DN1989" t="s">
        <v>14</v>
      </c>
      <c r="DO1989">
        <v>0</v>
      </c>
    </row>
    <row r="1990">
      <c r="A1990">
        <f>ROW(Source!A706)</f>
        <v>706</v>
      </c>
      <c r="B1990">
        <v>419115877</v>
      </c>
      <c r="C1990">
        <v>412995709</v>
      </c>
      <c r="D1990">
        <v>417167686</v>
      </c>
      <c r="E1990">
        <v>1</v>
      </c>
      <c r="F1990">
        <v>1</v>
      </c>
      <c r="G1990">
        <v>1</v>
      </c>
      <c r="H1990">
        <v>3</v>
      </c>
      <c r="I1990" t="s">
        <v>421</v>
      </c>
      <c r="J1990" t="s">
        <v>1885</v>
      </c>
      <c r="K1990" t="s">
        <v>422</v>
      </c>
      <c r="L1990">
        <v>1346</v>
      </c>
      <c r="N1990">
        <v>1009</v>
      </c>
      <c r="O1990" t="s">
        <v>151</v>
      </c>
      <c r="P1990" t="s">
        <v>151</v>
      </c>
      <c r="Q1990">
        <v>1</v>
      </c>
      <c r="W1990">
        <v>0</v>
      </c>
      <c r="X1990">
        <v>-211094116</v>
      </c>
      <c r="Y1990">
        <f t="shared" si="3210"/>
        <v>0</v>
      </c>
      <c r="AA1990">
        <v>575.55999999999995</v>
      </c>
      <c r="AB1990">
        <v>0</v>
      </c>
      <c r="AC1990">
        <v>0</v>
      </c>
      <c r="AD1990">
        <v>0</v>
      </c>
      <c r="AE1990">
        <v>373.74000000000001</v>
      </c>
      <c r="AF1990">
        <v>0</v>
      </c>
      <c r="AG1990">
        <v>0</v>
      </c>
      <c r="AH1990">
        <v>0</v>
      </c>
      <c r="AI1990">
        <v>1.54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14</v>
      </c>
      <c r="AT1990">
        <v>0.0080000000000000002</v>
      </c>
      <c r="AU1990" t="s">
        <v>1176</v>
      </c>
      <c r="AV1990">
        <v>0</v>
      </c>
      <c r="AW1990">
        <v>2</v>
      </c>
      <c r="AX1990">
        <v>419118130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2.9899200000000001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ROUND(Y1990*Source!I706,7)</f>
        <v>0</v>
      </c>
      <c r="CY1990">
        <f t="shared" si="3211"/>
        <v>575.55999999999995</v>
      </c>
      <c r="CZ1990">
        <f t="shared" si="3212"/>
        <v>373.74000000000001</v>
      </c>
      <c r="DA1990">
        <f t="shared" si="3213"/>
        <v>1.54</v>
      </c>
      <c r="DB1990">
        <f t="shared" si="3214"/>
        <v>0</v>
      </c>
      <c r="DC1990">
        <f t="shared" si="3215"/>
        <v>0</v>
      </c>
      <c r="DD1990" t="s">
        <v>14</v>
      </c>
      <c r="DE1990" t="s">
        <v>14</v>
      </c>
      <c r="DF1990">
        <f t="shared" si="3218"/>
        <v>0</v>
      </c>
      <c r="DG1990">
        <f t="shared" si="3216"/>
        <v>0</v>
      </c>
      <c r="DH1990">
        <f t="shared" si="3208"/>
        <v>0</v>
      </c>
      <c r="DI1990">
        <f t="shared" si="3209"/>
        <v>0</v>
      </c>
      <c r="DJ1990">
        <f t="shared" si="3217"/>
        <v>0</v>
      </c>
      <c r="DK1990">
        <v>0</v>
      </c>
      <c r="DL1990" t="s">
        <v>14</v>
      </c>
      <c r="DM1990">
        <v>0</v>
      </c>
      <c r="DN1990" t="s">
        <v>14</v>
      </c>
      <c r="DO1990">
        <v>0</v>
      </c>
    </row>
    <row r="1991">
      <c r="A1991">
        <f>ROW(Source!A706)</f>
        <v>706</v>
      </c>
      <c r="B1991">
        <v>419115877</v>
      </c>
      <c r="C1991">
        <v>412995709</v>
      </c>
      <c r="D1991">
        <v>417167717</v>
      </c>
      <c r="E1991">
        <v>1</v>
      </c>
      <c r="F1991">
        <v>1</v>
      </c>
      <c r="G1991">
        <v>1</v>
      </c>
      <c r="H1991">
        <v>3</v>
      </c>
      <c r="I1991" t="s">
        <v>423</v>
      </c>
      <c r="J1991" t="s">
        <v>1886</v>
      </c>
      <c r="K1991" t="s">
        <v>424</v>
      </c>
      <c r="L1991">
        <v>1302</v>
      </c>
      <c r="N1991">
        <v>1003</v>
      </c>
      <c r="O1991" t="s">
        <v>425</v>
      </c>
      <c r="P1991" t="s">
        <v>425</v>
      </c>
      <c r="Q1991">
        <v>10</v>
      </c>
      <c r="W1991">
        <v>0</v>
      </c>
      <c r="X1991">
        <v>-1612554743</v>
      </c>
      <c r="Y1991">
        <f t="shared" si="3210"/>
        <v>0</v>
      </c>
      <c r="AA1991">
        <v>285.38999999999999</v>
      </c>
      <c r="AB1991">
        <v>0</v>
      </c>
      <c r="AC1991">
        <v>0</v>
      </c>
      <c r="AD1991">
        <v>0</v>
      </c>
      <c r="AE1991">
        <v>185.31999999999999</v>
      </c>
      <c r="AF1991">
        <v>0</v>
      </c>
      <c r="AG1991">
        <v>0</v>
      </c>
      <c r="AH1991">
        <v>0</v>
      </c>
      <c r="AI1991">
        <v>1.54</v>
      </c>
      <c r="AJ1991">
        <v>1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14</v>
      </c>
      <c r="AT1991">
        <v>0.028000000000000001</v>
      </c>
      <c r="AU1991" t="s">
        <v>1176</v>
      </c>
      <c r="AV1991">
        <v>0</v>
      </c>
      <c r="AW1991">
        <v>2</v>
      </c>
      <c r="AX1991">
        <v>419118131</v>
      </c>
      <c r="AY1991">
        <v>1</v>
      </c>
      <c r="AZ1991">
        <v>0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5.1889599999999998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1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ROUND(Y1991*Source!I706,7)</f>
        <v>0</v>
      </c>
      <c r="CY1991">
        <f t="shared" si="3211"/>
        <v>285.38999999999999</v>
      </c>
      <c r="CZ1991">
        <f t="shared" si="3212"/>
        <v>185.31999999999999</v>
      </c>
      <c r="DA1991">
        <f t="shared" si="3213"/>
        <v>1.54</v>
      </c>
      <c r="DB1991">
        <f t="shared" si="3214"/>
        <v>0</v>
      </c>
      <c r="DC1991">
        <f t="shared" si="3215"/>
        <v>0</v>
      </c>
      <c r="DD1991" t="s">
        <v>14</v>
      </c>
      <c r="DE1991" t="s">
        <v>14</v>
      </c>
      <c r="DF1991">
        <f t="shared" si="3218"/>
        <v>0</v>
      </c>
      <c r="DG1991">
        <f t="shared" si="3216"/>
        <v>0</v>
      </c>
      <c r="DH1991">
        <f t="shared" si="3208"/>
        <v>0</v>
      </c>
      <c r="DI1991">
        <f t="shared" si="3209"/>
        <v>0</v>
      </c>
      <c r="DJ1991">
        <f t="shared" si="3217"/>
        <v>0</v>
      </c>
      <c r="DK1991">
        <v>0</v>
      </c>
      <c r="DL1991" t="s">
        <v>14</v>
      </c>
      <c r="DM1991">
        <v>0</v>
      </c>
      <c r="DN1991" t="s">
        <v>14</v>
      </c>
      <c r="DO1991">
        <v>0</v>
      </c>
    </row>
    <row r="1992">
      <c r="A1992">
        <f>ROW(Source!A706)</f>
        <v>706</v>
      </c>
      <c r="B1992">
        <v>419115877</v>
      </c>
      <c r="C1992">
        <v>412995709</v>
      </c>
      <c r="D1992">
        <v>417175584</v>
      </c>
      <c r="E1992">
        <v>1</v>
      </c>
      <c r="F1992">
        <v>1</v>
      </c>
      <c r="G1992">
        <v>1</v>
      </c>
      <c r="H1992">
        <v>3</v>
      </c>
      <c r="I1992" t="s">
        <v>149</v>
      </c>
      <c r="J1992" t="s">
        <v>1850</v>
      </c>
      <c r="K1992" t="s">
        <v>150</v>
      </c>
      <c r="L1992">
        <v>1346</v>
      </c>
      <c r="N1992">
        <v>1009</v>
      </c>
      <c r="O1992" t="s">
        <v>151</v>
      </c>
      <c r="P1992" t="s">
        <v>151</v>
      </c>
      <c r="Q1992">
        <v>1</v>
      </c>
      <c r="W1992">
        <v>0</v>
      </c>
      <c r="X1992">
        <v>-242288594</v>
      </c>
      <c r="Y1992">
        <f t="shared" si="3210"/>
        <v>0</v>
      </c>
      <c r="AA1992">
        <v>1400.99</v>
      </c>
      <c r="AB1992">
        <v>0</v>
      </c>
      <c r="AC1992">
        <v>0</v>
      </c>
      <c r="AD1992">
        <v>0</v>
      </c>
      <c r="AE1992">
        <v>870.17999999999995</v>
      </c>
      <c r="AF1992">
        <v>0</v>
      </c>
      <c r="AG1992">
        <v>0</v>
      </c>
      <c r="AH1992">
        <v>0</v>
      </c>
      <c r="AI1992">
        <v>1.6100000000000001</v>
      </c>
      <c r="AJ1992">
        <v>1</v>
      </c>
      <c r="AK1992">
        <v>1</v>
      </c>
      <c r="AL1992">
        <v>1</v>
      </c>
      <c r="AM1992">
        <v>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14</v>
      </c>
      <c r="AT1992">
        <v>0.14999999999999999</v>
      </c>
      <c r="AU1992" t="s">
        <v>1176</v>
      </c>
      <c r="AV1992">
        <v>0</v>
      </c>
      <c r="AW1992">
        <v>2</v>
      </c>
      <c r="AX1992">
        <v>419118132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130.52699999999999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CV1992">
        <v>0</v>
      </c>
      <c r="CW1992">
        <v>0</v>
      </c>
      <c r="CX1992">
        <f>ROUND(Y1992*Source!I706,7)</f>
        <v>0</v>
      </c>
      <c r="CY1992">
        <f t="shared" si="3211"/>
        <v>1400.99</v>
      </c>
      <c r="CZ1992">
        <f t="shared" si="3212"/>
        <v>870.17999999999995</v>
      </c>
      <c r="DA1992">
        <f t="shared" si="3213"/>
        <v>1.6100000000000001</v>
      </c>
      <c r="DB1992">
        <f t="shared" si="3214"/>
        <v>0</v>
      </c>
      <c r="DC1992">
        <f t="shared" si="3215"/>
        <v>0</v>
      </c>
      <c r="DD1992" t="s">
        <v>14</v>
      </c>
      <c r="DE1992" t="s">
        <v>14</v>
      </c>
      <c r="DF1992">
        <f t="shared" si="3218"/>
        <v>0</v>
      </c>
      <c r="DG1992">
        <f t="shared" si="3216"/>
        <v>0</v>
      </c>
      <c r="DH1992">
        <f t="shared" si="3208"/>
        <v>0</v>
      </c>
      <c r="DI1992">
        <f t="shared" si="3209"/>
        <v>0</v>
      </c>
      <c r="DJ1992">
        <f t="shared" si="3217"/>
        <v>0</v>
      </c>
      <c r="DK1992">
        <v>0</v>
      </c>
      <c r="DL1992" t="s">
        <v>14</v>
      </c>
      <c r="DM1992">
        <v>0</v>
      </c>
      <c r="DN1992" t="s">
        <v>14</v>
      </c>
      <c r="DO1992">
        <v>0</v>
      </c>
    </row>
    <row r="1993">
      <c r="A1993">
        <f>ROW(Source!A706)</f>
        <v>706</v>
      </c>
      <c r="B1993">
        <v>419115877</v>
      </c>
      <c r="C1993">
        <v>412995709</v>
      </c>
      <c r="D1993">
        <v>417191297</v>
      </c>
      <c r="E1993">
        <v>1</v>
      </c>
      <c r="F1993">
        <v>1</v>
      </c>
      <c r="G1993">
        <v>1</v>
      </c>
      <c r="H1993">
        <v>3</v>
      </c>
      <c r="I1993" t="s">
        <v>426</v>
      </c>
      <c r="J1993" t="s">
        <v>1887</v>
      </c>
      <c r="K1993" t="s">
        <v>427</v>
      </c>
      <c r="L1993">
        <v>1407</v>
      </c>
      <c r="N1993">
        <v>1013</v>
      </c>
      <c r="O1993" t="s">
        <v>271</v>
      </c>
      <c r="P1993" t="s">
        <v>271</v>
      </c>
      <c r="Q1993">
        <v>1</v>
      </c>
      <c r="W1993">
        <v>0</v>
      </c>
      <c r="X1993">
        <v>1621563159</v>
      </c>
      <c r="Y1993">
        <f t="shared" si="3210"/>
        <v>0</v>
      </c>
      <c r="AA1993">
        <v>4942.5699999999997</v>
      </c>
      <c r="AB1993">
        <v>0</v>
      </c>
      <c r="AC1993">
        <v>0</v>
      </c>
      <c r="AD1993">
        <v>0</v>
      </c>
      <c r="AE1993">
        <v>3581.5700000000002</v>
      </c>
      <c r="AF1993">
        <v>0</v>
      </c>
      <c r="AG1993">
        <v>0</v>
      </c>
      <c r="AH1993">
        <v>0</v>
      </c>
      <c r="AI1993">
        <v>1.3799999999999999</v>
      </c>
      <c r="AJ1993">
        <v>1</v>
      </c>
      <c r="AK1993">
        <v>1</v>
      </c>
      <c r="AL1993">
        <v>1</v>
      </c>
      <c r="AM1993">
        <v>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14</v>
      </c>
      <c r="AT1993">
        <v>0.063</v>
      </c>
      <c r="AU1993" t="s">
        <v>1176</v>
      </c>
      <c r="AV1993">
        <v>0</v>
      </c>
      <c r="AW1993">
        <v>2</v>
      </c>
      <c r="AX1993">
        <v>419118133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225.63891000000001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1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ROUND(Y1993*Source!I706,7)</f>
        <v>0</v>
      </c>
      <c r="CY1993">
        <f t="shared" si="3211"/>
        <v>4942.5699999999997</v>
      </c>
      <c r="CZ1993">
        <f t="shared" si="3212"/>
        <v>3581.5700000000002</v>
      </c>
      <c r="DA1993">
        <f t="shared" si="3213"/>
        <v>1.3799999999999999</v>
      </c>
      <c r="DB1993">
        <f t="shared" si="3214"/>
        <v>0</v>
      </c>
      <c r="DC1993">
        <f t="shared" si="3215"/>
        <v>0</v>
      </c>
      <c r="DD1993" t="s">
        <v>14</v>
      </c>
      <c r="DE1993" t="s">
        <v>14</v>
      </c>
      <c r="DF1993">
        <f t="shared" si="3218"/>
        <v>0</v>
      </c>
      <c r="DG1993">
        <f t="shared" si="3216"/>
        <v>0</v>
      </c>
      <c r="DH1993">
        <f t="shared" si="3208"/>
        <v>0</v>
      </c>
      <c r="DI1993">
        <f t="shared" si="3209"/>
        <v>0</v>
      </c>
      <c r="DJ1993">
        <f t="shared" si="3217"/>
        <v>0</v>
      </c>
      <c r="DK1993">
        <v>0</v>
      </c>
      <c r="DL1993" t="s">
        <v>14</v>
      </c>
      <c r="DM1993">
        <v>0</v>
      </c>
      <c r="DN1993" t="s">
        <v>14</v>
      </c>
      <c r="DO1993">
        <v>0</v>
      </c>
    </row>
    <row r="1994">
      <c r="A1994">
        <f>ROW(Source!A706)</f>
        <v>706</v>
      </c>
      <c r="B1994">
        <v>419115877</v>
      </c>
      <c r="C1994">
        <v>412995709</v>
      </c>
      <c r="D1994">
        <v>417192554</v>
      </c>
      <c r="E1994">
        <v>1</v>
      </c>
      <c r="F1994">
        <v>1</v>
      </c>
      <c r="G1994">
        <v>1</v>
      </c>
      <c r="H1994">
        <v>3</v>
      </c>
      <c r="I1994" t="s">
        <v>428</v>
      </c>
      <c r="J1994" t="s">
        <v>1888</v>
      </c>
      <c r="K1994" t="s">
        <v>429</v>
      </c>
      <c r="L1994">
        <v>1407</v>
      </c>
      <c r="N1994">
        <v>1013</v>
      </c>
      <c r="O1994" t="s">
        <v>271</v>
      </c>
      <c r="P1994" t="s">
        <v>271</v>
      </c>
      <c r="Q1994">
        <v>1</v>
      </c>
      <c r="W1994">
        <v>0</v>
      </c>
      <c r="X1994">
        <v>1491121982</v>
      </c>
      <c r="Y1994">
        <f t="shared" si="3210"/>
        <v>0</v>
      </c>
      <c r="AA1994">
        <v>2717.1900000000001</v>
      </c>
      <c r="AB1994">
        <v>0</v>
      </c>
      <c r="AC1994">
        <v>0</v>
      </c>
      <c r="AD1994">
        <v>0</v>
      </c>
      <c r="AE1994">
        <v>2191.2800000000002</v>
      </c>
      <c r="AF1994">
        <v>0</v>
      </c>
      <c r="AG1994">
        <v>0</v>
      </c>
      <c r="AH1994">
        <v>0</v>
      </c>
      <c r="AI1994">
        <v>1.24</v>
      </c>
      <c r="AJ1994">
        <v>1</v>
      </c>
      <c r="AK1994">
        <v>1</v>
      </c>
      <c r="AL1994">
        <v>1</v>
      </c>
      <c r="AM1994">
        <v>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14</v>
      </c>
      <c r="AT1994">
        <v>0.035999999999999997</v>
      </c>
      <c r="AU1994" t="s">
        <v>1176</v>
      </c>
      <c r="AV1994">
        <v>0</v>
      </c>
      <c r="AW1994">
        <v>2</v>
      </c>
      <c r="AX1994">
        <v>419118134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78.886080000000007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1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CV1994">
        <v>0</v>
      </c>
      <c r="CW1994">
        <v>0</v>
      </c>
      <c r="CX1994">
        <f>ROUND(Y1994*Source!I706,7)</f>
        <v>0</v>
      </c>
      <c r="CY1994">
        <f t="shared" si="3211"/>
        <v>2717.1900000000001</v>
      </c>
      <c r="CZ1994">
        <f t="shared" si="3212"/>
        <v>2191.2800000000002</v>
      </c>
      <c r="DA1994">
        <f t="shared" si="3213"/>
        <v>1.24</v>
      </c>
      <c r="DB1994">
        <f t="shared" si="3214"/>
        <v>0</v>
      </c>
      <c r="DC1994">
        <f t="shared" si="3215"/>
        <v>0</v>
      </c>
      <c r="DD1994" t="s">
        <v>14</v>
      </c>
      <c r="DE1994" t="s">
        <v>14</v>
      </c>
      <c r="DF1994">
        <f t="shared" si="3218"/>
        <v>0</v>
      </c>
      <c r="DG1994">
        <f t="shared" si="3216"/>
        <v>0</v>
      </c>
      <c r="DH1994">
        <f t="shared" si="3208"/>
        <v>0</v>
      </c>
      <c r="DI1994">
        <f t="shared" si="3209"/>
        <v>0</v>
      </c>
      <c r="DJ1994">
        <f t="shared" si="3217"/>
        <v>0</v>
      </c>
      <c r="DK1994">
        <v>0</v>
      </c>
      <c r="DL1994" t="s">
        <v>14</v>
      </c>
      <c r="DM1994">
        <v>0</v>
      </c>
      <c r="DN1994" t="s">
        <v>14</v>
      </c>
      <c r="DO1994">
        <v>0</v>
      </c>
    </row>
    <row r="1995">
      <c r="A1995">
        <f>ROW(Source!A706)</f>
        <v>706</v>
      </c>
      <c r="B1995">
        <v>419115877</v>
      </c>
      <c r="C1995">
        <v>412995709</v>
      </c>
      <c r="D1995">
        <v>417209286</v>
      </c>
      <c r="E1995">
        <v>1</v>
      </c>
      <c r="F1995">
        <v>1</v>
      </c>
      <c r="G1995">
        <v>1</v>
      </c>
      <c r="H1995">
        <v>3</v>
      </c>
      <c r="I1995" t="s">
        <v>432</v>
      </c>
      <c r="J1995" t="s">
        <v>1890</v>
      </c>
      <c r="K1995" t="s">
        <v>433</v>
      </c>
      <c r="L1995">
        <v>1407</v>
      </c>
      <c r="N1995">
        <v>1013</v>
      </c>
      <c r="O1995" t="s">
        <v>271</v>
      </c>
      <c r="P1995" t="s">
        <v>271</v>
      </c>
      <c r="Q1995">
        <v>1</v>
      </c>
      <c r="W1995">
        <v>0</v>
      </c>
      <c r="X1995">
        <v>-1853846720</v>
      </c>
      <c r="Y1995">
        <f t="shared" si="3210"/>
        <v>0</v>
      </c>
      <c r="AA1995">
        <v>468.72000000000003</v>
      </c>
      <c r="AB1995">
        <v>0</v>
      </c>
      <c r="AC1995">
        <v>0</v>
      </c>
      <c r="AD1995">
        <v>0</v>
      </c>
      <c r="AE1995">
        <v>493.38999999999999</v>
      </c>
      <c r="AF1995">
        <v>0</v>
      </c>
      <c r="AG1995">
        <v>0</v>
      </c>
      <c r="AH1995">
        <v>0</v>
      </c>
      <c r="AI1995">
        <v>0.94999999999999996</v>
      </c>
      <c r="AJ1995">
        <v>1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14</v>
      </c>
      <c r="AT1995">
        <v>0.001</v>
      </c>
      <c r="AU1995" t="s">
        <v>1176</v>
      </c>
      <c r="AV1995">
        <v>0</v>
      </c>
      <c r="AW1995">
        <v>2</v>
      </c>
      <c r="AX1995">
        <v>419118135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0.49339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1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CV1995">
        <v>0</v>
      </c>
      <c r="CW1995">
        <v>0</v>
      </c>
      <c r="CX1995">
        <f>ROUND(Y1995*Source!I706,7)</f>
        <v>0</v>
      </c>
      <c r="CY1995">
        <f t="shared" si="3211"/>
        <v>468.72000000000003</v>
      </c>
      <c r="CZ1995">
        <f t="shared" si="3212"/>
        <v>493.38999999999999</v>
      </c>
      <c r="DA1995">
        <f t="shared" si="3213"/>
        <v>0.94999999999999996</v>
      </c>
      <c r="DB1995">
        <f t="shared" si="3214"/>
        <v>0</v>
      </c>
      <c r="DC1995">
        <f t="shared" si="3215"/>
        <v>0</v>
      </c>
      <c r="DD1995" t="s">
        <v>14</v>
      </c>
      <c r="DE1995" t="s">
        <v>14</v>
      </c>
      <c r="DF1995">
        <f t="shared" si="3218"/>
        <v>0</v>
      </c>
      <c r="DG1995">
        <f t="shared" si="3216"/>
        <v>0</v>
      </c>
      <c r="DH1995">
        <f t="shared" si="3208"/>
        <v>0</v>
      </c>
      <c r="DI1995">
        <f t="shared" si="3209"/>
        <v>0</v>
      </c>
      <c r="DJ1995">
        <f t="shared" si="3217"/>
        <v>0</v>
      </c>
      <c r="DK1995">
        <v>0</v>
      </c>
      <c r="DL1995" t="s">
        <v>14</v>
      </c>
      <c r="DM1995">
        <v>0</v>
      </c>
      <c r="DN1995" t="s">
        <v>14</v>
      </c>
      <c r="DO1995">
        <v>0</v>
      </c>
    </row>
    <row r="1996">
      <c r="A1996">
        <f>ROW(Source!A706)</f>
        <v>706</v>
      </c>
      <c r="B1996">
        <v>419115877</v>
      </c>
      <c r="C1996">
        <v>412995709</v>
      </c>
      <c r="D1996">
        <v>417096729</v>
      </c>
      <c r="E1996">
        <v>117</v>
      </c>
      <c r="F1996">
        <v>1</v>
      </c>
      <c r="G1996">
        <v>1</v>
      </c>
      <c r="H1996">
        <v>3</v>
      </c>
      <c r="I1996" t="s">
        <v>1847</v>
      </c>
      <c r="J1996" t="s">
        <v>14</v>
      </c>
      <c r="K1996" t="s">
        <v>1848</v>
      </c>
      <c r="L1996">
        <v>3277935</v>
      </c>
      <c r="N1996">
        <v>1013</v>
      </c>
      <c r="O1996" t="s">
        <v>63</v>
      </c>
      <c r="P1996" t="s">
        <v>63</v>
      </c>
      <c r="Q1996">
        <v>1</v>
      </c>
      <c r="W1996">
        <v>0</v>
      </c>
      <c r="X1996">
        <v>274903907</v>
      </c>
      <c r="Y1996">
        <f>AT1996</f>
        <v>2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1</v>
      </c>
      <c r="AJ1996">
        <v>1</v>
      </c>
      <c r="AK1996">
        <v>1</v>
      </c>
      <c r="AL1996">
        <v>1</v>
      </c>
      <c r="AM1996">
        <v>-2</v>
      </c>
      <c r="AN1996">
        <v>0</v>
      </c>
      <c r="AO1996">
        <v>0</v>
      </c>
      <c r="AP1996">
        <v>0</v>
      </c>
      <c r="AQ1996">
        <v>1</v>
      </c>
      <c r="AR1996">
        <v>0</v>
      </c>
      <c r="AS1996" t="s">
        <v>14</v>
      </c>
      <c r="AT1996">
        <v>2</v>
      </c>
      <c r="AU1996" t="s">
        <v>14</v>
      </c>
      <c r="AV1996">
        <v>0</v>
      </c>
      <c r="AW1996">
        <v>2</v>
      </c>
      <c r="AX1996">
        <v>419118136</v>
      </c>
      <c r="AY1996">
        <v>1</v>
      </c>
      <c r="AZ1996">
        <v>2048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ROUND(Y1996*Source!I706,7)</f>
        <v>2</v>
      </c>
      <c r="CY1996">
        <f t="shared" si="3211"/>
        <v>0</v>
      </c>
      <c r="CZ1996">
        <f t="shared" si="3212"/>
        <v>0</v>
      </c>
      <c r="DA1996">
        <f t="shared" si="3213"/>
        <v>1</v>
      </c>
      <c r="DB1996">
        <f>ROUND(ROUND(AT1996*CZ1996,2),6)</f>
        <v>0</v>
      </c>
      <c r="DC1996">
        <f>ROUND(ROUND(AT1996*AG1996,2),6)</f>
        <v>0</v>
      </c>
      <c r="DD1996" t="s">
        <v>14</v>
      </c>
      <c r="DE1996" t="s">
        <v>14</v>
      </c>
      <c r="DF1996">
        <f t="shared" ref="DF1996:DF1999" si="3219">ROUND(ROUND(AE1996,2)*CX1996,2)</f>
        <v>0</v>
      </c>
      <c r="DG1996">
        <f t="shared" si="3216"/>
        <v>0</v>
      </c>
      <c r="DH1996">
        <f t="shared" si="3208"/>
        <v>0</v>
      </c>
      <c r="DI1996">
        <f t="shared" si="3209"/>
        <v>0</v>
      </c>
      <c r="DJ1996">
        <f t="shared" si="3217"/>
        <v>0</v>
      </c>
      <c r="DK1996">
        <v>0</v>
      </c>
      <c r="DL1996" t="s">
        <v>14</v>
      </c>
      <c r="DM1996">
        <v>0</v>
      </c>
      <c r="DN1996" t="s">
        <v>14</v>
      </c>
      <c r="DO1996">
        <v>0</v>
      </c>
    </row>
    <row r="1997">
      <c r="A1997">
        <f>ROW(Source!A707)</f>
        <v>707</v>
      </c>
      <c r="B1997">
        <v>419115877</v>
      </c>
      <c r="C1997">
        <v>412995736</v>
      </c>
      <c r="D1997">
        <v>417090702</v>
      </c>
      <c r="E1997">
        <v>117</v>
      </c>
      <c r="F1997">
        <v>1</v>
      </c>
      <c r="G1997">
        <v>1</v>
      </c>
      <c r="H1997">
        <v>1</v>
      </c>
      <c r="I1997" t="s">
        <v>212</v>
      </c>
      <c r="J1997" t="s">
        <v>14</v>
      </c>
      <c r="K1997" t="s">
        <v>213</v>
      </c>
      <c r="L1997">
        <v>1191</v>
      </c>
      <c r="N1997">
        <v>1013</v>
      </c>
      <c r="O1997" t="s">
        <v>48</v>
      </c>
      <c r="P1997" t="s">
        <v>48</v>
      </c>
      <c r="Q1997">
        <v>1</v>
      </c>
      <c r="W1997">
        <v>0</v>
      </c>
      <c r="X1997">
        <v>-1833565283</v>
      </c>
      <c r="Y1997">
        <f t="shared" ref="Y1997:Y1999" si="3220">(AT1997*ROUND(0.3,7))</f>
        <v>2.6999999999999997</v>
      </c>
      <c r="AA1997">
        <v>0</v>
      </c>
      <c r="AB1997">
        <v>0</v>
      </c>
      <c r="AC1997">
        <v>0</v>
      </c>
      <c r="AD1997">
        <v>479.26999999999998</v>
      </c>
      <c r="AE1997">
        <v>0</v>
      </c>
      <c r="AF1997">
        <v>0</v>
      </c>
      <c r="AG1997">
        <v>0</v>
      </c>
      <c r="AH1997">
        <v>479.26999999999998</v>
      </c>
      <c r="AI1997">
        <v>1</v>
      </c>
      <c r="AJ1997">
        <v>1</v>
      </c>
      <c r="AK1997">
        <v>1</v>
      </c>
      <c r="AL1997">
        <v>1</v>
      </c>
      <c r="AM1997">
        <v>-2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14</v>
      </c>
      <c r="AT1997">
        <v>9</v>
      </c>
      <c r="AU1997" t="s">
        <v>1272</v>
      </c>
      <c r="AV1997">
        <v>1</v>
      </c>
      <c r="AW1997">
        <v>2</v>
      </c>
      <c r="AX1997">
        <v>419118137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4313.4300000000003</v>
      </c>
      <c r="BN1997">
        <v>9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1294.0289999999998</v>
      </c>
      <c r="BU1997">
        <v>2.6999999999999997</v>
      </c>
      <c r="BV1997">
        <v>0</v>
      </c>
      <c r="BW1997">
        <v>1</v>
      </c>
      <c r="CU1997">
        <f>ROUND(AT1997*Source!I707*AH1997*AL1997,2)</f>
        <v>4313.4300000000003</v>
      </c>
      <c r="CV1997">
        <f>ROUND(Y1997*Source!I707,7)</f>
        <v>2.6999999999999997</v>
      </c>
      <c r="CW1997">
        <v>0</v>
      </c>
      <c r="CX1997">
        <f>ROUND(Y1997*Source!I707,7)</f>
        <v>2.6999999999999997</v>
      </c>
      <c r="CY1997">
        <f t="shared" ref="CY1997:CY1998" si="3221">AD1997</f>
        <v>479.26999999999998</v>
      </c>
      <c r="CZ1997">
        <f t="shared" ref="CZ1997:CZ1998" si="3222">AH1997</f>
        <v>479.26999999999998</v>
      </c>
      <c r="DA1997">
        <f t="shared" ref="DA1997:DA1998" si="3223">AL1997</f>
        <v>1</v>
      </c>
      <c r="DB1997">
        <f t="shared" ref="DB1997:DB1999" si="3224">ROUND((ROUND(AT1997*CZ1997,2)*ROUND(0.3,7)),6)</f>
        <v>1294.029</v>
      </c>
      <c r="DC1997">
        <f t="shared" ref="DC1997:DC1999" si="3225">ROUND((ROUND(AT1997*AG1997,2)*ROUND(0.3,7)),6)</f>
        <v>0</v>
      </c>
      <c r="DD1997" t="s">
        <v>14</v>
      </c>
      <c r="DE1997" t="s">
        <v>14</v>
      </c>
      <c r="DF1997">
        <f t="shared" si="3219"/>
        <v>0</v>
      </c>
      <c r="DG1997">
        <f t="shared" si="3216"/>
        <v>0</v>
      </c>
      <c r="DH1997">
        <f t="shared" si="3208"/>
        <v>0</v>
      </c>
      <c r="DI1997">
        <f t="shared" si="3209"/>
        <v>1294.03</v>
      </c>
      <c r="DJ1997">
        <f t="shared" ref="DJ1997:DJ1998" si="3226">DI1997</f>
        <v>1294.03</v>
      </c>
      <c r="DK1997">
        <v>1</v>
      </c>
      <c r="DL1997" t="s">
        <v>14</v>
      </c>
      <c r="DM1997">
        <v>0</v>
      </c>
      <c r="DN1997" t="s">
        <v>14</v>
      </c>
      <c r="DO1997">
        <v>0</v>
      </c>
    </row>
    <row r="1998">
      <c r="A1998">
        <f>ROW(Source!A707)</f>
        <v>707</v>
      </c>
      <c r="B1998">
        <v>419115877</v>
      </c>
      <c r="C1998">
        <v>412995736</v>
      </c>
      <c r="D1998">
        <v>417090896</v>
      </c>
      <c r="E1998">
        <v>117</v>
      </c>
      <c r="F1998">
        <v>1</v>
      </c>
      <c r="G1998">
        <v>1</v>
      </c>
      <c r="H1998">
        <v>1</v>
      </c>
      <c r="I1998" t="s">
        <v>1844</v>
      </c>
      <c r="J1998" t="s">
        <v>14</v>
      </c>
      <c r="K1998" t="s">
        <v>1845</v>
      </c>
      <c r="L1998">
        <v>1191</v>
      </c>
      <c r="N1998">
        <v>1013</v>
      </c>
      <c r="O1998" t="s">
        <v>48</v>
      </c>
      <c r="P1998" t="s">
        <v>48</v>
      </c>
      <c r="Q1998">
        <v>1</v>
      </c>
      <c r="W1998">
        <v>0</v>
      </c>
      <c r="X1998">
        <v>-1417349443</v>
      </c>
      <c r="Y1998">
        <f t="shared" si="3220"/>
        <v>0.222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</v>
      </c>
      <c r="AJ1998">
        <v>1</v>
      </c>
      <c r="AK1998">
        <v>1</v>
      </c>
      <c r="AL1998">
        <v>1</v>
      </c>
      <c r="AM1998">
        <v>-2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14</v>
      </c>
      <c r="AT1998">
        <v>0.73999999999999999</v>
      </c>
      <c r="AU1998" t="s">
        <v>1272</v>
      </c>
      <c r="AV1998">
        <v>2</v>
      </c>
      <c r="AW1998">
        <v>2</v>
      </c>
      <c r="AX1998">
        <v>419118138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ROUND(Y1998*Source!I707,7)</f>
        <v>0.222</v>
      </c>
      <c r="CY1998">
        <f t="shared" si="3221"/>
        <v>0</v>
      </c>
      <c r="CZ1998">
        <f t="shared" si="3222"/>
        <v>0</v>
      </c>
      <c r="DA1998">
        <f t="shared" si="3223"/>
        <v>1</v>
      </c>
      <c r="DB1998">
        <f t="shared" si="3224"/>
        <v>0</v>
      </c>
      <c r="DC1998">
        <f t="shared" si="3225"/>
        <v>0</v>
      </c>
      <c r="DD1998" t="s">
        <v>14</v>
      </c>
      <c r="DE1998" t="s">
        <v>14</v>
      </c>
      <c r="DF1998">
        <f t="shared" si="3219"/>
        <v>0</v>
      </c>
      <c r="DG1998">
        <f t="shared" si="3216"/>
        <v>0</v>
      </c>
      <c r="DH1998">
        <f t="shared" si="3208"/>
        <v>0</v>
      </c>
      <c r="DI1998">
        <f t="shared" si="3209"/>
        <v>0</v>
      </c>
      <c r="DJ1998">
        <f t="shared" si="3226"/>
        <v>0</v>
      </c>
      <c r="DK1998">
        <v>0</v>
      </c>
      <c r="DL1998" t="s">
        <v>14</v>
      </c>
      <c r="DM1998">
        <v>0</v>
      </c>
      <c r="DN1998" t="s">
        <v>14</v>
      </c>
      <c r="DO1998">
        <v>0</v>
      </c>
    </row>
    <row r="1999">
      <c r="A1999">
        <f>ROW(Source!A707)</f>
        <v>707</v>
      </c>
      <c r="B1999">
        <v>419115877</v>
      </c>
      <c r="C1999">
        <v>412995736</v>
      </c>
      <c r="D1999">
        <v>417098134</v>
      </c>
      <c r="E1999">
        <v>1</v>
      </c>
      <c r="F1999">
        <v>1</v>
      </c>
      <c r="G1999">
        <v>1</v>
      </c>
      <c r="H1999">
        <v>2</v>
      </c>
      <c r="I1999" t="s">
        <v>159</v>
      </c>
      <c r="J1999" t="s">
        <v>1851</v>
      </c>
      <c r="K1999" t="s">
        <v>160</v>
      </c>
      <c r="L1999">
        <v>1368</v>
      </c>
      <c r="N1999">
        <v>1011</v>
      </c>
      <c r="O1999" t="s">
        <v>55</v>
      </c>
      <c r="P1999" t="s">
        <v>55</v>
      </c>
      <c r="Q1999">
        <v>1</v>
      </c>
      <c r="W1999">
        <v>0</v>
      </c>
      <c r="X1999">
        <v>302479695</v>
      </c>
      <c r="Y1999">
        <f t="shared" si="3220"/>
        <v>0.222</v>
      </c>
      <c r="AA1999">
        <v>0</v>
      </c>
      <c r="AB1999">
        <v>1274.25</v>
      </c>
      <c r="AC1999">
        <v>620.24000000000001</v>
      </c>
      <c r="AD1999">
        <v>0</v>
      </c>
      <c r="AE1999">
        <v>0</v>
      </c>
      <c r="AF1999">
        <v>995.50999999999999</v>
      </c>
      <c r="AG1999">
        <v>620.24000000000001</v>
      </c>
      <c r="AH1999">
        <v>0</v>
      </c>
      <c r="AI1999">
        <v>1</v>
      </c>
      <c r="AJ1999">
        <v>1.28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14</v>
      </c>
      <c r="AT1999">
        <v>0.73999999999999999</v>
      </c>
      <c r="AU1999" t="s">
        <v>1272</v>
      </c>
      <c r="AV1999">
        <v>1</v>
      </c>
      <c r="AW1999">
        <v>2</v>
      </c>
      <c r="AX1999">
        <v>419118139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736.67740000000003</v>
      </c>
      <c r="BL1999">
        <v>458.9776</v>
      </c>
      <c r="BM1999">
        <v>0</v>
      </c>
      <c r="BN1999">
        <v>0</v>
      </c>
      <c r="BO1999">
        <v>0.73999999999999999</v>
      </c>
      <c r="BP1999">
        <v>1</v>
      </c>
      <c r="BQ1999">
        <v>0</v>
      </c>
      <c r="BR1999">
        <v>221.00322</v>
      </c>
      <c r="BS1999">
        <v>137.69328000000002</v>
      </c>
      <c r="BT1999">
        <v>0</v>
      </c>
      <c r="BU1999">
        <v>0</v>
      </c>
      <c r="BV1999">
        <v>0.222</v>
      </c>
      <c r="BW1999">
        <v>1</v>
      </c>
      <c r="CV1999">
        <v>0</v>
      </c>
      <c r="CW1999">
        <f>ROUND(Y1999*Source!I707*DO1999,7)</f>
        <v>0.222</v>
      </c>
      <c r="CX1999">
        <f>ROUND(Y1999*Source!I707,7)</f>
        <v>0.222</v>
      </c>
      <c r="CY1999">
        <f>AB1999</f>
        <v>1274.25</v>
      </c>
      <c r="CZ1999">
        <f>AF1999</f>
        <v>995.50999999999999</v>
      </c>
      <c r="DA1999">
        <f>AJ1999</f>
        <v>1.28</v>
      </c>
      <c r="DB1999">
        <f t="shared" si="3224"/>
        <v>221.00399999999999</v>
      </c>
      <c r="DC1999">
        <f t="shared" si="3225"/>
        <v>137.69399999999999</v>
      </c>
      <c r="DD1999" t="s">
        <v>14</v>
      </c>
      <c r="DE1999" t="s">
        <v>14</v>
      </c>
      <c r="DF1999">
        <f t="shared" si="3219"/>
        <v>0</v>
      </c>
      <c r="DG1999">
        <f>ROUND(ROUND(AF1999*AJ1999,2)*CX1999,2)</f>
        <v>282.88</v>
      </c>
      <c r="DH1999">
        <f t="shared" si="3208"/>
        <v>137.69</v>
      </c>
      <c r="DI1999">
        <f t="shared" si="3209"/>
        <v>0</v>
      </c>
      <c r="DJ1999">
        <f>DG1999+DH1999</f>
        <v>420.56999999999999</v>
      </c>
      <c r="DK1999">
        <v>0</v>
      </c>
      <c r="DL1999" t="s">
        <v>56</v>
      </c>
      <c r="DM1999">
        <v>5</v>
      </c>
      <c r="DN1999" t="s">
        <v>48</v>
      </c>
      <c r="DO1999">
        <v>1</v>
      </c>
    </row>
    <row r="2000">
      <c r="A2000">
        <f>ROW(Source!A707)</f>
        <v>707</v>
      </c>
      <c r="B2000">
        <v>419115877</v>
      </c>
      <c r="C2000">
        <v>412995736</v>
      </c>
      <c r="D2000">
        <v>417162991</v>
      </c>
      <c r="E2000">
        <v>1</v>
      </c>
      <c r="F2000">
        <v>1</v>
      </c>
      <c r="G2000">
        <v>1</v>
      </c>
      <c r="H2000">
        <v>3</v>
      </c>
      <c r="I2000" t="s">
        <v>146</v>
      </c>
      <c r="J2000" t="s">
        <v>1849</v>
      </c>
      <c r="K2000" t="s">
        <v>147</v>
      </c>
      <c r="L2000">
        <v>1348</v>
      </c>
      <c r="N2000">
        <v>1009</v>
      </c>
      <c r="O2000" t="s">
        <v>148</v>
      </c>
      <c r="P2000" t="s">
        <v>148</v>
      </c>
      <c r="Q2000">
        <v>1000</v>
      </c>
      <c r="W2000">
        <v>0</v>
      </c>
      <c r="X2000">
        <v>-465588395</v>
      </c>
      <c r="Y2000">
        <f t="shared" ref="Y2000:Y2008" si="3227">(AT2000*ROUND(0,7))</f>
        <v>0</v>
      </c>
      <c r="AA2000">
        <v>149054.35999999999</v>
      </c>
      <c r="AB2000">
        <v>0</v>
      </c>
      <c r="AC2000">
        <v>0</v>
      </c>
      <c r="AD2000">
        <v>0</v>
      </c>
      <c r="AE2000">
        <v>116448.72</v>
      </c>
      <c r="AF2000">
        <v>0</v>
      </c>
      <c r="AG2000">
        <v>0</v>
      </c>
      <c r="AH2000">
        <v>0</v>
      </c>
      <c r="AI2000">
        <v>1.28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14</v>
      </c>
      <c r="AT2000">
        <v>4.0000000000000003e-05</v>
      </c>
      <c r="AU2000" t="s">
        <v>1271</v>
      </c>
      <c r="AV2000">
        <v>0</v>
      </c>
      <c r="AW2000">
        <v>2</v>
      </c>
      <c r="AX2000">
        <v>419118140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4.6579488000000007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ROUND(Y2000*Source!I707,7)</f>
        <v>0</v>
      </c>
      <c r="CY2000">
        <f t="shared" ref="CY2000:CY2009" si="3228">AA2000</f>
        <v>149054.35999999999</v>
      </c>
      <c r="CZ2000">
        <f t="shared" ref="CZ2000:CZ2009" si="3229">AE2000</f>
        <v>116448.72</v>
      </c>
      <c r="DA2000">
        <f t="shared" ref="DA2000:DA2009" si="3230">AI2000</f>
        <v>1.28</v>
      </c>
      <c r="DB2000">
        <f t="shared" ref="DB2000:DB2008" si="3231">ROUND((ROUND(AT2000*CZ2000,2)*ROUND(0,7)),6)</f>
        <v>0</v>
      </c>
      <c r="DC2000">
        <f t="shared" ref="DC2000:DC2008" si="3232">ROUND((ROUND(AT2000*AG2000,2)*ROUND(0,7)),6)</f>
        <v>0</v>
      </c>
      <c r="DD2000" t="s">
        <v>14</v>
      </c>
      <c r="DE2000" t="s">
        <v>14</v>
      </c>
      <c r="DF2000">
        <f>ROUND(ROUND(AE2000*AI2000,2)*CX2000,2)</f>
        <v>0</v>
      </c>
      <c r="DG2000">
        <f t="shared" ref="DG2000:DG2011" si="3233">ROUND(ROUND(AF2000,2)*CX2000,2)</f>
        <v>0</v>
      </c>
      <c r="DH2000">
        <f t="shared" si="3208"/>
        <v>0</v>
      </c>
      <c r="DI2000">
        <f t="shared" si="3209"/>
        <v>0</v>
      </c>
      <c r="DJ2000">
        <f t="shared" ref="DJ2000:DJ2009" si="3234">DF2000</f>
        <v>0</v>
      </c>
      <c r="DK2000">
        <v>0</v>
      </c>
      <c r="DL2000" t="s">
        <v>14</v>
      </c>
      <c r="DM2000">
        <v>0</v>
      </c>
      <c r="DN2000" t="s">
        <v>14</v>
      </c>
      <c r="DO2000">
        <v>0</v>
      </c>
    </row>
    <row r="2001">
      <c r="A2001">
        <f>ROW(Source!A707)</f>
        <v>707</v>
      </c>
      <c r="B2001">
        <v>419115877</v>
      </c>
      <c r="C2001">
        <v>412995736</v>
      </c>
      <c r="D2001">
        <v>417163072</v>
      </c>
      <c r="E2001">
        <v>1</v>
      </c>
      <c r="F2001">
        <v>1</v>
      </c>
      <c r="G2001">
        <v>1</v>
      </c>
      <c r="H2001">
        <v>3</v>
      </c>
      <c r="I2001" t="s">
        <v>184</v>
      </c>
      <c r="J2001" t="s">
        <v>1854</v>
      </c>
      <c r="K2001" t="s">
        <v>185</v>
      </c>
      <c r="L2001">
        <v>1346</v>
      </c>
      <c r="N2001">
        <v>1009</v>
      </c>
      <c r="O2001" t="s">
        <v>151</v>
      </c>
      <c r="P2001" t="s">
        <v>151</v>
      </c>
      <c r="Q2001">
        <v>1</v>
      </c>
      <c r="W2001">
        <v>0</v>
      </c>
      <c r="X2001">
        <v>-1568219933</v>
      </c>
      <c r="Y2001">
        <f t="shared" si="3227"/>
        <v>0</v>
      </c>
      <c r="AA2001">
        <v>54.5</v>
      </c>
      <c r="AB2001">
        <v>0</v>
      </c>
      <c r="AC2001">
        <v>0</v>
      </c>
      <c r="AD2001">
        <v>0</v>
      </c>
      <c r="AE2001">
        <v>54.5</v>
      </c>
      <c r="AF2001">
        <v>0</v>
      </c>
      <c r="AG2001">
        <v>0</v>
      </c>
      <c r="AH2001">
        <v>0</v>
      </c>
      <c r="AI2001">
        <v>1</v>
      </c>
      <c r="AJ2001">
        <v>1</v>
      </c>
      <c r="AK2001">
        <v>1</v>
      </c>
      <c r="AL2001">
        <v>1</v>
      </c>
      <c r="AM2001">
        <v>-2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14</v>
      </c>
      <c r="AT2001">
        <v>0.091999999999999998</v>
      </c>
      <c r="AU2001" t="s">
        <v>1271</v>
      </c>
      <c r="AV2001">
        <v>0</v>
      </c>
      <c r="AW2001">
        <v>2</v>
      </c>
      <c r="AX2001">
        <v>419118141</v>
      </c>
      <c r="AY2001">
        <v>1</v>
      </c>
      <c r="AZ2001">
        <v>0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5.0140000000000002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1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ROUND(Y2001*Source!I707,7)</f>
        <v>0</v>
      </c>
      <c r="CY2001">
        <f t="shared" si="3228"/>
        <v>54.5</v>
      </c>
      <c r="CZ2001">
        <f t="shared" si="3229"/>
        <v>54.5</v>
      </c>
      <c r="DA2001">
        <f t="shared" si="3230"/>
        <v>1</v>
      </c>
      <c r="DB2001">
        <f t="shared" si="3231"/>
        <v>0</v>
      </c>
      <c r="DC2001">
        <f t="shared" si="3232"/>
        <v>0</v>
      </c>
      <c r="DD2001" t="s">
        <v>14</v>
      </c>
      <c r="DE2001" t="s">
        <v>14</v>
      </c>
      <c r="DF2001">
        <f>ROUND(ROUND(AE2001,2)*CX2001,2)</f>
        <v>0</v>
      </c>
      <c r="DG2001">
        <f t="shared" si="3233"/>
        <v>0</v>
      </c>
      <c r="DH2001">
        <f t="shared" si="3208"/>
        <v>0</v>
      </c>
      <c r="DI2001">
        <f t="shared" si="3209"/>
        <v>0</v>
      </c>
      <c r="DJ2001">
        <f t="shared" si="3234"/>
        <v>0</v>
      </c>
      <c r="DK2001">
        <v>1</v>
      </c>
      <c r="DL2001" t="s">
        <v>14</v>
      </c>
      <c r="DM2001">
        <v>0</v>
      </c>
      <c r="DN2001" t="s">
        <v>14</v>
      </c>
      <c r="DO2001">
        <v>0</v>
      </c>
    </row>
    <row r="2002">
      <c r="A2002">
        <f>ROW(Source!A707)</f>
        <v>707</v>
      </c>
      <c r="B2002">
        <v>419115877</v>
      </c>
      <c r="C2002">
        <v>412995736</v>
      </c>
      <c r="D2002">
        <v>417163256</v>
      </c>
      <c r="E2002">
        <v>1</v>
      </c>
      <c r="F2002">
        <v>1</v>
      </c>
      <c r="G2002">
        <v>1</v>
      </c>
      <c r="H2002">
        <v>3</v>
      </c>
      <c r="I2002" t="s">
        <v>257</v>
      </c>
      <c r="J2002" t="s">
        <v>1870</v>
      </c>
      <c r="K2002" t="s">
        <v>258</v>
      </c>
      <c r="L2002">
        <v>1346</v>
      </c>
      <c r="N2002">
        <v>1009</v>
      </c>
      <c r="O2002" t="s">
        <v>151</v>
      </c>
      <c r="P2002" t="s">
        <v>151</v>
      </c>
      <c r="Q2002">
        <v>1</v>
      </c>
      <c r="W2002">
        <v>0</v>
      </c>
      <c r="X2002">
        <v>1771797515</v>
      </c>
      <c r="Y2002">
        <f t="shared" si="3227"/>
        <v>0</v>
      </c>
      <c r="AA2002">
        <v>199.91</v>
      </c>
      <c r="AB2002">
        <v>0</v>
      </c>
      <c r="AC2002">
        <v>0</v>
      </c>
      <c r="AD2002">
        <v>0</v>
      </c>
      <c r="AE2002">
        <v>219.68000000000001</v>
      </c>
      <c r="AF2002">
        <v>0</v>
      </c>
      <c r="AG2002">
        <v>0</v>
      </c>
      <c r="AH2002">
        <v>0</v>
      </c>
      <c r="AI2002">
        <v>0.91000000000000003</v>
      </c>
      <c r="AJ2002">
        <v>1</v>
      </c>
      <c r="AK2002">
        <v>1</v>
      </c>
      <c r="AL2002">
        <v>1</v>
      </c>
      <c r="AM2002">
        <v>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14</v>
      </c>
      <c r="AT2002">
        <v>0.0080000000000000002</v>
      </c>
      <c r="AU2002" t="s">
        <v>1271</v>
      </c>
      <c r="AV2002">
        <v>0</v>
      </c>
      <c r="AW2002">
        <v>2</v>
      </c>
      <c r="AX2002">
        <v>419118142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1.7574400000000001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CV2002">
        <v>0</v>
      </c>
      <c r="CW2002">
        <v>0</v>
      </c>
      <c r="CX2002">
        <f>ROUND(Y2002*Source!I707,7)</f>
        <v>0</v>
      </c>
      <c r="CY2002">
        <f t="shared" si="3228"/>
        <v>199.91</v>
      </c>
      <c r="CZ2002">
        <f t="shared" si="3229"/>
        <v>219.68000000000001</v>
      </c>
      <c r="DA2002">
        <f t="shared" si="3230"/>
        <v>0.91000000000000003</v>
      </c>
      <c r="DB2002">
        <f t="shared" si="3231"/>
        <v>0</v>
      </c>
      <c r="DC2002">
        <f t="shared" si="3232"/>
        <v>0</v>
      </c>
      <c r="DD2002" t="s">
        <v>14</v>
      </c>
      <c r="DE2002" t="s">
        <v>14</v>
      </c>
      <c r="DF2002">
        <f t="shared" ref="DF2002:DF2008" si="3235">ROUND(ROUND(AE2002*AI2002,2)*CX2002,2)</f>
        <v>0</v>
      </c>
      <c r="DG2002">
        <f t="shared" si="3233"/>
        <v>0</v>
      </c>
      <c r="DH2002">
        <f t="shared" si="3208"/>
        <v>0</v>
      </c>
      <c r="DI2002">
        <f t="shared" si="3209"/>
        <v>0</v>
      </c>
      <c r="DJ2002">
        <f t="shared" si="3234"/>
        <v>0</v>
      </c>
      <c r="DK2002">
        <v>0</v>
      </c>
      <c r="DL2002" t="s">
        <v>14</v>
      </c>
      <c r="DM2002">
        <v>0</v>
      </c>
      <c r="DN2002" t="s">
        <v>14</v>
      </c>
      <c r="DO2002">
        <v>0</v>
      </c>
    </row>
    <row r="2003">
      <c r="A2003">
        <f>ROW(Source!A707)</f>
        <v>707</v>
      </c>
      <c r="B2003">
        <v>419115877</v>
      </c>
      <c r="C2003">
        <v>412995736</v>
      </c>
      <c r="D2003">
        <v>417167686</v>
      </c>
      <c r="E2003">
        <v>1</v>
      </c>
      <c r="F2003">
        <v>1</v>
      </c>
      <c r="G2003">
        <v>1</v>
      </c>
      <c r="H2003">
        <v>3</v>
      </c>
      <c r="I2003" t="s">
        <v>421</v>
      </c>
      <c r="J2003" t="s">
        <v>1885</v>
      </c>
      <c r="K2003" t="s">
        <v>422</v>
      </c>
      <c r="L2003">
        <v>1346</v>
      </c>
      <c r="N2003">
        <v>1009</v>
      </c>
      <c r="O2003" t="s">
        <v>151</v>
      </c>
      <c r="P2003" t="s">
        <v>151</v>
      </c>
      <c r="Q2003">
        <v>1</v>
      </c>
      <c r="W2003">
        <v>0</v>
      </c>
      <c r="X2003">
        <v>-211094116</v>
      </c>
      <c r="Y2003">
        <f t="shared" si="3227"/>
        <v>0</v>
      </c>
      <c r="AA2003">
        <v>575.55999999999995</v>
      </c>
      <c r="AB2003">
        <v>0</v>
      </c>
      <c r="AC2003">
        <v>0</v>
      </c>
      <c r="AD2003">
        <v>0</v>
      </c>
      <c r="AE2003">
        <v>373.74000000000001</v>
      </c>
      <c r="AF2003">
        <v>0</v>
      </c>
      <c r="AG2003">
        <v>0</v>
      </c>
      <c r="AH2003">
        <v>0</v>
      </c>
      <c r="AI2003">
        <v>1.54</v>
      </c>
      <c r="AJ2003">
        <v>1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14</v>
      </c>
      <c r="AT2003">
        <v>0.01</v>
      </c>
      <c r="AU2003" t="s">
        <v>1271</v>
      </c>
      <c r="AV2003">
        <v>0</v>
      </c>
      <c r="AW2003">
        <v>2</v>
      </c>
      <c r="AX2003">
        <v>419118143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3.7374000000000001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1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ROUND(Y2003*Source!I707,7)</f>
        <v>0</v>
      </c>
      <c r="CY2003">
        <f t="shared" si="3228"/>
        <v>575.55999999999995</v>
      </c>
      <c r="CZ2003">
        <f t="shared" si="3229"/>
        <v>373.74000000000001</v>
      </c>
      <c r="DA2003">
        <f t="shared" si="3230"/>
        <v>1.54</v>
      </c>
      <c r="DB2003">
        <f t="shared" si="3231"/>
        <v>0</v>
      </c>
      <c r="DC2003">
        <f t="shared" si="3232"/>
        <v>0</v>
      </c>
      <c r="DD2003" t="s">
        <v>14</v>
      </c>
      <c r="DE2003" t="s">
        <v>14</v>
      </c>
      <c r="DF2003">
        <f t="shared" si="3235"/>
        <v>0</v>
      </c>
      <c r="DG2003">
        <f t="shared" si="3233"/>
        <v>0</v>
      </c>
      <c r="DH2003">
        <f t="shared" si="3208"/>
        <v>0</v>
      </c>
      <c r="DI2003">
        <f t="shared" si="3209"/>
        <v>0</v>
      </c>
      <c r="DJ2003">
        <f t="shared" si="3234"/>
        <v>0</v>
      </c>
      <c r="DK2003">
        <v>0</v>
      </c>
      <c r="DL2003" t="s">
        <v>14</v>
      </c>
      <c r="DM2003">
        <v>0</v>
      </c>
      <c r="DN2003" t="s">
        <v>14</v>
      </c>
      <c r="DO2003">
        <v>0</v>
      </c>
    </row>
    <row r="2004">
      <c r="A2004">
        <f>ROW(Source!A707)</f>
        <v>707</v>
      </c>
      <c r="B2004">
        <v>419115877</v>
      </c>
      <c r="C2004">
        <v>412995736</v>
      </c>
      <c r="D2004">
        <v>417167717</v>
      </c>
      <c r="E2004">
        <v>1</v>
      </c>
      <c r="F2004">
        <v>1</v>
      </c>
      <c r="G2004">
        <v>1</v>
      </c>
      <c r="H2004">
        <v>3</v>
      </c>
      <c r="I2004" t="s">
        <v>423</v>
      </c>
      <c r="J2004" t="s">
        <v>1886</v>
      </c>
      <c r="K2004" t="s">
        <v>424</v>
      </c>
      <c r="L2004">
        <v>1302</v>
      </c>
      <c r="N2004">
        <v>1003</v>
      </c>
      <c r="O2004" t="s">
        <v>425</v>
      </c>
      <c r="P2004" t="s">
        <v>425</v>
      </c>
      <c r="Q2004">
        <v>10</v>
      </c>
      <c r="W2004">
        <v>0</v>
      </c>
      <c r="X2004">
        <v>-1612554743</v>
      </c>
      <c r="Y2004">
        <f t="shared" si="3227"/>
        <v>0</v>
      </c>
      <c r="AA2004">
        <v>285.38999999999999</v>
      </c>
      <c r="AB2004">
        <v>0</v>
      </c>
      <c r="AC2004">
        <v>0</v>
      </c>
      <c r="AD2004">
        <v>0</v>
      </c>
      <c r="AE2004">
        <v>185.31999999999999</v>
      </c>
      <c r="AF2004">
        <v>0</v>
      </c>
      <c r="AG2004">
        <v>0</v>
      </c>
      <c r="AH2004">
        <v>0</v>
      </c>
      <c r="AI2004">
        <v>1.54</v>
      </c>
      <c r="AJ2004">
        <v>1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14</v>
      </c>
      <c r="AT2004">
        <v>0.042000000000000003</v>
      </c>
      <c r="AU2004" t="s">
        <v>1271</v>
      </c>
      <c r="AV2004">
        <v>0</v>
      </c>
      <c r="AW2004">
        <v>2</v>
      </c>
      <c r="AX2004">
        <v>419118144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7.7834400000000006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CV2004">
        <v>0</v>
      </c>
      <c r="CW2004">
        <v>0</v>
      </c>
      <c r="CX2004">
        <f>ROUND(Y2004*Source!I707,7)</f>
        <v>0</v>
      </c>
      <c r="CY2004">
        <f t="shared" si="3228"/>
        <v>285.38999999999999</v>
      </c>
      <c r="CZ2004">
        <f t="shared" si="3229"/>
        <v>185.31999999999999</v>
      </c>
      <c r="DA2004">
        <f t="shared" si="3230"/>
        <v>1.54</v>
      </c>
      <c r="DB2004">
        <f t="shared" si="3231"/>
        <v>0</v>
      </c>
      <c r="DC2004">
        <f t="shared" si="3232"/>
        <v>0</v>
      </c>
      <c r="DD2004" t="s">
        <v>14</v>
      </c>
      <c r="DE2004" t="s">
        <v>14</v>
      </c>
      <c r="DF2004">
        <f t="shared" si="3235"/>
        <v>0</v>
      </c>
      <c r="DG2004">
        <f t="shared" si="3233"/>
        <v>0</v>
      </c>
      <c r="DH2004">
        <f t="shared" si="3208"/>
        <v>0</v>
      </c>
      <c r="DI2004">
        <f t="shared" si="3209"/>
        <v>0</v>
      </c>
      <c r="DJ2004">
        <f t="shared" si="3234"/>
        <v>0</v>
      </c>
      <c r="DK2004">
        <v>0</v>
      </c>
      <c r="DL2004" t="s">
        <v>14</v>
      </c>
      <c r="DM2004">
        <v>0</v>
      </c>
      <c r="DN2004" t="s">
        <v>14</v>
      </c>
      <c r="DO2004">
        <v>0</v>
      </c>
    </row>
    <row r="2005">
      <c r="A2005">
        <f>ROW(Source!A707)</f>
        <v>707</v>
      </c>
      <c r="B2005">
        <v>419115877</v>
      </c>
      <c r="C2005">
        <v>412995736</v>
      </c>
      <c r="D2005">
        <v>417175584</v>
      </c>
      <c r="E2005">
        <v>1</v>
      </c>
      <c r="F2005">
        <v>1</v>
      </c>
      <c r="G2005">
        <v>1</v>
      </c>
      <c r="H2005">
        <v>3</v>
      </c>
      <c r="I2005" t="s">
        <v>149</v>
      </c>
      <c r="J2005" t="s">
        <v>1850</v>
      </c>
      <c r="K2005" t="s">
        <v>150</v>
      </c>
      <c r="L2005">
        <v>1346</v>
      </c>
      <c r="N2005">
        <v>1009</v>
      </c>
      <c r="O2005" t="s">
        <v>151</v>
      </c>
      <c r="P2005" t="s">
        <v>151</v>
      </c>
      <c r="Q2005">
        <v>1</v>
      </c>
      <c r="W2005">
        <v>0</v>
      </c>
      <c r="X2005">
        <v>-242288594</v>
      </c>
      <c r="Y2005">
        <f t="shared" si="3227"/>
        <v>0</v>
      </c>
      <c r="AA2005">
        <v>1400.99</v>
      </c>
      <c r="AB2005">
        <v>0</v>
      </c>
      <c r="AC2005">
        <v>0</v>
      </c>
      <c r="AD2005">
        <v>0</v>
      </c>
      <c r="AE2005">
        <v>870.17999999999995</v>
      </c>
      <c r="AF2005">
        <v>0</v>
      </c>
      <c r="AG2005">
        <v>0</v>
      </c>
      <c r="AH2005">
        <v>0</v>
      </c>
      <c r="AI2005">
        <v>1.6100000000000001</v>
      </c>
      <c r="AJ2005">
        <v>1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14</v>
      </c>
      <c r="AT2005">
        <v>0.17999999999999999</v>
      </c>
      <c r="AU2005" t="s">
        <v>1271</v>
      </c>
      <c r="AV2005">
        <v>0</v>
      </c>
      <c r="AW2005">
        <v>2</v>
      </c>
      <c r="AX2005">
        <v>419118145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156.63239999999999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CV2005">
        <v>0</v>
      </c>
      <c r="CW2005">
        <v>0</v>
      </c>
      <c r="CX2005">
        <f>ROUND(Y2005*Source!I707,7)</f>
        <v>0</v>
      </c>
      <c r="CY2005">
        <f t="shared" si="3228"/>
        <v>1400.99</v>
      </c>
      <c r="CZ2005">
        <f t="shared" si="3229"/>
        <v>870.17999999999995</v>
      </c>
      <c r="DA2005">
        <f t="shared" si="3230"/>
        <v>1.6100000000000001</v>
      </c>
      <c r="DB2005">
        <f t="shared" si="3231"/>
        <v>0</v>
      </c>
      <c r="DC2005">
        <f t="shared" si="3232"/>
        <v>0</v>
      </c>
      <c r="DD2005" t="s">
        <v>14</v>
      </c>
      <c r="DE2005" t="s">
        <v>14</v>
      </c>
      <c r="DF2005">
        <f t="shared" si="3235"/>
        <v>0</v>
      </c>
      <c r="DG2005">
        <f t="shared" si="3233"/>
        <v>0</v>
      </c>
      <c r="DH2005">
        <f t="shared" si="3208"/>
        <v>0</v>
      </c>
      <c r="DI2005">
        <f t="shared" si="3209"/>
        <v>0</v>
      </c>
      <c r="DJ2005">
        <f t="shared" si="3234"/>
        <v>0</v>
      </c>
      <c r="DK2005">
        <v>0</v>
      </c>
      <c r="DL2005" t="s">
        <v>14</v>
      </c>
      <c r="DM2005">
        <v>0</v>
      </c>
      <c r="DN2005" t="s">
        <v>14</v>
      </c>
      <c r="DO2005">
        <v>0</v>
      </c>
    </row>
    <row r="2006">
      <c r="A2006">
        <f>ROW(Source!A707)</f>
        <v>707</v>
      </c>
      <c r="B2006">
        <v>419115877</v>
      </c>
      <c r="C2006">
        <v>412995736</v>
      </c>
      <c r="D2006">
        <v>417191297</v>
      </c>
      <c r="E2006">
        <v>1</v>
      </c>
      <c r="F2006">
        <v>1</v>
      </c>
      <c r="G2006">
        <v>1</v>
      </c>
      <c r="H2006">
        <v>3</v>
      </c>
      <c r="I2006" t="s">
        <v>426</v>
      </c>
      <c r="J2006" t="s">
        <v>1887</v>
      </c>
      <c r="K2006" t="s">
        <v>427</v>
      </c>
      <c r="L2006">
        <v>1407</v>
      </c>
      <c r="N2006">
        <v>1013</v>
      </c>
      <c r="O2006" t="s">
        <v>271</v>
      </c>
      <c r="P2006" t="s">
        <v>271</v>
      </c>
      <c r="Q2006">
        <v>1</v>
      </c>
      <c r="W2006">
        <v>0</v>
      </c>
      <c r="X2006">
        <v>1621563159</v>
      </c>
      <c r="Y2006">
        <f t="shared" si="3227"/>
        <v>0</v>
      </c>
      <c r="AA2006">
        <v>4942.5699999999997</v>
      </c>
      <c r="AB2006">
        <v>0</v>
      </c>
      <c r="AC2006">
        <v>0</v>
      </c>
      <c r="AD2006">
        <v>0</v>
      </c>
      <c r="AE2006">
        <v>3581.5700000000002</v>
      </c>
      <c r="AF2006">
        <v>0</v>
      </c>
      <c r="AG2006">
        <v>0</v>
      </c>
      <c r="AH2006">
        <v>0</v>
      </c>
      <c r="AI2006">
        <v>1.3799999999999999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14</v>
      </c>
      <c r="AT2006">
        <v>0.105</v>
      </c>
      <c r="AU2006" t="s">
        <v>1271</v>
      </c>
      <c r="AV2006">
        <v>0</v>
      </c>
      <c r="AW2006">
        <v>2</v>
      </c>
      <c r="AX2006">
        <v>419118146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376.06484999999998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ROUND(Y2006*Source!I707,7)</f>
        <v>0</v>
      </c>
      <c r="CY2006">
        <f t="shared" si="3228"/>
        <v>4942.5699999999997</v>
      </c>
      <c r="CZ2006">
        <f t="shared" si="3229"/>
        <v>3581.5700000000002</v>
      </c>
      <c r="DA2006">
        <f t="shared" si="3230"/>
        <v>1.3799999999999999</v>
      </c>
      <c r="DB2006">
        <f t="shared" si="3231"/>
        <v>0</v>
      </c>
      <c r="DC2006">
        <f t="shared" si="3232"/>
        <v>0</v>
      </c>
      <c r="DD2006" t="s">
        <v>14</v>
      </c>
      <c r="DE2006" t="s">
        <v>14</v>
      </c>
      <c r="DF2006">
        <f t="shared" si="3235"/>
        <v>0</v>
      </c>
      <c r="DG2006">
        <f t="shared" si="3233"/>
        <v>0</v>
      </c>
      <c r="DH2006">
        <f t="shared" si="3208"/>
        <v>0</v>
      </c>
      <c r="DI2006">
        <f t="shared" si="3209"/>
        <v>0</v>
      </c>
      <c r="DJ2006">
        <f t="shared" si="3234"/>
        <v>0</v>
      </c>
      <c r="DK2006">
        <v>0</v>
      </c>
      <c r="DL2006" t="s">
        <v>14</v>
      </c>
      <c r="DM2006">
        <v>0</v>
      </c>
      <c r="DN2006" t="s">
        <v>14</v>
      </c>
      <c r="DO2006">
        <v>0</v>
      </c>
    </row>
    <row r="2007">
      <c r="A2007">
        <f>ROW(Source!A707)</f>
        <v>707</v>
      </c>
      <c r="B2007">
        <v>419115877</v>
      </c>
      <c r="C2007">
        <v>412995736</v>
      </c>
      <c r="D2007">
        <v>417192554</v>
      </c>
      <c r="E2007">
        <v>1</v>
      </c>
      <c r="F2007">
        <v>1</v>
      </c>
      <c r="G2007">
        <v>1</v>
      </c>
      <c r="H2007">
        <v>3</v>
      </c>
      <c r="I2007" t="s">
        <v>428</v>
      </c>
      <c r="J2007" t="s">
        <v>1888</v>
      </c>
      <c r="K2007" t="s">
        <v>429</v>
      </c>
      <c r="L2007">
        <v>1407</v>
      </c>
      <c r="N2007">
        <v>1013</v>
      </c>
      <c r="O2007" t="s">
        <v>271</v>
      </c>
      <c r="P2007" t="s">
        <v>271</v>
      </c>
      <c r="Q2007">
        <v>1</v>
      </c>
      <c r="W2007">
        <v>0</v>
      </c>
      <c r="X2007">
        <v>1491121982</v>
      </c>
      <c r="Y2007">
        <f t="shared" si="3227"/>
        <v>0</v>
      </c>
      <c r="AA2007">
        <v>2717.1900000000001</v>
      </c>
      <c r="AB2007">
        <v>0</v>
      </c>
      <c r="AC2007">
        <v>0</v>
      </c>
      <c r="AD2007">
        <v>0</v>
      </c>
      <c r="AE2007">
        <v>2191.2800000000002</v>
      </c>
      <c r="AF2007">
        <v>0</v>
      </c>
      <c r="AG2007">
        <v>0</v>
      </c>
      <c r="AH2007">
        <v>0</v>
      </c>
      <c r="AI2007">
        <v>1.24</v>
      </c>
      <c r="AJ2007">
        <v>1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14</v>
      </c>
      <c r="AT2007">
        <v>0.055</v>
      </c>
      <c r="AU2007" t="s">
        <v>1271</v>
      </c>
      <c r="AV2007">
        <v>0</v>
      </c>
      <c r="AW2007">
        <v>2</v>
      </c>
      <c r="AX2007">
        <v>419118147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120.52040000000001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ROUND(Y2007*Source!I707,7)</f>
        <v>0</v>
      </c>
      <c r="CY2007">
        <f t="shared" si="3228"/>
        <v>2717.1900000000001</v>
      </c>
      <c r="CZ2007">
        <f t="shared" si="3229"/>
        <v>2191.2800000000002</v>
      </c>
      <c r="DA2007">
        <f t="shared" si="3230"/>
        <v>1.24</v>
      </c>
      <c r="DB2007">
        <f t="shared" si="3231"/>
        <v>0</v>
      </c>
      <c r="DC2007">
        <f t="shared" si="3232"/>
        <v>0</v>
      </c>
      <c r="DD2007" t="s">
        <v>14</v>
      </c>
      <c r="DE2007" t="s">
        <v>14</v>
      </c>
      <c r="DF2007">
        <f t="shared" si="3235"/>
        <v>0</v>
      </c>
      <c r="DG2007">
        <f t="shared" si="3233"/>
        <v>0</v>
      </c>
      <c r="DH2007">
        <f t="shared" si="3208"/>
        <v>0</v>
      </c>
      <c r="DI2007">
        <f t="shared" si="3209"/>
        <v>0</v>
      </c>
      <c r="DJ2007">
        <f t="shared" si="3234"/>
        <v>0</v>
      </c>
      <c r="DK2007">
        <v>0</v>
      </c>
      <c r="DL2007" t="s">
        <v>14</v>
      </c>
      <c r="DM2007">
        <v>0</v>
      </c>
      <c r="DN2007" t="s">
        <v>14</v>
      </c>
      <c r="DO2007">
        <v>0</v>
      </c>
    </row>
    <row r="2008">
      <c r="A2008">
        <f>ROW(Source!A707)</f>
        <v>707</v>
      </c>
      <c r="B2008">
        <v>419115877</v>
      </c>
      <c r="C2008">
        <v>412995736</v>
      </c>
      <c r="D2008">
        <v>417209286</v>
      </c>
      <c r="E2008">
        <v>1</v>
      </c>
      <c r="F2008">
        <v>1</v>
      </c>
      <c r="G2008">
        <v>1</v>
      </c>
      <c r="H2008">
        <v>3</v>
      </c>
      <c r="I2008" t="s">
        <v>432</v>
      </c>
      <c r="J2008" t="s">
        <v>1890</v>
      </c>
      <c r="K2008" t="s">
        <v>433</v>
      </c>
      <c r="L2008">
        <v>1407</v>
      </c>
      <c r="N2008">
        <v>1013</v>
      </c>
      <c r="O2008" t="s">
        <v>271</v>
      </c>
      <c r="P2008" t="s">
        <v>271</v>
      </c>
      <c r="Q2008">
        <v>1</v>
      </c>
      <c r="W2008">
        <v>0</v>
      </c>
      <c r="X2008">
        <v>-1853846720</v>
      </c>
      <c r="Y2008">
        <f t="shared" si="3227"/>
        <v>0</v>
      </c>
      <c r="AA2008">
        <v>468.72000000000003</v>
      </c>
      <c r="AB2008">
        <v>0</v>
      </c>
      <c r="AC2008">
        <v>0</v>
      </c>
      <c r="AD2008">
        <v>0</v>
      </c>
      <c r="AE2008">
        <v>493.38999999999999</v>
      </c>
      <c r="AF2008">
        <v>0</v>
      </c>
      <c r="AG2008">
        <v>0</v>
      </c>
      <c r="AH2008">
        <v>0</v>
      </c>
      <c r="AI2008">
        <v>0.94999999999999996</v>
      </c>
      <c r="AJ2008">
        <v>1</v>
      </c>
      <c r="AK2008">
        <v>1</v>
      </c>
      <c r="AL2008">
        <v>1</v>
      </c>
      <c r="AM2008">
        <v>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14</v>
      </c>
      <c r="AT2008">
        <v>0.001</v>
      </c>
      <c r="AU2008" t="s">
        <v>1271</v>
      </c>
      <c r="AV2008">
        <v>0</v>
      </c>
      <c r="AW2008">
        <v>2</v>
      </c>
      <c r="AX2008">
        <v>419118148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0.49339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CV2008">
        <v>0</v>
      </c>
      <c r="CW2008">
        <v>0</v>
      </c>
      <c r="CX2008">
        <f>ROUND(Y2008*Source!I707,7)</f>
        <v>0</v>
      </c>
      <c r="CY2008">
        <f t="shared" si="3228"/>
        <v>468.72000000000003</v>
      </c>
      <c r="CZ2008">
        <f t="shared" si="3229"/>
        <v>493.38999999999999</v>
      </c>
      <c r="DA2008">
        <f t="shared" si="3230"/>
        <v>0.94999999999999996</v>
      </c>
      <c r="DB2008">
        <f t="shared" si="3231"/>
        <v>0</v>
      </c>
      <c r="DC2008">
        <f t="shared" si="3232"/>
        <v>0</v>
      </c>
      <c r="DD2008" t="s">
        <v>14</v>
      </c>
      <c r="DE2008" t="s">
        <v>14</v>
      </c>
      <c r="DF2008">
        <f t="shared" si="3235"/>
        <v>0</v>
      </c>
      <c r="DG2008">
        <f t="shared" si="3233"/>
        <v>0</v>
      </c>
      <c r="DH2008">
        <f t="shared" si="3208"/>
        <v>0</v>
      </c>
      <c r="DI2008">
        <f t="shared" si="3209"/>
        <v>0</v>
      </c>
      <c r="DJ2008">
        <f t="shared" si="3234"/>
        <v>0</v>
      </c>
      <c r="DK2008">
        <v>0</v>
      </c>
      <c r="DL2008" t="s">
        <v>14</v>
      </c>
      <c r="DM2008">
        <v>0</v>
      </c>
      <c r="DN2008" t="s">
        <v>14</v>
      </c>
      <c r="DO2008">
        <v>0</v>
      </c>
    </row>
    <row r="2009">
      <c r="A2009">
        <f>ROW(Source!A707)</f>
        <v>707</v>
      </c>
      <c r="B2009">
        <v>419115877</v>
      </c>
      <c r="C2009">
        <v>412995736</v>
      </c>
      <c r="D2009">
        <v>417096729</v>
      </c>
      <c r="E2009">
        <v>117</v>
      </c>
      <c r="F2009">
        <v>1</v>
      </c>
      <c r="G2009">
        <v>1</v>
      </c>
      <c r="H2009">
        <v>3</v>
      </c>
      <c r="I2009" t="s">
        <v>1847</v>
      </c>
      <c r="J2009" t="s">
        <v>14</v>
      </c>
      <c r="K2009" t="s">
        <v>1848</v>
      </c>
      <c r="L2009">
        <v>3277935</v>
      </c>
      <c r="N2009">
        <v>1013</v>
      </c>
      <c r="O2009" t="s">
        <v>63</v>
      </c>
      <c r="P2009" t="s">
        <v>63</v>
      </c>
      <c r="Q2009">
        <v>1</v>
      </c>
      <c r="W2009">
        <v>0</v>
      </c>
      <c r="X2009">
        <v>274903907</v>
      </c>
      <c r="Y2009">
        <f t="shared" ref="Y2009:Y2012" si="3236">AT2009</f>
        <v>2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0</v>
      </c>
      <c r="AQ2009">
        <v>1</v>
      </c>
      <c r="AR2009">
        <v>0</v>
      </c>
      <c r="AS2009" t="s">
        <v>14</v>
      </c>
      <c r="AT2009">
        <v>2</v>
      </c>
      <c r="AU2009" t="s">
        <v>14</v>
      </c>
      <c r="AV2009">
        <v>0</v>
      </c>
      <c r="AW2009">
        <v>2</v>
      </c>
      <c r="AX2009">
        <v>419118149</v>
      </c>
      <c r="AY2009">
        <v>1</v>
      </c>
      <c r="AZ2009">
        <v>2048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ROUND(Y2009*Source!I707,7)</f>
        <v>2</v>
      </c>
      <c r="CY2009">
        <f t="shared" si="3228"/>
        <v>0</v>
      </c>
      <c r="CZ2009">
        <f t="shared" si="3229"/>
        <v>0</v>
      </c>
      <c r="DA2009">
        <f t="shared" si="3230"/>
        <v>1</v>
      </c>
      <c r="DB2009">
        <f t="shared" ref="DB2009:DB2012" si="3237">ROUND(ROUND(AT2009*CZ2009,2),6)</f>
        <v>0</v>
      </c>
      <c r="DC2009">
        <f t="shared" ref="DC2009:DC2012" si="3238">ROUND(ROUND(AT2009*AG2009,2),6)</f>
        <v>0</v>
      </c>
      <c r="DD2009" t="s">
        <v>14</v>
      </c>
      <c r="DE2009" t="s">
        <v>14</v>
      </c>
      <c r="DF2009">
        <f t="shared" ref="DF2009:DF2012" si="3239">ROUND(ROUND(AE2009,2)*CX2009,2)</f>
        <v>0</v>
      </c>
      <c r="DG2009">
        <f t="shared" si="3233"/>
        <v>0</v>
      </c>
      <c r="DH2009">
        <f t="shared" si="3208"/>
        <v>0</v>
      </c>
      <c r="DI2009">
        <f t="shared" si="3209"/>
        <v>0</v>
      </c>
      <c r="DJ2009">
        <f t="shared" si="3234"/>
        <v>0</v>
      </c>
      <c r="DK2009">
        <v>0</v>
      </c>
      <c r="DL2009" t="s">
        <v>14</v>
      </c>
      <c r="DM2009">
        <v>0</v>
      </c>
      <c r="DN2009" t="s">
        <v>14</v>
      </c>
      <c r="DO2009">
        <v>0</v>
      </c>
    </row>
    <row r="2010">
      <c r="A2010">
        <f>ROW(Source!A708)</f>
        <v>708</v>
      </c>
      <c r="B2010">
        <v>419115877</v>
      </c>
      <c r="C2010">
        <v>412995763</v>
      </c>
      <c r="D2010">
        <v>417090702</v>
      </c>
      <c r="E2010">
        <v>117</v>
      </c>
      <c r="F2010">
        <v>1</v>
      </c>
      <c r="G2010">
        <v>1</v>
      </c>
      <c r="H2010">
        <v>1</v>
      </c>
      <c r="I2010" t="s">
        <v>212</v>
      </c>
      <c r="J2010" t="s">
        <v>14</v>
      </c>
      <c r="K2010" t="s">
        <v>213</v>
      </c>
      <c r="L2010">
        <v>1191</v>
      </c>
      <c r="N2010">
        <v>1013</v>
      </c>
      <c r="O2010" t="s">
        <v>48</v>
      </c>
      <c r="P2010" t="s">
        <v>48</v>
      </c>
      <c r="Q2010">
        <v>1</v>
      </c>
      <c r="W2010">
        <v>0</v>
      </c>
      <c r="X2010">
        <v>-1833565283</v>
      </c>
      <c r="Y2010">
        <f t="shared" si="3236"/>
        <v>9</v>
      </c>
      <c r="AA2010">
        <v>0</v>
      </c>
      <c r="AB2010">
        <v>0</v>
      </c>
      <c r="AC2010">
        <v>0</v>
      </c>
      <c r="AD2010">
        <v>479.26999999999998</v>
      </c>
      <c r="AE2010">
        <v>0</v>
      </c>
      <c r="AF2010">
        <v>0</v>
      </c>
      <c r="AG2010">
        <v>0</v>
      </c>
      <c r="AH2010">
        <v>479.26999999999998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14</v>
      </c>
      <c r="AT2010">
        <v>9</v>
      </c>
      <c r="AU2010" t="s">
        <v>14</v>
      </c>
      <c r="AV2010">
        <v>1</v>
      </c>
      <c r="AW2010">
        <v>2</v>
      </c>
      <c r="AX2010">
        <v>419118150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4313.4300000000003</v>
      </c>
      <c r="BN2010">
        <v>9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4313.4300000000003</v>
      </c>
      <c r="BU2010">
        <v>9</v>
      </c>
      <c r="BV2010">
        <v>0</v>
      </c>
      <c r="BW2010">
        <v>1</v>
      </c>
      <c r="CU2010">
        <f>ROUND(AT2010*Source!I708*AH2010*AL2010,2)</f>
        <v>4313.4300000000003</v>
      </c>
      <c r="CV2010">
        <f>ROUND(Y2010*Source!I708,7)</f>
        <v>9</v>
      </c>
      <c r="CW2010">
        <v>0</v>
      </c>
      <c r="CX2010">
        <f>ROUND(Y2010*Source!I708,7)</f>
        <v>9</v>
      </c>
      <c r="CY2010">
        <f t="shared" ref="CY2010:CY2011" si="3240">AD2010</f>
        <v>479.26999999999998</v>
      </c>
      <c r="CZ2010">
        <f t="shared" ref="CZ2010:CZ2011" si="3241">AH2010</f>
        <v>479.26999999999998</v>
      </c>
      <c r="DA2010">
        <f t="shared" ref="DA2010:DA2011" si="3242">AL2010</f>
        <v>1</v>
      </c>
      <c r="DB2010">
        <f t="shared" si="3237"/>
        <v>4313.4299999999994</v>
      </c>
      <c r="DC2010">
        <f t="shared" si="3238"/>
        <v>0</v>
      </c>
      <c r="DD2010" t="s">
        <v>14</v>
      </c>
      <c r="DE2010" t="s">
        <v>14</v>
      </c>
      <c r="DF2010">
        <f t="shared" si="3239"/>
        <v>0</v>
      </c>
      <c r="DG2010">
        <f t="shared" si="3233"/>
        <v>0</v>
      </c>
      <c r="DH2010">
        <f t="shared" si="3208"/>
        <v>0</v>
      </c>
      <c r="DI2010">
        <f t="shared" si="3209"/>
        <v>4313.4300000000003</v>
      </c>
      <c r="DJ2010">
        <f t="shared" ref="DJ2010:DJ2011" si="3243">DI2010</f>
        <v>4313.4300000000003</v>
      </c>
      <c r="DK2010">
        <v>1</v>
      </c>
      <c r="DL2010" t="s">
        <v>14</v>
      </c>
      <c r="DM2010">
        <v>0</v>
      </c>
      <c r="DN2010" t="s">
        <v>14</v>
      </c>
      <c r="DO2010">
        <v>0</v>
      </c>
    </row>
    <row r="2011">
      <c r="A2011">
        <f>ROW(Source!A708)</f>
        <v>708</v>
      </c>
      <c r="B2011">
        <v>419115877</v>
      </c>
      <c r="C2011">
        <v>412995763</v>
      </c>
      <c r="D2011">
        <v>417090896</v>
      </c>
      <c r="E2011">
        <v>117</v>
      </c>
      <c r="F2011">
        <v>1</v>
      </c>
      <c r="G2011">
        <v>1</v>
      </c>
      <c r="H2011">
        <v>1</v>
      </c>
      <c r="I2011" t="s">
        <v>1844</v>
      </c>
      <c r="J2011" t="s">
        <v>14</v>
      </c>
      <c r="K2011" t="s">
        <v>1845</v>
      </c>
      <c r="L2011">
        <v>1191</v>
      </c>
      <c r="N2011">
        <v>1013</v>
      </c>
      <c r="O2011" t="s">
        <v>48</v>
      </c>
      <c r="P2011" t="s">
        <v>48</v>
      </c>
      <c r="Q2011">
        <v>1</v>
      </c>
      <c r="W2011">
        <v>0</v>
      </c>
      <c r="X2011">
        <v>-1417349443</v>
      </c>
      <c r="Y2011">
        <f t="shared" si="3236"/>
        <v>0.73999999999999999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14</v>
      </c>
      <c r="AT2011">
        <v>0.73999999999999999</v>
      </c>
      <c r="AU2011" t="s">
        <v>14</v>
      </c>
      <c r="AV2011">
        <v>2</v>
      </c>
      <c r="AW2011">
        <v>2</v>
      </c>
      <c r="AX2011">
        <v>419118151</v>
      </c>
      <c r="AY2011">
        <v>1</v>
      </c>
      <c r="AZ2011">
        <v>0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ROUND(Y2011*Source!I708,7)</f>
        <v>0.73999999999999999</v>
      </c>
      <c r="CY2011">
        <f t="shared" si="3240"/>
        <v>0</v>
      </c>
      <c r="CZ2011">
        <f t="shared" si="3241"/>
        <v>0</v>
      </c>
      <c r="DA2011">
        <f t="shared" si="3242"/>
        <v>1</v>
      </c>
      <c r="DB2011">
        <f t="shared" si="3237"/>
        <v>0</v>
      </c>
      <c r="DC2011">
        <f t="shared" si="3238"/>
        <v>0</v>
      </c>
      <c r="DD2011" t="s">
        <v>14</v>
      </c>
      <c r="DE2011" t="s">
        <v>14</v>
      </c>
      <c r="DF2011">
        <f t="shared" si="3239"/>
        <v>0</v>
      </c>
      <c r="DG2011">
        <f t="shared" si="3233"/>
        <v>0</v>
      </c>
      <c r="DH2011">
        <f t="shared" si="3208"/>
        <v>0</v>
      </c>
      <c r="DI2011">
        <f t="shared" si="3209"/>
        <v>0</v>
      </c>
      <c r="DJ2011">
        <f t="shared" si="3243"/>
        <v>0</v>
      </c>
      <c r="DK2011">
        <v>0</v>
      </c>
      <c r="DL2011" t="s">
        <v>14</v>
      </c>
      <c r="DM2011">
        <v>0</v>
      </c>
      <c r="DN2011" t="s">
        <v>14</v>
      </c>
      <c r="DO2011">
        <v>0</v>
      </c>
    </row>
    <row r="2012">
      <c r="A2012">
        <f>ROW(Source!A708)</f>
        <v>708</v>
      </c>
      <c r="B2012">
        <v>419115877</v>
      </c>
      <c r="C2012">
        <v>412995763</v>
      </c>
      <c r="D2012">
        <v>417098134</v>
      </c>
      <c r="E2012">
        <v>1</v>
      </c>
      <c r="F2012">
        <v>1</v>
      </c>
      <c r="G2012">
        <v>1</v>
      </c>
      <c r="H2012">
        <v>2</v>
      </c>
      <c r="I2012" t="s">
        <v>159</v>
      </c>
      <c r="J2012" t="s">
        <v>1851</v>
      </c>
      <c r="K2012" t="s">
        <v>160</v>
      </c>
      <c r="L2012">
        <v>1368</v>
      </c>
      <c r="N2012">
        <v>1011</v>
      </c>
      <c r="O2012" t="s">
        <v>55</v>
      </c>
      <c r="P2012" t="s">
        <v>55</v>
      </c>
      <c r="Q2012">
        <v>1</v>
      </c>
      <c r="W2012">
        <v>0</v>
      </c>
      <c r="X2012">
        <v>302479695</v>
      </c>
      <c r="Y2012">
        <f t="shared" si="3236"/>
        <v>0.73999999999999999</v>
      </c>
      <c r="AA2012">
        <v>0</v>
      </c>
      <c r="AB2012">
        <v>1274.25</v>
      </c>
      <c r="AC2012">
        <v>620.24000000000001</v>
      </c>
      <c r="AD2012">
        <v>0</v>
      </c>
      <c r="AE2012">
        <v>0</v>
      </c>
      <c r="AF2012">
        <v>995.50999999999999</v>
      </c>
      <c r="AG2012">
        <v>620.24000000000001</v>
      </c>
      <c r="AH2012">
        <v>0</v>
      </c>
      <c r="AI2012">
        <v>1</v>
      </c>
      <c r="AJ2012">
        <v>1.28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14</v>
      </c>
      <c r="AT2012">
        <v>0.73999999999999999</v>
      </c>
      <c r="AU2012" t="s">
        <v>14</v>
      </c>
      <c r="AV2012">
        <v>1</v>
      </c>
      <c r="AW2012">
        <v>2</v>
      </c>
      <c r="AX2012">
        <v>419118152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736.67740000000003</v>
      </c>
      <c r="BL2012">
        <v>458.9776</v>
      </c>
      <c r="BM2012">
        <v>0</v>
      </c>
      <c r="BN2012">
        <v>0</v>
      </c>
      <c r="BO2012">
        <v>0.73999999999999999</v>
      </c>
      <c r="BP2012">
        <v>1</v>
      </c>
      <c r="BQ2012">
        <v>0</v>
      </c>
      <c r="BR2012">
        <v>736.67740000000003</v>
      </c>
      <c r="BS2012">
        <v>458.9776</v>
      </c>
      <c r="BT2012">
        <v>0</v>
      </c>
      <c r="BU2012">
        <v>0</v>
      </c>
      <c r="BV2012">
        <v>0.73999999999999999</v>
      </c>
      <c r="BW2012">
        <v>1</v>
      </c>
      <c r="CV2012">
        <v>0</v>
      </c>
      <c r="CW2012">
        <f>ROUND(Y2012*Source!I708*DO2012,7)</f>
        <v>0.73999999999999999</v>
      </c>
      <c r="CX2012">
        <f>ROUND(Y2012*Source!I708,7)</f>
        <v>0.73999999999999999</v>
      </c>
      <c r="CY2012">
        <f>AB2012</f>
        <v>1274.25</v>
      </c>
      <c r="CZ2012">
        <f>AF2012</f>
        <v>995.50999999999999</v>
      </c>
      <c r="DA2012">
        <f>AJ2012</f>
        <v>1.28</v>
      </c>
      <c r="DB2012">
        <f t="shared" si="3237"/>
        <v>736.67999999999995</v>
      </c>
      <c r="DC2012">
        <f t="shared" si="3238"/>
        <v>458.97999999999996</v>
      </c>
      <c r="DD2012" t="s">
        <v>14</v>
      </c>
      <c r="DE2012" t="s">
        <v>14</v>
      </c>
      <c r="DF2012">
        <f t="shared" si="3239"/>
        <v>0</v>
      </c>
      <c r="DG2012">
        <f>ROUND(ROUND(AF2012*AJ2012,2)*CX2012,2)</f>
        <v>942.95000000000005</v>
      </c>
      <c r="DH2012">
        <f t="shared" si="3208"/>
        <v>458.98000000000002</v>
      </c>
      <c r="DI2012">
        <f t="shared" si="3209"/>
        <v>0</v>
      </c>
      <c r="DJ2012">
        <f>DG2012+DH2012</f>
        <v>1401.9300000000001</v>
      </c>
      <c r="DK2012">
        <v>0</v>
      </c>
      <c r="DL2012" t="s">
        <v>56</v>
      </c>
      <c r="DM2012">
        <v>5</v>
      </c>
      <c r="DN2012" t="s">
        <v>48</v>
      </c>
      <c r="DO2012">
        <v>1</v>
      </c>
    </row>
    <row r="2013">
      <c r="A2013">
        <f>ROW(Source!A708)</f>
        <v>708</v>
      </c>
      <c r="B2013">
        <v>419115877</v>
      </c>
      <c r="C2013">
        <v>412995763</v>
      </c>
      <c r="D2013">
        <v>417162991</v>
      </c>
      <c r="E2013">
        <v>1</v>
      </c>
      <c r="F2013">
        <v>1</v>
      </c>
      <c r="G2013">
        <v>1</v>
      </c>
      <c r="H2013">
        <v>3</v>
      </c>
      <c r="I2013" t="s">
        <v>146</v>
      </c>
      <c r="J2013" t="s">
        <v>1849</v>
      </c>
      <c r="K2013" t="s">
        <v>147</v>
      </c>
      <c r="L2013">
        <v>1348</v>
      </c>
      <c r="N2013">
        <v>1009</v>
      </c>
      <c r="O2013" t="s">
        <v>148</v>
      </c>
      <c r="P2013" t="s">
        <v>148</v>
      </c>
      <c r="Q2013">
        <v>1000</v>
      </c>
      <c r="W2013">
        <v>0</v>
      </c>
      <c r="X2013">
        <v>-465588395</v>
      </c>
      <c r="Y2013">
        <f t="shared" ref="Y2013:Y2021" si="3244">(AT2013*ROUND(0,7))</f>
        <v>0</v>
      </c>
      <c r="AA2013">
        <v>149054.35999999999</v>
      </c>
      <c r="AB2013">
        <v>0</v>
      </c>
      <c r="AC2013">
        <v>0</v>
      </c>
      <c r="AD2013">
        <v>0</v>
      </c>
      <c r="AE2013">
        <v>116448.72</v>
      </c>
      <c r="AF2013">
        <v>0</v>
      </c>
      <c r="AG2013">
        <v>0</v>
      </c>
      <c r="AH2013">
        <v>0</v>
      </c>
      <c r="AI2013">
        <v>1.28</v>
      </c>
      <c r="AJ2013">
        <v>1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14</v>
      </c>
      <c r="AT2013">
        <v>4.0000000000000003e-05</v>
      </c>
      <c r="AU2013" t="s">
        <v>1176</v>
      </c>
      <c r="AV2013">
        <v>0</v>
      </c>
      <c r="AW2013">
        <v>2</v>
      </c>
      <c r="AX2013">
        <v>419118153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4.6579488000000007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ROUND(Y2013*Source!I708,7)</f>
        <v>0</v>
      </c>
      <c r="CY2013">
        <f t="shared" ref="CY2013:CY2022" si="3245">AA2013</f>
        <v>149054.35999999999</v>
      </c>
      <c r="CZ2013">
        <f t="shared" ref="CZ2013:CZ2022" si="3246">AE2013</f>
        <v>116448.72</v>
      </c>
      <c r="DA2013">
        <f t="shared" ref="DA2013:DA2022" si="3247">AI2013</f>
        <v>1.28</v>
      </c>
      <c r="DB2013">
        <f t="shared" ref="DB2013:DB2021" si="3248">ROUND((ROUND(AT2013*CZ2013,2)*ROUND(0,7)),6)</f>
        <v>0</v>
      </c>
      <c r="DC2013">
        <f t="shared" ref="DC2013:DC2021" si="3249">ROUND((ROUND(AT2013*AG2013,2)*ROUND(0,7)),6)</f>
        <v>0</v>
      </c>
      <c r="DD2013" t="s">
        <v>14</v>
      </c>
      <c r="DE2013" t="s">
        <v>14</v>
      </c>
      <c r="DF2013">
        <f>ROUND(ROUND(AE2013*AI2013,2)*CX2013,2)</f>
        <v>0</v>
      </c>
      <c r="DG2013">
        <f t="shared" ref="DG2013:DG2024" si="3250">ROUND(ROUND(AF2013,2)*CX2013,2)</f>
        <v>0</v>
      </c>
      <c r="DH2013">
        <f t="shared" si="3208"/>
        <v>0</v>
      </c>
      <c r="DI2013">
        <f t="shared" si="3209"/>
        <v>0</v>
      </c>
      <c r="DJ2013">
        <f t="shared" ref="DJ2013:DJ2022" si="3251">DF2013</f>
        <v>0</v>
      </c>
      <c r="DK2013">
        <v>0</v>
      </c>
      <c r="DL2013" t="s">
        <v>14</v>
      </c>
      <c r="DM2013">
        <v>0</v>
      </c>
      <c r="DN2013" t="s">
        <v>14</v>
      </c>
      <c r="DO2013">
        <v>0</v>
      </c>
    </row>
    <row r="2014">
      <c r="A2014">
        <f>ROW(Source!A708)</f>
        <v>708</v>
      </c>
      <c r="B2014">
        <v>419115877</v>
      </c>
      <c r="C2014">
        <v>412995763</v>
      </c>
      <c r="D2014">
        <v>417163072</v>
      </c>
      <c r="E2014">
        <v>1</v>
      </c>
      <c r="F2014">
        <v>1</v>
      </c>
      <c r="G2014">
        <v>1</v>
      </c>
      <c r="H2014">
        <v>3</v>
      </c>
      <c r="I2014" t="s">
        <v>184</v>
      </c>
      <c r="J2014" t="s">
        <v>1854</v>
      </c>
      <c r="K2014" t="s">
        <v>185</v>
      </c>
      <c r="L2014">
        <v>1346</v>
      </c>
      <c r="N2014">
        <v>1009</v>
      </c>
      <c r="O2014" t="s">
        <v>151</v>
      </c>
      <c r="P2014" t="s">
        <v>151</v>
      </c>
      <c r="Q2014">
        <v>1</v>
      </c>
      <c r="W2014">
        <v>0</v>
      </c>
      <c r="X2014">
        <v>-1568219933</v>
      </c>
      <c r="Y2014">
        <f t="shared" si="3244"/>
        <v>0</v>
      </c>
      <c r="AA2014">
        <v>54.5</v>
      </c>
      <c r="AB2014">
        <v>0</v>
      </c>
      <c r="AC2014">
        <v>0</v>
      </c>
      <c r="AD2014">
        <v>0</v>
      </c>
      <c r="AE2014">
        <v>54.5</v>
      </c>
      <c r="AF2014">
        <v>0</v>
      </c>
      <c r="AG2014">
        <v>0</v>
      </c>
      <c r="AH2014">
        <v>0</v>
      </c>
      <c r="AI2014">
        <v>1</v>
      </c>
      <c r="AJ2014">
        <v>1</v>
      </c>
      <c r="AK2014">
        <v>1</v>
      </c>
      <c r="AL2014">
        <v>1</v>
      </c>
      <c r="AM2014">
        <v>-2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14</v>
      </c>
      <c r="AT2014">
        <v>0.091999999999999998</v>
      </c>
      <c r="AU2014" t="s">
        <v>1176</v>
      </c>
      <c r="AV2014">
        <v>0</v>
      </c>
      <c r="AW2014">
        <v>2</v>
      </c>
      <c r="AX2014">
        <v>419118154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5.0140000000000002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1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CV2014">
        <v>0</v>
      </c>
      <c r="CW2014">
        <v>0</v>
      </c>
      <c r="CX2014">
        <f>ROUND(Y2014*Source!I708,7)</f>
        <v>0</v>
      </c>
      <c r="CY2014">
        <f t="shared" si="3245"/>
        <v>54.5</v>
      </c>
      <c r="CZ2014">
        <f t="shared" si="3246"/>
        <v>54.5</v>
      </c>
      <c r="DA2014">
        <f t="shared" si="3247"/>
        <v>1</v>
      </c>
      <c r="DB2014">
        <f t="shared" si="3248"/>
        <v>0</v>
      </c>
      <c r="DC2014">
        <f t="shared" si="3249"/>
        <v>0</v>
      </c>
      <c r="DD2014" t="s">
        <v>14</v>
      </c>
      <c r="DE2014" t="s">
        <v>14</v>
      </c>
      <c r="DF2014">
        <f>ROUND(ROUND(AE2014,2)*CX2014,2)</f>
        <v>0</v>
      </c>
      <c r="DG2014">
        <f t="shared" si="3250"/>
        <v>0</v>
      </c>
      <c r="DH2014">
        <f t="shared" si="3208"/>
        <v>0</v>
      </c>
      <c r="DI2014">
        <f t="shared" si="3209"/>
        <v>0</v>
      </c>
      <c r="DJ2014">
        <f t="shared" si="3251"/>
        <v>0</v>
      </c>
      <c r="DK2014">
        <v>1</v>
      </c>
      <c r="DL2014" t="s">
        <v>14</v>
      </c>
      <c r="DM2014">
        <v>0</v>
      </c>
      <c r="DN2014" t="s">
        <v>14</v>
      </c>
      <c r="DO2014">
        <v>0</v>
      </c>
    </row>
    <row r="2015">
      <c r="A2015">
        <f>ROW(Source!A708)</f>
        <v>708</v>
      </c>
      <c r="B2015">
        <v>419115877</v>
      </c>
      <c r="C2015">
        <v>412995763</v>
      </c>
      <c r="D2015">
        <v>417163256</v>
      </c>
      <c r="E2015">
        <v>1</v>
      </c>
      <c r="F2015">
        <v>1</v>
      </c>
      <c r="G2015">
        <v>1</v>
      </c>
      <c r="H2015">
        <v>3</v>
      </c>
      <c r="I2015" t="s">
        <v>257</v>
      </c>
      <c r="J2015" t="s">
        <v>1870</v>
      </c>
      <c r="K2015" t="s">
        <v>258</v>
      </c>
      <c r="L2015">
        <v>1346</v>
      </c>
      <c r="N2015">
        <v>1009</v>
      </c>
      <c r="O2015" t="s">
        <v>151</v>
      </c>
      <c r="P2015" t="s">
        <v>151</v>
      </c>
      <c r="Q2015">
        <v>1</v>
      </c>
      <c r="W2015">
        <v>0</v>
      </c>
      <c r="X2015">
        <v>1771797515</v>
      </c>
      <c r="Y2015">
        <f t="shared" si="3244"/>
        <v>0</v>
      </c>
      <c r="AA2015">
        <v>199.91</v>
      </c>
      <c r="AB2015">
        <v>0</v>
      </c>
      <c r="AC2015">
        <v>0</v>
      </c>
      <c r="AD2015">
        <v>0</v>
      </c>
      <c r="AE2015">
        <v>219.68000000000001</v>
      </c>
      <c r="AF2015">
        <v>0</v>
      </c>
      <c r="AG2015">
        <v>0</v>
      </c>
      <c r="AH2015">
        <v>0</v>
      </c>
      <c r="AI2015">
        <v>0.91000000000000003</v>
      </c>
      <c r="AJ2015">
        <v>1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14</v>
      </c>
      <c r="AT2015">
        <v>0.0080000000000000002</v>
      </c>
      <c r="AU2015" t="s">
        <v>1176</v>
      </c>
      <c r="AV2015">
        <v>0</v>
      </c>
      <c r="AW2015">
        <v>2</v>
      </c>
      <c r="AX2015">
        <v>419118155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1.7574400000000001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1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CV2015">
        <v>0</v>
      </c>
      <c r="CW2015">
        <v>0</v>
      </c>
      <c r="CX2015">
        <f>ROUND(Y2015*Source!I708,7)</f>
        <v>0</v>
      </c>
      <c r="CY2015">
        <f t="shared" si="3245"/>
        <v>199.91</v>
      </c>
      <c r="CZ2015">
        <f t="shared" si="3246"/>
        <v>219.68000000000001</v>
      </c>
      <c r="DA2015">
        <f t="shared" si="3247"/>
        <v>0.91000000000000003</v>
      </c>
      <c r="DB2015">
        <f t="shared" si="3248"/>
        <v>0</v>
      </c>
      <c r="DC2015">
        <f t="shared" si="3249"/>
        <v>0</v>
      </c>
      <c r="DD2015" t="s">
        <v>14</v>
      </c>
      <c r="DE2015" t="s">
        <v>14</v>
      </c>
      <c r="DF2015">
        <f t="shared" ref="DF2015:DF2021" si="3252">ROUND(ROUND(AE2015*AI2015,2)*CX2015,2)</f>
        <v>0</v>
      </c>
      <c r="DG2015">
        <f t="shared" si="3250"/>
        <v>0</v>
      </c>
      <c r="DH2015">
        <f t="shared" si="3208"/>
        <v>0</v>
      </c>
      <c r="DI2015">
        <f t="shared" si="3209"/>
        <v>0</v>
      </c>
      <c r="DJ2015">
        <f t="shared" si="3251"/>
        <v>0</v>
      </c>
      <c r="DK2015">
        <v>0</v>
      </c>
      <c r="DL2015" t="s">
        <v>14</v>
      </c>
      <c r="DM2015">
        <v>0</v>
      </c>
      <c r="DN2015" t="s">
        <v>14</v>
      </c>
      <c r="DO2015">
        <v>0</v>
      </c>
    </row>
    <row r="2016">
      <c r="A2016">
        <f>ROW(Source!A708)</f>
        <v>708</v>
      </c>
      <c r="B2016">
        <v>419115877</v>
      </c>
      <c r="C2016">
        <v>412995763</v>
      </c>
      <c r="D2016">
        <v>417167686</v>
      </c>
      <c r="E2016">
        <v>1</v>
      </c>
      <c r="F2016">
        <v>1</v>
      </c>
      <c r="G2016">
        <v>1</v>
      </c>
      <c r="H2016">
        <v>3</v>
      </c>
      <c r="I2016" t="s">
        <v>421</v>
      </c>
      <c r="J2016" t="s">
        <v>1885</v>
      </c>
      <c r="K2016" t="s">
        <v>422</v>
      </c>
      <c r="L2016">
        <v>1346</v>
      </c>
      <c r="N2016">
        <v>1009</v>
      </c>
      <c r="O2016" t="s">
        <v>151</v>
      </c>
      <c r="P2016" t="s">
        <v>151</v>
      </c>
      <c r="Q2016">
        <v>1</v>
      </c>
      <c r="W2016">
        <v>0</v>
      </c>
      <c r="X2016">
        <v>-211094116</v>
      </c>
      <c r="Y2016">
        <f t="shared" si="3244"/>
        <v>0</v>
      </c>
      <c r="AA2016">
        <v>575.55999999999995</v>
      </c>
      <c r="AB2016">
        <v>0</v>
      </c>
      <c r="AC2016">
        <v>0</v>
      </c>
      <c r="AD2016">
        <v>0</v>
      </c>
      <c r="AE2016">
        <v>373.74000000000001</v>
      </c>
      <c r="AF2016">
        <v>0</v>
      </c>
      <c r="AG2016">
        <v>0</v>
      </c>
      <c r="AH2016">
        <v>0</v>
      </c>
      <c r="AI2016">
        <v>1.54</v>
      </c>
      <c r="AJ2016">
        <v>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14</v>
      </c>
      <c r="AT2016">
        <v>0.01</v>
      </c>
      <c r="AU2016" t="s">
        <v>1176</v>
      </c>
      <c r="AV2016">
        <v>0</v>
      </c>
      <c r="AW2016">
        <v>2</v>
      </c>
      <c r="AX2016">
        <v>419118156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3.7374000000000001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CV2016">
        <v>0</v>
      </c>
      <c r="CW2016">
        <v>0</v>
      </c>
      <c r="CX2016">
        <f>ROUND(Y2016*Source!I708,7)</f>
        <v>0</v>
      </c>
      <c r="CY2016">
        <f t="shared" si="3245"/>
        <v>575.55999999999995</v>
      </c>
      <c r="CZ2016">
        <f t="shared" si="3246"/>
        <v>373.74000000000001</v>
      </c>
      <c r="DA2016">
        <f t="shared" si="3247"/>
        <v>1.54</v>
      </c>
      <c r="DB2016">
        <f t="shared" si="3248"/>
        <v>0</v>
      </c>
      <c r="DC2016">
        <f t="shared" si="3249"/>
        <v>0</v>
      </c>
      <c r="DD2016" t="s">
        <v>14</v>
      </c>
      <c r="DE2016" t="s">
        <v>14</v>
      </c>
      <c r="DF2016">
        <f t="shared" si="3252"/>
        <v>0</v>
      </c>
      <c r="DG2016">
        <f t="shared" si="3250"/>
        <v>0</v>
      </c>
      <c r="DH2016">
        <f t="shared" si="3208"/>
        <v>0</v>
      </c>
      <c r="DI2016">
        <f t="shared" si="3209"/>
        <v>0</v>
      </c>
      <c r="DJ2016">
        <f t="shared" si="3251"/>
        <v>0</v>
      </c>
      <c r="DK2016">
        <v>0</v>
      </c>
      <c r="DL2016" t="s">
        <v>14</v>
      </c>
      <c r="DM2016">
        <v>0</v>
      </c>
      <c r="DN2016" t="s">
        <v>14</v>
      </c>
      <c r="DO2016">
        <v>0</v>
      </c>
    </row>
    <row r="2017">
      <c r="A2017">
        <f>ROW(Source!A708)</f>
        <v>708</v>
      </c>
      <c r="B2017">
        <v>419115877</v>
      </c>
      <c r="C2017">
        <v>412995763</v>
      </c>
      <c r="D2017">
        <v>417167717</v>
      </c>
      <c r="E2017">
        <v>1</v>
      </c>
      <c r="F2017">
        <v>1</v>
      </c>
      <c r="G2017">
        <v>1</v>
      </c>
      <c r="H2017">
        <v>3</v>
      </c>
      <c r="I2017" t="s">
        <v>423</v>
      </c>
      <c r="J2017" t="s">
        <v>1886</v>
      </c>
      <c r="K2017" t="s">
        <v>424</v>
      </c>
      <c r="L2017">
        <v>1302</v>
      </c>
      <c r="N2017">
        <v>1003</v>
      </c>
      <c r="O2017" t="s">
        <v>425</v>
      </c>
      <c r="P2017" t="s">
        <v>425</v>
      </c>
      <c r="Q2017">
        <v>10</v>
      </c>
      <c r="W2017">
        <v>0</v>
      </c>
      <c r="X2017">
        <v>-1612554743</v>
      </c>
      <c r="Y2017">
        <f t="shared" si="3244"/>
        <v>0</v>
      </c>
      <c r="AA2017">
        <v>285.38999999999999</v>
      </c>
      <c r="AB2017">
        <v>0</v>
      </c>
      <c r="AC2017">
        <v>0</v>
      </c>
      <c r="AD2017">
        <v>0</v>
      </c>
      <c r="AE2017">
        <v>185.31999999999999</v>
      </c>
      <c r="AF2017">
        <v>0</v>
      </c>
      <c r="AG2017">
        <v>0</v>
      </c>
      <c r="AH2017">
        <v>0</v>
      </c>
      <c r="AI2017">
        <v>1.54</v>
      </c>
      <c r="AJ2017">
        <v>1</v>
      </c>
      <c r="AK2017">
        <v>1</v>
      </c>
      <c r="AL2017">
        <v>1</v>
      </c>
      <c r="AM2017">
        <v>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14</v>
      </c>
      <c r="AT2017">
        <v>0.042000000000000003</v>
      </c>
      <c r="AU2017" t="s">
        <v>1176</v>
      </c>
      <c r="AV2017">
        <v>0</v>
      </c>
      <c r="AW2017">
        <v>2</v>
      </c>
      <c r="AX2017">
        <v>419118157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7.7834400000000006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ROUND(Y2017*Source!I708,7)</f>
        <v>0</v>
      </c>
      <c r="CY2017">
        <f t="shared" si="3245"/>
        <v>285.38999999999999</v>
      </c>
      <c r="CZ2017">
        <f t="shared" si="3246"/>
        <v>185.31999999999999</v>
      </c>
      <c r="DA2017">
        <f t="shared" si="3247"/>
        <v>1.54</v>
      </c>
      <c r="DB2017">
        <f t="shared" si="3248"/>
        <v>0</v>
      </c>
      <c r="DC2017">
        <f t="shared" si="3249"/>
        <v>0</v>
      </c>
      <c r="DD2017" t="s">
        <v>14</v>
      </c>
      <c r="DE2017" t="s">
        <v>14</v>
      </c>
      <c r="DF2017">
        <f t="shared" si="3252"/>
        <v>0</v>
      </c>
      <c r="DG2017">
        <f t="shared" si="3250"/>
        <v>0</v>
      </c>
      <c r="DH2017">
        <f t="shared" si="3208"/>
        <v>0</v>
      </c>
      <c r="DI2017">
        <f t="shared" si="3209"/>
        <v>0</v>
      </c>
      <c r="DJ2017">
        <f t="shared" si="3251"/>
        <v>0</v>
      </c>
      <c r="DK2017">
        <v>0</v>
      </c>
      <c r="DL2017" t="s">
        <v>14</v>
      </c>
      <c r="DM2017">
        <v>0</v>
      </c>
      <c r="DN2017" t="s">
        <v>14</v>
      </c>
      <c r="DO2017">
        <v>0</v>
      </c>
    </row>
    <row r="2018">
      <c r="A2018">
        <f>ROW(Source!A708)</f>
        <v>708</v>
      </c>
      <c r="B2018">
        <v>419115877</v>
      </c>
      <c r="C2018">
        <v>412995763</v>
      </c>
      <c r="D2018">
        <v>417175584</v>
      </c>
      <c r="E2018">
        <v>1</v>
      </c>
      <c r="F2018">
        <v>1</v>
      </c>
      <c r="G2018">
        <v>1</v>
      </c>
      <c r="H2018">
        <v>3</v>
      </c>
      <c r="I2018" t="s">
        <v>149</v>
      </c>
      <c r="J2018" t="s">
        <v>1850</v>
      </c>
      <c r="K2018" t="s">
        <v>150</v>
      </c>
      <c r="L2018">
        <v>1346</v>
      </c>
      <c r="N2018">
        <v>1009</v>
      </c>
      <c r="O2018" t="s">
        <v>151</v>
      </c>
      <c r="P2018" t="s">
        <v>151</v>
      </c>
      <c r="Q2018">
        <v>1</v>
      </c>
      <c r="W2018">
        <v>0</v>
      </c>
      <c r="X2018">
        <v>-242288594</v>
      </c>
      <c r="Y2018">
        <f t="shared" si="3244"/>
        <v>0</v>
      </c>
      <c r="AA2018">
        <v>1400.99</v>
      </c>
      <c r="AB2018">
        <v>0</v>
      </c>
      <c r="AC2018">
        <v>0</v>
      </c>
      <c r="AD2018">
        <v>0</v>
      </c>
      <c r="AE2018">
        <v>870.17999999999995</v>
      </c>
      <c r="AF2018">
        <v>0</v>
      </c>
      <c r="AG2018">
        <v>0</v>
      </c>
      <c r="AH2018">
        <v>0</v>
      </c>
      <c r="AI2018">
        <v>1.6100000000000001</v>
      </c>
      <c r="AJ2018">
        <v>1</v>
      </c>
      <c r="AK2018">
        <v>1</v>
      </c>
      <c r="AL2018">
        <v>1</v>
      </c>
      <c r="AM2018">
        <v>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14</v>
      </c>
      <c r="AT2018">
        <v>0.17999999999999999</v>
      </c>
      <c r="AU2018" t="s">
        <v>1176</v>
      </c>
      <c r="AV2018">
        <v>0</v>
      </c>
      <c r="AW2018">
        <v>2</v>
      </c>
      <c r="AX2018">
        <v>419118158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156.63239999999999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CV2018">
        <v>0</v>
      </c>
      <c r="CW2018">
        <v>0</v>
      </c>
      <c r="CX2018">
        <f>ROUND(Y2018*Source!I708,7)</f>
        <v>0</v>
      </c>
      <c r="CY2018">
        <f t="shared" si="3245"/>
        <v>1400.99</v>
      </c>
      <c r="CZ2018">
        <f t="shared" si="3246"/>
        <v>870.17999999999995</v>
      </c>
      <c r="DA2018">
        <f t="shared" si="3247"/>
        <v>1.6100000000000001</v>
      </c>
      <c r="DB2018">
        <f t="shared" si="3248"/>
        <v>0</v>
      </c>
      <c r="DC2018">
        <f t="shared" si="3249"/>
        <v>0</v>
      </c>
      <c r="DD2018" t="s">
        <v>14</v>
      </c>
      <c r="DE2018" t="s">
        <v>14</v>
      </c>
      <c r="DF2018">
        <f t="shared" si="3252"/>
        <v>0</v>
      </c>
      <c r="DG2018">
        <f t="shared" si="3250"/>
        <v>0</v>
      </c>
      <c r="DH2018">
        <f t="shared" si="3208"/>
        <v>0</v>
      </c>
      <c r="DI2018">
        <f t="shared" si="3209"/>
        <v>0</v>
      </c>
      <c r="DJ2018">
        <f t="shared" si="3251"/>
        <v>0</v>
      </c>
      <c r="DK2018">
        <v>0</v>
      </c>
      <c r="DL2018" t="s">
        <v>14</v>
      </c>
      <c r="DM2018">
        <v>0</v>
      </c>
      <c r="DN2018" t="s">
        <v>14</v>
      </c>
      <c r="DO2018">
        <v>0</v>
      </c>
    </row>
    <row r="2019">
      <c r="A2019">
        <f>ROW(Source!A708)</f>
        <v>708</v>
      </c>
      <c r="B2019">
        <v>419115877</v>
      </c>
      <c r="C2019">
        <v>412995763</v>
      </c>
      <c r="D2019">
        <v>417191297</v>
      </c>
      <c r="E2019">
        <v>1</v>
      </c>
      <c r="F2019">
        <v>1</v>
      </c>
      <c r="G2019">
        <v>1</v>
      </c>
      <c r="H2019">
        <v>3</v>
      </c>
      <c r="I2019" t="s">
        <v>426</v>
      </c>
      <c r="J2019" t="s">
        <v>1887</v>
      </c>
      <c r="K2019" t="s">
        <v>427</v>
      </c>
      <c r="L2019">
        <v>1407</v>
      </c>
      <c r="N2019">
        <v>1013</v>
      </c>
      <c r="O2019" t="s">
        <v>271</v>
      </c>
      <c r="P2019" t="s">
        <v>271</v>
      </c>
      <c r="Q2019">
        <v>1</v>
      </c>
      <c r="W2019">
        <v>0</v>
      </c>
      <c r="X2019">
        <v>1621563159</v>
      </c>
      <c r="Y2019">
        <f t="shared" si="3244"/>
        <v>0</v>
      </c>
      <c r="AA2019">
        <v>4942.5699999999997</v>
      </c>
      <c r="AB2019">
        <v>0</v>
      </c>
      <c r="AC2019">
        <v>0</v>
      </c>
      <c r="AD2019">
        <v>0</v>
      </c>
      <c r="AE2019">
        <v>3581.5700000000002</v>
      </c>
      <c r="AF2019">
        <v>0</v>
      </c>
      <c r="AG2019">
        <v>0</v>
      </c>
      <c r="AH2019">
        <v>0</v>
      </c>
      <c r="AI2019">
        <v>1.3799999999999999</v>
      </c>
      <c r="AJ2019">
        <v>1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14</v>
      </c>
      <c r="AT2019">
        <v>0.105</v>
      </c>
      <c r="AU2019" t="s">
        <v>1176</v>
      </c>
      <c r="AV2019">
        <v>0</v>
      </c>
      <c r="AW2019">
        <v>2</v>
      </c>
      <c r="AX2019">
        <v>419118159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376.06484999999998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1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CV2019">
        <v>0</v>
      </c>
      <c r="CW2019">
        <v>0</v>
      </c>
      <c r="CX2019">
        <f>ROUND(Y2019*Source!I708,7)</f>
        <v>0</v>
      </c>
      <c r="CY2019">
        <f t="shared" si="3245"/>
        <v>4942.5699999999997</v>
      </c>
      <c r="CZ2019">
        <f t="shared" si="3246"/>
        <v>3581.5700000000002</v>
      </c>
      <c r="DA2019">
        <f t="shared" si="3247"/>
        <v>1.3799999999999999</v>
      </c>
      <c r="DB2019">
        <f t="shared" si="3248"/>
        <v>0</v>
      </c>
      <c r="DC2019">
        <f t="shared" si="3249"/>
        <v>0</v>
      </c>
      <c r="DD2019" t="s">
        <v>14</v>
      </c>
      <c r="DE2019" t="s">
        <v>14</v>
      </c>
      <c r="DF2019">
        <f t="shared" si="3252"/>
        <v>0</v>
      </c>
      <c r="DG2019">
        <f t="shared" si="3250"/>
        <v>0</v>
      </c>
      <c r="DH2019">
        <f t="shared" si="3208"/>
        <v>0</v>
      </c>
      <c r="DI2019">
        <f t="shared" si="3209"/>
        <v>0</v>
      </c>
      <c r="DJ2019">
        <f t="shared" si="3251"/>
        <v>0</v>
      </c>
      <c r="DK2019">
        <v>0</v>
      </c>
      <c r="DL2019" t="s">
        <v>14</v>
      </c>
      <c r="DM2019">
        <v>0</v>
      </c>
      <c r="DN2019" t="s">
        <v>14</v>
      </c>
      <c r="DO2019">
        <v>0</v>
      </c>
    </row>
    <row r="2020">
      <c r="A2020">
        <f>ROW(Source!A708)</f>
        <v>708</v>
      </c>
      <c r="B2020">
        <v>419115877</v>
      </c>
      <c r="C2020">
        <v>412995763</v>
      </c>
      <c r="D2020">
        <v>417192554</v>
      </c>
      <c r="E2020">
        <v>1</v>
      </c>
      <c r="F2020">
        <v>1</v>
      </c>
      <c r="G2020">
        <v>1</v>
      </c>
      <c r="H2020">
        <v>3</v>
      </c>
      <c r="I2020" t="s">
        <v>428</v>
      </c>
      <c r="J2020" t="s">
        <v>1888</v>
      </c>
      <c r="K2020" t="s">
        <v>429</v>
      </c>
      <c r="L2020">
        <v>1407</v>
      </c>
      <c r="N2020">
        <v>1013</v>
      </c>
      <c r="O2020" t="s">
        <v>271</v>
      </c>
      <c r="P2020" t="s">
        <v>271</v>
      </c>
      <c r="Q2020">
        <v>1</v>
      </c>
      <c r="W2020">
        <v>0</v>
      </c>
      <c r="X2020">
        <v>1491121982</v>
      </c>
      <c r="Y2020">
        <f t="shared" si="3244"/>
        <v>0</v>
      </c>
      <c r="AA2020">
        <v>2717.1900000000001</v>
      </c>
      <c r="AB2020">
        <v>0</v>
      </c>
      <c r="AC2020">
        <v>0</v>
      </c>
      <c r="AD2020">
        <v>0</v>
      </c>
      <c r="AE2020">
        <v>2191.2800000000002</v>
      </c>
      <c r="AF2020">
        <v>0</v>
      </c>
      <c r="AG2020">
        <v>0</v>
      </c>
      <c r="AH2020">
        <v>0</v>
      </c>
      <c r="AI2020">
        <v>1.24</v>
      </c>
      <c r="AJ2020">
        <v>1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14</v>
      </c>
      <c r="AT2020">
        <v>0.055</v>
      </c>
      <c r="AU2020" t="s">
        <v>1176</v>
      </c>
      <c r="AV2020">
        <v>0</v>
      </c>
      <c r="AW2020">
        <v>2</v>
      </c>
      <c r="AX2020">
        <v>419118160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120.52040000000001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ROUND(Y2020*Source!I708,7)</f>
        <v>0</v>
      </c>
      <c r="CY2020">
        <f t="shared" si="3245"/>
        <v>2717.1900000000001</v>
      </c>
      <c r="CZ2020">
        <f t="shared" si="3246"/>
        <v>2191.2800000000002</v>
      </c>
      <c r="DA2020">
        <f t="shared" si="3247"/>
        <v>1.24</v>
      </c>
      <c r="DB2020">
        <f t="shared" si="3248"/>
        <v>0</v>
      </c>
      <c r="DC2020">
        <f t="shared" si="3249"/>
        <v>0</v>
      </c>
      <c r="DD2020" t="s">
        <v>14</v>
      </c>
      <c r="DE2020" t="s">
        <v>14</v>
      </c>
      <c r="DF2020">
        <f t="shared" si="3252"/>
        <v>0</v>
      </c>
      <c r="DG2020">
        <f t="shared" si="3250"/>
        <v>0</v>
      </c>
      <c r="DH2020">
        <f t="shared" si="3208"/>
        <v>0</v>
      </c>
      <c r="DI2020">
        <f t="shared" si="3209"/>
        <v>0</v>
      </c>
      <c r="DJ2020">
        <f t="shared" si="3251"/>
        <v>0</v>
      </c>
      <c r="DK2020">
        <v>0</v>
      </c>
      <c r="DL2020" t="s">
        <v>14</v>
      </c>
      <c r="DM2020">
        <v>0</v>
      </c>
      <c r="DN2020" t="s">
        <v>14</v>
      </c>
      <c r="DO2020">
        <v>0</v>
      </c>
    </row>
    <row r="2021">
      <c r="A2021">
        <f>ROW(Source!A708)</f>
        <v>708</v>
      </c>
      <c r="B2021">
        <v>419115877</v>
      </c>
      <c r="C2021">
        <v>412995763</v>
      </c>
      <c r="D2021">
        <v>417209286</v>
      </c>
      <c r="E2021">
        <v>1</v>
      </c>
      <c r="F2021">
        <v>1</v>
      </c>
      <c r="G2021">
        <v>1</v>
      </c>
      <c r="H2021">
        <v>3</v>
      </c>
      <c r="I2021" t="s">
        <v>432</v>
      </c>
      <c r="J2021" t="s">
        <v>1890</v>
      </c>
      <c r="K2021" t="s">
        <v>433</v>
      </c>
      <c r="L2021">
        <v>1407</v>
      </c>
      <c r="N2021">
        <v>1013</v>
      </c>
      <c r="O2021" t="s">
        <v>271</v>
      </c>
      <c r="P2021" t="s">
        <v>271</v>
      </c>
      <c r="Q2021">
        <v>1</v>
      </c>
      <c r="W2021">
        <v>0</v>
      </c>
      <c r="X2021">
        <v>-1853846720</v>
      </c>
      <c r="Y2021">
        <f t="shared" si="3244"/>
        <v>0</v>
      </c>
      <c r="AA2021">
        <v>468.72000000000003</v>
      </c>
      <c r="AB2021">
        <v>0</v>
      </c>
      <c r="AC2021">
        <v>0</v>
      </c>
      <c r="AD2021">
        <v>0</v>
      </c>
      <c r="AE2021">
        <v>493.38999999999999</v>
      </c>
      <c r="AF2021">
        <v>0</v>
      </c>
      <c r="AG2021">
        <v>0</v>
      </c>
      <c r="AH2021">
        <v>0</v>
      </c>
      <c r="AI2021">
        <v>0.94999999999999996</v>
      </c>
      <c r="AJ2021">
        <v>1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14</v>
      </c>
      <c r="AT2021">
        <v>0.001</v>
      </c>
      <c r="AU2021" t="s">
        <v>1176</v>
      </c>
      <c r="AV2021">
        <v>0</v>
      </c>
      <c r="AW2021">
        <v>2</v>
      </c>
      <c r="AX2021">
        <v>419118161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0.49339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1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CV2021">
        <v>0</v>
      </c>
      <c r="CW2021">
        <v>0</v>
      </c>
      <c r="CX2021">
        <f>ROUND(Y2021*Source!I708,7)</f>
        <v>0</v>
      </c>
      <c r="CY2021">
        <f t="shared" si="3245"/>
        <v>468.72000000000003</v>
      </c>
      <c r="CZ2021">
        <f t="shared" si="3246"/>
        <v>493.38999999999999</v>
      </c>
      <c r="DA2021">
        <f t="shared" si="3247"/>
        <v>0.94999999999999996</v>
      </c>
      <c r="DB2021">
        <f t="shared" si="3248"/>
        <v>0</v>
      </c>
      <c r="DC2021">
        <f t="shared" si="3249"/>
        <v>0</v>
      </c>
      <c r="DD2021" t="s">
        <v>14</v>
      </c>
      <c r="DE2021" t="s">
        <v>14</v>
      </c>
      <c r="DF2021">
        <f t="shared" si="3252"/>
        <v>0</v>
      </c>
      <c r="DG2021">
        <f t="shared" si="3250"/>
        <v>0</v>
      </c>
      <c r="DH2021">
        <f t="shared" si="3208"/>
        <v>0</v>
      </c>
      <c r="DI2021">
        <f t="shared" si="3209"/>
        <v>0</v>
      </c>
      <c r="DJ2021">
        <f t="shared" si="3251"/>
        <v>0</v>
      </c>
      <c r="DK2021">
        <v>0</v>
      </c>
      <c r="DL2021" t="s">
        <v>14</v>
      </c>
      <c r="DM2021">
        <v>0</v>
      </c>
      <c r="DN2021" t="s">
        <v>14</v>
      </c>
      <c r="DO2021">
        <v>0</v>
      </c>
    </row>
    <row r="2022">
      <c r="A2022">
        <f>ROW(Source!A708)</f>
        <v>708</v>
      </c>
      <c r="B2022">
        <v>419115877</v>
      </c>
      <c r="C2022">
        <v>412995763</v>
      </c>
      <c r="D2022">
        <v>417096729</v>
      </c>
      <c r="E2022">
        <v>117</v>
      </c>
      <c r="F2022">
        <v>1</v>
      </c>
      <c r="G2022">
        <v>1</v>
      </c>
      <c r="H2022">
        <v>3</v>
      </c>
      <c r="I2022" t="s">
        <v>1847</v>
      </c>
      <c r="J2022" t="s">
        <v>14</v>
      </c>
      <c r="K2022" t="s">
        <v>1848</v>
      </c>
      <c r="L2022">
        <v>3277935</v>
      </c>
      <c r="N2022">
        <v>1013</v>
      </c>
      <c r="O2022" t="s">
        <v>63</v>
      </c>
      <c r="P2022" t="s">
        <v>63</v>
      </c>
      <c r="Q2022">
        <v>1</v>
      </c>
      <c r="W2022">
        <v>0</v>
      </c>
      <c r="X2022">
        <v>274903907</v>
      </c>
      <c r="Y2022">
        <f>AT2022</f>
        <v>2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0</v>
      </c>
      <c r="AQ2022">
        <v>1</v>
      </c>
      <c r="AR2022">
        <v>0</v>
      </c>
      <c r="AS2022" t="s">
        <v>14</v>
      </c>
      <c r="AT2022">
        <v>2</v>
      </c>
      <c r="AU2022" t="s">
        <v>14</v>
      </c>
      <c r="AV2022">
        <v>0</v>
      </c>
      <c r="AW2022">
        <v>2</v>
      </c>
      <c r="AX2022">
        <v>419118162</v>
      </c>
      <c r="AY2022">
        <v>1</v>
      </c>
      <c r="AZ2022">
        <v>2048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CV2022">
        <v>0</v>
      </c>
      <c r="CW2022">
        <v>0</v>
      </c>
      <c r="CX2022">
        <f>ROUND(Y2022*Source!I708,7)</f>
        <v>2</v>
      </c>
      <c r="CY2022">
        <f t="shared" si="3245"/>
        <v>0</v>
      </c>
      <c r="CZ2022">
        <f t="shared" si="3246"/>
        <v>0</v>
      </c>
      <c r="DA2022">
        <f t="shared" si="3247"/>
        <v>1</v>
      </c>
      <c r="DB2022">
        <f>ROUND(ROUND(AT2022*CZ2022,2),6)</f>
        <v>0</v>
      </c>
      <c r="DC2022">
        <f>ROUND(ROUND(AT2022*AG2022,2),6)</f>
        <v>0</v>
      </c>
      <c r="DD2022" t="s">
        <v>14</v>
      </c>
      <c r="DE2022" t="s">
        <v>14</v>
      </c>
      <c r="DF2022">
        <f t="shared" ref="DF2022:DF2025" si="3253">ROUND(ROUND(AE2022,2)*CX2022,2)</f>
        <v>0</v>
      </c>
      <c r="DG2022">
        <f t="shared" si="3250"/>
        <v>0</v>
      </c>
      <c r="DH2022">
        <f t="shared" si="3208"/>
        <v>0</v>
      </c>
      <c r="DI2022">
        <f t="shared" si="3209"/>
        <v>0</v>
      </c>
      <c r="DJ2022">
        <f t="shared" si="3251"/>
        <v>0</v>
      </c>
      <c r="DK2022">
        <v>0</v>
      </c>
      <c r="DL2022" t="s">
        <v>14</v>
      </c>
      <c r="DM2022">
        <v>0</v>
      </c>
      <c r="DN2022" t="s">
        <v>14</v>
      </c>
      <c r="DO2022">
        <v>0</v>
      </c>
    </row>
    <row r="2023">
      <c r="A2023">
        <f>ROW(Source!A709)</f>
        <v>709</v>
      </c>
      <c r="B2023">
        <v>419115877</v>
      </c>
      <c r="C2023">
        <v>412995790</v>
      </c>
      <c r="D2023">
        <v>417090702</v>
      </c>
      <c r="E2023">
        <v>117</v>
      </c>
      <c r="F2023">
        <v>1</v>
      </c>
      <c r="G2023">
        <v>1</v>
      </c>
      <c r="H2023">
        <v>1</v>
      </c>
      <c r="I2023" t="s">
        <v>212</v>
      </c>
      <c r="J2023" t="s">
        <v>14</v>
      </c>
      <c r="K2023" t="s">
        <v>213</v>
      </c>
      <c r="L2023">
        <v>1191</v>
      </c>
      <c r="N2023">
        <v>1013</v>
      </c>
      <c r="O2023" t="s">
        <v>48</v>
      </c>
      <c r="P2023" t="s">
        <v>48</v>
      </c>
      <c r="Q2023">
        <v>1</v>
      </c>
      <c r="W2023">
        <v>0</v>
      </c>
      <c r="X2023">
        <v>-1833565283</v>
      </c>
      <c r="Y2023">
        <f t="shared" ref="Y2023:Y2025" si="3254">(AT2023*ROUND(0.3,7))</f>
        <v>3.8999999999999999</v>
      </c>
      <c r="AA2023">
        <v>0</v>
      </c>
      <c r="AB2023">
        <v>0</v>
      </c>
      <c r="AC2023">
        <v>0</v>
      </c>
      <c r="AD2023">
        <v>479.26999999999998</v>
      </c>
      <c r="AE2023">
        <v>0</v>
      </c>
      <c r="AF2023">
        <v>0</v>
      </c>
      <c r="AG2023">
        <v>0</v>
      </c>
      <c r="AH2023">
        <v>479.26999999999998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14</v>
      </c>
      <c r="AT2023">
        <v>13</v>
      </c>
      <c r="AU2023" t="s">
        <v>1272</v>
      </c>
      <c r="AV2023">
        <v>1</v>
      </c>
      <c r="AW2023">
        <v>2</v>
      </c>
      <c r="AX2023">
        <v>419118163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6230.5100000000002</v>
      </c>
      <c r="BN2023">
        <v>13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1869.1529999999998</v>
      </c>
      <c r="BU2023">
        <v>3.8999999999999999</v>
      </c>
      <c r="BV2023">
        <v>0</v>
      </c>
      <c r="BW2023">
        <v>1</v>
      </c>
      <c r="CU2023">
        <f>ROUND(AT2023*Source!I709*AH2023*AL2023,2)</f>
        <v>6230.5100000000002</v>
      </c>
      <c r="CV2023">
        <f>ROUND(Y2023*Source!I709,7)</f>
        <v>3.8999999999999999</v>
      </c>
      <c r="CW2023">
        <v>0</v>
      </c>
      <c r="CX2023">
        <f>ROUND(Y2023*Source!I709,7)</f>
        <v>3.8999999999999999</v>
      </c>
      <c r="CY2023">
        <f t="shared" ref="CY2023:CY2024" si="3255">AD2023</f>
        <v>479.26999999999998</v>
      </c>
      <c r="CZ2023">
        <f t="shared" ref="CZ2023:CZ2024" si="3256">AH2023</f>
        <v>479.26999999999998</v>
      </c>
      <c r="DA2023">
        <f t="shared" ref="DA2023:DA2024" si="3257">AL2023</f>
        <v>1</v>
      </c>
      <c r="DB2023">
        <f t="shared" ref="DB2023:DB2025" si="3258">ROUND((ROUND(AT2023*CZ2023,2)*ROUND(0.3,7)),6)</f>
        <v>1869.153</v>
      </c>
      <c r="DC2023">
        <f t="shared" ref="DC2023:DC2025" si="3259">ROUND((ROUND(AT2023*AG2023,2)*ROUND(0.3,7)),6)</f>
        <v>0</v>
      </c>
      <c r="DD2023" t="s">
        <v>14</v>
      </c>
      <c r="DE2023" t="s">
        <v>14</v>
      </c>
      <c r="DF2023">
        <f t="shared" si="3253"/>
        <v>0</v>
      </c>
      <c r="DG2023">
        <f t="shared" si="3250"/>
        <v>0</v>
      </c>
      <c r="DH2023">
        <f t="shared" si="3208"/>
        <v>0</v>
      </c>
      <c r="DI2023">
        <f t="shared" si="3209"/>
        <v>1869.1500000000001</v>
      </c>
      <c r="DJ2023">
        <f t="shared" ref="DJ2023:DJ2024" si="3260">DI2023</f>
        <v>1869.1500000000001</v>
      </c>
      <c r="DK2023">
        <v>1</v>
      </c>
      <c r="DL2023" t="s">
        <v>14</v>
      </c>
      <c r="DM2023">
        <v>0</v>
      </c>
      <c r="DN2023" t="s">
        <v>14</v>
      </c>
      <c r="DO2023">
        <v>0</v>
      </c>
    </row>
    <row r="2024">
      <c r="A2024">
        <f>ROW(Source!A709)</f>
        <v>709</v>
      </c>
      <c r="B2024">
        <v>419115877</v>
      </c>
      <c r="C2024">
        <v>412995790</v>
      </c>
      <c r="D2024">
        <v>417090896</v>
      </c>
      <c r="E2024">
        <v>117</v>
      </c>
      <c r="F2024">
        <v>1</v>
      </c>
      <c r="G2024">
        <v>1</v>
      </c>
      <c r="H2024">
        <v>1</v>
      </c>
      <c r="I2024" t="s">
        <v>1844</v>
      </c>
      <c r="J2024" t="s">
        <v>14</v>
      </c>
      <c r="K2024" t="s">
        <v>1845</v>
      </c>
      <c r="L2024">
        <v>1191</v>
      </c>
      <c r="N2024">
        <v>1013</v>
      </c>
      <c r="O2024" t="s">
        <v>48</v>
      </c>
      <c r="P2024" t="s">
        <v>48</v>
      </c>
      <c r="Q2024">
        <v>1</v>
      </c>
      <c r="W2024">
        <v>0</v>
      </c>
      <c r="X2024">
        <v>-1417349443</v>
      </c>
      <c r="Y2024">
        <f t="shared" si="3254"/>
        <v>0.318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14</v>
      </c>
      <c r="AT2024">
        <v>1.0600000000000001</v>
      </c>
      <c r="AU2024" t="s">
        <v>1272</v>
      </c>
      <c r="AV2024">
        <v>2</v>
      </c>
      <c r="AW2024">
        <v>2</v>
      </c>
      <c r="AX2024">
        <v>419118164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ROUND(Y2024*Source!I709,7)</f>
        <v>0.318</v>
      </c>
      <c r="CY2024">
        <f t="shared" si="3255"/>
        <v>0</v>
      </c>
      <c r="CZ2024">
        <f t="shared" si="3256"/>
        <v>0</v>
      </c>
      <c r="DA2024">
        <f t="shared" si="3257"/>
        <v>1</v>
      </c>
      <c r="DB2024">
        <f t="shared" si="3258"/>
        <v>0</v>
      </c>
      <c r="DC2024">
        <f t="shared" si="3259"/>
        <v>0</v>
      </c>
      <c r="DD2024" t="s">
        <v>14</v>
      </c>
      <c r="DE2024" t="s">
        <v>14</v>
      </c>
      <c r="DF2024">
        <f t="shared" si="3253"/>
        <v>0</v>
      </c>
      <c r="DG2024">
        <f t="shared" si="3250"/>
        <v>0</v>
      </c>
      <c r="DH2024">
        <f t="shared" si="3208"/>
        <v>0</v>
      </c>
      <c r="DI2024">
        <f t="shared" si="3209"/>
        <v>0</v>
      </c>
      <c r="DJ2024">
        <f t="shared" si="3260"/>
        <v>0</v>
      </c>
      <c r="DK2024">
        <v>0</v>
      </c>
      <c r="DL2024" t="s">
        <v>14</v>
      </c>
      <c r="DM2024">
        <v>0</v>
      </c>
      <c r="DN2024" t="s">
        <v>14</v>
      </c>
      <c r="DO2024">
        <v>0</v>
      </c>
    </row>
    <row r="2025">
      <c r="A2025">
        <f>ROW(Source!A709)</f>
        <v>709</v>
      </c>
      <c r="B2025">
        <v>419115877</v>
      </c>
      <c r="C2025">
        <v>412995790</v>
      </c>
      <c r="D2025">
        <v>417098134</v>
      </c>
      <c r="E2025">
        <v>1</v>
      </c>
      <c r="F2025">
        <v>1</v>
      </c>
      <c r="G2025">
        <v>1</v>
      </c>
      <c r="H2025">
        <v>2</v>
      </c>
      <c r="I2025" t="s">
        <v>159</v>
      </c>
      <c r="J2025" t="s">
        <v>1851</v>
      </c>
      <c r="K2025" t="s">
        <v>160</v>
      </c>
      <c r="L2025">
        <v>1368</v>
      </c>
      <c r="N2025">
        <v>1011</v>
      </c>
      <c r="O2025" t="s">
        <v>55</v>
      </c>
      <c r="P2025" t="s">
        <v>55</v>
      </c>
      <c r="Q2025">
        <v>1</v>
      </c>
      <c r="W2025">
        <v>0</v>
      </c>
      <c r="X2025">
        <v>302479695</v>
      </c>
      <c r="Y2025">
        <f t="shared" si="3254"/>
        <v>0.318</v>
      </c>
      <c r="AA2025">
        <v>0</v>
      </c>
      <c r="AB2025">
        <v>1274.25</v>
      </c>
      <c r="AC2025">
        <v>620.24000000000001</v>
      </c>
      <c r="AD2025">
        <v>0</v>
      </c>
      <c r="AE2025">
        <v>0</v>
      </c>
      <c r="AF2025">
        <v>995.50999999999999</v>
      </c>
      <c r="AG2025">
        <v>620.24000000000001</v>
      </c>
      <c r="AH2025">
        <v>0</v>
      </c>
      <c r="AI2025">
        <v>1</v>
      </c>
      <c r="AJ2025">
        <v>1.28</v>
      </c>
      <c r="AK2025">
        <v>1</v>
      </c>
      <c r="AL2025">
        <v>1</v>
      </c>
      <c r="AM2025">
        <v>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14</v>
      </c>
      <c r="AT2025">
        <v>1.0600000000000001</v>
      </c>
      <c r="AU2025" t="s">
        <v>1272</v>
      </c>
      <c r="AV2025">
        <v>1</v>
      </c>
      <c r="AW2025">
        <v>2</v>
      </c>
      <c r="AX2025">
        <v>419118165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1055.2406000000001</v>
      </c>
      <c r="BL2025">
        <v>657.45440000000008</v>
      </c>
      <c r="BM2025">
        <v>0</v>
      </c>
      <c r="BN2025">
        <v>0</v>
      </c>
      <c r="BO2025">
        <v>1.0600000000000001</v>
      </c>
      <c r="BP2025">
        <v>1</v>
      </c>
      <c r="BQ2025">
        <v>0</v>
      </c>
      <c r="BR2025">
        <v>316.57218</v>
      </c>
      <c r="BS2025">
        <v>197.23632000000001</v>
      </c>
      <c r="BT2025">
        <v>0</v>
      </c>
      <c r="BU2025">
        <v>0</v>
      </c>
      <c r="BV2025">
        <v>0.318</v>
      </c>
      <c r="BW2025">
        <v>1</v>
      </c>
      <c r="CV2025">
        <v>0</v>
      </c>
      <c r="CW2025">
        <f>ROUND(Y2025*Source!I709*DO2025,7)</f>
        <v>0.318</v>
      </c>
      <c r="CX2025">
        <f>ROUND(Y2025*Source!I709,7)</f>
        <v>0.318</v>
      </c>
      <c r="CY2025">
        <f>AB2025</f>
        <v>1274.25</v>
      </c>
      <c r="CZ2025">
        <f>AF2025</f>
        <v>995.50999999999999</v>
      </c>
      <c r="DA2025">
        <f>AJ2025</f>
        <v>1.28</v>
      </c>
      <c r="DB2025">
        <f t="shared" si="3258"/>
        <v>316.572</v>
      </c>
      <c r="DC2025">
        <f t="shared" si="3259"/>
        <v>197.23499999999999</v>
      </c>
      <c r="DD2025" t="s">
        <v>14</v>
      </c>
      <c r="DE2025" t="s">
        <v>14</v>
      </c>
      <c r="DF2025">
        <f t="shared" si="3253"/>
        <v>0</v>
      </c>
      <c r="DG2025">
        <f>ROUND(ROUND(AF2025*AJ2025,2)*CX2025,2)</f>
        <v>405.21000000000004</v>
      </c>
      <c r="DH2025">
        <f t="shared" si="3208"/>
        <v>197.24000000000001</v>
      </c>
      <c r="DI2025">
        <f t="shared" si="3209"/>
        <v>0</v>
      </c>
      <c r="DJ2025">
        <f>DG2025+DH2025</f>
        <v>602.45000000000005</v>
      </c>
      <c r="DK2025">
        <v>0</v>
      </c>
      <c r="DL2025" t="s">
        <v>56</v>
      </c>
      <c r="DM2025">
        <v>5</v>
      </c>
      <c r="DN2025" t="s">
        <v>48</v>
      </c>
      <c r="DO2025">
        <v>1</v>
      </c>
    </row>
    <row r="2026">
      <c r="A2026">
        <f>ROW(Source!A709)</f>
        <v>709</v>
      </c>
      <c r="B2026">
        <v>419115877</v>
      </c>
      <c r="C2026">
        <v>412995790</v>
      </c>
      <c r="D2026">
        <v>417162991</v>
      </c>
      <c r="E2026">
        <v>1</v>
      </c>
      <c r="F2026">
        <v>1</v>
      </c>
      <c r="G2026">
        <v>1</v>
      </c>
      <c r="H2026">
        <v>3</v>
      </c>
      <c r="I2026" t="s">
        <v>146</v>
      </c>
      <c r="J2026" t="s">
        <v>1849</v>
      </c>
      <c r="K2026" t="s">
        <v>147</v>
      </c>
      <c r="L2026">
        <v>1348</v>
      </c>
      <c r="N2026">
        <v>1009</v>
      </c>
      <c r="O2026" t="s">
        <v>148</v>
      </c>
      <c r="P2026" t="s">
        <v>148</v>
      </c>
      <c r="Q2026">
        <v>1000</v>
      </c>
      <c r="W2026">
        <v>0</v>
      </c>
      <c r="X2026">
        <v>-465588395</v>
      </c>
      <c r="Y2026">
        <f t="shared" ref="Y2026:Y2034" si="3261">(AT2026*ROUND(0,7))</f>
        <v>0</v>
      </c>
      <c r="AA2026">
        <v>149054.35999999999</v>
      </c>
      <c r="AB2026">
        <v>0</v>
      </c>
      <c r="AC2026">
        <v>0</v>
      </c>
      <c r="AD2026">
        <v>0</v>
      </c>
      <c r="AE2026">
        <v>116448.72</v>
      </c>
      <c r="AF2026">
        <v>0</v>
      </c>
      <c r="AG2026">
        <v>0</v>
      </c>
      <c r="AH2026">
        <v>0</v>
      </c>
      <c r="AI2026">
        <v>1.28</v>
      </c>
      <c r="AJ2026">
        <v>1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14</v>
      </c>
      <c r="AT2026">
        <v>4.0000000000000003e-05</v>
      </c>
      <c r="AU2026" t="s">
        <v>1271</v>
      </c>
      <c r="AV2026">
        <v>0</v>
      </c>
      <c r="AW2026">
        <v>2</v>
      </c>
      <c r="AX2026">
        <v>419118166</v>
      </c>
      <c r="AY2026">
        <v>1</v>
      </c>
      <c r="AZ2026">
        <v>0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4.6579488000000007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1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CV2026">
        <v>0</v>
      </c>
      <c r="CW2026">
        <v>0</v>
      </c>
      <c r="CX2026">
        <f>ROUND(Y2026*Source!I709,7)</f>
        <v>0</v>
      </c>
      <c r="CY2026">
        <f t="shared" ref="CY2026:CY2035" si="3262">AA2026</f>
        <v>149054.35999999999</v>
      </c>
      <c r="CZ2026">
        <f t="shared" ref="CZ2026:CZ2035" si="3263">AE2026</f>
        <v>116448.72</v>
      </c>
      <c r="DA2026">
        <f t="shared" ref="DA2026:DA2035" si="3264">AI2026</f>
        <v>1.28</v>
      </c>
      <c r="DB2026">
        <f t="shared" ref="DB2026:DB2034" si="3265">ROUND((ROUND(AT2026*CZ2026,2)*ROUND(0,7)),6)</f>
        <v>0</v>
      </c>
      <c r="DC2026">
        <f t="shared" ref="DC2026:DC2034" si="3266">ROUND((ROUND(AT2026*AG2026,2)*ROUND(0,7)),6)</f>
        <v>0</v>
      </c>
      <c r="DD2026" t="s">
        <v>14</v>
      </c>
      <c r="DE2026" t="s">
        <v>14</v>
      </c>
      <c r="DF2026">
        <f>ROUND(ROUND(AE2026*AI2026,2)*CX2026,2)</f>
        <v>0</v>
      </c>
      <c r="DG2026">
        <f t="shared" ref="DG2026:DG2037" si="3267">ROUND(ROUND(AF2026,2)*CX2026,2)</f>
        <v>0</v>
      </c>
      <c r="DH2026">
        <f t="shared" si="3208"/>
        <v>0</v>
      </c>
      <c r="DI2026">
        <f t="shared" si="3209"/>
        <v>0</v>
      </c>
      <c r="DJ2026">
        <f t="shared" ref="DJ2026:DJ2035" si="3268">DF2026</f>
        <v>0</v>
      </c>
      <c r="DK2026">
        <v>0</v>
      </c>
      <c r="DL2026" t="s">
        <v>14</v>
      </c>
      <c r="DM2026">
        <v>0</v>
      </c>
      <c r="DN2026" t="s">
        <v>14</v>
      </c>
      <c r="DO2026">
        <v>0</v>
      </c>
    </row>
    <row r="2027">
      <c r="A2027">
        <f>ROW(Source!A709)</f>
        <v>709</v>
      </c>
      <c r="B2027">
        <v>419115877</v>
      </c>
      <c r="C2027">
        <v>412995790</v>
      </c>
      <c r="D2027">
        <v>417163072</v>
      </c>
      <c r="E2027">
        <v>1</v>
      </c>
      <c r="F2027">
        <v>1</v>
      </c>
      <c r="G2027">
        <v>1</v>
      </c>
      <c r="H2027">
        <v>3</v>
      </c>
      <c r="I2027" t="s">
        <v>184</v>
      </c>
      <c r="J2027" t="s">
        <v>1854</v>
      </c>
      <c r="K2027" t="s">
        <v>185</v>
      </c>
      <c r="L2027">
        <v>1346</v>
      </c>
      <c r="N2027">
        <v>1009</v>
      </c>
      <c r="O2027" t="s">
        <v>151</v>
      </c>
      <c r="P2027" t="s">
        <v>151</v>
      </c>
      <c r="Q2027">
        <v>1</v>
      </c>
      <c r="W2027">
        <v>0</v>
      </c>
      <c r="X2027">
        <v>-1568219933</v>
      </c>
      <c r="Y2027">
        <f t="shared" si="3261"/>
        <v>0</v>
      </c>
      <c r="AA2027">
        <v>54.5</v>
      </c>
      <c r="AB2027">
        <v>0</v>
      </c>
      <c r="AC2027">
        <v>0</v>
      </c>
      <c r="AD2027">
        <v>0</v>
      </c>
      <c r="AE2027">
        <v>54.5</v>
      </c>
      <c r="AF2027">
        <v>0</v>
      </c>
      <c r="AG2027">
        <v>0</v>
      </c>
      <c r="AH2027">
        <v>0</v>
      </c>
      <c r="AI2027">
        <v>1</v>
      </c>
      <c r="AJ2027">
        <v>1</v>
      </c>
      <c r="AK2027">
        <v>1</v>
      </c>
      <c r="AL2027">
        <v>1</v>
      </c>
      <c r="AM2027">
        <v>-2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14</v>
      </c>
      <c r="AT2027">
        <v>0.111</v>
      </c>
      <c r="AU2027" t="s">
        <v>1271</v>
      </c>
      <c r="AV2027">
        <v>0</v>
      </c>
      <c r="AW2027">
        <v>2</v>
      </c>
      <c r="AX2027">
        <v>419118167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6.0495000000000001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CV2027">
        <v>0</v>
      </c>
      <c r="CW2027">
        <v>0</v>
      </c>
      <c r="CX2027">
        <f>ROUND(Y2027*Source!I709,7)</f>
        <v>0</v>
      </c>
      <c r="CY2027">
        <f t="shared" si="3262"/>
        <v>54.5</v>
      </c>
      <c r="CZ2027">
        <f t="shared" si="3263"/>
        <v>54.5</v>
      </c>
      <c r="DA2027">
        <f t="shared" si="3264"/>
        <v>1</v>
      </c>
      <c r="DB2027">
        <f t="shared" si="3265"/>
        <v>0</v>
      </c>
      <c r="DC2027">
        <f t="shared" si="3266"/>
        <v>0</v>
      </c>
      <c r="DD2027" t="s">
        <v>14</v>
      </c>
      <c r="DE2027" t="s">
        <v>14</v>
      </c>
      <c r="DF2027">
        <f>ROUND(ROUND(AE2027,2)*CX2027,2)</f>
        <v>0</v>
      </c>
      <c r="DG2027">
        <f t="shared" si="3267"/>
        <v>0</v>
      </c>
      <c r="DH2027">
        <f t="shared" si="3208"/>
        <v>0</v>
      </c>
      <c r="DI2027">
        <f t="shared" si="3209"/>
        <v>0</v>
      </c>
      <c r="DJ2027">
        <f t="shared" si="3268"/>
        <v>0</v>
      </c>
      <c r="DK2027">
        <v>1</v>
      </c>
      <c r="DL2027" t="s">
        <v>14</v>
      </c>
      <c r="DM2027">
        <v>0</v>
      </c>
      <c r="DN2027" t="s">
        <v>14</v>
      </c>
      <c r="DO2027">
        <v>0</v>
      </c>
    </row>
    <row r="2028">
      <c r="A2028">
        <f>ROW(Source!A709)</f>
        <v>709</v>
      </c>
      <c r="B2028">
        <v>419115877</v>
      </c>
      <c r="C2028">
        <v>412995790</v>
      </c>
      <c r="D2028">
        <v>417163256</v>
      </c>
      <c r="E2028">
        <v>1</v>
      </c>
      <c r="F2028">
        <v>1</v>
      </c>
      <c r="G2028">
        <v>1</v>
      </c>
      <c r="H2028">
        <v>3</v>
      </c>
      <c r="I2028" t="s">
        <v>257</v>
      </c>
      <c r="J2028" t="s">
        <v>1870</v>
      </c>
      <c r="K2028" t="s">
        <v>258</v>
      </c>
      <c r="L2028">
        <v>1346</v>
      </c>
      <c r="N2028">
        <v>1009</v>
      </c>
      <c r="O2028" t="s">
        <v>151</v>
      </c>
      <c r="P2028" t="s">
        <v>151</v>
      </c>
      <c r="Q2028">
        <v>1</v>
      </c>
      <c r="W2028">
        <v>0</v>
      </c>
      <c r="X2028">
        <v>1771797515</v>
      </c>
      <c r="Y2028">
        <f t="shared" si="3261"/>
        <v>0</v>
      </c>
      <c r="AA2028">
        <v>199.91</v>
      </c>
      <c r="AB2028">
        <v>0</v>
      </c>
      <c r="AC2028">
        <v>0</v>
      </c>
      <c r="AD2028">
        <v>0</v>
      </c>
      <c r="AE2028">
        <v>219.68000000000001</v>
      </c>
      <c r="AF2028">
        <v>0</v>
      </c>
      <c r="AG2028">
        <v>0</v>
      </c>
      <c r="AH2028">
        <v>0</v>
      </c>
      <c r="AI2028">
        <v>0.91000000000000003</v>
      </c>
      <c r="AJ2028">
        <v>1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14</v>
      </c>
      <c r="AT2028">
        <v>0.0089999999999999993</v>
      </c>
      <c r="AU2028" t="s">
        <v>1271</v>
      </c>
      <c r="AV2028">
        <v>0</v>
      </c>
      <c r="AW2028">
        <v>2</v>
      </c>
      <c r="AX2028">
        <v>419118168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1.97712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ROUND(Y2028*Source!I709,7)</f>
        <v>0</v>
      </c>
      <c r="CY2028">
        <f t="shared" si="3262"/>
        <v>199.91</v>
      </c>
      <c r="CZ2028">
        <f t="shared" si="3263"/>
        <v>219.68000000000001</v>
      </c>
      <c r="DA2028">
        <f t="shared" si="3264"/>
        <v>0.91000000000000003</v>
      </c>
      <c r="DB2028">
        <f t="shared" si="3265"/>
        <v>0</v>
      </c>
      <c r="DC2028">
        <f t="shared" si="3266"/>
        <v>0</v>
      </c>
      <c r="DD2028" t="s">
        <v>14</v>
      </c>
      <c r="DE2028" t="s">
        <v>14</v>
      </c>
      <c r="DF2028">
        <f t="shared" ref="DF2028:DF2034" si="3269">ROUND(ROUND(AE2028*AI2028,2)*CX2028,2)</f>
        <v>0</v>
      </c>
      <c r="DG2028">
        <f t="shared" si="3267"/>
        <v>0</v>
      </c>
      <c r="DH2028">
        <f t="shared" si="3208"/>
        <v>0</v>
      </c>
      <c r="DI2028">
        <f t="shared" si="3209"/>
        <v>0</v>
      </c>
      <c r="DJ2028">
        <f t="shared" si="3268"/>
        <v>0</v>
      </c>
      <c r="DK2028">
        <v>0</v>
      </c>
      <c r="DL2028" t="s">
        <v>14</v>
      </c>
      <c r="DM2028">
        <v>0</v>
      </c>
      <c r="DN2028" t="s">
        <v>14</v>
      </c>
      <c r="DO2028">
        <v>0</v>
      </c>
    </row>
    <row r="2029">
      <c r="A2029">
        <f>ROW(Source!A709)</f>
        <v>709</v>
      </c>
      <c r="B2029">
        <v>419115877</v>
      </c>
      <c r="C2029">
        <v>412995790</v>
      </c>
      <c r="D2029">
        <v>417167686</v>
      </c>
      <c r="E2029">
        <v>1</v>
      </c>
      <c r="F2029">
        <v>1</v>
      </c>
      <c r="G2029">
        <v>1</v>
      </c>
      <c r="H2029">
        <v>3</v>
      </c>
      <c r="I2029" t="s">
        <v>421</v>
      </c>
      <c r="J2029" t="s">
        <v>1885</v>
      </c>
      <c r="K2029" t="s">
        <v>422</v>
      </c>
      <c r="L2029">
        <v>1346</v>
      </c>
      <c r="N2029">
        <v>1009</v>
      </c>
      <c r="O2029" t="s">
        <v>151</v>
      </c>
      <c r="P2029" t="s">
        <v>151</v>
      </c>
      <c r="Q2029">
        <v>1</v>
      </c>
      <c r="W2029">
        <v>0</v>
      </c>
      <c r="X2029">
        <v>-211094116</v>
      </c>
      <c r="Y2029">
        <f t="shared" si="3261"/>
        <v>0</v>
      </c>
      <c r="AA2029">
        <v>575.55999999999995</v>
      </c>
      <c r="AB2029">
        <v>0</v>
      </c>
      <c r="AC2029">
        <v>0</v>
      </c>
      <c r="AD2029">
        <v>0</v>
      </c>
      <c r="AE2029">
        <v>373.74000000000001</v>
      </c>
      <c r="AF2029">
        <v>0</v>
      </c>
      <c r="AG2029">
        <v>0</v>
      </c>
      <c r="AH2029">
        <v>0</v>
      </c>
      <c r="AI2029">
        <v>1.54</v>
      </c>
      <c r="AJ2029">
        <v>1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14</v>
      </c>
      <c r="AT2029">
        <v>0.012999999999999999</v>
      </c>
      <c r="AU2029" t="s">
        <v>1271</v>
      </c>
      <c r="AV2029">
        <v>0</v>
      </c>
      <c r="AW2029">
        <v>2</v>
      </c>
      <c r="AX2029">
        <v>419118169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4.8586200000000002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1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CV2029">
        <v>0</v>
      </c>
      <c r="CW2029">
        <v>0</v>
      </c>
      <c r="CX2029">
        <f>ROUND(Y2029*Source!I709,7)</f>
        <v>0</v>
      </c>
      <c r="CY2029">
        <f t="shared" si="3262"/>
        <v>575.55999999999995</v>
      </c>
      <c r="CZ2029">
        <f t="shared" si="3263"/>
        <v>373.74000000000001</v>
      </c>
      <c r="DA2029">
        <f t="shared" si="3264"/>
        <v>1.54</v>
      </c>
      <c r="DB2029">
        <f t="shared" si="3265"/>
        <v>0</v>
      </c>
      <c r="DC2029">
        <f t="shared" si="3266"/>
        <v>0</v>
      </c>
      <c r="DD2029" t="s">
        <v>14</v>
      </c>
      <c r="DE2029" t="s">
        <v>14</v>
      </c>
      <c r="DF2029">
        <f t="shared" si="3269"/>
        <v>0</v>
      </c>
      <c r="DG2029">
        <f t="shared" si="3267"/>
        <v>0</v>
      </c>
      <c r="DH2029">
        <f t="shared" si="3208"/>
        <v>0</v>
      </c>
      <c r="DI2029">
        <f t="shared" si="3209"/>
        <v>0</v>
      </c>
      <c r="DJ2029">
        <f t="shared" si="3268"/>
        <v>0</v>
      </c>
      <c r="DK2029">
        <v>0</v>
      </c>
      <c r="DL2029" t="s">
        <v>14</v>
      </c>
      <c r="DM2029">
        <v>0</v>
      </c>
      <c r="DN2029" t="s">
        <v>14</v>
      </c>
      <c r="DO2029">
        <v>0</v>
      </c>
    </row>
    <row r="2030">
      <c r="A2030">
        <f>ROW(Source!A709)</f>
        <v>709</v>
      </c>
      <c r="B2030">
        <v>419115877</v>
      </c>
      <c r="C2030">
        <v>412995790</v>
      </c>
      <c r="D2030">
        <v>417167717</v>
      </c>
      <c r="E2030">
        <v>1</v>
      </c>
      <c r="F2030">
        <v>1</v>
      </c>
      <c r="G2030">
        <v>1</v>
      </c>
      <c r="H2030">
        <v>3</v>
      </c>
      <c r="I2030" t="s">
        <v>423</v>
      </c>
      <c r="J2030" t="s">
        <v>1886</v>
      </c>
      <c r="K2030" t="s">
        <v>424</v>
      </c>
      <c r="L2030">
        <v>1302</v>
      </c>
      <c r="N2030">
        <v>1003</v>
      </c>
      <c r="O2030" t="s">
        <v>425</v>
      </c>
      <c r="P2030" t="s">
        <v>425</v>
      </c>
      <c r="Q2030">
        <v>10</v>
      </c>
      <c r="W2030">
        <v>0</v>
      </c>
      <c r="X2030">
        <v>-1612554743</v>
      </c>
      <c r="Y2030">
        <f t="shared" si="3261"/>
        <v>0</v>
      </c>
      <c r="AA2030">
        <v>285.38999999999999</v>
      </c>
      <c r="AB2030">
        <v>0</v>
      </c>
      <c r="AC2030">
        <v>0</v>
      </c>
      <c r="AD2030">
        <v>0</v>
      </c>
      <c r="AE2030">
        <v>185.31999999999999</v>
      </c>
      <c r="AF2030">
        <v>0</v>
      </c>
      <c r="AG2030">
        <v>0</v>
      </c>
      <c r="AH2030">
        <v>0</v>
      </c>
      <c r="AI2030">
        <v>1.54</v>
      </c>
      <c r="AJ2030">
        <v>1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14</v>
      </c>
      <c r="AT2030">
        <v>0.056000000000000001</v>
      </c>
      <c r="AU2030" t="s">
        <v>1271</v>
      </c>
      <c r="AV2030">
        <v>0</v>
      </c>
      <c r="AW2030">
        <v>2</v>
      </c>
      <c r="AX2030">
        <v>419118170</v>
      </c>
      <c r="AY2030">
        <v>1</v>
      </c>
      <c r="AZ2030">
        <v>0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10.37792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1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ROUND(Y2030*Source!I709,7)</f>
        <v>0</v>
      </c>
      <c r="CY2030">
        <f t="shared" si="3262"/>
        <v>285.38999999999999</v>
      </c>
      <c r="CZ2030">
        <f t="shared" si="3263"/>
        <v>185.31999999999999</v>
      </c>
      <c r="DA2030">
        <f t="shared" si="3264"/>
        <v>1.54</v>
      </c>
      <c r="DB2030">
        <f t="shared" si="3265"/>
        <v>0</v>
      </c>
      <c r="DC2030">
        <f t="shared" si="3266"/>
        <v>0</v>
      </c>
      <c r="DD2030" t="s">
        <v>14</v>
      </c>
      <c r="DE2030" t="s">
        <v>14</v>
      </c>
      <c r="DF2030">
        <f t="shared" si="3269"/>
        <v>0</v>
      </c>
      <c r="DG2030">
        <f t="shared" si="3267"/>
        <v>0</v>
      </c>
      <c r="DH2030">
        <f t="shared" si="3208"/>
        <v>0</v>
      </c>
      <c r="DI2030">
        <f t="shared" si="3209"/>
        <v>0</v>
      </c>
      <c r="DJ2030">
        <f t="shared" si="3268"/>
        <v>0</v>
      </c>
      <c r="DK2030">
        <v>0</v>
      </c>
      <c r="DL2030" t="s">
        <v>14</v>
      </c>
      <c r="DM2030">
        <v>0</v>
      </c>
      <c r="DN2030" t="s">
        <v>14</v>
      </c>
      <c r="DO2030">
        <v>0</v>
      </c>
    </row>
    <row r="2031">
      <c r="A2031">
        <f>ROW(Source!A709)</f>
        <v>709</v>
      </c>
      <c r="B2031">
        <v>419115877</v>
      </c>
      <c r="C2031">
        <v>412995790</v>
      </c>
      <c r="D2031">
        <v>417175584</v>
      </c>
      <c r="E2031">
        <v>1</v>
      </c>
      <c r="F2031">
        <v>1</v>
      </c>
      <c r="G2031">
        <v>1</v>
      </c>
      <c r="H2031">
        <v>3</v>
      </c>
      <c r="I2031" t="s">
        <v>149</v>
      </c>
      <c r="J2031" t="s">
        <v>1850</v>
      </c>
      <c r="K2031" t="s">
        <v>150</v>
      </c>
      <c r="L2031">
        <v>1346</v>
      </c>
      <c r="N2031">
        <v>1009</v>
      </c>
      <c r="O2031" t="s">
        <v>151</v>
      </c>
      <c r="P2031" t="s">
        <v>151</v>
      </c>
      <c r="Q2031">
        <v>1</v>
      </c>
      <c r="W2031">
        <v>0</v>
      </c>
      <c r="X2031">
        <v>-242288594</v>
      </c>
      <c r="Y2031">
        <f t="shared" si="3261"/>
        <v>0</v>
      </c>
      <c r="AA2031">
        <v>1400.99</v>
      </c>
      <c r="AB2031">
        <v>0</v>
      </c>
      <c r="AC2031">
        <v>0</v>
      </c>
      <c r="AD2031">
        <v>0</v>
      </c>
      <c r="AE2031">
        <v>870.17999999999995</v>
      </c>
      <c r="AF2031">
        <v>0</v>
      </c>
      <c r="AG2031">
        <v>0</v>
      </c>
      <c r="AH2031">
        <v>0</v>
      </c>
      <c r="AI2031">
        <v>1.6100000000000001</v>
      </c>
      <c r="AJ2031">
        <v>1</v>
      </c>
      <c r="AK2031">
        <v>1</v>
      </c>
      <c r="AL2031">
        <v>1</v>
      </c>
      <c r="AM2031">
        <v>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14</v>
      </c>
      <c r="AT2031">
        <v>0.23000000000000001</v>
      </c>
      <c r="AU2031" t="s">
        <v>1271</v>
      </c>
      <c r="AV2031">
        <v>0</v>
      </c>
      <c r="AW2031">
        <v>2</v>
      </c>
      <c r="AX2031">
        <v>419118171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200.1414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CV2031">
        <v>0</v>
      </c>
      <c r="CW2031">
        <v>0</v>
      </c>
      <c r="CX2031">
        <f>ROUND(Y2031*Source!I709,7)</f>
        <v>0</v>
      </c>
      <c r="CY2031">
        <f t="shared" si="3262"/>
        <v>1400.99</v>
      </c>
      <c r="CZ2031">
        <f t="shared" si="3263"/>
        <v>870.17999999999995</v>
      </c>
      <c r="DA2031">
        <f t="shared" si="3264"/>
        <v>1.6100000000000001</v>
      </c>
      <c r="DB2031">
        <f t="shared" si="3265"/>
        <v>0</v>
      </c>
      <c r="DC2031">
        <f t="shared" si="3266"/>
        <v>0</v>
      </c>
      <c r="DD2031" t="s">
        <v>14</v>
      </c>
      <c r="DE2031" t="s">
        <v>14</v>
      </c>
      <c r="DF2031">
        <f t="shared" si="3269"/>
        <v>0</v>
      </c>
      <c r="DG2031">
        <f t="shared" si="3267"/>
        <v>0</v>
      </c>
      <c r="DH2031">
        <f t="shared" si="3208"/>
        <v>0</v>
      </c>
      <c r="DI2031">
        <f t="shared" si="3209"/>
        <v>0</v>
      </c>
      <c r="DJ2031">
        <f t="shared" si="3268"/>
        <v>0</v>
      </c>
      <c r="DK2031">
        <v>0</v>
      </c>
      <c r="DL2031" t="s">
        <v>14</v>
      </c>
      <c r="DM2031">
        <v>0</v>
      </c>
      <c r="DN2031" t="s">
        <v>14</v>
      </c>
      <c r="DO2031">
        <v>0</v>
      </c>
    </row>
    <row r="2032">
      <c r="A2032">
        <f>ROW(Source!A709)</f>
        <v>709</v>
      </c>
      <c r="B2032">
        <v>419115877</v>
      </c>
      <c r="C2032">
        <v>412995790</v>
      </c>
      <c r="D2032">
        <v>417191297</v>
      </c>
      <c r="E2032">
        <v>1</v>
      </c>
      <c r="F2032">
        <v>1</v>
      </c>
      <c r="G2032">
        <v>1</v>
      </c>
      <c r="H2032">
        <v>3</v>
      </c>
      <c r="I2032" t="s">
        <v>426</v>
      </c>
      <c r="J2032" t="s">
        <v>1887</v>
      </c>
      <c r="K2032" t="s">
        <v>427</v>
      </c>
      <c r="L2032">
        <v>1407</v>
      </c>
      <c r="N2032">
        <v>1013</v>
      </c>
      <c r="O2032" t="s">
        <v>271</v>
      </c>
      <c r="P2032" t="s">
        <v>271</v>
      </c>
      <c r="Q2032">
        <v>1</v>
      </c>
      <c r="W2032">
        <v>0</v>
      </c>
      <c r="X2032">
        <v>1621563159</v>
      </c>
      <c r="Y2032">
        <f t="shared" si="3261"/>
        <v>0</v>
      </c>
      <c r="AA2032">
        <v>4942.5699999999997</v>
      </c>
      <c r="AB2032">
        <v>0</v>
      </c>
      <c r="AC2032">
        <v>0</v>
      </c>
      <c r="AD2032">
        <v>0</v>
      </c>
      <c r="AE2032">
        <v>3581.5700000000002</v>
      </c>
      <c r="AF2032">
        <v>0</v>
      </c>
      <c r="AG2032">
        <v>0</v>
      </c>
      <c r="AH2032">
        <v>0</v>
      </c>
      <c r="AI2032">
        <v>1.3799999999999999</v>
      </c>
      <c r="AJ2032">
        <v>1</v>
      </c>
      <c r="AK2032">
        <v>1</v>
      </c>
      <c r="AL2032">
        <v>1</v>
      </c>
      <c r="AM2032">
        <v>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14</v>
      </c>
      <c r="AT2032">
        <v>0.20999999999999999</v>
      </c>
      <c r="AU2032" t="s">
        <v>1271</v>
      </c>
      <c r="AV2032">
        <v>0</v>
      </c>
      <c r="AW2032">
        <v>2</v>
      </c>
      <c r="AX2032">
        <v>419118172</v>
      </c>
      <c r="AY2032">
        <v>1</v>
      </c>
      <c r="AZ2032">
        <v>0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752.12969999999996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1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ROUND(Y2032*Source!I709,7)</f>
        <v>0</v>
      </c>
      <c r="CY2032">
        <f t="shared" si="3262"/>
        <v>4942.5699999999997</v>
      </c>
      <c r="CZ2032">
        <f t="shared" si="3263"/>
        <v>3581.5700000000002</v>
      </c>
      <c r="DA2032">
        <f t="shared" si="3264"/>
        <v>1.3799999999999999</v>
      </c>
      <c r="DB2032">
        <f t="shared" si="3265"/>
        <v>0</v>
      </c>
      <c r="DC2032">
        <f t="shared" si="3266"/>
        <v>0</v>
      </c>
      <c r="DD2032" t="s">
        <v>14</v>
      </c>
      <c r="DE2032" t="s">
        <v>14</v>
      </c>
      <c r="DF2032">
        <f t="shared" si="3269"/>
        <v>0</v>
      </c>
      <c r="DG2032">
        <f t="shared" si="3267"/>
        <v>0</v>
      </c>
      <c r="DH2032">
        <f t="shared" si="3208"/>
        <v>0</v>
      </c>
      <c r="DI2032">
        <f t="shared" si="3209"/>
        <v>0</v>
      </c>
      <c r="DJ2032">
        <f t="shared" si="3268"/>
        <v>0</v>
      </c>
      <c r="DK2032">
        <v>0</v>
      </c>
      <c r="DL2032" t="s">
        <v>14</v>
      </c>
      <c r="DM2032">
        <v>0</v>
      </c>
      <c r="DN2032" t="s">
        <v>14</v>
      </c>
      <c r="DO2032">
        <v>0</v>
      </c>
    </row>
    <row r="2033">
      <c r="A2033">
        <f>ROW(Source!A709)</f>
        <v>709</v>
      </c>
      <c r="B2033">
        <v>419115877</v>
      </c>
      <c r="C2033">
        <v>412995790</v>
      </c>
      <c r="D2033">
        <v>417192554</v>
      </c>
      <c r="E2033">
        <v>1</v>
      </c>
      <c r="F2033">
        <v>1</v>
      </c>
      <c r="G2033">
        <v>1</v>
      </c>
      <c r="H2033">
        <v>3</v>
      </c>
      <c r="I2033" t="s">
        <v>428</v>
      </c>
      <c r="J2033" t="s">
        <v>1888</v>
      </c>
      <c r="K2033" t="s">
        <v>429</v>
      </c>
      <c r="L2033">
        <v>1407</v>
      </c>
      <c r="N2033">
        <v>1013</v>
      </c>
      <c r="O2033" t="s">
        <v>271</v>
      </c>
      <c r="P2033" t="s">
        <v>271</v>
      </c>
      <c r="Q2033">
        <v>1</v>
      </c>
      <c r="W2033">
        <v>0</v>
      </c>
      <c r="X2033">
        <v>1491121982</v>
      </c>
      <c r="Y2033">
        <f t="shared" si="3261"/>
        <v>0</v>
      </c>
      <c r="AA2033">
        <v>2717.1900000000001</v>
      </c>
      <c r="AB2033">
        <v>0</v>
      </c>
      <c r="AC2033">
        <v>0</v>
      </c>
      <c r="AD2033">
        <v>0</v>
      </c>
      <c r="AE2033">
        <v>2191.2800000000002</v>
      </c>
      <c r="AF2033">
        <v>0</v>
      </c>
      <c r="AG2033">
        <v>0</v>
      </c>
      <c r="AH2033">
        <v>0</v>
      </c>
      <c r="AI2033">
        <v>1.24</v>
      </c>
      <c r="AJ2033">
        <v>1</v>
      </c>
      <c r="AK2033">
        <v>1</v>
      </c>
      <c r="AL2033">
        <v>1</v>
      </c>
      <c r="AM2033">
        <v>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14</v>
      </c>
      <c r="AT2033">
        <v>0.105</v>
      </c>
      <c r="AU2033" t="s">
        <v>1271</v>
      </c>
      <c r="AV2033">
        <v>0</v>
      </c>
      <c r="AW2033">
        <v>2</v>
      </c>
      <c r="AX2033">
        <v>419118173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230.08440000000002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1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CV2033">
        <v>0</v>
      </c>
      <c r="CW2033">
        <v>0</v>
      </c>
      <c r="CX2033">
        <f>ROUND(Y2033*Source!I709,7)</f>
        <v>0</v>
      </c>
      <c r="CY2033">
        <f t="shared" si="3262"/>
        <v>2717.1900000000001</v>
      </c>
      <c r="CZ2033">
        <f t="shared" si="3263"/>
        <v>2191.2800000000002</v>
      </c>
      <c r="DA2033">
        <f t="shared" si="3264"/>
        <v>1.24</v>
      </c>
      <c r="DB2033">
        <f t="shared" si="3265"/>
        <v>0</v>
      </c>
      <c r="DC2033">
        <f t="shared" si="3266"/>
        <v>0</v>
      </c>
      <c r="DD2033" t="s">
        <v>14</v>
      </c>
      <c r="DE2033" t="s">
        <v>14</v>
      </c>
      <c r="DF2033">
        <f t="shared" si="3269"/>
        <v>0</v>
      </c>
      <c r="DG2033">
        <f t="shared" si="3267"/>
        <v>0</v>
      </c>
      <c r="DH2033">
        <f t="shared" si="3208"/>
        <v>0</v>
      </c>
      <c r="DI2033">
        <f t="shared" si="3209"/>
        <v>0</v>
      </c>
      <c r="DJ2033">
        <f t="shared" si="3268"/>
        <v>0</v>
      </c>
      <c r="DK2033">
        <v>0</v>
      </c>
      <c r="DL2033" t="s">
        <v>14</v>
      </c>
      <c r="DM2033">
        <v>0</v>
      </c>
      <c r="DN2033" t="s">
        <v>14</v>
      </c>
      <c r="DO2033">
        <v>0</v>
      </c>
    </row>
    <row r="2034">
      <c r="A2034">
        <f>ROW(Source!A709)</f>
        <v>709</v>
      </c>
      <c r="B2034">
        <v>419115877</v>
      </c>
      <c r="C2034">
        <v>412995790</v>
      </c>
      <c r="D2034">
        <v>417209286</v>
      </c>
      <c r="E2034">
        <v>1</v>
      </c>
      <c r="F2034">
        <v>1</v>
      </c>
      <c r="G2034">
        <v>1</v>
      </c>
      <c r="H2034">
        <v>3</v>
      </c>
      <c r="I2034" t="s">
        <v>432</v>
      </c>
      <c r="J2034" t="s">
        <v>1890</v>
      </c>
      <c r="K2034" t="s">
        <v>433</v>
      </c>
      <c r="L2034">
        <v>1407</v>
      </c>
      <c r="N2034">
        <v>1013</v>
      </c>
      <c r="O2034" t="s">
        <v>271</v>
      </c>
      <c r="P2034" t="s">
        <v>271</v>
      </c>
      <c r="Q2034">
        <v>1</v>
      </c>
      <c r="W2034">
        <v>0</v>
      </c>
      <c r="X2034">
        <v>-1853846720</v>
      </c>
      <c r="Y2034">
        <f t="shared" si="3261"/>
        <v>0</v>
      </c>
      <c r="AA2034">
        <v>468.72000000000003</v>
      </c>
      <c r="AB2034">
        <v>0</v>
      </c>
      <c r="AC2034">
        <v>0</v>
      </c>
      <c r="AD2034">
        <v>0</v>
      </c>
      <c r="AE2034">
        <v>493.38999999999999</v>
      </c>
      <c r="AF2034">
        <v>0</v>
      </c>
      <c r="AG2034">
        <v>0</v>
      </c>
      <c r="AH2034">
        <v>0</v>
      </c>
      <c r="AI2034">
        <v>0.94999999999999996</v>
      </c>
      <c r="AJ2034">
        <v>1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14</v>
      </c>
      <c r="AT2034">
        <v>0.001</v>
      </c>
      <c r="AU2034" t="s">
        <v>1271</v>
      </c>
      <c r="AV2034">
        <v>0</v>
      </c>
      <c r="AW2034">
        <v>2</v>
      </c>
      <c r="AX2034">
        <v>419118174</v>
      </c>
      <c r="AY2034">
        <v>1</v>
      </c>
      <c r="AZ2034">
        <v>0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0.49339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1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ROUND(Y2034*Source!I709,7)</f>
        <v>0</v>
      </c>
      <c r="CY2034">
        <f t="shared" si="3262"/>
        <v>468.72000000000003</v>
      </c>
      <c r="CZ2034">
        <f t="shared" si="3263"/>
        <v>493.38999999999999</v>
      </c>
      <c r="DA2034">
        <f t="shared" si="3264"/>
        <v>0.94999999999999996</v>
      </c>
      <c r="DB2034">
        <f t="shared" si="3265"/>
        <v>0</v>
      </c>
      <c r="DC2034">
        <f t="shared" si="3266"/>
        <v>0</v>
      </c>
      <c r="DD2034" t="s">
        <v>14</v>
      </c>
      <c r="DE2034" t="s">
        <v>14</v>
      </c>
      <c r="DF2034">
        <f t="shared" si="3269"/>
        <v>0</v>
      </c>
      <c r="DG2034">
        <f t="shared" si="3267"/>
        <v>0</v>
      </c>
      <c r="DH2034">
        <f t="shared" si="3208"/>
        <v>0</v>
      </c>
      <c r="DI2034">
        <f t="shared" si="3209"/>
        <v>0</v>
      </c>
      <c r="DJ2034">
        <f t="shared" si="3268"/>
        <v>0</v>
      </c>
      <c r="DK2034">
        <v>0</v>
      </c>
      <c r="DL2034" t="s">
        <v>14</v>
      </c>
      <c r="DM2034">
        <v>0</v>
      </c>
      <c r="DN2034" t="s">
        <v>14</v>
      </c>
      <c r="DO2034">
        <v>0</v>
      </c>
    </row>
    <row r="2035">
      <c r="A2035">
        <f>ROW(Source!A709)</f>
        <v>709</v>
      </c>
      <c r="B2035">
        <v>419115877</v>
      </c>
      <c r="C2035">
        <v>412995790</v>
      </c>
      <c r="D2035">
        <v>417096729</v>
      </c>
      <c r="E2035">
        <v>117</v>
      </c>
      <c r="F2035">
        <v>1</v>
      </c>
      <c r="G2035">
        <v>1</v>
      </c>
      <c r="H2035">
        <v>3</v>
      </c>
      <c r="I2035" t="s">
        <v>1847</v>
      </c>
      <c r="J2035" t="s">
        <v>14</v>
      </c>
      <c r="K2035" t="s">
        <v>1848</v>
      </c>
      <c r="L2035">
        <v>3277935</v>
      </c>
      <c r="N2035">
        <v>1013</v>
      </c>
      <c r="O2035" t="s">
        <v>63</v>
      </c>
      <c r="P2035" t="s">
        <v>63</v>
      </c>
      <c r="Q2035">
        <v>1</v>
      </c>
      <c r="W2035">
        <v>0</v>
      </c>
      <c r="X2035">
        <v>274903907</v>
      </c>
      <c r="Y2035">
        <f t="shared" ref="Y2035:Y2038" si="3270">AT2035</f>
        <v>2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0</v>
      </c>
      <c r="AQ2035">
        <v>1</v>
      </c>
      <c r="AR2035">
        <v>0</v>
      </c>
      <c r="AS2035" t="s">
        <v>14</v>
      </c>
      <c r="AT2035">
        <v>2</v>
      </c>
      <c r="AU2035" t="s">
        <v>14</v>
      </c>
      <c r="AV2035">
        <v>0</v>
      </c>
      <c r="AW2035">
        <v>2</v>
      </c>
      <c r="AX2035">
        <v>419118175</v>
      </c>
      <c r="AY2035">
        <v>1</v>
      </c>
      <c r="AZ2035">
        <v>2048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CV2035">
        <v>0</v>
      </c>
      <c r="CW2035">
        <v>0</v>
      </c>
      <c r="CX2035">
        <f>ROUND(Y2035*Source!I709,7)</f>
        <v>2</v>
      </c>
      <c r="CY2035">
        <f t="shared" si="3262"/>
        <v>0</v>
      </c>
      <c r="CZ2035">
        <f t="shared" si="3263"/>
        <v>0</v>
      </c>
      <c r="DA2035">
        <f t="shared" si="3264"/>
        <v>1</v>
      </c>
      <c r="DB2035">
        <f t="shared" ref="DB2035:DB2038" si="3271">ROUND(ROUND(AT2035*CZ2035,2),6)</f>
        <v>0</v>
      </c>
      <c r="DC2035">
        <f t="shared" ref="DC2035:DC2038" si="3272">ROUND(ROUND(AT2035*AG2035,2),6)</f>
        <v>0</v>
      </c>
      <c r="DD2035" t="s">
        <v>14</v>
      </c>
      <c r="DE2035" t="s">
        <v>14</v>
      </c>
      <c r="DF2035">
        <f t="shared" ref="DF2035:DF2038" si="3273">ROUND(ROUND(AE2035,2)*CX2035,2)</f>
        <v>0</v>
      </c>
      <c r="DG2035">
        <f t="shared" si="3267"/>
        <v>0</v>
      </c>
      <c r="DH2035">
        <f t="shared" si="3208"/>
        <v>0</v>
      </c>
      <c r="DI2035">
        <f t="shared" si="3209"/>
        <v>0</v>
      </c>
      <c r="DJ2035">
        <f t="shared" si="3268"/>
        <v>0</v>
      </c>
      <c r="DK2035">
        <v>0</v>
      </c>
      <c r="DL2035" t="s">
        <v>14</v>
      </c>
      <c r="DM2035">
        <v>0</v>
      </c>
      <c r="DN2035" t="s">
        <v>14</v>
      </c>
      <c r="DO2035">
        <v>0</v>
      </c>
    </row>
    <row r="2036">
      <c r="A2036">
        <f>ROW(Source!A710)</f>
        <v>710</v>
      </c>
      <c r="B2036">
        <v>419115877</v>
      </c>
      <c r="C2036">
        <v>412995817</v>
      </c>
      <c r="D2036">
        <v>417090702</v>
      </c>
      <c r="E2036">
        <v>117</v>
      </c>
      <c r="F2036">
        <v>1</v>
      </c>
      <c r="G2036">
        <v>1</v>
      </c>
      <c r="H2036">
        <v>1</v>
      </c>
      <c r="I2036" t="s">
        <v>212</v>
      </c>
      <c r="J2036" t="s">
        <v>14</v>
      </c>
      <c r="K2036" t="s">
        <v>213</v>
      </c>
      <c r="L2036">
        <v>1191</v>
      </c>
      <c r="N2036">
        <v>1013</v>
      </c>
      <c r="O2036" t="s">
        <v>48</v>
      </c>
      <c r="P2036" t="s">
        <v>48</v>
      </c>
      <c r="Q2036">
        <v>1</v>
      </c>
      <c r="W2036">
        <v>0</v>
      </c>
      <c r="X2036">
        <v>-1833565283</v>
      </c>
      <c r="Y2036">
        <f t="shared" si="3270"/>
        <v>13</v>
      </c>
      <c r="AA2036">
        <v>0</v>
      </c>
      <c r="AB2036">
        <v>0</v>
      </c>
      <c r="AC2036">
        <v>0</v>
      </c>
      <c r="AD2036">
        <v>479.26999999999998</v>
      </c>
      <c r="AE2036">
        <v>0</v>
      </c>
      <c r="AF2036">
        <v>0</v>
      </c>
      <c r="AG2036">
        <v>0</v>
      </c>
      <c r="AH2036">
        <v>479.26999999999998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14</v>
      </c>
      <c r="AT2036">
        <v>13</v>
      </c>
      <c r="AU2036" t="s">
        <v>14</v>
      </c>
      <c r="AV2036">
        <v>1</v>
      </c>
      <c r="AW2036">
        <v>2</v>
      </c>
      <c r="AX2036">
        <v>419118176</v>
      </c>
      <c r="AY2036">
        <v>1</v>
      </c>
      <c r="AZ2036">
        <v>0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6230.5100000000002</v>
      </c>
      <c r="BN2036">
        <v>13</v>
      </c>
      <c r="BO2036">
        <v>0</v>
      </c>
      <c r="BP2036">
        <v>1</v>
      </c>
      <c r="BQ2036">
        <v>0</v>
      </c>
      <c r="BR2036">
        <v>0</v>
      </c>
      <c r="BS2036">
        <v>0</v>
      </c>
      <c r="BT2036">
        <v>6230.5100000000002</v>
      </c>
      <c r="BU2036">
        <v>13</v>
      </c>
      <c r="BV2036">
        <v>0</v>
      </c>
      <c r="BW2036">
        <v>1</v>
      </c>
      <c r="CU2036">
        <f>ROUND(AT2036*Source!I710*AH2036*AL2036,2)</f>
        <v>6230.5100000000002</v>
      </c>
      <c r="CV2036">
        <f>ROUND(Y2036*Source!I710,7)</f>
        <v>13</v>
      </c>
      <c r="CW2036">
        <v>0</v>
      </c>
      <c r="CX2036">
        <f>ROUND(Y2036*Source!I710,7)</f>
        <v>13</v>
      </c>
      <c r="CY2036">
        <f t="shared" ref="CY2036:CY2037" si="3274">AD2036</f>
        <v>479.26999999999998</v>
      </c>
      <c r="CZ2036">
        <f t="shared" ref="CZ2036:CZ2037" si="3275">AH2036</f>
        <v>479.26999999999998</v>
      </c>
      <c r="DA2036">
        <f t="shared" ref="DA2036:DA2037" si="3276">AL2036</f>
        <v>1</v>
      </c>
      <c r="DB2036">
        <f t="shared" si="3271"/>
        <v>6230.5099999999993</v>
      </c>
      <c r="DC2036">
        <f t="shared" si="3272"/>
        <v>0</v>
      </c>
      <c r="DD2036" t="s">
        <v>14</v>
      </c>
      <c r="DE2036" t="s">
        <v>14</v>
      </c>
      <c r="DF2036">
        <f t="shared" si="3273"/>
        <v>0</v>
      </c>
      <c r="DG2036">
        <f t="shared" si="3267"/>
        <v>0</v>
      </c>
      <c r="DH2036">
        <f t="shared" si="3208"/>
        <v>0</v>
      </c>
      <c r="DI2036">
        <f t="shared" si="3209"/>
        <v>6230.5100000000002</v>
      </c>
      <c r="DJ2036">
        <f t="shared" ref="DJ2036:DJ2037" si="3277">DI2036</f>
        <v>6230.5100000000002</v>
      </c>
      <c r="DK2036">
        <v>1</v>
      </c>
      <c r="DL2036" t="s">
        <v>14</v>
      </c>
      <c r="DM2036">
        <v>0</v>
      </c>
      <c r="DN2036" t="s">
        <v>14</v>
      </c>
      <c r="DO2036">
        <v>0</v>
      </c>
    </row>
    <row r="2037">
      <c r="A2037">
        <f>ROW(Source!A710)</f>
        <v>710</v>
      </c>
      <c r="B2037">
        <v>419115877</v>
      </c>
      <c r="C2037">
        <v>412995817</v>
      </c>
      <c r="D2037">
        <v>417090896</v>
      </c>
      <c r="E2037">
        <v>117</v>
      </c>
      <c r="F2037">
        <v>1</v>
      </c>
      <c r="G2037">
        <v>1</v>
      </c>
      <c r="H2037">
        <v>1</v>
      </c>
      <c r="I2037" t="s">
        <v>1844</v>
      </c>
      <c r="J2037" t="s">
        <v>14</v>
      </c>
      <c r="K2037" t="s">
        <v>1845</v>
      </c>
      <c r="L2037">
        <v>1191</v>
      </c>
      <c r="N2037">
        <v>1013</v>
      </c>
      <c r="O2037" t="s">
        <v>48</v>
      </c>
      <c r="P2037" t="s">
        <v>48</v>
      </c>
      <c r="Q2037">
        <v>1</v>
      </c>
      <c r="W2037">
        <v>0</v>
      </c>
      <c r="X2037">
        <v>-1417349443</v>
      </c>
      <c r="Y2037">
        <f t="shared" si="3270"/>
        <v>1.0600000000000001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14</v>
      </c>
      <c r="AT2037">
        <v>1.0600000000000001</v>
      </c>
      <c r="AU2037" t="s">
        <v>14</v>
      </c>
      <c r="AV2037">
        <v>2</v>
      </c>
      <c r="AW2037">
        <v>2</v>
      </c>
      <c r="AX2037">
        <v>419118177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CV2037">
        <v>0</v>
      </c>
      <c r="CW2037">
        <v>0</v>
      </c>
      <c r="CX2037">
        <f>ROUND(Y2037*Source!I710,7)</f>
        <v>1.0600000000000001</v>
      </c>
      <c r="CY2037">
        <f t="shared" si="3274"/>
        <v>0</v>
      </c>
      <c r="CZ2037">
        <f t="shared" si="3275"/>
        <v>0</v>
      </c>
      <c r="DA2037">
        <f t="shared" si="3276"/>
        <v>1</v>
      </c>
      <c r="DB2037">
        <f t="shared" si="3271"/>
        <v>0</v>
      </c>
      <c r="DC2037">
        <f t="shared" si="3272"/>
        <v>0</v>
      </c>
      <c r="DD2037" t="s">
        <v>14</v>
      </c>
      <c r="DE2037" t="s">
        <v>14</v>
      </c>
      <c r="DF2037">
        <f t="shared" si="3273"/>
        <v>0</v>
      </c>
      <c r="DG2037">
        <f t="shared" si="3267"/>
        <v>0</v>
      </c>
      <c r="DH2037">
        <f t="shared" si="3208"/>
        <v>0</v>
      </c>
      <c r="DI2037">
        <f t="shared" si="3209"/>
        <v>0</v>
      </c>
      <c r="DJ2037">
        <f t="shared" si="3277"/>
        <v>0</v>
      </c>
      <c r="DK2037">
        <v>0</v>
      </c>
      <c r="DL2037" t="s">
        <v>14</v>
      </c>
      <c r="DM2037">
        <v>0</v>
      </c>
      <c r="DN2037" t="s">
        <v>14</v>
      </c>
      <c r="DO2037">
        <v>0</v>
      </c>
    </row>
    <row r="2038">
      <c r="A2038">
        <f>ROW(Source!A710)</f>
        <v>710</v>
      </c>
      <c r="B2038">
        <v>419115877</v>
      </c>
      <c r="C2038">
        <v>412995817</v>
      </c>
      <c r="D2038">
        <v>417098134</v>
      </c>
      <c r="E2038">
        <v>1</v>
      </c>
      <c r="F2038">
        <v>1</v>
      </c>
      <c r="G2038">
        <v>1</v>
      </c>
      <c r="H2038">
        <v>2</v>
      </c>
      <c r="I2038" t="s">
        <v>159</v>
      </c>
      <c r="J2038" t="s">
        <v>1851</v>
      </c>
      <c r="K2038" t="s">
        <v>160</v>
      </c>
      <c r="L2038">
        <v>1368</v>
      </c>
      <c r="N2038">
        <v>1011</v>
      </c>
      <c r="O2038" t="s">
        <v>55</v>
      </c>
      <c r="P2038" t="s">
        <v>55</v>
      </c>
      <c r="Q2038">
        <v>1</v>
      </c>
      <c r="W2038">
        <v>0</v>
      </c>
      <c r="X2038">
        <v>302479695</v>
      </c>
      <c r="Y2038">
        <f t="shared" si="3270"/>
        <v>1.0600000000000001</v>
      </c>
      <c r="AA2038">
        <v>0</v>
      </c>
      <c r="AB2038">
        <v>1274.25</v>
      </c>
      <c r="AC2038">
        <v>620.24000000000001</v>
      </c>
      <c r="AD2038">
        <v>0</v>
      </c>
      <c r="AE2038">
        <v>0</v>
      </c>
      <c r="AF2038">
        <v>995.50999999999999</v>
      </c>
      <c r="AG2038">
        <v>620.24000000000001</v>
      </c>
      <c r="AH2038">
        <v>0</v>
      </c>
      <c r="AI2038">
        <v>1</v>
      </c>
      <c r="AJ2038">
        <v>1.28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14</v>
      </c>
      <c r="AT2038">
        <v>1.0600000000000001</v>
      </c>
      <c r="AU2038" t="s">
        <v>14</v>
      </c>
      <c r="AV2038">
        <v>1</v>
      </c>
      <c r="AW2038">
        <v>2</v>
      </c>
      <c r="AX2038">
        <v>419118178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1055.2406000000001</v>
      </c>
      <c r="BL2038">
        <v>657.45440000000008</v>
      </c>
      <c r="BM2038">
        <v>0</v>
      </c>
      <c r="BN2038">
        <v>0</v>
      </c>
      <c r="BO2038">
        <v>1.0600000000000001</v>
      </c>
      <c r="BP2038">
        <v>1</v>
      </c>
      <c r="BQ2038">
        <v>0</v>
      </c>
      <c r="BR2038">
        <v>1055.2406000000001</v>
      </c>
      <c r="BS2038">
        <v>657.45440000000008</v>
      </c>
      <c r="BT2038">
        <v>0</v>
      </c>
      <c r="BU2038">
        <v>0</v>
      </c>
      <c r="BV2038">
        <v>1.0600000000000001</v>
      </c>
      <c r="BW2038">
        <v>1</v>
      </c>
      <c r="CV2038">
        <v>0</v>
      </c>
      <c r="CW2038">
        <f>ROUND(Y2038*Source!I710*DO2038,7)</f>
        <v>1.0600000000000001</v>
      </c>
      <c r="CX2038">
        <f>ROUND(Y2038*Source!I710,7)</f>
        <v>1.0600000000000001</v>
      </c>
      <c r="CY2038">
        <f>AB2038</f>
        <v>1274.25</v>
      </c>
      <c r="CZ2038">
        <f>AF2038</f>
        <v>995.50999999999999</v>
      </c>
      <c r="DA2038">
        <f>AJ2038</f>
        <v>1.28</v>
      </c>
      <c r="DB2038">
        <f t="shared" si="3271"/>
        <v>1055.24</v>
      </c>
      <c r="DC2038">
        <f t="shared" si="3272"/>
        <v>657.44999999999993</v>
      </c>
      <c r="DD2038" t="s">
        <v>14</v>
      </c>
      <c r="DE2038" t="s">
        <v>14</v>
      </c>
      <c r="DF2038">
        <f t="shared" si="3273"/>
        <v>0</v>
      </c>
      <c r="DG2038">
        <f>ROUND(ROUND(AF2038*AJ2038,2)*CX2038,2)</f>
        <v>1350.71</v>
      </c>
      <c r="DH2038">
        <f t="shared" si="3208"/>
        <v>657.45000000000005</v>
      </c>
      <c r="DI2038">
        <f t="shared" si="3209"/>
        <v>0</v>
      </c>
      <c r="DJ2038">
        <f>DG2038+DH2038</f>
        <v>2008.1600000000001</v>
      </c>
      <c r="DK2038">
        <v>0</v>
      </c>
      <c r="DL2038" t="s">
        <v>56</v>
      </c>
      <c r="DM2038">
        <v>5</v>
      </c>
      <c r="DN2038" t="s">
        <v>48</v>
      </c>
      <c r="DO2038">
        <v>1</v>
      </c>
    </row>
    <row r="2039">
      <c r="A2039">
        <f>ROW(Source!A710)</f>
        <v>710</v>
      </c>
      <c r="B2039">
        <v>419115877</v>
      </c>
      <c r="C2039">
        <v>412995817</v>
      </c>
      <c r="D2039">
        <v>417162991</v>
      </c>
      <c r="E2039">
        <v>1</v>
      </c>
      <c r="F2039">
        <v>1</v>
      </c>
      <c r="G2039">
        <v>1</v>
      </c>
      <c r="H2039">
        <v>3</v>
      </c>
      <c r="I2039" t="s">
        <v>146</v>
      </c>
      <c r="J2039" t="s">
        <v>1849</v>
      </c>
      <c r="K2039" t="s">
        <v>147</v>
      </c>
      <c r="L2039">
        <v>1348</v>
      </c>
      <c r="N2039">
        <v>1009</v>
      </c>
      <c r="O2039" t="s">
        <v>148</v>
      </c>
      <c r="P2039" t="s">
        <v>148</v>
      </c>
      <c r="Q2039">
        <v>1000</v>
      </c>
      <c r="W2039">
        <v>0</v>
      </c>
      <c r="X2039">
        <v>-465588395</v>
      </c>
      <c r="Y2039">
        <f t="shared" ref="Y2039:Y2047" si="3278">(AT2039*ROUND(0,7))</f>
        <v>0</v>
      </c>
      <c r="AA2039">
        <v>149054.35999999999</v>
      </c>
      <c r="AB2039">
        <v>0</v>
      </c>
      <c r="AC2039">
        <v>0</v>
      </c>
      <c r="AD2039">
        <v>0</v>
      </c>
      <c r="AE2039">
        <v>116448.72</v>
      </c>
      <c r="AF2039">
        <v>0</v>
      </c>
      <c r="AG2039">
        <v>0</v>
      </c>
      <c r="AH2039">
        <v>0</v>
      </c>
      <c r="AI2039">
        <v>1.28</v>
      </c>
      <c r="AJ2039">
        <v>1</v>
      </c>
      <c r="AK2039">
        <v>1</v>
      </c>
      <c r="AL2039">
        <v>1</v>
      </c>
      <c r="AM2039">
        <v>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14</v>
      </c>
      <c r="AT2039">
        <v>4.0000000000000003e-05</v>
      </c>
      <c r="AU2039" t="s">
        <v>1176</v>
      </c>
      <c r="AV2039">
        <v>0</v>
      </c>
      <c r="AW2039">
        <v>2</v>
      </c>
      <c r="AX2039">
        <v>419118179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4.6579488000000007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CV2039">
        <v>0</v>
      </c>
      <c r="CW2039">
        <v>0</v>
      </c>
      <c r="CX2039">
        <f>ROUND(Y2039*Source!I710,7)</f>
        <v>0</v>
      </c>
      <c r="CY2039">
        <f t="shared" ref="CY2039:CY2048" si="3279">AA2039</f>
        <v>149054.35999999999</v>
      </c>
      <c r="CZ2039">
        <f t="shared" ref="CZ2039:CZ2048" si="3280">AE2039</f>
        <v>116448.72</v>
      </c>
      <c r="DA2039">
        <f t="shared" ref="DA2039:DA2048" si="3281">AI2039</f>
        <v>1.28</v>
      </c>
      <c r="DB2039">
        <f t="shared" ref="DB2039:DB2047" si="3282">ROUND((ROUND(AT2039*CZ2039,2)*ROUND(0,7)),6)</f>
        <v>0</v>
      </c>
      <c r="DC2039">
        <f t="shared" ref="DC2039:DC2047" si="3283">ROUND((ROUND(AT2039*AG2039,2)*ROUND(0,7)),6)</f>
        <v>0</v>
      </c>
      <c r="DD2039" t="s">
        <v>14</v>
      </c>
      <c r="DE2039" t="s">
        <v>14</v>
      </c>
      <c r="DF2039">
        <f>ROUND(ROUND(AE2039*AI2039,2)*CX2039,2)</f>
        <v>0</v>
      </c>
      <c r="DG2039">
        <f t="shared" ref="DG2039:DG2050" si="3284">ROUND(ROUND(AF2039,2)*CX2039,2)</f>
        <v>0</v>
      </c>
      <c r="DH2039">
        <f t="shared" si="3208"/>
        <v>0</v>
      </c>
      <c r="DI2039">
        <f t="shared" si="3209"/>
        <v>0</v>
      </c>
      <c r="DJ2039">
        <f t="shared" ref="DJ2039:DJ2048" si="3285">DF2039</f>
        <v>0</v>
      </c>
      <c r="DK2039">
        <v>0</v>
      </c>
      <c r="DL2039" t="s">
        <v>14</v>
      </c>
      <c r="DM2039">
        <v>0</v>
      </c>
      <c r="DN2039" t="s">
        <v>14</v>
      </c>
      <c r="DO2039">
        <v>0</v>
      </c>
    </row>
    <row r="2040">
      <c r="A2040">
        <f>ROW(Source!A710)</f>
        <v>710</v>
      </c>
      <c r="B2040">
        <v>419115877</v>
      </c>
      <c r="C2040">
        <v>412995817</v>
      </c>
      <c r="D2040">
        <v>417163072</v>
      </c>
      <c r="E2040">
        <v>1</v>
      </c>
      <c r="F2040">
        <v>1</v>
      </c>
      <c r="G2040">
        <v>1</v>
      </c>
      <c r="H2040">
        <v>3</v>
      </c>
      <c r="I2040" t="s">
        <v>184</v>
      </c>
      <c r="J2040" t="s">
        <v>1854</v>
      </c>
      <c r="K2040" t="s">
        <v>185</v>
      </c>
      <c r="L2040">
        <v>1346</v>
      </c>
      <c r="N2040">
        <v>1009</v>
      </c>
      <c r="O2040" t="s">
        <v>151</v>
      </c>
      <c r="P2040" t="s">
        <v>151</v>
      </c>
      <c r="Q2040">
        <v>1</v>
      </c>
      <c r="W2040">
        <v>0</v>
      </c>
      <c r="X2040">
        <v>-1568219933</v>
      </c>
      <c r="Y2040">
        <f t="shared" si="3278"/>
        <v>0</v>
      </c>
      <c r="AA2040">
        <v>54.5</v>
      </c>
      <c r="AB2040">
        <v>0</v>
      </c>
      <c r="AC2040">
        <v>0</v>
      </c>
      <c r="AD2040">
        <v>0</v>
      </c>
      <c r="AE2040">
        <v>54.5</v>
      </c>
      <c r="AF2040">
        <v>0</v>
      </c>
      <c r="AG2040">
        <v>0</v>
      </c>
      <c r="AH2040">
        <v>0</v>
      </c>
      <c r="AI2040">
        <v>1</v>
      </c>
      <c r="AJ2040">
        <v>1</v>
      </c>
      <c r="AK2040">
        <v>1</v>
      </c>
      <c r="AL2040">
        <v>1</v>
      </c>
      <c r="AM2040">
        <v>-2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14</v>
      </c>
      <c r="AT2040">
        <v>0.111</v>
      </c>
      <c r="AU2040" t="s">
        <v>1176</v>
      </c>
      <c r="AV2040">
        <v>0</v>
      </c>
      <c r="AW2040">
        <v>2</v>
      </c>
      <c r="AX2040">
        <v>419118180</v>
      </c>
      <c r="AY2040">
        <v>1</v>
      </c>
      <c r="AZ2040">
        <v>0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6.0495000000000001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1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ROUND(Y2040*Source!I710,7)</f>
        <v>0</v>
      </c>
      <c r="CY2040">
        <f t="shared" si="3279"/>
        <v>54.5</v>
      </c>
      <c r="CZ2040">
        <f t="shared" si="3280"/>
        <v>54.5</v>
      </c>
      <c r="DA2040">
        <f t="shared" si="3281"/>
        <v>1</v>
      </c>
      <c r="DB2040">
        <f t="shared" si="3282"/>
        <v>0</v>
      </c>
      <c r="DC2040">
        <f t="shared" si="3283"/>
        <v>0</v>
      </c>
      <c r="DD2040" t="s">
        <v>14</v>
      </c>
      <c r="DE2040" t="s">
        <v>14</v>
      </c>
      <c r="DF2040">
        <f>ROUND(ROUND(AE2040,2)*CX2040,2)</f>
        <v>0</v>
      </c>
      <c r="DG2040">
        <f t="shared" si="3284"/>
        <v>0</v>
      </c>
      <c r="DH2040">
        <f t="shared" si="3208"/>
        <v>0</v>
      </c>
      <c r="DI2040">
        <f t="shared" si="3209"/>
        <v>0</v>
      </c>
      <c r="DJ2040">
        <f t="shared" si="3285"/>
        <v>0</v>
      </c>
      <c r="DK2040">
        <v>1</v>
      </c>
      <c r="DL2040" t="s">
        <v>14</v>
      </c>
      <c r="DM2040">
        <v>0</v>
      </c>
      <c r="DN2040" t="s">
        <v>14</v>
      </c>
      <c r="DO2040">
        <v>0</v>
      </c>
    </row>
    <row r="2041">
      <c r="A2041">
        <f>ROW(Source!A710)</f>
        <v>710</v>
      </c>
      <c r="B2041">
        <v>419115877</v>
      </c>
      <c r="C2041">
        <v>412995817</v>
      </c>
      <c r="D2041">
        <v>417163256</v>
      </c>
      <c r="E2041">
        <v>1</v>
      </c>
      <c r="F2041">
        <v>1</v>
      </c>
      <c r="G2041">
        <v>1</v>
      </c>
      <c r="H2041">
        <v>3</v>
      </c>
      <c r="I2041" t="s">
        <v>257</v>
      </c>
      <c r="J2041" t="s">
        <v>1870</v>
      </c>
      <c r="K2041" t="s">
        <v>258</v>
      </c>
      <c r="L2041">
        <v>1346</v>
      </c>
      <c r="N2041">
        <v>1009</v>
      </c>
      <c r="O2041" t="s">
        <v>151</v>
      </c>
      <c r="P2041" t="s">
        <v>151</v>
      </c>
      <c r="Q2041">
        <v>1</v>
      </c>
      <c r="W2041">
        <v>0</v>
      </c>
      <c r="X2041">
        <v>1771797515</v>
      </c>
      <c r="Y2041">
        <f t="shared" si="3278"/>
        <v>0</v>
      </c>
      <c r="AA2041">
        <v>199.91</v>
      </c>
      <c r="AB2041">
        <v>0</v>
      </c>
      <c r="AC2041">
        <v>0</v>
      </c>
      <c r="AD2041">
        <v>0</v>
      </c>
      <c r="AE2041">
        <v>219.68000000000001</v>
      </c>
      <c r="AF2041">
        <v>0</v>
      </c>
      <c r="AG2041">
        <v>0</v>
      </c>
      <c r="AH2041">
        <v>0</v>
      </c>
      <c r="AI2041">
        <v>0.91000000000000003</v>
      </c>
      <c r="AJ2041">
        <v>1</v>
      </c>
      <c r="AK2041">
        <v>1</v>
      </c>
      <c r="AL2041">
        <v>1</v>
      </c>
      <c r="AM2041">
        <v>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14</v>
      </c>
      <c r="AT2041">
        <v>0.0089999999999999993</v>
      </c>
      <c r="AU2041" t="s">
        <v>1176</v>
      </c>
      <c r="AV2041">
        <v>0</v>
      </c>
      <c r="AW2041">
        <v>2</v>
      </c>
      <c r="AX2041">
        <v>419118181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1.97712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CV2041">
        <v>0</v>
      </c>
      <c r="CW2041">
        <v>0</v>
      </c>
      <c r="CX2041">
        <f>ROUND(Y2041*Source!I710,7)</f>
        <v>0</v>
      </c>
      <c r="CY2041">
        <f t="shared" si="3279"/>
        <v>199.91</v>
      </c>
      <c r="CZ2041">
        <f t="shared" si="3280"/>
        <v>219.68000000000001</v>
      </c>
      <c r="DA2041">
        <f t="shared" si="3281"/>
        <v>0.91000000000000003</v>
      </c>
      <c r="DB2041">
        <f t="shared" si="3282"/>
        <v>0</v>
      </c>
      <c r="DC2041">
        <f t="shared" si="3283"/>
        <v>0</v>
      </c>
      <c r="DD2041" t="s">
        <v>14</v>
      </c>
      <c r="DE2041" t="s">
        <v>14</v>
      </c>
      <c r="DF2041">
        <f t="shared" ref="DF2041:DF2047" si="3286">ROUND(ROUND(AE2041*AI2041,2)*CX2041,2)</f>
        <v>0</v>
      </c>
      <c r="DG2041">
        <f t="shared" si="3284"/>
        <v>0</v>
      </c>
      <c r="DH2041">
        <f t="shared" si="3208"/>
        <v>0</v>
      </c>
      <c r="DI2041">
        <f t="shared" si="3209"/>
        <v>0</v>
      </c>
      <c r="DJ2041">
        <f t="shared" si="3285"/>
        <v>0</v>
      </c>
      <c r="DK2041">
        <v>0</v>
      </c>
      <c r="DL2041" t="s">
        <v>14</v>
      </c>
      <c r="DM2041">
        <v>0</v>
      </c>
      <c r="DN2041" t="s">
        <v>14</v>
      </c>
      <c r="DO2041">
        <v>0</v>
      </c>
    </row>
    <row r="2042">
      <c r="A2042">
        <f>ROW(Source!A710)</f>
        <v>710</v>
      </c>
      <c r="B2042">
        <v>419115877</v>
      </c>
      <c r="C2042">
        <v>412995817</v>
      </c>
      <c r="D2042">
        <v>417167686</v>
      </c>
      <c r="E2042">
        <v>1</v>
      </c>
      <c r="F2042">
        <v>1</v>
      </c>
      <c r="G2042">
        <v>1</v>
      </c>
      <c r="H2042">
        <v>3</v>
      </c>
      <c r="I2042" t="s">
        <v>421</v>
      </c>
      <c r="J2042" t="s">
        <v>1885</v>
      </c>
      <c r="K2042" t="s">
        <v>422</v>
      </c>
      <c r="L2042">
        <v>1346</v>
      </c>
      <c r="N2042">
        <v>1009</v>
      </c>
      <c r="O2042" t="s">
        <v>151</v>
      </c>
      <c r="P2042" t="s">
        <v>151</v>
      </c>
      <c r="Q2042">
        <v>1</v>
      </c>
      <c r="W2042">
        <v>0</v>
      </c>
      <c r="X2042">
        <v>-211094116</v>
      </c>
      <c r="Y2042">
        <f t="shared" si="3278"/>
        <v>0</v>
      </c>
      <c r="AA2042">
        <v>575.55999999999995</v>
      </c>
      <c r="AB2042">
        <v>0</v>
      </c>
      <c r="AC2042">
        <v>0</v>
      </c>
      <c r="AD2042">
        <v>0</v>
      </c>
      <c r="AE2042">
        <v>373.74000000000001</v>
      </c>
      <c r="AF2042">
        <v>0</v>
      </c>
      <c r="AG2042">
        <v>0</v>
      </c>
      <c r="AH2042">
        <v>0</v>
      </c>
      <c r="AI2042">
        <v>1.54</v>
      </c>
      <c r="AJ2042">
        <v>1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14</v>
      </c>
      <c r="AT2042">
        <v>0.012999999999999999</v>
      </c>
      <c r="AU2042" t="s">
        <v>1176</v>
      </c>
      <c r="AV2042">
        <v>0</v>
      </c>
      <c r="AW2042">
        <v>2</v>
      </c>
      <c r="AX2042">
        <v>419118182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4.8586200000000002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1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ROUND(Y2042*Source!I710,7)</f>
        <v>0</v>
      </c>
      <c r="CY2042">
        <f t="shared" si="3279"/>
        <v>575.55999999999995</v>
      </c>
      <c r="CZ2042">
        <f t="shared" si="3280"/>
        <v>373.74000000000001</v>
      </c>
      <c r="DA2042">
        <f t="shared" si="3281"/>
        <v>1.54</v>
      </c>
      <c r="DB2042">
        <f t="shared" si="3282"/>
        <v>0</v>
      </c>
      <c r="DC2042">
        <f t="shared" si="3283"/>
        <v>0</v>
      </c>
      <c r="DD2042" t="s">
        <v>14</v>
      </c>
      <c r="DE2042" t="s">
        <v>14</v>
      </c>
      <c r="DF2042">
        <f t="shared" si="3286"/>
        <v>0</v>
      </c>
      <c r="DG2042">
        <f t="shared" si="3284"/>
        <v>0</v>
      </c>
      <c r="DH2042">
        <f t="shared" si="3208"/>
        <v>0</v>
      </c>
      <c r="DI2042">
        <f t="shared" si="3209"/>
        <v>0</v>
      </c>
      <c r="DJ2042">
        <f t="shared" si="3285"/>
        <v>0</v>
      </c>
      <c r="DK2042">
        <v>0</v>
      </c>
      <c r="DL2042" t="s">
        <v>14</v>
      </c>
      <c r="DM2042">
        <v>0</v>
      </c>
      <c r="DN2042" t="s">
        <v>14</v>
      </c>
      <c r="DO2042">
        <v>0</v>
      </c>
    </row>
    <row r="2043">
      <c r="A2043">
        <f>ROW(Source!A710)</f>
        <v>710</v>
      </c>
      <c r="B2043">
        <v>419115877</v>
      </c>
      <c r="C2043">
        <v>412995817</v>
      </c>
      <c r="D2043">
        <v>417167717</v>
      </c>
      <c r="E2043">
        <v>1</v>
      </c>
      <c r="F2043">
        <v>1</v>
      </c>
      <c r="G2043">
        <v>1</v>
      </c>
      <c r="H2043">
        <v>3</v>
      </c>
      <c r="I2043" t="s">
        <v>423</v>
      </c>
      <c r="J2043" t="s">
        <v>1886</v>
      </c>
      <c r="K2043" t="s">
        <v>424</v>
      </c>
      <c r="L2043">
        <v>1302</v>
      </c>
      <c r="N2043">
        <v>1003</v>
      </c>
      <c r="O2043" t="s">
        <v>425</v>
      </c>
      <c r="P2043" t="s">
        <v>425</v>
      </c>
      <c r="Q2043">
        <v>10</v>
      </c>
      <c r="W2043">
        <v>0</v>
      </c>
      <c r="X2043">
        <v>-1612554743</v>
      </c>
      <c r="Y2043">
        <f t="shared" si="3278"/>
        <v>0</v>
      </c>
      <c r="AA2043">
        <v>285.38999999999999</v>
      </c>
      <c r="AB2043">
        <v>0</v>
      </c>
      <c r="AC2043">
        <v>0</v>
      </c>
      <c r="AD2043">
        <v>0</v>
      </c>
      <c r="AE2043">
        <v>185.31999999999999</v>
      </c>
      <c r="AF2043">
        <v>0</v>
      </c>
      <c r="AG2043">
        <v>0</v>
      </c>
      <c r="AH2043">
        <v>0</v>
      </c>
      <c r="AI2043">
        <v>1.54</v>
      </c>
      <c r="AJ2043">
        <v>1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14</v>
      </c>
      <c r="AT2043">
        <v>0.056000000000000001</v>
      </c>
      <c r="AU2043" t="s">
        <v>1176</v>
      </c>
      <c r="AV2043">
        <v>0</v>
      </c>
      <c r="AW2043">
        <v>2</v>
      </c>
      <c r="AX2043">
        <v>419118183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10.37792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CV2043">
        <v>0</v>
      </c>
      <c r="CW2043">
        <v>0</v>
      </c>
      <c r="CX2043">
        <f>ROUND(Y2043*Source!I710,7)</f>
        <v>0</v>
      </c>
      <c r="CY2043">
        <f t="shared" si="3279"/>
        <v>285.38999999999999</v>
      </c>
      <c r="CZ2043">
        <f t="shared" si="3280"/>
        <v>185.31999999999999</v>
      </c>
      <c r="DA2043">
        <f t="shared" si="3281"/>
        <v>1.54</v>
      </c>
      <c r="DB2043">
        <f t="shared" si="3282"/>
        <v>0</v>
      </c>
      <c r="DC2043">
        <f t="shared" si="3283"/>
        <v>0</v>
      </c>
      <c r="DD2043" t="s">
        <v>14</v>
      </c>
      <c r="DE2043" t="s">
        <v>14</v>
      </c>
      <c r="DF2043">
        <f t="shared" si="3286"/>
        <v>0</v>
      </c>
      <c r="DG2043">
        <f t="shared" si="3284"/>
        <v>0</v>
      </c>
      <c r="DH2043">
        <f t="shared" si="3208"/>
        <v>0</v>
      </c>
      <c r="DI2043">
        <f t="shared" si="3209"/>
        <v>0</v>
      </c>
      <c r="DJ2043">
        <f t="shared" si="3285"/>
        <v>0</v>
      </c>
      <c r="DK2043">
        <v>0</v>
      </c>
      <c r="DL2043" t="s">
        <v>14</v>
      </c>
      <c r="DM2043">
        <v>0</v>
      </c>
      <c r="DN2043" t="s">
        <v>14</v>
      </c>
      <c r="DO2043">
        <v>0</v>
      </c>
    </row>
    <row r="2044">
      <c r="A2044">
        <f>ROW(Source!A710)</f>
        <v>710</v>
      </c>
      <c r="B2044">
        <v>419115877</v>
      </c>
      <c r="C2044">
        <v>412995817</v>
      </c>
      <c r="D2044">
        <v>417175584</v>
      </c>
      <c r="E2044">
        <v>1</v>
      </c>
      <c r="F2044">
        <v>1</v>
      </c>
      <c r="G2044">
        <v>1</v>
      </c>
      <c r="H2044">
        <v>3</v>
      </c>
      <c r="I2044" t="s">
        <v>149</v>
      </c>
      <c r="J2044" t="s">
        <v>1850</v>
      </c>
      <c r="K2044" t="s">
        <v>150</v>
      </c>
      <c r="L2044">
        <v>1346</v>
      </c>
      <c r="N2044">
        <v>1009</v>
      </c>
      <c r="O2044" t="s">
        <v>151</v>
      </c>
      <c r="P2044" t="s">
        <v>151</v>
      </c>
      <c r="Q2044">
        <v>1</v>
      </c>
      <c r="W2044">
        <v>0</v>
      </c>
      <c r="X2044">
        <v>-242288594</v>
      </c>
      <c r="Y2044">
        <f t="shared" si="3278"/>
        <v>0</v>
      </c>
      <c r="AA2044">
        <v>1400.99</v>
      </c>
      <c r="AB2044">
        <v>0</v>
      </c>
      <c r="AC2044">
        <v>0</v>
      </c>
      <c r="AD2044">
        <v>0</v>
      </c>
      <c r="AE2044">
        <v>870.17999999999995</v>
      </c>
      <c r="AF2044">
        <v>0</v>
      </c>
      <c r="AG2044">
        <v>0</v>
      </c>
      <c r="AH2044">
        <v>0</v>
      </c>
      <c r="AI2044">
        <v>1.6100000000000001</v>
      </c>
      <c r="AJ2044">
        <v>1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14</v>
      </c>
      <c r="AT2044">
        <v>0.23000000000000001</v>
      </c>
      <c r="AU2044" t="s">
        <v>1176</v>
      </c>
      <c r="AV2044">
        <v>0</v>
      </c>
      <c r="AW2044">
        <v>2</v>
      </c>
      <c r="AX2044">
        <v>419118184</v>
      </c>
      <c r="AY2044">
        <v>1</v>
      </c>
      <c r="AZ2044">
        <v>0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200.1414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CV2044">
        <v>0</v>
      </c>
      <c r="CW2044">
        <v>0</v>
      </c>
      <c r="CX2044">
        <f>ROUND(Y2044*Source!I710,7)</f>
        <v>0</v>
      </c>
      <c r="CY2044">
        <f t="shared" si="3279"/>
        <v>1400.99</v>
      </c>
      <c r="CZ2044">
        <f t="shared" si="3280"/>
        <v>870.17999999999995</v>
      </c>
      <c r="DA2044">
        <f t="shared" si="3281"/>
        <v>1.6100000000000001</v>
      </c>
      <c r="DB2044">
        <f t="shared" si="3282"/>
        <v>0</v>
      </c>
      <c r="DC2044">
        <f t="shared" si="3283"/>
        <v>0</v>
      </c>
      <c r="DD2044" t="s">
        <v>14</v>
      </c>
      <c r="DE2044" t="s">
        <v>14</v>
      </c>
      <c r="DF2044">
        <f t="shared" si="3286"/>
        <v>0</v>
      </c>
      <c r="DG2044">
        <f t="shared" si="3284"/>
        <v>0</v>
      </c>
      <c r="DH2044">
        <f t="shared" si="3208"/>
        <v>0</v>
      </c>
      <c r="DI2044">
        <f t="shared" si="3209"/>
        <v>0</v>
      </c>
      <c r="DJ2044">
        <f t="shared" si="3285"/>
        <v>0</v>
      </c>
      <c r="DK2044">
        <v>0</v>
      </c>
      <c r="DL2044" t="s">
        <v>14</v>
      </c>
      <c r="DM2044">
        <v>0</v>
      </c>
      <c r="DN2044" t="s">
        <v>14</v>
      </c>
      <c r="DO2044">
        <v>0</v>
      </c>
    </row>
    <row r="2045">
      <c r="A2045">
        <f>ROW(Source!A710)</f>
        <v>710</v>
      </c>
      <c r="B2045">
        <v>419115877</v>
      </c>
      <c r="C2045">
        <v>412995817</v>
      </c>
      <c r="D2045">
        <v>417191297</v>
      </c>
      <c r="E2045">
        <v>1</v>
      </c>
      <c r="F2045">
        <v>1</v>
      </c>
      <c r="G2045">
        <v>1</v>
      </c>
      <c r="H2045">
        <v>3</v>
      </c>
      <c r="I2045" t="s">
        <v>426</v>
      </c>
      <c r="J2045" t="s">
        <v>1887</v>
      </c>
      <c r="K2045" t="s">
        <v>427</v>
      </c>
      <c r="L2045">
        <v>1407</v>
      </c>
      <c r="N2045">
        <v>1013</v>
      </c>
      <c r="O2045" t="s">
        <v>271</v>
      </c>
      <c r="P2045" t="s">
        <v>271</v>
      </c>
      <c r="Q2045">
        <v>1</v>
      </c>
      <c r="W2045">
        <v>0</v>
      </c>
      <c r="X2045">
        <v>1621563159</v>
      </c>
      <c r="Y2045">
        <f t="shared" si="3278"/>
        <v>0</v>
      </c>
      <c r="AA2045">
        <v>4942.5699999999997</v>
      </c>
      <c r="AB2045">
        <v>0</v>
      </c>
      <c r="AC2045">
        <v>0</v>
      </c>
      <c r="AD2045">
        <v>0</v>
      </c>
      <c r="AE2045">
        <v>3581.5700000000002</v>
      </c>
      <c r="AF2045">
        <v>0</v>
      </c>
      <c r="AG2045">
        <v>0</v>
      </c>
      <c r="AH2045">
        <v>0</v>
      </c>
      <c r="AI2045">
        <v>1.3799999999999999</v>
      </c>
      <c r="AJ2045">
        <v>1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14</v>
      </c>
      <c r="AT2045">
        <v>0.20999999999999999</v>
      </c>
      <c r="AU2045" t="s">
        <v>1176</v>
      </c>
      <c r="AV2045">
        <v>0</v>
      </c>
      <c r="AW2045">
        <v>2</v>
      </c>
      <c r="AX2045">
        <v>419118185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752.12969999999996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CV2045">
        <v>0</v>
      </c>
      <c r="CW2045">
        <v>0</v>
      </c>
      <c r="CX2045">
        <f>ROUND(Y2045*Source!I710,7)</f>
        <v>0</v>
      </c>
      <c r="CY2045">
        <f t="shared" si="3279"/>
        <v>4942.5699999999997</v>
      </c>
      <c r="CZ2045">
        <f t="shared" si="3280"/>
        <v>3581.5700000000002</v>
      </c>
      <c r="DA2045">
        <f t="shared" si="3281"/>
        <v>1.3799999999999999</v>
      </c>
      <c r="DB2045">
        <f t="shared" si="3282"/>
        <v>0</v>
      </c>
      <c r="DC2045">
        <f t="shared" si="3283"/>
        <v>0</v>
      </c>
      <c r="DD2045" t="s">
        <v>14</v>
      </c>
      <c r="DE2045" t="s">
        <v>14</v>
      </c>
      <c r="DF2045">
        <f t="shared" si="3286"/>
        <v>0</v>
      </c>
      <c r="DG2045">
        <f t="shared" si="3284"/>
        <v>0</v>
      </c>
      <c r="DH2045">
        <f t="shared" si="3208"/>
        <v>0</v>
      </c>
      <c r="DI2045">
        <f t="shared" si="3209"/>
        <v>0</v>
      </c>
      <c r="DJ2045">
        <f t="shared" si="3285"/>
        <v>0</v>
      </c>
      <c r="DK2045">
        <v>0</v>
      </c>
      <c r="DL2045" t="s">
        <v>14</v>
      </c>
      <c r="DM2045">
        <v>0</v>
      </c>
      <c r="DN2045" t="s">
        <v>14</v>
      </c>
      <c r="DO2045">
        <v>0</v>
      </c>
    </row>
    <row r="2046">
      <c r="A2046">
        <f>ROW(Source!A710)</f>
        <v>710</v>
      </c>
      <c r="B2046">
        <v>419115877</v>
      </c>
      <c r="C2046">
        <v>412995817</v>
      </c>
      <c r="D2046">
        <v>417192554</v>
      </c>
      <c r="E2046">
        <v>1</v>
      </c>
      <c r="F2046">
        <v>1</v>
      </c>
      <c r="G2046">
        <v>1</v>
      </c>
      <c r="H2046">
        <v>3</v>
      </c>
      <c r="I2046" t="s">
        <v>428</v>
      </c>
      <c r="J2046" t="s">
        <v>1888</v>
      </c>
      <c r="K2046" t="s">
        <v>429</v>
      </c>
      <c r="L2046">
        <v>1407</v>
      </c>
      <c r="N2046">
        <v>1013</v>
      </c>
      <c r="O2046" t="s">
        <v>271</v>
      </c>
      <c r="P2046" t="s">
        <v>271</v>
      </c>
      <c r="Q2046">
        <v>1</v>
      </c>
      <c r="W2046">
        <v>0</v>
      </c>
      <c r="X2046">
        <v>1491121982</v>
      </c>
      <c r="Y2046">
        <f t="shared" si="3278"/>
        <v>0</v>
      </c>
      <c r="AA2046">
        <v>2717.1900000000001</v>
      </c>
      <c r="AB2046">
        <v>0</v>
      </c>
      <c r="AC2046">
        <v>0</v>
      </c>
      <c r="AD2046">
        <v>0</v>
      </c>
      <c r="AE2046">
        <v>2191.2800000000002</v>
      </c>
      <c r="AF2046">
        <v>0</v>
      </c>
      <c r="AG2046">
        <v>0</v>
      </c>
      <c r="AH2046">
        <v>0</v>
      </c>
      <c r="AI2046">
        <v>1.24</v>
      </c>
      <c r="AJ2046">
        <v>1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14</v>
      </c>
      <c r="AT2046">
        <v>0.105</v>
      </c>
      <c r="AU2046" t="s">
        <v>1176</v>
      </c>
      <c r="AV2046">
        <v>0</v>
      </c>
      <c r="AW2046">
        <v>2</v>
      </c>
      <c r="AX2046">
        <v>419118186</v>
      </c>
      <c r="AY2046">
        <v>1</v>
      </c>
      <c r="AZ2046">
        <v>0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230.08440000000002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1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ROUND(Y2046*Source!I710,7)</f>
        <v>0</v>
      </c>
      <c r="CY2046">
        <f t="shared" si="3279"/>
        <v>2717.1900000000001</v>
      </c>
      <c r="CZ2046">
        <f t="shared" si="3280"/>
        <v>2191.2800000000002</v>
      </c>
      <c r="DA2046">
        <f t="shared" si="3281"/>
        <v>1.24</v>
      </c>
      <c r="DB2046">
        <f t="shared" si="3282"/>
        <v>0</v>
      </c>
      <c r="DC2046">
        <f t="shared" si="3283"/>
        <v>0</v>
      </c>
      <c r="DD2046" t="s">
        <v>14</v>
      </c>
      <c r="DE2046" t="s">
        <v>14</v>
      </c>
      <c r="DF2046">
        <f t="shared" si="3286"/>
        <v>0</v>
      </c>
      <c r="DG2046">
        <f t="shared" si="3284"/>
        <v>0</v>
      </c>
      <c r="DH2046">
        <f t="shared" si="3208"/>
        <v>0</v>
      </c>
      <c r="DI2046">
        <f t="shared" si="3209"/>
        <v>0</v>
      </c>
      <c r="DJ2046">
        <f t="shared" si="3285"/>
        <v>0</v>
      </c>
      <c r="DK2046">
        <v>0</v>
      </c>
      <c r="DL2046" t="s">
        <v>14</v>
      </c>
      <c r="DM2046">
        <v>0</v>
      </c>
      <c r="DN2046" t="s">
        <v>14</v>
      </c>
      <c r="DO2046">
        <v>0</v>
      </c>
    </row>
    <row r="2047">
      <c r="A2047">
        <f>ROW(Source!A710)</f>
        <v>710</v>
      </c>
      <c r="B2047">
        <v>419115877</v>
      </c>
      <c r="C2047">
        <v>412995817</v>
      </c>
      <c r="D2047">
        <v>417209286</v>
      </c>
      <c r="E2047">
        <v>1</v>
      </c>
      <c r="F2047">
        <v>1</v>
      </c>
      <c r="G2047">
        <v>1</v>
      </c>
      <c r="H2047">
        <v>3</v>
      </c>
      <c r="I2047" t="s">
        <v>432</v>
      </c>
      <c r="J2047" t="s">
        <v>1890</v>
      </c>
      <c r="K2047" t="s">
        <v>433</v>
      </c>
      <c r="L2047">
        <v>1407</v>
      </c>
      <c r="N2047">
        <v>1013</v>
      </c>
      <c r="O2047" t="s">
        <v>271</v>
      </c>
      <c r="P2047" t="s">
        <v>271</v>
      </c>
      <c r="Q2047">
        <v>1</v>
      </c>
      <c r="W2047">
        <v>0</v>
      </c>
      <c r="X2047">
        <v>-1853846720</v>
      </c>
      <c r="Y2047">
        <f t="shared" si="3278"/>
        <v>0</v>
      </c>
      <c r="AA2047">
        <v>468.72000000000003</v>
      </c>
      <c r="AB2047">
        <v>0</v>
      </c>
      <c r="AC2047">
        <v>0</v>
      </c>
      <c r="AD2047">
        <v>0</v>
      </c>
      <c r="AE2047">
        <v>493.38999999999999</v>
      </c>
      <c r="AF2047">
        <v>0</v>
      </c>
      <c r="AG2047">
        <v>0</v>
      </c>
      <c r="AH2047">
        <v>0</v>
      </c>
      <c r="AI2047">
        <v>0.94999999999999996</v>
      </c>
      <c r="AJ2047">
        <v>1</v>
      </c>
      <c r="AK2047">
        <v>1</v>
      </c>
      <c r="AL2047">
        <v>1</v>
      </c>
      <c r="AM2047">
        <v>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14</v>
      </c>
      <c r="AT2047">
        <v>0.001</v>
      </c>
      <c r="AU2047" t="s">
        <v>1176</v>
      </c>
      <c r="AV2047">
        <v>0</v>
      </c>
      <c r="AW2047">
        <v>2</v>
      </c>
      <c r="AX2047">
        <v>419118187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0.49339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CV2047">
        <v>0</v>
      </c>
      <c r="CW2047">
        <v>0</v>
      </c>
      <c r="CX2047">
        <f>ROUND(Y2047*Source!I710,7)</f>
        <v>0</v>
      </c>
      <c r="CY2047">
        <f t="shared" si="3279"/>
        <v>468.72000000000003</v>
      </c>
      <c r="CZ2047">
        <f t="shared" si="3280"/>
        <v>493.38999999999999</v>
      </c>
      <c r="DA2047">
        <f t="shared" si="3281"/>
        <v>0.94999999999999996</v>
      </c>
      <c r="DB2047">
        <f t="shared" si="3282"/>
        <v>0</v>
      </c>
      <c r="DC2047">
        <f t="shared" si="3283"/>
        <v>0</v>
      </c>
      <c r="DD2047" t="s">
        <v>14</v>
      </c>
      <c r="DE2047" t="s">
        <v>14</v>
      </c>
      <c r="DF2047">
        <f t="shared" si="3286"/>
        <v>0</v>
      </c>
      <c r="DG2047">
        <f t="shared" si="3284"/>
        <v>0</v>
      </c>
      <c r="DH2047">
        <f t="shared" si="3208"/>
        <v>0</v>
      </c>
      <c r="DI2047">
        <f t="shared" si="3209"/>
        <v>0</v>
      </c>
      <c r="DJ2047">
        <f t="shared" si="3285"/>
        <v>0</v>
      </c>
      <c r="DK2047">
        <v>0</v>
      </c>
      <c r="DL2047" t="s">
        <v>14</v>
      </c>
      <c r="DM2047">
        <v>0</v>
      </c>
      <c r="DN2047" t="s">
        <v>14</v>
      </c>
      <c r="DO2047">
        <v>0</v>
      </c>
    </row>
    <row r="2048">
      <c r="A2048">
        <f>ROW(Source!A710)</f>
        <v>710</v>
      </c>
      <c r="B2048">
        <v>419115877</v>
      </c>
      <c r="C2048">
        <v>412995817</v>
      </c>
      <c r="D2048">
        <v>417096729</v>
      </c>
      <c r="E2048">
        <v>117</v>
      </c>
      <c r="F2048">
        <v>1</v>
      </c>
      <c r="G2048">
        <v>1</v>
      </c>
      <c r="H2048">
        <v>3</v>
      </c>
      <c r="I2048" t="s">
        <v>1847</v>
      </c>
      <c r="J2048" t="s">
        <v>14</v>
      </c>
      <c r="K2048" t="s">
        <v>1848</v>
      </c>
      <c r="L2048">
        <v>3277935</v>
      </c>
      <c r="N2048">
        <v>1013</v>
      </c>
      <c r="O2048" t="s">
        <v>63</v>
      </c>
      <c r="P2048" t="s">
        <v>63</v>
      </c>
      <c r="Q2048">
        <v>1</v>
      </c>
      <c r="W2048">
        <v>0</v>
      </c>
      <c r="X2048">
        <v>274903907</v>
      </c>
      <c r="Y2048">
        <f>AT2048</f>
        <v>2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0</v>
      </c>
      <c r="AQ2048">
        <v>1</v>
      </c>
      <c r="AR2048">
        <v>0</v>
      </c>
      <c r="AS2048" t="s">
        <v>14</v>
      </c>
      <c r="AT2048">
        <v>2</v>
      </c>
      <c r="AU2048" t="s">
        <v>14</v>
      </c>
      <c r="AV2048">
        <v>0</v>
      </c>
      <c r="AW2048">
        <v>2</v>
      </c>
      <c r="AX2048">
        <v>419118188</v>
      </c>
      <c r="AY2048">
        <v>1</v>
      </c>
      <c r="AZ2048">
        <v>2048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ROUND(Y2048*Source!I710,7)</f>
        <v>2</v>
      </c>
      <c r="CY2048">
        <f t="shared" si="3279"/>
        <v>0</v>
      </c>
      <c r="CZ2048">
        <f t="shared" si="3280"/>
        <v>0</v>
      </c>
      <c r="DA2048">
        <f t="shared" si="3281"/>
        <v>1</v>
      </c>
      <c r="DB2048">
        <f>ROUND(ROUND(AT2048*CZ2048,2),6)</f>
        <v>0</v>
      </c>
      <c r="DC2048">
        <f>ROUND(ROUND(AT2048*AG2048,2),6)</f>
        <v>0</v>
      </c>
      <c r="DD2048" t="s">
        <v>14</v>
      </c>
      <c r="DE2048" t="s">
        <v>14</v>
      </c>
      <c r="DF2048">
        <f t="shared" ref="DF2048:DF2051" si="3287">ROUND(ROUND(AE2048,2)*CX2048,2)</f>
        <v>0</v>
      </c>
      <c r="DG2048">
        <f t="shared" si="3284"/>
        <v>0</v>
      </c>
      <c r="DH2048">
        <f t="shared" si="3208"/>
        <v>0</v>
      </c>
      <c r="DI2048">
        <f t="shared" si="3209"/>
        <v>0</v>
      </c>
      <c r="DJ2048">
        <f t="shared" si="3285"/>
        <v>0</v>
      </c>
      <c r="DK2048">
        <v>0</v>
      </c>
      <c r="DL2048" t="s">
        <v>14</v>
      </c>
      <c r="DM2048">
        <v>0</v>
      </c>
      <c r="DN2048" t="s">
        <v>14</v>
      </c>
      <c r="DO2048">
        <v>0</v>
      </c>
    </row>
    <row r="2049">
      <c r="A2049">
        <f>ROW(Source!A711)</f>
        <v>711</v>
      </c>
      <c r="B2049">
        <v>419115877</v>
      </c>
      <c r="C2049">
        <v>412995844</v>
      </c>
      <c r="D2049">
        <v>417090726</v>
      </c>
      <c r="E2049">
        <v>117</v>
      </c>
      <c r="F2049">
        <v>1</v>
      </c>
      <c r="G2049">
        <v>1</v>
      </c>
      <c r="H2049">
        <v>1</v>
      </c>
      <c r="I2049" t="s">
        <v>136</v>
      </c>
      <c r="J2049" t="s">
        <v>14</v>
      </c>
      <c r="K2049" t="s">
        <v>137</v>
      </c>
      <c r="L2049">
        <v>1191</v>
      </c>
      <c r="N2049">
        <v>1013</v>
      </c>
      <c r="O2049" t="s">
        <v>48</v>
      </c>
      <c r="P2049" t="s">
        <v>48</v>
      </c>
      <c r="Q2049">
        <v>1</v>
      </c>
      <c r="W2049">
        <v>0</v>
      </c>
      <c r="X2049">
        <v>888410196</v>
      </c>
      <c r="Y2049">
        <f t="shared" ref="Y2049:Y2051" si="3288">(AT2049*ROUND(0.3,7))</f>
        <v>1.5</v>
      </c>
      <c r="AA2049">
        <v>0</v>
      </c>
      <c r="AB2049">
        <v>0</v>
      </c>
      <c r="AC2049">
        <v>0</v>
      </c>
      <c r="AD2049">
        <v>539.69000000000005</v>
      </c>
      <c r="AE2049">
        <v>0</v>
      </c>
      <c r="AF2049">
        <v>0</v>
      </c>
      <c r="AG2049">
        <v>0</v>
      </c>
      <c r="AH2049">
        <v>539.69000000000005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14</v>
      </c>
      <c r="AT2049">
        <v>5</v>
      </c>
      <c r="AU2049" t="s">
        <v>1272</v>
      </c>
      <c r="AV2049">
        <v>1</v>
      </c>
      <c r="AW2049">
        <v>2</v>
      </c>
      <c r="AX2049">
        <v>419118189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2698.4500000000003</v>
      </c>
      <c r="BN2049">
        <v>5</v>
      </c>
      <c r="BO2049">
        <v>0</v>
      </c>
      <c r="BP2049">
        <v>1</v>
      </c>
      <c r="BQ2049">
        <v>0</v>
      </c>
      <c r="BR2049">
        <v>0</v>
      </c>
      <c r="BS2049">
        <v>0</v>
      </c>
      <c r="BT2049">
        <v>809.53500000000008</v>
      </c>
      <c r="BU2049">
        <v>1.5</v>
      </c>
      <c r="BV2049">
        <v>0</v>
      </c>
      <c r="BW2049">
        <v>1</v>
      </c>
      <c r="CU2049">
        <f>ROUND(AT2049*Source!I711*AH2049*AL2049,2)</f>
        <v>2698.4500000000003</v>
      </c>
      <c r="CV2049">
        <f>ROUND(Y2049*Source!I711,7)</f>
        <v>1.5</v>
      </c>
      <c r="CW2049">
        <v>0</v>
      </c>
      <c r="CX2049">
        <f>ROUND(Y2049*Source!I711,7)</f>
        <v>1.5</v>
      </c>
      <c r="CY2049">
        <f t="shared" ref="CY2049:CY2050" si="3289">AD2049</f>
        <v>539.69000000000005</v>
      </c>
      <c r="CZ2049">
        <f t="shared" ref="CZ2049:CZ2050" si="3290">AH2049</f>
        <v>539.69000000000005</v>
      </c>
      <c r="DA2049">
        <f t="shared" ref="DA2049:DA2050" si="3291">AL2049</f>
        <v>1</v>
      </c>
      <c r="DB2049">
        <f t="shared" ref="DB2049:DB2051" si="3292">ROUND((ROUND(AT2049*CZ2049,2)*ROUND(0.3,7)),6)</f>
        <v>809.53499999999997</v>
      </c>
      <c r="DC2049">
        <f t="shared" ref="DC2049:DC2051" si="3293">ROUND((ROUND(AT2049*AG2049,2)*ROUND(0.3,7)),6)</f>
        <v>0</v>
      </c>
      <c r="DD2049" t="s">
        <v>14</v>
      </c>
      <c r="DE2049" t="s">
        <v>14</v>
      </c>
      <c r="DF2049">
        <f t="shared" si="3287"/>
        <v>0</v>
      </c>
      <c r="DG2049">
        <f t="shared" si="3284"/>
        <v>0</v>
      </c>
      <c r="DH2049">
        <f t="shared" ref="DH2049:DH2112" si="3294">ROUND(ROUND(AG2049,2)*CX2049,2)</f>
        <v>0</v>
      </c>
      <c r="DI2049">
        <f t="shared" ref="DI2049:DI2112" si="3295">ROUND(ROUND(AH2049,2)*CX2049,2)</f>
        <v>809.53999999999996</v>
      </c>
      <c r="DJ2049">
        <f t="shared" ref="DJ2049:DJ2050" si="3296">DI2049</f>
        <v>809.53999999999996</v>
      </c>
      <c r="DK2049">
        <v>1</v>
      </c>
      <c r="DL2049" t="s">
        <v>14</v>
      </c>
      <c r="DM2049">
        <v>0</v>
      </c>
      <c r="DN2049" t="s">
        <v>14</v>
      </c>
      <c r="DO2049">
        <v>0</v>
      </c>
    </row>
    <row r="2050">
      <c r="A2050">
        <f>ROW(Source!A711)</f>
        <v>711</v>
      </c>
      <c r="B2050">
        <v>419115877</v>
      </c>
      <c r="C2050">
        <v>412995844</v>
      </c>
      <c r="D2050">
        <v>417090896</v>
      </c>
      <c r="E2050">
        <v>117</v>
      </c>
      <c r="F2050">
        <v>1</v>
      </c>
      <c r="G2050">
        <v>1</v>
      </c>
      <c r="H2050">
        <v>1</v>
      </c>
      <c r="I2050" t="s">
        <v>1844</v>
      </c>
      <c r="J2050" t="s">
        <v>14</v>
      </c>
      <c r="K2050" t="s">
        <v>1845</v>
      </c>
      <c r="L2050">
        <v>1191</v>
      </c>
      <c r="N2050">
        <v>1013</v>
      </c>
      <c r="O2050" t="s">
        <v>48</v>
      </c>
      <c r="P2050" t="s">
        <v>48</v>
      </c>
      <c r="Q2050">
        <v>1</v>
      </c>
      <c r="W2050">
        <v>0</v>
      </c>
      <c r="X2050">
        <v>-1417349443</v>
      </c>
      <c r="Y2050">
        <f t="shared" si="3288"/>
        <v>0.129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1</v>
      </c>
      <c r="AJ2050">
        <v>1</v>
      </c>
      <c r="AK2050">
        <v>1</v>
      </c>
      <c r="AL2050">
        <v>1</v>
      </c>
      <c r="AM2050">
        <v>-2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14</v>
      </c>
      <c r="AT2050">
        <v>0.42999999999999999</v>
      </c>
      <c r="AU2050" t="s">
        <v>1272</v>
      </c>
      <c r="AV2050">
        <v>2</v>
      </c>
      <c r="AW2050">
        <v>2</v>
      </c>
      <c r="AX2050">
        <v>419118190</v>
      </c>
      <c r="AY2050">
        <v>1</v>
      </c>
      <c r="AZ2050">
        <v>0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CV2050">
        <v>0</v>
      </c>
      <c r="CW2050">
        <v>0</v>
      </c>
      <c r="CX2050">
        <f>ROUND(Y2050*Source!I711,7)</f>
        <v>0.129</v>
      </c>
      <c r="CY2050">
        <f t="shared" si="3289"/>
        <v>0</v>
      </c>
      <c r="CZ2050">
        <f t="shared" si="3290"/>
        <v>0</v>
      </c>
      <c r="DA2050">
        <f t="shared" si="3291"/>
        <v>1</v>
      </c>
      <c r="DB2050">
        <f t="shared" si="3292"/>
        <v>0</v>
      </c>
      <c r="DC2050">
        <f t="shared" si="3293"/>
        <v>0</v>
      </c>
      <c r="DD2050" t="s">
        <v>14</v>
      </c>
      <c r="DE2050" t="s">
        <v>14</v>
      </c>
      <c r="DF2050">
        <f t="shared" si="3287"/>
        <v>0</v>
      </c>
      <c r="DG2050">
        <f t="shared" si="3284"/>
        <v>0</v>
      </c>
      <c r="DH2050">
        <f t="shared" si="3294"/>
        <v>0</v>
      </c>
      <c r="DI2050">
        <f t="shared" si="3295"/>
        <v>0</v>
      </c>
      <c r="DJ2050">
        <f t="shared" si="3296"/>
        <v>0</v>
      </c>
      <c r="DK2050">
        <v>0</v>
      </c>
      <c r="DL2050" t="s">
        <v>14</v>
      </c>
      <c r="DM2050">
        <v>0</v>
      </c>
      <c r="DN2050" t="s">
        <v>14</v>
      </c>
      <c r="DO2050">
        <v>0</v>
      </c>
    </row>
    <row r="2051">
      <c r="A2051">
        <f>ROW(Source!A711)</f>
        <v>711</v>
      </c>
      <c r="B2051">
        <v>419115877</v>
      </c>
      <c r="C2051">
        <v>412995844</v>
      </c>
      <c r="D2051">
        <v>417098134</v>
      </c>
      <c r="E2051">
        <v>1</v>
      </c>
      <c r="F2051">
        <v>1</v>
      </c>
      <c r="G2051">
        <v>1</v>
      </c>
      <c r="H2051">
        <v>2</v>
      </c>
      <c r="I2051" t="s">
        <v>159</v>
      </c>
      <c r="J2051" t="s">
        <v>1851</v>
      </c>
      <c r="K2051" t="s">
        <v>160</v>
      </c>
      <c r="L2051">
        <v>1368</v>
      </c>
      <c r="N2051">
        <v>1011</v>
      </c>
      <c r="O2051" t="s">
        <v>55</v>
      </c>
      <c r="P2051" t="s">
        <v>55</v>
      </c>
      <c r="Q2051">
        <v>1</v>
      </c>
      <c r="W2051">
        <v>0</v>
      </c>
      <c r="X2051">
        <v>302479695</v>
      </c>
      <c r="Y2051">
        <f t="shared" si="3288"/>
        <v>0.129</v>
      </c>
      <c r="AA2051">
        <v>0</v>
      </c>
      <c r="AB2051">
        <v>1274.25</v>
      </c>
      <c r="AC2051">
        <v>620.24000000000001</v>
      </c>
      <c r="AD2051">
        <v>0</v>
      </c>
      <c r="AE2051">
        <v>0</v>
      </c>
      <c r="AF2051">
        <v>995.50999999999999</v>
      </c>
      <c r="AG2051">
        <v>620.24000000000001</v>
      </c>
      <c r="AH2051">
        <v>0</v>
      </c>
      <c r="AI2051">
        <v>1</v>
      </c>
      <c r="AJ2051">
        <v>1.28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14</v>
      </c>
      <c r="AT2051">
        <v>0.42999999999999999</v>
      </c>
      <c r="AU2051" t="s">
        <v>1272</v>
      </c>
      <c r="AV2051">
        <v>1</v>
      </c>
      <c r="AW2051">
        <v>2</v>
      </c>
      <c r="AX2051">
        <v>419118191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428.0693</v>
      </c>
      <c r="BL2051">
        <v>266.70319999999998</v>
      </c>
      <c r="BM2051">
        <v>0</v>
      </c>
      <c r="BN2051">
        <v>0</v>
      </c>
      <c r="BO2051">
        <v>0.42999999999999999</v>
      </c>
      <c r="BP2051">
        <v>1</v>
      </c>
      <c r="BQ2051">
        <v>0</v>
      </c>
      <c r="BR2051">
        <v>128.42079000000001</v>
      </c>
      <c r="BS2051">
        <v>80.010959999999997</v>
      </c>
      <c r="BT2051">
        <v>0</v>
      </c>
      <c r="BU2051">
        <v>0</v>
      </c>
      <c r="BV2051">
        <v>0.129</v>
      </c>
      <c r="BW2051">
        <v>1</v>
      </c>
      <c r="CV2051">
        <v>0</v>
      </c>
      <c r="CW2051">
        <f>ROUND(Y2051*Source!I711*DO2051,7)</f>
        <v>0.129</v>
      </c>
      <c r="CX2051">
        <f>ROUND(Y2051*Source!I711,7)</f>
        <v>0.129</v>
      </c>
      <c r="CY2051">
        <f>AB2051</f>
        <v>1274.25</v>
      </c>
      <c r="CZ2051">
        <f>AF2051</f>
        <v>995.50999999999999</v>
      </c>
      <c r="DA2051">
        <f>AJ2051</f>
        <v>1.28</v>
      </c>
      <c r="DB2051">
        <f t="shared" si="3292"/>
        <v>128.42099999999999</v>
      </c>
      <c r="DC2051">
        <f t="shared" si="3293"/>
        <v>80.009999999999991</v>
      </c>
      <c r="DD2051" t="s">
        <v>14</v>
      </c>
      <c r="DE2051" t="s">
        <v>14</v>
      </c>
      <c r="DF2051">
        <f t="shared" si="3287"/>
        <v>0</v>
      </c>
      <c r="DG2051">
        <f>ROUND(ROUND(AF2051*AJ2051,2)*CX2051,2)</f>
        <v>164.38</v>
      </c>
      <c r="DH2051">
        <f t="shared" si="3294"/>
        <v>80.010000000000005</v>
      </c>
      <c r="DI2051">
        <f t="shared" si="3295"/>
        <v>0</v>
      </c>
      <c r="DJ2051">
        <f>DG2051+DH2051</f>
        <v>244.38999999999999</v>
      </c>
      <c r="DK2051">
        <v>0</v>
      </c>
      <c r="DL2051" t="s">
        <v>56</v>
      </c>
      <c r="DM2051">
        <v>5</v>
      </c>
      <c r="DN2051" t="s">
        <v>48</v>
      </c>
      <c r="DO2051">
        <v>1</v>
      </c>
    </row>
    <row r="2052">
      <c r="A2052">
        <f>ROW(Source!A711)</f>
        <v>711</v>
      </c>
      <c r="B2052">
        <v>419115877</v>
      </c>
      <c r="C2052">
        <v>412995844</v>
      </c>
      <c r="D2052">
        <v>417162991</v>
      </c>
      <c r="E2052">
        <v>1</v>
      </c>
      <c r="F2052">
        <v>1</v>
      </c>
      <c r="G2052">
        <v>1</v>
      </c>
      <c r="H2052">
        <v>3</v>
      </c>
      <c r="I2052" t="s">
        <v>146</v>
      </c>
      <c r="J2052" t="s">
        <v>1849</v>
      </c>
      <c r="K2052" t="s">
        <v>147</v>
      </c>
      <c r="L2052">
        <v>1348</v>
      </c>
      <c r="N2052">
        <v>1009</v>
      </c>
      <c r="O2052" t="s">
        <v>148</v>
      </c>
      <c r="P2052" t="s">
        <v>148</v>
      </c>
      <c r="Q2052">
        <v>1000</v>
      </c>
      <c r="W2052">
        <v>0</v>
      </c>
      <c r="X2052">
        <v>-465588395</v>
      </c>
      <c r="Y2052">
        <f t="shared" ref="Y2052:Y2057" si="3297">(AT2052*ROUND(0,7))</f>
        <v>0</v>
      </c>
      <c r="AA2052">
        <v>149054.35999999999</v>
      </c>
      <c r="AB2052">
        <v>0</v>
      </c>
      <c r="AC2052">
        <v>0</v>
      </c>
      <c r="AD2052">
        <v>0</v>
      </c>
      <c r="AE2052">
        <v>116448.72</v>
      </c>
      <c r="AF2052">
        <v>0</v>
      </c>
      <c r="AG2052">
        <v>0</v>
      </c>
      <c r="AH2052">
        <v>0</v>
      </c>
      <c r="AI2052">
        <v>1.28</v>
      </c>
      <c r="AJ2052">
        <v>1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14</v>
      </c>
      <c r="AT2052">
        <v>0.0001</v>
      </c>
      <c r="AU2052" t="s">
        <v>1271</v>
      </c>
      <c r="AV2052">
        <v>0</v>
      </c>
      <c r="AW2052">
        <v>2</v>
      </c>
      <c r="AX2052">
        <v>419118192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11.644872000000001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ROUND(Y2052*Source!I711,7)</f>
        <v>0</v>
      </c>
      <c r="CY2052">
        <f t="shared" ref="CY2052:CY2058" si="3298">AA2052</f>
        <v>149054.35999999999</v>
      </c>
      <c r="CZ2052">
        <f t="shared" ref="CZ2052:CZ2058" si="3299">AE2052</f>
        <v>116448.72</v>
      </c>
      <c r="DA2052">
        <f t="shared" ref="DA2052:DA2058" si="3300">AI2052</f>
        <v>1.28</v>
      </c>
      <c r="DB2052">
        <f t="shared" ref="DB2052:DB2057" si="3301">ROUND((ROUND(AT2052*CZ2052,2)*ROUND(0,7)),6)</f>
        <v>0</v>
      </c>
      <c r="DC2052">
        <f t="shared" ref="DC2052:DC2057" si="3302">ROUND((ROUND(AT2052*AG2052,2)*ROUND(0,7)),6)</f>
        <v>0</v>
      </c>
      <c r="DD2052" t="s">
        <v>14</v>
      </c>
      <c r="DE2052" t="s">
        <v>14</v>
      </c>
      <c r="DF2052">
        <f>ROUND(ROUND(AE2052*AI2052,2)*CX2052,2)</f>
        <v>0</v>
      </c>
      <c r="DG2052">
        <f t="shared" ref="DG2052:DG2060" si="3303">ROUND(ROUND(AF2052,2)*CX2052,2)</f>
        <v>0</v>
      </c>
      <c r="DH2052">
        <f t="shared" si="3294"/>
        <v>0</v>
      </c>
      <c r="DI2052">
        <f t="shared" si="3295"/>
        <v>0</v>
      </c>
      <c r="DJ2052">
        <f t="shared" ref="DJ2052:DJ2058" si="3304">DF2052</f>
        <v>0</v>
      </c>
      <c r="DK2052">
        <v>0</v>
      </c>
      <c r="DL2052" t="s">
        <v>14</v>
      </c>
      <c r="DM2052">
        <v>0</v>
      </c>
      <c r="DN2052" t="s">
        <v>14</v>
      </c>
      <c r="DO2052">
        <v>0</v>
      </c>
    </row>
    <row r="2053">
      <c r="A2053">
        <f>ROW(Source!A711)</f>
        <v>711</v>
      </c>
      <c r="B2053">
        <v>419115877</v>
      </c>
      <c r="C2053">
        <v>412995844</v>
      </c>
      <c r="D2053">
        <v>417163072</v>
      </c>
      <c r="E2053">
        <v>1</v>
      </c>
      <c r="F2053">
        <v>1</v>
      </c>
      <c r="G2053">
        <v>1</v>
      </c>
      <c r="H2053">
        <v>3</v>
      </c>
      <c r="I2053" t="s">
        <v>184</v>
      </c>
      <c r="J2053" t="s">
        <v>1854</v>
      </c>
      <c r="K2053" t="s">
        <v>185</v>
      </c>
      <c r="L2053">
        <v>1346</v>
      </c>
      <c r="N2053">
        <v>1009</v>
      </c>
      <c r="O2053" t="s">
        <v>151</v>
      </c>
      <c r="P2053" t="s">
        <v>151</v>
      </c>
      <c r="Q2053">
        <v>1</v>
      </c>
      <c r="W2053">
        <v>0</v>
      </c>
      <c r="X2053">
        <v>-1568219933</v>
      </c>
      <c r="Y2053">
        <f t="shared" si="3297"/>
        <v>0</v>
      </c>
      <c r="AA2053">
        <v>54.5</v>
      </c>
      <c r="AB2053">
        <v>0</v>
      </c>
      <c r="AC2053">
        <v>0</v>
      </c>
      <c r="AD2053">
        <v>0</v>
      </c>
      <c r="AE2053">
        <v>54.5</v>
      </c>
      <c r="AF2053">
        <v>0</v>
      </c>
      <c r="AG2053">
        <v>0</v>
      </c>
      <c r="AH2053">
        <v>0</v>
      </c>
      <c r="AI2053">
        <v>1</v>
      </c>
      <c r="AJ2053">
        <v>1</v>
      </c>
      <c r="AK2053">
        <v>1</v>
      </c>
      <c r="AL2053">
        <v>1</v>
      </c>
      <c r="AM2053">
        <v>-2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14</v>
      </c>
      <c r="AT2053">
        <v>0.051999999999999998</v>
      </c>
      <c r="AU2053" t="s">
        <v>1271</v>
      </c>
      <c r="AV2053">
        <v>0</v>
      </c>
      <c r="AW2053">
        <v>2</v>
      </c>
      <c r="AX2053">
        <v>419118193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2.8340000000000001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1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CV2053">
        <v>0</v>
      </c>
      <c r="CW2053">
        <v>0</v>
      </c>
      <c r="CX2053">
        <f>ROUND(Y2053*Source!I711,7)</f>
        <v>0</v>
      </c>
      <c r="CY2053">
        <f t="shared" si="3298"/>
        <v>54.5</v>
      </c>
      <c r="CZ2053">
        <f t="shared" si="3299"/>
        <v>54.5</v>
      </c>
      <c r="DA2053">
        <f t="shared" si="3300"/>
        <v>1</v>
      </c>
      <c r="DB2053">
        <f t="shared" si="3301"/>
        <v>0</v>
      </c>
      <c r="DC2053">
        <f t="shared" si="3302"/>
        <v>0</v>
      </c>
      <c r="DD2053" t="s">
        <v>14</v>
      </c>
      <c r="DE2053" t="s">
        <v>14</v>
      </c>
      <c r="DF2053">
        <f>ROUND(ROUND(AE2053,2)*CX2053,2)</f>
        <v>0</v>
      </c>
      <c r="DG2053">
        <f t="shared" si="3303"/>
        <v>0</v>
      </c>
      <c r="DH2053">
        <f t="shared" si="3294"/>
        <v>0</v>
      </c>
      <c r="DI2053">
        <f t="shared" si="3295"/>
        <v>0</v>
      </c>
      <c r="DJ2053">
        <f t="shared" si="3304"/>
        <v>0</v>
      </c>
      <c r="DK2053">
        <v>1</v>
      </c>
      <c r="DL2053" t="s">
        <v>14</v>
      </c>
      <c r="DM2053">
        <v>0</v>
      </c>
      <c r="DN2053" t="s">
        <v>14</v>
      </c>
      <c r="DO2053">
        <v>0</v>
      </c>
    </row>
    <row r="2054">
      <c r="A2054">
        <f>ROW(Source!A711)</f>
        <v>711</v>
      </c>
      <c r="B2054">
        <v>419115877</v>
      </c>
      <c r="C2054">
        <v>412995844</v>
      </c>
      <c r="D2054">
        <v>417165209</v>
      </c>
      <c r="E2054">
        <v>1</v>
      </c>
      <c r="F2054">
        <v>1</v>
      </c>
      <c r="G2054">
        <v>1</v>
      </c>
      <c r="H2054">
        <v>3</v>
      </c>
      <c r="I2054" t="s">
        <v>186</v>
      </c>
      <c r="J2054" t="s">
        <v>1855</v>
      </c>
      <c r="K2054" t="s">
        <v>187</v>
      </c>
      <c r="L2054">
        <v>1346</v>
      </c>
      <c r="N2054">
        <v>1009</v>
      </c>
      <c r="O2054" t="s">
        <v>151</v>
      </c>
      <c r="P2054" t="s">
        <v>151</v>
      </c>
      <c r="Q2054">
        <v>1</v>
      </c>
      <c r="W2054">
        <v>0</v>
      </c>
      <c r="X2054">
        <v>1088305857</v>
      </c>
      <c r="Y2054">
        <f t="shared" si="3297"/>
        <v>0</v>
      </c>
      <c r="AA2054">
        <v>1032.77</v>
      </c>
      <c r="AB2054">
        <v>0</v>
      </c>
      <c r="AC2054">
        <v>0</v>
      </c>
      <c r="AD2054">
        <v>0</v>
      </c>
      <c r="AE2054">
        <v>675.00999999999999</v>
      </c>
      <c r="AF2054">
        <v>0</v>
      </c>
      <c r="AG2054">
        <v>0</v>
      </c>
      <c r="AH2054">
        <v>0</v>
      </c>
      <c r="AI2054">
        <v>1.53</v>
      </c>
      <c r="AJ2054">
        <v>1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14</v>
      </c>
      <c r="AT2054">
        <v>0.012999999999999999</v>
      </c>
      <c r="AU2054" t="s">
        <v>1271</v>
      </c>
      <c r="AV2054">
        <v>0</v>
      </c>
      <c r="AW2054">
        <v>2</v>
      </c>
      <c r="AX2054">
        <v>419118194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8.775129999999999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1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CV2054">
        <v>0</v>
      </c>
      <c r="CW2054">
        <v>0</v>
      </c>
      <c r="CX2054">
        <f>ROUND(Y2054*Source!I711,7)</f>
        <v>0</v>
      </c>
      <c r="CY2054">
        <f t="shared" si="3298"/>
        <v>1032.77</v>
      </c>
      <c r="CZ2054">
        <f t="shared" si="3299"/>
        <v>675.00999999999999</v>
      </c>
      <c r="DA2054">
        <f t="shared" si="3300"/>
        <v>1.53</v>
      </c>
      <c r="DB2054">
        <f t="shared" si="3301"/>
        <v>0</v>
      </c>
      <c r="DC2054">
        <f t="shared" si="3302"/>
        <v>0</v>
      </c>
      <c r="DD2054" t="s">
        <v>14</v>
      </c>
      <c r="DE2054" t="s">
        <v>14</v>
      </c>
      <c r="DF2054">
        <f t="shared" ref="DF2054:DF2057" si="3305">ROUND(ROUND(AE2054*AI2054,2)*CX2054,2)</f>
        <v>0</v>
      </c>
      <c r="DG2054">
        <f t="shared" si="3303"/>
        <v>0</v>
      </c>
      <c r="DH2054">
        <f t="shared" si="3294"/>
        <v>0</v>
      </c>
      <c r="DI2054">
        <f t="shared" si="3295"/>
        <v>0</v>
      </c>
      <c r="DJ2054">
        <f t="shared" si="3304"/>
        <v>0</v>
      </c>
      <c r="DK2054">
        <v>0</v>
      </c>
      <c r="DL2054" t="s">
        <v>14</v>
      </c>
      <c r="DM2054">
        <v>0</v>
      </c>
      <c r="DN2054" t="s">
        <v>14</v>
      </c>
      <c r="DO2054">
        <v>0</v>
      </c>
    </row>
    <row r="2055">
      <c r="A2055">
        <f>ROW(Source!A711)</f>
        <v>711</v>
      </c>
      <c r="B2055">
        <v>419115877</v>
      </c>
      <c r="C2055">
        <v>412995844</v>
      </c>
      <c r="D2055">
        <v>417199972</v>
      </c>
      <c r="E2055">
        <v>1</v>
      </c>
      <c r="F2055">
        <v>1</v>
      </c>
      <c r="G2055">
        <v>1</v>
      </c>
      <c r="H2055">
        <v>3</v>
      </c>
      <c r="I2055" t="s">
        <v>267</v>
      </c>
      <c r="J2055" t="s">
        <v>1875</v>
      </c>
      <c r="K2055" t="s">
        <v>268</v>
      </c>
      <c r="L2055">
        <v>1425</v>
      </c>
      <c r="N2055">
        <v>1013</v>
      </c>
      <c r="O2055" t="s">
        <v>195</v>
      </c>
      <c r="P2055" t="s">
        <v>195</v>
      </c>
      <c r="Q2055">
        <v>1</v>
      </c>
      <c r="W2055">
        <v>0</v>
      </c>
      <c r="X2055">
        <v>989260561</v>
      </c>
      <c r="Y2055">
        <f t="shared" si="3297"/>
        <v>0</v>
      </c>
      <c r="AA2055">
        <v>119.56999999999999</v>
      </c>
      <c r="AB2055">
        <v>0</v>
      </c>
      <c r="AC2055">
        <v>0</v>
      </c>
      <c r="AD2055">
        <v>0</v>
      </c>
      <c r="AE2055">
        <v>47.259999999999998</v>
      </c>
      <c r="AF2055">
        <v>0</v>
      </c>
      <c r="AG2055">
        <v>0</v>
      </c>
      <c r="AH2055">
        <v>0</v>
      </c>
      <c r="AI2055">
        <v>2.5299999999999998</v>
      </c>
      <c r="AJ2055">
        <v>1</v>
      </c>
      <c r="AK2055">
        <v>1</v>
      </c>
      <c r="AL2055">
        <v>1</v>
      </c>
      <c r="AM2055">
        <v>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14</v>
      </c>
      <c r="AT2055">
        <v>0.20999999999999999</v>
      </c>
      <c r="AU2055" t="s">
        <v>1271</v>
      </c>
      <c r="AV2055">
        <v>0</v>
      </c>
      <c r="AW2055">
        <v>2</v>
      </c>
      <c r="AX2055">
        <v>419118195</v>
      </c>
      <c r="AY2055">
        <v>1</v>
      </c>
      <c r="AZ2055">
        <v>0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9.9245999999999999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ROUND(Y2055*Source!I711,7)</f>
        <v>0</v>
      </c>
      <c r="CY2055">
        <f t="shared" si="3298"/>
        <v>119.56999999999999</v>
      </c>
      <c r="CZ2055">
        <f t="shared" si="3299"/>
        <v>47.259999999999998</v>
      </c>
      <c r="DA2055">
        <f t="shared" si="3300"/>
        <v>2.5299999999999998</v>
      </c>
      <c r="DB2055">
        <f t="shared" si="3301"/>
        <v>0</v>
      </c>
      <c r="DC2055">
        <f t="shared" si="3302"/>
        <v>0</v>
      </c>
      <c r="DD2055" t="s">
        <v>14</v>
      </c>
      <c r="DE2055" t="s">
        <v>14</v>
      </c>
      <c r="DF2055">
        <f t="shared" si="3305"/>
        <v>0</v>
      </c>
      <c r="DG2055">
        <f t="shared" si="3303"/>
        <v>0</v>
      </c>
      <c r="DH2055">
        <f t="shared" si="3294"/>
        <v>0</v>
      </c>
      <c r="DI2055">
        <f t="shared" si="3295"/>
        <v>0</v>
      </c>
      <c r="DJ2055">
        <f t="shared" si="3304"/>
        <v>0</v>
      </c>
      <c r="DK2055">
        <v>0</v>
      </c>
      <c r="DL2055" t="s">
        <v>14</v>
      </c>
      <c r="DM2055">
        <v>0</v>
      </c>
      <c r="DN2055" t="s">
        <v>14</v>
      </c>
      <c r="DO2055">
        <v>0</v>
      </c>
    </row>
    <row r="2056">
      <c r="A2056">
        <f>ROW(Source!A711)</f>
        <v>711</v>
      </c>
      <c r="B2056">
        <v>419115877</v>
      </c>
      <c r="C2056">
        <v>412995844</v>
      </c>
      <c r="D2056">
        <v>417199978</v>
      </c>
      <c r="E2056">
        <v>1</v>
      </c>
      <c r="F2056">
        <v>1</v>
      </c>
      <c r="G2056">
        <v>1</v>
      </c>
      <c r="H2056">
        <v>3</v>
      </c>
      <c r="I2056" t="s">
        <v>269</v>
      </c>
      <c r="J2056" t="s">
        <v>1876</v>
      </c>
      <c r="K2056" t="s">
        <v>270</v>
      </c>
      <c r="L2056">
        <v>1407</v>
      </c>
      <c r="N2056">
        <v>1013</v>
      </c>
      <c r="O2056" t="s">
        <v>271</v>
      </c>
      <c r="P2056" t="s">
        <v>271</v>
      </c>
      <c r="Q2056">
        <v>1</v>
      </c>
      <c r="W2056">
        <v>0</v>
      </c>
      <c r="X2056">
        <v>168170819</v>
      </c>
      <c r="Y2056">
        <f t="shared" si="3297"/>
        <v>0</v>
      </c>
      <c r="AA2056">
        <v>8352.5100000000002</v>
      </c>
      <c r="AB2056">
        <v>0</v>
      </c>
      <c r="AC2056">
        <v>0</v>
      </c>
      <c r="AD2056">
        <v>0</v>
      </c>
      <c r="AE2056">
        <v>6052.54</v>
      </c>
      <c r="AF2056">
        <v>0</v>
      </c>
      <c r="AG2056">
        <v>0</v>
      </c>
      <c r="AH2056">
        <v>0</v>
      </c>
      <c r="AI2056">
        <v>1.3799999999999999</v>
      </c>
      <c r="AJ2056">
        <v>1</v>
      </c>
      <c r="AK2056">
        <v>1</v>
      </c>
      <c r="AL2056">
        <v>1</v>
      </c>
      <c r="AM2056">
        <v>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14</v>
      </c>
      <c r="AT2056">
        <v>0.012</v>
      </c>
      <c r="AU2056" t="s">
        <v>1271</v>
      </c>
      <c r="AV2056">
        <v>0</v>
      </c>
      <c r="AW2056">
        <v>2</v>
      </c>
      <c r="AX2056">
        <v>419118196</v>
      </c>
      <c r="AY2056">
        <v>1</v>
      </c>
      <c r="AZ2056">
        <v>0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72.630480000000006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1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ROUND(Y2056*Source!I711,7)</f>
        <v>0</v>
      </c>
      <c r="CY2056">
        <f t="shared" si="3298"/>
        <v>8352.5100000000002</v>
      </c>
      <c r="CZ2056">
        <f t="shared" si="3299"/>
        <v>6052.54</v>
      </c>
      <c r="DA2056">
        <f t="shared" si="3300"/>
        <v>1.3799999999999999</v>
      </c>
      <c r="DB2056">
        <f t="shared" si="3301"/>
        <v>0</v>
      </c>
      <c r="DC2056">
        <f t="shared" si="3302"/>
        <v>0</v>
      </c>
      <c r="DD2056" t="s">
        <v>14</v>
      </c>
      <c r="DE2056" t="s">
        <v>14</v>
      </c>
      <c r="DF2056">
        <f t="shared" si="3305"/>
        <v>0</v>
      </c>
      <c r="DG2056">
        <f t="shared" si="3303"/>
        <v>0</v>
      </c>
      <c r="DH2056">
        <f t="shared" si="3294"/>
        <v>0</v>
      </c>
      <c r="DI2056">
        <f t="shared" si="3295"/>
        <v>0</v>
      </c>
      <c r="DJ2056">
        <f t="shared" si="3304"/>
        <v>0</v>
      </c>
      <c r="DK2056">
        <v>0</v>
      </c>
      <c r="DL2056" t="s">
        <v>14</v>
      </c>
      <c r="DM2056">
        <v>0</v>
      </c>
      <c r="DN2056" t="s">
        <v>14</v>
      </c>
      <c r="DO2056">
        <v>0</v>
      </c>
    </row>
    <row r="2057">
      <c r="A2057">
        <f>ROW(Source!A711)</f>
        <v>711</v>
      </c>
      <c r="B2057">
        <v>419115877</v>
      </c>
      <c r="C2057">
        <v>412995844</v>
      </c>
      <c r="D2057">
        <v>417209286</v>
      </c>
      <c r="E2057">
        <v>1</v>
      </c>
      <c r="F2057">
        <v>1</v>
      </c>
      <c r="G2057">
        <v>1</v>
      </c>
      <c r="H2057">
        <v>3</v>
      </c>
      <c r="I2057" t="s">
        <v>432</v>
      </c>
      <c r="J2057" t="s">
        <v>1890</v>
      </c>
      <c r="K2057" t="s">
        <v>433</v>
      </c>
      <c r="L2057">
        <v>1407</v>
      </c>
      <c r="N2057">
        <v>1013</v>
      </c>
      <c r="O2057" t="s">
        <v>271</v>
      </c>
      <c r="P2057" t="s">
        <v>271</v>
      </c>
      <c r="Q2057">
        <v>1</v>
      </c>
      <c r="W2057">
        <v>0</v>
      </c>
      <c r="X2057">
        <v>-1853846720</v>
      </c>
      <c r="Y2057">
        <f t="shared" si="3297"/>
        <v>0</v>
      </c>
      <c r="AA2057">
        <v>468.72000000000003</v>
      </c>
      <c r="AB2057">
        <v>0</v>
      </c>
      <c r="AC2057">
        <v>0</v>
      </c>
      <c r="AD2057">
        <v>0</v>
      </c>
      <c r="AE2057">
        <v>493.38999999999999</v>
      </c>
      <c r="AF2057">
        <v>0</v>
      </c>
      <c r="AG2057">
        <v>0</v>
      </c>
      <c r="AH2057">
        <v>0</v>
      </c>
      <c r="AI2057">
        <v>0.94999999999999996</v>
      </c>
      <c r="AJ2057">
        <v>1</v>
      </c>
      <c r="AK2057">
        <v>1</v>
      </c>
      <c r="AL2057">
        <v>1</v>
      </c>
      <c r="AM2057">
        <v>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14</v>
      </c>
      <c r="AT2057">
        <v>0.001</v>
      </c>
      <c r="AU2057" t="s">
        <v>1271</v>
      </c>
      <c r="AV2057">
        <v>0</v>
      </c>
      <c r="AW2057">
        <v>2</v>
      </c>
      <c r="AX2057">
        <v>419118197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0.49339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CV2057">
        <v>0</v>
      </c>
      <c r="CW2057">
        <v>0</v>
      </c>
      <c r="CX2057">
        <f>ROUND(Y2057*Source!I711,7)</f>
        <v>0</v>
      </c>
      <c r="CY2057">
        <f t="shared" si="3298"/>
        <v>468.72000000000003</v>
      </c>
      <c r="CZ2057">
        <f t="shared" si="3299"/>
        <v>493.38999999999999</v>
      </c>
      <c r="DA2057">
        <f t="shared" si="3300"/>
        <v>0.94999999999999996</v>
      </c>
      <c r="DB2057">
        <f t="shared" si="3301"/>
        <v>0</v>
      </c>
      <c r="DC2057">
        <f t="shared" si="3302"/>
        <v>0</v>
      </c>
      <c r="DD2057" t="s">
        <v>14</v>
      </c>
      <c r="DE2057" t="s">
        <v>14</v>
      </c>
      <c r="DF2057">
        <f t="shared" si="3305"/>
        <v>0</v>
      </c>
      <c r="DG2057">
        <f t="shared" si="3303"/>
        <v>0</v>
      </c>
      <c r="DH2057">
        <f t="shared" si="3294"/>
        <v>0</v>
      </c>
      <c r="DI2057">
        <f t="shared" si="3295"/>
        <v>0</v>
      </c>
      <c r="DJ2057">
        <f t="shared" si="3304"/>
        <v>0</v>
      </c>
      <c r="DK2057">
        <v>0</v>
      </c>
      <c r="DL2057" t="s">
        <v>14</v>
      </c>
      <c r="DM2057">
        <v>0</v>
      </c>
      <c r="DN2057" t="s">
        <v>14</v>
      </c>
      <c r="DO2057">
        <v>0</v>
      </c>
    </row>
    <row r="2058">
      <c r="A2058">
        <f>ROW(Source!A711)</f>
        <v>711</v>
      </c>
      <c r="B2058">
        <v>419115877</v>
      </c>
      <c r="C2058">
        <v>412995844</v>
      </c>
      <c r="D2058">
        <v>417096729</v>
      </c>
      <c r="E2058">
        <v>117</v>
      </c>
      <c r="F2058">
        <v>1</v>
      </c>
      <c r="G2058">
        <v>1</v>
      </c>
      <c r="H2058">
        <v>3</v>
      </c>
      <c r="I2058" t="s">
        <v>1847</v>
      </c>
      <c r="J2058" t="s">
        <v>14</v>
      </c>
      <c r="K2058" t="s">
        <v>1848</v>
      </c>
      <c r="L2058">
        <v>3277935</v>
      </c>
      <c r="N2058">
        <v>1013</v>
      </c>
      <c r="O2058" t="s">
        <v>63</v>
      </c>
      <c r="P2058" t="s">
        <v>63</v>
      </c>
      <c r="Q2058">
        <v>1</v>
      </c>
      <c r="W2058">
        <v>0</v>
      </c>
      <c r="X2058">
        <v>274903907</v>
      </c>
      <c r="Y2058">
        <f t="shared" ref="Y2058:Y2061" si="3306">AT2058</f>
        <v>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0</v>
      </c>
      <c r="AQ2058">
        <v>1</v>
      </c>
      <c r="AR2058">
        <v>0</v>
      </c>
      <c r="AS2058" t="s">
        <v>14</v>
      </c>
      <c r="AT2058">
        <v>2</v>
      </c>
      <c r="AU2058" t="s">
        <v>14</v>
      </c>
      <c r="AV2058">
        <v>0</v>
      </c>
      <c r="AW2058">
        <v>2</v>
      </c>
      <c r="AX2058">
        <v>419118198</v>
      </c>
      <c r="AY2058">
        <v>1</v>
      </c>
      <c r="AZ2058">
        <v>2048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CV2058">
        <v>0</v>
      </c>
      <c r="CW2058">
        <v>0</v>
      </c>
      <c r="CX2058">
        <f>ROUND(Y2058*Source!I711,7)</f>
        <v>2</v>
      </c>
      <c r="CY2058">
        <f t="shared" si="3298"/>
        <v>0</v>
      </c>
      <c r="CZ2058">
        <f t="shared" si="3299"/>
        <v>0</v>
      </c>
      <c r="DA2058">
        <f t="shared" si="3300"/>
        <v>1</v>
      </c>
      <c r="DB2058">
        <f t="shared" ref="DB2058:DB2061" si="3307">ROUND(ROUND(AT2058*CZ2058,2),6)</f>
        <v>0</v>
      </c>
      <c r="DC2058">
        <f t="shared" ref="DC2058:DC2061" si="3308">ROUND(ROUND(AT2058*AG2058,2),6)</f>
        <v>0</v>
      </c>
      <c r="DD2058" t="s">
        <v>14</v>
      </c>
      <c r="DE2058" t="s">
        <v>14</v>
      </c>
      <c r="DF2058">
        <f t="shared" ref="DF2058:DF2061" si="3309">ROUND(ROUND(AE2058,2)*CX2058,2)</f>
        <v>0</v>
      </c>
      <c r="DG2058">
        <f t="shared" si="3303"/>
        <v>0</v>
      </c>
      <c r="DH2058">
        <f t="shared" si="3294"/>
        <v>0</v>
      </c>
      <c r="DI2058">
        <f t="shared" si="3295"/>
        <v>0</v>
      </c>
      <c r="DJ2058">
        <f t="shared" si="3304"/>
        <v>0</v>
      </c>
      <c r="DK2058">
        <v>0</v>
      </c>
      <c r="DL2058" t="s">
        <v>14</v>
      </c>
      <c r="DM2058">
        <v>0</v>
      </c>
      <c r="DN2058" t="s">
        <v>14</v>
      </c>
      <c r="DO2058">
        <v>0</v>
      </c>
    </row>
    <row r="2059">
      <c r="A2059">
        <f>ROW(Source!A712)</f>
        <v>712</v>
      </c>
      <c r="B2059">
        <v>419115877</v>
      </c>
      <c r="C2059">
        <v>412995865</v>
      </c>
      <c r="D2059">
        <v>417090726</v>
      </c>
      <c r="E2059">
        <v>117</v>
      </c>
      <c r="F2059">
        <v>1</v>
      </c>
      <c r="G2059">
        <v>1</v>
      </c>
      <c r="H2059">
        <v>1</v>
      </c>
      <c r="I2059" t="s">
        <v>136</v>
      </c>
      <c r="J2059" t="s">
        <v>14</v>
      </c>
      <c r="K2059" t="s">
        <v>137</v>
      </c>
      <c r="L2059">
        <v>1191</v>
      </c>
      <c r="N2059">
        <v>1013</v>
      </c>
      <c r="O2059" t="s">
        <v>48</v>
      </c>
      <c r="P2059" t="s">
        <v>48</v>
      </c>
      <c r="Q2059">
        <v>1</v>
      </c>
      <c r="W2059">
        <v>0</v>
      </c>
      <c r="X2059">
        <v>888410196</v>
      </c>
      <c r="Y2059">
        <f t="shared" si="3306"/>
        <v>5</v>
      </c>
      <c r="AA2059">
        <v>0</v>
      </c>
      <c r="AB2059">
        <v>0</v>
      </c>
      <c r="AC2059">
        <v>0</v>
      </c>
      <c r="AD2059">
        <v>539.69000000000005</v>
      </c>
      <c r="AE2059">
        <v>0</v>
      </c>
      <c r="AF2059">
        <v>0</v>
      </c>
      <c r="AG2059">
        <v>0</v>
      </c>
      <c r="AH2059">
        <v>539.69000000000005</v>
      </c>
      <c r="AI2059">
        <v>1</v>
      </c>
      <c r="AJ2059">
        <v>1</v>
      </c>
      <c r="AK2059">
        <v>1</v>
      </c>
      <c r="AL2059">
        <v>1</v>
      </c>
      <c r="AM2059">
        <v>-2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14</v>
      </c>
      <c r="AT2059">
        <v>5</v>
      </c>
      <c r="AU2059" t="s">
        <v>14</v>
      </c>
      <c r="AV2059">
        <v>1</v>
      </c>
      <c r="AW2059">
        <v>2</v>
      </c>
      <c r="AX2059">
        <v>419118199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2698.4500000000003</v>
      </c>
      <c r="BN2059">
        <v>5</v>
      </c>
      <c r="BO2059">
        <v>0</v>
      </c>
      <c r="BP2059">
        <v>1</v>
      </c>
      <c r="BQ2059">
        <v>0</v>
      </c>
      <c r="BR2059">
        <v>0</v>
      </c>
      <c r="BS2059">
        <v>0</v>
      </c>
      <c r="BT2059">
        <v>2698.4500000000003</v>
      </c>
      <c r="BU2059">
        <v>5</v>
      </c>
      <c r="BV2059">
        <v>0</v>
      </c>
      <c r="BW2059">
        <v>1</v>
      </c>
      <c r="CU2059">
        <f>ROUND(AT2059*Source!I712*AH2059*AL2059,2)</f>
        <v>2698.4500000000003</v>
      </c>
      <c r="CV2059">
        <f>ROUND(Y2059*Source!I712,7)</f>
        <v>5</v>
      </c>
      <c r="CW2059">
        <v>0</v>
      </c>
      <c r="CX2059">
        <f>ROUND(Y2059*Source!I712,7)</f>
        <v>5</v>
      </c>
      <c r="CY2059">
        <f t="shared" ref="CY2059:CY2060" si="3310">AD2059</f>
        <v>539.69000000000005</v>
      </c>
      <c r="CZ2059">
        <f t="shared" ref="CZ2059:CZ2060" si="3311">AH2059</f>
        <v>539.69000000000005</v>
      </c>
      <c r="DA2059">
        <f t="shared" ref="DA2059:DA2060" si="3312">AL2059</f>
        <v>1</v>
      </c>
      <c r="DB2059">
        <f t="shared" si="3307"/>
        <v>2698.4499999999998</v>
      </c>
      <c r="DC2059">
        <f t="shared" si="3308"/>
        <v>0</v>
      </c>
      <c r="DD2059" t="s">
        <v>14</v>
      </c>
      <c r="DE2059" t="s">
        <v>14</v>
      </c>
      <c r="DF2059">
        <f t="shared" si="3309"/>
        <v>0</v>
      </c>
      <c r="DG2059">
        <f t="shared" si="3303"/>
        <v>0</v>
      </c>
      <c r="DH2059">
        <f t="shared" si="3294"/>
        <v>0</v>
      </c>
      <c r="DI2059">
        <f t="shared" si="3295"/>
        <v>2698.4500000000003</v>
      </c>
      <c r="DJ2059">
        <f t="shared" ref="DJ2059:DJ2060" si="3313">DI2059</f>
        <v>2698.4500000000003</v>
      </c>
      <c r="DK2059">
        <v>1</v>
      </c>
      <c r="DL2059" t="s">
        <v>14</v>
      </c>
      <c r="DM2059">
        <v>0</v>
      </c>
      <c r="DN2059" t="s">
        <v>14</v>
      </c>
      <c r="DO2059">
        <v>0</v>
      </c>
    </row>
    <row r="2060">
      <c r="A2060">
        <f>ROW(Source!A712)</f>
        <v>712</v>
      </c>
      <c r="B2060">
        <v>419115877</v>
      </c>
      <c r="C2060">
        <v>412995865</v>
      </c>
      <c r="D2060">
        <v>417090896</v>
      </c>
      <c r="E2060">
        <v>117</v>
      </c>
      <c r="F2060">
        <v>1</v>
      </c>
      <c r="G2060">
        <v>1</v>
      </c>
      <c r="H2060">
        <v>1</v>
      </c>
      <c r="I2060" t="s">
        <v>1844</v>
      </c>
      <c r="J2060" t="s">
        <v>14</v>
      </c>
      <c r="K2060" t="s">
        <v>1845</v>
      </c>
      <c r="L2060">
        <v>1191</v>
      </c>
      <c r="N2060">
        <v>1013</v>
      </c>
      <c r="O2060" t="s">
        <v>48</v>
      </c>
      <c r="P2060" t="s">
        <v>48</v>
      </c>
      <c r="Q2060">
        <v>1</v>
      </c>
      <c r="W2060">
        <v>0</v>
      </c>
      <c r="X2060">
        <v>-1417349443</v>
      </c>
      <c r="Y2060">
        <f t="shared" si="3306"/>
        <v>0.42999999999999999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1</v>
      </c>
      <c r="AJ2060">
        <v>1</v>
      </c>
      <c r="AK2060">
        <v>1</v>
      </c>
      <c r="AL2060">
        <v>1</v>
      </c>
      <c r="AM2060">
        <v>-2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14</v>
      </c>
      <c r="AT2060">
        <v>0.42999999999999999</v>
      </c>
      <c r="AU2060" t="s">
        <v>14</v>
      </c>
      <c r="AV2060">
        <v>2</v>
      </c>
      <c r="AW2060">
        <v>2</v>
      </c>
      <c r="AX2060">
        <v>419118200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CV2060">
        <v>0</v>
      </c>
      <c r="CW2060">
        <v>0</v>
      </c>
      <c r="CX2060">
        <f>ROUND(Y2060*Source!I712,7)</f>
        <v>0.42999999999999999</v>
      </c>
      <c r="CY2060">
        <f t="shared" si="3310"/>
        <v>0</v>
      </c>
      <c r="CZ2060">
        <f t="shared" si="3311"/>
        <v>0</v>
      </c>
      <c r="DA2060">
        <f t="shared" si="3312"/>
        <v>1</v>
      </c>
      <c r="DB2060">
        <f t="shared" si="3307"/>
        <v>0</v>
      </c>
      <c r="DC2060">
        <f t="shared" si="3308"/>
        <v>0</v>
      </c>
      <c r="DD2060" t="s">
        <v>14</v>
      </c>
      <c r="DE2060" t="s">
        <v>14</v>
      </c>
      <c r="DF2060">
        <f t="shared" si="3309"/>
        <v>0</v>
      </c>
      <c r="DG2060">
        <f t="shared" si="3303"/>
        <v>0</v>
      </c>
      <c r="DH2060">
        <f t="shared" si="3294"/>
        <v>0</v>
      </c>
      <c r="DI2060">
        <f t="shared" si="3295"/>
        <v>0</v>
      </c>
      <c r="DJ2060">
        <f t="shared" si="3313"/>
        <v>0</v>
      </c>
      <c r="DK2060">
        <v>0</v>
      </c>
      <c r="DL2060" t="s">
        <v>14</v>
      </c>
      <c r="DM2060">
        <v>0</v>
      </c>
      <c r="DN2060" t="s">
        <v>14</v>
      </c>
      <c r="DO2060">
        <v>0</v>
      </c>
    </row>
    <row r="2061">
      <c r="A2061">
        <f>ROW(Source!A712)</f>
        <v>712</v>
      </c>
      <c r="B2061">
        <v>419115877</v>
      </c>
      <c r="C2061">
        <v>412995865</v>
      </c>
      <c r="D2061">
        <v>417098134</v>
      </c>
      <c r="E2061">
        <v>1</v>
      </c>
      <c r="F2061">
        <v>1</v>
      </c>
      <c r="G2061">
        <v>1</v>
      </c>
      <c r="H2061">
        <v>2</v>
      </c>
      <c r="I2061" t="s">
        <v>159</v>
      </c>
      <c r="J2061" t="s">
        <v>1851</v>
      </c>
      <c r="K2061" t="s">
        <v>160</v>
      </c>
      <c r="L2061">
        <v>1368</v>
      </c>
      <c r="N2061">
        <v>1011</v>
      </c>
      <c r="O2061" t="s">
        <v>55</v>
      </c>
      <c r="P2061" t="s">
        <v>55</v>
      </c>
      <c r="Q2061">
        <v>1</v>
      </c>
      <c r="W2061">
        <v>0</v>
      </c>
      <c r="X2061">
        <v>302479695</v>
      </c>
      <c r="Y2061">
        <f t="shared" si="3306"/>
        <v>0.42999999999999999</v>
      </c>
      <c r="AA2061">
        <v>0</v>
      </c>
      <c r="AB2061">
        <v>1274.25</v>
      </c>
      <c r="AC2061">
        <v>620.24000000000001</v>
      </c>
      <c r="AD2061">
        <v>0</v>
      </c>
      <c r="AE2061">
        <v>0</v>
      </c>
      <c r="AF2061">
        <v>995.50999999999999</v>
      </c>
      <c r="AG2061">
        <v>620.24000000000001</v>
      </c>
      <c r="AH2061">
        <v>0</v>
      </c>
      <c r="AI2061">
        <v>1</v>
      </c>
      <c r="AJ2061">
        <v>1.28</v>
      </c>
      <c r="AK2061">
        <v>1</v>
      </c>
      <c r="AL2061">
        <v>1</v>
      </c>
      <c r="AM2061">
        <v>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14</v>
      </c>
      <c r="AT2061">
        <v>0.42999999999999999</v>
      </c>
      <c r="AU2061" t="s">
        <v>14</v>
      </c>
      <c r="AV2061">
        <v>1</v>
      </c>
      <c r="AW2061">
        <v>2</v>
      </c>
      <c r="AX2061">
        <v>419118201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428.0693</v>
      </c>
      <c r="BL2061">
        <v>266.70319999999998</v>
      </c>
      <c r="BM2061">
        <v>0</v>
      </c>
      <c r="BN2061">
        <v>0</v>
      </c>
      <c r="BO2061">
        <v>0.42999999999999999</v>
      </c>
      <c r="BP2061">
        <v>1</v>
      </c>
      <c r="BQ2061">
        <v>0</v>
      </c>
      <c r="BR2061">
        <v>428.0693</v>
      </c>
      <c r="BS2061">
        <v>266.70319999999998</v>
      </c>
      <c r="BT2061">
        <v>0</v>
      </c>
      <c r="BU2061">
        <v>0</v>
      </c>
      <c r="BV2061">
        <v>0.42999999999999999</v>
      </c>
      <c r="BW2061">
        <v>1</v>
      </c>
      <c r="CV2061">
        <v>0</v>
      </c>
      <c r="CW2061">
        <f>ROUND(Y2061*Source!I712*DO2061,7)</f>
        <v>0.42999999999999999</v>
      </c>
      <c r="CX2061">
        <f>ROUND(Y2061*Source!I712,7)</f>
        <v>0.42999999999999999</v>
      </c>
      <c r="CY2061">
        <f>AB2061</f>
        <v>1274.25</v>
      </c>
      <c r="CZ2061">
        <f>AF2061</f>
        <v>995.50999999999999</v>
      </c>
      <c r="DA2061">
        <f>AJ2061</f>
        <v>1.28</v>
      </c>
      <c r="DB2061">
        <f t="shared" si="3307"/>
        <v>428.06999999999999</v>
      </c>
      <c r="DC2061">
        <f t="shared" si="3308"/>
        <v>266.69999999999999</v>
      </c>
      <c r="DD2061" t="s">
        <v>14</v>
      </c>
      <c r="DE2061" t="s">
        <v>14</v>
      </c>
      <c r="DF2061">
        <f t="shared" si="3309"/>
        <v>0</v>
      </c>
      <c r="DG2061">
        <f>ROUND(ROUND(AF2061*AJ2061,2)*CX2061,2)</f>
        <v>547.93000000000006</v>
      </c>
      <c r="DH2061">
        <f t="shared" si="3294"/>
        <v>266.69999999999999</v>
      </c>
      <c r="DI2061">
        <f t="shared" si="3295"/>
        <v>0</v>
      </c>
      <c r="DJ2061">
        <f>DG2061+DH2061</f>
        <v>814.63000000000011</v>
      </c>
      <c r="DK2061">
        <v>0</v>
      </c>
      <c r="DL2061" t="s">
        <v>56</v>
      </c>
      <c r="DM2061">
        <v>5</v>
      </c>
      <c r="DN2061" t="s">
        <v>48</v>
      </c>
      <c r="DO2061">
        <v>1</v>
      </c>
    </row>
    <row r="2062">
      <c r="A2062">
        <f>ROW(Source!A712)</f>
        <v>712</v>
      </c>
      <c r="B2062">
        <v>419115877</v>
      </c>
      <c r="C2062">
        <v>412995865</v>
      </c>
      <c r="D2062">
        <v>417162991</v>
      </c>
      <c r="E2062">
        <v>1</v>
      </c>
      <c r="F2062">
        <v>1</v>
      </c>
      <c r="G2062">
        <v>1</v>
      </c>
      <c r="H2062">
        <v>3</v>
      </c>
      <c r="I2062" t="s">
        <v>146</v>
      </c>
      <c r="J2062" t="s">
        <v>1849</v>
      </c>
      <c r="K2062" t="s">
        <v>147</v>
      </c>
      <c r="L2062">
        <v>1348</v>
      </c>
      <c r="N2062">
        <v>1009</v>
      </c>
      <c r="O2062" t="s">
        <v>148</v>
      </c>
      <c r="P2062" t="s">
        <v>148</v>
      </c>
      <c r="Q2062">
        <v>1000</v>
      </c>
      <c r="W2062">
        <v>0</v>
      </c>
      <c r="X2062">
        <v>-465588395</v>
      </c>
      <c r="Y2062">
        <f t="shared" ref="Y2062:Y2067" si="3314">(AT2062*ROUND(0,7))</f>
        <v>0</v>
      </c>
      <c r="AA2062">
        <v>149054.35999999999</v>
      </c>
      <c r="AB2062">
        <v>0</v>
      </c>
      <c r="AC2062">
        <v>0</v>
      </c>
      <c r="AD2062">
        <v>0</v>
      </c>
      <c r="AE2062">
        <v>116448.72</v>
      </c>
      <c r="AF2062">
        <v>0</v>
      </c>
      <c r="AG2062">
        <v>0</v>
      </c>
      <c r="AH2062">
        <v>0</v>
      </c>
      <c r="AI2062">
        <v>1.28</v>
      </c>
      <c r="AJ2062">
        <v>1</v>
      </c>
      <c r="AK2062">
        <v>1</v>
      </c>
      <c r="AL2062">
        <v>1</v>
      </c>
      <c r="AM2062">
        <v>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14</v>
      </c>
      <c r="AT2062">
        <v>0.0001</v>
      </c>
      <c r="AU2062" t="s">
        <v>1176</v>
      </c>
      <c r="AV2062">
        <v>0</v>
      </c>
      <c r="AW2062">
        <v>2</v>
      </c>
      <c r="AX2062">
        <v>419118202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11.644872000000001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ROUND(Y2062*Source!I712,7)</f>
        <v>0</v>
      </c>
      <c r="CY2062">
        <f t="shared" ref="CY2062:CY2068" si="3315">AA2062</f>
        <v>149054.35999999999</v>
      </c>
      <c r="CZ2062">
        <f t="shared" ref="CZ2062:CZ2068" si="3316">AE2062</f>
        <v>116448.72</v>
      </c>
      <c r="DA2062">
        <f t="shared" ref="DA2062:DA2068" si="3317">AI2062</f>
        <v>1.28</v>
      </c>
      <c r="DB2062">
        <f t="shared" ref="DB2062:DB2067" si="3318">ROUND((ROUND(AT2062*CZ2062,2)*ROUND(0,7)),6)</f>
        <v>0</v>
      </c>
      <c r="DC2062">
        <f t="shared" ref="DC2062:DC2067" si="3319">ROUND((ROUND(AT2062*AG2062,2)*ROUND(0,7)),6)</f>
        <v>0</v>
      </c>
      <c r="DD2062" t="s">
        <v>14</v>
      </c>
      <c r="DE2062" t="s">
        <v>14</v>
      </c>
      <c r="DF2062">
        <f>ROUND(ROUND(AE2062*AI2062,2)*CX2062,2)</f>
        <v>0</v>
      </c>
      <c r="DG2062">
        <f t="shared" ref="DG2062:DG2070" si="3320">ROUND(ROUND(AF2062,2)*CX2062,2)</f>
        <v>0</v>
      </c>
      <c r="DH2062">
        <f t="shared" si="3294"/>
        <v>0</v>
      </c>
      <c r="DI2062">
        <f t="shared" si="3295"/>
        <v>0</v>
      </c>
      <c r="DJ2062">
        <f t="shared" ref="DJ2062:DJ2068" si="3321">DF2062</f>
        <v>0</v>
      </c>
      <c r="DK2062">
        <v>0</v>
      </c>
      <c r="DL2062" t="s">
        <v>14</v>
      </c>
      <c r="DM2062">
        <v>0</v>
      </c>
      <c r="DN2062" t="s">
        <v>14</v>
      </c>
      <c r="DO2062">
        <v>0</v>
      </c>
    </row>
    <row r="2063">
      <c r="A2063">
        <f>ROW(Source!A712)</f>
        <v>712</v>
      </c>
      <c r="B2063">
        <v>419115877</v>
      </c>
      <c r="C2063">
        <v>412995865</v>
      </c>
      <c r="D2063">
        <v>417163072</v>
      </c>
      <c r="E2063">
        <v>1</v>
      </c>
      <c r="F2063">
        <v>1</v>
      </c>
      <c r="G2063">
        <v>1</v>
      </c>
      <c r="H2063">
        <v>3</v>
      </c>
      <c r="I2063" t="s">
        <v>184</v>
      </c>
      <c r="J2063" t="s">
        <v>1854</v>
      </c>
      <c r="K2063" t="s">
        <v>185</v>
      </c>
      <c r="L2063">
        <v>1346</v>
      </c>
      <c r="N2063">
        <v>1009</v>
      </c>
      <c r="O2063" t="s">
        <v>151</v>
      </c>
      <c r="P2063" t="s">
        <v>151</v>
      </c>
      <c r="Q2063">
        <v>1</v>
      </c>
      <c r="W2063">
        <v>0</v>
      </c>
      <c r="X2063">
        <v>-1568219933</v>
      </c>
      <c r="Y2063">
        <f t="shared" si="3314"/>
        <v>0</v>
      </c>
      <c r="AA2063">
        <v>54.5</v>
      </c>
      <c r="AB2063">
        <v>0</v>
      </c>
      <c r="AC2063">
        <v>0</v>
      </c>
      <c r="AD2063">
        <v>0</v>
      </c>
      <c r="AE2063">
        <v>54.5</v>
      </c>
      <c r="AF2063">
        <v>0</v>
      </c>
      <c r="AG2063">
        <v>0</v>
      </c>
      <c r="AH2063">
        <v>0</v>
      </c>
      <c r="AI2063">
        <v>1</v>
      </c>
      <c r="AJ2063">
        <v>1</v>
      </c>
      <c r="AK2063">
        <v>1</v>
      </c>
      <c r="AL2063">
        <v>1</v>
      </c>
      <c r="AM2063">
        <v>-2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14</v>
      </c>
      <c r="AT2063">
        <v>0.051999999999999998</v>
      </c>
      <c r="AU2063" t="s">
        <v>1176</v>
      </c>
      <c r="AV2063">
        <v>0</v>
      </c>
      <c r="AW2063">
        <v>2</v>
      </c>
      <c r="AX2063">
        <v>419118203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2.8340000000000001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ROUND(Y2063*Source!I712,7)</f>
        <v>0</v>
      </c>
      <c r="CY2063">
        <f t="shared" si="3315"/>
        <v>54.5</v>
      </c>
      <c r="CZ2063">
        <f t="shared" si="3316"/>
        <v>54.5</v>
      </c>
      <c r="DA2063">
        <f t="shared" si="3317"/>
        <v>1</v>
      </c>
      <c r="DB2063">
        <f t="shared" si="3318"/>
        <v>0</v>
      </c>
      <c r="DC2063">
        <f t="shared" si="3319"/>
        <v>0</v>
      </c>
      <c r="DD2063" t="s">
        <v>14</v>
      </c>
      <c r="DE2063" t="s">
        <v>14</v>
      </c>
      <c r="DF2063">
        <f>ROUND(ROUND(AE2063,2)*CX2063,2)</f>
        <v>0</v>
      </c>
      <c r="DG2063">
        <f t="shared" si="3320"/>
        <v>0</v>
      </c>
      <c r="DH2063">
        <f t="shared" si="3294"/>
        <v>0</v>
      </c>
      <c r="DI2063">
        <f t="shared" si="3295"/>
        <v>0</v>
      </c>
      <c r="DJ2063">
        <f t="shared" si="3321"/>
        <v>0</v>
      </c>
      <c r="DK2063">
        <v>1</v>
      </c>
      <c r="DL2063" t="s">
        <v>14</v>
      </c>
      <c r="DM2063">
        <v>0</v>
      </c>
      <c r="DN2063" t="s">
        <v>14</v>
      </c>
      <c r="DO2063">
        <v>0</v>
      </c>
    </row>
    <row r="2064">
      <c r="A2064">
        <f>ROW(Source!A712)</f>
        <v>712</v>
      </c>
      <c r="B2064">
        <v>419115877</v>
      </c>
      <c r="C2064">
        <v>412995865</v>
      </c>
      <c r="D2064">
        <v>417165209</v>
      </c>
      <c r="E2064">
        <v>1</v>
      </c>
      <c r="F2064">
        <v>1</v>
      </c>
      <c r="G2064">
        <v>1</v>
      </c>
      <c r="H2064">
        <v>3</v>
      </c>
      <c r="I2064" t="s">
        <v>186</v>
      </c>
      <c r="J2064" t="s">
        <v>1855</v>
      </c>
      <c r="K2064" t="s">
        <v>187</v>
      </c>
      <c r="L2064">
        <v>1346</v>
      </c>
      <c r="N2064">
        <v>1009</v>
      </c>
      <c r="O2064" t="s">
        <v>151</v>
      </c>
      <c r="P2064" t="s">
        <v>151</v>
      </c>
      <c r="Q2064">
        <v>1</v>
      </c>
      <c r="W2064">
        <v>0</v>
      </c>
      <c r="X2064">
        <v>1088305857</v>
      </c>
      <c r="Y2064">
        <f t="shared" si="3314"/>
        <v>0</v>
      </c>
      <c r="AA2064">
        <v>1032.77</v>
      </c>
      <c r="AB2064">
        <v>0</v>
      </c>
      <c r="AC2064">
        <v>0</v>
      </c>
      <c r="AD2064">
        <v>0</v>
      </c>
      <c r="AE2064">
        <v>675.00999999999999</v>
      </c>
      <c r="AF2064">
        <v>0</v>
      </c>
      <c r="AG2064">
        <v>0</v>
      </c>
      <c r="AH2064">
        <v>0</v>
      </c>
      <c r="AI2064">
        <v>1.53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14</v>
      </c>
      <c r="AT2064">
        <v>0.012999999999999999</v>
      </c>
      <c r="AU2064" t="s">
        <v>1176</v>
      </c>
      <c r="AV2064">
        <v>0</v>
      </c>
      <c r="AW2064">
        <v>2</v>
      </c>
      <c r="AX2064">
        <v>419118204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8.775129999999999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ROUND(Y2064*Source!I712,7)</f>
        <v>0</v>
      </c>
      <c r="CY2064">
        <f t="shared" si="3315"/>
        <v>1032.77</v>
      </c>
      <c r="CZ2064">
        <f t="shared" si="3316"/>
        <v>675.00999999999999</v>
      </c>
      <c r="DA2064">
        <f t="shared" si="3317"/>
        <v>1.53</v>
      </c>
      <c r="DB2064">
        <f t="shared" si="3318"/>
        <v>0</v>
      </c>
      <c r="DC2064">
        <f t="shared" si="3319"/>
        <v>0</v>
      </c>
      <c r="DD2064" t="s">
        <v>14</v>
      </c>
      <c r="DE2064" t="s">
        <v>14</v>
      </c>
      <c r="DF2064">
        <f t="shared" ref="DF2064:DF2067" si="3322">ROUND(ROUND(AE2064*AI2064,2)*CX2064,2)</f>
        <v>0</v>
      </c>
      <c r="DG2064">
        <f t="shared" si="3320"/>
        <v>0</v>
      </c>
      <c r="DH2064">
        <f t="shared" si="3294"/>
        <v>0</v>
      </c>
      <c r="DI2064">
        <f t="shared" si="3295"/>
        <v>0</v>
      </c>
      <c r="DJ2064">
        <f t="shared" si="3321"/>
        <v>0</v>
      </c>
      <c r="DK2064">
        <v>0</v>
      </c>
      <c r="DL2064" t="s">
        <v>14</v>
      </c>
      <c r="DM2064">
        <v>0</v>
      </c>
      <c r="DN2064" t="s">
        <v>14</v>
      </c>
      <c r="DO2064">
        <v>0</v>
      </c>
    </row>
    <row r="2065">
      <c r="A2065">
        <f>ROW(Source!A712)</f>
        <v>712</v>
      </c>
      <c r="B2065">
        <v>419115877</v>
      </c>
      <c r="C2065">
        <v>412995865</v>
      </c>
      <c r="D2065">
        <v>417199972</v>
      </c>
      <c r="E2065">
        <v>1</v>
      </c>
      <c r="F2065">
        <v>1</v>
      </c>
      <c r="G2065">
        <v>1</v>
      </c>
      <c r="H2065">
        <v>3</v>
      </c>
      <c r="I2065" t="s">
        <v>267</v>
      </c>
      <c r="J2065" t="s">
        <v>1875</v>
      </c>
      <c r="K2065" t="s">
        <v>268</v>
      </c>
      <c r="L2065">
        <v>1425</v>
      </c>
      <c r="N2065">
        <v>1013</v>
      </c>
      <c r="O2065" t="s">
        <v>195</v>
      </c>
      <c r="P2065" t="s">
        <v>195</v>
      </c>
      <c r="Q2065">
        <v>1</v>
      </c>
      <c r="W2065">
        <v>0</v>
      </c>
      <c r="X2065">
        <v>989260561</v>
      </c>
      <c r="Y2065">
        <f t="shared" si="3314"/>
        <v>0</v>
      </c>
      <c r="AA2065">
        <v>119.56999999999999</v>
      </c>
      <c r="AB2065">
        <v>0</v>
      </c>
      <c r="AC2065">
        <v>0</v>
      </c>
      <c r="AD2065">
        <v>0</v>
      </c>
      <c r="AE2065">
        <v>47.259999999999998</v>
      </c>
      <c r="AF2065">
        <v>0</v>
      </c>
      <c r="AG2065">
        <v>0</v>
      </c>
      <c r="AH2065">
        <v>0</v>
      </c>
      <c r="AI2065">
        <v>2.5299999999999998</v>
      </c>
      <c r="AJ2065">
        <v>1</v>
      </c>
      <c r="AK2065">
        <v>1</v>
      </c>
      <c r="AL2065">
        <v>1</v>
      </c>
      <c r="AM2065">
        <v>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14</v>
      </c>
      <c r="AT2065">
        <v>0.20999999999999999</v>
      </c>
      <c r="AU2065" t="s">
        <v>1176</v>
      </c>
      <c r="AV2065">
        <v>0</v>
      </c>
      <c r="AW2065">
        <v>2</v>
      </c>
      <c r="AX2065">
        <v>419118205</v>
      </c>
      <c r="AY2065">
        <v>1</v>
      </c>
      <c r="AZ2065">
        <v>0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9.9245999999999999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ROUND(Y2065*Source!I712,7)</f>
        <v>0</v>
      </c>
      <c r="CY2065">
        <f t="shared" si="3315"/>
        <v>119.56999999999999</v>
      </c>
      <c r="CZ2065">
        <f t="shared" si="3316"/>
        <v>47.259999999999998</v>
      </c>
      <c r="DA2065">
        <f t="shared" si="3317"/>
        <v>2.5299999999999998</v>
      </c>
      <c r="DB2065">
        <f t="shared" si="3318"/>
        <v>0</v>
      </c>
      <c r="DC2065">
        <f t="shared" si="3319"/>
        <v>0</v>
      </c>
      <c r="DD2065" t="s">
        <v>14</v>
      </c>
      <c r="DE2065" t="s">
        <v>14</v>
      </c>
      <c r="DF2065">
        <f t="shared" si="3322"/>
        <v>0</v>
      </c>
      <c r="DG2065">
        <f t="shared" si="3320"/>
        <v>0</v>
      </c>
      <c r="DH2065">
        <f t="shared" si="3294"/>
        <v>0</v>
      </c>
      <c r="DI2065">
        <f t="shared" si="3295"/>
        <v>0</v>
      </c>
      <c r="DJ2065">
        <f t="shared" si="3321"/>
        <v>0</v>
      </c>
      <c r="DK2065">
        <v>0</v>
      </c>
      <c r="DL2065" t="s">
        <v>14</v>
      </c>
      <c r="DM2065">
        <v>0</v>
      </c>
      <c r="DN2065" t="s">
        <v>14</v>
      </c>
      <c r="DO2065">
        <v>0</v>
      </c>
    </row>
    <row r="2066">
      <c r="A2066">
        <f>ROW(Source!A712)</f>
        <v>712</v>
      </c>
      <c r="B2066">
        <v>419115877</v>
      </c>
      <c r="C2066">
        <v>412995865</v>
      </c>
      <c r="D2066">
        <v>417199978</v>
      </c>
      <c r="E2066">
        <v>1</v>
      </c>
      <c r="F2066">
        <v>1</v>
      </c>
      <c r="G2066">
        <v>1</v>
      </c>
      <c r="H2066">
        <v>3</v>
      </c>
      <c r="I2066" t="s">
        <v>269</v>
      </c>
      <c r="J2066" t="s">
        <v>1876</v>
      </c>
      <c r="K2066" t="s">
        <v>270</v>
      </c>
      <c r="L2066">
        <v>1407</v>
      </c>
      <c r="N2066">
        <v>1013</v>
      </c>
      <c r="O2066" t="s">
        <v>271</v>
      </c>
      <c r="P2066" t="s">
        <v>271</v>
      </c>
      <c r="Q2066">
        <v>1</v>
      </c>
      <c r="W2066">
        <v>0</v>
      </c>
      <c r="X2066">
        <v>168170819</v>
      </c>
      <c r="Y2066">
        <f t="shared" si="3314"/>
        <v>0</v>
      </c>
      <c r="AA2066">
        <v>8352.5100000000002</v>
      </c>
      <c r="AB2066">
        <v>0</v>
      </c>
      <c r="AC2066">
        <v>0</v>
      </c>
      <c r="AD2066">
        <v>0</v>
      </c>
      <c r="AE2066">
        <v>6052.54</v>
      </c>
      <c r="AF2066">
        <v>0</v>
      </c>
      <c r="AG2066">
        <v>0</v>
      </c>
      <c r="AH2066">
        <v>0</v>
      </c>
      <c r="AI2066">
        <v>1.3799999999999999</v>
      </c>
      <c r="AJ2066">
        <v>1</v>
      </c>
      <c r="AK2066">
        <v>1</v>
      </c>
      <c r="AL2066">
        <v>1</v>
      </c>
      <c r="AM2066">
        <v>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14</v>
      </c>
      <c r="AT2066">
        <v>0.012</v>
      </c>
      <c r="AU2066" t="s">
        <v>1176</v>
      </c>
      <c r="AV2066">
        <v>0</v>
      </c>
      <c r="AW2066">
        <v>2</v>
      </c>
      <c r="AX2066">
        <v>419118206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72.630480000000006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CV2066">
        <v>0</v>
      </c>
      <c r="CW2066">
        <v>0</v>
      </c>
      <c r="CX2066">
        <f>ROUND(Y2066*Source!I712,7)</f>
        <v>0</v>
      </c>
      <c r="CY2066">
        <f t="shared" si="3315"/>
        <v>8352.5100000000002</v>
      </c>
      <c r="CZ2066">
        <f t="shared" si="3316"/>
        <v>6052.54</v>
      </c>
      <c r="DA2066">
        <f t="shared" si="3317"/>
        <v>1.3799999999999999</v>
      </c>
      <c r="DB2066">
        <f t="shared" si="3318"/>
        <v>0</v>
      </c>
      <c r="DC2066">
        <f t="shared" si="3319"/>
        <v>0</v>
      </c>
      <c r="DD2066" t="s">
        <v>14</v>
      </c>
      <c r="DE2066" t="s">
        <v>14</v>
      </c>
      <c r="DF2066">
        <f t="shared" si="3322"/>
        <v>0</v>
      </c>
      <c r="DG2066">
        <f t="shared" si="3320"/>
        <v>0</v>
      </c>
      <c r="DH2066">
        <f t="shared" si="3294"/>
        <v>0</v>
      </c>
      <c r="DI2066">
        <f t="shared" si="3295"/>
        <v>0</v>
      </c>
      <c r="DJ2066">
        <f t="shared" si="3321"/>
        <v>0</v>
      </c>
      <c r="DK2066">
        <v>0</v>
      </c>
      <c r="DL2066" t="s">
        <v>14</v>
      </c>
      <c r="DM2066">
        <v>0</v>
      </c>
      <c r="DN2066" t="s">
        <v>14</v>
      </c>
      <c r="DO2066">
        <v>0</v>
      </c>
    </row>
    <row r="2067">
      <c r="A2067">
        <f>ROW(Source!A712)</f>
        <v>712</v>
      </c>
      <c r="B2067">
        <v>419115877</v>
      </c>
      <c r="C2067">
        <v>412995865</v>
      </c>
      <c r="D2067">
        <v>417209286</v>
      </c>
      <c r="E2067">
        <v>1</v>
      </c>
      <c r="F2067">
        <v>1</v>
      </c>
      <c r="G2067">
        <v>1</v>
      </c>
      <c r="H2067">
        <v>3</v>
      </c>
      <c r="I2067" t="s">
        <v>432</v>
      </c>
      <c r="J2067" t="s">
        <v>1890</v>
      </c>
      <c r="K2067" t="s">
        <v>433</v>
      </c>
      <c r="L2067">
        <v>1407</v>
      </c>
      <c r="N2067">
        <v>1013</v>
      </c>
      <c r="O2067" t="s">
        <v>271</v>
      </c>
      <c r="P2067" t="s">
        <v>271</v>
      </c>
      <c r="Q2067">
        <v>1</v>
      </c>
      <c r="W2067">
        <v>0</v>
      </c>
      <c r="X2067">
        <v>-1853846720</v>
      </c>
      <c r="Y2067">
        <f t="shared" si="3314"/>
        <v>0</v>
      </c>
      <c r="AA2067">
        <v>468.72000000000003</v>
      </c>
      <c r="AB2067">
        <v>0</v>
      </c>
      <c r="AC2067">
        <v>0</v>
      </c>
      <c r="AD2067">
        <v>0</v>
      </c>
      <c r="AE2067">
        <v>493.38999999999999</v>
      </c>
      <c r="AF2067">
        <v>0</v>
      </c>
      <c r="AG2067">
        <v>0</v>
      </c>
      <c r="AH2067">
        <v>0</v>
      </c>
      <c r="AI2067">
        <v>0.94999999999999996</v>
      </c>
      <c r="AJ2067">
        <v>1</v>
      </c>
      <c r="AK2067">
        <v>1</v>
      </c>
      <c r="AL2067">
        <v>1</v>
      </c>
      <c r="AM2067">
        <v>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14</v>
      </c>
      <c r="AT2067">
        <v>0.001</v>
      </c>
      <c r="AU2067" t="s">
        <v>1176</v>
      </c>
      <c r="AV2067">
        <v>0</v>
      </c>
      <c r="AW2067">
        <v>2</v>
      </c>
      <c r="AX2067">
        <v>419118207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0.49339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1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ROUND(Y2067*Source!I712,7)</f>
        <v>0</v>
      </c>
      <c r="CY2067">
        <f t="shared" si="3315"/>
        <v>468.72000000000003</v>
      </c>
      <c r="CZ2067">
        <f t="shared" si="3316"/>
        <v>493.38999999999999</v>
      </c>
      <c r="DA2067">
        <f t="shared" si="3317"/>
        <v>0.94999999999999996</v>
      </c>
      <c r="DB2067">
        <f t="shared" si="3318"/>
        <v>0</v>
      </c>
      <c r="DC2067">
        <f t="shared" si="3319"/>
        <v>0</v>
      </c>
      <c r="DD2067" t="s">
        <v>14</v>
      </c>
      <c r="DE2067" t="s">
        <v>14</v>
      </c>
      <c r="DF2067">
        <f t="shared" si="3322"/>
        <v>0</v>
      </c>
      <c r="DG2067">
        <f t="shared" si="3320"/>
        <v>0</v>
      </c>
      <c r="DH2067">
        <f t="shared" si="3294"/>
        <v>0</v>
      </c>
      <c r="DI2067">
        <f t="shared" si="3295"/>
        <v>0</v>
      </c>
      <c r="DJ2067">
        <f t="shared" si="3321"/>
        <v>0</v>
      </c>
      <c r="DK2067">
        <v>0</v>
      </c>
      <c r="DL2067" t="s">
        <v>14</v>
      </c>
      <c r="DM2067">
        <v>0</v>
      </c>
      <c r="DN2067" t="s">
        <v>14</v>
      </c>
      <c r="DO2067">
        <v>0</v>
      </c>
    </row>
    <row r="2068">
      <c r="A2068">
        <f>ROW(Source!A712)</f>
        <v>712</v>
      </c>
      <c r="B2068">
        <v>419115877</v>
      </c>
      <c r="C2068">
        <v>412995865</v>
      </c>
      <c r="D2068">
        <v>417096729</v>
      </c>
      <c r="E2068">
        <v>117</v>
      </c>
      <c r="F2068">
        <v>1</v>
      </c>
      <c r="G2068">
        <v>1</v>
      </c>
      <c r="H2068">
        <v>3</v>
      </c>
      <c r="I2068" t="s">
        <v>1847</v>
      </c>
      <c r="J2068" t="s">
        <v>14</v>
      </c>
      <c r="K2068" t="s">
        <v>1848</v>
      </c>
      <c r="L2068">
        <v>3277935</v>
      </c>
      <c r="N2068">
        <v>1013</v>
      </c>
      <c r="O2068" t="s">
        <v>63</v>
      </c>
      <c r="P2068" t="s">
        <v>63</v>
      </c>
      <c r="Q2068">
        <v>1</v>
      </c>
      <c r="W2068">
        <v>0</v>
      </c>
      <c r="X2068">
        <v>274903907</v>
      </c>
      <c r="Y2068">
        <f>AT2068</f>
        <v>2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0</v>
      </c>
      <c r="AQ2068">
        <v>1</v>
      </c>
      <c r="AR2068">
        <v>0</v>
      </c>
      <c r="AS2068" t="s">
        <v>14</v>
      </c>
      <c r="AT2068">
        <v>2</v>
      </c>
      <c r="AU2068" t="s">
        <v>14</v>
      </c>
      <c r="AV2068">
        <v>0</v>
      </c>
      <c r="AW2068">
        <v>2</v>
      </c>
      <c r="AX2068">
        <v>419118208</v>
      </c>
      <c r="AY2068">
        <v>1</v>
      </c>
      <c r="AZ2068">
        <v>2048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CV2068">
        <v>0</v>
      </c>
      <c r="CW2068">
        <v>0</v>
      </c>
      <c r="CX2068">
        <f>ROUND(Y2068*Source!I712,7)</f>
        <v>2</v>
      </c>
      <c r="CY2068">
        <f t="shared" si="3315"/>
        <v>0</v>
      </c>
      <c r="CZ2068">
        <f t="shared" si="3316"/>
        <v>0</v>
      </c>
      <c r="DA2068">
        <f t="shared" si="3317"/>
        <v>1</v>
      </c>
      <c r="DB2068">
        <f>ROUND(ROUND(AT2068*CZ2068,2),6)</f>
        <v>0</v>
      </c>
      <c r="DC2068">
        <f>ROUND(ROUND(AT2068*AG2068,2),6)</f>
        <v>0</v>
      </c>
      <c r="DD2068" t="s">
        <v>14</v>
      </c>
      <c r="DE2068" t="s">
        <v>14</v>
      </c>
      <c r="DF2068">
        <f t="shared" ref="DF2068:DF2071" si="3323">ROUND(ROUND(AE2068,2)*CX2068,2)</f>
        <v>0</v>
      </c>
      <c r="DG2068">
        <f t="shared" si="3320"/>
        <v>0</v>
      </c>
      <c r="DH2068">
        <f t="shared" si="3294"/>
        <v>0</v>
      </c>
      <c r="DI2068">
        <f t="shared" si="3295"/>
        <v>0</v>
      </c>
      <c r="DJ2068">
        <f t="shared" si="3321"/>
        <v>0</v>
      </c>
      <c r="DK2068">
        <v>0</v>
      </c>
      <c r="DL2068" t="s">
        <v>14</v>
      </c>
      <c r="DM2068">
        <v>0</v>
      </c>
      <c r="DN2068" t="s">
        <v>14</v>
      </c>
      <c r="DO2068">
        <v>0</v>
      </c>
    </row>
    <row r="2069">
      <c r="A2069">
        <f>ROW(Source!A713)</f>
        <v>713</v>
      </c>
      <c r="B2069">
        <v>419115877</v>
      </c>
      <c r="C2069">
        <v>412995886</v>
      </c>
      <c r="D2069">
        <v>417090726</v>
      </c>
      <c r="E2069">
        <v>117</v>
      </c>
      <c r="F2069">
        <v>1</v>
      </c>
      <c r="G2069">
        <v>1</v>
      </c>
      <c r="H2069">
        <v>1</v>
      </c>
      <c r="I2069" t="s">
        <v>136</v>
      </c>
      <c r="J2069" t="s">
        <v>14</v>
      </c>
      <c r="K2069" t="s">
        <v>137</v>
      </c>
      <c r="L2069">
        <v>1191</v>
      </c>
      <c r="N2069">
        <v>1013</v>
      </c>
      <c r="O2069" t="s">
        <v>48</v>
      </c>
      <c r="P2069" t="s">
        <v>48</v>
      </c>
      <c r="Q2069">
        <v>1</v>
      </c>
      <c r="W2069">
        <v>0</v>
      </c>
      <c r="X2069">
        <v>888410196</v>
      </c>
      <c r="Y2069">
        <f t="shared" ref="Y2069:Y2071" si="3324">(AT2069*ROUND(0.3,7))</f>
        <v>2.1000000000000001</v>
      </c>
      <c r="AA2069">
        <v>0</v>
      </c>
      <c r="AB2069">
        <v>0</v>
      </c>
      <c r="AC2069">
        <v>0</v>
      </c>
      <c r="AD2069">
        <v>539.69000000000005</v>
      </c>
      <c r="AE2069">
        <v>0</v>
      </c>
      <c r="AF2069">
        <v>0</v>
      </c>
      <c r="AG2069">
        <v>0</v>
      </c>
      <c r="AH2069">
        <v>539.69000000000005</v>
      </c>
      <c r="AI2069">
        <v>1</v>
      </c>
      <c r="AJ2069">
        <v>1</v>
      </c>
      <c r="AK2069">
        <v>1</v>
      </c>
      <c r="AL2069">
        <v>1</v>
      </c>
      <c r="AM2069">
        <v>-2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14</v>
      </c>
      <c r="AT2069">
        <v>7</v>
      </c>
      <c r="AU2069" t="s">
        <v>1272</v>
      </c>
      <c r="AV2069">
        <v>1</v>
      </c>
      <c r="AW2069">
        <v>2</v>
      </c>
      <c r="AX2069">
        <v>419118209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3777.8300000000004</v>
      </c>
      <c r="BN2069">
        <v>7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1133.3490000000002</v>
      </c>
      <c r="BU2069">
        <v>2.1000000000000001</v>
      </c>
      <c r="BV2069">
        <v>0</v>
      </c>
      <c r="BW2069">
        <v>1</v>
      </c>
      <c r="CU2069">
        <f>ROUND(AT2069*Source!I713*AH2069*AL2069,2)</f>
        <v>3777.8299999999999</v>
      </c>
      <c r="CV2069">
        <f>ROUND(Y2069*Source!I713,7)</f>
        <v>2.1000000000000001</v>
      </c>
      <c r="CW2069">
        <v>0</v>
      </c>
      <c r="CX2069">
        <f>ROUND(Y2069*Source!I713,7)</f>
        <v>2.1000000000000001</v>
      </c>
      <c r="CY2069">
        <f t="shared" ref="CY2069:CY2070" si="3325">AD2069</f>
        <v>539.69000000000005</v>
      </c>
      <c r="CZ2069">
        <f t="shared" ref="CZ2069:CZ2070" si="3326">AH2069</f>
        <v>539.69000000000005</v>
      </c>
      <c r="DA2069">
        <f t="shared" ref="DA2069:DA2070" si="3327">AL2069</f>
        <v>1</v>
      </c>
      <c r="DB2069">
        <f t="shared" ref="DB2069:DB2071" si="3328">ROUND((ROUND(AT2069*CZ2069,2)*ROUND(0.3,7)),6)</f>
        <v>1133.3489999999999</v>
      </c>
      <c r="DC2069">
        <f t="shared" ref="DC2069:DC2071" si="3329">ROUND((ROUND(AT2069*AG2069,2)*ROUND(0.3,7)),6)</f>
        <v>0</v>
      </c>
      <c r="DD2069" t="s">
        <v>14</v>
      </c>
      <c r="DE2069" t="s">
        <v>14</v>
      </c>
      <c r="DF2069">
        <f t="shared" si="3323"/>
        <v>0</v>
      </c>
      <c r="DG2069">
        <f t="shared" si="3320"/>
        <v>0</v>
      </c>
      <c r="DH2069">
        <f t="shared" si="3294"/>
        <v>0</v>
      </c>
      <c r="DI2069">
        <f t="shared" si="3295"/>
        <v>1133.3500000000001</v>
      </c>
      <c r="DJ2069">
        <f t="shared" ref="DJ2069:DJ2070" si="3330">DI2069</f>
        <v>1133.3500000000001</v>
      </c>
      <c r="DK2069">
        <v>1</v>
      </c>
      <c r="DL2069" t="s">
        <v>14</v>
      </c>
      <c r="DM2069">
        <v>0</v>
      </c>
      <c r="DN2069" t="s">
        <v>14</v>
      </c>
      <c r="DO2069">
        <v>0</v>
      </c>
    </row>
    <row r="2070">
      <c r="A2070">
        <f>ROW(Source!A713)</f>
        <v>713</v>
      </c>
      <c r="B2070">
        <v>419115877</v>
      </c>
      <c r="C2070">
        <v>412995886</v>
      </c>
      <c r="D2070">
        <v>417090896</v>
      </c>
      <c r="E2070">
        <v>117</v>
      </c>
      <c r="F2070">
        <v>1</v>
      </c>
      <c r="G2070">
        <v>1</v>
      </c>
      <c r="H2070">
        <v>1</v>
      </c>
      <c r="I2070" t="s">
        <v>1844</v>
      </c>
      <c r="J2070" t="s">
        <v>14</v>
      </c>
      <c r="K2070" t="s">
        <v>1845</v>
      </c>
      <c r="L2070">
        <v>1191</v>
      </c>
      <c r="N2070">
        <v>1013</v>
      </c>
      <c r="O2070" t="s">
        <v>48</v>
      </c>
      <c r="P2070" t="s">
        <v>48</v>
      </c>
      <c r="Q2070">
        <v>1</v>
      </c>
      <c r="W2070">
        <v>0</v>
      </c>
      <c r="X2070">
        <v>-1417349443</v>
      </c>
      <c r="Y2070">
        <f t="shared" si="3324"/>
        <v>0.17999999999999999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14</v>
      </c>
      <c r="AT2070">
        <v>0.59999999999999998</v>
      </c>
      <c r="AU2070" t="s">
        <v>1272</v>
      </c>
      <c r="AV2070">
        <v>2</v>
      </c>
      <c r="AW2070">
        <v>2</v>
      </c>
      <c r="AX2070">
        <v>419118210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ROUND(Y2070*Source!I713,7)</f>
        <v>0.17999999999999999</v>
      </c>
      <c r="CY2070">
        <f t="shared" si="3325"/>
        <v>0</v>
      </c>
      <c r="CZ2070">
        <f t="shared" si="3326"/>
        <v>0</v>
      </c>
      <c r="DA2070">
        <f t="shared" si="3327"/>
        <v>1</v>
      </c>
      <c r="DB2070">
        <f t="shared" si="3328"/>
        <v>0</v>
      </c>
      <c r="DC2070">
        <f t="shared" si="3329"/>
        <v>0</v>
      </c>
      <c r="DD2070" t="s">
        <v>14</v>
      </c>
      <c r="DE2070" t="s">
        <v>14</v>
      </c>
      <c r="DF2070">
        <f t="shared" si="3323"/>
        <v>0</v>
      </c>
      <c r="DG2070">
        <f t="shared" si="3320"/>
        <v>0</v>
      </c>
      <c r="DH2070">
        <f t="shared" si="3294"/>
        <v>0</v>
      </c>
      <c r="DI2070">
        <f t="shared" si="3295"/>
        <v>0</v>
      </c>
      <c r="DJ2070">
        <f t="shared" si="3330"/>
        <v>0</v>
      </c>
      <c r="DK2070">
        <v>0</v>
      </c>
      <c r="DL2070" t="s">
        <v>14</v>
      </c>
      <c r="DM2070">
        <v>0</v>
      </c>
      <c r="DN2070" t="s">
        <v>14</v>
      </c>
      <c r="DO2070">
        <v>0</v>
      </c>
    </row>
    <row r="2071">
      <c r="A2071">
        <f>ROW(Source!A713)</f>
        <v>713</v>
      </c>
      <c r="B2071">
        <v>419115877</v>
      </c>
      <c r="C2071">
        <v>412995886</v>
      </c>
      <c r="D2071">
        <v>417098134</v>
      </c>
      <c r="E2071">
        <v>1</v>
      </c>
      <c r="F2071">
        <v>1</v>
      </c>
      <c r="G2071">
        <v>1</v>
      </c>
      <c r="H2071">
        <v>2</v>
      </c>
      <c r="I2071" t="s">
        <v>159</v>
      </c>
      <c r="J2071" t="s">
        <v>1851</v>
      </c>
      <c r="K2071" t="s">
        <v>160</v>
      </c>
      <c r="L2071">
        <v>1368</v>
      </c>
      <c r="N2071">
        <v>1011</v>
      </c>
      <c r="O2071" t="s">
        <v>55</v>
      </c>
      <c r="P2071" t="s">
        <v>55</v>
      </c>
      <c r="Q2071">
        <v>1</v>
      </c>
      <c r="W2071">
        <v>0</v>
      </c>
      <c r="X2071">
        <v>302479695</v>
      </c>
      <c r="Y2071">
        <f t="shared" si="3324"/>
        <v>0.17999999999999999</v>
      </c>
      <c r="AA2071">
        <v>0</v>
      </c>
      <c r="AB2071">
        <v>1274.25</v>
      </c>
      <c r="AC2071">
        <v>620.24000000000001</v>
      </c>
      <c r="AD2071">
        <v>0</v>
      </c>
      <c r="AE2071">
        <v>0</v>
      </c>
      <c r="AF2071">
        <v>995.50999999999999</v>
      </c>
      <c r="AG2071">
        <v>620.24000000000001</v>
      </c>
      <c r="AH2071">
        <v>0</v>
      </c>
      <c r="AI2071">
        <v>1</v>
      </c>
      <c r="AJ2071">
        <v>1.28</v>
      </c>
      <c r="AK2071">
        <v>1</v>
      </c>
      <c r="AL2071">
        <v>1</v>
      </c>
      <c r="AM2071">
        <v>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14</v>
      </c>
      <c r="AT2071">
        <v>0.59999999999999998</v>
      </c>
      <c r="AU2071" t="s">
        <v>1272</v>
      </c>
      <c r="AV2071">
        <v>1</v>
      </c>
      <c r="AW2071">
        <v>2</v>
      </c>
      <c r="AX2071">
        <v>419118211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597.30599999999993</v>
      </c>
      <c r="BL2071">
        <v>372.14400000000001</v>
      </c>
      <c r="BM2071">
        <v>0</v>
      </c>
      <c r="BN2071">
        <v>0</v>
      </c>
      <c r="BO2071">
        <v>0.59999999999999998</v>
      </c>
      <c r="BP2071">
        <v>1</v>
      </c>
      <c r="BQ2071">
        <v>0</v>
      </c>
      <c r="BR2071">
        <v>179.1918</v>
      </c>
      <c r="BS2071">
        <v>111.64319999999999</v>
      </c>
      <c r="BT2071">
        <v>0</v>
      </c>
      <c r="BU2071">
        <v>0</v>
      </c>
      <c r="BV2071">
        <v>0.17999999999999999</v>
      </c>
      <c r="BW2071">
        <v>1</v>
      </c>
      <c r="CV2071">
        <v>0</v>
      </c>
      <c r="CW2071">
        <f>ROUND(Y2071*Source!I713*DO2071,7)</f>
        <v>0.17999999999999999</v>
      </c>
      <c r="CX2071">
        <f>ROUND(Y2071*Source!I713,7)</f>
        <v>0.17999999999999999</v>
      </c>
      <c r="CY2071">
        <f>AB2071</f>
        <v>1274.25</v>
      </c>
      <c r="CZ2071">
        <f>AF2071</f>
        <v>995.50999999999999</v>
      </c>
      <c r="DA2071">
        <f>AJ2071</f>
        <v>1.28</v>
      </c>
      <c r="DB2071">
        <f t="shared" si="3328"/>
        <v>179.19299999999998</v>
      </c>
      <c r="DC2071">
        <f t="shared" si="3329"/>
        <v>111.642</v>
      </c>
      <c r="DD2071" t="s">
        <v>14</v>
      </c>
      <c r="DE2071" t="s">
        <v>14</v>
      </c>
      <c r="DF2071">
        <f t="shared" si="3323"/>
        <v>0</v>
      </c>
      <c r="DG2071">
        <f>ROUND(ROUND(AF2071*AJ2071,2)*CX2071,2)</f>
        <v>229.37</v>
      </c>
      <c r="DH2071">
        <f t="shared" si="3294"/>
        <v>111.64</v>
      </c>
      <c r="DI2071">
        <f t="shared" si="3295"/>
        <v>0</v>
      </c>
      <c r="DJ2071">
        <f>DG2071+DH2071</f>
        <v>341.00999999999999</v>
      </c>
      <c r="DK2071">
        <v>0</v>
      </c>
      <c r="DL2071" t="s">
        <v>56</v>
      </c>
      <c r="DM2071">
        <v>5</v>
      </c>
      <c r="DN2071" t="s">
        <v>48</v>
      </c>
      <c r="DO2071">
        <v>1</v>
      </c>
    </row>
    <row r="2072">
      <c r="A2072">
        <f>ROW(Source!A713)</f>
        <v>713</v>
      </c>
      <c r="B2072">
        <v>419115877</v>
      </c>
      <c r="C2072">
        <v>412995886</v>
      </c>
      <c r="D2072">
        <v>417162991</v>
      </c>
      <c r="E2072">
        <v>1</v>
      </c>
      <c r="F2072">
        <v>1</v>
      </c>
      <c r="G2072">
        <v>1</v>
      </c>
      <c r="H2072">
        <v>3</v>
      </c>
      <c r="I2072" t="s">
        <v>146</v>
      </c>
      <c r="J2072" t="s">
        <v>1849</v>
      </c>
      <c r="K2072" t="s">
        <v>147</v>
      </c>
      <c r="L2072">
        <v>1348</v>
      </c>
      <c r="N2072">
        <v>1009</v>
      </c>
      <c r="O2072" t="s">
        <v>148</v>
      </c>
      <c r="P2072" t="s">
        <v>148</v>
      </c>
      <c r="Q2072">
        <v>1000</v>
      </c>
      <c r="W2072">
        <v>0</v>
      </c>
      <c r="X2072">
        <v>-465588395</v>
      </c>
      <c r="Y2072">
        <f t="shared" ref="Y2072:Y2077" si="3331">(AT2072*ROUND(0,7))</f>
        <v>0</v>
      </c>
      <c r="AA2072">
        <v>149054.35999999999</v>
      </c>
      <c r="AB2072">
        <v>0</v>
      </c>
      <c r="AC2072">
        <v>0</v>
      </c>
      <c r="AD2072">
        <v>0</v>
      </c>
      <c r="AE2072">
        <v>116448.72</v>
      </c>
      <c r="AF2072">
        <v>0</v>
      </c>
      <c r="AG2072">
        <v>0</v>
      </c>
      <c r="AH2072">
        <v>0</v>
      </c>
      <c r="AI2072">
        <v>1.28</v>
      </c>
      <c r="AJ2072">
        <v>1</v>
      </c>
      <c r="AK2072">
        <v>1</v>
      </c>
      <c r="AL2072">
        <v>1</v>
      </c>
      <c r="AM2072">
        <v>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14</v>
      </c>
      <c r="AT2072">
        <v>0.0001</v>
      </c>
      <c r="AU2072" t="s">
        <v>1271</v>
      </c>
      <c r="AV2072">
        <v>0</v>
      </c>
      <c r="AW2072">
        <v>2</v>
      </c>
      <c r="AX2072">
        <v>419118212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11.644872000000001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1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ROUND(Y2072*Source!I713,7)</f>
        <v>0</v>
      </c>
      <c r="CY2072">
        <f t="shared" ref="CY2072:CY2078" si="3332">AA2072</f>
        <v>149054.35999999999</v>
      </c>
      <c r="CZ2072">
        <f t="shared" ref="CZ2072:CZ2078" si="3333">AE2072</f>
        <v>116448.72</v>
      </c>
      <c r="DA2072">
        <f t="shared" ref="DA2072:DA2078" si="3334">AI2072</f>
        <v>1.28</v>
      </c>
      <c r="DB2072">
        <f t="shared" ref="DB2072:DB2077" si="3335">ROUND((ROUND(AT2072*CZ2072,2)*ROUND(0,7)),6)</f>
        <v>0</v>
      </c>
      <c r="DC2072">
        <f t="shared" ref="DC2072:DC2077" si="3336">ROUND((ROUND(AT2072*AG2072,2)*ROUND(0,7)),6)</f>
        <v>0</v>
      </c>
      <c r="DD2072" t="s">
        <v>14</v>
      </c>
      <c r="DE2072" t="s">
        <v>14</v>
      </c>
      <c r="DF2072">
        <f>ROUND(ROUND(AE2072*AI2072,2)*CX2072,2)</f>
        <v>0</v>
      </c>
      <c r="DG2072">
        <f t="shared" ref="DG2072:DG2080" si="3337">ROUND(ROUND(AF2072,2)*CX2072,2)</f>
        <v>0</v>
      </c>
      <c r="DH2072">
        <f t="shared" si="3294"/>
        <v>0</v>
      </c>
      <c r="DI2072">
        <f t="shared" si="3295"/>
        <v>0</v>
      </c>
      <c r="DJ2072">
        <f t="shared" ref="DJ2072:DJ2078" si="3338">DF2072</f>
        <v>0</v>
      </c>
      <c r="DK2072">
        <v>0</v>
      </c>
      <c r="DL2072" t="s">
        <v>14</v>
      </c>
      <c r="DM2072">
        <v>0</v>
      </c>
      <c r="DN2072" t="s">
        <v>14</v>
      </c>
      <c r="DO2072">
        <v>0</v>
      </c>
    </row>
    <row r="2073">
      <c r="A2073">
        <f>ROW(Source!A713)</f>
        <v>713</v>
      </c>
      <c r="B2073">
        <v>419115877</v>
      </c>
      <c r="C2073">
        <v>412995886</v>
      </c>
      <c r="D2073">
        <v>417163072</v>
      </c>
      <c r="E2073">
        <v>1</v>
      </c>
      <c r="F2073">
        <v>1</v>
      </c>
      <c r="G2073">
        <v>1</v>
      </c>
      <c r="H2073">
        <v>3</v>
      </c>
      <c r="I2073" t="s">
        <v>184</v>
      </c>
      <c r="J2073" t="s">
        <v>1854</v>
      </c>
      <c r="K2073" t="s">
        <v>185</v>
      </c>
      <c r="L2073">
        <v>1346</v>
      </c>
      <c r="N2073">
        <v>1009</v>
      </c>
      <c r="O2073" t="s">
        <v>151</v>
      </c>
      <c r="P2073" t="s">
        <v>151</v>
      </c>
      <c r="Q2073">
        <v>1</v>
      </c>
      <c r="W2073">
        <v>0</v>
      </c>
      <c r="X2073">
        <v>-1568219933</v>
      </c>
      <c r="Y2073">
        <f t="shared" si="3331"/>
        <v>0</v>
      </c>
      <c r="AA2073">
        <v>54.5</v>
      </c>
      <c r="AB2073">
        <v>0</v>
      </c>
      <c r="AC2073">
        <v>0</v>
      </c>
      <c r="AD2073">
        <v>0</v>
      </c>
      <c r="AE2073">
        <v>54.5</v>
      </c>
      <c r="AF2073">
        <v>0</v>
      </c>
      <c r="AG2073">
        <v>0</v>
      </c>
      <c r="AH2073">
        <v>0</v>
      </c>
      <c r="AI2073">
        <v>1</v>
      </c>
      <c r="AJ2073">
        <v>1</v>
      </c>
      <c r="AK2073">
        <v>1</v>
      </c>
      <c r="AL2073">
        <v>1</v>
      </c>
      <c r="AM2073">
        <v>-2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14</v>
      </c>
      <c r="AT2073">
        <v>0.052999999999999999</v>
      </c>
      <c r="AU2073" t="s">
        <v>1271</v>
      </c>
      <c r="AV2073">
        <v>0</v>
      </c>
      <c r="AW2073">
        <v>2</v>
      </c>
      <c r="AX2073">
        <v>419118213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2.8885000000000001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1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ROUND(Y2073*Source!I713,7)</f>
        <v>0</v>
      </c>
      <c r="CY2073">
        <f t="shared" si="3332"/>
        <v>54.5</v>
      </c>
      <c r="CZ2073">
        <f t="shared" si="3333"/>
        <v>54.5</v>
      </c>
      <c r="DA2073">
        <f t="shared" si="3334"/>
        <v>1</v>
      </c>
      <c r="DB2073">
        <f t="shared" si="3335"/>
        <v>0</v>
      </c>
      <c r="DC2073">
        <f t="shared" si="3336"/>
        <v>0</v>
      </c>
      <c r="DD2073" t="s">
        <v>14</v>
      </c>
      <c r="DE2073" t="s">
        <v>14</v>
      </c>
      <c r="DF2073">
        <f>ROUND(ROUND(AE2073,2)*CX2073,2)</f>
        <v>0</v>
      </c>
      <c r="DG2073">
        <f t="shared" si="3337"/>
        <v>0</v>
      </c>
      <c r="DH2073">
        <f t="shared" si="3294"/>
        <v>0</v>
      </c>
      <c r="DI2073">
        <f t="shared" si="3295"/>
        <v>0</v>
      </c>
      <c r="DJ2073">
        <f t="shared" si="3338"/>
        <v>0</v>
      </c>
      <c r="DK2073">
        <v>1</v>
      </c>
      <c r="DL2073" t="s">
        <v>14</v>
      </c>
      <c r="DM2073">
        <v>0</v>
      </c>
      <c r="DN2073" t="s">
        <v>14</v>
      </c>
      <c r="DO2073">
        <v>0</v>
      </c>
    </row>
    <row r="2074">
      <c r="A2074">
        <f>ROW(Source!A713)</f>
        <v>713</v>
      </c>
      <c r="B2074">
        <v>419115877</v>
      </c>
      <c r="C2074">
        <v>412995886</v>
      </c>
      <c r="D2074">
        <v>417165209</v>
      </c>
      <c r="E2074">
        <v>1</v>
      </c>
      <c r="F2074">
        <v>1</v>
      </c>
      <c r="G2074">
        <v>1</v>
      </c>
      <c r="H2074">
        <v>3</v>
      </c>
      <c r="I2074" t="s">
        <v>186</v>
      </c>
      <c r="J2074" t="s">
        <v>1855</v>
      </c>
      <c r="K2074" t="s">
        <v>187</v>
      </c>
      <c r="L2074">
        <v>1346</v>
      </c>
      <c r="N2074">
        <v>1009</v>
      </c>
      <c r="O2074" t="s">
        <v>151</v>
      </c>
      <c r="P2074" t="s">
        <v>151</v>
      </c>
      <c r="Q2074">
        <v>1</v>
      </c>
      <c r="W2074">
        <v>0</v>
      </c>
      <c r="X2074">
        <v>1088305857</v>
      </c>
      <c r="Y2074">
        <f t="shared" si="3331"/>
        <v>0</v>
      </c>
      <c r="AA2074">
        <v>1032.77</v>
      </c>
      <c r="AB2074">
        <v>0</v>
      </c>
      <c r="AC2074">
        <v>0</v>
      </c>
      <c r="AD2074">
        <v>0</v>
      </c>
      <c r="AE2074">
        <v>675.00999999999999</v>
      </c>
      <c r="AF2074">
        <v>0</v>
      </c>
      <c r="AG2074">
        <v>0</v>
      </c>
      <c r="AH2074">
        <v>0</v>
      </c>
      <c r="AI2074">
        <v>1.53</v>
      </c>
      <c r="AJ2074">
        <v>1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14</v>
      </c>
      <c r="AT2074">
        <v>0.017000000000000001</v>
      </c>
      <c r="AU2074" t="s">
        <v>1271</v>
      </c>
      <c r="AV2074">
        <v>0</v>
      </c>
      <c r="AW2074">
        <v>2</v>
      </c>
      <c r="AX2074">
        <v>419118214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11.47517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ROUND(Y2074*Source!I713,7)</f>
        <v>0</v>
      </c>
      <c r="CY2074">
        <f t="shared" si="3332"/>
        <v>1032.77</v>
      </c>
      <c r="CZ2074">
        <f t="shared" si="3333"/>
        <v>675.00999999999999</v>
      </c>
      <c r="DA2074">
        <f t="shared" si="3334"/>
        <v>1.53</v>
      </c>
      <c r="DB2074">
        <f t="shared" si="3335"/>
        <v>0</v>
      </c>
      <c r="DC2074">
        <f t="shared" si="3336"/>
        <v>0</v>
      </c>
      <c r="DD2074" t="s">
        <v>14</v>
      </c>
      <c r="DE2074" t="s">
        <v>14</v>
      </c>
      <c r="DF2074">
        <f t="shared" ref="DF2074:DF2077" si="3339">ROUND(ROUND(AE2074*AI2074,2)*CX2074,2)</f>
        <v>0</v>
      </c>
      <c r="DG2074">
        <f t="shared" si="3337"/>
        <v>0</v>
      </c>
      <c r="DH2074">
        <f t="shared" si="3294"/>
        <v>0</v>
      </c>
      <c r="DI2074">
        <f t="shared" si="3295"/>
        <v>0</v>
      </c>
      <c r="DJ2074">
        <f t="shared" si="3338"/>
        <v>0</v>
      </c>
      <c r="DK2074">
        <v>0</v>
      </c>
      <c r="DL2074" t="s">
        <v>14</v>
      </c>
      <c r="DM2074">
        <v>0</v>
      </c>
      <c r="DN2074" t="s">
        <v>14</v>
      </c>
      <c r="DO2074">
        <v>0</v>
      </c>
    </row>
    <row r="2075">
      <c r="A2075">
        <f>ROW(Source!A713)</f>
        <v>713</v>
      </c>
      <c r="B2075">
        <v>419115877</v>
      </c>
      <c r="C2075">
        <v>412995886</v>
      </c>
      <c r="D2075">
        <v>417199972</v>
      </c>
      <c r="E2075">
        <v>1</v>
      </c>
      <c r="F2075">
        <v>1</v>
      </c>
      <c r="G2075">
        <v>1</v>
      </c>
      <c r="H2075">
        <v>3</v>
      </c>
      <c r="I2075" t="s">
        <v>267</v>
      </c>
      <c r="J2075" t="s">
        <v>1875</v>
      </c>
      <c r="K2075" t="s">
        <v>268</v>
      </c>
      <c r="L2075">
        <v>1425</v>
      </c>
      <c r="N2075">
        <v>1013</v>
      </c>
      <c r="O2075" t="s">
        <v>195</v>
      </c>
      <c r="P2075" t="s">
        <v>195</v>
      </c>
      <c r="Q2075">
        <v>1</v>
      </c>
      <c r="W2075">
        <v>0</v>
      </c>
      <c r="X2075">
        <v>989260561</v>
      </c>
      <c r="Y2075">
        <f t="shared" si="3331"/>
        <v>0</v>
      </c>
      <c r="AA2075">
        <v>119.56999999999999</v>
      </c>
      <c r="AB2075">
        <v>0</v>
      </c>
      <c r="AC2075">
        <v>0</v>
      </c>
      <c r="AD2075">
        <v>0</v>
      </c>
      <c r="AE2075">
        <v>47.259999999999998</v>
      </c>
      <c r="AF2075">
        <v>0</v>
      </c>
      <c r="AG2075">
        <v>0</v>
      </c>
      <c r="AH2075">
        <v>0</v>
      </c>
      <c r="AI2075">
        <v>2.5299999999999998</v>
      </c>
      <c r="AJ2075">
        <v>1</v>
      </c>
      <c r="AK2075">
        <v>1</v>
      </c>
      <c r="AL2075">
        <v>1</v>
      </c>
      <c r="AM2075">
        <v>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14</v>
      </c>
      <c r="AT2075">
        <v>0.41999999999999998</v>
      </c>
      <c r="AU2075" t="s">
        <v>1271</v>
      </c>
      <c r="AV2075">
        <v>0</v>
      </c>
      <c r="AW2075">
        <v>2</v>
      </c>
      <c r="AX2075">
        <v>419118215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19.8492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1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ROUND(Y2075*Source!I713,7)</f>
        <v>0</v>
      </c>
      <c r="CY2075">
        <f t="shared" si="3332"/>
        <v>119.56999999999999</v>
      </c>
      <c r="CZ2075">
        <f t="shared" si="3333"/>
        <v>47.259999999999998</v>
      </c>
      <c r="DA2075">
        <f t="shared" si="3334"/>
        <v>2.5299999999999998</v>
      </c>
      <c r="DB2075">
        <f t="shared" si="3335"/>
        <v>0</v>
      </c>
      <c r="DC2075">
        <f t="shared" si="3336"/>
        <v>0</v>
      </c>
      <c r="DD2075" t="s">
        <v>14</v>
      </c>
      <c r="DE2075" t="s">
        <v>14</v>
      </c>
      <c r="DF2075">
        <f t="shared" si="3339"/>
        <v>0</v>
      </c>
      <c r="DG2075">
        <f t="shared" si="3337"/>
        <v>0</v>
      </c>
      <c r="DH2075">
        <f t="shared" si="3294"/>
        <v>0</v>
      </c>
      <c r="DI2075">
        <f t="shared" si="3295"/>
        <v>0</v>
      </c>
      <c r="DJ2075">
        <f t="shared" si="3338"/>
        <v>0</v>
      </c>
      <c r="DK2075">
        <v>0</v>
      </c>
      <c r="DL2075" t="s">
        <v>14</v>
      </c>
      <c r="DM2075">
        <v>0</v>
      </c>
      <c r="DN2075" t="s">
        <v>14</v>
      </c>
      <c r="DO2075">
        <v>0</v>
      </c>
    </row>
    <row r="2076">
      <c r="A2076">
        <f>ROW(Source!A713)</f>
        <v>713</v>
      </c>
      <c r="B2076">
        <v>419115877</v>
      </c>
      <c r="C2076">
        <v>412995886</v>
      </c>
      <c r="D2076">
        <v>417199978</v>
      </c>
      <c r="E2076">
        <v>1</v>
      </c>
      <c r="F2076">
        <v>1</v>
      </c>
      <c r="G2076">
        <v>1</v>
      </c>
      <c r="H2076">
        <v>3</v>
      </c>
      <c r="I2076" t="s">
        <v>269</v>
      </c>
      <c r="J2076" t="s">
        <v>1876</v>
      </c>
      <c r="K2076" t="s">
        <v>270</v>
      </c>
      <c r="L2076">
        <v>1407</v>
      </c>
      <c r="N2076">
        <v>1013</v>
      </c>
      <c r="O2076" t="s">
        <v>271</v>
      </c>
      <c r="P2076" t="s">
        <v>271</v>
      </c>
      <c r="Q2076">
        <v>1</v>
      </c>
      <c r="W2076">
        <v>0</v>
      </c>
      <c r="X2076">
        <v>168170819</v>
      </c>
      <c r="Y2076">
        <f t="shared" si="3331"/>
        <v>0</v>
      </c>
      <c r="AA2076">
        <v>8352.5100000000002</v>
      </c>
      <c r="AB2076">
        <v>0</v>
      </c>
      <c r="AC2076">
        <v>0</v>
      </c>
      <c r="AD2076">
        <v>0</v>
      </c>
      <c r="AE2076">
        <v>6052.54</v>
      </c>
      <c r="AF2076">
        <v>0</v>
      </c>
      <c r="AG2076">
        <v>0</v>
      </c>
      <c r="AH2076">
        <v>0</v>
      </c>
      <c r="AI2076">
        <v>1.3799999999999999</v>
      </c>
      <c r="AJ2076">
        <v>1</v>
      </c>
      <c r="AK2076">
        <v>1</v>
      </c>
      <c r="AL2076">
        <v>1</v>
      </c>
      <c r="AM2076">
        <v>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14</v>
      </c>
      <c r="AT2076">
        <v>0.024</v>
      </c>
      <c r="AU2076" t="s">
        <v>1271</v>
      </c>
      <c r="AV2076">
        <v>0</v>
      </c>
      <c r="AW2076">
        <v>2</v>
      </c>
      <c r="AX2076">
        <v>419118216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145.26096000000001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CV2076">
        <v>0</v>
      </c>
      <c r="CW2076">
        <v>0</v>
      </c>
      <c r="CX2076">
        <f>ROUND(Y2076*Source!I713,7)</f>
        <v>0</v>
      </c>
      <c r="CY2076">
        <f t="shared" si="3332"/>
        <v>8352.5100000000002</v>
      </c>
      <c r="CZ2076">
        <f t="shared" si="3333"/>
        <v>6052.54</v>
      </c>
      <c r="DA2076">
        <f t="shared" si="3334"/>
        <v>1.3799999999999999</v>
      </c>
      <c r="DB2076">
        <f t="shared" si="3335"/>
        <v>0</v>
      </c>
      <c r="DC2076">
        <f t="shared" si="3336"/>
        <v>0</v>
      </c>
      <c r="DD2076" t="s">
        <v>14</v>
      </c>
      <c r="DE2076" t="s">
        <v>14</v>
      </c>
      <c r="DF2076">
        <f t="shared" si="3339"/>
        <v>0</v>
      </c>
      <c r="DG2076">
        <f t="shared" si="3337"/>
        <v>0</v>
      </c>
      <c r="DH2076">
        <f t="shared" si="3294"/>
        <v>0</v>
      </c>
      <c r="DI2076">
        <f t="shared" si="3295"/>
        <v>0</v>
      </c>
      <c r="DJ2076">
        <f t="shared" si="3338"/>
        <v>0</v>
      </c>
      <c r="DK2076">
        <v>0</v>
      </c>
      <c r="DL2076" t="s">
        <v>14</v>
      </c>
      <c r="DM2076">
        <v>0</v>
      </c>
      <c r="DN2076" t="s">
        <v>14</v>
      </c>
      <c r="DO2076">
        <v>0</v>
      </c>
    </row>
    <row r="2077">
      <c r="A2077">
        <f>ROW(Source!A713)</f>
        <v>713</v>
      </c>
      <c r="B2077">
        <v>419115877</v>
      </c>
      <c r="C2077">
        <v>412995886</v>
      </c>
      <c r="D2077">
        <v>417209286</v>
      </c>
      <c r="E2077">
        <v>1</v>
      </c>
      <c r="F2077">
        <v>1</v>
      </c>
      <c r="G2077">
        <v>1</v>
      </c>
      <c r="H2077">
        <v>3</v>
      </c>
      <c r="I2077" t="s">
        <v>432</v>
      </c>
      <c r="J2077" t="s">
        <v>1890</v>
      </c>
      <c r="K2077" t="s">
        <v>433</v>
      </c>
      <c r="L2077">
        <v>1407</v>
      </c>
      <c r="N2077">
        <v>1013</v>
      </c>
      <c r="O2077" t="s">
        <v>271</v>
      </c>
      <c r="P2077" t="s">
        <v>271</v>
      </c>
      <c r="Q2077">
        <v>1</v>
      </c>
      <c r="W2077">
        <v>0</v>
      </c>
      <c r="X2077">
        <v>-1853846720</v>
      </c>
      <c r="Y2077">
        <f t="shared" si="3331"/>
        <v>0</v>
      </c>
      <c r="AA2077">
        <v>468.72000000000003</v>
      </c>
      <c r="AB2077">
        <v>0</v>
      </c>
      <c r="AC2077">
        <v>0</v>
      </c>
      <c r="AD2077">
        <v>0</v>
      </c>
      <c r="AE2077">
        <v>493.38999999999999</v>
      </c>
      <c r="AF2077">
        <v>0</v>
      </c>
      <c r="AG2077">
        <v>0</v>
      </c>
      <c r="AH2077">
        <v>0</v>
      </c>
      <c r="AI2077">
        <v>0.94999999999999996</v>
      </c>
      <c r="AJ2077">
        <v>1</v>
      </c>
      <c r="AK2077">
        <v>1</v>
      </c>
      <c r="AL2077">
        <v>1</v>
      </c>
      <c r="AM2077">
        <v>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14</v>
      </c>
      <c r="AT2077">
        <v>0.001</v>
      </c>
      <c r="AU2077" t="s">
        <v>1271</v>
      </c>
      <c r="AV2077">
        <v>0</v>
      </c>
      <c r="AW2077">
        <v>2</v>
      </c>
      <c r="AX2077">
        <v>419118217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0.49339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1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ROUND(Y2077*Source!I713,7)</f>
        <v>0</v>
      </c>
      <c r="CY2077">
        <f t="shared" si="3332"/>
        <v>468.72000000000003</v>
      </c>
      <c r="CZ2077">
        <f t="shared" si="3333"/>
        <v>493.38999999999999</v>
      </c>
      <c r="DA2077">
        <f t="shared" si="3334"/>
        <v>0.94999999999999996</v>
      </c>
      <c r="DB2077">
        <f t="shared" si="3335"/>
        <v>0</v>
      </c>
      <c r="DC2077">
        <f t="shared" si="3336"/>
        <v>0</v>
      </c>
      <c r="DD2077" t="s">
        <v>14</v>
      </c>
      <c r="DE2077" t="s">
        <v>14</v>
      </c>
      <c r="DF2077">
        <f t="shared" si="3339"/>
        <v>0</v>
      </c>
      <c r="DG2077">
        <f t="shared" si="3337"/>
        <v>0</v>
      </c>
      <c r="DH2077">
        <f t="shared" si="3294"/>
        <v>0</v>
      </c>
      <c r="DI2077">
        <f t="shared" si="3295"/>
        <v>0</v>
      </c>
      <c r="DJ2077">
        <f t="shared" si="3338"/>
        <v>0</v>
      </c>
      <c r="DK2077">
        <v>0</v>
      </c>
      <c r="DL2077" t="s">
        <v>14</v>
      </c>
      <c r="DM2077">
        <v>0</v>
      </c>
      <c r="DN2077" t="s">
        <v>14</v>
      </c>
      <c r="DO2077">
        <v>0</v>
      </c>
    </row>
    <row r="2078">
      <c r="A2078">
        <f>ROW(Source!A713)</f>
        <v>713</v>
      </c>
      <c r="B2078">
        <v>419115877</v>
      </c>
      <c r="C2078">
        <v>412995886</v>
      </c>
      <c r="D2078">
        <v>417096729</v>
      </c>
      <c r="E2078">
        <v>117</v>
      </c>
      <c r="F2078">
        <v>1</v>
      </c>
      <c r="G2078">
        <v>1</v>
      </c>
      <c r="H2078">
        <v>3</v>
      </c>
      <c r="I2078" t="s">
        <v>1847</v>
      </c>
      <c r="J2078" t="s">
        <v>14</v>
      </c>
      <c r="K2078" t="s">
        <v>1848</v>
      </c>
      <c r="L2078">
        <v>3277935</v>
      </c>
      <c r="N2078">
        <v>1013</v>
      </c>
      <c r="O2078" t="s">
        <v>63</v>
      </c>
      <c r="P2078" t="s">
        <v>63</v>
      </c>
      <c r="Q2078">
        <v>1</v>
      </c>
      <c r="W2078">
        <v>0</v>
      </c>
      <c r="X2078">
        <v>274903907</v>
      </c>
      <c r="Y2078">
        <f t="shared" ref="Y2078:Y2081" si="3340">AT2078</f>
        <v>2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0</v>
      </c>
      <c r="AQ2078">
        <v>1</v>
      </c>
      <c r="AR2078">
        <v>0</v>
      </c>
      <c r="AS2078" t="s">
        <v>14</v>
      </c>
      <c r="AT2078">
        <v>2</v>
      </c>
      <c r="AU2078" t="s">
        <v>14</v>
      </c>
      <c r="AV2078">
        <v>0</v>
      </c>
      <c r="AW2078">
        <v>2</v>
      </c>
      <c r="AX2078">
        <v>419118218</v>
      </c>
      <c r="AY2078">
        <v>1</v>
      </c>
      <c r="AZ2078">
        <v>2048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CV2078">
        <v>0</v>
      </c>
      <c r="CW2078">
        <v>0</v>
      </c>
      <c r="CX2078">
        <f>ROUND(Y2078*Source!I713,7)</f>
        <v>2</v>
      </c>
      <c r="CY2078">
        <f t="shared" si="3332"/>
        <v>0</v>
      </c>
      <c r="CZ2078">
        <f t="shared" si="3333"/>
        <v>0</v>
      </c>
      <c r="DA2078">
        <f t="shared" si="3334"/>
        <v>1</v>
      </c>
      <c r="DB2078">
        <f t="shared" ref="DB2078:DB2081" si="3341">ROUND(ROUND(AT2078*CZ2078,2),6)</f>
        <v>0</v>
      </c>
      <c r="DC2078">
        <f t="shared" ref="DC2078:DC2081" si="3342">ROUND(ROUND(AT2078*AG2078,2),6)</f>
        <v>0</v>
      </c>
      <c r="DD2078" t="s">
        <v>14</v>
      </c>
      <c r="DE2078" t="s">
        <v>14</v>
      </c>
      <c r="DF2078">
        <f t="shared" ref="DF2078:DF2081" si="3343">ROUND(ROUND(AE2078,2)*CX2078,2)</f>
        <v>0</v>
      </c>
      <c r="DG2078">
        <f t="shared" si="3337"/>
        <v>0</v>
      </c>
      <c r="DH2078">
        <f t="shared" si="3294"/>
        <v>0</v>
      </c>
      <c r="DI2078">
        <f t="shared" si="3295"/>
        <v>0</v>
      </c>
      <c r="DJ2078">
        <f t="shared" si="3338"/>
        <v>0</v>
      </c>
      <c r="DK2078">
        <v>0</v>
      </c>
      <c r="DL2078" t="s">
        <v>14</v>
      </c>
      <c r="DM2078">
        <v>0</v>
      </c>
      <c r="DN2078" t="s">
        <v>14</v>
      </c>
      <c r="DO2078">
        <v>0</v>
      </c>
    </row>
    <row r="2079">
      <c r="A2079">
        <f>ROW(Source!A714)</f>
        <v>714</v>
      </c>
      <c r="B2079">
        <v>419115877</v>
      </c>
      <c r="C2079">
        <v>412995907</v>
      </c>
      <c r="D2079">
        <v>417090726</v>
      </c>
      <c r="E2079">
        <v>117</v>
      </c>
      <c r="F2079">
        <v>1</v>
      </c>
      <c r="G2079">
        <v>1</v>
      </c>
      <c r="H2079">
        <v>1</v>
      </c>
      <c r="I2079" t="s">
        <v>136</v>
      </c>
      <c r="J2079" t="s">
        <v>14</v>
      </c>
      <c r="K2079" t="s">
        <v>137</v>
      </c>
      <c r="L2079">
        <v>1191</v>
      </c>
      <c r="N2079">
        <v>1013</v>
      </c>
      <c r="O2079" t="s">
        <v>48</v>
      </c>
      <c r="P2079" t="s">
        <v>48</v>
      </c>
      <c r="Q2079">
        <v>1</v>
      </c>
      <c r="W2079">
        <v>0</v>
      </c>
      <c r="X2079">
        <v>888410196</v>
      </c>
      <c r="Y2079">
        <f t="shared" si="3340"/>
        <v>7</v>
      </c>
      <c r="AA2079">
        <v>0</v>
      </c>
      <c r="AB2079">
        <v>0</v>
      </c>
      <c r="AC2079">
        <v>0</v>
      </c>
      <c r="AD2079">
        <v>539.69000000000005</v>
      </c>
      <c r="AE2079">
        <v>0</v>
      </c>
      <c r="AF2079">
        <v>0</v>
      </c>
      <c r="AG2079">
        <v>0</v>
      </c>
      <c r="AH2079">
        <v>539.69000000000005</v>
      </c>
      <c r="AI2079">
        <v>1</v>
      </c>
      <c r="AJ2079">
        <v>1</v>
      </c>
      <c r="AK2079">
        <v>1</v>
      </c>
      <c r="AL2079">
        <v>1</v>
      </c>
      <c r="AM2079">
        <v>-2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14</v>
      </c>
      <c r="AT2079">
        <v>7</v>
      </c>
      <c r="AU2079" t="s">
        <v>14</v>
      </c>
      <c r="AV2079">
        <v>1</v>
      </c>
      <c r="AW2079">
        <v>2</v>
      </c>
      <c r="AX2079">
        <v>419118219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3777.8300000000004</v>
      </c>
      <c r="BN2079">
        <v>7</v>
      </c>
      <c r="BO2079">
        <v>0</v>
      </c>
      <c r="BP2079">
        <v>1</v>
      </c>
      <c r="BQ2079">
        <v>0</v>
      </c>
      <c r="BR2079">
        <v>0</v>
      </c>
      <c r="BS2079">
        <v>0</v>
      </c>
      <c r="BT2079">
        <v>3777.8300000000004</v>
      </c>
      <c r="BU2079">
        <v>7</v>
      </c>
      <c r="BV2079">
        <v>0</v>
      </c>
      <c r="BW2079">
        <v>1</v>
      </c>
      <c r="CU2079">
        <f>ROUND(AT2079*Source!I714*AH2079*AL2079,2)</f>
        <v>3777.8299999999999</v>
      </c>
      <c r="CV2079">
        <f>ROUND(Y2079*Source!I714,7)</f>
        <v>7</v>
      </c>
      <c r="CW2079">
        <v>0</v>
      </c>
      <c r="CX2079">
        <f>ROUND(Y2079*Source!I714,7)</f>
        <v>7</v>
      </c>
      <c r="CY2079">
        <f t="shared" ref="CY2079:CY2080" si="3344">AD2079</f>
        <v>539.69000000000005</v>
      </c>
      <c r="CZ2079">
        <f t="shared" ref="CZ2079:CZ2080" si="3345">AH2079</f>
        <v>539.69000000000005</v>
      </c>
      <c r="DA2079">
        <f t="shared" ref="DA2079:DA2080" si="3346">AL2079</f>
        <v>1</v>
      </c>
      <c r="DB2079">
        <f t="shared" si="3341"/>
        <v>3777.8299999999999</v>
      </c>
      <c r="DC2079">
        <f t="shared" si="3342"/>
        <v>0</v>
      </c>
      <c r="DD2079" t="s">
        <v>14</v>
      </c>
      <c r="DE2079" t="s">
        <v>14</v>
      </c>
      <c r="DF2079">
        <f t="shared" si="3343"/>
        <v>0</v>
      </c>
      <c r="DG2079">
        <f t="shared" si="3337"/>
        <v>0</v>
      </c>
      <c r="DH2079">
        <f t="shared" si="3294"/>
        <v>0</v>
      </c>
      <c r="DI2079">
        <f t="shared" si="3295"/>
        <v>3777.8299999999999</v>
      </c>
      <c r="DJ2079">
        <f t="shared" ref="DJ2079:DJ2080" si="3347">DI2079</f>
        <v>3777.8299999999999</v>
      </c>
      <c r="DK2079">
        <v>1</v>
      </c>
      <c r="DL2079" t="s">
        <v>14</v>
      </c>
      <c r="DM2079">
        <v>0</v>
      </c>
      <c r="DN2079" t="s">
        <v>14</v>
      </c>
      <c r="DO2079">
        <v>0</v>
      </c>
    </row>
    <row r="2080">
      <c r="A2080">
        <f>ROW(Source!A714)</f>
        <v>714</v>
      </c>
      <c r="B2080">
        <v>419115877</v>
      </c>
      <c r="C2080">
        <v>412995907</v>
      </c>
      <c r="D2080">
        <v>417090896</v>
      </c>
      <c r="E2080">
        <v>117</v>
      </c>
      <c r="F2080">
        <v>1</v>
      </c>
      <c r="G2080">
        <v>1</v>
      </c>
      <c r="H2080">
        <v>1</v>
      </c>
      <c r="I2080" t="s">
        <v>1844</v>
      </c>
      <c r="J2080" t="s">
        <v>14</v>
      </c>
      <c r="K2080" t="s">
        <v>1845</v>
      </c>
      <c r="L2080">
        <v>1191</v>
      </c>
      <c r="N2080">
        <v>1013</v>
      </c>
      <c r="O2080" t="s">
        <v>48</v>
      </c>
      <c r="P2080" t="s">
        <v>48</v>
      </c>
      <c r="Q2080">
        <v>1</v>
      </c>
      <c r="W2080">
        <v>0</v>
      </c>
      <c r="X2080">
        <v>-1417349443</v>
      </c>
      <c r="Y2080">
        <f t="shared" si="3340"/>
        <v>0.59999999999999998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14</v>
      </c>
      <c r="AT2080">
        <v>0.59999999999999998</v>
      </c>
      <c r="AU2080" t="s">
        <v>14</v>
      </c>
      <c r="AV2080">
        <v>2</v>
      </c>
      <c r="AW2080">
        <v>2</v>
      </c>
      <c r="AX2080">
        <v>419118220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ROUND(Y2080*Source!I714,7)</f>
        <v>0.59999999999999998</v>
      </c>
      <c r="CY2080">
        <f t="shared" si="3344"/>
        <v>0</v>
      </c>
      <c r="CZ2080">
        <f t="shared" si="3345"/>
        <v>0</v>
      </c>
      <c r="DA2080">
        <f t="shared" si="3346"/>
        <v>1</v>
      </c>
      <c r="DB2080">
        <f t="shared" si="3341"/>
        <v>0</v>
      </c>
      <c r="DC2080">
        <f t="shared" si="3342"/>
        <v>0</v>
      </c>
      <c r="DD2080" t="s">
        <v>14</v>
      </c>
      <c r="DE2080" t="s">
        <v>14</v>
      </c>
      <c r="DF2080">
        <f t="shared" si="3343"/>
        <v>0</v>
      </c>
      <c r="DG2080">
        <f t="shared" si="3337"/>
        <v>0</v>
      </c>
      <c r="DH2080">
        <f t="shared" si="3294"/>
        <v>0</v>
      </c>
      <c r="DI2080">
        <f t="shared" si="3295"/>
        <v>0</v>
      </c>
      <c r="DJ2080">
        <f t="shared" si="3347"/>
        <v>0</v>
      </c>
      <c r="DK2080">
        <v>0</v>
      </c>
      <c r="DL2080" t="s">
        <v>14</v>
      </c>
      <c r="DM2080">
        <v>0</v>
      </c>
      <c r="DN2080" t="s">
        <v>14</v>
      </c>
      <c r="DO2080">
        <v>0</v>
      </c>
    </row>
    <row r="2081">
      <c r="A2081">
        <f>ROW(Source!A714)</f>
        <v>714</v>
      </c>
      <c r="B2081">
        <v>419115877</v>
      </c>
      <c r="C2081">
        <v>412995907</v>
      </c>
      <c r="D2081">
        <v>417098134</v>
      </c>
      <c r="E2081">
        <v>1</v>
      </c>
      <c r="F2081">
        <v>1</v>
      </c>
      <c r="G2081">
        <v>1</v>
      </c>
      <c r="H2081">
        <v>2</v>
      </c>
      <c r="I2081" t="s">
        <v>159</v>
      </c>
      <c r="J2081" t="s">
        <v>1851</v>
      </c>
      <c r="K2081" t="s">
        <v>160</v>
      </c>
      <c r="L2081">
        <v>1368</v>
      </c>
      <c r="N2081">
        <v>1011</v>
      </c>
      <c r="O2081" t="s">
        <v>55</v>
      </c>
      <c r="P2081" t="s">
        <v>55</v>
      </c>
      <c r="Q2081">
        <v>1</v>
      </c>
      <c r="W2081">
        <v>0</v>
      </c>
      <c r="X2081">
        <v>302479695</v>
      </c>
      <c r="Y2081">
        <f t="shared" si="3340"/>
        <v>0.59999999999999998</v>
      </c>
      <c r="AA2081">
        <v>0</v>
      </c>
      <c r="AB2081">
        <v>1274.25</v>
      </c>
      <c r="AC2081">
        <v>620.24000000000001</v>
      </c>
      <c r="AD2081">
        <v>0</v>
      </c>
      <c r="AE2081">
        <v>0</v>
      </c>
      <c r="AF2081">
        <v>995.50999999999999</v>
      </c>
      <c r="AG2081">
        <v>620.24000000000001</v>
      </c>
      <c r="AH2081">
        <v>0</v>
      </c>
      <c r="AI2081">
        <v>1</v>
      </c>
      <c r="AJ2081">
        <v>1.28</v>
      </c>
      <c r="AK2081">
        <v>1</v>
      </c>
      <c r="AL2081">
        <v>1</v>
      </c>
      <c r="AM2081">
        <v>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14</v>
      </c>
      <c r="AT2081">
        <v>0.59999999999999998</v>
      </c>
      <c r="AU2081" t="s">
        <v>14</v>
      </c>
      <c r="AV2081">
        <v>1</v>
      </c>
      <c r="AW2081">
        <v>2</v>
      </c>
      <c r="AX2081">
        <v>419118221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597.30599999999993</v>
      </c>
      <c r="BL2081">
        <v>372.14400000000001</v>
      </c>
      <c r="BM2081">
        <v>0</v>
      </c>
      <c r="BN2081">
        <v>0</v>
      </c>
      <c r="BO2081">
        <v>0.59999999999999998</v>
      </c>
      <c r="BP2081">
        <v>1</v>
      </c>
      <c r="BQ2081">
        <v>0</v>
      </c>
      <c r="BR2081">
        <v>597.30599999999993</v>
      </c>
      <c r="BS2081">
        <v>372.14400000000001</v>
      </c>
      <c r="BT2081">
        <v>0</v>
      </c>
      <c r="BU2081">
        <v>0</v>
      </c>
      <c r="BV2081">
        <v>0.59999999999999998</v>
      </c>
      <c r="BW2081">
        <v>1</v>
      </c>
      <c r="CV2081">
        <v>0</v>
      </c>
      <c r="CW2081">
        <f>ROUND(Y2081*Source!I714*DO2081,7)</f>
        <v>0.59999999999999998</v>
      </c>
      <c r="CX2081">
        <f>ROUND(Y2081*Source!I714,7)</f>
        <v>0.59999999999999998</v>
      </c>
      <c r="CY2081">
        <f>AB2081</f>
        <v>1274.25</v>
      </c>
      <c r="CZ2081">
        <f>AF2081</f>
        <v>995.50999999999999</v>
      </c>
      <c r="DA2081">
        <f>AJ2081</f>
        <v>1.28</v>
      </c>
      <c r="DB2081">
        <f t="shared" si="3341"/>
        <v>597.30999999999995</v>
      </c>
      <c r="DC2081">
        <f t="shared" si="3342"/>
        <v>372.13999999999999</v>
      </c>
      <c r="DD2081" t="s">
        <v>14</v>
      </c>
      <c r="DE2081" t="s">
        <v>14</v>
      </c>
      <c r="DF2081">
        <f t="shared" si="3343"/>
        <v>0</v>
      </c>
      <c r="DG2081">
        <f>ROUND(ROUND(AF2081*AJ2081,2)*CX2081,2)</f>
        <v>764.55000000000007</v>
      </c>
      <c r="DH2081">
        <f t="shared" si="3294"/>
        <v>372.13999999999999</v>
      </c>
      <c r="DI2081">
        <f t="shared" si="3295"/>
        <v>0</v>
      </c>
      <c r="DJ2081">
        <f>DG2081+DH2081</f>
        <v>1136.6900000000001</v>
      </c>
      <c r="DK2081">
        <v>0</v>
      </c>
      <c r="DL2081" t="s">
        <v>56</v>
      </c>
      <c r="DM2081">
        <v>5</v>
      </c>
      <c r="DN2081" t="s">
        <v>48</v>
      </c>
      <c r="DO2081">
        <v>1</v>
      </c>
    </row>
    <row r="2082">
      <c r="A2082">
        <f>ROW(Source!A714)</f>
        <v>714</v>
      </c>
      <c r="B2082">
        <v>419115877</v>
      </c>
      <c r="C2082">
        <v>412995907</v>
      </c>
      <c r="D2082">
        <v>417162991</v>
      </c>
      <c r="E2082">
        <v>1</v>
      </c>
      <c r="F2082">
        <v>1</v>
      </c>
      <c r="G2082">
        <v>1</v>
      </c>
      <c r="H2082">
        <v>3</v>
      </c>
      <c r="I2082" t="s">
        <v>146</v>
      </c>
      <c r="J2082" t="s">
        <v>1849</v>
      </c>
      <c r="K2082" t="s">
        <v>147</v>
      </c>
      <c r="L2082">
        <v>1348</v>
      </c>
      <c r="N2082">
        <v>1009</v>
      </c>
      <c r="O2082" t="s">
        <v>148</v>
      </c>
      <c r="P2082" t="s">
        <v>148</v>
      </c>
      <c r="Q2082">
        <v>1000</v>
      </c>
      <c r="W2082">
        <v>0</v>
      </c>
      <c r="X2082">
        <v>-465588395</v>
      </c>
      <c r="Y2082">
        <f t="shared" ref="Y2082:Y2087" si="3348">(AT2082*ROUND(0,7))</f>
        <v>0</v>
      </c>
      <c r="AA2082">
        <v>149054.35999999999</v>
      </c>
      <c r="AB2082">
        <v>0</v>
      </c>
      <c r="AC2082">
        <v>0</v>
      </c>
      <c r="AD2082">
        <v>0</v>
      </c>
      <c r="AE2082">
        <v>116448.72</v>
      </c>
      <c r="AF2082">
        <v>0</v>
      </c>
      <c r="AG2082">
        <v>0</v>
      </c>
      <c r="AH2082">
        <v>0</v>
      </c>
      <c r="AI2082">
        <v>1.28</v>
      </c>
      <c r="AJ2082">
        <v>1</v>
      </c>
      <c r="AK2082">
        <v>1</v>
      </c>
      <c r="AL2082">
        <v>1</v>
      </c>
      <c r="AM2082">
        <v>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14</v>
      </c>
      <c r="AT2082">
        <v>0.0001</v>
      </c>
      <c r="AU2082" t="s">
        <v>1176</v>
      </c>
      <c r="AV2082">
        <v>0</v>
      </c>
      <c r="AW2082">
        <v>2</v>
      </c>
      <c r="AX2082">
        <v>419118222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11.644872000000001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1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ROUND(Y2082*Source!I714,7)</f>
        <v>0</v>
      </c>
      <c r="CY2082">
        <f t="shared" ref="CY2082:CY2088" si="3349">AA2082</f>
        <v>149054.35999999999</v>
      </c>
      <c r="CZ2082">
        <f t="shared" ref="CZ2082:CZ2088" si="3350">AE2082</f>
        <v>116448.72</v>
      </c>
      <c r="DA2082">
        <f t="shared" ref="DA2082:DA2088" si="3351">AI2082</f>
        <v>1.28</v>
      </c>
      <c r="DB2082">
        <f t="shared" ref="DB2082:DB2087" si="3352">ROUND((ROUND(AT2082*CZ2082,2)*ROUND(0,7)),6)</f>
        <v>0</v>
      </c>
      <c r="DC2082">
        <f t="shared" ref="DC2082:DC2087" si="3353">ROUND((ROUND(AT2082*AG2082,2)*ROUND(0,7)),6)</f>
        <v>0</v>
      </c>
      <c r="DD2082" t="s">
        <v>14</v>
      </c>
      <c r="DE2082" t="s">
        <v>14</v>
      </c>
      <c r="DF2082">
        <f>ROUND(ROUND(AE2082*AI2082,2)*CX2082,2)</f>
        <v>0</v>
      </c>
      <c r="DG2082">
        <f t="shared" ref="DG2082:DG2090" si="3354">ROUND(ROUND(AF2082,2)*CX2082,2)</f>
        <v>0</v>
      </c>
      <c r="DH2082">
        <f t="shared" si="3294"/>
        <v>0</v>
      </c>
      <c r="DI2082">
        <f t="shared" si="3295"/>
        <v>0</v>
      </c>
      <c r="DJ2082">
        <f t="shared" ref="DJ2082:DJ2088" si="3355">DF2082</f>
        <v>0</v>
      </c>
      <c r="DK2082">
        <v>0</v>
      </c>
      <c r="DL2082" t="s">
        <v>14</v>
      </c>
      <c r="DM2082">
        <v>0</v>
      </c>
      <c r="DN2082" t="s">
        <v>14</v>
      </c>
      <c r="DO2082">
        <v>0</v>
      </c>
    </row>
    <row r="2083">
      <c r="A2083">
        <f>ROW(Source!A714)</f>
        <v>714</v>
      </c>
      <c r="B2083">
        <v>419115877</v>
      </c>
      <c r="C2083">
        <v>412995907</v>
      </c>
      <c r="D2083">
        <v>417163072</v>
      </c>
      <c r="E2083">
        <v>1</v>
      </c>
      <c r="F2083">
        <v>1</v>
      </c>
      <c r="G2083">
        <v>1</v>
      </c>
      <c r="H2083">
        <v>3</v>
      </c>
      <c r="I2083" t="s">
        <v>184</v>
      </c>
      <c r="J2083" t="s">
        <v>1854</v>
      </c>
      <c r="K2083" t="s">
        <v>185</v>
      </c>
      <c r="L2083">
        <v>1346</v>
      </c>
      <c r="N2083">
        <v>1009</v>
      </c>
      <c r="O2083" t="s">
        <v>151</v>
      </c>
      <c r="P2083" t="s">
        <v>151</v>
      </c>
      <c r="Q2083">
        <v>1</v>
      </c>
      <c r="W2083">
        <v>0</v>
      </c>
      <c r="X2083">
        <v>-1568219933</v>
      </c>
      <c r="Y2083">
        <f t="shared" si="3348"/>
        <v>0</v>
      </c>
      <c r="AA2083">
        <v>54.5</v>
      </c>
      <c r="AB2083">
        <v>0</v>
      </c>
      <c r="AC2083">
        <v>0</v>
      </c>
      <c r="AD2083">
        <v>0</v>
      </c>
      <c r="AE2083">
        <v>54.5</v>
      </c>
      <c r="AF2083">
        <v>0</v>
      </c>
      <c r="AG2083">
        <v>0</v>
      </c>
      <c r="AH2083">
        <v>0</v>
      </c>
      <c r="AI2083">
        <v>1</v>
      </c>
      <c r="AJ2083">
        <v>1</v>
      </c>
      <c r="AK2083">
        <v>1</v>
      </c>
      <c r="AL2083">
        <v>1</v>
      </c>
      <c r="AM2083">
        <v>-2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14</v>
      </c>
      <c r="AT2083">
        <v>0.052999999999999999</v>
      </c>
      <c r="AU2083" t="s">
        <v>1176</v>
      </c>
      <c r="AV2083">
        <v>0</v>
      </c>
      <c r="AW2083">
        <v>2</v>
      </c>
      <c r="AX2083">
        <v>419118223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2.8885000000000001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1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ROUND(Y2083*Source!I714,7)</f>
        <v>0</v>
      </c>
      <c r="CY2083">
        <f t="shared" si="3349"/>
        <v>54.5</v>
      </c>
      <c r="CZ2083">
        <f t="shared" si="3350"/>
        <v>54.5</v>
      </c>
      <c r="DA2083">
        <f t="shared" si="3351"/>
        <v>1</v>
      </c>
      <c r="DB2083">
        <f t="shared" si="3352"/>
        <v>0</v>
      </c>
      <c r="DC2083">
        <f t="shared" si="3353"/>
        <v>0</v>
      </c>
      <c r="DD2083" t="s">
        <v>14</v>
      </c>
      <c r="DE2083" t="s">
        <v>14</v>
      </c>
      <c r="DF2083">
        <f>ROUND(ROUND(AE2083,2)*CX2083,2)</f>
        <v>0</v>
      </c>
      <c r="DG2083">
        <f t="shared" si="3354"/>
        <v>0</v>
      </c>
      <c r="DH2083">
        <f t="shared" si="3294"/>
        <v>0</v>
      </c>
      <c r="DI2083">
        <f t="shared" si="3295"/>
        <v>0</v>
      </c>
      <c r="DJ2083">
        <f t="shared" si="3355"/>
        <v>0</v>
      </c>
      <c r="DK2083">
        <v>1</v>
      </c>
      <c r="DL2083" t="s">
        <v>14</v>
      </c>
      <c r="DM2083">
        <v>0</v>
      </c>
      <c r="DN2083" t="s">
        <v>14</v>
      </c>
      <c r="DO2083">
        <v>0</v>
      </c>
    </row>
    <row r="2084">
      <c r="A2084">
        <f>ROW(Source!A714)</f>
        <v>714</v>
      </c>
      <c r="B2084">
        <v>419115877</v>
      </c>
      <c r="C2084">
        <v>412995907</v>
      </c>
      <c r="D2084">
        <v>417165209</v>
      </c>
      <c r="E2084">
        <v>1</v>
      </c>
      <c r="F2084">
        <v>1</v>
      </c>
      <c r="G2084">
        <v>1</v>
      </c>
      <c r="H2084">
        <v>3</v>
      </c>
      <c r="I2084" t="s">
        <v>186</v>
      </c>
      <c r="J2084" t="s">
        <v>1855</v>
      </c>
      <c r="K2084" t="s">
        <v>187</v>
      </c>
      <c r="L2084">
        <v>1346</v>
      </c>
      <c r="N2084">
        <v>1009</v>
      </c>
      <c r="O2084" t="s">
        <v>151</v>
      </c>
      <c r="P2084" t="s">
        <v>151</v>
      </c>
      <c r="Q2084">
        <v>1</v>
      </c>
      <c r="W2084">
        <v>0</v>
      </c>
      <c r="X2084">
        <v>1088305857</v>
      </c>
      <c r="Y2084">
        <f t="shared" si="3348"/>
        <v>0</v>
      </c>
      <c r="AA2084">
        <v>1032.77</v>
      </c>
      <c r="AB2084">
        <v>0</v>
      </c>
      <c r="AC2084">
        <v>0</v>
      </c>
      <c r="AD2084">
        <v>0</v>
      </c>
      <c r="AE2084">
        <v>675.00999999999999</v>
      </c>
      <c r="AF2084">
        <v>0</v>
      </c>
      <c r="AG2084">
        <v>0</v>
      </c>
      <c r="AH2084">
        <v>0</v>
      </c>
      <c r="AI2084">
        <v>1.53</v>
      </c>
      <c r="AJ2084">
        <v>1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14</v>
      </c>
      <c r="AT2084">
        <v>0.017000000000000001</v>
      </c>
      <c r="AU2084" t="s">
        <v>1176</v>
      </c>
      <c r="AV2084">
        <v>0</v>
      </c>
      <c r="AW2084">
        <v>2</v>
      </c>
      <c r="AX2084">
        <v>419118224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11.47517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ROUND(Y2084*Source!I714,7)</f>
        <v>0</v>
      </c>
      <c r="CY2084">
        <f t="shared" si="3349"/>
        <v>1032.77</v>
      </c>
      <c r="CZ2084">
        <f t="shared" si="3350"/>
        <v>675.00999999999999</v>
      </c>
      <c r="DA2084">
        <f t="shared" si="3351"/>
        <v>1.53</v>
      </c>
      <c r="DB2084">
        <f t="shared" si="3352"/>
        <v>0</v>
      </c>
      <c r="DC2084">
        <f t="shared" si="3353"/>
        <v>0</v>
      </c>
      <c r="DD2084" t="s">
        <v>14</v>
      </c>
      <c r="DE2084" t="s">
        <v>14</v>
      </c>
      <c r="DF2084">
        <f t="shared" ref="DF2084:DF2087" si="3356">ROUND(ROUND(AE2084*AI2084,2)*CX2084,2)</f>
        <v>0</v>
      </c>
      <c r="DG2084">
        <f t="shared" si="3354"/>
        <v>0</v>
      </c>
      <c r="DH2084">
        <f t="shared" si="3294"/>
        <v>0</v>
      </c>
      <c r="DI2084">
        <f t="shared" si="3295"/>
        <v>0</v>
      </c>
      <c r="DJ2084">
        <f t="shared" si="3355"/>
        <v>0</v>
      </c>
      <c r="DK2084">
        <v>0</v>
      </c>
      <c r="DL2084" t="s">
        <v>14</v>
      </c>
      <c r="DM2084">
        <v>0</v>
      </c>
      <c r="DN2084" t="s">
        <v>14</v>
      </c>
      <c r="DO2084">
        <v>0</v>
      </c>
    </row>
    <row r="2085">
      <c r="A2085">
        <f>ROW(Source!A714)</f>
        <v>714</v>
      </c>
      <c r="B2085">
        <v>419115877</v>
      </c>
      <c r="C2085">
        <v>412995907</v>
      </c>
      <c r="D2085">
        <v>417199972</v>
      </c>
      <c r="E2085">
        <v>1</v>
      </c>
      <c r="F2085">
        <v>1</v>
      </c>
      <c r="G2085">
        <v>1</v>
      </c>
      <c r="H2085">
        <v>3</v>
      </c>
      <c r="I2085" t="s">
        <v>267</v>
      </c>
      <c r="J2085" t="s">
        <v>1875</v>
      </c>
      <c r="K2085" t="s">
        <v>268</v>
      </c>
      <c r="L2085">
        <v>1425</v>
      </c>
      <c r="N2085">
        <v>1013</v>
      </c>
      <c r="O2085" t="s">
        <v>195</v>
      </c>
      <c r="P2085" t="s">
        <v>195</v>
      </c>
      <c r="Q2085">
        <v>1</v>
      </c>
      <c r="W2085">
        <v>0</v>
      </c>
      <c r="X2085">
        <v>989260561</v>
      </c>
      <c r="Y2085">
        <f t="shared" si="3348"/>
        <v>0</v>
      </c>
      <c r="AA2085">
        <v>119.56999999999999</v>
      </c>
      <c r="AB2085">
        <v>0</v>
      </c>
      <c r="AC2085">
        <v>0</v>
      </c>
      <c r="AD2085">
        <v>0</v>
      </c>
      <c r="AE2085">
        <v>47.259999999999998</v>
      </c>
      <c r="AF2085">
        <v>0</v>
      </c>
      <c r="AG2085">
        <v>0</v>
      </c>
      <c r="AH2085">
        <v>0</v>
      </c>
      <c r="AI2085">
        <v>2.5299999999999998</v>
      </c>
      <c r="AJ2085">
        <v>1</v>
      </c>
      <c r="AK2085">
        <v>1</v>
      </c>
      <c r="AL2085">
        <v>1</v>
      </c>
      <c r="AM2085">
        <v>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14</v>
      </c>
      <c r="AT2085">
        <v>0.41999999999999998</v>
      </c>
      <c r="AU2085" t="s">
        <v>1176</v>
      </c>
      <c r="AV2085">
        <v>0</v>
      </c>
      <c r="AW2085">
        <v>2</v>
      </c>
      <c r="AX2085">
        <v>419118225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19.8492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1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ROUND(Y2085*Source!I714,7)</f>
        <v>0</v>
      </c>
      <c r="CY2085">
        <f t="shared" si="3349"/>
        <v>119.56999999999999</v>
      </c>
      <c r="CZ2085">
        <f t="shared" si="3350"/>
        <v>47.259999999999998</v>
      </c>
      <c r="DA2085">
        <f t="shared" si="3351"/>
        <v>2.5299999999999998</v>
      </c>
      <c r="DB2085">
        <f t="shared" si="3352"/>
        <v>0</v>
      </c>
      <c r="DC2085">
        <f t="shared" si="3353"/>
        <v>0</v>
      </c>
      <c r="DD2085" t="s">
        <v>14</v>
      </c>
      <c r="DE2085" t="s">
        <v>14</v>
      </c>
      <c r="DF2085">
        <f t="shared" si="3356"/>
        <v>0</v>
      </c>
      <c r="DG2085">
        <f t="shared" si="3354"/>
        <v>0</v>
      </c>
      <c r="DH2085">
        <f t="shared" si="3294"/>
        <v>0</v>
      </c>
      <c r="DI2085">
        <f t="shared" si="3295"/>
        <v>0</v>
      </c>
      <c r="DJ2085">
        <f t="shared" si="3355"/>
        <v>0</v>
      </c>
      <c r="DK2085">
        <v>0</v>
      </c>
      <c r="DL2085" t="s">
        <v>14</v>
      </c>
      <c r="DM2085">
        <v>0</v>
      </c>
      <c r="DN2085" t="s">
        <v>14</v>
      </c>
      <c r="DO2085">
        <v>0</v>
      </c>
    </row>
    <row r="2086">
      <c r="A2086">
        <f>ROW(Source!A714)</f>
        <v>714</v>
      </c>
      <c r="B2086">
        <v>419115877</v>
      </c>
      <c r="C2086">
        <v>412995907</v>
      </c>
      <c r="D2086">
        <v>417199978</v>
      </c>
      <c r="E2086">
        <v>1</v>
      </c>
      <c r="F2086">
        <v>1</v>
      </c>
      <c r="G2086">
        <v>1</v>
      </c>
      <c r="H2086">
        <v>3</v>
      </c>
      <c r="I2086" t="s">
        <v>269</v>
      </c>
      <c r="J2086" t="s">
        <v>1876</v>
      </c>
      <c r="K2086" t="s">
        <v>270</v>
      </c>
      <c r="L2086">
        <v>1407</v>
      </c>
      <c r="N2086">
        <v>1013</v>
      </c>
      <c r="O2086" t="s">
        <v>271</v>
      </c>
      <c r="P2086" t="s">
        <v>271</v>
      </c>
      <c r="Q2086">
        <v>1</v>
      </c>
      <c r="W2086">
        <v>0</v>
      </c>
      <c r="X2086">
        <v>168170819</v>
      </c>
      <c r="Y2086">
        <f t="shared" si="3348"/>
        <v>0</v>
      </c>
      <c r="AA2086">
        <v>8352.5100000000002</v>
      </c>
      <c r="AB2086">
        <v>0</v>
      </c>
      <c r="AC2086">
        <v>0</v>
      </c>
      <c r="AD2086">
        <v>0</v>
      </c>
      <c r="AE2086">
        <v>6052.54</v>
      </c>
      <c r="AF2086">
        <v>0</v>
      </c>
      <c r="AG2086">
        <v>0</v>
      </c>
      <c r="AH2086">
        <v>0</v>
      </c>
      <c r="AI2086">
        <v>1.3799999999999999</v>
      </c>
      <c r="AJ2086">
        <v>1</v>
      </c>
      <c r="AK2086">
        <v>1</v>
      </c>
      <c r="AL2086">
        <v>1</v>
      </c>
      <c r="AM2086">
        <v>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14</v>
      </c>
      <c r="AT2086">
        <v>0.024</v>
      </c>
      <c r="AU2086" t="s">
        <v>1176</v>
      </c>
      <c r="AV2086">
        <v>0</v>
      </c>
      <c r="AW2086">
        <v>2</v>
      </c>
      <c r="AX2086">
        <v>419118226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145.26096000000001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CV2086">
        <v>0</v>
      </c>
      <c r="CW2086">
        <v>0</v>
      </c>
      <c r="CX2086">
        <f>ROUND(Y2086*Source!I714,7)</f>
        <v>0</v>
      </c>
      <c r="CY2086">
        <f t="shared" si="3349"/>
        <v>8352.5100000000002</v>
      </c>
      <c r="CZ2086">
        <f t="shared" si="3350"/>
        <v>6052.54</v>
      </c>
      <c r="DA2086">
        <f t="shared" si="3351"/>
        <v>1.3799999999999999</v>
      </c>
      <c r="DB2086">
        <f t="shared" si="3352"/>
        <v>0</v>
      </c>
      <c r="DC2086">
        <f t="shared" si="3353"/>
        <v>0</v>
      </c>
      <c r="DD2086" t="s">
        <v>14</v>
      </c>
      <c r="DE2086" t="s">
        <v>14</v>
      </c>
      <c r="DF2086">
        <f t="shared" si="3356"/>
        <v>0</v>
      </c>
      <c r="DG2086">
        <f t="shared" si="3354"/>
        <v>0</v>
      </c>
      <c r="DH2086">
        <f t="shared" si="3294"/>
        <v>0</v>
      </c>
      <c r="DI2086">
        <f t="shared" si="3295"/>
        <v>0</v>
      </c>
      <c r="DJ2086">
        <f t="shared" si="3355"/>
        <v>0</v>
      </c>
      <c r="DK2086">
        <v>0</v>
      </c>
      <c r="DL2086" t="s">
        <v>14</v>
      </c>
      <c r="DM2086">
        <v>0</v>
      </c>
      <c r="DN2086" t="s">
        <v>14</v>
      </c>
      <c r="DO2086">
        <v>0</v>
      </c>
    </row>
    <row r="2087">
      <c r="A2087">
        <f>ROW(Source!A714)</f>
        <v>714</v>
      </c>
      <c r="B2087">
        <v>419115877</v>
      </c>
      <c r="C2087">
        <v>412995907</v>
      </c>
      <c r="D2087">
        <v>417209286</v>
      </c>
      <c r="E2087">
        <v>1</v>
      </c>
      <c r="F2087">
        <v>1</v>
      </c>
      <c r="G2087">
        <v>1</v>
      </c>
      <c r="H2087">
        <v>3</v>
      </c>
      <c r="I2087" t="s">
        <v>432</v>
      </c>
      <c r="J2087" t="s">
        <v>1890</v>
      </c>
      <c r="K2087" t="s">
        <v>433</v>
      </c>
      <c r="L2087">
        <v>1407</v>
      </c>
      <c r="N2087">
        <v>1013</v>
      </c>
      <c r="O2087" t="s">
        <v>271</v>
      </c>
      <c r="P2087" t="s">
        <v>271</v>
      </c>
      <c r="Q2087">
        <v>1</v>
      </c>
      <c r="W2087">
        <v>0</v>
      </c>
      <c r="X2087">
        <v>-1853846720</v>
      </c>
      <c r="Y2087">
        <f t="shared" si="3348"/>
        <v>0</v>
      </c>
      <c r="AA2087">
        <v>468.72000000000003</v>
      </c>
      <c r="AB2087">
        <v>0</v>
      </c>
      <c r="AC2087">
        <v>0</v>
      </c>
      <c r="AD2087">
        <v>0</v>
      </c>
      <c r="AE2087">
        <v>493.38999999999999</v>
      </c>
      <c r="AF2087">
        <v>0</v>
      </c>
      <c r="AG2087">
        <v>0</v>
      </c>
      <c r="AH2087">
        <v>0</v>
      </c>
      <c r="AI2087">
        <v>0.94999999999999996</v>
      </c>
      <c r="AJ2087">
        <v>1</v>
      </c>
      <c r="AK2087">
        <v>1</v>
      </c>
      <c r="AL2087">
        <v>1</v>
      </c>
      <c r="AM2087">
        <v>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14</v>
      </c>
      <c r="AT2087">
        <v>0.001</v>
      </c>
      <c r="AU2087" t="s">
        <v>1176</v>
      </c>
      <c r="AV2087">
        <v>0</v>
      </c>
      <c r="AW2087">
        <v>2</v>
      </c>
      <c r="AX2087">
        <v>419118227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0.49339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1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ROUND(Y2087*Source!I714,7)</f>
        <v>0</v>
      </c>
      <c r="CY2087">
        <f t="shared" si="3349"/>
        <v>468.72000000000003</v>
      </c>
      <c r="CZ2087">
        <f t="shared" si="3350"/>
        <v>493.38999999999999</v>
      </c>
      <c r="DA2087">
        <f t="shared" si="3351"/>
        <v>0.94999999999999996</v>
      </c>
      <c r="DB2087">
        <f t="shared" si="3352"/>
        <v>0</v>
      </c>
      <c r="DC2087">
        <f t="shared" si="3353"/>
        <v>0</v>
      </c>
      <c r="DD2087" t="s">
        <v>14</v>
      </c>
      <c r="DE2087" t="s">
        <v>14</v>
      </c>
      <c r="DF2087">
        <f t="shared" si="3356"/>
        <v>0</v>
      </c>
      <c r="DG2087">
        <f t="shared" si="3354"/>
        <v>0</v>
      </c>
      <c r="DH2087">
        <f t="shared" si="3294"/>
        <v>0</v>
      </c>
      <c r="DI2087">
        <f t="shared" si="3295"/>
        <v>0</v>
      </c>
      <c r="DJ2087">
        <f t="shared" si="3355"/>
        <v>0</v>
      </c>
      <c r="DK2087">
        <v>0</v>
      </c>
      <c r="DL2087" t="s">
        <v>14</v>
      </c>
      <c r="DM2087">
        <v>0</v>
      </c>
      <c r="DN2087" t="s">
        <v>14</v>
      </c>
      <c r="DO2087">
        <v>0</v>
      </c>
    </row>
    <row r="2088">
      <c r="A2088">
        <f>ROW(Source!A714)</f>
        <v>714</v>
      </c>
      <c r="B2088">
        <v>419115877</v>
      </c>
      <c r="C2088">
        <v>412995907</v>
      </c>
      <c r="D2088">
        <v>417096729</v>
      </c>
      <c r="E2088">
        <v>117</v>
      </c>
      <c r="F2088">
        <v>1</v>
      </c>
      <c r="G2088">
        <v>1</v>
      </c>
      <c r="H2088">
        <v>3</v>
      </c>
      <c r="I2088" t="s">
        <v>1847</v>
      </c>
      <c r="J2088" t="s">
        <v>14</v>
      </c>
      <c r="K2088" t="s">
        <v>1848</v>
      </c>
      <c r="L2088">
        <v>3277935</v>
      </c>
      <c r="N2088">
        <v>1013</v>
      </c>
      <c r="O2088" t="s">
        <v>63</v>
      </c>
      <c r="P2088" t="s">
        <v>63</v>
      </c>
      <c r="Q2088">
        <v>1</v>
      </c>
      <c r="W2088">
        <v>0</v>
      </c>
      <c r="X2088">
        <v>274903907</v>
      </c>
      <c r="Y2088">
        <f>AT2088</f>
        <v>2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0</v>
      </c>
      <c r="AQ2088">
        <v>1</v>
      </c>
      <c r="AR2088">
        <v>0</v>
      </c>
      <c r="AS2088" t="s">
        <v>14</v>
      </c>
      <c r="AT2088">
        <v>2</v>
      </c>
      <c r="AU2088" t="s">
        <v>14</v>
      </c>
      <c r="AV2088">
        <v>0</v>
      </c>
      <c r="AW2088">
        <v>2</v>
      </c>
      <c r="AX2088">
        <v>419118228</v>
      </c>
      <c r="AY2088">
        <v>1</v>
      </c>
      <c r="AZ2088">
        <v>2048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CV2088">
        <v>0</v>
      </c>
      <c r="CW2088">
        <v>0</v>
      </c>
      <c r="CX2088">
        <f>ROUND(Y2088*Source!I714,7)</f>
        <v>2</v>
      </c>
      <c r="CY2088">
        <f t="shared" si="3349"/>
        <v>0</v>
      </c>
      <c r="CZ2088">
        <f t="shared" si="3350"/>
        <v>0</v>
      </c>
      <c r="DA2088">
        <f t="shared" si="3351"/>
        <v>1</v>
      </c>
      <c r="DB2088">
        <f>ROUND(ROUND(AT2088*CZ2088,2),6)</f>
        <v>0</v>
      </c>
      <c r="DC2088">
        <f>ROUND(ROUND(AT2088*AG2088,2),6)</f>
        <v>0</v>
      </c>
      <c r="DD2088" t="s">
        <v>14</v>
      </c>
      <c r="DE2088" t="s">
        <v>14</v>
      </c>
      <c r="DF2088">
        <f t="shared" ref="DF2088:DF2091" si="3357">ROUND(ROUND(AE2088,2)*CX2088,2)</f>
        <v>0</v>
      </c>
      <c r="DG2088">
        <f t="shared" si="3354"/>
        <v>0</v>
      </c>
      <c r="DH2088">
        <f t="shared" si="3294"/>
        <v>0</v>
      </c>
      <c r="DI2088">
        <f t="shared" si="3295"/>
        <v>0</v>
      </c>
      <c r="DJ2088">
        <f t="shared" si="3355"/>
        <v>0</v>
      </c>
      <c r="DK2088">
        <v>0</v>
      </c>
      <c r="DL2088" t="s">
        <v>14</v>
      </c>
      <c r="DM2088">
        <v>0</v>
      </c>
      <c r="DN2088" t="s">
        <v>14</v>
      </c>
      <c r="DO2088">
        <v>0</v>
      </c>
    </row>
    <row r="2089">
      <c r="A2089">
        <f>ROW(Source!A715)</f>
        <v>715</v>
      </c>
      <c r="B2089">
        <v>419115877</v>
      </c>
      <c r="C2089">
        <v>412995928</v>
      </c>
      <c r="D2089">
        <v>417090726</v>
      </c>
      <c r="E2089">
        <v>117</v>
      </c>
      <c r="F2089">
        <v>1</v>
      </c>
      <c r="G2089">
        <v>1</v>
      </c>
      <c r="H2089">
        <v>1</v>
      </c>
      <c r="I2089" t="s">
        <v>136</v>
      </c>
      <c r="J2089" t="s">
        <v>14</v>
      </c>
      <c r="K2089" t="s">
        <v>137</v>
      </c>
      <c r="L2089">
        <v>1191</v>
      </c>
      <c r="N2089">
        <v>1013</v>
      </c>
      <c r="O2089" t="s">
        <v>48</v>
      </c>
      <c r="P2089" t="s">
        <v>48</v>
      </c>
      <c r="Q2089">
        <v>1</v>
      </c>
      <c r="W2089">
        <v>0</v>
      </c>
      <c r="X2089">
        <v>888410196</v>
      </c>
      <c r="Y2089">
        <f t="shared" ref="Y2089:Y2091" si="3358">(AT2089*ROUND(0.3,7))</f>
        <v>2.3999999999999999</v>
      </c>
      <c r="AA2089">
        <v>0</v>
      </c>
      <c r="AB2089">
        <v>0</v>
      </c>
      <c r="AC2089">
        <v>0</v>
      </c>
      <c r="AD2089">
        <v>539.69000000000005</v>
      </c>
      <c r="AE2089">
        <v>0</v>
      </c>
      <c r="AF2089">
        <v>0</v>
      </c>
      <c r="AG2089">
        <v>0</v>
      </c>
      <c r="AH2089">
        <v>539.69000000000005</v>
      </c>
      <c r="AI2089">
        <v>1</v>
      </c>
      <c r="AJ2089">
        <v>1</v>
      </c>
      <c r="AK2089">
        <v>1</v>
      </c>
      <c r="AL2089">
        <v>1</v>
      </c>
      <c r="AM2089">
        <v>-2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14</v>
      </c>
      <c r="AT2089">
        <v>8</v>
      </c>
      <c r="AU2089" t="s">
        <v>1272</v>
      </c>
      <c r="AV2089">
        <v>1</v>
      </c>
      <c r="AW2089">
        <v>2</v>
      </c>
      <c r="AX2089">
        <v>419118229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4317.5200000000004</v>
      </c>
      <c r="BN2089">
        <v>8</v>
      </c>
      <c r="BO2089">
        <v>0</v>
      </c>
      <c r="BP2089">
        <v>1</v>
      </c>
      <c r="BQ2089">
        <v>0</v>
      </c>
      <c r="BR2089">
        <v>0</v>
      </c>
      <c r="BS2089">
        <v>0</v>
      </c>
      <c r="BT2089">
        <v>1295.2560000000001</v>
      </c>
      <c r="BU2089">
        <v>2.3999999999999999</v>
      </c>
      <c r="BV2089">
        <v>0</v>
      </c>
      <c r="BW2089">
        <v>1</v>
      </c>
      <c r="CU2089">
        <f>ROUND(AT2089*Source!I715*AH2089*AL2089,2)</f>
        <v>4317.5200000000004</v>
      </c>
      <c r="CV2089">
        <f>ROUND(Y2089*Source!I715,7)</f>
        <v>2.3999999999999999</v>
      </c>
      <c r="CW2089">
        <v>0</v>
      </c>
      <c r="CX2089">
        <f>ROUND(Y2089*Source!I715,7)</f>
        <v>2.3999999999999999</v>
      </c>
      <c r="CY2089">
        <f t="shared" ref="CY2089:CY2090" si="3359">AD2089</f>
        <v>539.69000000000005</v>
      </c>
      <c r="CZ2089">
        <f t="shared" ref="CZ2089:CZ2090" si="3360">AH2089</f>
        <v>539.69000000000005</v>
      </c>
      <c r="DA2089">
        <f t="shared" ref="DA2089:DA2090" si="3361">AL2089</f>
        <v>1</v>
      </c>
      <c r="DB2089">
        <f t="shared" ref="DB2089:DB2091" si="3362">ROUND((ROUND(AT2089*CZ2089,2)*ROUND(0.3,7)),6)</f>
        <v>1295.2559999999999</v>
      </c>
      <c r="DC2089">
        <f t="shared" ref="DC2089:DC2091" si="3363">ROUND((ROUND(AT2089*AG2089,2)*ROUND(0.3,7)),6)</f>
        <v>0</v>
      </c>
      <c r="DD2089" t="s">
        <v>14</v>
      </c>
      <c r="DE2089" t="s">
        <v>14</v>
      </c>
      <c r="DF2089">
        <f t="shared" si="3357"/>
        <v>0</v>
      </c>
      <c r="DG2089">
        <f t="shared" si="3354"/>
        <v>0</v>
      </c>
      <c r="DH2089">
        <f t="shared" si="3294"/>
        <v>0</v>
      </c>
      <c r="DI2089">
        <f t="shared" si="3295"/>
        <v>1295.26</v>
      </c>
      <c r="DJ2089">
        <f t="shared" ref="DJ2089:DJ2090" si="3364">DI2089</f>
        <v>1295.26</v>
      </c>
      <c r="DK2089">
        <v>1</v>
      </c>
      <c r="DL2089" t="s">
        <v>14</v>
      </c>
      <c r="DM2089">
        <v>0</v>
      </c>
      <c r="DN2089" t="s">
        <v>14</v>
      </c>
      <c r="DO2089">
        <v>0</v>
      </c>
    </row>
    <row r="2090">
      <c r="A2090">
        <f>ROW(Source!A715)</f>
        <v>715</v>
      </c>
      <c r="B2090">
        <v>419115877</v>
      </c>
      <c r="C2090">
        <v>412995928</v>
      </c>
      <c r="D2090">
        <v>417090896</v>
      </c>
      <c r="E2090">
        <v>117</v>
      </c>
      <c r="F2090">
        <v>1</v>
      </c>
      <c r="G2090">
        <v>1</v>
      </c>
      <c r="H2090">
        <v>1</v>
      </c>
      <c r="I2090" t="s">
        <v>1844</v>
      </c>
      <c r="J2090" t="s">
        <v>14</v>
      </c>
      <c r="K2090" t="s">
        <v>1845</v>
      </c>
      <c r="L2090">
        <v>1191</v>
      </c>
      <c r="N2090">
        <v>1013</v>
      </c>
      <c r="O2090" t="s">
        <v>48</v>
      </c>
      <c r="P2090" t="s">
        <v>48</v>
      </c>
      <c r="Q2090">
        <v>1</v>
      </c>
      <c r="W2090">
        <v>0</v>
      </c>
      <c r="X2090">
        <v>-1417349443</v>
      </c>
      <c r="Y2090">
        <f t="shared" si="3358"/>
        <v>0.20999999999999999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14</v>
      </c>
      <c r="AT2090">
        <v>0.69999999999999996</v>
      </c>
      <c r="AU2090" t="s">
        <v>1272</v>
      </c>
      <c r="AV2090">
        <v>2</v>
      </c>
      <c r="AW2090">
        <v>2</v>
      </c>
      <c r="AX2090">
        <v>419118230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CV2090">
        <v>0</v>
      </c>
      <c r="CW2090">
        <v>0</v>
      </c>
      <c r="CX2090">
        <f>ROUND(Y2090*Source!I715,7)</f>
        <v>0.20999999999999999</v>
      </c>
      <c r="CY2090">
        <f t="shared" si="3359"/>
        <v>0</v>
      </c>
      <c r="CZ2090">
        <f t="shared" si="3360"/>
        <v>0</v>
      </c>
      <c r="DA2090">
        <f t="shared" si="3361"/>
        <v>1</v>
      </c>
      <c r="DB2090">
        <f t="shared" si="3362"/>
        <v>0</v>
      </c>
      <c r="DC2090">
        <f t="shared" si="3363"/>
        <v>0</v>
      </c>
      <c r="DD2090" t="s">
        <v>14</v>
      </c>
      <c r="DE2090" t="s">
        <v>14</v>
      </c>
      <c r="DF2090">
        <f t="shared" si="3357"/>
        <v>0</v>
      </c>
      <c r="DG2090">
        <f t="shared" si="3354"/>
        <v>0</v>
      </c>
      <c r="DH2090">
        <f t="shared" si="3294"/>
        <v>0</v>
      </c>
      <c r="DI2090">
        <f t="shared" si="3295"/>
        <v>0</v>
      </c>
      <c r="DJ2090">
        <f t="shared" si="3364"/>
        <v>0</v>
      </c>
      <c r="DK2090">
        <v>0</v>
      </c>
      <c r="DL2090" t="s">
        <v>14</v>
      </c>
      <c r="DM2090">
        <v>0</v>
      </c>
      <c r="DN2090" t="s">
        <v>14</v>
      </c>
      <c r="DO2090">
        <v>0</v>
      </c>
    </row>
    <row r="2091">
      <c r="A2091">
        <f>ROW(Source!A715)</f>
        <v>715</v>
      </c>
      <c r="B2091">
        <v>419115877</v>
      </c>
      <c r="C2091">
        <v>412995928</v>
      </c>
      <c r="D2091">
        <v>417098134</v>
      </c>
      <c r="E2091">
        <v>1</v>
      </c>
      <c r="F2091">
        <v>1</v>
      </c>
      <c r="G2091">
        <v>1</v>
      </c>
      <c r="H2091">
        <v>2</v>
      </c>
      <c r="I2091" t="s">
        <v>159</v>
      </c>
      <c r="J2091" t="s">
        <v>1851</v>
      </c>
      <c r="K2091" t="s">
        <v>160</v>
      </c>
      <c r="L2091">
        <v>1368</v>
      </c>
      <c r="N2091">
        <v>1011</v>
      </c>
      <c r="O2091" t="s">
        <v>55</v>
      </c>
      <c r="P2091" t="s">
        <v>55</v>
      </c>
      <c r="Q2091">
        <v>1</v>
      </c>
      <c r="W2091">
        <v>0</v>
      </c>
      <c r="X2091">
        <v>302479695</v>
      </c>
      <c r="Y2091">
        <f t="shared" si="3358"/>
        <v>0.20999999999999999</v>
      </c>
      <c r="AA2091">
        <v>0</v>
      </c>
      <c r="AB2091">
        <v>1274.25</v>
      </c>
      <c r="AC2091">
        <v>620.24000000000001</v>
      </c>
      <c r="AD2091">
        <v>0</v>
      </c>
      <c r="AE2091">
        <v>0</v>
      </c>
      <c r="AF2091">
        <v>995.50999999999999</v>
      </c>
      <c r="AG2091">
        <v>620.24000000000001</v>
      </c>
      <c r="AH2091">
        <v>0</v>
      </c>
      <c r="AI2091">
        <v>1</v>
      </c>
      <c r="AJ2091">
        <v>1.28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14</v>
      </c>
      <c r="AT2091">
        <v>0.69999999999999996</v>
      </c>
      <c r="AU2091" t="s">
        <v>1272</v>
      </c>
      <c r="AV2091">
        <v>1</v>
      </c>
      <c r="AW2091">
        <v>2</v>
      </c>
      <c r="AX2091">
        <v>419118231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696.85699999999997</v>
      </c>
      <c r="BL2091">
        <v>434.16800000000001</v>
      </c>
      <c r="BM2091">
        <v>0</v>
      </c>
      <c r="BN2091">
        <v>0</v>
      </c>
      <c r="BO2091">
        <v>0.69999999999999996</v>
      </c>
      <c r="BP2091">
        <v>1</v>
      </c>
      <c r="BQ2091">
        <v>0</v>
      </c>
      <c r="BR2091">
        <v>209.05709999999999</v>
      </c>
      <c r="BS2091">
        <v>130.25039999999998</v>
      </c>
      <c r="BT2091">
        <v>0</v>
      </c>
      <c r="BU2091">
        <v>0</v>
      </c>
      <c r="BV2091">
        <v>0.20999999999999999</v>
      </c>
      <c r="BW2091">
        <v>1</v>
      </c>
      <c r="CV2091">
        <v>0</v>
      </c>
      <c r="CW2091">
        <f>ROUND(Y2091*Source!I715*DO2091,7)</f>
        <v>0.20999999999999999</v>
      </c>
      <c r="CX2091">
        <f>ROUND(Y2091*Source!I715,7)</f>
        <v>0.20999999999999999</v>
      </c>
      <c r="CY2091">
        <f>AB2091</f>
        <v>1274.25</v>
      </c>
      <c r="CZ2091">
        <f>AF2091</f>
        <v>995.50999999999999</v>
      </c>
      <c r="DA2091">
        <f>AJ2091</f>
        <v>1.28</v>
      </c>
      <c r="DB2091">
        <f t="shared" si="3362"/>
        <v>209.05799999999999</v>
      </c>
      <c r="DC2091">
        <f t="shared" si="3363"/>
        <v>130.251</v>
      </c>
      <c r="DD2091" t="s">
        <v>14</v>
      </c>
      <c r="DE2091" t="s">
        <v>14</v>
      </c>
      <c r="DF2091">
        <f t="shared" si="3357"/>
        <v>0</v>
      </c>
      <c r="DG2091">
        <f>ROUND(ROUND(AF2091*AJ2091,2)*CX2091,2)</f>
        <v>267.59000000000003</v>
      </c>
      <c r="DH2091">
        <f t="shared" si="3294"/>
        <v>130.25</v>
      </c>
      <c r="DI2091">
        <f t="shared" si="3295"/>
        <v>0</v>
      </c>
      <c r="DJ2091">
        <f>DG2091+DH2091</f>
        <v>397.84000000000003</v>
      </c>
      <c r="DK2091">
        <v>0</v>
      </c>
      <c r="DL2091" t="s">
        <v>56</v>
      </c>
      <c r="DM2091">
        <v>5</v>
      </c>
      <c r="DN2091" t="s">
        <v>48</v>
      </c>
      <c r="DO2091">
        <v>1</v>
      </c>
    </row>
    <row r="2092">
      <c r="A2092">
        <f>ROW(Source!A715)</f>
        <v>715</v>
      </c>
      <c r="B2092">
        <v>419115877</v>
      </c>
      <c r="C2092">
        <v>412995928</v>
      </c>
      <c r="D2092">
        <v>417162991</v>
      </c>
      <c r="E2092">
        <v>1</v>
      </c>
      <c r="F2092">
        <v>1</v>
      </c>
      <c r="G2092">
        <v>1</v>
      </c>
      <c r="H2092">
        <v>3</v>
      </c>
      <c r="I2092" t="s">
        <v>146</v>
      </c>
      <c r="J2092" t="s">
        <v>1849</v>
      </c>
      <c r="K2092" t="s">
        <v>147</v>
      </c>
      <c r="L2092">
        <v>1348</v>
      </c>
      <c r="N2092">
        <v>1009</v>
      </c>
      <c r="O2092" t="s">
        <v>148</v>
      </c>
      <c r="P2092" t="s">
        <v>148</v>
      </c>
      <c r="Q2092">
        <v>1000</v>
      </c>
      <c r="W2092">
        <v>0</v>
      </c>
      <c r="X2092">
        <v>-465588395</v>
      </c>
      <c r="Y2092">
        <f t="shared" ref="Y2092:Y2097" si="3365">(AT2092*ROUND(0,7))</f>
        <v>0</v>
      </c>
      <c r="AA2092">
        <v>149054.35999999999</v>
      </c>
      <c r="AB2092">
        <v>0</v>
      </c>
      <c r="AC2092">
        <v>0</v>
      </c>
      <c r="AD2092">
        <v>0</v>
      </c>
      <c r="AE2092">
        <v>116448.72</v>
      </c>
      <c r="AF2092">
        <v>0</v>
      </c>
      <c r="AG2092">
        <v>0</v>
      </c>
      <c r="AH2092">
        <v>0</v>
      </c>
      <c r="AI2092">
        <v>1.28</v>
      </c>
      <c r="AJ2092">
        <v>1</v>
      </c>
      <c r="AK2092">
        <v>1</v>
      </c>
      <c r="AL2092">
        <v>1</v>
      </c>
      <c r="AM2092">
        <v>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14</v>
      </c>
      <c r="AT2092">
        <v>0.0001</v>
      </c>
      <c r="AU2092" t="s">
        <v>1271</v>
      </c>
      <c r="AV2092">
        <v>0</v>
      </c>
      <c r="AW2092">
        <v>2</v>
      </c>
      <c r="AX2092">
        <v>419118232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11.644872000000001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ROUND(Y2092*Source!I715,7)</f>
        <v>0</v>
      </c>
      <c r="CY2092">
        <f t="shared" ref="CY2092:CY2098" si="3366">AA2092</f>
        <v>149054.35999999999</v>
      </c>
      <c r="CZ2092">
        <f t="shared" ref="CZ2092:CZ2098" si="3367">AE2092</f>
        <v>116448.72</v>
      </c>
      <c r="DA2092">
        <f t="shared" ref="DA2092:DA2098" si="3368">AI2092</f>
        <v>1.28</v>
      </c>
      <c r="DB2092">
        <f t="shared" ref="DB2092:DB2097" si="3369">ROUND((ROUND(AT2092*CZ2092,2)*ROUND(0,7)),6)</f>
        <v>0</v>
      </c>
      <c r="DC2092">
        <f t="shared" ref="DC2092:DC2097" si="3370">ROUND((ROUND(AT2092*AG2092,2)*ROUND(0,7)),6)</f>
        <v>0</v>
      </c>
      <c r="DD2092" t="s">
        <v>14</v>
      </c>
      <c r="DE2092" t="s">
        <v>14</v>
      </c>
      <c r="DF2092">
        <f>ROUND(ROUND(AE2092*AI2092,2)*CX2092,2)</f>
        <v>0</v>
      </c>
      <c r="DG2092">
        <f t="shared" ref="DG2092:DG2100" si="3371">ROUND(ROUND(AF2092,2)*CX2092,2)</f>
        <v>0</v>
      </c>
      <c r="DH2092">
        <f t="shared" si="3294"/>
        <v>0</v>
      </c>
      <c r="DI2092">
        <f t="shared" si="3295"/>
        <v>0</v>
      </c>
      <c r="DJ2092">
        <f t="shared" ref="DJ2092:DJ2098" si="3372">DF2092</f>
        <v>0</v>
      </c>
      <c r="DK2092">
        <v>0</v>
      </c>
      <c r="DL2092" t="s">
        <v>14</v>
      </c>
      <c r="DM2092">
        <v>0</v>
      </c>
      <c r="DN2092" t="s">
        <v>14</v>
      </c>
      <c r="DO2092">
        <v>0</v>
      </c>
    </row>
    <row r="2093">
      <c r="A2093">
        <f>ROW(Source!A715)</f>
        <v>715</v>
      </c>
      <c r="B2093">
        <v>419115877</v>
      </c>
      <c r="C2093">
        <v>412995928</v>
      </c>
      <c r="D2093">
        <v>417163072</v>
      </c>
      <c r="E2093">
        <v>1</v>
      </c>
      <c r="F2093">
        <v>1</v>
      </c>
      <c r="G2093">
        <v>1</v>
      </c>
      <c r="H2093">
        <v>3</v>
      </c>
      <c r="I2093" t="s">
        <v>184</v>
      </c>
      <c r="J2093" t="s">
        <v>1854</v>
      </c>
      <c r="K2093" t="s">
        <v>185</v>
      </c>
      <c r="L2093">
        <v>1346</v>
      </c>
      <c r="N2093">
        <v>1009</v>
      </c>
      <c r="O2093" t="s">
        <v>151</v>
      </c>
      <c r="P2093" t="s">
        <v>151</v>
      </c>
      <c r="Q2093">
        <v>1</v>
      </c>
      <c r="W2093">
        <v>0</v>
      </c>
      <c r="X2093">
        <v>-1568219933</v>
      </c>
      <c r="Y2093">
        <f t="shared" si="3365"/>
        <v>0</v>
      </c>
      <c r="AA2093">
        <v>54.5</v>
      </c>
      <c r="AB2093">
        <v>0</v>
      </c>
      <c r="AC2093">
        <v>0</v>
      </c>
      <c r="AD2093">
        <v>0</v>
      </c>
      <c r="AE2093">
        <v>54.5</v>
      </c>
      <c r="AF2093">
        <v>0</v>
      </c>
      <c r="AG2093">
        <v>0</v>
      </c>
      <c r="AH2093">
        <v>0</v>
      </c>
      <c r="AI2093">
        <v>1</v>
      </c>
      <c r="AJ2093">
        <v>1</v>
      </c>
      <c r="AK2093">
        <v>1</v>
      </c>
      <c r="AL2093">
        <v>1</v>
      </c>
      <c r="AM2093">
        <v>-2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14</v>
      </c>
      <c r="AT2093">
        <v>0.056000000000000001</v>
      </c>
      <c r="AU2093" t="s">
        <v>1271</v>
      </c>
      <c r="AV2093">
        <v>0</v>
      </c>
      <c r="AW2093">
        <v>2</v>
      </c>
      <c r="AX2093">
        <v>419118233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3.052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ROUND(Y2093*Source!I715,7)</f>
        <v>0</v>
      </c>
      <c r="CY2093">
        <f t="shared" si="3366"/>
        <v>54.5</v>
      </c>
      <c r="CZ2093">
        <f t="shared" si="3367"/>
        <v>54.5</v>
      </c>
      <c r="DA2093">
        <f t="shared" si="3368"/>
        <v>1</v>
      </c>
      <c r="DB2093">
        <f t="shared" si="3369"/>
        <v>0</v>
      </c>
      <c r="DC2093">
        <f t="shared" si="3370"/>
        <v>0</v>
      </c>
      <c r="DD2093" t="s">
        <v>14</v>
      </c>
      <c r="DE2093" t="s">
        <v>14</v>
      </c>
      <c r="DF2093">
        <f>ROUND(ROUND(AE2093,2)*CX2093,2)</f>
        <v>0</v>
      </c>
      <c r="DG2093">
        <f t="shared" si="3371"/>
        <v>0</v>
      </c>
      <c r="DH2093">
        <f t="shared" si="3294"/>
        <v>0</v>
      </c>
      <c r="DI2093">
        <f t="shared" si="3295"/>
        <v>0</v>
      </c>
      <c r="DJ2093">
        <f t="shared" si="3372"/>
        <v>0</v>
      </c>
      <c r="DK2093">
        <v>1</v>
      </c>
      <c r="DL2093" t="s">
        <v>14</v>
      </c>
      <c r="DM2093">
        <v>0</v>
      </c>
      <c r="DN2093" t="s">
        <v>14</v>
      </c>
      <c r="DO2093">
        <v>0</v>
      </c>
    </row>
    <row r="2094">
      <c r="A2094">
        <f>ROW(Source!A715)</f>
        <v>715</v>
      </c>
      <c r="B2094">
        <v>419115877</v>
      </c>
      <c r="C2094">
        <v>412995928</v>
      </c>
      <c r="D2094">
        <v>417165209</v>
      </c>
      <c r="E2094">
        <v>1</v>
      </c>
      <c r="F2094">
        <v>1</v>
      </c>
      <c r="G2094">
        <v>1</v>
      </c>
      <c r="H2094">
        <v>3</v>
      </c>
      <c r="I2094" t="s">
        <v>186</v>
      </c>
      <c r="J2094" t="s">
        <v>1855</v>
      </c>
      <c r="K2094" t="s">
        <v>187</v>
      </c>
      <c r="L2094">
        <v>1346</v>
      </c>
      <c r="N2094">
        <v>1009</v>
      </c>
      <c r="O2094" t="s">
        <v>151</v>
      </c>
      <c r="P2094" t="s">
        <v>151</v>
      </c>
      <c r="Q2094">
        <v>1</v>
      </c>
      <c r="W2094">
        <v>0</v>
      </c>
      <c r="X2094">
        <v>1088305857</v>
      </c>
      <c r="Y2094">
        <f t="shared" si="3365"/>
        <v>0</v>
      </c>
      <c r="AA2094">
        <v>1032.77</v>
      </c>
      <c r="AB2094">
        <v>0</v>
      </c>
      <c r="AC2094">
        <v>0</v>
      </c>
      <c r="AD2094">
        <v>0</v>
      </c>
      <c r="AE2094">
        <v>675.00999999999999</v>
      </c>
      <c r="AF2094">
        <v>0</v>
      </c>
      <c r="AG2094">
        <v>0</v>
      </c>
      <c r="AH2094">
        <v>0</v>
      </c>
      <c r="AI2094">
        <v>1.53</v>
      </c>
      <c r="AJ2094">
        <v>1</v>
      </c>
      <c r="AK2094">
        <v>1</v>
      </c>
      <c r="AL2094">
        <v>1</v>
      </c>
      <c r="AM2094">
        <v>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14</v>
      </c>
      <c r="AT2094">
        <v>0.025000000000000001</v>
      </c>
      <c r="AU2094" t="s">
        <v>1271</v>
      </c>
      <c r="AV2094">
        <v>0</v>
      </c>
      <c r="AW2094">
        <v>2</v>
      </c>
      <c r="AX2094">
        <v>419118234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16.875250000000001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1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ROUND(Y2094*Source!I715,7)</f>
        <v>0</v>
      </c>
      <c r="CY2094">
        <f t="shared" si="3366"/>
        <v>1032.77</v>
      </c>
      <c r="CZ2094">
        <f t="shared" si="3367"/>
        <v>675.00999999999999</v>
      </c>
      <c r="DA2094">
        <f t="shared" si="3368"/>
        <v>1.53</v>
      </c>
      <c r="DB2094">
        <f t="shared" si="3369"/>
        <v>0</v>
      </c>
      <c r="DC2094">
        <f t="shared" si="3370"/>
        <v>0</v>
      </c>
      <c r="DD2094" t="s">
        <v>14</v>
      </c>
      <c r="DE2094" t="s">
        <v>14</v>
      </c>
      <c r="DF2094">
        <f t="shared" ref="DF2094:DF2097" si="3373">ROUND(ROUND(AE2094*AI2094,2)*CX2094,2)</f>
        <v>0</v>
      </c>
      <c r="DG2094">
        <f t="shared" si="3371"/>
        <v>0</v>
      </c>
      <c r="DH2094">
        <f t="shared" si="3294"/>
        <v>0</v>
      </c>
      <c r="DI2094">
        <f t="shared" si="3295"/>
        <v>0</v>
      </c>
      <c r="DJ2094">
        <f t="shared" si="3372"/>
        <v>0</v>
      </c>
      <c r="DK2094">
        <v>0</v>
      </c>
      <c r="DL2094" t="s">
        <v>14</v>
      </c>
      <c r="DM2094">
        <v>0</v>
      </c>
      <c r="DN2094" t="s">
        <v>14</v>
      </c>
      <c r="DO2094">
        <v>0</v>
      </c>
    </row>
    <row r="2095">
      <c r="A2095">
        <f>ROW(Source!A715)</f>
        <v>715</v>
      </c>
      <c r="B2095">
        <v>419115877</v>
      </c>
      <c r="C2095">
        <v>412995928</v>
      </c>
      <c r="D2095">
        <v>417199972</v>
      </c>
      <c r="E2095">
        <v>1</v>
      </c>
      <c r="F2095">
        <v>1</v>
      </c>
      <c r="G2095">
        <v>1</v>
      </c>
      <c r="H2095">
        <v>3</v>
      </c>
      <c r="I2095" t="s">
        <v>267</v>
      </c>
      <c r="J2095" t="s">
        <v>1875</v>
      </c>
      <c r="K2095" t="s">
        <v>268</v>
      </c>
      <c r="L2095">
        <v>1425</v>
      </c>
      <c r="N2095">
        <v>1013</v>
      </c>
      <c r="O2095" t="s">
        <v>195</v>
      </c>
      <c r="P2095" t="s">
        <v>195</v>
      </c>
      <c r="Q2095">
        <v>1</v>
      </c>
      <c r="W2095">
        <v>0</v>
      </c>
      <c r="X2095">
        <v>989260561</v>
      </c>
      <c r="Y2095">
        <f t="shared" si="3365"/>
        <v>0</v>
      </c>
      <c r="AA2095">
        <v>119.56999999999999</v>
      </c>
      <c r="AB2095">
        <v>0</v>
      </c>
      <c r="AC2095">
        <v>0</v>
      </c>
      <c r="AD2095">
        <v>0</v>
      </c>
      <c r="AE2095">
        <v>47.259999999999998</v>
      </c>
      <c r="AF2095">
        <v>0</v>
      </c>
      <c r="AG2095">
        <v>0</v>
      </c>
      <c r="AH2095">
        <v>0</v>
      </c>
      <c r="AI2095">
        <v>2.5299999999999998</v>
      </c>
      <c r="AJ2095">
        <v>1</v>
      </c>
      <c r="AK2095">
        <v>1</v>
      </c>
      <c r="AL2095">
        <v>1</v>
      </c>
      <c r="AM2095">
        <v>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14</v>
      </c>
      <c r="AT2095">
        <v>0.63</v>
      </c>
      <c r="AU2095" t="s">
        <v>1271</v>
      </c>
      <c r="AV2095">
        <v>0</v>
      </c>
      <c r="AW2095">
        <v>2</v>
      </c>
      <c r="AX2095">
        <v>419118235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29.773799999999998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1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ROUND(Y2095*Source!I715,7)</f>
        <v>0</v>
      </c>
      <c r="CY2095">
        <f t="shared" si="3366"/>
        <v>119.56999999999999</v>
      </c>
      <c r="CZ2095">
        <f t="shared" si="3367"/>
        <v>47.259999999999998</v>
      </c>
      <c r="DA2095">
        <f t="shared" si="3368"/>
        <v>2.5299999999999998</v>
      </c>
      <c r="DB2095">
        <f t="shared" si="3369"/>
        <v>0</v>
      </c>
      <c r="DC2095">
        <f t="shared" si="3370"/>
        <v>0</v>
      </c>
      <c r="DD2095" t="s">
        <v>14</v>
      </c>
      <c r="DE2095" t="s">
        <v>14</v>
      </c>
      <c r="DF2095">
        <f t="shared" si="3373"/>
        <v>0</v>
      </c>
      <c r="DG2095">
        <f t="shared" si="3371"/>
        <v>0</v>
      </c>
      <c r="DH2095">
        <f t="shared" si="3294"/>
        <v>0</v>
      </c>
      <c r="DI2095">
        <f t="shared" si="3295"/>
        <v>0</v>
      </c>
      <c r="DJ2095">
        <f t="shared" si="3372"/>
        <v>0</v>
      </c>
      <c r="DK2095">
        <v>0</v>
      </c>
      <c r="DL2095" t="s">
        <v>14</v>
      </c>
      <c r="DM2095">
        <v>0</v>
      </c>
      <c r="DN2095" t="s">
        <v>14</v>
      </c>
      <c r="DO2095">
        <v>0</v>
      </c>
    </row>
    <row r="2096">
      <c r="A2096">
        <f>ROW(Source!A715)</f>
        <v>715</v>
      </c>
      <c r="B2096">
        <v>419115877</v>
      </c>
      <c r="C2096">
        <v>412995928</v>
      </c>
      <c r="D2096">
        <v>417199978</v>
      </c>
      <c r="E2096">
        <v>1</v>
      </c>
      <c r="F2096">
        <v>1</v>
      </c>
      <c r="G2096">
        <v>1</v>
      </c>
      <c r="H2096">
        <v>3</v>
      </c>
      <c r="I2096" t="s">
        <v>269</v>
      </c>
      <c r="J2096" t="s">
        <v>1876</v>
      </c>
      <c r="K2096" t="s">
        <v>270</v>
      </c>
      <c r="L2096">
        <v>1407</v>
      </c>
      <c r="N2096">
        <v>1013</v>
      </c>
      <c r="O2096" t="s">
        <v>271</v>
      </c>
      <c r="P2096" t="s">
        <v>271</v>
      </c>
      <c r="Q2096">
        <v>1</v>
      </c>
      <c r="W2096">
        <v>0</v>
      </c>
      <c r="X2096">
        <v>168170819</v>
      </c>
      <c r="Y2096">
        <f t="shared" si="3365"/>
        <v>0</v>
      </c>
      <c r="AA2096">
        <v>8352.5100000000002</v>
      </c>
      <c r="AB2096">
        <v>0</v>
      </c>
      <c r="AC2096">
        <v>0</v>
      </c>
      <c r="AD2096">
        <v>0</v>
      </c>
      <c r="AE2096">
        <v>6052.54</v>
      </c>
      <c r="AF2096">
        <v>0</v>
      </c>
      <c r="AG2096">
        <v>0</v>
      </c>
      <c r="AH2096">
        <v>0</v>
      </c>
      <c r="AI2096">
        <v>1.3799999999999999</v>
      </c>
      <c r="AJ2096">
        <v>1</v>
      </c>
      <c r="AK2096">
        <v>1</v>
      </c>
      <c r="AL2096">
        <v>1</v>
      </c>
      <c r="AM2096">
        <v>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14</v>
      </c>
      <c r="AT2096">
        <v>0.035999999999999997</v>
      </c>
      <c r="AU2096" t="s">
        <v>1271</v>
      </c>
      <c r="AV2096">
        <v>0</v>
      </c>
      <c r="AW2096">
        <v>2</v>
      </c>
      <c r="AX2096">
        <v>419118236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217.89143999999999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ROUND(Y2096*Source!I715,7)</f>
        <v>0</v>
      </c>
      <c r="CY2096">
        <f t="shared" si="3366"/>
        <v>8352.5100000000002</v>
      </c>
      <c r="CZ2096">
        <f t="shared" si="3367"/>
        <v>6052.54</v>
      </c>
      <c r="DA2096">
        <f t="shared" si="3368"/>
        <v>1.3799999999999999</v>
      </c>
      <c r="DB2096">
        <f t="shared" si="3369"/>
        <v>0</v>
      </c>
      <c r="DC2096">
        <f t="shared" si="3370"/>
        <v>0</v>
      </c>
      <c r="DD2096" t="s">
        <v>14</v>
      </c>
      <c r="DE2096" t="s">
        <v>14</v>
      </c>
      <c r="DF2096">
        <f t="shared" si="3373"/>
        <v>0</v>
      </c>
      <c r="DG2096">
        <f t="shared" si="3371"/>
        <v>0</v>
      </c>
      <c r="DH2096">
        <f t="shared" si="3294"/>
        <v>0</v>
      </c>
      <c r="DI2096">
        <f t="shared" si="3295"/>
        <v>0</v>
      </c>
      <c r="DJ2096">
        <f t="shared" si="3372"/>
        <v>0</v>
      </c>
      <c r="DK2096">
        <v>0</v>
      </c>
      <c r="DL2096" t="s">
        <v>14</v>
      </c>
      <c r="DM2096">
        <v>0</v>
      </c>
      <c r="DN2096" t="s">
        <v>14</v>
      </c>
      <c r="DO2096">
        <v>0</v>
      </c>
    </row>
    <row r="2097">
      <c r="A2097">
        <f>ROW(Source!A715)</f>
        <v>715</v>
      </c>
      <c r="B2097">
        <v>419115877</v>
      </c>
      <c r="C2097">
        <v>412995928</v>
      </c>
      <c r="D2097">
        <v>417209286</v>
      </c>
      <c r="E2097">
        <v>1</v>
      </c>
      <c r="F2097">
        <v>1</v>
      </c>
      <c r="G2097">
        <v>1</v>
      </c>
      <c r="H2097">
        <v>3</v>
      </c>
      <c r="I2097" t="s">
        <v>432</v>
      </c>
      <c r="J2097" t="s">
        <v>1890</v>
      </c>
      <c r="K2097" t="s">
        <v>433</v>
      </c>
      <c r="L2097">
        <v>1407</v>
      </c>
      <c r="N2097">
        <v>1013</v>
      </c>
      <c r="O2097" t="s">
        <v>271</v>
      </c>
      <c r="P2097" t="s">
        <v>271</v>
      </c>
      <c r="Q2097">
        <v>1</v>
      </c>
      <c r="W2097">
        <v>0</v>
      </c>
      <c r="X2097">
        <v>-1853846720</v>
      </c>
      <c r="Y2097">
        <f t="shared" si="3365"/>
        <v>0</v>
      </c>
      <c r="AA2097">
        <v>468.72000000000003</v>
      </c>
      <c r="AB2097">
        <v>0</v>
      </c>
      <c r="AC2097">
        <v>0</v>
      </c>
      <c r="AD2097">
        <v>0</v>
      </c>
      <c r="AE2097">
        <v>493.38999999999999</v>
      </c>
      <c r="AF2097">
        <v>0</v>
      </c>
      <c r="AG2097">
        <v>0</v>
      </c>
      <c r="AH2097">
        <v>0</v>
      </c>
      <c r="AI2097">
        <v>0.94999999999999996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14</v>
      </c>
      <c r="AT2097">
        <v>0.001</v>
      </c>
      <c r="AU2097" t="s">
        <v>1271</v>
      </c>
      <c r="AV2097">
        <v>0</v>
      </c>
      <c r="AW2097">
        <v>2</v>
      </c>
      <c r="AX2097">
        <v>419118237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0.49339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CV2097">
        <v>0</v>
      </c>
      <c r="CW2097">
        <v>0</v>
      </c>
      <c r="CX2097">
        <f>ROUND(Y2097*Source!I715,7)</f>
        <v>0</v>
      </c>
      <c r="CY2097">
        <f t="shared" si="3366"/>
        <v>468.72000000000003</v>
      </c>
      <c r="CZ2097">
        <f t="shared" si="3367"/>
        <v>493.38999999999999</v>
      </c>
      <c r="DA2097">
        <f t="shared" si="3368"/>
        <v>0.94999999999999996</v>
      </c>
      <c r="DB2097">
        <f t="shared" si="3369"/>
        <v>0</v>
      </c>
      <c r="DC2097">
        <f t="shared" si="3370"/>
        <v>0</v>
      </c>
      <c r="DD2097" t="s">
        <v>14</v>
      </c>
      <c r="DE2097" t="s">
        <v>14</v>
      </c>
      <c r="DF2097">
        <f t="shared" si="3373"/>
        <v>0</v>
      </c>
      <c r="DG2097">
        <f t="shared" si="3371"/>
        <v>0</v>
      </c>
      <c r="DH2097">
        <f t="shared" si="3294"/>
        <v>0</v>
      </c>
      <c r="DI2097">
        <f t="shared" si="3295"/>
        <v>0</v>
      </c>
      <c r="DJ2097">
        <f t="shared" si="3372"/>
        <v>0</v>
      </c>
      <c r="DK2097">
        <v>0</v>
      </c>
      <c r="DL2097" t="s">
        <v>14</v>
      </c>
      <c r="DM2097">
        <v>0</v>
      </c>
      <c r="DN2097" t="s">
        <v>14</v>
      </c>
      <c r="DO2097">
        <v>0</v>
      </c>
    </row>
    <row r="2098">
      <c r="A2098">
        <f>ROW(Source!A715)</f>
        <v>715</v>
      </c>
      <c r="B2098">
        <v>419115877</v>
      </c>
      <c r="C2098">
        <v>412995928</v>
      </c>
      <c r="D2098">
        <v>417096729</v>
      </c>
      <c r="E2098">
        <v>117</v>
      </c>
      <c r="F2098">
        <v>1</v>
      </c>
      <c r="G2098">
        <v>1</v>
      </c>
      <c r="H2098">
        <v>3</v>
      </c>
      <c r="I2098" t="s">
        <v>1847</v>
      </c>
      <c r="J2098" t="s">
        <v>14</v>
      </c>
      <c r="K2098" t="s">
        <v>1848</v>
      </c>
      <c r="L2098">
        <v>3277935</v>
      </c>
      <c r="N2098">
        <v>1013</v>
      </c>
      <c r="O2098" t="s">
        <v>63</v>
      </c>
      <c r="P2098" t="s">
        <v>63</v>
      </c>
      <c r="Q2098">
        <v>1</v>
      </c>
      <c r="W2098">
        <v>0</v>
      </c>
      <c r="X2098">
        <v>274903907</v>
      </c>
      <c r="Y2098">
        <f t="shared" ref="Y2098:Y2101" si="3374">AT2098</f>
        <v>2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 t="s">
        <v>14</v>
      </c>
      <c r="AT2098">
        <v>2</v>
      </c>
      <c r="AU2098" t="s">
        <v>14</v>
      </c>
      <c r="AV2098">
        <v>0</v>
      </c>
      <c r="AW2098">
        <v>2</v>
      </c>
      <c r="AX2098">
        <v>419118238</v>
      </c>
      <c r="AY2098">
        <v>1</v>
      </c>
      <c r="AZ2098">
        <v>2048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CV2098">
        <v>0</v>
      </c>
      <c r="CW2098">
        <v>0</v>
      </c>
      <c r="CX2098">
        <f>ROUND(Y2098*Source!I715,7)</f>
        <v>2</v>
      </c>
      <c r="CY2098">
        <f t="shared" si="3366"/>
        <v>0</v>
      </c>
      <c r="CZ2098">
        <f t="shared" si="3367"/>
        <v>0</v>
      </c>
      <c r="DA2098">
        <f t="shared" si="3368"/>
        <v>1</v>
      </c>
      <c r="DB2098">
        <f t="shared" ref="DB2098:DB2101" si="3375">ROUND(ROUND(AT2098*CZ2098,2),6)</f>
        <v>0</v>
      </c>
      <c r="DC2098">
        <f t="shared" ref="DC2098:DC2101" si="3376">ROUND(ROUND(AT2098*AG2098,2),6)</f>
        <v>0</v>
      </c>
      <c r="DD2098" t="s">
        <v>14</v>
      </c>
      <c r="DE2098" t="s">
        <v>14</v>
      </c>
      <c r="DF2098">
        <f t="shared" ref="DF2098:DF2101" si="3377">ROUND(ROUND(AE2098,2)*CX2098,2)</f>
        <v>0</v>
      </c>
      <c r="DG2098">
        <f t="shared" si="3371"/>
        <v>0</v>
      </c>
      <c r="DH2098">
        <f t="shared" si="3294"/>
        <v>0</v>
      </c>
      <c r="DI2098">
        <f t="shared" si="3295"/>
        <v>0</v>
      </c>
      <c r="DJ2098">
        <f t="shared" si="3372"/>
        <v>0</v>
      </c>
      <c r="DK2098">
        <v>0</v>
      </c>
      <c r="DL2098" t="s">
        <v>14</v>
      </c>
      <c r="DM2098">
        <v>0</v>
      </c>
      <c r="DN2098" t="s">
        <v>14</v>
      </c>
      <c r="DO2098">
        <v>0</v>
      </c>
    </row>
    <row r="2099">
      <c r="A2099">
        <f>ROW(Source!A716)</f>
        <v>716</v>
      </c>
      <c r="B2099">
        <v>419115877</v>
      </c>
      <c r="C2099">
        <v>412995949</v>
      </c>
      <c r="D2099">
        <v>417090726</v>
      </c>
      <c r="E2099">
        <v>117</v>
      </c>
      <c r="F2099">
        <v>1</v>
      </c>
      <c r="G2099">
        <v>1</v>
      </c>
      <c r="H2099">
        <v>1</v>
      </c>
      <c r="I2099" t="s">
        <v>136</v>
      </c>
      <c r="J2099" t="s">
        <v>14</v>
      </c>
      <c r="K2099" t="s">
        <v>137</v>
      </c>
      <c r="L2099">
        <v>1191</v>
      </c>
      <c r="N2099">
        <v>1013</v>
      </c>
      <c r="O2099" t="s">
        <v>48</v>
      </c>
      <c r="P2099" t="s">
        <v>48</v>
      </c>
      <c r="Q2099">
        <v>1</v>
      </c>
      <c r="W2099">
        <v>0</v>
      </c>
      <c r="X2099">
        <v>888410196</v>
      </c>
      <c r="Y2099">
        <f t="shared" si="3374"/>
        <v>8</v>
      </c>
      <c r="AA2099">
        <v>0</v>
      </c>
      <c r="AB2099">
        <v>0</v>
      </c>
      <c r="AC2099">
        <v>0</v>
      </c>
      <c r="AD2099">
        <v>539.69000000000005</v>
      </c>
      <c r="AE2099">
        <v>0</v>
      </c>
      <c r="AF2099">
        <v>0</v>
      </c>
      <c r="AG2099">
        <v>0</v>
      </c>
      <c r="AH2099">
        <v>539.69000000000005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14</v>
      </c>
      <c r="AT2099">
        <v>8</v>
      </c>
      <c r="AU2099" t="s">
        <v>14</v>
      </c>
      <c r="AV2099">
        <v>1</v>
      </c>
      <c r="AW2099">
        <v>2</v>
      </c>
      <c r="AX2099">
        <v>419118239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4317.5200000000004</v>
      </c>
      <c r="BN2099">
        <v>8</v>
      </c>
      <c r="BO2099">
        <v>0</v>
      </c>
      <c r="BP2099">
        <v>1</v>
      </c>
      <c r="BQ2099">
        <v>0</v>
      </c>
      <c r="BR2099">
        <v>0</v>
      </c>
      <c r="BS2099">
        <v>0</v>
      </c>
      <c r="BT2099">
        <v>4317.5200000000004</v>
      </c>
      <c r="BU2099">
        <v>8</v>
      </c>
      <c r="BV2099">
        <v>0</v>
      </c>
      <c r="BW2099">
        <v>1</v>
      </c>
      <c r="CU2099">
        <f>ROUND(AT2099*Source!I716*AH2099*AL2099,2)</f>
        <v>4317.5200000000004</v>
      </c>
      <c r="CV2099">
        <f>ROUND(Y2099*Source!I716,7)</f>
        <v>8</v>
      </c>
      <c r="CW2099">
        <v>0</v>
      </c>
      <c r="CX2099">
        <f>ROUND(Y2099*Source!I716,7)</f>
        <v>8</v>
      </c>
      <c r="CY2099">
        <f t="shared" ref="CY2099:CY2100" si="3378">AD2099</f>
        <v>539.69000000000005</v>
      </c>
      <c r="CZ2099">
        <f t="shared" ref="CZ2099:CZ2100" si="3379">AH2099</f>
        <v>539.69000000000005</v>
      </c>
      <c r="DA2099">
        <f t="shared" ref="DA2099:DA2100" si="3380">AL2099</f>
        <v>1</v>
      </c>
      <c r="DB2099">
        <f t="shared" si="3375"/>
        <v>4317.5199999999995</v>
      </c>
      <c r="DC2099">
        <f t="shared" si="3376"/>
        <v>0</v>
      </c>
      <c r="DD2099" t="s">
        <v>14</v>
      </c>
      <c r="DE2099" t="s">
        <v>14</v>
      </c>
      <c r="DF2099">
        <f t="shared" si="3377"/>
        <v>0</v>
      </c>
      <c r="DG2099">
        <f t="shared" si="3371"/>
        <v>0</v>
      </c>
      <c r="DH2099">
        <f t="shared" si="3294"/>
        <v>0</v>
      </c>
      <c r="DI2099">
        <f t="shared" si="3295"/>
        <v>4317.5200000000004</v>
      </c>
      <c r="DJ2099">
        <f t="shared" ref="DJ2099:DJ2100" si="3381">DI2099</f>
        <v>4317.5200000000004</v>
      </c>
      <c r="DK2099">
        <v>1</v>
      </c>
      <c r="DL2099" t="s">
        <v>14</v>
      </c>
      <c r="DM2099">
        <v>0</v>
      </c>
      <c r="DN2099" t="s">
        <v>14</v>
      </c>
      <c r="DO2099">
        <v>0</v>
      </c>
    </row>
    <row r="2100">
      <c r="A2100">
        <f>ROW(Source!A716)</f>
        <v>716</v>
      </c>
      <c r="B2100">
        <v>419115877</v>
      </c>
      <c r="C2100">
        <v>412995949</v>
      </c>
      <c r="D2100">
        <v>417090896</v>
      </c>
      <c r="E2100">
        <v>117</v>
      </c>
      <c r="F2100">
        <v>1</v>
      </c>
      <c r="G2100">
        <v>1</v>
      </c>
      <c r="H2100">
        <v>1</v>
      </c>
      <c r="I2100" t="s">
        <v>1844</v>
      </c>
      <c r="J2100" t="s">
        <v>14</v>
      </c>
      <c r="K2100" t="s">
        <v>1845</v>
      </c>
      <c r="L2100">
        <v>1191</v>
      </c>
      <c r="N2100">
        <v>1013</v>
      </c>
      <c r="O2100" t="s">
        <v>48</v>
      </c>
      <c r="P2100" t="s">
        <v>48</v>
      </c>
      <c r="Q2100">
        <v>1</v>
      </c>
      <c r="W2100">
        <v>0</v>
      </c>
      <c r="X2100">
        <v>-1417349443</v>
      </c>
      <c r="Y2100">
        <f t="shared" si="3374"/>
        <v>0.69999999999999996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14</v>
      </c>
      <c r="AT2100">
        <v>0.69999999999999996</v>
      </c>
      <c r="AU2100" t="s">
        <v>14</v>
      </c>
      <c r="AV2100">
        <v>2</v>
      </c>
      <c r="AW2100">
        <v>2</v>
      </c>
      <c r="AX2100">
        <v>419118240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CV2100">
        <v>0</v>
      </c>
      <c r="CW2100">
        <v>0</v>
      </c>
      <c r="CX2100">
        <f>ROUND(Y2100*Source!I716,7)</f>
        <v>0.69999999999999996</v>
      </c>
      <c r="CY2100">
        <f t="shared" si="3378"/>
        <v>0</v>
      </c>
      <c r="CZ2100">
        <f t="shared" si="3379"/>
        <v>0</v>
      </c>
      <c r="DA2100">
        <f t="shared" si="3380"/>
        <v>1</v>
      </c>
      <c r="DB2100">
        <f t="shared" si="3375"/>
        <v>0</v>
      </c>
      <c r="DC2100">
        <f t="shared" si="3376"/>
        <v>0</v>
      </c>
      <c r="DD2100" t="s">
        <v>14</v>
      </c>
      <c r="DE2100" t="s">
        <v>14</v>
      </c>
      <c r="DF2100">
        <f t="shared" si="3377"/>
        <v>0</v>
      </c>
      <c r="DG2100">
        <f t="shared" si="3371"/>
        <v>0</v>
      </c>
      <c r="DH2100">
        <f t="shared" si="3294"/>
        <v>0</v>
      </c>
      <c r="DI2100">
        <f t="shared" si="3295"/>
        <v>0</v>
      </c>
      <c r="DJ2100">
        <f t="shared" si="3381"/>
        <v>0</v>
      </c>
      <c r="DK2100">
        <v>0</v>
      </c>
      <c r="DL2100" t="s">
        <v>14</v>
      </c>
      <c r="DM2100">
        <v>0</v>
      </c>
      <c r="DN2100" t="s">
        <v>14</v>
      </c>
      <c r="DO2100">
        <v>0</v>
      </c>
    </row>
    <row r="2101">
      <c r="A2101">
        <f>ROW(Source!A716)</f>
        <v>716</v>
      </c>
      <c r="B2101">
        <v>419115877</v>
      </c>
      <c r="C2101">
        <v>412995949</v>
      </c>
      <c r="D2101">
        <v>417098134</v>
      </c>
      <c r="E2101">
        <v>1</v>
      </c>
      <c r="F2101">
        <v>1</v>
      </c>
      <c r="G2101">
        <v>1</v>
      </c>
      <c r="H2101">
        <v>2</v>
      </c>
      <c r="I2101" t="s">
        <v>159</v>
      </c>
      <c r="J2101" t="s">
        <v>1851</v>
      </c>
      <c r="K2101" t="s">
        <v>160</v>
      </c>
      <c r="L2101">
        <v>1368</v>
      </c>
      <c r="N2101">
        <v>1011</v>
      </c>
      <c r="O2101" t="s">
        <v>55</v>
      </c>
      <c r="P2101" t="s">
        <v>55</v>
      </c>
      <c r="Q2101">
        <v>1</v>
      </c>
      <c r="W2101">
        <v>0</v>
      </c>
      <c r="X2101">
        <v>302479695</v>
      </c>
      <c r="Y2101">
        <f t="shared" si="3374"/>
        <v>0.69999999999999996</v>
      </c>
      <c r="AA2101">
        <v>0</v>
      </c>
      <c r="AB2101">
        <v>1274.25</v>
      </c>
      <c r="AC2101">
        <v>620.24000000000001</v>
      </c>
      <c r="AD2101">
        <v>0</v>
      </c>
      <c r="AE2101">
        <v>0</v>
      </c>
      <c r="AF2101">
        <v>995.50999999999999</v>
      </c>
      <c r="AG2101">
        <v>620.24000000000001</v>
      </c>
      <c r="AH2101">
        <v>0</v>
      </c>
      <c r="AI2101">
        <v>1</v>
      </c>
      <c r="AJ2101">
        <v>1.28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14</v>
      </c>
      <c r="AT2101">
        <v>0.69999999999999996</v>
      </c>
      <c r="AU2101" t="s">
        <v>14</v>
      </c>
      <c r="AV2101">
        <v>1</v>
      </c>
      <c r="AW2101">
        <v>2</v>
      </c>
      <c r="AX2101">
        <v>419118241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696.85699999999997</v>
      </c>
      <c r="BL2101">
        <v>434.16800000000001</v>
      </c>
      <c r="BM2101">
        <v>0</v>
      </c>
      <c r="BN2101">
        <v>0</v>
      </c>
      <c r="BO2101">
        <v>0.69999999999999996</v>
      </c>
      <c r="BP2101">
        <v>1</v>
      </c>
      <c r="BQ2101">
        <v>0</v>
      </c>
      <c r="BR2101">
        <v>696.85699999999997</v>
      </c>
      <c r="BS2101">
        <v>434.16800000000001</v>
      </c>
      <c r="BT2101">
        <v>0</v>
      </c>
      <c r="BU2101">
        <v>0</v>
      </c>
      <c r="BV2101">
        <v>0.69999999999999996</v>
      </c>
      <c r="BW2101">
        <v>1</v>
      </c>
      <c r="CV2101">
        <v>0</v>
      </c>
      <c r="CW2101">
        <f>ROUND(Y2101*Source!I716*DO2101,7)</f>
        <v>0.69999999999999996</v>
      </c>
      <c r="CX2101">
        <f>ROUND(Y2101*Source!I716,7)</f>
        <v>0.69999999999999996</v>
      </c>
      <c r="CY2101">
        <f>AB2101</f>
        <v>1274.25</v>
      </c>
      <c r="CZ2101">
        <f>AF2101</f>
        <v>995.50999999999999</v>
      </c>
      <c r="DA2101">
        <f>AJ2101</f>
        <v>1.28</v>
      </c>
      <c r="DB2101">
        <f t="shared" si="3375"/>
        <v>696.86000000000001</v>
      </c>
      <c r="DC2101">
        <f t="shared" si="3376"/>
        <v>434.16999999999996</v>
      </c>
      <c r="DD2101" t="s">
        <v>14</v>
      </c>
      <c r="DE2101" t="s">
        <v>14</v>
      </c>
      <c r="DF2101">
        <f t="shared" si="3377"/>
        <v>0</v>
      </c>
      <c r="DG2101">
        <f>ROUND(ROUND(AF2101*AJ2101,2)*CX2101,2)</f>
        <v>891.98000000000002</v>
      </c>
      <c r="DH2101">
        <f t="shared" si="3294"/>
        <v>434.17000000000002</v>
      </c>
      <c r="DI2101">
        <f t="shared" si="3295"/>
        <v>0</v>
      </c>
      <c r="DJ2101">
        <f>DG2101+DH2101</f>
        <v>1326.1500000000001</v>
      </c>
      <c r="DK2101">
        <v>0</v>
      </c>
      <c r="DL2101" t="s">
        <v>56</v>
      </c>
      <c r="DM2101">
        <v>5</v>
      </c>
      <c r="DN2101" t="s">
        <v>48</v>
      </c>
      <c r="DO2101">
        <v>1</v>
      </c>
    </row>
    <row r="2102">
      <c r="A2102">
        <f>ROW(Source!A716)</f>
        <v>716</v>
      </c>
      <c r="B2102">
        <v>419115877</v>
      </c>
      <c r="C2102">
        <v>412995949</v>
      </c>
      <c r="D2102">
        <v>417162991</v>
      </c>
      <c r="E2102">
        <v>1</v>
      </c>
      <c r="F2102">
        <v>1</v>
      </c>
      <c r="G2102">
        <v>1</v>
      </c>
      <c r="H2102">
        <v>3</v>
      </c>
      <c r="I2102" t="s">
        <v>146</v>
      </c>
      <c r="J2102" t="s">
        <v>1849</v>
      </c>
      <c r="K2102" t="s">
        <v>147</v>
      </c>
      <c r="L2102">
        <v>1348</v>
      </c>
      <c r="N2102">
        <v>1009</v>
      </c>
      <c r="O2102" t="s">
        <v>148</v>
      </c>
      <c r="P2102" t="s">
        <v>148</v>
      </c>
      <c r="Q2102">
        <v>1000</v>
      </c>
      <c r="W2102">
        <v>0</v>
      </c>
      <c r="X2102">
        <v>-465588395</v>
      </c>
      <c r="Y2102">
        <f t="shared" ref="Y2102:Y2107" si="3382">(AT2102*ROUND(0,7))</f>
        <v>0</v>
      </c>
      <c r="AA2102">
        <v>149054.35999999999</v>
      </c>
      <c r="AB2102">
        <v>0</v>
      </c>
      <c r="AC2102">
        <v>0</v>
      </c>
      <c r="AD2102">
        <v>0</v>
      </c>
      <c r="AE2102">
        <v>116448.72</v>
      </c>
      <c r="AF2102">
        <v>0</v>
      </c>
      <c r="AG2102">
        <v>0</v>
      </c>
      <c r="AH2102">
        <v>0</v>
      </c>
      <c r="AI2102">
        <v>1.28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14</v>
      </c>
      <c r="AT2102">
        <v>0.0001</v>
      </c>
      <c r="AU2102" t="s">
        <v>1176</v>
      </c>
      <c r="AV2102">
        <v>0</v>
      </c>
      <c r="AW2102">
        <v>2</v>
      </c>
      <c r="AX2102">
        <v>419118242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11.644872000000001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ROUND(Y2102*Source!I716,7)</f>
        <v>0</v>
      </c>
      <c r="CY2102">
        <f t="shared" ref="CY2102:CY2108" si="3383">AA2102</f>
        <v>149054.35999999999</v>
      </c>
      <c r="CZ2102">
        <f t="shared" ref="CZ2102:CZ2108" si="3384">AE2102</f>
        <v>116448.72</v>
      </c>
      <c r="DA2102">
        <f t="shared" ref="DA2102:DA2108" si="3385">AI2102</f>
        <v>1.28</v>
      </c>
      <c r="DB2102">
        <f t="shared" ref="DB2102:DB2107" si="3386">ROUND((ROUND(AT2102*CZ2102,2)*ROUND(0,7)),6)</f>
        <v>0</v>
      </c>
      <c r="DC2102">
        <f t="shared" ref="DC2102:DC2107" si="3387">ROUND((ROUND(AT2102*AG2102,2)*ROUND(0,7)),6)</f>
        <v>0</v>
      </c>
      <c r="DD2102" t="s">
        <v>14</v>
      </c>
      <c r="DE2102" t="s">
        <v>14</v>
      </c>
      <c r="DF2102">
        <f>ROUND(ROUND(AE2102*AI2102,2)*CX2102,2)</f>
        <v>0</v>
      </c>
      <c r="DG2102">
        <f t="shared" ref="DG2102:DG2110" si="3388">ROUND(ROUND(AF2102,2)*CX2102,2)</f>
        <v>0</v>
      </c>
      <c r="DH2102">
        <f t="shared" si="3294"/>
        <v>0</v>
      </c>
      <c r="DI2102">
        <f t="shared" si="3295"/>
        <v>0</v>
      </c>
      <c r="DJ2102">
        <f t="shared" ref="DJ2102:DJ2108" si="3389">DF2102</f>
        <v>0</v>
      </c>
      <c r="DK2102">
        <v>0</v>
      </c>
      <c r="DL2102" t="s">
        <v>14</v>
      </c>
      <c r="DM2102">
        <v>0</v>
      </c>
      <c r="DN2102" t="s">
        <v>14</v>
      </c>
      <c r="DO2102">
        <v>0</v>
      </c>
    </row>
    <row r="2103">
      <c r="A2103">
        <f>ROW(Source!A716)</f>
        <v>716</v>
      </c>
      <c r="B2103">
        <v>419115877</v>
      </c>
      <c r="C2103">
        <v>412995949</v>
      </c>
      <c r="D2103">
        <v>417163072</v>
      </c>
      <c r="E2103">
        <v>1</v>
      </c>
      <c r="F2103">
        <v>1</v>
      </c>
      <c r="G2103">
        <v>1</v>
      </c>
      <c r="H2103">
        <v>3</v>
      </c>
      <c r="I2103" t="s">
        <v>184</v>
      </c>
      <c r="J2103" t="s">
        <v>1854</v>
      </c>
      <c r="K2103" t="s">
        <v>185</v>
      </c>
      <c r="L2103">
        <v>1346</v>
      </c>
      <c r="N2103">
        <v>1009</v>
      </c>
      <c r="O2103" t="s">
        <v>151</v>
      </c>
      <c r="P2103" t="s">
        <v>151</v>
      </c>
      <c r="Q2103">
        <v>1</v>
      </c>
      <c r="W2103">
        <v>0</v>
      </c>
      <c r="X2103">
        <v>-1568219933</v>
      </c>
      <c r="Y2103">
        <f t="shared" si="3382"/>
        <v>0</v>
      </c>
      <c r="AA2103">
        <v>54.5</v>
      </c>
      <c r="AB2103">
        <v>0</v>
      </c>
      <c r="AC2103">
        <v>0</v>
      </c>
      <c r="AD2103">
        <v>0</v>
      </c>
      <c r="AE2103">
        <v>54.5</v>
      </c>
      <c r="AF2103">
        <v>0</v>
      </c>
      <c r="AG2103">
        <v>0</v>
      </c>
      <c r="AH2103">
        <v>0</v>
      </c>
      <c r="AI2103">
        <v>1</v>
      </c>
      <c r="AJ2103">
        <v>1</v>
      </c>
      <c r="AK2103">
        <v>1</v>
      </c>
      <c r="AL2103">
        <v>1</v>
      </c>
      <c r="AM2103">
        <v>-2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14</v>
      </c>
      <c r="AT2103">
        <v>0.056000000000000001</v>
      </c>
      <c r="AU2103" t="s">
        <v>1176</v>
      </c>
      <c r="AV2103">
        <v>0</v>
      </c>
      <c r="AW2103">
        <v>2</v>
      </c>
      <c r="AX2103">
        <v>419118243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3.052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1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ROUND(Y2103*Source!I716,7)</f>
        <v>0</v>
      </c>
      <c r="CY2103">
        <f t="shared" si="3383"/>
        <v>54.5</v>
      </c>
      <c r="CZ2103">
        <f t="shared" si="3384"/>
        <v>54.5</v>
      </c>
      <c r="DA2103">
        <f t="shared" si="3385"/>
        <v>1</v>
      </c>
      <c r="DB2103">
        <f t="shared" si="3386"/>
        <v>0</v>
      </c>
      <c r="DC2103">
        <f t="shared" si="3387"/>
        <v>0</v>
      </c>
      <c r="DD2103" t="s">
        <v>14</v>
      </c>
      <c r="DE2103" t="s">
        <v>14</v>
      </c>
      <c r="DF2103">
        <f>ROUND(ROUND(AE2103,2)*CX2103,2)</f>
        <v>0</v>
      </c>
      <c r="DG2103">
        <f t="shared" si="3388"/>
        <v>0</v>
      </c>
      <c r="DH2103">
        <f t="shared" si="3294"/>
        <v>0</v>
      </c>
      <c r="DI2103">
        <f t="shared" si="3295"/>
        <v>0</v>
      </c>
      <c r="DJ2103">
        <f t="shared" si="3389"/>
        <v>0</v>
      </c>
      <c r="DK2103">
        <v>1</v>
      </c>
      <c r="DL2103" t="s">
        <v>14</v>
      </c>
      <c r="DM2103">
        <v>0</v>
      </c>
      <c r="DN2103" t="s">
        <v>14</v>
      </c>
      <c r="DO2103">
        <v>0</v>
      </c>
    </row>
    <row r="2104">
      <c r="A2104">
        <f>ROW(Source!A716)</f>
        <v>716</v>
      </c>
      <c r="B2104">
        <v>419115877</v>
      </c>
      <c r="C2104">
        <v>412995949</v>
      </c>
      <c r="D2104">
        <v>417165209</v>
      </c>
      <c r="E2104">
        <v>1</v>
      </c>
      <c r="F2104">
        <v>1</v>
      </c>
      <c r="G2104">
        <v>1</v>
      </c>
      <c r="H2104">
        <v>3</v>
      </c>
      <c r="I2104" t="s">
        <v>186</v>
      </c>
      <c r="J2104" t="s">
        <v>1855</v>
      </c>
      <c r="K2104" t="s">
        <v>187</v>
      </c>
      <c r="L2104">
        <v>1346</v>
      </c>
      <c r="N2104">
        <v>1009</v>
      </c>
      <c r="O2104" t="s">
        <v>151</v>
      </c>
      <c r="P2104" t="s">
        <v>151</v>
      </c>
      <c r="Q2104">
        <v>1</v>
      </c>
      <c r="W2104">
        <v>0</v>
      </c>
      <c r="X2104">
        <v>1088305857</v>
      </c>
      <c r="Y2104">
        <f t="shared" si="3382"/>
        <v>0</v>
      </c>
      <c r="AA2104">
        <v>1032.77</v>
      </c>
      <c r="AB2104">
        <v>0</v>
      </c>
      <c r="AC2104">
        <v>0</v>
      </c>
      <c r="AD2104">
        <v>0</v>
      </c>
      <c r="AE2104">
        <v>675.00999999999999</v>
      </c>
      <c r="AF2104">
        <v>0</v>
      </c>
      <c r="AG2104">
        <v>0</v>
      </c>
      <c r="AH2104">
        <v>0</v>
      </c>
      <c r="AI2104">
        <v>1.53</v>
      </c>
      <c r="AJ2104">
        <v>1</v>
      </c>
      <c r="AK2104">
        <v>1</v>
      </c>
      <c r="AL2104">
        <v>1</v>
      </c>
      <c r="AM2104">
        <v>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14</v>
      </c>
      <c r="AT2104">
        <v>0.025000000000000001</v>
      </c>
      <c r="AU2104" t="s">
        <v>1176</v>
      </c>
      <c r="AV2104">
        <v>0</v>
      </c>
      <c r="AW2104">
        <v>2</v>
      </c>
      <c r="AX2104">
        <v>419118244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16.875250000000001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ROUND(Y2104*Source!I716,7)</f>
        <v>0</v>
      </c>
      <c r="CY2104">
        <f t="shared" si="3383"/>
        <v>1032.77</v>
      </c>
      <c r="CZ2104">
        <f t="shared" si="3384"/>
        <v>675.00999999999999</v>
      </c>
      <c r="DA2104">
        <f t="shared" si="3385"/>
        <v>1.53</v>
      </c>
      <c r="DB2104">
        <f t="shared" si="3386"/>
        <v>0</v>
      </c>
      <c r="DC2104">
        <f t="shared" si="3387"/>
        <v>0</v>
      </c>
      <c r="DD2104" t="s">
        <v>14</v>
      </c>
      <c r="DE2104" t="s">
        <v>14</v>
      </c>
      <c r="DF2104">
        <f t="shared" ref="DF2104:DF2107" si="3390">ROUND(ROUND(AE2104*AI2104,2)*CX2104,2)</f>
        <v>0</v>
      </c>
      <c r="DG2104">
        <f t="shared" si="3388"/>
        <v>0</v>
      </c>
      <c r="DH2104">
        <f t="shared" si="3294"/>
        <v>0</v>
      </c>
      <c r="DI2104">
        <f t="shared" si="3295"/>
        <v>0</v>
      </c>
      <c r="DJ2104">
        <f t="shared" si="3389"/>
        <v>0</v>
      </c>
      <c r="DK2104">
        <v>0</v>
      </c>
      <c r="DL2104" t="s">
        <v>14</v>
      </c>
      <c r="DM2104">
        <v>0</v>
      </c>
      <c r="DN2104" t="s">
        <v>14</v>
      </c>
      <c r="DO2104">
        <v>0</v>
      </c>
    </row>
    <row r="2105">
      <c r="A2105">
        <f>ROW(Source!A716)</f>
        <v>716</v>
      </c>
      <c r="B2105">
        <v>419115877</v>
      </c>
      <c r="C2105">
        <v>412995949</v>
      </c>
      <c r="D2105">
        <v>417199972</v>
      </c>
      <c r="E2105">
        <v>1</v>
      </c>
      <c r="F2105">
        <v>1</v>
      </c>
      <c r="G2105">
        <v>1</v>
      </c>
      <c r="H2105">
        <v>3</v>
      </c>
      <c r="I2105" t="s">
        <v>267</v>
      </c>
      <c r="J2105" t="s">
        <v>1875</v>
      </c>
      <c r="K2105" t="s">
        <v>268</v>
      </c>
      <c r="L2105">
        <v>1425</v>
      </c>
      <c r="N2105">
        <v>1013</v>
      </c>
      <c r="O2105" t="s">
        <v>195</v>
      </c>
      <c r="P2105" t="s">
        <v>195</v>
      </c>
      <c r="Q2105">
        <v>1</v>
      </c>
      <c r="W2105">
        <v>0</v>
      </c>
      <c r="X2105">
        <v>989260561</v>
      </c>
      <c r="Y2105">
        <f t="shared" si="3382"/>
        <v>0</v>
      </c>
      <c r="AA2105">
        <v>119.56999999999999</v>
      </c>
      <c r="AB2105">
        <v>0</v>
      </c>
      <c r="AC2105">
        <v>0</v>
      </c>
      <c r="AD2105">
        <v>0</v>
      </c>
      <c r="AE2105">
        <v>47.259999999999998</v>
      </c>
      <c r="AF2105">
        <v>0</v>
      </c>
      <c r="AG2105">
        <v>0</v>
      </c>
      <c r="AH2105">
        <v>0</v>
      </c>
      <c r="AI2105">
        <v>2.5299999999999998</v>
      </c>
      <c r="AJ2105">
        <v>1</v>
      </c>
      <c r="AK2105">
        <v>1</v>
      </c>
      <c r="AL2105">
        <v>1</v>
      </c>
      <c r="AM2105">
        <v>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14</v>
      </c>
      <c r="AT2105">
        <v>0.63</v>
      </c>
      <c r="AU2105" t="s">
        <v>1176</v>
      </c>
      <c r="AV2105">
        <v>0</v>
      </c>
      <c r="AW2105">
        <v>2</v>
      </c>
      <c r="AX2105">
        <v>419118245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29.773799999999998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ROUND(Y2105*Source!I716,7)</f>
        <v>0</v>
      </c>
      <c r="CY2105">
        <f t="shared" si="3383"/>
        <v>119.56999999999999</v>
      </c>
      <c r="CZ2105">
        <f t="shared" si="3384"/>
        <v>47.259999999999998</v>
      </c>
      <c r="DA2105">
        <f t="shared" si="3385"/>
        <v>2.5299999999999998</v>
      </c>
      <c r="DB2105">
        <f t="shared" si="3386"/>
        <v>0</v>
      </c>
      <c r="DC2105">
        <f t="shared" si="3387"/>
        <v>0</v>
      </c>
      <c r="DD2105" t="s">
        <v>14</v>
      </c>
      <c r="DE2105" t="s">
        <v>14</v>
      </c>
      <c r="DF2105">
        <f t="shared" si="3390"/>
        <v>0</v>
      </c>
      <c r="DG2105">
        <f t="shared" si="3388"/>
        <v>0</v>
      </c>
      <c r="DH2105">
        <f t="shared" si="3294"/>
        <v>0</v>
      </c>
      <c r="DI2105">
        <f t="shared" si="3295"/>
        <v>0</v>
      </c>
      <c r="DJ2105">
        <f t="shared" si="3389"/>
        <v>0</v>
      </c>
      <c r="DK2105">
        <v>0</v>
      </c>
      <c r="DL2105" t="s">
        <v>14</v>
      </c>
      <c r="DM2105">
        <v>0</v>
      </c>
      <c r="DN2105" t="s">
        <v>14</v>
      </c>
      <c r="DO2105">
        <v>0</v>
      </c>
    </row>
    <row r="2106">
      <c r="A2106">
        <f>ROW(Source!A716)</f>
        <v>716</v>
      </c>
      <c r="B2106">
        <v>419115877</v>
      </c>
      <c r="C2106">
        <v>412995949</v>
      </c>
      <c r="D2106">
        <v>417199978</v>
      </c>
      <c r="E2106">
        <v>1</v>
      </c>
      <c r="F2106">
        <v>1</v>
      </c>
      <c r="G2106">
        <v>1</v>
      </c>
      <c r="H2106">
        <v>3</v>
      </c>
      <c r="I2106" t="s">
        <v>269</v>
      </c>
      <c r="J2106" t="s">
        <v>1876</v>
      </c>
      <c r="K2106" t="s">
        <v>270</v>
      </c>
      <c r="L2106">
        <v>1407</v>
      </c>
      <c r="N2106">
        <v>1013</v>
      </c>
      <c r="O2106" t="s">
        <v>271</v>
      </c>
      <c r="P2106" t="s">
        <v>271</v>
      </c>
      <c r="Q2106">
        <v>1</v>
      </c>
      <c r="W2106">
        <v>0</v>
      </c>
      <c r="X2106">
        <v>168170819</v>
      </c>
      <c r="Y2106">
        <f t="shared" si="3382"/>
        <v>0</v>
      </c>
      <c r="AA2106">
        <v>8352.5100000000002</v>
      </c>
      <c r="AB2106">
        <v>0</v>
      </c>
      <c r="AC2106">
        <v>0</v>
      </c>
      <c r="AD2106">
        <v>0</v>
      </c>
      <c r="AE2106">
        <v>6052.54</v>
      </c>
      <c r="AF2106">
        <v>0</v>
      </c>
      <c r="AG2106">
        <v>0</v>
      </c>
      <c r="AH2106">
        <v>0</v>
      </c>
      <c r="AI2106">
        <v>1.3799999999999999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14</v>
      </c>
      <c r="AT2106">
        <v>0.035999999999999997</v>
      </c>
      <c r="AU2106" t="s">
        <v>1176</v>
      </c>
      <c r="AV2106">
        <v>0</v>
      </c>
      <c r="AW2106">
        <v>2</v>
      </c>
      <c r="AX2106">
        <v>419118246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217.89143999999999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ROUND(Y2106*Source!I716,7)</f>
        <v>0</v>
      </c>
      <c r="CY2106">
        <f t="shared" si="3383"/>
        <v>8352.5100000000002</v>
      </c>
      <c r="CZ2106">
        <f t="shared" si="3384"/>
        <v>6052.54</v>
      </c>
      <c r="DA2106">
        <f t="shared" si="3385"/>
        <v>1.3799999999999999</v>
      </c>
      <c r="DB2106">
        <f t="shared" si="3386"/>
        <v>0</v>
      </c>
      <c r="DC2106">
        <f t="shared" si="3387"/>
        <v>0</v>
      </c>
      <c r="DD2106" t="s">
        <v>14</v>
      </c>
      <c r="DE2106" t="s">
        <v>14</v>
      </c>
      <c r="DF2106">
        <f t="shared" si="3390"/>
        <v>0</v>
      </c>
      <c r="DG2106">
        <f t="shared" si="3388"/>
        <v>0</v>
      </c>
      <c r="DH2106">
        <f t="shared" si="3294"/>
        <v>0</v>
      </c>
      <c r="DI2106">
        <f t="shared" si="3295"/>
        <v>0</v>
      </c>
      <c r="DJ2106">
        <f t="shared" si="3389"/>
        <v>0</v>
      </c>
      <c r="DK2106">
        <v>0</v>
      </c>
      <c r="DL2106" t="s">
        <v>14</v>
      </c>
      <c r="DM2106">
        <v>0</v>
      </c>
      <c r="DN2106" t="s">
        <v>14</v>
      </c>
      <c r="DO2106">
        <v>0</v>
      </c>
    </row>
    <row r="2107">
      <c r="A2107">
        <f>ROW(Source!A716)</f>
        <v>716</v>
      </c>
      <c r="B2107">
        <v>419115877</v>
      </c>
      <c r="C2107">
        <v>412995949</v>
      </c>
      <c r="D2107">
        <v>417209286</v>
      </c>
      <c r="E2107">
        <v>1</v>
      </c>
      <c r="F2107">
        <v>1</v>
      </c>
      <c r="G2107">
        <v>1</v>
      </c>
      <c r="H2107">
        <v>3</v>
      </c>
      <c r="I2107" t="s">
        <v>432</v>
      </c>
      <c r="J2107" t="s">
        <v>1890</v>
      </c>
      <c r="K2107" t="s">
        <v>433</v>
      </c>
      <c r="L2107">
        <v>1407</v>
      </c>
      <c r="N2107">
        <v>1013</v>
      </c>
      <c r="O2107" t="s">
        <v>271</v>
      </c>
      <c r="P2107" t="s">
        <v>271</v>
      </c>
      <c r="Q2107">
        <v>1</v>
      </c>
      <c r="W2107">
        <v>0</v>
      </c>
      <c r="X2107">
        <v>-1853846720</v>
      </c>
      <c r="Y2107">
        <f t="shared" si="3382"/>
        <v>0</v>
      </c>
      <c r="AA2107">
        <v>468.72000000000003</v>
      </c>
      <c r="AB2107">
        <v>0</v>
      </c>
      <c r="AC2107">
        <v>0</v>
      </c>
      <c r="AD2107">
        <v>0</v>
      </c>
      <c r="AE2107">
        <v>493.38999999999999</v>
      </c>
      <c r="AF2107">
        <v>0</v>
      </c>
      <c r="AG2107">
        <v>0</v>
      </c>
      <c r="AH2107">
        <v>0</v>
      </c>
      <c r="AI2107">
        <v>0.94999999999999996</v>
      </c>
      <c r="AJ2107">
        <v>1</v>
      </c>
      <c r="AK2107">
        <v>1</v>
      </c>
      <c r="AL2107">
        <v>1</v>
      </c>
      <c r="AM2107">
        <v>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14</v>
      </c>
      <c r="AT2107">
        <v>0.001</v>
      </c>
      <c r="AU2107" t="s">
        <v>1176</v>
      </c>
      <c r="AV2107">
        <v>0</v>
      </c>
      <c r="AW2107">
        <v>2</v>
      </c>
      <c r="AX2107">
        <v>419118247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0.49339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ROUND(Y2107*Source!I716,7)</f>
        <v>0</v>
      </c>
      <c r="CY2107">
        <f t="shared" si="3383"/>
        <v>468.72000000000003</v>
      </c>
      <c r="CZ2107">
        <f t="shared" si="3384"/>
        <v>493.38999999999999</v>
      </c>
      <c r="DA2107">
        <f t="shared" si="3385"/>
        <v>0.94999999999999996</v>
      </c>
      <c r="DB2107">
        <f t="shared" si="3386"/>
        <v>0</v>
      </c>
      <c r="DC2107">
        <f t="shared" si="3387"/>
        <v>0</v>
      </c>
      <c r="DD2107" t="s">
        <v>14</v>
      </c>
      <c r="DE2107" t="s">
        <v>14</v>
      </c>
      <c r="DF2107">
        <f t="shared" si="3390"/>
        <v>0</v>
      </c>
      <c r="DG2107">
        <f t="shared" si="3388"/>
        <v>0</v>
      </c>
      <c r="DH2107">
        <f t="shared" si="3294"/>
        <v>0</v>
      </c>
      <c r="DI2107">
        <f t="shared" si="3295"/>
        <v>0</v>
      </c>
      <c r="DJ2107">
        <f t="shared" si="3389"/>
        <v>0</v>
      </c>
      <c r="DK2107">
        <v>0</v>
      </c>
      <c r="DL2107" t="s">
        <v>14</v>
      </c>
      <c r="DM2107">
        <v>0</v>
      </c>
      <c r="DN2107" t="s">
        <v>14</v>
      </c>
      <c r="DO2107">
        <v>0</v>
      </c>
    </row>
    <row r="2108">
      <c r="A2108">
        <f>ROW(Source!A716)</f>
        <v>716</v>
      </c>
      <c r="B2108">
        <v>419115877</v>
      </c>
      <c r="C2108">
        <v>412995949</v>
      </c>
      <c r="D2108">
        <v>417096729</v>
      </c>
      <c r="E2108">
        <v>117</v>
      </c>
      <c r="F2108">
        <v>1</v>
      </c>
      <c r="G2108">
        <v>1</v>
      </c>
      <c r="H2108">
        <v>3</v>
      </c>
      <c r="I2108" t="s">
        <v>1847</v>
      </c>
      <c r="J2108" t="s">
        <v>14</v>
      </c>
      <c r="K2108" t="s">
        <v>1848</v>
      </c>
      <c r="L2108">
        <v>3277935</v>
      </c>
      <c r="N2108">
        <v>1013</v>
      </c>
      <c r="O2108" t="s">
        <v>63</v>
      </c>
      <c r="P2108" t="s">
        <v>63</v>
      </c>
      <c r="Q2108">
        <v>1</v>
      </c>
      <c r="W2108">
        <v>0</v>
      </c>
      <c r="X2108">
        <v>274903907</v>
      </c>
      <c r="Y2108">
        <f>AT2108</f>
        <v>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0</v>
      </c>
      <c r="AQ2108">
        <v>1</v>
      </c>
      <c r="AR2108">
        <v>0</v>
      </c>
      <c r="AS2108" t="s">
        <v>14</v>
      </c>
      <c r="AT2108">
        <v>2</v>
      </c>
      <c r="AU2108" t="s">
        <v>14</v>
      </c>
      <c r="AV2108">
        <v>0</v>
      </c>
      <c r="AW2108">
        <v>2</v>
      </c>
      <c r="AX2108">
        <v>419118248</v>
      </c>
      <c r="AY2108">
        <v>1</v>
      </c>
      <c r="AZ2108">
        <v>2048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ROUND(Y2108*Source!I716,7)</f>
        <v>2</v>
      </c>
      <c r="CY2108">
        <f t="shared" si="3383"/>
        <v>0</v>
      </c>
      <c r="CZ2108">
        <f t="shared" si="3384"/>
        <v>0</v>
      </c>
      <c r="DA2108">
        <f t="shared" si="3385"/>
        <v>1</v>
      </c>
      <c r="DB2108">
        <f>ROUND(ROUND(AT2108*CZ2108,2),6)</f>
        <v>0</v>
      </c>
      <c r="DC2108">
        <f>ROUND(ROUND(AT2108*AG2108,2),6)</f>
        <v>0</v>
      </c>
      <c r="DD2108" t="s">
        <v>14</v>
      </c>
      <c r="DE2108" t="s">
        <v>14</v>
      </c>
      <c r="DF2108">
        <f t="shared" ref="DF2108:DF2111" si="3391">ROUND(ROUND(AE2108,2)*CX2108,2)</f>
        <v>0</v>
      </c>
      <c r="DG2108">
        <f t="shared" si="3388"/>
        <v>0</v>
      </c>
      <c r="DH2108">
        <f t="shared" si="3294"/>
        <v>0</v>
      </c>
      <c r="DI2108">
        <f t="shared" si="3295"/>
        <v>0</v>
      </c>
      <c r="DJ2108">
        <f t="shared" si="3389"/>
        <v>0</v>
      </c>
      <c r="DK2108">
        <v>0</v>
      </c>
      <c r="DL2108" t="s">
        <v>14</v>
      </c>
      <c r="DM2108">
        <v>0</v>
      </c>
      <c r="DN2108" t="s">
        <v>14</v>
      </c>
      <c r="DO2108">
        <v>0</v>
      </c>
    </row>
    <row r="2109">
      <c r="A2109">
        <f>ROW(Source!A717)</f>
        <v>717</v>
      </c>
      <c r="B2109">
        <v>419115877</v>
      </c>
      <c r="C2109">
        <v>412995970</v>
      </c>
      <c r="D2109">
        <v>417090726</v>
      </c>
      <c r="E2109">
        <v>117</v>
      </c>
      <c r="F2109">
        <v>1</v>
      </c>
      <c r="G2109">
        <v>1</v>
      </c>
      <c r="H2109">
        <v>1</v>
      </c>
      <c r="I2109" t="s">
        <v>136</v>
      </c>
      <c r="J2109" t="s">
        <v>14</v>
      </c>
      <c r="K2109" t="s">
        <v>137</v>
      </c>
      <c r="L2109">
        <v>1191</v>
      </c>
      <c r="N2109">
        <v>1013</v>
      </c>
      <c r="O2109" t="s">
        <v>48</v>
      </c>
      <c r="P2109" t="s">
        <v>48</v>
      </c>
      <c r="Q2109">
        <v>1</v>
      </c>
      <c r="W2109">
        <v>0</v>
      </c>
      <c r="X2109">
        <v>888410196</v>
      </c>
      <c r="Y2109">
        <f t="shared" ref="Y2109:Y2111" si="3392">(AT2109*ROUND(0.3,7))</f>
        <v>3</v>
      </c>
      <c r="AA2109">
        <v>0</v>
      </c>
      <c r="AB2109">
        <v>0</v>
      </c>
      <c r="AC2109">
        <v>0</v>
      </c>
      <c r="AD2109">
        <v>539.69000000000005</v>
      </c>
      <c r="AE2109">
        <v>0</v>
      </c>
      <c r="AF2109">
        <v>0</v>
      </c>
      <c r="AG2109">
        <v>0</v>
      </c>
      <c r="AH2109">
        <v>539.69000000000005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14</v>
      </c>
      <c r="AT2109">
        <v>10</v>
      </c>
      <c r="AU2109" t="s">
        <v>1272</v>
      </c>
      <c r="AV2109">
        <v>1</v>
      </c>
      <c r="AW2109">
        <v>2</v>
      </c>
      <c r="AX2109">
        <v>419118249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5396.9000000000005</v>
      </c>
      <c r="BN2109">
        <v>10</v>
      </c>
      <c r="BO2109">
        <v>0</v>
      </c>
      <c r="BP2109">
        <v>1</v>
      </c>
      <c r="BQ2109">
        <v>0</v>
      </c>
      <c r="BR2109">
        <v>0</v>
      </c>
      <c r="BS2109">
        <v>0</v>
      </c>
      <c r="BT2109">
        <v>1619.0700000000002</v>
      </c>
      <c r="BU2109">
        <v>3</v>
      </c>
      <c r="BV2109">
        <v>0</v>
      </c>
      <c r="BW2109">
        <v>1</v>
      </c>
      <c r="CU2109">
        <f>ROUND(AT2109*Source!I717*AH2109*AL2109,2)</f>
        <v>5396.9000000000005</v>
      </c>
      <c r="CV2109">
        <f>ROUND(Y2109*Source!I717,7)</f>
        <v>3</v>
      </c>
      <c r="CW2109">
        <v>0</v>
      </c>
      <c r="CX2109">
        <f>ROUND(Y2109*Source!I717,7)</f>
        <v>3</v>
      </c>
      <c r="CY2109">
        <f t="shared" ref="CY2109:CY2110" si="3393">AD2109</f>
        <v>539.69000000000005</v>
      </c>
      <c r="CZ2109">
        <f t="shared" ref="CZ2109:CZ2110" si="3394">AH2109</f>
        <v>539.69000000000005</v>
      </c>
      <c r="DA2109">
        <f t="shared" ref="DA2109:DA2110" si="3395">AL2109</f>
        <v>1</v>
      </c>
      <c r="DB2109">
        <f t="shared" ref="DB2109:DB2111" si="3396">ROUND((ROUND(AT2109*CZ2109,2)*ROUND(0.3,7)),6)</f>
        <v>1619.0699999999999</v>
      </c>
      <c r="DC2109">
        <f t="shared" ref="DC2109:DC2111" si="3397">ROUND((ROUND(AT2109*AG2109,2)*ROUND(0.3,7)),6)</f>
        <v>0</v>
      </c>
      <c r="DD2109" t="s">
        <v>14</v>
      </c>
      <c r="DE2109" t="s">
        <v>14</v>
      </c>
      <c r="DF2109">
        <f t="shared" si="3391"/>
        <v>0</v>
      </c>
      <c r="DG2109">
        <f t="shared" si="3388"/>
        <v>0</v>
      </c>
      <c r="DH2109">
        <f t="shared" si="3294"/>
        <v>0</v>
      </c>
      <c r="DI2109">
        <f t="shared" si="3295"/>
        <v>1619.0699999999999</v>
      </c>
      <c r="DJ2109">
        <f t="shared" ref="DJ2109:DJ2110" si="3398">DI2109</f>
        <v>1619.0699999999999</v>
      </c>
      <c r="DK2109">
        <v>1</v>
      </c>
      <c r="DL2109" t="s">
        <v>14</v>
      </c>
      <c r="DM2109">
        <v>0</v>
      </c>
      <c r="DN2109" t="s">
        <v>14</v>
      </c>
      <c r="DO2109">
        <v>0</v>
      </c>
    </row>
    <row r="2110">
      <c r="A2110">
        <f>ROW(Source!A717)</f>
        <v>717</v>
      </c>
      <c r="B2110">
        <v>419115877</v>
      </c>
      <c r="C2110">
        <v>412995970</v>
      </c>
      <c r="D2110">
        <v>417090896</v>
      </c>
      <c r="E2110">
        <v>117</v>
      </c>
      <c r="F2110">
        <v>1</v>
      </c>
      <c r="G2110">
        <v>1</v>
      </c>
      <c r="H2110">
        <v>1</v>
      </c>
      <c r="I2110" t="s">
        <v>1844</v>
      </c>
      <c r="J2110" t="s">
        <v>14</v>
      </c>
      <c r="K2110" t="s">
        <v>1845</v>
      </c>
      <c r="L2110">
        <v>1191</v>
      </c>
      <c r="N2110">
        <v>1013</v>
      </c>
      <c r="O2110" t="s">
        <v>48</v>
      </c>
      <c r="P2110" t="s">
        <v>48</v>
      </c>
      <c r="Q2110">
        <v>1</v>
      </c>
      <c r="W2110">
        <v>0</v>
      </c>
      <c r="X2110">
        <v>-1417349443</v>
      </c>
      <c r="Y2110">
        <f t="shared" si="3392"/>
        <v>0.27600000000000002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14</v>
      </c>
      <c r="AT2110">
        <v>0.92000000000000004</v>
      </c>
      <c r="AU2110" t="s">
        <v>1272</v>
      </c>
      <c r="AV2110">
        <v>2</v>
      </c>
      <c r="AW2110">
        <v>2</v>
      </c>
      <c r="AX2110">
        <v>419118250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CV2110">
        <v>0</v>
      </c>
      <c r="CW2110">
        <v>0</v>
      </c>
      <c r="CX2110">
        <f>ROUND(Y2110*Source!I717,7)</f>
        <v>0.27599999999999997</v>
      </c>
      <c r="CY2110">
        <f t="shared" si="3393"/>
        <v>0</v>
      </c>
      <c r="CZ2110">
        <f t="shared" si="3394"/>
        <v>0</v>
      </c>
      <c r="DA2110">
        <f t="shared" si="3395"/>
        <v>1</v>
      </c>
      <c r="DB2110">
        <f t="shared" si="3396"/>
        <v>0</v>
      </c>
      <c r="DC2110">
        <f t="shared" si="3397"/>
        <v>0</v>
      </c>
      <c r="DD2110" t="s">
        <v>14</v>
      </c>
      <c r="DE2110" t="s">
        <v>14</v>
      </c>
      <c r="DF2110">
        <f t="shared" si="3391"/>
        <v>0</v>
      </c>
      <c r="DG2110">
        <f t="shared" si="3388"/>
        <v>0</v>
      </c>
      <c r="DH2110">
        <f t="shared" si="3294"/>
        <v>0</v>
      </c>
      <c r="DI2110">
        <f t="shared" si="3295"/>
        <v>0</v>
      </c>
      <c r="DJ2110">
        <f t="shared" si="3398"/>
        <v>0</v>
      </c>
      <c r="DK2110">
        <v>0</v>
      </c>
      <c r="DL2110" t="s">
        <v>14</v>
      </c>
      <c r="DM2110">
        <v>0</v>
      </c>
      <c r="DN2110" t="s">
        <v>14</v>
      </c>
      <c r="DO2110">
        <v>0</v>
      </c>
    </row>
    <row r="2111">
      <c r="A2111">
        <f>ROW(Source!A717)</f>
        <v>717</v>
      </c>
      <c r="B2111">
        <v>419115877</v>
      </c>
      <c r="C2111">
        <v>412995970</v>
      </c>
      <c r="D2111">
        <v>417098134</v>
      </c>
      <c r="E2111">
        <v>1</v>
      </c>
      <c r="F2111">
        <v>1</v>
      </c>
      <c r="G2111">
        <v>1</v>
      </c>
      <c r="H2111">
        <v>2</v>
      </c>
      <c r="I2111" t="s">
        <v>159</v>
      </c>
      <c r="J2111" t="s">
        <v>1851</v>
      </c>
      <c r="K2111" t="s">
        <v>160</v>
      </c>
      <c r="L2111">
        <v>1368</v>
      </c>
      <c r="N2111">
        <v>1011</v>
      </c>
      <c r="O2111" t="s">
        <v>55</v>
      </c>
      <c r="P2111" t="s">
        <v>55</v>
      </c>
      <c r="Q2111">
        <v>1</v>
      </c>
      <c r="W2111">
        <v>0</v>
      </c>
      <c r="X2111">
        <v>302479695</v>
      </c>
      <c r="Y2111">
        <f t="shared" si="3392"/>
        <v>0.27600000000000002</v>
      </c>
      <c r="AA2111">
        <v>0</v>
      </c>
      <c r="AB2111">
        <v>1274.25</v>
      </c>
      <c r="AC2111">
        <v>620.24000000000001</v>
      </c>
      <c r="AD2111">
        <v>0</v>
      </c>
      <c r="AE2111">
        <v>0</v>
      </c>
      <c r="AF2111">
        <v>995.50999999999999</v>
      </c>
      <c r="AG2111">
        <v>620.24000000000001</v>
      </c>
      <c r="AH2111">
        <v>0</v>
      </c>
      <c r="AI2111">
        <v>1</v>
      </c>
      <c r="AJ2111">
        <v>1.28</v>
      </c>
      <c r="AK2111">
        <v>1</v>
      </c>
      <c r="AL2111">
        <v>1</v>
      </c>
      <c r="AM2111">
        <v>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14</v>
      </c>
      <c r="AT2111">
        <v>0.92000000000000004</v>
      </c>
      <c r="AU2111" t="s">
        <v>1272</v>
      </c>
      <c r="AV2111">
        <v>1</v>
      </c>
      <c r="AW2111">
        <v>2</v>
      </c>
      <c r="AX2111">
        <v>419118251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915.86919999999998</v>
      </c>
      <c r="BL2111">
        <v>570.62080000000003</v>
      </c>
      <c r="BM2111">
        <v>0</v>
      </c>
      <c r="BN2111">
        <v>0</v>
      </c>
      <c r="BO2111">
        <v>0.92000000000000004</v>
      </c>
      <c r="BP2111">
        <v>1</v>
      </c>
      <c r="BQ2111">
        <v>0</v>
      </c>
      <c r="BR2111">
        <v>274.76076</v>
      </c>
      <c r="BS2111">
        <v>171.18624000000003</v>
      </c>
      <c r="BT2111">
        <v>0</v>
      </c>
      <c r="BU2111">
        <v>0</v>
      </c>
      <c r="BV2111">
        <v>0.27600000000000002</v>
      </c>
      <c r="BW2111">
        <v>1</v>
      </c>
      <c r="CV2111">
        <v>0</v>
      </c>
      <c r="CW2111">
        <f>ROUND(Y2111*Source!I717*DO2111,7)</f>
        <v>0.27599999999999997</v>
      </c>
      <c r="CX2111">
        <f>ROUND(Y2111*Source!I717,7)</f>
        <v>0.27599999999999997</v>
      </c>
      <c r="CY2111">
        <f>AB2111</f>
        <v>1274.25</v>
      </c>
      <c r="CZ2111">
        <f>AF2111</f>
        <v>995.50999999999999</v>
      </c>
      <c r="DA2111">
        <f>AJ2111</f>
        <v>1.28</v>
      </c>
      <c r="DB2111">
        <f t="shared" si="3396"/>
        <v>274.76099999999997</v>
      </c>
      <c r="DC2111">
        <f t="shared" si="3397"/>
        <v>171.18599999999998</v>
      </c>
      <c r="DD2111" t="s">
        <v>14</v>
      </c>
      <c r="DE2111" t="s">
        <v>14</v>
      </c>
      <c r="DF2111">
        <f t="shared" si="3391"/>
        <v>0</v>
      </c>
      <c r="DG2111">
        <f>ROUND(ROUND(AF2111*AJ2111,2)*CX2111,2)</f>
        <v>351.69</v>
      </c>
      <c r="DH2111">
        <f t="shared" si="3294"/>
        <v>171.19</v>
      </c>
      <c r="DI2111">
        <f t="shared" si="3295"/>
        <v>0</v>
      </c>
      <c r="DJ2111">
        <f>DG2111+DH2111</f>
        <v>522.88</v>
      </c>
      <c r="DK2111">
        <v>0</v>
      </c>
      <c r="DL2111" t="s">
        <v>56</v>
      </c>
      <c r="DM2111">
        <v>5</v>
      </c>
      <c r="DN2111" t="s">
        <v>48</v>
      </c>
      <c r="DO2111">
        <v>1</v>
      </c>
    </row>
    <row r="2112">
      <c r="A2112">
        <f>ROW(Source!A717)</f>
        <v>717</v>
      </c>
      <c r="B2112">
        <v>419115877</v>
      </c>
      <c r="C2112">
        <v>412995970</v>
      </c>
      <c r="D2112">
        <v>417162991</v>
      </c>
      <c r="E2112">
        <v>1</v>
      </c>
      <c r="F2112">
        <v>1</v>
      </c>
      <c r="G2112">
        <v>1</v>
      </c>
      <c r="H2112">
        <v>3</v>
      </c>
      <c r="I2112" t="s">
        <v>146</v>
      </c>
      <c r="J2112" t="s">
        <v>1849</v>
      </c>
      <c r="K2112" t="s">
        <v>147</v>
      </c>
      <c r="L2112">
        <v>1348</v>
      </c>
      <c r="N2112">
        <v>1009</v>
      </c>
      <c r="O2112" t="s">
        <v>148</v>
      </c>
      <c r="P2112" t="s">
        <v>148</v>
      </c>
      <c r="Q2112">
        <v>1000</v>
      </c>
      <c r="W2112">
        <v>0</v>
      </c>
      <c r="X2112">
        <v>-465588395</v>
      </c>
      <c r="Y2112">
        <f t="shared" ref="Y2112:Y2117" si="3399">(AT2112*ROUND(0,7))</f>
        <v>0</v>
      </c>
      <c r="AA2112">
        <v>149054.35999999999</v>
      </c>
      <c r="AB2112">
        <v>0</v>
      </c>
      <c r="AC2112">
        <v>0</v>
      </c>
      <c r="AD2112">
        <v>0</v>
      </c>
      <c r="AE2112">
        <v>116448.72</v>
      </c>
      <c r="AF2112">
        <v>0</v>
      </c>
      <c r="AG2112">
        <v>0</v>
      </c>
      <c r="AH2112">
        <v>0</v>
      </c>
      <c r="AI2112">
        <v>1.28</v>
      </c>
      <c r="AJ2112">
        <v>1</v>
      </c>
      <c r="AK2112">
        <v>1</v>
      </c>
      <c r="AL2112">
        <v>1</v>
      </c>
      <c r="AM2112">
        <v>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14</v>
      </c>
      <c r="AT2112">
        <v>0.0001</v>
      </c>
      <c r="AU2112" t="s">
        <v>1271</v>
      </c>
      <c r="AV2112">
        <v>0</v>
      </c>
      <c r="AW2112">
        <v>2</v>
      </c>
      <c r="AX2112">
        <v>419118252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11.644872000000001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CV2112">
        <v>0</v>
      </c>
      <c r="CW2112">
        <v>0</v>
      </c>
      <c r="CX2112">
        <f>ROUND(Y2112*Source!I717,7)</f>
        <v>0</v>
      </c>
      <c r="CY2112">
        <f t="shared" ref="CY2112:CY2118" si="3400">AA2112</f>
        <v>149054.35999999999</v>
      </c>
      <c r="CZ2112">
        <f t="shared" ref="CZ2112:CZ2118" si="3401">AE2112</f>
        <v>116448.72</v>
      </c>
      <c r="DA2112">
        <f t="shared" ref="DA2112:DA2118" si="3402">AI2112</f>
        <v>1.28</v>
      </c>
      <c r="DB2112">
        <f t="shared" ref="DB2112:DB2117" si="3403">ROUND((ROUND(AT2112*CZ2112,2)*ROUND(0,7)),6)</f>
        <v>0</v>
      </c>
      <c r="DC2112">
        <f t="shared" ref="DC2112:DC2117" si="3404">ROUND((ROUND(AT2112*AG2112,2)*ROUND(0,7)),6)</f>
        <v>0</v>
      </c>
      <c r="DD2112" t="s">
        <v>14</v>
      </c>
      <c r="DE2112" t="s">
        <v>14</v>
      </c>
      <c r="DF2112">
        <f>ROUND(ROUND(AE2112*AI2112,2)*CX2112,2)</f>
        <v>0</v>
      </c>
      <c r="DG2112">
        <f t="shared" ref="DG2112:DG2120" si="3405">ROUND(ROUND(AF2112,2)*CX2112,2)</f>
        <v>0</v>
      </c>
      <c r="DH2112">
        <f t="shared" si="3294"/>
        <v>0</v>
      </c>
      <c r="DI2112">
        <f t="shared" si="3295"/>
        <v>0</v>
      </c>
      <c r="DJ2112">
        <f t="shared" ref="DJ2112:DJ2118" si="3406">DF2112</f>
        <v>0</v>
      </c>
      <c r="DK2112">
        <v>0</v>
      </c>
      <c r="DL2112" t="s">
        <v>14</v>
      </c>
      <c r="DM2112">
        <v>0</v>
      </c>
      <c r="DN2112" t="s">
        <v>14</v>
      </c>
      <c r="DO2112">
        <v>0</v>
      </c>
    </row>
    <row r="2113">
      <c r="A2113">
        <f>ROW(Source!A717)</f>
        <v>717</v>
      </c>
      <c r="B2113">
        <v>419115877</v>
      </c>
      <c r="C2113">
        <v>412995970</v>
      </c>
      <c r="D2113">
        <v>417163072</v>
      </c>
      <c r="E2113">
        <v>1</v>
      </c>
      <c r="F2113">
        <v>1</v>
      </c>
      <c r="G2113">
        <v>1</v>
      </c>
      <c r="H2113">
        <v>3</v>
      </c>
      <c r="I2113" t="s">
        <v>184</v>
      </c>
      <c r="J2113" t="s">
        <v>1854</v>
      </c>
      <c r="K2113" t="s">
        <v>185</v>
      </c>
      <c r="L2113">
        <v>1346</v>
      </c>
      <c r="N2113">
        <v>1009</v>
      </c>
      <c r="O2113" t="s">
        <v>151</v>
      </c>
      <c r="P2113" t="s">
        <v>151</v>
      </c>
      <c r="Q2113">
        <v>1</v>
      </c>
      <c r="W2113">
        <v>0</v>
      </c>
      <c r="X2113">
        <v>-1568219933</v>
      </c>
      <c r="Y2113">
        <f t="shared" si="3399"/>
        <v>0</v>
      </c>
      <c r="AA2113">
        <v>54.5</v>
      </c>
      <c r="AB2113">
        <v>0</v>
      </c>
      <c r="AC2113">
        <v>0</v>
      </c>
      <c r="AD2113">
        <v>0</v>
      </c>
      <c r="AE2113">
        <v>54.5</v>
      </c>
      <c r="AF2113">
        <v>0</v>
      </c>
      <c r="AG2113">
        <v>0</v>
      </c>
      <c r="AH2113">
        <v>0</v>
      </c>
      <c r="AI2113">
        <v>1</v>
      </c>
      <c r="AJ2113">
        <v>1</v>
      </c>
      <c r="AK2113">
        <v>1</v>
      </c>
      <c r="AL2113">
        <v>1</v>
      </c>
      <c r="AM2113">
        <v>-2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14</v>
      </c>
      <c r="AT2113">
        <v>0.058000000000000003</v>
      </c>
      <c r="AU2113" t="s">
        <v>1271</v>
      </c>
      <c r="AV2113">
        <v>0</v>
      </c>
      <c r="AW2113">
        <v>2</v>
      </c>
      <c r="AX2113">
        <v>419118253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3.161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ROUND(Y2113*Source!I717,7)</f>
        <v>0</v>
      </c>
      <c r="CY2113">
        <f t="shared" si="3400"/>
        <v>54.5</v>
      </c>
      <c r="CZ2113">
        <f t="shared" si="3401"/>
        <v>54.5</v>
      </c>
      <c r="DA2113">
        <f t="shared" si="3402"/>
        <v>1</v>
      </c>
      <c r="DB2113">
        <f t="shared" si="3403"/>
        <v>0</v>
      </c>
      <c r="DC2113">
        <f t="shared" si="3404"/>
        <v>0</v>
      </c>
      <c r="DD2113" t="s">
        <v>14</v>
      </c>
      <c r="DE2113" t="s">
        <v>14</v>
      </c>
      <c r="DF2113">
        <f>ROUND(ROUND(AE2113,2)*CX2113,2)</f>
        <v>0</v>
      </c>
      <c r="DG2113">
        <f t="shared" si="3405"/>
        <v>0</v>
      </c>
      <c r="DH2113">
        <f t="shared" ref="DH2113:DH2176" si="3407">ROUND(ROUND(AG2113,2)*CX2113,2)</f>
        <v>0</v>
      </c>
      <c r="DI2113">
        <f t="shared" ref="DI2113:DI2176" si="3408">ROUND(ROUND(AH2113,2)*CX2113,2)</f>
        <v>0</v>
      </c>
      <c r="DJ2113">
        <f t="shared" si="3406"/>
        <v>0</v>
      </c>
      <c r="DK2113">
        <v>1</v>
      </c>
      <c r="DL2113" t="s">
        <v>14</v>
      </c>
      <c r="DM2113">
        <v>0</v>
      </c>
      <c r="DN2113" t="s">
        <v>14</v>
      </c>
      <c r="DO2113">
        <v>0</v>
      </c>
    </row>
    <row r="2114">
      <c r="A2114">
        <f>ROW(Source!A717)</f>
        <v>717</v>
      </c>
      <c r="B2114">
        <v>419115877</v>
      </c>
      <c r="C2114">
        <v>412995970</v>
      </c>
      <c r="D2114">
        <v>417165209</v>
      </c>
      <c r="E2114">
        <v>1</v>
      </c>
      <c r="F2114">
        <v>1</v>
      </c>
      <c r="G2114">
        <v>1</v>
      </c>
      <c r="H2114">
        <v>3</v>
      </c>
      <c r="I2114" t="s">
        <v>186</v>
      </c>
      <c r="J2114" t="s">
        <v>1855</v>
      </c>
      <c r="K2114" t="s">
        <v>187</v>
      </c>
      <c r="L2114">
        <v>1346</v>
      </c>
      <c r="N2114">
        <v>1009</v>
      </c>
      <c r="O2114" t="s">
        <v>151</v>
      </c>
      <c r="P2114" t="s">
        <v>151</v>
      </c>
      <c r="Q2114">
        <v>1</v>
      </c>
      <c r="W2114">
        <v>0</v>
      </c>
      <c r="X2114">
        <v>1088305857</v>
      </c>
      <c r="Y2114">
        <f t="shared" si="3399"/>
        <v>0</v>
      </c>
      <c r="AA2114">
        <v>1032.77</v>
      </c>
      <c r="AB2114">
        <v>0</v>
      </c>
      <c r="AC2114">
        <v>0</v>
      </c>
      <c r="AD2114">
        <v>0</v>
      </c>
      <c r="AE2114">
        <v>675.00999999999999</v>
      </c>
      <c r="AF2114">
        <v>0</v>
      </c>
      <c r="AG2114">
        <v>0</v>
      </c>
      <c r="AH2114">
        <v>0</v>
      </c>
      <c r="AI2114">
        <v>1.53</v>
      </c>
      <c r="AJ2114">
        <v>1</v>
      </c>
      <c r="AK2114">
        <v>1</v>
      </c>
      <c r="AL2114">
        <v>1</v>
      </c>
      <c r="AM2114">
        <v>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14</v>
      </c>
      <c r="AT2114">
        <v>0.029000000000000001</v>
      </c>
      <c r="AU2114" t="s">
        <v>1271</v>
      </c>
      <c r="AV2114">
        <v>0</v>
      </c>
      <c r="AW2114">
        <v>2</v>
      </c>
      <c r="AX2114">
        <v>419118254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19.575289999999999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CV2114">
        <v>0</v>
      </c>
      <c r="CW2114">
        <v>0</v>
      </c>
      <c r="CX2114">
        <f>ROUND(Y2114*Source!I717,7)</f>
        <v>0</v>
      </c>
      <c r="CY2114">
        <f t="shared" si="3400"/>
        <v>1032.77</v>
      </c>
      <c r="CZ2114">
        <f t="shared" si="3401"/>
        <v>675.00999999999999</v>
      </c>
      <c r="DA2114">
        <f t="shared" si="3402"/>
        <v>1.53</v>
      </c>
      <c r="DB2114">
        <f t="shared" si="3403"/>
        <v>0</v>
      </c>
      <c r="DC2114">
        <f t="shared" si="3404"/>
        <v>0</v>
      </c>
      <c r="DD2114" t="s">
        <v>14</v>
      </c>
      <c r="DE2114" t="s">
        <v>14</v>
      </c>
      <c r="DF2114">
        <f t="shared" ref="DF2114:DF2117" si="3409">ROUND(ROUND(AE2114*AI2114,2)*CX2114,2)</f>
        <v>0</v>
      </c>
      <c r="DG2114">
        <f t="shared" si="3405"/>
        <v>0</v>
      </c>
      <c r="DH2114">
        <f t="shared" si="3407"/>
        <v>0</v>
      </c>
      <c r="DI2114">
        <f t="shared" si="3408"/>
        <v>0</v>
      </c>
      <c r="DJ2114">
        <f t="shared" si="3406"/>
        <v>0</v>
      </c>
      <c r="DK2114">
        <v>0</v>
      </c>
      <c r="DL2114" t="s">
        <v>14</v>
      </c>
      <c r="DM2114">
        <v>0</v>
      </c>
      <c r="DN2114" t="s">
        <v>14</v>
      </c>
      <c r="DO2114">
        <v>0</v>
      </c>
    </row>
    <row r="2115">
      <c r="A2115">
        <f>ROW(Source!A717)</f>
        <v>717</v>
      </c>
      <c r="B2115">
        <v>419115877</v>
      </c>
      <c r="C2115">
        <v>412995970</v>
      </c>
      <c r="D2115">
        <v>417199972</v>
      </c>
      <c r="E2115">
        <v>1</v>
      </c>
      <c r="F2115">
        <v>1</v>
      </c>
      <c r="G2115">
        <v>1</v>
      </c>
      <c r="H2115">
        <v>3</v>
      </c>
      <c r="I2115" t="s">
        <v>267</v>
      </c>
      <c r="J2115" t="s">
        <v>1875</v>
      </c>
      <c r="K2115" t="s">
        <v>268</v>
      </c>
      <c r="L2115">
        <v>1425</v>
      </c>
      <c r="N2115">
        <v>1013</v>
      </c>
      <c r="O2115" t="s">
        <v>195</v>
      </c>
      <c r="P2115" t="s">
        <v>195</v>
      </c>
      <c r="Q2115">
        <v>1</v>
      </c>
      <c r="W2115">
        <v>0</v>
      </c>
      <c r="X2115">
        <v>989260561</v>
      </c>
      <c r="Y2115">
        <f t="shared" si="3399"/>
        <v>0</v>
      </c>
      <c r="AA2115">
        <v>119.56999999999999</v>
      </c>
      <c r="AB2115">
        <v>0</v>
      </c>
      <c r="AC2115">
        <v>0</v>
      </c>
      <c r="AD2115">
        <v>0</v>
      </c>
      <c r="AE2115">
        <v>47.259999999999998</v>
      </c>
      <c r="AF2115">
        <v>0</v>
      </c>
      <c r="AG2115">
        <v>0</v>
      </c>
      <c r="AH2115">
        <v>0</v>
      </c>
      <c r="AI2115">
        <v>2.5299999999999998</v>
      </c>
      <c r="AJ2115">
        <v>1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14</v>
      </c>
      <c r="AT2115">
        <v>1.05</v>
      </c>
      <c r="AU2115" t="s">
        <v>1271</v>
      </c>
      <c r="AV2115">
        <v>0</v>
      </c>
      <c r="AW2115">
        <v>2</v>
      </c>
      <c r="AX2115">
        <v>419118255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49.622999999999998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CV2115">
        <v>0</v>
      </c>
      <c r="CW2115">
        <v>0</v>
      </c>
      <c r="CX2115">
        <f>ROUND(Y2115*Source!I717,7)</f>
        <v>0</v>
      </c>
      <c r="CY2115">
        <f t="shared" si="3400"/>
        <v>119.56999999999999</v>
      </c>
      <c r="CZ2115">
        <f t="shared" si="3401"/>
        <v>47.259999999999998</v>
      </c>
      <c r="DA2115">
        <f t="shared" si="3402"/>
        <v>2.5299999999999998</v>
      </c>
      <c r="DB2115">
        <f t="shared" si="3403"/>
        <v>0</v>
      </c>
      <c r="DC2115">
        <f t="shared" si="3404"/>
        <v>0</v>
      </c>
      <c r="DD2115" t="s">
        <v>14</v>
      </c>
      <c r="DE2115" t="s">
        <v>14</v>
      </c>
      <c r="DF2115">
        <f t="shared" si="3409"/>
        <v>0</v>
      </c>
      <c r="DG2115">
        <f t="shared" si="3405"/>
        <v>0</v>
      </c>
      <c r="DH2115">
        <f t="shared" si="3407"/>
        <v>0</v>
      </c>
      <c r="DI2115">
        <f t="shared" si="3408"/>
        <v>0</v>
      </c>
      <c r="DJ2115">
        <f t="shared" si="3406"/>
        <v>0</v>
      </c>
      <c r="DK2115">
        <v>0</v>
      </c>
      <c r="DL2115" t="s">
        <v>14</v>
      </c>
      <c r="DM2115">
        <v>0</v>
      </c>
      <c r="DN2115" t="s">
        <v>14</v>
      </c>
      <c r="DO2115">
        <v>0</v>
      </c>
    </row>
    <row r="2116">
      <c r="A2116">
        <f>ROW(Source!A717)</f>
        <v>717</v>
      </c>
      <c r="B2116">
        <v>419115877</v>
      </c>
      <c r="C2116">
        <v>412995970</v>
      </c>
      <c r="D2116">
        <v>417199978</v>
      </c>
      <c r="E2116">
        <v>1</v>
      </c>
      <c r="F2116">
        <v>1</v>
      </c>
      <c r="G2116">
        <v>1</v>
      </c>
      <c r="H2116">
        <v>3</v>
      </c>
      <c r="I2116" t="s">
        <v>269</v>
      </c>
      <c r="J2116" t="s">
        <v>1876</v>
      </c>
      <c r="K2116" t="s">
        <v>270</v>
      </c>
      <c r="L2116">
        <v>1407</v>
      </c>
      <c r="N2116">
        <v>1013</v>
      </c>
      <c r="O2116" t="s">
        <v>271</v>
      </c>
      <c r="P2116" t="s">
        <v>271</v>
      </c>
      <c r="Q2116">
        <v>1</v>
      </c>
      <c r="W2116">
        <v>0</v>
      </c>
      <c r="X2116">
        <v>168170819</v>
      </c>
      <c r="Y2116">
        <f t="shared" si="3399"/>
        <v>0</v>
      </c>
      <c r="AA2116">
        <v>8352.5100000000002</v>
      </c>
      <c r="AB2116">
        <v>0</v>
      </c>
      <c r="AC2116">
        <v>0</v>
      </c>
      <c r="AD2116">
        <v>0</v>
      </c>
      <c r="AE2116">
        <v>6052.54</v>
      </c>
      <c r="AF2116">
        <v>0</v>
      </c>
      <c r="AG2116">
        <v>0</v>
      </c>
      <c r="AH2116">
        <v>0</v>
      </c>
      <c r="AI2116">
        <v>1.3799999999999999</v>
      </c>
      <c r="AJ2116">
        <v>1</v>
      </c>
      <c r="AK2116">
        <v>1</v>
      </c>
      <c r="AL2116">
        <v>1</v>
      </c>
      <c r="AM2116">
        <v>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14</v>
      </c>
      <c r="AT2116">
        <v>0.055</v>
      </c>
      <c r="AU2116" t="s">
        <v>1271</v>
      </c>
      <c r="AV2116">
        <v>0</v>
      </c>
      <c r="AW2116">
        <v>2</v>
      </c>
      <c r="AX2116">
        <v>419118256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332.8897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1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ROUND(Y2116*Source!I717,7)</f>
        <v>0</v>
      </c>
      <c r="CY2116">
        <f t="shared" si="3400"/>
        <v>8352.5100000000002</v>
      </c>
      <c r="CZ2116">
        <f t="shared" si="3401"/>
        <v>6052.54</v>
      </c>
      <c r="DA2116">
        <f t="shared" si="3402"/>
        <v>1.3799999999999999</v>
      </c>
      <c r="DB2116">
        <f t="shared" si="3403"/>
        <v>0</v>
      </c>
      <c r="DC2116">
        <f t="shared" si="3404"/>
        <v>0</v>
      </c>
      <c r="DD2116" t="s">
        <v>14</v>
      </c>
      <c r="DE2116" t="s">
        <v>14</v>
      </c>
      <c r="DF2116">
        <f t="shared" si="3409"/>
        <v>0</v>
      </c>
      <c r="DG2116">
        <f t="shared" si="3405"/>
        <v>0</v>
      </c>
      <c r="DH2116">
        <f t="shared" si="3407"/>
        <v>0</v>
      </c>
      <c r="DI2116">
        <f t="shared" si="3408"/>
        <v>0</v>
      </c>
      <c r="DJ2116">
        <f t="shared" si="3406"/>
        <v>0</v>
      </c>
      <c r="DK2116">
        <v>0</v>
      </c>
      <c r="DL2116" t="s">
        <v>14</v>
      </c>
      <c r="DM2116">
        <v>0</v>
      </c>
      <c r="DN2116" t="s">
        <v>14</v>
      </c>
      <c r="DO2116">
        <v>0</v>
      </c>
    </row>
    <row r="2117">
      <c r="A2117">
        <f>ROW(Source!A717)</f>
        <v>717</v>
      </c>
      <c r="B2117">
        <v>419115877</v>
      </c>
      <c r="C2117">
        <v>412995970</v>
      </c>
      <c r="D2117">
        <v>417209286</v>
      </c>
      <c r="E2117">
        <v>1</v>
      </c>
      <c r="F2117">
        <v>1</v>
      </c>
      <c r="G2117">
        <v>1</v>
      </c>
      <c r="H2117">
        <v>3</v>
      </c>
      <c r="I2117" t="s">
        <v>432</v>
      </c>
      <c r="J2117" t="s">
        <v>1890</v>
      </c>
      <c r="K2117" t="s">
        <v>433</v>
      </c>
      <c r="L2117">
        <v>1407</v>
      </c>
      <c r="N2117">
        <v>1013</v>
      </c>
      <c r="O2117" t="s">
        <v>271</v>
      </c>
      <c r="P2117" t="s">
        <v>271</v>
      </c>
      <c r="Q2117">
        <v>1</v>
      </c>
      <c r="W2117">
        <v>0</v>
      </c>
      <c r="X2117">
        <v>-1853846720</v>
      </c>
      <c r="Y2117">
        <f t="shared" si="3399"/>
        <v>0</v>
      </c>
      <c r="AA2117">
        <v>468.72000000000003</v>
      </c>
      <c r="AB2117">
        <v>0</v>
      </c>
      <c r="AC2117">
        <v>0</v>
      </c>
      <c r="AD2117">
        <v>0</v>
      </c>
      <c r="AE2117">
        <v>493.38999999999999</v>
      </c>
      <c r="AF2117">
        <v>0</v>
      </c>
      <c r="AG2117">
        <v>0</v>
      </c>
      <c r="AH2117">
        <v>0</v>
      </c>
      <c r="AI2117">
        <v>0.94999999999999996</v>
      </c>
      <c r="AJ2117">
        <v>1</v>
      </c>
      <c r="AK2117">
        <v>1</v>
      </c>
      <c r="AL2117">
        <v>1</v>
      </c>
      <c r="AM2117">
        <v>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14</v>
      </c>
      <c r="AT2117">
        <v>0.001</v>
      </c>
      <c r="AU2117" t="s">
        <v>1271</v>
      </c>
      <c r="AV2117">
        <v>0</v>
      </c>
      <c r="AW2117">
        <v>2</v>
      </c>
      <c r="AX2117">
        <v>419118257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0.49339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ROUND(Y2117*Source!I717,7)</f>
        <v>0</v>
      </c>
      <c r="CY2117">
        <f t="shared" si="3400"/>
        <v>468.72000000000003</v>
      </c>
      <c r="CZ2117">
        <f t="shared" si="3401"/>
        <v>493.38999999999999</v>
      </c>
      <c r="DA2117">
        <f t="shared" si="3402"/>
        <v>0.94999999999999996</v>
      </c>
      <c r="DB2117">
        <f t="shared" si="3403"/>
        <v>0</v>
      </c>
      <c r="DC2117">
        <f t="shared" si="3404"/>
        <v>0</v>
      </c>
      <c r="DD2117" t="s">
        <v>14</v>
      </c>
      <c r="DE2117" t="s">
        <v>14</v>
      </c>
      <c r="DF2117">
        <f t="shared" si="3409"/>
        <v>0</v>
      </c>
      <c r="DG2117">
        <f t="shared" si="3405"/>
        <v>0</v>
      </c>
      <c r="DH2117">
        <f t="shared" si="3407"/>
        <v>0</v>
      </c>
      <c r="DI2117">
        <f t="shared" si="3408"/>
        <v>0</v>
      </c>
      <c r="DJ2117">
        <f t="shared" si="3406"/>
        <v>0</v>
      </c>
      <c r="DK2117">
        <v>0</v>
      </c>
      <c r="DL2117" t="s">
        <v>14</v>
      </c>
      <c r="DM2117">
        <v>0</v>
      </c>
      <c r="DN2117" t="s">
        <v>14</v>
      </c>
      <c r="DO2117">
        <v>0</v>
      </c>
    </row>
    <row r="2118">
      <c r="A2118">
        <f>ROW(Source!A717)</f>
        <v>717</v>
      </c>
      <c r="B2118">
        <v>419115877</v>
      </c>
      <c r="C2118">
        <v>412995970</v>
      </c>
      <c r="D2118">
        <v>417096729</v>
      </c>
      <c r="E2118">
        <v>117</v>
      </c>
      <c r="F2118">
        <v>1</v>
      </c>
      <c r="G2118">
        <v>1</v>
      </c>
      <c r="H2118">
        <v>3</v>
      </c>
      <c r="I2118" t="s">
        <v>1847</v>
      </c>
      <c r="J2118" t="s">
        <v>14</v>
      </c>
      <c r="K2118" t="s">
        <v>1848</v>
      </c>
      <c r="L2118">
        <v>3277935</v>
      </c>
      <c r="N2118">
        <v>1013</v>
      </c>
      <c r="O2118" t="s">
        <v>63</v>
      </c>
      <c r="P2118" t="s">
        <v>63</v>
      </c>
      <c r="Q2118">
        <v>1</v>
      </c>
      <c r="W2118">
        <v>0</v>
      </c>
      <c r="X2118">
        <v>274903907</v>
      </c>
      <c r="Y2118">
        <f t="shared" ref="Y2118:Y2121" si="3410">AT2118</f>
        <v>2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0</v>
      </c>
      <c r="AQ2118">
        <v>1</v>
      </c>
      <c r="AR2118">
        <v>0</v>
      </c>
      <c r="AS2118" t="s">
        <v>14</v>
      </c>
      <c r="AT2118">
        <v>2</v>
      </c>
      <c r="AU2118" t="s">
        <v>14</v>
      </c>
      <c r="AV2118">
        <v>0</v>
      </c>
      <c r="AW2118">
        <v>2</v>
      </c>
      <c r="AX2118">
        <v>419118258</v>
      </c>
      <c r="AY2118">
        <v>1</v>
      </c>
      <c r="AZ2118">
        <v>2048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ROUND(Y2118*Source!I717,7)</f>
        <v>2</v>
      </c>
      <c r="CY2118">
        <f t="shared" si="3400"/>
        <v>0</v>
      </c>
      <c r="CZ2118">
        <f t="shared" si="3401"/>
        <v>0</v>
      </c>
      <c r="DA2118">
        <f t="shared" si="3402"/>
        <v>1</v>
      </c>
      <c r="DB2118">
        <f t="shared" ref="DB2118:DB2121" si="3411">ROUND(ROUND(AT2118*CZ2118,2),6)</f>
        <v>0</v>
      </c>
      <c r="DC2118">
        <f t="shared" ref="DC2118:DC2121" si="3412">ROUND(ROUND(AT2118*AG2118,2),6)</f>
        <v>0</v>
      </c>
      <c r="DD2118" t="s">
        <v>14</v>
      </c>
      <c r="DE2118" t="s">
        <v>14</v>
      </c>
      <c r="DF2118">
        <f t="shared" ref="DF2118:DF2121" si="3413">ROUND(ROUND(AE2118,2)*CX2118,2)</f>
        <v>0</v>
      </c>
      <c r="DG2118">
        <f t="shared" si="3405"/>
        <v>0</v>
      </c>
      <c r="DH2118">
        <f t="shared" si="3407"/>
        <v>0</v>
      </c>
      <c r="DI2118">
        <f t="shared" si="3408"/>
        <v>0</v>
      </c>
      <c r="DJ2118">
        <f t="shared" si="3406"/>
        <v>0</v>
      </c>
      <c r="DK2118">
        <v>0</v>
      </c>
      <c r="DL2118" t="s">
        <v>14</v>
      </c>
      <c r="DM2118">
        <v>0</v>
      </c>
      <c r="DN2118" t="s">
        <v>14</v>
      </c>
      <c r="DO2118">
        <v>0</v>
      </c>
    </row>
    <row r="2119">
      <c r="A2119">
        <f>ROW(Source!A718)</f>
        <v>718</v>
      </c>
      <c r="B2119">
        <v>419115877</v>
      </c>
      <c r="C2119">
        <v>412995991</v>
      </c>
      <c r="D2119">
        <v>417090726</v>
      </c>
      <c r="E2119">
        <v>117</v>
      </c>
      <c r="F2119">
        <v>1</v>
      </c>
      <c r="G2119">
        <v>1</v>
      </c>
      <c r="H2119">
        <v>1</v>
      </c>
      <c r="I2119" t="s">
        <v>136</v>
      </c>
      <c r="J2119" t="s">
        <v>14</v>
      </c>
      <c r="K2119" t="s">
        <v>137</v>
      </c>
      <c r="L2119">
        <v>1191</v>
      </c>
      <c r="N2119">
        <v>1013</v>
      </c>
      <c r="O2119" t="s">
        <v>48</v>
      </c>
      <c r="P2119" t="s">
        <v>48</v>
      </c>
      <c r="Q2119">
        <v>1</v>
      </c>
      <c r="W2119">
        <v>0</v>
      </c>
      <c r="X2119">
        <v>888410196</v>
      </c>
      <c r="Y2119">
        <f t="shared" si="3410"/>
        <v>10</v>
      </c>
      <c r="AA2119">
        <v>0</v>
      </c>
      <c r="AB2119">
        <v>0</v>
      </c>
      <c r="AC2119">
        <v>0</v>
      </c>
      <c r="AD2119">
        <v>539.69000000000005</v>
      </c>
      <c r="AE2119">
        <v>0</v>
      </c>
      <c r="AF2119">
        <v>0</v>
      </c>
      <c r="AG2119">
        <v>0</v>
      </c>
      <c r="AH2119">
        <v>539.69000000000005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14</v>
      </c>
      <c r="AT2119">
        <v>10</v>
      </c>
      <c r="AU2119" t="s">
        <v>14</v>
      </c>
      <c r="AV2119">
        <v>1</v>
      </c>
      <c r="AW2119">
        <v>2</v>
      </c>
      <c r="AX2119">
        <v>419118317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5396.9000000000005</v>
      </c>
      <c r="BN2119">
        <v>10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5396.9000000000005</v>
      </c>
      <c r="BU2119">
        <v>10</v>
      </c>
      <c r="BV2119">
        <v>0</v>
      </c>
      <c r="BW2119">
        <v>1</v>
      </c>
      <c r="CU2119">
        <f>ROUND(AT2119*Source!I718*AH2119*AL2119,2)</f>
        <v>5396.9000000000005</v>
      </c>
      <c r="CV2119">
        <f>ROUND(Y2119*Source!I718,7)</f>
        <v>10</v>
      </c>
      <c r="CW2119">
        <v>0</v>
      </c>
      <c r="CX2119">
        <f>ROUND(Y2119*Source!I718,7)</f>
        <v>10</v>
      </c>
      <c r="CY2119">
        <f t="shared" ref="CY2119:CY2120" si="3414">AD2119</f>
        <v>539.69000000000005</v>
      </c>
      <c r="CZ2119">
        <f t="shared" ref="CZ2119:CZ2120" si="3415">AH2119</f>
        <v>539.69000000000005</v>
      </c>
      <c r="DA2119">
        <f t="shared" ref="DA2119:DA2120" si="3416">AL2119</f>
        <v>1</v>
      </c>
      <c r="DB2119">
        <f t="shared" si="3411"/>
        <v>5396.8999999999996</v>
      </c>
      <c r="DC2119">
        <f t="shared" si="3412"/>
        <v>0</v>
      </c>
      <c r="DD2119" t="s">
        <v>14</v>
      </c>
      <c r="DE2119" t="s">
        <v>14</v>
      </c>
      <c r="DF2119">
        <f t="shared" si="3413"/>
        <v>0</v>
      </c>
      <c r="DG2119">
        <f t="shared" si="3405"/>
        <v>0</v>
      </c>
      <c r="DH2119">
        <f t="shared" si="3407"/>
        <v>0</v>
      </c>
      <c r="DI2119">
        <f t="shared" si="3408"/>
        <v>5396.9000000000005</v>
      </c>
      <c r="DJ2119">
        <f t="shared" ref="DJ2119:DJ2120" si="3417">DI2119</f>
        <v>5396.9000000000005</v>
      </c>
      <c r="DK2119">
        <v>1</v>
      </c>
      <c r="DL2119" t="s">
        <v>14</v>
      </c>
      <c r="DM2119">
        <v>0</v>
      </c>
      <c r="DN2119" t="s">
        <v>14</v>
      </c>
      <c r="DO2119">
        <v>0</v>
      </c>
    </row>
    <row r="2120">
      <c r="A2120">
        <f>ROW(Source!A718)</f>
        <v>718</v>
      </c>
      <c r="B2120">
        <v>419115877</v>
      </c>
      <c r="C2120">
        <v>412995991</v>
      </c>
      <c r="D2120">
        <v>417090896</v>
      </c>
      <c r="E2120">
        <v>117</v>
      </c>
      <c r="F2120">
        <v>1</v>
      </c>
      <c r="G2120">
        <v>1</v>
      </c>
      <c r="H2120">
        <v>1</v>
      </c>
      <c r="I2120" t="s">
        <v>1844</v>
      </c>
      <c r="J2120" t="s">
        <v>14</v>
      </c>
      <c r="K2120" t="s">
        <v>1845</v>
      </c>
      <c r="L2120">
        <v>1191</v>
      </c>
      <c r="N2120">
        <v>1013</v>
      </c>
      <c r="O2120" t="s">
        <v>48</v>
      </c>
      <c r="P2120" t="s">
        <v>48</v>
      </c>
      <c r="Q2120">
        <v>1</v>
      </c>
      <c r="W2120">
        <v>0</v>
      </c>
      <c r="X2120">
        <v>-1417349443</v>
      </c>
      <c r="Y2120">
        <f t="shared" si="3410"/>
        <v>0.92000000000000004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14</v>
      </c>
      <c r="AT2120">
        <v>0.92000000000000004</v>
      </c>
      <c r="AU2120" t="s">
        <v>14</v>
      </c>
      <c r="AV2120">
        <v>2</v>
      </c>
      <c r="AW2120">
        <v>2</v>
      </c>
      <c r="AX2120">
        <v>419118318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ROUND(Y2120*Source!I718,7)</f>
        <v>0.91999999999999993</v>
      </c>
      <c r="CY2120">
        <f t="shared" si="3414"/>
        <v>0</v>
      </c>
      <c r="CZ2120">
        <f t="shared" si="3415"/>
        <v>0</v>
      </c>
      <c r="DA2120">
        <f t="shared" si="3416"/>
        <v>1</v>
      </c>
      <c r="DB2120">
        <f t="shared" si="3411"/>
        <v>0</v>
      </c>
      <c r="DC2120">
        <f t="shared" si="3412"/>
        <v>0</v>
      </c>
      <c r="DD2120" t="s">
        <v>14</v>
      </c>
      <c r="DE2120" t="s">
        <v>14</v>
      </c>
      <c r="DF2120">
        <f t="shared" si="3413"/>
        <v>0</v>
      </c>
      <c r="DG2120">
        <f t="shared" si="3405"/>
        <v>0</v>
      </c>
      <c r="DH2120">
        <f t="shared" si="3407"/>
        <v>0</v>
      </c>
      <c r="DI2120">
        <f t="shared" si="3408"/>
        <v>0</v>
      </c>
      <c r="DJ2120">
        <f t="shared" si="3417"/>
        <v>0</v>
      </c>
      <c r="DK2120">
        <v>0</v>
      </c>
      <c r="DL2120" t="s">
        <v>14</v>
      </c>
      <c r="DM2120">
        <v>0</v>
      </c>
      <c r="DN2120" t="s">
        <v>14</v>
      </c>
      <c r="DO2120">
        <v>0</v>
      </c>
    </row>
    <row r="2121">
      <c r="A2121">
        <f>ROW(Source!A718)</f>
        <v>718</v>
      </c>
      <c r="B2121">
        <v>419115877</v>
      </c>
      <c r="C2121">
        <v>412995991</v>
      </c>
      <c r="D2121">
        <v>417098134</v>
      </c>
      <c r="E2121">
        <v>1</v>
      </c>
      <c r="F2121">
        <v>1</v>
      </c>
      <c r="G2121">
        <v>1</v>
      </c>
      <c r="H2121">
        <v>2</v>
      </c>
      <c r="I2121" t="s">
        <v>159</v>
      </c>
      <c r="J2121" t="s">
        <v>1851</v>
      </c>
      <c r="K2121" t="s">
        <v>160</v>
      </c>
      <c r="L2121">
        <v>1368</v>
      </c>
      <c r="N2121">
        <v>1011</v>
      </c>
      <c r="O2121" t="s">
        <v>55</v>
      </c>
      <c r="P2121" t="s">
        <v>55</v>
      </c>
      <c r="Q2121">
        <v>1</v>
      </c>
      <c r="W2121">
        <v>0</v>
      </c>
      <c r="X2121">
        <v>302479695</v>
      </c>
      <c r="Y2121">
        <f t="shared" si="3410"/>
        <v>0.92000000000000004</v>
      </c>
      <c r="AA2121">
        <v>0</v>
      </c>
      <c r="AB2121">
        <v>1274.25</v>
      </c>
      <c r="AC2121">
        <v>620.24000000000001</v>
      </c>
      <c r="AD2121">
        <v>0</v>
      </c>
      <c r="AE2121">
        <v>0</v>
      </c>
      <c r="AF2121">
        <v>995.50999999999999</v>
      </c>
      <c r="AG2121">
        <v>620.24000000000001</v>
      </c>
      <c r="AH2121">
        <v>0</v>
      </c>
      <c r="AI2121">
        <v>1</v>
      </c>
      <c r="AJ2121">
        <v>1.28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14</v>
      </c>
      <c r="AT2121">
        <v>0.92000000000000004</v>
      </c>
      <c r="AU2121" t="s">
        <v>14</v>
      </c>
      <c r="AV2121">
        <v>1</v>
      </c>
      <c r="AW2121">
        <v>2</v>
      </c>
      <c r="AX2121">
        <v>419118319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915.86919999999998</v>
      </c>
      <c r="BL2121">
        <v>570.62080000000003</v>
      </c>
      <c r="BM2121">
        <v>0</v>
      </c>
      <c r="BN2121">
        <v>0</v>
      </c>
      <c r="BO2121">
        <v>0.92000000000000004</v>
      </c>
      <c r="BP2121">
        <v>1</v>
      </c>
      <c r="BQ2121">
        <v>0</v>
      </c>
      <c r="BR2121">
        <v>915.86919999999998</v>
      </c>
      <c r="BS2121">
        <v>570.62080000000003</v>
      </c>
      <c r="BT2121">
        <v>0</v>
      </c>
      <c r="BU2121">
        <v>0</v>
      </c>
      <c r="BV2121">
        <v>0.92000000000000004</v>
      </c>
      <c r="BW2121">
        <v>1</v>
      </c>
      <c r="CV2121">
        <v>0</v>
      </c>
      <c r="CW2121">
        <f>ROUND(Y2121*Source!I718*DO2121,7)</f>
        <v>0.91999999999999993</v>
      </c>
      <c r="CX2121">
        <f>ROUND(Y2121*Source!I718,7)</f>
        <v>0.91999999999999993</v>
      </c>
      <c r="CY2121">
        <f>AB2121</f>
        <v>1274.25</v>
      </c>
      <c r="CZ2121">
        <f>AF2121</f>
        <v>995.50999999999999</v>
      </c>
      <c r="DA2121">
        <f>AJ2121</f>
        <v>1.28</v>
      </c>
      <c r="DB2121">
        <f t="shared" si="3411"/>
        <v>915.87</v>
      </c>
      <c r="DC2121">
        <f t="shared" si="3412"/>
        <v>570.62</v>
      </c>
      <c r="DD2121" t="s">
        <v>14</v>
      </c>
      <c r="DE2121" t="s">
        <v>14</v>
      </c>
      <c r="DF2121">
        <f t="shared" si="3413"/>
        <v>0</v>
      </c>
      <c r="DG2121">
        <f>ROUND(ROUND(AF2121*AJ2121,2)*CX2121,2)</f>
        <v>1172.3099999999999</v>
      </c>
      <c r="DH2121">
        <f t="shared" si="3407"/>
        <v>570.62</v>
      </c>
      <c r="DI2121">
        <f t="shared" si="3408"/>
        <v>0</v>
      </c>
      <c r="DJ2121">
        <f>DG2121+DH2121</f>
        <v>1742.9299999999998</v>
      </c>
      <c r="DK2121">
        <v>0</v>
      </c>
      <c r="DL2121" t="s">
        <v>56</v>
      </c>
      <c r="DM2121">
        <v>5</v>
      </c>
      <c r="DN2121" t="s">
        <v>48</v>
      </c>
      <c r="DO2121">
        <v>1</v>
      </c>
    </row>
    <row r="2122">
      <c r="A2122">
        <f>ROW(Source!A718)</f>
        <v>718</v>
      </c>
      <c r="B2122">
        <v>419115877</v>
      </c>
      <c r="C2122">
        <v>412995991</v>
      </c>
      <c r="D2122">
        <v>417162991</v>
      </c>
      <c r="E2122">
        <v>1</v>
      </c>
      <c r="F2122">
        <v>1</v>
      </c>
      <c r="G2122">
        <v>1</v>
      </c>
      <c r="H2122">
        <v>3</v>
      </c>
      <c r="I2122" t="s">
        <v>146</v>
      </c>
      <c r="J2122" t="s">
        <v>1849</v>
      </c>
      <c r="K2122" t="s">
        <v>147</v>
      </c>
      <c r="L2122">
        <v>1348</v>
      </c>
      <c r="N2122">
        <v>1009</v>
      </c>
      <c r="O2122" t="s">
        <v>148</v>
      </c>
      <c r="P2122" t="s">
        <v>148</v>
      </c>
      <c r="Q2122">
        <v>1000</v>
      </c>
      <c r="W2122">
        <v>0</v>
      </c>
      <c r="X2122">
        <v>-465588395</v>
      </c>
      <c r="Y2122">
        <f t="shared" ref="Y2122:Y2127" si="3418">(AT2122*ROUND(0,7))</f>
        <v>0</v>
      </c>
      <c r="AA2122">
        <v>149054.35999999999</v>
      </c>
      <c r="AB2122">
        <v>0</v>
      </c>
      <c r="AC2122">
        <v>0</v>
      </c>
      <c r="AD2122">
        <v>0</v>
      </c>
      <c r="AE2122">
        <v>116448.72</v>
      </c>
      <c r="AF2122">
        <v>0</v>
      </c>
      <c r="AG2122">
        <v>0</v>
      </c>
      <c r="AH2122">
        <v>0</v>
      </c>
      <c r="AI2122">
        <v>1.28</v>
      </c>
      <c r="AJ2122">
        <v>1</v>
      </c>
      <c r="AK2122">
        <v>1</v>
      </c>
      <c r="AL2122">
        <v>1</v>
      </c>
      <c r="AM2122">
        <v>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14</v>
      </c>
      <c r="AT2122">
        <v>0.0001</v>
      </c>
      <c r="AU2122" t="s">
        <v>1176</v>
      </c>
      <c r="AV2122">
        <v>0</v>
      </c>
      <c r="AW2122">
        <v>2</v>
      </c>
      <c r="AX2122">
        <v>419118320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11.644872000000001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CV2122">
        <v>0</v>
      </c>
      <c r="CW2122">
        <v>0</v>
      </c>
      <c r="CX2122">
        <f>ROUND(Y2122*Source!I718,7)</f>
        <v>0</v>
      </c>
      <c r="CY2122">
        <f t="shared" ref="CY2122:CY2128" si="3419">AA2122</f>
        <v>149054.35999999999</v>
      </c>
      <c r="CZ2122">
        <f t="shared" ref="CZ2122:CZ2128" si="3420">AE2122</f>
        <v>116448.72</v>
      </c>
      <c r="DA2122">
        <f t="shared" ref="DA2122:DA2128" si="3421">AI2122</f>
        <v>1.28</v>
      </c>
      <c r="DB2122">
        <f t="shared" ref="DB2122:DB2127" si="3422">ROUND((ROUND(AT2122*CZ2122,2)*ROUND(0,7)),6)</f>
        <v>0</v>
      </c>
      <c r="DC2122">
        <f t="shared" ref="DC2122:DC2127" si="3423">ROUND((ROUND(AT2122*AG2122,2)*ROUND(0,7)),6)</f>
        <v>0</v>
      </c>
      <c r="DD2122" t="s">
        <v>14</v>
      </c>
      <c r="DE2122" t="s">
        <v>14</v>
      </c>
      <c r="DF2122">
        <f>ROUND(ROUND(AE2122*AI2122,2)*CX2122,2)</f>
        <v>0</v>
      </c>
      <c r="DG2122">
        <f t="shared" ref="DG2122:DG2130" si="3424">ROUND(ROUND(AF2122,2)*CX2122,2)</f>
        <v>0</v>
      </c>
      <c r="DH2122">
        <f t="shared" si="3407"/>
        <v>0</v>
      </c>
      <c r="DI2122">
        <f t="shared" si="3408"/>
        <v>0</v>
      </c>
      <c r="DJ2122">
        <f t="shared" ref="DJ2122:DJ2128" si="3425">DF2122</f>
        <v>0</v>
      </c>
      <c r="DK2122">
        <v>0</v>
      </c>
      <c r="DL2122" t="s">
        <v>14</v>
      </c>
      <c r="DM2122">
        <v>0</v>
      </c>
      <c r="DN2122" t="s">
        <v>14</v>
      </c>
      <c r="DO2122">
        <v>0</v>
      </c>
    </row>
    <row r="2123">
      <c r="A2123">
        <f>ROW(Source!A718)</f>
        <v>718</v>
      </c>
      <c r="B2123">
        <v>419115877</v>
      </c>
      <c r="C2123">
        <v>412995991</v>
      </c>
      <c r="D2123">
        <v>417163072</v>
      </c>
      <c r="E2123">
        <v>1</v>
      </c>
      <c r="F2123">
        <v>1</v>
      </c>
      <c r="G2123">
        <v>1</v>
      </c>
      <c r="H2123">
        <v>3</v>
      </c>
      <c r="I2123" t="s">
        <v>184</v>
      </c>
      <c r="J2123" t="s">
        <v>1854</v>
      </c>
      <c r="K2123" t="s">
        <v>185</v>
      </c>
      <c r="L2123">
        <v>1346</v>
      </c>
      <c r="N2123">
        <v>1009</v>
      </c>
      <c r="O2123" t="s">
        <v>151</v>
      </c>
      <c r="P2123" t="s">
        <v>151</v>
      </c>
      <c r="Q2123">
        <v>1</v>
      </c>
      <c r="W2123">
        <v>0</v>
      </c>
      <c r="X2123">
        <v>-1568219933</v>
      </c>
      <c r="Y2123">
        <f t="shared" si="3418"/>
        <v>0</v>
      </c>
      <c r="AA2123">
        <v>54.5</v>
      </c>
      <c r="AB2123">
        <v>0</v>
      </c>
      <c r="AC2123">
        <v>0</v>
      </c>
      <c r="AD2123">
        <v>0</v>
      </c>
      <c r="AE2123">
        <v>54.5</v>
      </c>
      <c r="AF2123">
        <v>0</v>
      </c>
      <c r="AG2123">
        <v>0</v>
      </c>
      <c r="AH2123">
        <v>0</v>
      </c>
      <c r="AI2123">
        <v>1</v>
      </c>
      <c r="AJ2123">
        <v>1</v>
      </c>
      <c r="AK2123">
        <v>1</v>
      </c>
      <c r="AL2123">
        <v>1</v>
      </c>
      <c r="AM2123">
        <v>-2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14</v>
      </c>
      <c r="AT2123">
        <v>0.058000000000000003</v>
      </c>
      <c r="AU2123" t="s">
        <v>1176</v>
      </c>
      <c r="AV2123">
        <v>0</v>
      </c>
      <c r="AW2123">
        <v>2</v>
      </c>
      <c r="AX2123">
        <v>419118321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3.161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1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ROUND(Y2123*Source!I718,7)</f>
        <v>0</v>
      </c>
      <c r="CY2123">
        <f t="shared" si="3419"/>
        <v>54.5</v>
      </c>
      <c r="CZ2123">
        <f t="shared" si="3420"/>
        <v>54.5</v>
      </c>
      <c r="DA2123">
        <f t="shared" si="3421"/>
        <v>1</v>
      </c>
      <c r="DB2123">
        <f t="shared" si="3422"/>
        <v>0</v>
      </c>
      <c r="DC2123">
        <f t="shared" si="3423"/>
        <v>0</v>
      </c>
      <c r="DD2123" t="s">
        <v>14</v>
      </c>
      <c r="DE2123" t="s">
        <v>14</v>
      </c>
      <c r="DF2123">
        <f>ROUND(ROUND(AE2123,2)*CX2123,2)</f>
        <v>0</v>
      </c>
      <c r="DG2123">
        <f t="shared" si="3424"/>
        <v>0</v>
      </c>
      <c r="DH2123">
        <f t="shared" si="3407"/>
        <v>0</v>
      </c>
      <c r="DI2123">
        <f t="shared" si="3408"/>
        <v>0</v>
      </c>
      <c r="DJ2123">
        <f t="shared" si="3425"/>
        <v>0</v>
      </c>
      <c r="DK2123">
        <v>1</v>
      </c>
      <c r="DL2123" t="s">
        <v>14</v>
      </c>
      <c r="DM2123">
        <v>0</v>
      </c>
      <c r="DN2123" t="s">
        <v>14</v>
      </c>
      <c r="DO2123">
        <v>0</v>
      </c>
    </row>
    <row r="2124">
      <c r="A2124">
        <f>ROW(Source!A718)</f>
        <v>718</v>
      </c>
      <c r="B2124">
        <v>419115877</v>
      </c>
      <c r="C2124">
        <v>412995991</v>
      </c>
      <c r="D2124">
        <v>417165209</v>
      </c>
      <c r="E2124">
        <v>1</v>
      </c>
      <c r="F2124">
        <v>1</v>
      </c>
      <c r="G2124">
        <v>1</v>
      </c>
      <c r="H2124">
        <v>3</v>
      </c>
      <c r="I2124" t="s">
        <v>186</v>
      </c>
      <c r="J2124" t="s">
        <v>1855</v>
      </c>
      <c r="K2124" t="s">
        <v>187</v>
      </c>
      <c r="L2124">
        <v>1346</v>
      </c>
      <c r="N2124">
        <v>1009</v>
      </c>
      <c r="O2124" t="s">
        <v>151</v>
      </c>
      <c r="P2124" t="s">
        <v>151</v>
      </c>
      <c r="Q2124">
        <v>1</v>
      </c>
      <c r="W2124">
        <v>0</v>
      </c>
      <c r="X2124">
        <v>1088305857</v>
      </c>
      <c r="Y2124">
        <f t="shared" si="3418"/>
        <v>0</v>
      </c>
      <c r="AA2124">
        <v>1032.77</v>
      </c>
      <c r="AB2124">
        <v>0</v>
      </c>
      <c r="AC2124">
        <v>0</v>
      </c>
      <c r="AD2124">
        <v>0</v>
      </c>
      <c r="AE2124">
        <v>675.00999999999999</v>
      </c>
      <c r="AF2124">
        <v>0</v>
      </c>
      <c r="AG2124">
        <v>0</v>
      </c>
      <c r="AH2124">
        <v>0</v>
      </c>
      <c r="AI2124">
        <v>1.53</v>
      </c>
      <c r="AJ2124">
        <v>1</v>
      </c>
      <c r="AK2124">
        <v>1</v>
      </c>
      <c r="AL2124">
        <v>1</v>
      </c>
      <c r="AM2124">
        <v>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14</v>
      </c>
      <c r="AT2124">
        <v>0.029000000000000001</v>
      </c>
      <c r="AU2124" t="s">
        <v>1176</v>
      </c>
      <c r="AV2124">
        <v>0</v>
      </c>
      <c r="AW2124">
        <v>2</v>
      </c>
      <c r="AX2124">
        <v>419118322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19.575289999999999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1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CV2124">
        <v>0</v>
      </c>
      <c r="CW2124">
        <v>0</v>
      </c>
      <c r="CX2124">
        <f>ROUND(Y2124*Source!I718,7)</f>
        <v>0</v>
      </c>
      <c r="CY2124">
        <f t="shared" si="3419"/>
        <v>1032.77</v>
      </c>
      <c r="CZ2124">
        <f t="shared" si="3420"/>
        <v>675.00999999999999</v>
      </c>
      <c r="DA2124">
        <f t="shared" si="3421"/>
        <v>1.53</v>
      </c>
      <c r="DB2124">
        <f t="shared" si="3422"/>
        <v>0</v>
      </c>
      <c r="DC2124">
        <f t="shared" si="3423"/>
        <v>0</v>
      </c>
      <c r="DD2124" t="s">
        <v>14</v>
      </c>
      <c r="DE2124" t="s">
        <v>14</v>
      </c>
      <c r="DF2124">
        <f t="shared" ref="DF2124:DF2127" si="3426">ROUND(ROUND(AE2124*AI2124,2)*CX2124,2)</f>
        <v>0</v>
      </c>
      <c r="DG2124">
        <f t="shared" si="3424"/>
        <v>0</v>
      </c>
      <c r="DH2124">
        <f t="shared" si="3407"/>
        <v>0</v>
      </c>
      <c r="DI2124">
        <f t="shared" si="3408"/>
        <v>0</v>
      </c>
      <c r="DJ2124">
        <f t="shared" si="3425"/>
        <v>0</v>
      </c>
      <c r="DK2124">
        <v>0</v>
      </c>
      <c r="DL2124" t="s">
        <v>14</v>
      </c>
      <c r="DM2124">
        <v>0</v>
      </c>
      <c r="DN2124" t="s">
        <v>14</v>
      </c>
      <c r="DO2124">
        <v>0</v>
      </c>
    </row>
    <row r="2125">
      <c r="A2125">
        <f>ROW(Source!A718)</f>
        <v>718</v>
      </c>
      <c r="B2125">
        <v>419115877</v>
      </c>
      <c r="C2125">
        <v>412995991</v>
      </c>
      <c r="D2125">
        <v>417199972</v>
      </c>
      <c r="E2125">
        <v>1</v>
      </c>
      <c r="F2125">
        <v>1</v>
      </c>
      <c r="G2125">
        <v>1</v>
      </c>
      <c r="H2125">
        <v>3</v>
      </c>
      <c r="I2125" t="s">
        <v>267</v>
      </c>
      <c r="J2125" t="s">
        <v>1875</v>
      </c>
      <c r="K2125" t="s">
        <v>268</v>
      </c>
      <c r="L2125">
        <v>1425</v>
      </c>
      <c r="N2125">
        <v>1013</v>
      </c>
      <c r="O2125" t="s">
        <v>195</v>
      </c>
      <c r="P2125" t="s">
        <v>195</v>
      </c>
      <c r="Q2125">
        <v>1</v>
      </c>
      <c r="W2125">
        <v>0</v>
      </c>
      <c r="X2125">
        <v>989260561</v>
      </c>
      <c r="Y2125">
        <f t="shared" si="3418"/>
        <v>0</v>
      </c>
      <c r="AA2125">
        <v>119.56999999999999</v>
      </c>
      <c r="AB2125">
        <v>0</v>
      </c>
      <c r="AC2125">
        <v>0</v>
      </c>
      <c r="AD2125">
        <v>0</v>
      </c>
      <c r="AE2125">
        <v>47.259999999999998</v>
      </c>
      <c r="AF2125">
        <v>0</v>
      </c>
      <c r="AG2125">
        <v>0</v>
      </c>
      <c r="AH2125">
        <v>0</v>
      </c>
      <c r="AI2125">
        <v>2.5299999999999998</v>
      </c>
      <c r="AJ2125">
        <v>1</v>
      </c>
      <c r="AK2125">
        <v>1</v>
      </c>
      <c r="AL2125">
        <v>1</v>
      </c>
      <c r="AM2125">
        <v>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14</v>
      </c>
      <c r="AT2125">
        <v>1.05</v>
      </c>
      <c r="AU2125" t="s">
        <v>1176</v>
      </c>
      <c r="AV2125">
        <v>0</v>
      </c>
      <c r="AW2125">
        <v>2</v>
      </c>
      <c r="AX2125">
        <v>419118323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49.622999999999998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1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CV2125">
        <v>0</v>
      </c>
      <c r="CW2125">
        <v>0</v>
      </c>
      <c r="CX2125">
        <f>ROUND(Y2125*Source!I718,7)</f>
        <v>0</v>
      </c>
      <c r="CY2125">
        <f t="shared" si="3419"/>
        <v>119.56999999999999</v>
      </c>
      <c r="CZ2125">
        <f t="shared" si="3420"/>
        <v>47.259999999999998</v>
      </c>
      <c r="DA2125">
        <f t="shared" si="3421"/>
        <v>2.5299999999999998</v>
      </c>
      <c r="DB2125">
        <f t="shared" si="3422"/>
        <v>0</v>
      </c>
      <c r="DC2125">
        <f t="shared" si="3423"/>
        <v>0</v>
      </c>
      <c r="DD2125" t="s">
        <v>14</v>
      </c>
      <c r="DE2125" t="s">
        <v>14</v>
      </c>
      <c r="DF2125">
        <f t="shared" si="3426"/>
        <v>0</v>
      </c>
      <c r="DG2125">
        <f t="shared" si="3424"/>
        <v>0</v>
      </c>
      <c r="DH2125">
        <f t="shared" si="3407"/>
        <v>0</v>
      </c>
      <c r="DI2125">
        <f t="shared" si="3408"/>
        <v>0</v>
      </c>
      <c r="DJ2125">
        <f t="shared" si="3425"/>
        <v>0</v>
      </c>
      <c r="DK2125">
        <v>0</v>
      </c>
      <c r="DL2125" t="s">
        <v>14</v>
      </c>
      <c r="DM2125">
        <v>0</v>
      </c>
      <c r="DN2125" t="s">
        <v>14</v>
      </c>
      <c r="DO2125">
        <v>0</v>
      </c>
    </row>
    <row r="2126">
      <c r="A2126">
        <f>ROW(Source!A718)</f>
        <v>718</v>
      </c>
      <c r="B2126">
        <v>419115877</v>
      </c>
      <c r="C2126">
        <v>412995991</v>
      </c>
      <c r="D2126">
        <v>417199978</v>
      </c>
      <c r="E2126">
        <v>1</v>
      </c>
      <c r="F2126">
        <v>1</v>
      </c>
      <c r="G2126">
        <v>1</v>
      </c>
      <c r="H2126">
        <v>3</v>
      </c>
      <c r="I2126" t="s">
        <v>269</v>
      </c>
      <c r="J2126" t="s">
        <v>1876</v>
      </c>
      <c r="K2126" t="s">
        <v>270</v>
      </c>
      <c r="L2126">
        <v>1407</v>
      </c>
      <c r="N2126">
        <v>1013</v>
      </c>
      <c r="O2126" t="s">
        <v>271</v>
      </c>
      <c r="P2126" t="s">
        <v>271</v>
      </c>
      <c r="Q2126">
        <v>1</v>
      </c>
      <c r="W2126">
        <v>0</v>
      </c>
      <c r="X2126">
        <v>168170819</v>
      </c>
      <c r="Y2126">
        <f t="shared" si="3418"/>
        <v>0</v>
      </c>
      <c r="AA2126">
        <v>8352.5100000000002</v>
      </c>
      <c r="AB2126">
        <v>0</v>
      </c>
      <c r="AC2126">
        <v>0</v>
      </c>
      <c r="AD2126">
        <v>0</v>
      </c>
      <c r="AE2126">
        <v>6052.54</v>
      </c>
      <c r="AF2126">
        <v>0</v>
      </c>
      <c r="AG2126">
        <v>0</v>
      </c>
      <c r="AH2126">
        <v>0</v>
      </c>
      <c r="AI2126">
        <v>1.3799999999999999</v>
      </c>
      <c r="AJ2126">
        <v>1</v>
      </c>
      <c r="AK2126">
        <v>1</v>
      </c>
      <c r="AL2126">
        <v>1</v>
      </c>
      <c r="AM2126">
        <v>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14</v>
      </c>
      <c r="AT2126">
        <v>0.055</v>
      </c>
      <c r="AU2126" t="s">
        <v>1176</v>
      </c>
      <c r="AV2126">
        <v>0</v>
      </c>
      <c r="AW2126">
        <v>2</v>
      </c>
      <c r="AX2126">
        <v>419118324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332.8897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CV2126">
        <v>0</v>
      </c>
      <c r="CW2126">
        <v>0</v>
      </c>
      <c r="CX2126">
        <f>ROUND(Y2126*Source!I718,7)</f>
        <v>0</v>
      </c>
      <c r="CY2126">
        <f t="shared" si="3419"/>
        <v>8352.5100000000002</v>
      </c>
      <c r="CZ2126">
        <f t="shared" si="3420"/>
        <v>6052.54</v>
      </c>
      <c r="DA2126">
        <f t="shared" si="3421"/>
        <v>1.3799999999999999</v>
      </c>
      <c r="DB2126">
        <f t="shared" si="3422"/>
        <v>0</v>
      </c>
      <c r="DC2126">
        <f t="shared" si="3423"/>
        <v>0</v>
      </c>
      <c r="DD2126" t="s">
        <v>14</v>
      </c>
      <c r="DE2126" t="s">
        <v>14</v>
      </c>
      <c r="DF2126">
        <f t="shared" si="3426"/>
        <v>0</v>
      </c>
      <c r="DG2126">
        <f t="shared" si="3424"/>
        <v>0</v>
      </c>
      <c r="DH2126">
        <f t="shared" si="3407"/>
        <v>0</v>
      </c>
      <c r="DI2126">
        <f t="shared" si="3408"/>
        <v>0</v>
      </c>
      <c r="DJ2126">
        <f t="shared" si="3425"/>
        <v>0</v>
      </c>
      <c r="DK2126">
        <v>0</v>
      </c>
      <c r="DL2126" t="s">
        <v>14</v>
      </c>
      <c r="DM2126">
        <v>0</v>
      </c>
      <c r="DN2126" t="s">
        <v>14</v>
      </c>
      <c r="DO2126">
        <v>0</v>
      </c>
    </row>
    <row r="2127">
      <c r="A2127">
        <f>ROW(Source!A718)</f>
        <v>718</v>
      </c>
      <c r="B2127">
        <v>419115877</v>
      </c>
      <c r="C2127">
        <v>412995991</v>
      </c>
      <c r="D2127">
        <v>417209286</v>
      </c>
      <c r="E2127">
        <v>1</v>
      </c>
      <c r="F2127">
        <v>1</v>
      </c>
      <c r="G2127">
        <v>1</v>
      </c>
      <c r="H2127">
        <v>3</v>
      </c>
      <c r="I2127" t="s">
        <v>432</v>
      </c>
      <c r="J2127" t="s">
        <v>1890</v>
      </c>
      <c r="K2127" t="s">
        <v>433</v>
      </c>
      <c r="L2127">
        <v>1407</v>
      </c>
      <c r="N2127">
        <v>1013</v>
      </c>
      <c r="O2127" t="s">
        <v>271</v>
      </c>
      <c r="P2127" t="s">
        <v>271</v>
      </c>
      <c r="Q2127">
        <v>1</v>
      </c>
      <c r="W2127">
        <v>0</v>
      </c>
      <c r="X2127">
        <v>-1853846720</v>
      </c>
      <c r="Y2127">
        <f t="shared" si="3418"/>
        <v>0</v>
      </c>
      <c r="AA2127">
        <v>468.72000000000003</v>
      </c>
      <c r="AB2127">
        <v>0</v>
      </c>
      <c r="AC2127">
        <v>0</v>
      </c>
      <c r="AD2127">
        <v>0</v>
      </c>
      <c r="AE2127">
        <v>493.38999999999999</v>
      </c>
      <c r="AF2127">
        <v>0</v>
      </c>
      <c r="AG2127">
        <v>0</v>
      </c>
      <c r="AH2127">
        <v>0</v>
      </c>
      <c r="AI2127">
        <v>0.94999999999999996</v>
      </c>
      <c r="AJ2127">
        <v>1</v>
      </c>
      <c r="AK2127">
        <v>1</v>
      </c>
      <c r="AL2127">
        <v>1</v>
      </c>
      <c r="AM2127">
        <v>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14</v>
      </c>
      <c r="AT2127">
        <v>0.001</v>
      </c>
      <c r="AU2127" t="s">
        <v>1176</v>
      </c>
      <c r="AV2127">
        <v>0</v>
      </c>
      <c r="AW2127">
        <v>2</v>
      </c>
      <c r="AX2127">
        <v>419118325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0.49339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ROUND(Y2127*Source!I718,7)</f>
        <v>0</v>
      </c>
      <c r="CY2127">
        <f t="shared" si="3419"/>
        <v>468.72000000000003</v>
      </c>
      <c r="CZ2127">
        <f t="shared" si="3420"/>
        <v>493.38999999999999</v>
      </c>
      <c r="DA2127">
        <f t="shared" si="3421"/>
        <v>0.94999999999999996</v>
      </c>
      <c r="DB2127">
        <f t="shared" si="3422"/>
        <v>0</v>
      </c>
      <c r="DC2127">
        <f t="shared" si="3423"/>
        <v>0</v>
      </c>
      <c r="DD2127" t="s">
        <v>14</v>
      </c>
      <c r="DE2127" t="s">
        <v>14</v>
      </c>
      <c r="DF2127">
        <f t="shared" si="3426"/>
        <v>0</v>
      </c>
      <c r="DG2127">
        <f t="shared" si="3424"/>
        <v>0</v>
      </c>
      <c r="DH2127">
        <f t="shared" si="3407"/>
        <v>0</v>
      </c>
      <c r="DI2127">
        <f t="shared" si="3408"/>
        <v>0</v>
      </c>
      <c r="DJ2127">
        <f t="shared" si="3425"/>
        <v>0</v>
      </c>
      <c r="DK2127">
        <v>0</v>
      </c>
      <c r="DL2127" t="s">
        <v>14</v>
      </c>
      <c r="DM2127">
        <v>0</v>
      </c>
      <c r="DN2127" t="s">
        <v>14</v>
      </c>
      <c r="DO2127">
        <v>0</v>
      </c>
    </row>
    <row r="2128">
      <c r="A2128">
        <f>ROW(Source!A718)</f>
        <v>718</v>
      </c>
      <c r="B2128">
        <v>419115877</v>
      </c>
      <c r="C2128">
        <v>412995991</v>
      </c>
      <c r="D2128">
        <v>417096729</v>
      </c>
      <c r="E2128">
        <v>117</v>
      </c>
      <c r="F2128">
        <v>1</v>
      </c>
      <c r="G2128">
        <v>1</v>
      </c>
      <c r="H2128">
        <v>3</v>
      </c>
      <c r="I2128" t="s">
        <v>1847</v>
      </c>
      <c r="J2128" t="s">
        <v>14</v>
      </c>
      <c r="K2128" t="s">
        <v>1848</v>
      </c>
      <c r="L2128">
        <v>3277935</v>
      </c>
      <c r="N2128">
        <v>1013</v>
      </c>
      <c r="O2128" t="s">
        <v>63</v>
      </c>
      <c r="P2128" t="s">
        <v>63</v>
      </c>
      <c r="Q2128">
        <v>1</v>
      </c>
      <c r="W2128">
        <v>0</v>
      </c>
      <c r="X2128">
        <v>274903907</v>
      </c>
      <c r="Y2128">
        <f>AT2128</f>
        <v>2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1</v>
      </c>
      <c r="AJ2128">
        <v>1</v>
      </c>
      <c r="AK2128">
        <v>1</v>
      </c>
      <c r="AL2128">
        <v>1</v>
      </c>
      <c r="AM2128">
        <v>-2</v>
      </c>
      <c r="AN2128">
        <v>0</v>
      </c>
      <c r="AO2128">
        <v>0</v>
      </c>
      <c r="AP2128">
        <v>0</v>
      </c>
      <c r="AQ2128">
        <v>1</v>
      </c>
      <c r="AR2128">
        <v>0</v>
      </c>
      <c r="AS2128" t="s">
        <v>14</v>
      </c>
      <c r="AT2128">
        <v>2</v>
      </c>
      <c r="AU2128" t="s">
        <v>14</v>
      </c>
      <c r="AV2128">
        <v>0</v>
      </c>
      <c r="AW2128">
        <v>2</v>
      </c>
      <c r="AX2128">
        <v>419118326</v>
      </c>
      <c r="AY2128">
        <v>1</v>
      </c>
      <c r="AZ2128">
        <v>2048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ROUND(Y2128*Source!I718,7)</f>
        <v>2</v>
      </c>
      <c r="CY2128">
        <f t="shared" si="3419"/>
        <v>0</v>
      </c>
      <c r="CZ2128">
        <f t="shared" si="3420"/>
        <v>0</v>
      </c>
      <c r="DA2128">
        <f t="shared" si="3421"/>
        <v>1</v>
      </c>
      <c r="DB2128">
        <f>ROUND(ROUND(AT2128*CZ2128,2),6)</f>
        <v>0</v>
      </c>
      <c r="DC2128">
        <f>ROUND(ROUND(AT2128*AG2128,2),6)</f>
        <v>0</v>
      </c>
      <c r="DD2128" t="s">
        <v>14</v>
      </c>
      <c r="DE2128" t="s">
        <v>14</v>
      </c>
      <c r="DF2128">
        <f t="shared" ref="DF2128:DF2131" si="3427">ROUND(ROUND(AE2128,2)*CX2128,2)</f>
        <v>0</v>
      </c>
      <c r="DG2128">
        <f t="shared" si="3424"/>
        <v>0</v>
      </c>
      <c r="DH2128">
        <f t="shared" si="3407"/>
        <v>0</v>
      </c>
      <c r="DI2128">
        <f t="shared" si="3408"/>
        <v>0</v>
      </c>
      <c r="DJ2128">
        <f t="shared" si="3425"/>
        <v>0</v>
      </c>
      <c r="DK2128">
        <v>0</v>
      </c>
      <c r="DL2128" t="s">
        <v>14</v>
      </c>
      <c r="DM2128">
        <v>0</v>
      </c>
      <c r="DN2128" t="s">
        <v>14</v>
      </c>
      <c r="DO2128">
        <v>0</v>
      </c>
    </row>
    <row r="2129">
      <c r="A2129">
        <f>ROW(Source!A719)</f>
        <v>719</v>
      </c>
      <c r="B2129">
        <v>419115877</v>
      </c>
      <c r="C2129">
        <v>412996012</v>
      </c>
      <c r="D2129">
        <v>417090726</v>
      </c>
      <c r="E2129">
        <v>117</v>
      </c>
      <c r="F2129">
        <v>1</v>
      </c>
      <c r="G2129">
        <v>1</v>
      </c>
      <c r="H2129">
        <v>1</v>
      </c>
      <c r="I2129" t="s">
        <v>136</v>
      </c>
      <c r="J2129" t="s">
        <v>14</v>
      </c>
      <c r="K2129" t="s">
        <v>137</v>
      </c>
      <c r="L2129">
        <v>1191</v>
      </c>
      <c r="N2129">
        <v>1013</v>
      </c>
      <c r="O2129" t="s">
        <v>48</v>
      </c>
      <c r="P2129" t="s">
        <v>48</v>
      </c>
      <c r="Q2129">
        <v>1</v>
      </c>
      <c r="W2129">
        <v>0</v>
      </c>
      <c r="X2129">
        <v>888410196</v>
      </c>
      <c r="Y2129">
        <f t="shared" ref="Y2129:Y2131" si="3428">(AT2129*ROUND(0.3,7))</f>
        <v>4.2000000000000002</v>
      </c>
      <c r="AA2129">
        <v>0</v>
      </c>
      <c r="AB2129">
        <v>0</v>
      </c>
      <c r="AC2129">
        <v>0</v>
      </c>
      <c r="AD2129">
        <v>539.69000000000005</v>
      </c>
      <c r="AE2129">
        <v>0</v>
      </c>
      <c r="AF2129">
        <v>0</v>
      </c>
      <c r="AG2129">
        <v>0</v>
      </c>
      <c r="AH2129">
        <v>539.69000000000005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14</v>
      </c>
      <c r="AT2129">
        <v>14</v>
      </c>
      <c r="AU2129" t="s">
        <v>1272</v>
      </c>
      <c r="AV2129">
        <v>1</v>
      </c>
      <c r="AW2129">
        <v>2</v>
      </c>
      <c r="AX2129">
        <v>419118327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7555.6600000000008</v>
      </c>
      <c r="BN2129">
        <v>14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2266.6980000000003</v>
      </c>
      <c r="BU2129">
        <v>4.2000000000000002</v>
      </c>
      <c r="BV2129">
        <v>0</v>
      </c>
      <c r="BW2129">
        <v>1</v>
      </c>
      <c r="CU2129">
        <f>ROUND(AT2129*Source!I719*AH2129*AL2129,2)</f>
        <v>7555.6599999999999</v>
      </c>
      <c r="CV2129">
        <f>ROUND(Y2129*Source!I719,7)</f>
        <v>4.2000000000000002</v>
      </c>
      <c r="CW2129">
        <v>0</v>
      </c>
      <c r="CX2129">
        <f>ROUND(Y2129*Source!I719,7)</f>
        <v>4.2000000000000002</v>
      </c>
      <c r="CY2129">
        <f t="shared" ref="CY2129:CY2130" si="3429">AD2129</f>
        <v>539.69000000000005</v>
      </c>
      <c r="CZ2129">
        <f t="shared" ref="CZ2129:CZ2130" si="3430">AH2129</f>
        <v>539.69000000000005</v>
      </c>
      <c r="DA2129">
        <f t="shared" ref="DA2129:DA2130" si="3431">AL2129</f>
        <v>1</v>
      </c>
      <c r="DB2129">
        <f t="shared" ref="DB2129:DB2131" si="3432">ROUND((ROUND(AT2129*CZ2129,2)*ROUND(0.3,7)),6)</f>
        <v>2266.6979999999999</v>
      </c>
      <c r="DC2129">
        <f t="shared" ref="DC2129:DC2131" si="3433">ROUND((ROUND(AT2129*AG2129,2)*ROUND(0.3,7)),6)</f>
        <v>0</v>
      </c>
      <c r="DD2129" t="s">
        <v>14</v>
      </c>
      <c r="DE2129" t="s">
        <v>14</v>
      </c>
      <c r="DF2129">
        <f t="shared" si="3427"/>
        <v>0</v>
      </c>
      <c r="DG2129">
        <f t="shared" si="3424"/>
        <v>0</v>
      </c>
      <c r="DH2129">
        <f t="shared" si="3407"/>
        <v>0</v>
      </c>
      <c r="DI2129">
        <f t="shared" si="3408"/>
        <v>2266.7000000000003</v>
      </c>
      <c r="DJ2129">
        <f t="shared" ref="DJ2129:DJ2130" si="3434">DI2129</f>
        <v>2266.7000000000003</v>
      </c>
      <c r="DK2129">
        <v>1</v>
      </c>
      <c r="DL2129" t="s">
        <v>14</v>
      </c>
      <c r="DM2129">
        <v>0</v>
      </c>
      <c r="DN2129" t="s">
        <v>14</v>
      </c>
      <c r="DO2129">
        <v>0</v>
      </c>
    </row>
    <row r="2130">
      <c r="A2130">
        <f>ROW(Source!A719)</f>
        <v>719</v>
      </c>
      <c r="B2130">
        <v>419115877</v>
      </c>
      <c r="C2130">
        <v>412996012</v>
      </c>
      <c r="D2130">
        <v>417090896</v>
      </c>
      <c r="E2130">
        <v>117</v>
      </c>
      <c r="F2130">
        <v>1</v>
      </c>
      <c r="G2130">
        <v>1</v>
      </c>
      <c r="H2130">
        <v>1</v>
      </c>
      <c r="I2130" t="s">
        <v>1844</v>
      </c>
      <c r="J2130" t="s">
        <v>14</v>
      </c>
      <c r="K2130" t="s">
        <v>1845</v>
      </c>
      <c r="L2130">
        <v>1191</v>
      </c>
      <c r="N2130">
        <v>1013</v>
      </c>
      <c r="O2130" t="s">
        <v>48</v>
      </c>
      <c r="P2130" t="s">
        <v>48</v>
      </c>
      <c r="Q2130">
        <v>1</v>
      </c>
      <c r="W2130">
        <v>0</v>
      </c>
      <c r="X2130">
        <v>-1417349443</v>
      </c>
      <c r="Y2130">
        <f t="shared" si="3428"/>
        <v>0.33899999999999997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14</v>
      </c>
      <c r="AT2130">
        <v>1.1299999999999999</v>
      </c>
      <c r="AU2130" t="s">
        <v>1272</v>
      </c>
      <c r="AV2130">
        <v>2</v>
      </c>
      <c r="AW2130">
        <v>2</v>
      </c>
      <c r="AX2130">
        <v>419118328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ROUND(Y2130*Source!I719,7)</f>
        <v>0.33899999999999997</v>
      </c>
      <c r="CY2130">
        <f t="shared" si="3429"/>
        <v>0</v>
      </c>
      <c r="CZ2130">
        <f t="shared" si="3430"/>
        <v>0</v>
      </c>
      <c r="DA2130">
        <f t="shared" si="3431"/>
        <v>1</v>
      </c>
      <c r="DB2130">
        <f t="shared" si="3432"/>
        <v>0</v>
      </c>
      <c r="DC2130">
        <f t="shared" si="3433"/>
        <v>0</v>
      </c>
      <c r="DD2130" t="s">
        <v>14</v>
      </c>
      <c r="DE2130" t="s">
        <v>14</v>
      </c>
      <c r="DF2130">
        <f t="shared" si="3427"/>
        <v>0</v>
      </c>
      <c r="DG2130">
        <f t="shared" si="3424"/>
        <v>0</v>
      </c>
      <c r="DH2130">
        <f t="shared" si="3407"/>
        <v>0</v>
      </c>
      <c r="DI2130">
        <f t="shared" si="3408"/>
        <v>0</v>
      </c>
      <c r="DJ2130">
        <f t="shared" si="3434"/>
        <v>0</v>
      </c>
      <c r="DK2130">
        <v>0</v>
      </c>
      <c r="DL2130" t="s">
        <v>14</v>
      </c>
      <c r="DM2130">
        <v>0</v>
      </c>
      <c r="DN2130" t="s">
        <v>14</v>
      </c>
      <c r="DO2130">
        <v>0</v>
      </c>
    </row>
    <row r="2131">
      <c r="A2131">
        <f>ROW(Source!A719)</f>
        <v>719</v>
      </c>
      <c r="B2131">
        <v>419115877</v>
      </c>
      <c r="C2131">
        <v>412996012</v>
      </c>
      <c r="D2131">
        <v>417098134</v>
      </c>
      <c r="E2131">
        <v>1</v>
      </c>
      <c r="F2131">
        <v>1</v>
      </c>
      <c r="G2131">
        <v>1</v>
      </c>
      <c r="H2131">
        <v>2</v>
      </c>
      <c r="I2131" t="s">
        <v>159</v>
      </c>
      <c r="J2131" t="s">
        <v>1851</v>
      </c>
      <c r="K2131" t="s">
        <v>160</v>
      </c>
      <c r="L2131">
        <v>1368</v>
      </c>
      <c r="N2131">
        <v>1011</v>
      </c>
      <c r="O2131" t="s">
        <v>55</v>
      </c>
      <c r="P2131" t="s">
        <v>55</v>
      </c>
      <c r="Q2131">
        <v>1</v>
      </c>
      <c r="W2131">
        <v>0</v>
      </c>
      <c r="X2131">
        <v>302479695</v>
      </c>
      <c r="Y2131">
        <f t="shared" si="3428"/>
        <v>0.33899999999999997</v>
      </c>
      <c r="AA2131">
        <v>0</v>
      </c>
      <c r="AB2131">
        <v>1274.25</v>
      </c>
      <c r="AC2131">
        <v>620.24000000000001</v>
      </c>
      <c r="AD2131">
        <v>0</v>
      </c>
      <c r="AE2131">
        <v>0</v>
      </c>
      <c r="AF2131">
        <v>995.50999999999999</v>
      </c>
      <c r="AG2131">
        <v>620.24000000000001</v>
      </c>
      <c r="AH2131">
        <v>0</v>
      </c>
      <c r="AI2131">
        <v>1</v>
      </c>
      <c r="AJ2131">
        <v>1.28</v>
      </c>
      <c r="AK2131">
        <v>1</v>
      </c>
      <c r="AL2131">
        <v>1</v>
      </c>
      <c r="AM2131">
        <v>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14</v>
      </c>
      <c r="AT2131">
        <v>1.1299999999999999</v>
      </c>
      <c r="AU2131" t="s">
        <v>1272</v>
      </c>
      <c r="AV2131">
        <v>1</v>
      </c>
      <c r="AW2131">
        <v>2</v>
      </c>
      <c r="AX2131">
        <v>419118329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1124.9262999999999</v>
      </c>
      <c r="BL2131">
        <v>700.87119999999993</v>
      </c>
      <c r="BM2131">
        <v>0</v>
      </c>
      <c r="BN2131">
        <v>0</v>
      </c>
      <c r="BO2131">
        <v>1.1299999999999999</v>
      </c>
      <c r="BP2131">
        <v>1</v>
      </c>
      <c r="BQ2131">
        <v>0</v>
      </c>
      <c r="BR2131">
        <v>337.47788999999995</v>
      </c>
      <c r="BS2131">
        <v>210.26136</v>
      </c>
      <c r="BT2131">
        <v>0</v>
      </c>
      <c r="BU2131">
        <v>0</v>
      </c>
      <c r="BV2131">
        <v>0.33899999999999997</v>
      </c>
      <c r="BW2131">
        <v>1</v>
      </c>
      <c r="CV2131">
        <v>0</v>
      </c>
      <c r="CW2131">
        <f>ROUND(Y2131*Source!I719*DO2131,7)</f>
        <v>0.33899999999999997</v>
      </c>
      <c r="CX2131">
        <f>ROUND(Y2131*Source!I719,7)</f>
        <v>0.33899999999999997</v>
      </c>
      <c r="CY2131">
        <f>AB2131</f>
        <v>1274.25</v>
      </c>
      <c r="CZ2131">
        <f>AF2131</f>
        <v>995.50999999999999</v>
      </c>
      <c r="DA2131">
        <f>AJ2131</f>
        <v>1.28</v>
      </c>
      <c r="DB2131">
        <f t="shared" si="3432"/>
        <v>337.47899999999998</v>
      </c>
      <c r="DC2131">
        <f t="shared" si="3433"/>
        <v>210.261</v>
      </c>
      <c r="DD2131" t="s">
        <v>14</v>
      </c>
      <c r="DE2131" t="s">
        <v>14</v>
      </c>
      <c r="DF2131">
        <f t="shared" si="3427"/>
        <v>0</v>
      </c>
      <c r="DG2131">
        <f>ROUND(ROUND(AF2131*AJ2131,2)*CX2131,2)</f>
        <v>431.97000000000003</v>
      </c>
      <c r="DH2131">
        <f t="shared" si="3407"/>
        <v>210.25999999999999</v>
      </c>
      <c r="DI2131">
        <f t="shared" si="3408"/>
        <v>0</v>
      </c>
      <c r="DJ2131">
        <f>DG2131+DH2131</f>
        <v>642.23000000000002</v>
      </c>
      <c r="DK2131">
        <v>0</v>
      </c>
      <c r="DL2131" t="s">
        <v>56</v>
      </c>
      <c r="DM2131">
        <v>5</v>
      </c>
      <c r="DN2131" t="s">
        <v>48</v>
      </c>
      <c r="DO2131">
        <v>1</v>
      </c>
    </row>
    <row r="2132">
      <c r="A2132">
        <f>ROW(Source!A719)</f>
        <v>719</v>
      </c>
      <c r="B2132">
        <v>419115877</v>
      </c>
      <c r="C2132">
        <v>412996012</v>
      </c>
      <c r="D2132">
        <v>417162991</v>
      </c>
      <c r="E2132">
        <v>1</v>
      </c>
      <c r="F2132">
        <v>1</v>
      </c>
      <c r="G2132">
        <v>1</v>
      </c>
      <c r="H2132">
        <v>3</v>
      </c>
      <c r="I2132" t="s">
        <v>146</v>
      </c>
      <c r="J2132" t="s">
        <v>1849</v>
      </c>
      <c r="K2132" t="s">
        <v>147</v>
      </c>
      <c r="L2132">
        <v>1348</v>
      </c>
      <c r="N2132">
        <v>1009</v>
      </c>
      <c r="O2132" t="s">
        <v>148</v>
      </c>
      <c r="P2132" t="s">
        <v>148</v>
      </c>
      <c r="Q2132">
        <v>1000</v>
      </c>
      <c r="W2132">
        <v>0</v>
      </c>
      <c r="X2132">
        <v>-465588395</v>
      </c>
      <c r="Y2132">
        <f t="shared" ref="Y2132:Y2139" si="3435">(AT2132*ROUND(0,7))</f>
        <v>0</v>
      </c>
      <c r="AA2132">
        <v>149054.35999999999</v>
      </c>
      <c r="AB2132">
        <v>0</v>
      </c>
      <c r="AC2132">
        <v>0</v>
      </c>
      <c r="AD2132">
        <v>0</v>
      </c>
      <c r="AE2132">
        <v>116448.72</v>
      </c>
      <c r="AF2132">
        <v>0</v>
      </c>
      <c r="AG2132">
        <v>0</v>
      </c>
      <c r="AH2132">
        <v>0</v>
      </c>
      <c r="AI2132">
        <v>1.28</v>
      </c>
      <c r="AJ2132">
        <v>1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14</v>
      </c>
      <c r="AT2132">
        <v>0.0001</v>
      </c>
      <c r="AU2132" t="s">
        <v>1271</v>
      </c>
      <c r="AV2132">
        <v>0</v>
      </c>
      <c r="AW2132">
        <v>2</v>
      </c>
      <c r="AX2132">
        <v>419118330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11.644872000000001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ROUND(Y2132*Source!I719,7)</f>
        <v>0</v>
      </c>
      <c r="CY2132">
        <f t="shared" ref="CY2132:CY2140" si="3436">AA2132</f>
        <v>149054.35999999999</v>
      </c>
      <c r="CZ2132">
        <f t="shared" ref="CZ2132:CZ2140" si="3437">AE2132</f>
        <v>116448.72</v>
      </c>
      <c r="DA2132">
        <f t="shared" ref="DA2132:DA2140" si="3438">AI2132</f>
        <v>1.28</v>
      </c>
      <c r="DB2132">
        <f t="shared" ref="DB2132:DB2139" si="3439">ROUND((ROUND(AT2132*CZ2132,2)*ROUND(0,7)),6)</f>
        <v>0</v>
      </c>
      <c r="DC2132">
        <f t="shared" ref="DC2132:DC2139" si="3440">ROUND((ROUND(AT2132*AG2132,2)*ROUND(0,7)),6)</f>
        <v>0</v>
      </c>
      <c r="DD2132" t="s">
        <v>14</v>
      </c>
      <c r="DE2132" t="s">
        <v>14</v>
      </c>
      <c r="DF2132">
        <f>ROUND(ROUND(AE2132*AI2132,2)*CX2132,2)</f>
        <v>0</v>
      </c>
      <c r="DG2132">
        <f t="shared" ref="DG2132:DG2142" si="3441">ROUND(ROUND(AF2132,2)*CX2132,2)</f>
        <v>0</v>
      </c>
      <c r="DH2132">
        <f t="shared" si="3407"/>
        <v>0</v>
      </c>
      <c r="DI2132">
        <f t="shared" si="3408"/>
        <v>0</v>
      </c>
      <c r="DJ2132">
        <f t="shared" ref="DJ2132:DJ2140" si="3442">DF2132</f>
        <v>0</v>
      </c>
      <c r="DK2132">
        <v>0</v>
      </c>
      <c r="DL2132" t="s">
        <v>14</v>
      </c>
      <c r="DM2132">
        <v>0</v>
      </c>
      <c r="DN2132" t="s">
        <v>14</v>
      </c>
      <c r="DO2132">
        <v>0</v>
      </c>
    </row>
    <row r="2133">
      <c r="A2133">
        <f>ROW(Source!A719)</f>
        <v>719</v>
      </c>
      <c r="B2133">
        <v>419115877</v>
      </c>
      <c r="C2133">
        <v>412996012</v>
      </c>
      <c r="D2133">
        <v>417163072</v>
      </c>
      <c r="E2133">
        <v>1</v>
      </c>
      <c r="F2133">
        <v>1</v>
      </c>
      <c r="G2133">
        <v>1</v>
      </c>
      <c r="H2133">
        <v>3</v>
      </c>
      <c r="I2133" t="s">
        <v>184</v>
      </c>
      <c r="J2133" t="s">
        <v>1854</v>
      </c>
      <c r="K2133" t="s">
        <v>185</v>
      </c>
      <c r="L2133">
        <v>1346</v>
      </c>
      <c r="N2133">
        <v>1009</v>
      </c>
      <c r="O2133" t="s">
        <v>151</v>
      </c>
      <c r="P2133" t="s">
        <v>151</v>
      </c>
      <c r="Q2133">
        <v>1</v>
      </c>
      <c r="W2133">
        <v>0</v>
      </c>
      <c r="X2133">
        <v>-1568219933</v>
      </c>
      <c r="Y2133">
        <f t="shared" si="3435"/>
        <v>0</v>
      </c>
      <c r="AA2133">
        <v>54.5</v>
      </c>
      <c r="AB2133">
        <v>0</v>
      </c>
      <c r="AC2133">
        <v>0</v>
      </c>
      <c r="AD2133">
        <v>0</v>
      </c>
      <c r="AE2133">
        <v>54.5</v>
      </c>
      <c r="AF2133">
        <v>0</v>
      </c>
      <c r="AG2133">
        <v>0</v>
      </c>
      <c r="AH2133">
        <v>0</v>
      </c>
      <c r="AI2133">
        <v>1</v>
      </c>
      <c r="AJ2133">
        <v>1</v>
      </c>
      <c r="AK2133">
        <v>1</v>
      </c>
      <c r="AL2133">
        <v>1</v>
      </c>
      <c r="AM2133">
        <v>-2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14</v>
      </c>
      <c r="AT2133">
        <v>0.063</v>
      </c>
      <c r="AU2133" t="s">
        <v>1271</v>
      </c>
      <c r="AV2133">
        <v>0</v>
      </c>
      <c r="AW2133">
        <v>2</v>
      </c>
      <c r="AX2133">
        <v>419118331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3.4335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ROUND(Y2133*Source!I719,7)</f>
        <v>0</v>
      </c>
      <c r="CY2133">
        <f t="shared" si="3436"/>
        <v>54.5</v>
      </c>
      <c r="CZ2133">
        <f t="shared" si="3437"/>
        <v>54.5</v>
      </c>
      <c r="DA2133">
        <f t="shared" si="3438"/>
        <v>1</v>
      </c>
      <c r="DB2133">
        <f t="shared" si="3439"/>
        <v>0</v>
      </c>
      <c r="DC2133">
        <f t="shared" si="3440"/>
        <v>0</v>
      </c>
      <c r="DD2133" t="s">
        <v>14</v>
      </c>
      <c r="DE2133" t="s">
        <v>14</v>
      </c>
      <c r="DF2133">
        <f>ROUND(ROUND(AE2133,2)*CX2133,2)</f>
        <v>0</v>
      </c>
      <c r="DG2133">
        <f t="shared" si="3441"/>
        <v>0</v>
      </c>
      <c r="DH2133">
        <f t="shared" si="3407"/>
        <v>0</v>
      </c>
      <c r="DI2133">
        <f t="shared" si="3408"/>
        <v>0</v>
      </c>
      <c r="DJ2133">
        <f t="shared" si="3442"/>
        <v>0</v>
      </c>
      <c r="DK2133">
        <v>1</v>
      </c>
      <c r="DL2133" t="s">
        <v>14</v>
      </c>
      <c r="DM2133">
        <v>0</v>
      </c>
      <c r="DN2133" t="s">
        <v>14</v>
      </c>
      <c r="DO2133">
        <v>0</v>
      </c>
    </row>
    <row r="2134">
      <c r="A2134">
        <f>ROW(Source!A719)</f>
        <v>719</v>
      </c>
      <c r="B2134">
        <v>419115877</v>
      </c>
      <c r="C2134">
        <v>412996012</v>
      </c>
      <c r="D2134">
        <v>417165209</v>
      </c>
      <c r="E2134">
        <v>1</v>
      </c>
      <c r="F2134">
        <v>1</v>
      </c>
      <c r="G2134">
        <v>1</v>
      </c>
      <c r="H2134">
        <v>3</v>
      </c>
      <c r="I2134" t="s">
        <v>186</v>
      </c>
      <c r="J2134" t="s">
        <v>1855</v>
      </c>
      <c r="K2134" t="s">
        <v>187</v>
      </c>
      <c r="L2134">
        <v>1346</v>
      </c>
      <c r="N2134">
        <v>1009</v>
      </c>
      <c r="O2134" t="s">
        <v>151</v>
      </c>
      <c r="P2134" t="s">
        <v>151</v>
      </c>
      <c r="Q2134">
        <v>1</v>
      </c>
      <c r="W2134">
        <v>0</v>
      </c>
      <c r="X2134">
        <v>1088305857</v>
      </c>
      <c r="Y2134">
        <f t="shared" si="3435"/>
        <v>0</v>
      </c>
      <c r="AA2134">
        <v>1032.77</v>
      </c>
      <c r="AB2134">
        <v>0</v>
      </c>
      <c r="AC2134">
        <v>0</v>
      </c>
      <c r="AD2134">
        <v>0</v>
      </c>
      <c r="AE2134">
        <v>675.00999999999999</v>
      </c>
      <c r="AF2134">
        <v>0</v>
      </c>
      <c r="AG2134">
        <v>0</v>
      </c>
      <c r="AH2134">
        <v>0</v>
      </c>
      <c r="AI2134">
        <v>1.53</v>
      </c>
      <c r="AJ2134">
        <v>1</v>
      </c>
      <c r="AK2134">
        <v>1</v>
      </c>
      <c r="AL2134">
        <v>1</v>
      </c>
      <c r="AM2134">
        <v>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14</v>
      </c>
      <c r="AT2134">
        <v>0.065000000000000002</v>
      </c>
      <c r="AU2134" t="s">
        <v>1271</v>
      </c>
      <c r="AV2134">
        <v>0</v>
      </c>
      <c r="AW2134">
        <v>2</v>
      </c>
      <c r="AX2134">
        <v>419118332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43.87565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ROUND(Y2134*Source!I719,7)</f>
        <v>0</v>
      </c>
      <c r="CY2134">
        <f t="shared" si="3436"/>
        <v>1032.77</v>
      </c>
      <c r="CZ2134">
        <f t="shared" si="3437"/>
        <v>675.00999999999999</v>
      </c>
      <c r="DA2134">
        <f t="shared" si="3438"/>
        <v>1.53</v>
      </c>
      <c r="DB2134">
        <f t="shared" si="3439"/>
        <v>0</v>
      </c>
      <c r="DC2134">
        <f t="shared" si="3440"/>
        <v>0</v>
      </c>
      <c r="DD2134" t="s">
        <v>14</v>
      </c>
      <c r="DE2134" t="s">
        <v>14</v>
      </c>
      <c r="DF2134">
        <f t="shared" ref="DF2134:DF2139" si="3443">ROUND(ROUND(AE2134*AI2134,2)*CX2134,2)</f>
        <v>0</v>
      </c>
      <c r="DG2134">
        <f t="shared" si="3441"/>
        <v>0</v>
      </c>
      <c r="DH2134">
        <f t="shared" si="3407"/>
        <v>0</v>
      </c>
      <c r="DI2134">
        <f t="shared" si="3408"/>
        <v>0</v>
      </c>
      <c r="DJ2134">
        <f t="shared" si="3442"/>
        <v>0</v>
      </c>
      <c r="DK2134">
        <v>0</v>
      </c>
      <c r="DL2134" t="s">
        <v>14</v>
      </c>
      <c r="DM2134">
        <v>0</v>
      </c>
      <c r="DN2134" t="s">
        <v>14</v>
      </c>
      <c r="DO2134">
        <v>0</v>
      </c>
    </row>
    <row r="2135">
      <c r="A2135">
        <f>ROW(Source!A719)</f>
        <v>719</v>
      </c>
      <c r="B2135">
        <v>419115877</v>
      </c>
      <c r="C2135">
        <v>412996012</v>
      </c>
      <c r="D2135">
        <v>417165224</v>
      </c>
      <c r="E2135">
        <v>1</v>
      </c>
      <c r="F2135">
        <v>1</v>
      </c>
      <c r="G2135">
        <v>1</v>
      </c>
      <c r="H2135">
        <v>3</v>
      </c>
      <c r="I2135" t="s">
        <v>222</v>
      </c>
      <c r="J2135" t="s">
        <v>1861</v>
      </c>
      <c r="K2135" t="s">
        <v>223</v>
      </c>
      <c r="L2135">
        <v>1301</v>
      </c>
      <c r="N2135">
        <v>1003</v>
      </c>
      <c r="O2135" t="s">
        <v>221</v>
      </c>
      <c r="P2135" t="s">
        <v>221</v>
      </c>
      <c r="Q2135">
        <v>1</v>
      </c>
      <c r="W2135">
        <v>0</v>
      </c>
      <c r="X2135">
        <v>-355258263</v>
      </c>
      <c r="Y2135">
        <f t="shared" si="3435"/>
        <v>0</v>
      </c>
      <c r="AA2135">
        <v>3.4700000000000002</v>
      </c>
      <c r="AB2135">
        <v>0</v>
      </c>
      <c r="AC2135">
        <v>0</v>
      </c>
      <c r="AD2135">
        <v>0</v>
      </c>
      <c r="AE2135">
        <v>2.27</v>
      </c>
      <c r="AF2135">
        <v>0</v>
      </c>
      <c r="AG2135">
        <v>0</v>
      </c>
      <c r="AH2135">
        <v>0</v>
      </c>
      <c r="AI2135">
        <v>1.53</v>
      </c>
      <c r="AJ2135">
        <v>1</v>
      </c>
      <c r="AK2135">
        <v>1</v>
      </c>
      <c r="AL2135">
        <v>1</v>
      </c>
      <c r="AM2135">
        <v>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14</v>
      </c>
      <c r="AT2135">
        <v>10.529999999999999</v>
      </c>
      <c r="AU2135" t="s">
        <v>1271</v>
      </c>
      <c r="AV2135">
        <v>0</v>
      </c>
      <c r="AW2135">
        <v>2</v>
      </c>
      <c r="AX2135">
        <v>419118333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23.903099999999998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ROUND(Y2135*Source!I719,7)</f>
        <v>0</v>
      </c>
      <c r="CY2135">
        <f t="shared" si="3436"/>
        <v>3.4700000000000002</v>
      </c>
      <c r="CZ2135">
        <f t="shared" si="3437"/>
        <v>2.27</v>
      </c>
      <c r="DA2135">
        <f t="shared" si="3438"/>
        <v>1.53</v>
      </c>
      <c r="DB2135">
        <f t="shared" si="3439"/>
        <v>0</v>
      </c>
      <c r="DC2135">
        <f t="shared" si="3440"/>
        <v>0</v>
      </c>
      <c r="DD2135" t="s">
        <v>14</v>
      </c>
      <c r="DE2135" t="s">
        <v>14</v>
      </c>
      <c r="DF2135">
        <f t="shared" si="3443"/>
        <v>0</v>
      </c>
      <c r="DG2135">
        <f t="shared" si="3441"/>
        <v>0</v>
      </c>
      <c r="DH2135">
        <f t="shared" si="3407"/>
        <v>0</v>
      </c>
      <c r="DI2135">
        <f t="shared" si="3408"/>
        <v>0</v>
      </c>
      <c r="DJ2135">
        <f t="shared" si="3442"/>
        <v>0</v>
      </c>
      <c r="DK2135">
        <v>0</v>
      </c>
      <c r="DL2135" t="s">
        <v>14</v>
      </c>
      <c r="DM2135">
        <v>0</v>
      </c>
      <c r="DN2135" t="s">
        <v>14</v>
      </c>
      <c r="DO2135">
        <v>0</v>
      </c>
    </row>
    <row r="2136">
      <c r="A2136">
        <f>ROW(Source!A719)</f>
        <v>719</v>
      </c>
      <c r="B2136">
        <v>419115877</v>
      </c>
      <c r="C2136">
        <v>412996012</v>
      </c>
      <c r="D2136">
        <v>417173749</v>
      </c>
      <c r="E2136">
        <v>1</v>
      </c>
      <c r="F2136">
        <v>1</v>
      </c>
      <c r="G2136">
        <v>1</v>
      </c>
      <c r="H2136">
        <v>3</v>
      </c>
      <c r="I2136" t="s">
        <v>624</v>
      </c>
      <c r="J2136" t="s">
        <v>1892</v>
      </c>
      <c r="K2136" t="s">
        <v>625</v>
      </c>
      <c r="L2136">
        <v>1348</v>
      </c>
      <c r="N2136">
        <v>1009</v>
      </c>
      <c r="O2136" t="s">
        <v>148</v>
      </c>
      <c r="P2136" t="s">
        <v>148</v>
      </c>
      <c r="Q2136">
        <v>1000</v>
      </c>
      <c r="W2136">
        <v>0</v>
      </c>
      <c r="X2136">
        <v>-863149291</v>
      </c>
      <c r="Y2136">
        <f t="shared" si="3435"/>
        <v>0</v>
      </c>
      <c r="AA2136">
        <v>83456.830000000002</v>
      </c>
      <c r="AB2136">
        <v>0</v>
      </c>
      <c r="AC2136">
        <v>0</v>
      </c>
      <c r="AD2136">
        <v>0</v>
      </c>
      <c r="AE2136">
        <v>88783.860000000001</v>
      </c>
      <c r="AF2136">
        <v>0</v>
      </c>
      <c r="AG2136">
        <v>0</v>
      </c>
      <c r="AH2136">
        <v>0</v>
      </c>
      <c r="AI2136">
        <v>0.93999999999999995</v>
      </c>
      <c r="AJ2136">
        <v>1</v>
      </c>
      <c r="AK2136">
        <v>1</v>
      </c>
      <c r="AL2136">
        <v>1</v>
      </c>
      <c r="AM2136">
        <v>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14</v>
      </c>
      <c r="AT2136">
        <v>1.0000000000000001e-05</v>
      </c>
      <c r="AU2136" t="s">
        <v>1271</v>
      </c>
      <c r="AV2136">
        <v>0</v>
      </c>
      <c r="AW2136">
        <v>2</v>
      </c>
      <c r="AX2136">
        <v>419118334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0.88783860000000003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ROUND(Y2136*Source!I719,7)</f>
        <v>0</v>
      </c>
      <c r="CY2136">
        <f t="shared" si="3436"/>
        <v>83456.830000000002</v>
      </c>
      <c r="CZ2136">
        <f t="shared" si="3437"/>
        <v>88783.860000000001</v>
      </c>
      <c r="DA2136">
        <f t="shared" si="3438"/>
        <v>0.93999999999999995</v>
      </c>
      <c r="DB2136">
        <f t="shared" si="3439"/>
        <v>0</v>
      </c>
      <c r="DC2136">
        <f t="shared" si="3440"/>
        <v>0</v>
      </c>
      <c r="DD2136" t="s">
        <v>14</v>
      </c>
      <c r="DE2136" t="s">
        <v>14</v>
      </c>
      <c r="DF2136">
        <f t="shared" si="3443"/>
        <v>0</v>
      </c>
      <c r="DG2136">
        <f t="shared" si="3441"/>
        <v>0</v>
      </c>
      <c r="DH2136">
        <f t="shared" si="3407"/>
        <v>0</v>
      </c>
      <c r="DI2136">
        <f t="shared" si="3408"/>
        <v>0</v>
      </c>
      <c r="DJ2136">
        <f t="shared" si="3442"/>
        <v>0</v>
      </c>
      <c r="DK2136">
        <v>0</v>
      </c>
      <c r="DL2136" t="s">
        <v>14</v>
      </c>
      <c r="DM2136">
        <v>0</v>
      </c>
      <c r="DN2136" t="s">
        <v>14</v>
      </c>
      <c r="DO2136">
        <v>0</v>
      </c>
    </row>
    <row r="2137">
      <c r="A2137">
        <f>ROW(Source!A719)</f>
        <v>719</v>
      </c>
      <c r="B2137">
        <v>419115877</v>
      </c>
      <c r="C2137">
        <v>412996012</v>
      </c>
      <c r="D2137">
        <v>417191113</v>
      </c>
      <c r="E2137">
        <v>1</v>
      </c>
      <c r="F2137">
        <v>1</v>
      </c>
      <c r="G2137">
        <v>1</v>
      </c>
      <c r="H2137">
        <v>3</v>
      </c>
      <c r="I2137" t="s">
        <v>626</v>
      </c>
      <c r="J2137" t="s">
        <v>1893</v>
      </c>
      <c r="K2137" t="s">
        <v>627</v>
      </c>
      <c r="L2137">
        <v>1425</v>
      </c>
      <c r="N2137">
        <v>1013</v>
      </c>
      <c r="O2137" t="s">
        <v>195</v>
      </c>
      <c r="P2137" t="s">
        <v>195</v>
      </c>
      <c r="Q2137">
        <v>1</v>
      </c>
      <c r="W2137">
        <v>0</v>
      </c>
      <c r="X2137">
        <v>-842655274</v>
      </c>
      <c r="Y2137">
        <f t="shared" si="3435"/>
        <v>0</v>
      </c>
      <c r="AA2137">
        <v>5067.4200000000001</v>
      </c>
      <c r="AB2137">
        <v>0</v>
      </c>
      <c r="AC2137">
        <v>0</v>
      </c>
      <c r="AD2137">
        <v>0</v>
      </c>
      <c r="AE2137">
        <v>3672.04</v>
      </c>
      <c r="AF2137">
        <v>0</v>
      </c>
      <c r="AG2137">
        <v>0</v>
      </c>
      <c r="AH2137">
        <v>0</v>
      </c>
      <c r="AI2137">
        <v>1.3799999999999999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14</v>
      </c>
      <c r="AT2137">
        <v>0.11</v>
      </c>
      <c r="AU2137" t="s">
        <v>1271</v>
      </c>
      <c r="AV2137">
        <v>0</v>
      </c>
      <c r="AW2137">
        <v>2</v>
      </c>
      <c r="AX2137">
        <v>419118335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403.92439999999999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ROUND(Y2137*Source!I719,7)</f>
        <v>0</v>
      </c>
      <c r="CY2137">
        <f t="shared" si="3436"/>
        <v>5067.4200000000001</v>
      </c>
      <c r="CZ2137">
        <f t="shared" si="3437"/>
        <v>3672.04</v>
      </c>
      <c r="DA2137">
        <f t="shared" si="3438"/>
        <v>1.3799999999999999</v>
      </c>
      <c r="DB2137">
        <f t="shared" si="3439"/>
        <v>0</v>
      </c>
      <c r="DC2137">
        <f t="shared" si="3440"/>
        <v>0</v>
      </c>
      <c r="DD2137" t="s">
        <v>14</v>
      </c>
      <c r="DE2137" t="s">
        <v>14</v>
      </c>
      <c r="DF2137">
        <f t="shared" si="3443"/>
        <v>0</v>
      </c>
      <c r="DG2137">
        <f t="shared" si="3441"/>
        <v>0</v>
      </c>
      <c r="DH2137">
        <f t="shared" si="3407"/>
        <v>0</v>
      </c>
      <c r="DI2137">
        <f t="shared" si="3408"/>
        <v>0</v>
      </c>
      <c r="DJ2137">
        <f t="shared" si="3442"/>
        <v>0</v>
      </c>
      <c r="DK2137">
        <v>0</v>
      </c>
      <c r="DL2137" t="s">
        <v>14</v>
      </c>
      <c r="DM2137">
        <v>0</v>
      </c>
      <c r="DN2137" t="s">
        <v>14</v>
      </c>
      <c r="DO2137">
        <v>0</v>
      </c>
    </row>
    <row r="2138">
      <c r="A2138">
        <f>ROW(Source!A719)</f>
        <v>719</v>
      </c>
      <c r="B2138">
        <v>419115877</v>
      </c>
      <c r="C2138">
        <v>412996012</v>
      </c>
      <c r="D2138">
        <v>417192555</v>
      </c>
      <c r="E2138">
        <v>1</v>
      </c>
      <c r="F2138">
        <v>1</v>
      </c>
      <c r="G2138">
        <v>1</v>
      </c>
      <c r="H2138">
        <v>3</v>
      </c>
      <c r="I2138" t="s">
        <v>628</v>
      </c>
      <c r="J2138" t="s">
        <v>1894</v>
      </c>
      <c r="K2138" t="s">
        <v>629</v>
      </c>
      <c r="L2138">
        <v>1455</v>
      </c>
      <c r="N2138">
        <v>1013</v>
      </c>
      <c r="O2138" t="s">
        <v>630</v>
      </c>
      <c r="P2138" t="s">
        <v>630</v>
      </c>
      <c r="Q2138">
        <v>1</v>
      </c>
      <c r="W2138">
        <v>0</v>
      </c>
      <c r="X2138">
        <v>-746478728</v>
      </c>
      <c r="Y2138">
        <f t="shared" si="3435"/>
        <v>0</v>
      </c>
      <c r="AA2138">
        <v>64.540000000000006</v>
      </c>
      <c r="AB2138">
        <v>0</v>
      </c>
      <c r="AC2138">
        <v>0</v>
      </c>
      <c r="AD2138">
        <v>0</v>
      </c>
      <c r="AE2138">
        <v>52.049999999999997</v>
      </c>
      <c r="AF2138">
        <v>0</v>
      </c>
      <c r="AG2138">
        <v>0</v>
      </c>
      <c r="AH2138">
        <v>0</v>
      </c>
      <c r="AI2138">
        <v>1.24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14</v>
      </c>
      <c r="AT2138">
        <v>0.10000000000000001</v>
      </c>
      <c r="AU2138" t="s">
        <v>1271</v>
      </c>
      <c r="AV2138">
        <v>0</v>
      </c>
      <c r="AW2138">
        <v>2</v>
      </c>
      <c r="AX2138">
        <v>419118336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5.2050000000000001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ROUND(Y2138*Source!I719,7)</f>
        <v>0</v>
      </c>
      <c r="CY2138">
        <f t="shared" si="3436"/>
        <v>64.540000000000006</v>
      </c>
      <c r="CZ2138">
        <f t="shared" si="3437"/>
        <v>52.049999999999997</v>
      </c>
      <c r="DA2138">
        <f t="shared" si="3438"/>
        <v>1.24</v>
      </c>
      <c r="DB2138">
        <f t="shared" si="3439"/>
        <v>0</v>
      </c>
      <c r="DC2138">
        <f t="shared" si="3440"/>
        <v>0</v>
      </c>
      <c r="DD2138" t="s">
        <v>14</v>
      </c>
      <c r="DE2138" t="s">
        <v>14</v>
      </c>
      <c r="DF2138">
        <f t="shared" si="3443"/>
        <v>0</v>
      </c>
      <c r="DG2138">
        <f t="shared" si="3441"/>
        <v>0</v>
      </c>
      <c r="DH2138">
        <f t="shared" si="3407"/>
        <v>0</v>
      </c>
      <c r="DI2138">
        <f t="shared" si="3408"/>
        <v>0</v>
      </c>
      <c r="DJ2138">
        <f t="shared" si="3442"/>
        <v>0</v>
      </c>
      <c r="DK2138">
        <v>0</v>
      </c>
      <c r="DL2138" t="s">
        <v>14</v>
      </c>
      <c r="DM2138">
        <v>0</v>
      </c>
      <c r="DN2138" t="s">
        <v>14</v>
      </c>
      <c r="DO2138">
        <v>0</v>
      </c>
    </row>
    <row r="2139">
      <c r="A2139">
        <f>ROW(Source!A719)</f>
        <v>719</v>
      </c>
      <c r="B2139">
        <v>419115877</v>
      </c>
      <c r="C2139">
        <v>412996012</v>
      </c>
      <c r="D2139">
        <v>417209286</v>
      </c>
      <c r="E2139">
        <v>1</v>
      </c>
      <c r="F2139">
        <v>1</v>
      </c>
      <c r="G2139">
        <v>1</v>
      </c>
      <c r="H2139">
        <v>3</v>
      </c>
      <c r="I2139" t="s">
        <v>432</v>
      </c>
      <c r="J2139" t="s">
        <v>1890</v>
      </c>
      <c r="K2139" t="s">
        <v>433</v>
      </c>
      <c r="L2139">
        <v>1407</v>
      </c>
      <c r="N2139">
        <v>1013</v>
      </c>
      <c r="O2139" t="s">
        <v>271</v>
      </c>
      <c r="P2139" t="s">
        <v>271</v>
      </c>
      <c r="Q2139">
        <v>1</v>
      </c>
      <c r="W2139">
        <v>0</v>
      </c>
      <c r="X2139">
        <v>-1853846720</v>
      </c>
      <c r="Y2139">
        <f t="shared" si="3435"/>
        <v>0</v>
      </c>
      <c r="AA2139">
        <v>468.72000000000003</v>
      </c>
      <c r="AB2139">
        <v>0</v>
      </c>
      <c r="AC2139">
        <v>0</v>
      </c>
      <c r="AD2139">
        <v>0</v>
      </c>
      <c r="AE2139">
        <v>493.38999999999999</v>
      </c>
      <c r="AF2139">
        <v>0</v>
      </c>
      <c r="AG2139">
        <v>0</v>
      </c>
      <c r="AH2139">
        <v>0</v>
      </c>
      <c r="AI2139">
        <v>0.94999999999999996</v>
      </c>
      <c r="AJ2139">
        <v>1</v>
      </c>
      <c r="AK2139">
        <v>1</v>
      </c>
      <c r="AL2139">
        <v>1</v>
      </c>
      <c r="AM2139">
        <v>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14</v>
      </c>
      <c r="AT2139">
        <v>0.001</v>
      </c>
      <c r="AU2139" t="s">
        <v>1271</v>
      </c>
      <c r="AV2139">
        <v>0</v>
      </c>
      <c r="AW2139">
        <v>2</v>
      </c>
      <c r="AX2139">
        <v>419118337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0.49339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ROUND(Y2139*Source!I719,7)</f>
        <v>0</v>
      </c>
      <c r="CY2139">
        <f t="shared" si="3436"/>
        <v>468.72000000000003</v>
      </c>
      <c r="CZ2139">
        <f t="shared" si="3437"/>
        <v>493.38999999999999</v>
      </c>
      <c r="DA2139">
        <f t="shared" si="3438"/>
        <v>0.94999999999999996</v>
      </c>
      <c r="DB2139">
        <f t="shared" si="3439"/>
        <v>0</v>
      </c>
      <c r="DC2139">
        <f t="shared" si="3440"/>
        <v>0</v>
      </c>
      <c r="DD2139" t="s">
        <v>14</v>
      </c>
      <c r="DE2139" t="s">
        <v>14</v>
      </c>
      <c r="DF2139">
        <f t="shared" si="3443"/>
        <v>0</v>
      </c>
      <c r="DG2139">
        <f t="shared" si="3441"/>
        <v>0</v>
      </c>
      <c r="DH2139">
        <f t="shared" si="3407"/>
        <v>0</v>
      </c>
      <c r="DI2139">
        <f t="shared" si="3408"/>
        <v>0</v>
      </c>
      <c r="DJ2139">
        <f t="shared" si="3442"/>
        <v>0</v>
      </c>
      <c r="DK2139">
        <v>0</v>
      </c>
      <c r="DL2139" t="s">
        <v>14</v>
      </c>
      <c r="DM2139">
        <v>0</v>
      </c>
      <c r="DN2139" t="s">
        <v>14</v>
      </c>
      <c r="DO2139">
        <v>0</v>
      </c>
    </row>
    <row r="2140">
      <c r="A2140">
        <f>ROW(Source!A719)</f>
        <v>719</v>
      </c>
      <c r="B2140">
        <v>419115877</v>
      </c>
      <c r="C2140">
        <v>412996012</v>
      </c>
      <c r="D2140">
        <v>417096729</v>
      </c>
      <c r="E2140">
        <v>117</v>
      </c>
      <c r="F2140">
        <v>1</v>
      </c>
      <c r="G2140">
        <v>1</v>
      </c>
      <c r="H2140">
        <v>3</v>
      </c>
      <c r="I2140" t="s">
        <v>1847</v>
      </c>
      <c r="J2140" t="s">
        <v>14</v>
      </c>
      <c r="K2140" t="s">
        <v>1848</v>
      </c>
      <c r="L2140">
        <v>3277935</v>
      </c>
      <c r="N2140">
        <v>1013</v>
      </c>
      <c r="O2140" t="s">
        <v>63</v>
      </c>
      <c r="P2140" t="s">
        <v>63</v>
      </c>
      <c r="Q2140">
        <v>1</v>
      </c>
      <c r="W2140">
        <v>0</v>
      </c>
      <c r="X2140">
        <v>274903907</v>
      </c>
      <c r="Y2140">
        <f t="shared" ref="Y2140:Y2143" si="3444">AT2140</f>
        <v>2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0</v>
      </c>
      <c r="AQ2140">
        <v>1</v>
      </c>
      <c r="AR2140">
        <v>0</v>
      </c>
      <c r="AS2140" t="s">
        <v>14</v>
      </c>
      <c r="AT2140">
        <v>2</v>
      </c>
      <c r="AU2140" t="s">
        <v>14</v>
      </c>
      <c r="AV2140">
        <v>0</v>
      </c>
      <c r="AW2140">
        <v>2</v>
      </c>
      <c r="AX2140">
        <v>419118338</v>
      </c>
      <c r="AY2140">
        <v>1</v>
      </c>
      <c r="AZ2140">
        <v>2048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CV2140">
        <v>0</v>
      </c>
      <c r="CW2140">
        <v>0</v>
      </c>
      <c r="CX2140">
        <f>ROUND(Y2140*Source!I719,7)</f>
        <v>2</v>
      </c>
      <c r="CY2140">
        <f t="shared" si="3436"/>
        <v>0</v>
      </c>
      <c r="CZ2140">
        <f t="shared" si="3437"/>
        <v>0</v>
      </c>
      <c r="DA2140">
        <f t="shared" si="3438"/>
        <v>1</v>
      </c>
      <c r="DB2140">
        <f t="shared" ref="DB2140:DB2143" si="3445">ROUND(ROUND(AT2140*CZ2140,2),6)</f>
        <v>0</v>
      </c>
      <c r="DC2140">
        <f t="shared" ref="DC2140:DC2143" si="3446">ROUND(ROUND(AT2140*AG2140,2),6)</f>
        <v>0</v>
      </c>
      <c r="DD2140" t="s">
        <v>14</v>
      </c>
      <c r="DE2140" t="s">
        <v>14</v>
      </c>
      <c r="DF2140">
        <f t="shared" ref="DF2140:DF2143" si="3447">ROUND(ROUND(AE2140,2)*CX2140,2)</f>
        <v>0</v>
      </c>
      <c r="DG2140">
        <f t="shared" si="3441"/>
        <v>0</v>
      </c>
      <c r="DH2140">
        <f t="shared" si="3407"/>
        <v>0</v>
      </c>
      <c r="DI2140">
        <f t="shared" si="3408"/>
        <v>0</v>
      </c>
      <c r="DJ2140">
        <f t="shared" si="3442"/>
        <v>0</v>
      </c>
      <c r="DK2140">
        <v>0</v>
      </c>
      <c r="DL2140" t="s">
        <v>14</v>
      </c>
      <c r="DM2140">
        <v>0</v>
      </c>
      <c r="DN2140" t="s">
        <v>14</v>
      </c>
      <c r="DO2140">
        <v>0</v>
      </c>
    </row>
    <row r="2141">
      <c r="A2141">
        <f>ROW(Source!A720)</f>
        <v>720</v>
      </c>
      <c r="B2141">
        <v>419115877</v>
      </c>
      <c r="C2141">
        <v>412996037</v>
      </c>
      <c r="D2141">
        <v>417090726</v>
      </c>
      <c r="E2141">
        <v>117</v>
      </c>
      <c r="F2141">
        <v>1</v>
      </c>
      <c r="G2141">
        <v>1</v>
      </c>
      <c r="H2141">
        <v>1</v>
      </c>
      <c r="I2141" t="s">
        <v>136</v>
      </c>
      <c r="J2141" t="s">
        <v>14</v>
      </c>
      <c r="K2141" t="s">
        <v>137</v>
      </c>
      <c r="L2141">
        <v>1191</v>
      </c>
      <c r="N2141">
        <v>1013</v>
      </c>
      <c r="O2141" t="s">
        <v>48</v>
      </c>
      <c r="P2141" t="s">
        <v>48</v>
      </c>
      <c r="Q2141">
        <v>1</v>
      </c>
      <c r="W2141">
        <v>0</v>
      </c>
      <c r="X2141">
        <v>888410196</v>
      </c>
      <c r="Y2141">
        <f t="shared" si="3444"/>
        <v>14</v>
      </c>
      <c r="AA2141">
        <v>0</v>
      </c>
      <c r="AB2141">
        <v>0</v>
      </c>
      <c r="AC2141">
        <v>0</v>
      </c>
      <c r="AD2141">
        <v>539.69000000000005</v>
      </c>
      <c r="AE2141">
        <v>0</v>
      </c>
      <c r="AF2141">
        <v>0</v>
      </c>
      <c r="AG2141">
        <v>0</v>
      </c>
      <c r="AH2141">
        <v>539.69000000000005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14</v>
      </c>
      <c r="AT2141">
        <v>14</v>
      </c>
      <c r="AU2141" t="s">
        <v>14</v>
      </c>
      <c r="AV2141">
        <v>1</v>
      </c>
      <c r="AW2141">
        <v>2</v>
      </c>
      <c r="AX2141">
        <v>419118339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7555.6600000000008</v>
      </c>
      <c r="BN2141">
        <v>14</v>
      </c>
      <c r="BO2141">
        <v>0</v>
      </c>
      <c r="BP2141">
        <v>1</v>
      </c>
      <c r="BQ2141">
        <v>0</v>
      </c>
      <c r="BR2141">
        <v>0</v>
      </c>
      <c r="BS2141">
        <v>0</v>
      </c>
      <c r="BT2141">
        <v>7555.6600000000008</v>
      </c>
      <c r="BU2141">
        <v>14</v>
      </c>
      <c r="BV2141">
        <v>0</v>
      </c>
      <c r="BW2141">
        <v>1</v>
      </c>
      <c r="CU2141">
        <f>ROUND(AT2141*Source!I720*AH2141*AL2141,2)</f>
        <v>7555.6599999999999</v>
      </c>
      <c r="CV2141">
        <f>ROUND(Y2141*Source!I720,7)</f>
        <v>14</v>
      </c>
      <c r="CW2141">
        <v>0</v>
      </c>
      <c r="CX2141">
        <f>ROUND(Y2141*Source!I720,7)</f>
        <v>14</v>
      </c>
      <c r="CY2141">
        <f t="shared" ref="CY2141:CY2142" si="3448">AD2141</f>
        <v>539.69000000000005</v>
      </c>
      <c r="CZ2141">
        <f t="shared" ref="CZ2141:CZ2142" si="3449">AH2141</f>
        <v>539.69000000000005</v>
      </c>
      <c r="DA2141">
        <f t="shared" ref="DA2141:DA2142" si="3450">AL2141</f>
        <v>1</v>
      </c>
      <c r="DB2141">
        <f t="shared" si="3445"/>
        <v>7555.6599999999999</v>
      </c>
      <c r="DC2141">
        <f t="shared" si="3446"/>
        <v>0</v>
      </c>
      <c r="DD2141" t="s">
        <v>14</v>
      </c>
      <c r="DE2141" t="s">
        <v>14</v>
      </c>
      <c r="DF2141">
        <f t="shared" si="3447"/>
        <v>0</v>
      </c>
      <c r="DG2141">
        <f t="shared" si="3441"/>
        <v>0</v>
      </c>
      <c r="DH2141">
        <f t="shared" si="3407"/>
        <v>0</v>
      </c>
      <c r="DI2141">
        <f t="shared" si="3408"/>
        <v>7555.6599999999999</v>
      </c>
      <c r="DJ2141">
        <f t="shared" ref="DJ2141:DJ2142" si="3451">DI2141</f>
        <v>7555.6599999999999</v>
      </c>
      <c r="DK2141">
        <v>1</v>
      </c>
      <c r="DL2141" t="s">
        <v>14</v>
      </c>
      <c r="DM2141">
        <v>0</v>
      </c>
      <c r="DN2141" t="s">
        <v>14</v>
      </c>
      <c r="DO2141">
        <v>0</v>
      </c>
    </row>
    <row r="2142">
      <c r="A2142">
        <f>ROW(Source!A720)</f>
        <v>720</v>
      </c>
      <c r="B2142">
        <v>419115877</v>
      </c>
      <c r="C2142">
        <v>412996037</v>
      </c>
      <c r="D2142">
        <v>417090896</v>
      </c>
      <c r="E2142">
        <v>117</v>
      </c>
      <c r="F2142">
        <v>1</v>
      </c>
      <c r="G2142">
        <v>1</v>
      </c>
      <c r="H2142">
        <v>1</v>
      </c>
      <c r="I2142" t="s">
        <v>1844</v>
      </c>
      <c r="J2142" t="s">
        <v>14</v>
      </c>
      <c r="K2142" t="s">
        <v>1845</v>
      </c>
      <c r="L2142">
        <v>1191</v>
      </c>
      <c r="N2142">
        <v>1013</v>
      </c>
      <c r="O2142" t="s">
        <v>48</v>
      </c>
      <c r="P2142" t="s">
        <v>48</v>
      </c>
      <c r="Q2142">
        <v>1</v>
      </c>
      <c r="W2142">
        <v>0</v>
      </c>
      <c r="X2142">
        <v>-1417349443</v>
      </c>
      <c r="Y2142">
        <f t="shared" si="3444"/>
        <v>1.1299999999999999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14</v>
      </c>
      <c r="AT2142">
        <v>1.1299999999999999</v>
      </c>
      <c r="AU2142" t="s">
        <v>14</v>
      </c>
      <c r="AV2142">
        <v>2</v>
      </c>
      <c r="AW2142">
        <v>2</v>
      </c>
      <c r="AX2142">
        <v>419118340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CV2142">
        <v>0</v>
      </c>
      <c r="CW2142">
        <v>0</v>
      </c>
      <c r="CX2142">
        <f>ROUND(Y2142*Source!I720,7)</f>
        <v>1.1299999999999999</v>
      </c>
      <c r="CY2142">
        <f t="shared" si="3448"/>
        <v>0</v>
      </c>
      <c r="CZ2142">
        <f t="shared" si="3449"/>
        <v>0</v>
      </c>
      <c r="DA2142">
        <f t="shared" si="3450"/>
        <v>1</v>
      </c>
      <c r="DB2142">
        <f t="shared" si="3445"/>
        <v>0</v>
      </c>
      <c r="DC2142">
        <f t="shared" si="3446"/>
        <v>0</v>
      </c>
      <c r="DD2142" t="s">
        <v>14</v>
      </c>
      <c r="DE2142" t="s">
        <v>14</v>
      </c>
      <c r="DF2142">
        <f t="shared" si="3447"/>
        <v>0</v>
      </c>
      <c r="DG2142">
        <f t="shared" si="3441"/>
        <v>0</v>
      </c>
      <c r="DH2142">
        <f t="shared" si="3407"/>
        <v>0</v>
      </c>
      <c r="DI2142">
        <f t="shared" si="3408"/>
        <v>0</v>
      </c>
      <c r="DJ2142">
        <f t="shared" si="3451"/>
        <v>0</v>
      </c>
      <c r="DK2142">
        <v>0</v>
      </c>
      <c r="DL2142" t="s">
        <v>14</v>
      </c>
      <c r="DM2142">
        <v>0</v>
      </c>
      <c r="DN2142" t="s">
        <v>14</v>
      </c>
      <c r="DO2142">
        <v>0</v>
      </c>
    </row>
    <row r="2143">
      <c r="A2143">
        <f>ROW(Source!A720)</f>
        <v>720</v>
      </c>
      <c r="B2143">
        <v>419115877</v>
      </c>
      <c r="C2143">
        <v>412996037</v>
      </c>
      <c r="D2143">
        <v>417098134</v>
      </c>
      <c r="E2143">
        <v>1</v>
      </c>
      <c r="F2143">
        <v>1</v>
      </c>
      <c r="G2143">
        <v>1</v>
      </c>
      <c r="H2143">
        <v>2</v>
      </c>
      <c r="I2143" t="s">
        <v>159</v>
      </c>
      <c r="J2143" t="s">
        <v>1851</v>
      </c>
      <c r="K2143" t="s">
        <v>160</v>
      </c>
      <c r="L2143">
        <v>1368</v>
      </c>
      <c r="N2143">
        <v>1011</v>
      </c>
      <c r="O2143" t="s">
        <v>55</v>
      </c>
      <c r="P2143" t="s">
        <v>55</v>
      </c>
      <c r="Q2143">
        <v>1</v>
      </c>
      <c r="W2143">
        <v>0</v>
      </c>
      <c r="X2143">
        <v>302479695</v>
      </c>
      <c r="Y2143">
        <f t="shared" si="3444"/>
        <v>1.1299999999999999</v>
      </c>
      <c r="AA2143">
        <v>0</v>
      </c>
      <c r="AB2143">
        <v>1274.25</v>
      </c>
      <c r="AC2143">
        <v>620.24000000000001</v>
      </c>
      <c r="AD2143">
        <v>0</v>
      </c>
      <c r="AE2143">
        <v>0</v>
      </c>
      <c r="AF2143">
        <v>995.50999999999999</v>
      </c>
      <c r="AG2143">
        <v>620.24000000000001</v>
      </c>
      <c r="AH2143">
        <v>0</v>
      </c>
      <c r="AI2143">
        <v>1</v>
      </c>
      <c r="AJ2143">
        <v>1.28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14</v>
      </c>
      <c r="AT2143">
        <v>1.1299999999999999</v>
      </c>
      <c r="AU2143" t="s">
        <v>14</v>
      </c>
      <c r="AV2143">
        <v>1</v>
      </c>
      <c r="AW2143">
        <v>2</v>
      </c>
      <c r="AX2143">
        <v>419118341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1124.9262999999999</v>
      </c>
      <c r="BL2143">
        <v>700.87119999999993</v>
      </c>
      <c r="BM2143">
        <v>0</v>
      </c>
      <c r="BN2143">
        <v>0</v>
      </c>
      <c r="BO2143">
        <v>1.1299999999999999</v>
      </c>
      <c r="BP2143">
        <v>1</v>
      </c>
      <c r="BQ2143">
        <v>0</v>
      </c>
      <c r="BR2143">
        <v>1124.9262999999999</v>
      </c>
      <c r="BS2143">
        <v>700.87119999999993</v>
      </c>
      <c r="BT2143">
        <v>0</v>
      </c>
      <c r="BU2143">
        <v>0</v>
      </c>
      <c r="BV2143">
        <v>1.1299999999999999</v>
      </c>
      <c r="BW2143">
        <v>1</v>
      </c>
      <c r="CV2143">
        <v>0</v>
      </c>
      <c r="CW2143">
        <f>ROUND(Y2143*Source!I720*DO2143,7)</f>
        <v>1.1299999999999999</v>
      </c>
      <c r="CX2143">
        <f>ROUND(Y2143*Source!I720,7)</f>
        <v>1.1299999999999999</v>
      </c>
      <c r="CY2143">
        <f>AB2143</f>
        <v>1274.25</v>
      </c>
      <c r="CZ2143">
        <f>AF2143</f>
        <v>995.50999999999999</v>
      </c>
      <c r="DA2143">
        <f>AJ2143</f>
        <v>1.28</v>
      </c>
      <c r="DB2143">
        <f t="shared" si="3445"/>
        <v>1124.9299999999998</v>
      </c>
      <c r="DC2143">
        <f t="shared" si="3446"/>
        <v>700.87</v>
      </c>
      <c r="DD2143" t="s">
        <v>14</v>
      </c>
      <c r="DE2143" t="s">
        <v>14</v>
      </c>
      <c r="DF2143">
        <f t="shared" si="3447"/>
        <v>0</v>
      </c>
      <c r="DG2143">
        <f>ROUND(ROUND(AF2143*AJ2143,2)*CX2143,2)</f>
        <v>1439.9000000000001</v>
      </c>
      <c r="DH2143">
        <f t="shared" si="3407"/>
        <v>700.87</v>
      </c>
      <c r="DI2143">
        <f t="shared" si="3408"/>
        <v>0</v>
      </c>
      <c r="DJ2143">
        <f>DG2143+DH2143</f>
        <v>2140.77</v>
      </c>
      <c r="DK2143">
        <v>0</v>
      </c>
      <c r="DL2143" t="s">
        <v>56</v>
      </c>
      <c r="DM2143">
        <v>5</v>
      </c>
      <c r="DN2143" t="s">
        <v>48</v>
      </c>
      <c r="DO2143">
        <v>1</v>
      </c>
    </row>
    <row r="2144">
      <c r="A2144">
        <f>ROW(Source!A720)</f>
        <v>720</v>
      </c>
      <c r="B2144">
        <v>419115877</v>
      </c>
      <c r="C2144">
        <v>412996037</v>
      </c>
      <c r="D2144">
        <v>417162991</v>
      </c>
      <c r="E2144">
        <v>1</v>
      </c>
      <c r="F2144">
        <v>1</v>
      </c>
      <c r="G2144">
        <v>1</v>
      </c>
      <c r="H2144">
        <v>3</v>
      </c>
      <c r="I2144" t="s">
        <v>146</v>
      </c>
      <c r="J2144" t="s">
        <v>1849</v>
      </c>
      <c r="K2144" t="s">
        <v>147</v>
      </c>
      <c r="L2144">
        <v>1348</v>
      </c>
      <c r="N2144">
        <v>1009</v>
      </c>
      <c r="O2144" t="s">
        <v>148</v>
      </c>
      <c r="P2144" t="s">
        <v>148</v>
      </c>
      <c r="Q2144">
        <v>1000</v>
      </c>
      <c r="W2144">
        <v>0</v>
      </c>
      <c r="X2144">
        <v>-465588395</v>
      </c>
      <c r="Y2144">
        <f t="shared" ref="Y2144:Y2151" si="3452">(AT2144*ROUND(0,7))</f>
        <v>0</v>
      </c>
      <c r="AA2144">
        <v>149054.35999999999</v>
      </c>
      <c r="AB2144">
        <v>0</v>
      </c>
      <c r="AC2144">
        <v>0</v>
      </c>
      <c r="AD2144">
        <v>0</v>
      </c>
      <c r="AE2144">
        <v>116448.72</v>
      </c>
      <c r="AF2144">
        <v>0</v>
      </c>
      <c r="AG2144">
        <v>0</v>
      </c>
      <c r="AH2144">
        <v>0</v>
      </c>
      <c r="AI2144">
        <v>1.28</v>
      </c>
      <c r="AJ2144">
        <v>1</v>
      </c>
      <c r="AK2144">
        <v>1</v>
      </c>
      <c r="AL2144">
        <v>1</v>
      </c>
      <c r="AM2144">
        <v>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14</v>
      </c>
      <c r="AT2144">
        <v>0.0001</v>
      </c>
      <c r="AU2144" t="s">
        <v>1176</v>
      </c>
      <c r="AV2144">
        <v>0</v>
      </c>
      <c r="AW2144">
        <v>2</v>
      </c>
      <c r="AX2144">
        <v>419118342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11.644872000000001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1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ROUND(Y2144*Source!I720,7)</f>
        <v>0</v>
      </c>
      <c r="CY2144">
        <f t="shared" ref="CY2144:CY2152" si="3453">AA2144</f>
        <v>149054.35999999999</v>
      </c>
      <c r="CZ2144">
        <f t="shared" ref="CZ2144:CZ2152" si="3454">AE2144</f>
        <v>116448.72</v>
      </c>
      <c r="DA2144">
        <f t="shared" ref="DA2144:DA2152" si="3455">AI2144</f>
        <v>1.28</v>
      </c>
      <c r="DB2144">
        <f t="shared" ref="DB2144:DB2151" si="3456">ROUND((ROUND(AT2144*CZ2144,2)*ROUND(0,7)),6)</f>
        <v>0</v>
      </c>
      <c r="DC2144">
        <f t="shared" ref="DC2144:DC2151" si="3457">ROUND((ROUND(AT2144*AG2144,2)*ROUND(0,7)),6)</f>
        <v>0</v>
      </c>
      <c r="DD2144" t="s">
        <v>14</v>
      </c>
      <c r="DE2144" t="s">
        <v>14</v>
      </c>
      <c r="DF2144">
        <f>ROUND(ROUND(AE2144*AI2144,2)*CX2144,2)</f>
        <v>0</v>
      </c>
      <c r="DG2144">
        <f t="shared" ref="DG2144:DG2155" si="3458">ROUND(ROUND(AF2144,2)*CX2144,2)</f>
        <v>0</v>
      </c>
      <c r="DH2144">
        <f t="shared" si="3407"/>
        <v>0</v>
      </c>
      <c r="DI2144">
        <f t="shared" si="3408"/>
        <v>0</v>
      </c>
      <c r="DJ2144">
        <f t="shared" ref="DJ2144:DJ2152" si="3459">DF2144</f>
        <v>0</v>
      </c>
      <c r="DK2144">
        <v>0</v>
      </c>
      <c r="DL2144" t="s">
        <v>14</v>
      </c>
      <c r="DM2144">
        <v>0</v>
      </c>
      <c r="DN2144" t="s">
        <v>14</v>
      </c>
      <c r="DO2144">
        <v>0</v>
      </c>
    </row>
    <row r="2145">
      <c r="A2145">
        <f>ROW(Source!A720)</f>
        <v>720</v>
      </c>
      <c r="B2145">
        <v>419115877</v>
      </c>
      <c r="C2145">
        <v>412996037</v>
      </c>
      <c r="D2145">
        <v>417163072</v>
      </c>
      <c r="E2145">
        <v>1</v>
      </c>
      <c r="F2145">
        <v>1</v>
      </c>
      <c r="G2145">
        <v>1</v>
      </c>
      <c r="H2145">
        <v>3</v>
      </c>
      <c r="I2145" t="s">
        <v>184</v>
      </c>
      <c r="J2145" t="s">
        <v>1854</v>
      </c>
      <c r="K2145" t="s">
        <v>185</v>
      </c>
      <c r="L2145">
        <v>1346</v>
      </c>
      <c r="N2145">
        <v>1009</v>
      </c>
      <c r="O2145" t="s">
        <v>151</v>
      </c>
      <c r="P2145" t="s">
        <v>151</v>
      </c>
      <c r="Q2145">
        <v>1</v>
      </c>
      <c r="W2145">
        <v>0</v>
      </c>
      <c r="X2145">
        <v>-1568219933</v>
      </c>
      <c r="Y2145">
        <f t="shared" si="3452"/>
        <v>0</v>
      </c>
      <c r="AA2145">
        <v>54.5</v>
      </c>
      <c r="AB2145">
        <v>0</v>
      </c>
      <c r="AC2145">
        <v>0</v>
      </c>
      <c r="AD2145">
        <v>0</v>
      </c>
      <c r="AE2145">
        <v>54.5</v>
      </c>
      <c r="AF2145">
        <v>0</v>
      </c>
      <c r="AG2145">
        <v>0</v>
      </c>
      <c r="AH2145">
        <v>0</v>
      </c>
      <c r="AI2145">
        <v>1</v>
      </c>
      <c r="AJ2145">
        <v>1</v>
      </c>
      <c r="AK2145">
        <v>1</v>
      </c>
      <c r="AL2145">
        <v>1</v>
      </c>
      <c r="AM2145">
        <v>-2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14</v>
      </c>
      <c r="AT2145">
        <v>0.063</v>
      </c>
      <c r="AU2145" t="s">
        <v>1176</v>
      </c>
      <c r="AV2145">
        <v>0</v>
      </c>
      <c r="AW2145">
        <v>2</v>
      </c>
      <c r="AX2145">
        <v>419118343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3.4335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ROUND(Y2145*Source!I720,7)</f>
        <v>0</v>
      </c>
      <c r="CY2145">
        <f t="shared" si="3453"/>
        <v>54.5</v>
      </c>
      <c r="CZ2145">
        <f t="shared" si="3454"/>
        <v>54.5</v>
      </c>
      <c r="DA2145">
        <f t="shared" si="3455"/>
        <v>1</v>
      </c>
      <c r="DB2145">
        <f t="shared" si="3456"/>
        <v>0</v>
      </c>
      <c r="DC2145">
        <f t="shared" si="3457"/>
        <v>0</v>
      </c>
      <c r="DD2145" t="s">
        <v>14</v>
      </c>
      <c r="DE2145" t="s">
        <v>14</v>
      </c>
      <c r="DF2145">
        <f>ROUND(ROUND(AE2145,2)*CX2145,2)</f>
        <v>0</v>
      </c>
      <c r="DG2145">
        <f t="shared" si="3458"/>
        <v>0</v>
      </c>
      <c r="DH2145">
        <f t="shared" si="3407"/>
        <v>0</v>
      </c>
      <c r="DI2145">
        <f t="shared" si="3408"/>
        <v>0</v>
      </c>
      <c r="DJ2145">
        <f t="shared" si="3459"/>
        <v>0</v>
      </c>
      <c r="DK2145">
        <v>1</v>
      </c>
      <c r="DL2145" t="s">
        <v>14</v>
      </c>
      <c r="DM2145">
        <v>0</v>
      </c>
      <c r="DN2145" t="s">
        <v>14</v>
      </c>
      <c r="DO2145">
        <v>0</v>
      </c>
    </row>
    <row r="2146">
      <c r="A2146">
        <f>ROW(Source!A720)</f>
        <v>720</v>
      </c>
      <c r="B2146">
        <v>419115877</v>
      </c>
      <c r="C2146">
        <v>412996037</v>
      </c>
      <c r="D2146">
        <v>417165209</v>
      </c>
      <c r="E2146">
        <v>1</v>
      </c>
      <c r="F2146">
        <v>1</v>
      </c>
      <c r="G2146">
        <v>1</v>
      </c>
      <c r="H2146">
        <v>3</v>
      </c>
      <c r="I2146" t="s">
        <v>186</v>
      </c>
      <c r="J2146" t="s">
        <v>1855</v>
      </c>
      <c r="K2146" t="s">
        <v>187</v>
      </c>
      <c r="L2146">
        <v>1346</v>
      </c>
      <c r="N2146">
        <v>1009</v>
      </c>
      <c r="O2146" t="s">
        <v>151</v>
      </c>
      <c r="P2146" t="s">
        <v>151</v>
      </c>
      <c r="Q2146">
        <v>1</v>
      </c>
      <c r="W2146">
        <v>0</v>
      </c>
      <c r="X2146">
        <v>1088305857</v>
      </c>
      <c r="Y2146">
        <f t="shared" si="3452"/>
        <v>0</v>
      </c>
      <c r="AA2146">
        <v>1032.77</v>
      </c>
      <c r="AB2146">
        <v>0</v>
      </c>
      <c r="AC2146">
        <v>0</v>
      </c>
      <c r="AD2146">
        <v>0</v>
      </c>
      <c r="AE2146">
        <v>675.00999999999999</v>
      </c>
      <c r="AF2146">
        <v>0</v>
      </c>
      <c r="AG2146">
        <v>0</v>
      </c>
      <c r="AH2146">
        <v>0</v>
      </c>
      <c r="AI2146">
        <v>1.53</v>
      </c>
      <c r="AJ2146">
        <v>1</v>
      </c>
      <c r="AK2146">
        <v>1</v>
      </c>
      <c r="AL2146">
        <v>1</v>
      </c>
      <c r="AM2146">
        <v>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14</v>
      </c>
      <c r="AT2146">
        <v>0.065000000000000002</v>
      </c>
      <c r="AU2146" t="s">
        <v>1176</v>
      </c>
      <c r="AV2146">
        <v>0</v>
      </c>
      <c r="AW2146">
        <v>2</v>
      </c>
      <c r="AX2146">
        <v>419118344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43.87565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ROUND(Y2146*Source!I720,7)</f>
        <v>0</v>
      </c>
      <c r="CY2146">
        <f t="shared" si="3453"/>
        <v>1032.77</v>
      </c>
      <c r="CZ2146">
        <f t="shared" si="3454"/>
        <v>675.00999999999999</v>
      </c>
      <c r="DA2146">
        <f t="shared" si="3455"/>
        <v>1.53</v>
      </c>
      <c r="DB2146">
        <f t="shared" si="3456"/>
        <v>0</v>
      </c>
      <c r="DC2146">
        <f t="shared" si="3457"/>
        <v>0</v>
      </c>
      <c r="DD2146" t="s">
        <v>14</v>
      </c>
      <c r="DE2146" t="s">
        <v>14</v>
      </c>
      <c r="DF2146">
        <f t="shared" ref="DF2146:DF2151" si="3460">ROUND(ROUND(AE2146*AI2146,2)*CX2146,2)</f>
        <v>0</v>
      </c>
      <c r="DG2146">
        <f t="shared" si="3458"/>
        <v>0</v>
      </c>
      <c r="DH2146">
        <f t="shared" si="3407"/>
        <v>0</v>
      </c>
      <c r="DI2146">
        <f t="shared" si="3408"/>
        <v>0</v>
      </c>
      <c r="DJ2146">
        <f t="shared" si="3459"/>
        <v>0</v>
      </c>
      <c r="DK2146">
        <v>0</v>
      </c>
      <c r="DL2146" t="s">
        <v>14</v>
      </c>
      <c r="DM2146">
        <v>0</v>
      </c>
      <c r="DN2146" t="s">
        <v>14</v>
      </c>
      <c r="DO2146">
        <v>0</v>
      </c>
    </row>
    <row r="2147">
      <c r="A2147">
        <f>ROW(Source!A720)</f>
        <v>720</v>
      </c>
      <c r="B2147">
        <v>419115877</v>
      </c>
      <c r="C2147">
        <v>412996037</v>
      </c>
      <c r="D2147">
        <v>417165224</v>
      </c>
      <c r="E2147">
        <v>1</v>
      </c>
      <c r="F2147">
        <v>1</v>
      </c>
      <c r="G2147">
        <v>1</v>
      </c>
      <c r="H2147">
        <v>3</v>
      </c>
      <c r="I2147" t="s">
        <v>222</v>
      </c>
      <c r="J2147" t="s">
        <v>1861</v>
      </c>
      <c r="K2147" t="s">
        <v>223</v>
      </c>
      <c r="L2147">
        <v>1301</v>
      </c>
      <c r="N2147">
        <v>1003</v>
      </c>
      <c r="O2147" t="s">
        <v>221</v>
      </c>
      <c r="P2147" t="s">
        <v>221</v>
      </c>
      <c r="Q2147">
        <v>1</v>
      </c>
      <c r="W2147">
        <v>0</v>
      </c>
      <c r="X2147">
        <v>-355258263</v>
      </c>
      <c r="Y2147">
        <f t="shared" si="3452"/>
        <v>0</v>
      </c>
      <c r="AA2147">
        <v>3.4700000000000002</v>
      </c>
      <c r="AB2147">
        <v>0</v>
      </c>
      <c r="AC2147">
        <v>0</v>
      </c>
      <c r="AD2147">
        <v>0</v>
      </c>
      <c r="AE2147">
        <v>2.27</v>
      </c>
      <c r="AF2147">
        <v>0</v>
      </c>
      <c r="AG2147">
        <v>0</v>
      </c>
      <c r="AH2147">
        <v>0</v>
      </c>
      <c r="AI2147">
        <v>1.53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14</v>
      </c>
      <c r="AT2147">
        <v>10.529999999999999</v>
      </c>
      <c r="AU2147" t="s">
        <v>1176</v>
      </c>
      <c r="AV2147">
        <v>0</v>
      </c>
      <c r="AW2147">
        <v>2</v>
      </c>
      <c r="AX2147">
        <v>419118345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23.903099999999998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ROUND(Y2147*Source!I720,7)</f>
        <v>0</v>
      </c>
      <c r="CY2147">
        <f t="shared" si="3453"/>
        <v>3.4700000000000002</v>
      </c>
      <c r="CZ2147">
        <f t="shared" si="3454"/>
        <v>2.27</v>
      </c>
      <c r="DA2147">
        <f t="shared" si="3455"/>
        <v>1.53</v>
      </c>
      <c r="DB2147">
        <f t="shared" si="3456"/>
        <v>0</v>
      </c>
      <c r="DC2147">
        <f t="shared" si="3457"/>
        <v>0</v>
      </c>
      <c r="DD2147" t="s">
        <v>14</v>
      </c>
      <c r="DE2147" t="s">
        <v>14</v>
      </c>
      <c r="DF2147">
        <f t="shared" si="3460"/>
        <v>0</v>
      </c>
      <c r="DG2147">
        <f t="shared" si="3458"/>
        <v>0</v>
      </c>
      <c r="DH2147">
        <f t="shared" si="3407"/>
        <v>0</v>
      </c>
      <c r="DI2147">
        <f t="shared" si="3408"/>
        <v>0</v>
      </c>
      <c r="DJ2147">
        <f t="shared" si="3459"/>
        <v>0</v>
      </c>
      <c r="DK2147">
        <v>0</v>
      </c>
      <c r="DL2147" t="s">
        <v>14</v>
      </c>
      <c r="DM2147">
        <v>0</v>
      </c>
      <c r="DN2147" t="s">
        <v>14</v>
      </c>
      <c r="DO2147">
        <v>0</v>
      </c>
    </row>
    <row r="2148">
      <c r="A2148">
        <f>ROW(Source!A720)</f>
        <v>720</v>
      </c>
      <c r="B2148">
        <v>419115877</v>
      </c>
      <c r="C2148">
        <v>412996037</v>
      </c>
      <c r="D2148">
        <v>417173749</v>
      </c>
      <c r="E2148">
        <v>1</v>
      </c>
      <c r="F2148">
        <v>1</v>
      </c>
      <c r="G2148">
        <v>1</v>
      </c>
      <c r="H2148">
        <v>3</v>
      </c>
      <c r="I2148" t="s">
        <v>624</v>
      </c>
      <c r="J2148" t="s">
        <v>1892</v>
      </c>
      <c r="K2148" t="s">
        <v>625</v>
      </c>
      <c r="L2148">
        <v>1348</v>
      </c>
      <c r="N2148">
        <v>1009</v>
      </c>
      <c r="O2148" t="s">
        <v>148</v>
      </c>
      <c r="P2148" t="s">
        <v>148</v>
      </c>
      <c r="Q2148">
        <v>1000</v>
      </c>
      <c r="W2148">
        <v>0</v>
      </c>
      <c r="X2148">
        <v>-863149291</v>
      </c>
      <c r="Y2148">
        <f t="shared" si="3452"/>
        <v>0</v>
      </c>
      <c r="AA2148">
        <v>83456.830000000002</v>
      </c>
      <c r="AB2148">
        <v>0</v>
      </c>
      <c r="AC2148">
        <v>0</v>
      </c>
      <c r="AD2148">
        <v>0</v>
      </c>
      <c r="AE2148">
        <v>88783.860000000001</v>
      </c>
      <c r="AF2148">
        <v>0</v>
      </c>
      <c r="AG2148">
        <v>0</v>
      </c>
      <c r="AH2148">
        <v>0</v>
      </c>
      <c r="AI2148">
        <v>0.93999999999999995</v>
      </c>
      <c r="AJ2148">
        <v>1</v>
      </c>
      <c r="AK2148">
        <v>1</v>
      </c>
      <c r="AL2148">
        <v>1</v>
      </c>
      <c r="AM2148">
        <v>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14</v>
      </c>
      <c r="AT2148">
        <v>1.0000000000000001e-05</v>
      </c>
      <c r="AU2148" t="s">
        <v>1176</v>
      </c>
      <c r="AV2148">
        <v>0</v>
      </c>
      <c r="AW2148">
        <v>2</v>
      </c>
      <c r="AX2148">
        <v>419118346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0.88783860000000003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1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ROUND(Y2148*Source!I720,7)</f>
        <v>0</v>
      </c>
      <c r="CY2148">
        <f t="shared" si="3453"/>
        <v>83456.830000000002</v>
      </c>
      <c r="CZ2148">
        <f t="shared" si="3454"/>
        <v>88783.860000000001</v>
      </c>
      <c r="DA2148">
        <f t="shared" si="3455"/>
        <v>0.93999999999999995</v>
      </c>
      <c r="DB2148">
        <f t="shared" si="3456"/>
        <v>0</v>
      </c>
      <c r="DC2148">
        <f t="shared" si="3457"/>
        <v>0</v>
      </c>
      <c r="DD2148" t="s">
        <v>14</v>
      </c>
      <c r="DE2148" t="s">
        <v>14</v>
      </c>
      <c r="DF2148">
        <f t="shared" si="3460"/>
        <v>0</v>
      </c>
      <c r="DG2148">
        <f t="shared" si="3458"/>
        <v>0</v>
      </c>
      <c r="DH2148">
        <f t="shared" si="3407"/>
        <v>0</v>
      </c>
      <c r="DI2148">
        <f t="shared" si="3408"/>
        <v>0</v>
      </c>
      <c r="DJ2148">
        <f t="shared" si="3459"/>
        <v>0</v>
      </c>
      <c r="DK2148">
        <v>0</v>
      </c>
      <c r="DL2148" t="s">
        <v>14</v>
      </c>
      <c r="DM2148">
        <v>0</v>
      </c>
      <c r="DN2148" t="s">
        <v>14</v>
      </c>
      <c r="DO2148">
        <v>0</v>
      </c>
    </row>
    <row r="2149">
      <c r="A2149">
        <f>ROW(Source!A720)</f>
        <v>720</v>
      </c>
      <c r="B2149">
        <v>419115877</v>
      </c>
      <c r="C2149">
        <v>412996037</v>
      </c>
      <c r="D2149">
        <v>417191113</v>
      </c>
      <c r="E2149">
        <v>1</v>
      </c>
      <c r="F2149">
        <v>1</v>
      </c>
      <c r="G2149">
        <v>1</v>
      </c>
      <c r="H2149">
        <v>3</v>
      </c>
      <c r="I2149" t="s">
        <v>626</v>
      </c>
      <c r="J2149" t="s">
        <v>1893</v>
      </c>
      <c r="K2149" t="s">
        <v>627</v>
      </c>
      <c r="L2149">
        <v>1425</v>
      </c>
      <c r="N2149">
        <v>1013</v>
      </c>
      <c r="O2149" t="s">
        <v>195</v>
      </c>
      <c r="P2149" t="s">
        <v>195</v>
      </c>
      <c r="Q2149">
        <v>1</v>
      </c>
      <c r="W2149">
        <v>0</v>
      </c>
      <c r="X2149">
        <v>-842655274</v>
      </c>
      <c r="Y2149">
        <f t="shared" si="3452"/>
        <v>0</v>
      </c>
      <c r="AA2149">
        <v>5067.4200000000001</v>
      </c>
      <c r="AB2149">
        <v>0</v>
      </c>
      <c r="AC2149">
        <v>0</v>
      </c>
      <c r="AD2149">
        <v>0</v>
      </c>
      <c r="AE2149">
        <v>3672.04</v>
      </c>
      <c r="AF2149">
        <v>0</v>
      </c>
      <c r="AG2149">
        <v>0</v>
      </c>
      <c r="AH2149">
        <v>0</v>
      </c>
      <c r="AI2149">
        <v>1.3799999999999999</v>
      </c>
      <c r="AJ2149">
        <v>1</v>
      </c>
      <c r="AK2149">
        <v>1</v>
      </c>
      <c r="AL2149">
        <v>1</v>
      </c>
      <c r="AM2149">
        <v>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14</v>
      </c>
      <c r="AT2149">
        <v>0.11</v>
      </c>
      <c r="AU2149" t="s">
        <v>1176</v>
      </c>
      <c r="AV2149">
        <v>0</v>
      </c>
      <c r="AW2149">
        <v>2</v>
      </c>
      <c r="AX2149">
        <v>419118347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403.92439999999999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ROUND(Y2149*Source!I720,7)</f>
        <v>0</v>
      </c>
      <c r="CY2149">
        <f t="shared" si="3453"/>
        <v>5067.4200000000001</v>
      </c>
      <c r="CZ2149">
        <f t="shared" si="3454"/>
        <v>3672.04</v>
      </c>
      <c r="DA2149">
        <f t="shared" si="3455"/>
        <v>1.3799999999999999</v>
      </c>
      <c r="DB2149">
        <f t="shared" si="3456"/>
        <v>0</v>
      </c>
      <c r="DC2149">
        <f t="shared" si="3457"/>
        <v>0</v>
      </c>
      <c r="DD2149" t="s">
        <v>14</v>
      </c>
      <c r="DE2149" t="s">
        <v>14</v>
      </c>
      <c r="DF2149">
        <f t="shared" si="3460"/>
        <v>0</v>
      </c>
      <c r="DG2149">
        <f t="shared" si="3458"/>
        <v>0</v>
      </c>
      <c r="DH2149">
        <f t="shared" si="3407"/>
        <v>0</v>
      </c>
      <c r="DI2149">
        <f t="shared" si="3408"/>
        <v>0</v>
      </c>
      <c r="DJ2149">
        <f t="shared" si="3459"/>
        <v>0</v>
      </c>
      <c r="DK2149">
        <v>0</v>
      </c>
      <c r="DL2149" t="s">
        <v>14</v>
      </c>
      <c r="DM2149">
        <v>0</v>
      </c>
      <c r="DN2149" t="s">
        <v>14</v>
      </c>
      <c r="DO2149">
        <v>0</v>
      </c>
    </row>
    <row r="2150">
      <c r="A2150">
        <f>ROW(Source!A720)</f>
        <v>720</v>
      </c>
      <c r="B2150">
        <v>419115877</v>
      </c>
      <c r="C2150">
        <v>412996037</v>
      </c>
      <c r="D2150">
        <v>417192555</v>
      </c>
      <c r="E2150">
        <v>1</v>
      </c>
      <c r="F2150">
        <v>1</v>
      </c>
      <c r="G2150">
        <v>1</v>
      </c>
      <c r="H2150">
        <v>3</v>
      </c>
      <c r="I2150" t="s">
        <v>628</v>
      </c>
      <c r="J2150" t="s">
        <v>1894</v>
      </c>
      <c r="K2150" t="s">
        <v>629</v>
      </c>
      <c r="L2150">
        <v>1455</v>
      </c>
      <c r="N2150">
        <v>1013</v>
      </c>
      <c r="O2150" t="s">
        <v>630</v>
      </c>
      <c r="P2150" t="s">
        <v>630</v>
      </c>
      <c r="Q2150">
        <v>1</v>
      </c>
      <c r="W2150">
        <v>0</v>
      </c>
      <c r="X2150">
        <v>-746478728</v>
      </c>
      <c r="Y2150">
        <f t="shared" si="3452"/>
        <v>0</v>
      </c>
      <c r="AA2150">
        <v>64.540000000000006</v>
      </c>
      <c r="AB2150">
        <v>0</v>
      </c>
      <c r="AC2150">
        <v>0</v>
      </c>
      <c r="AD2150">
        <v>0</v>
      </c>
      <c r="AE2150">
        <v>52.049999999999997</v>
      </c>
      <c r="AF2150">
        <v>0</v>
      </c>
      <c r="AG2150">
        <v>0</v>
      </c>
      <c r="AH2150">
        <v>0</v>
      </c>
      <c r="AI2150">
        <v>1.24</v>
      </c>
      <c r="AJ2150">
        <v>1</v>
      </c>
      <c r="AK2150">
        <v>1</v>
      </c>
      <c r="AL2150">
        <v>1</v>
      </c>
      <c r="AM2150">
        <v>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14</v>
      </c>
      <c r="AT2150">
        <v>0.10000000000000001</v>
      </c>
      <c r="AU2150" t="s">
        <v>1176</v>
      </c>
      <c r="AV2150">
        <v>0</v>
      </c>
      <c r="AW2150">
        <v>2</v>
      </c>
      <c r="AX2150">
        <v>419118348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5.2050000000000001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ROUND(Y2150*Source!I720,7)</f>
        <v>0</v>
      </c>
      <c r="CY2150">
        <f t="shared" si="3453"/>
        <v>64.540000000000006</v>
      </c>
      <c r="CZ2150">
        <f t="shared" si="3454"/>
        <v>52.049999999999997</v>
      </c>
      <c r="DA2150">
        <f t="shared" si="3455"/>
        <v>1.24</v>
      </c>
      <c r="DB2150">
        <f t="shared" si="3456"/>
        <v>0</v>
      </c>
      <c r="DC2150">
        <f t="shared" si="3457"/>
        <v>0</v>
      </c>
      <c r="DD2150" t="s">
        <v>14</v>
      </c>
      <c r="DE2150" t="s">
        <v>14</v>
      </c>
      <c r="DF2150">
        <f t="shared" si="3460"/>
        <v>0</v>
      </c>
      <c r="DG2150">
        <f t="shared" si="3458"/>
        <v>0</v>
      </c>
      <c r="DH2150">
        <f t="shared" si="3407"/>
        <v>0</v>
      </c>
      <c r="DI2150">
        <f t="shared" si="3408"/>
        <v>0</v>
      </c>
      <c r="DJ2150">
        <f t="shared" si="3459"/>
        <v>0</v>
      </c>
      <c r="DK2150">
        <v>0</v>
      </c>
      <c r="DL2150" t="s">
        <v>14</v>
      </c>
      <c r="DM2150">
        <v>0</v>
      </c>
      <c r="DN2150" t="s">
        <v>14</v>
      </c>
      <c r="DO2150">
        <v>0</v>
      </c>
    </row>
    <row r="2151">
      <c r="A2151">
        <f>ROW(Source!A720)</f>
        <v>720</v>
      </c>
      <c r="B2151">
        <v>419115877</v>
      </c>
      <c r="C2151">
        <v>412996037</v>
      </c>
      <c r="D2151">
        <v>417209286</v>
      </c>
      <c r="E2151">
        <v>1</v>
      </c>
      <c r="F2151">
        <v>1</v>
      </c>
      <c r="G2151">
        <v>1</v>
      </c>
      <c r="H2151">
        <v>3</v>
      </c>
      <c r="I2151" t="s">
        <v>432</v>
      </c>
      <c r="J2151" t="s">
        <v>1890</v>
      </c>
      <c r="K2151" t="s">
        <v>433</v>
      </c>
      <c r="L2151">
        <v>1407</v>
      </c>
      <c r="N2151">
        <v>1013</v>
      </c>
      <c r="O2151" t="s">
        <v>271</v>
      </c>
      <c r="P2151" t="s">
        <v>271</v>
      </c>
      <c r="Q2151">
        <v>1</v>
      </c>
      <c r="W2151">
        <v>0</v>
      </c>
      <c r="X2151">
        <v>-1853846720</v>
      </c>
      <c r="Y2151">
        <f t="shared" si="3452"/>
        <v>0</v>
      </c>
      <c r="AA2151">
        <v>468.72000000000003</v>
      </c>
      <c r="AB2151">
        <v>0</v>
      </c>
      <c r="AC2151">
        <v>0</v>
      </c>
      <c r="AD2151">
        <v>0</v>
      </c>
      <c r="AE2151">
        <v>493.38999999999999</v>
      </c>
      <c r="AF2151">
        <v>0</v>
      </c>
      <c r="AG2151">
        <v>0</v>
      </c>
      <c r="AH2151">
        <v>0</v>
      </c>
      <c r="AI2151">
        <v>0.94999999999999996</v>
      </c>
      <c r="AJ2151">
        <v>1</v>
      </c>
      <c r="AK2151">
        <v>1</v>
      </c>
      <c r="AL2151">
        <v>1</v>
      </c>
      <c r="AM2151">
        <v>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14</v>
      </c>
      <c r="AT2151">
        <v>0.001</v>
      </c>
      <c r="AU2151" t="s">
        <v>1176</v>
      </c>
      <c r="AV2151">
        <v>0</v>
      </c>
      <c r="AW2151">
        <v>2</v>
      </c>
      <c r="AX2151">
        <v>419118349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0.49339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ROUND(Y2151*Source!I720,7)</f>
        <v>0</v>
      </c>
      <c r="CY2151">
        <f t="shared" si="3453"/>
        <v>468.72000000000003</v>
      </c>
      <c r="CZ2151">
        <f t="shared" si="3454"/>
        <v>493.38999999999999</v>
      </c>
      <c r="DA2151">
        <f t="shared" si="3455"/>
        <v>0.94999999999999996</v>
      </c>
      <c r="DB2151">
        <f t="shared" si="3456"/>
        <v>0</v>
      </c>
      <c r="DC2151">
        <f t="shared" si="3457"/>
        <v>0</v>
      </c>
      <c r="DD2151" t="s">
        <v>14</v>
      </c>
      <c r="DE2151" t="s">
        <v>14</v>
      </c>
      <c r="DF2151">
        <f t="shared" si="3460"/>
        <v>0</v>
      </c>
      <c r="DG2151">
        <f t="shared" si="3458"/>
        <v>0</v>
      </c>
      <c r="DH2151">
        <f t="shared" si="3407"/>
        <v>0</v>
      </c>
      <c r="DI2151">
        <f t="shared" si="3408"/>
        <v>0</v>
      </c>
      <c r="DJ2151">
        <f t="shared" si="3459"/>
        <v>0</v>
      </c>
      <c r="DK2151">
        <v>0</v>
      </c>
      <c r="DL2151" t="s">
        <v>14</v>
      </c>
      <c r="DM2151">
        <v>0</v>
      </c>
      <c r="DN2151" t="s">
        <v>14</v>
      </c>
      <c r="DO2151">
        <v>0</v>
      </c>
    </row>
    <row r="2152">
      <c r="A2152">
        <f>ROW(Source!A720)</f>
        <v>720</v>
      </c>
      <c r="B2152">
        <v>419115877</v>
      </c>
      <c r="C2152">
        <v>412996037</v>
      </c>
      <c r="D2152">
        <v>417096729</v>
      </c>
      <c r="E2152">
        <v>117</v>
      </c>
      <c r="F2152">
        <v>1</v>
      </c>
      <c r="G2152">
        <v>1</v>
      </c>
      <c r="H2152">
        <v>3</v>
      </c>
      <c r="I2152" t="s">
        <v>1847</v>
      </c>
      <c r="J2152" t="s">
        <v>14</v>
      </c>
      <c r="K2152" t="s">
        <v>1848</v>
      </c>
      <c r="L2152">
        <v>3277935</v>
      </c>
      <c r="N2152">
        <v>1013</v>
      </c>
      <c r="O2152" t="s">
        <v>63</v>
      </c>
      <c r="P2152" t="s">
        <v>63</v>
      </c>
      <c r="Q2152">
        <v>1</v>
      </c>
      <c r="W2152">
        <v>0</v>
      </c>
      <c r="X2152">
        <v>274903907</v>
      </c>
      <c r="Y2152">
        <f t="shared" ref="Y2152:Y2159" si="3461">AT2152</f>
        <v>2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0</v>
      </c>
      <c r="AQ2152">
        <v>1</v>
      </c>
      <c r="AR2152">
        <v>0</v>
      </c>
      <c r="AS2152" t="s">
        <v>14</v>
      </c>
      <c r="AT2152">
        <v>2</v>
      </c>
      <c r="AU2152" t="s">
        <v>14</v>
      </c>
      <c r="AV2152">
        <v>0</v>
      </c>
      <c r="AW2152">
        <v>2</v>
      </c>
      <c r="AX2152">
        <v>419118350</v>
      </c>
      <c r="AY2152">
        <v>1</v>
      </c>
      <c r="AZ2152">
        <v>2048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CV2152">
        <v>0</v>
      </c>
      <c r="CW2152">
        <v>0</v>
      </c>
      <c r="CX2152">
        <f>ROUND(Y2152*Source!I720,7)</f>
        <v>2</v>
      </c>
      <c r="CY2152">
        <f t="shared" si="3453"/>
        <v>0</v>
      </c>
      <c r="CZ2152">
        <f t="shared" si="3454"/>
        <v>0</v>
      </c>
      <c r="DA2152">
        <f t="shared" si="3455"/>
        <v>1</v>
      </c>
      <c r="DB2152">
        <f t="shared" ref="DB2152:DB2159" si="3462">ROUND(ROUND(AT2152*CZ2152,2),6)</f>
        <v>0</v>
      </c>
      <c r="DC2152">
        <f t="shared" ref="DC2152:DC2159" si="3463">ROUND(ROUND(AT2152*AG2152,2),6)</f>
        <v>0</v>
      </c>
      <c r="DD2152" t="s">
        <v>14</v>
      </c>
      <c r="DE2152" t="s">
        <v>14</v>
      </c>
      <c r="DF2152">
        <f t="shared" ref="DF2152:DF2164" si="3464">ROUND(ROUND(AE2152,2)*CX2152,2)</f>
        <v>0</v>
      </c>
      <c r="DG2152">
        <f t="shared" si="3458"/>
        <v>0</v>
      </c>
      <c r="DH2152">
        <f t="shared" si="3407"/>
        <v>0</v>
      </c>
      <c r="DI2152">
        <f t="shared" si="3408"/>
        <v>0</v>
      </c>
      <c r="DJ2152">
        <f t="shared" si="3459"/>
        <v>0</v>
      </c>
      <c r="DK2152">
        <v>0</v>
      </c>
      <c r="DL2152" t="s">
        <v>14</v>
      </c>
      <c r="DM2152">
        <v>0</v>
      </c>
      <c r="DN2152" t="s">
        <v>14</v>
      </c>
      <c r="DO2152">
        <v>0</v>
      </c>
    </row>
    <row r="2153">
      <c r="A2153">
        <f>ROW(Source!A756)</f>
        <v>756</v>
      </c>
      <c r="B2153">
        <v>419115877</v>
      </c>
      <c r="C2153">
        <v>412996062</v>
      </c>
      <c r="D2153">
        <v>417090896</v>
      </c>
      <c r="E2153">
        <v>117</v>
      </c>
      <c r="F2153">
        <v>1</v>
      </c>
      <c r="G2153">
        <v>1</v>
      </c>
      <c r="H2153">
        <v>1</v>
      </c>
      <c r="I2153" t="s">
        <v>1844</v>
      </c>
      <c r="J2153" t="s">
        <v>14</v>
      </c>
      <c r="K2153" t="s">
        <v>1845</v>
      </c>
      <c r="L2153">
        <v>1191</v>
      </c>
      <c r="N2153">
        <v>1013</v>
      </c>
      <c r="O2153" t="s">
        <v>48</v>
      </c>
      <c r="P2153" t="s">
        <v>48</v>
      </c>
      <c r="Q2153">
        <v>1</v>
      </c>
      <c r="W2153">
        <v>0</v>
      </c>
      <c r="X2153">
        <v>-1417349443</v>
      </c>
      <c r="Y2153">
        <f t="shared" si="3461"/>
        <v>15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14</v>
      </c>
      <c r="AT2153">
        <v>15</v>
      </c>
      <c r="AU2153" t="s">
        <v>14</v>
      </c>
      <c r="AV2153">
        <v>2</v>
      </c>
      <c r="AW2153">
        <v>2</v>
      </c>
      <c r="AX2153">
        <v>419118351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ROUND(Y2153*Source!I756,7)</f>
        <v>0.014999999999999999</v>
      </c>
      <c r="CY2153">
        <f>AD2153</f>
        <v>0</v>
      </c>
      <c r="CZ2153">
        <f>AH2153</f>
        <v>0</v>
      </c>
      <c r="DA2153">
        <f>AL2153</f>
        <v>1</v>
      </c>
      <c r="DB2153">
        <f t="shared" si="3462"/>
        <v>0</v>
      </c>
      <c r="DC2153">
        <f t="shared" si="3463"/>
        <v>0</v>
      </c>
      <c r="DD2153" t="s">
        <v>14</v>
      </c>
      <c r="DE2153" t="s">
        <v>14</v>
      </c>
      <c r="DF2153">
        <f t="shared" si="3464"/>
        <v>0</v>
      </c>
      <c r="DG2153">
        <f t="shared" si="3458"/>
        <v>0</v>
      </c>
      <c r="DH2153">
        <f t="shared" si="3407"/>
        <v>0</v>
      </c>
      <c r="DI2153">
        <f t="shared" si="3408"/>
        <v>0</v>
      </c>
      <c r="DJ2153">
        <f>DI2153</f>
        <v>0</v>
      </c>
      <c r="DK2153">
        <v>0</v>
      </c>
      <c r="DL2153" t="s">
        <v>14</v>
      </c>
      <c r="DM2153">
        <v>0</v>
      </c>
      <c r="DN2153" t="s">
        <v>14</v>
      </c>
      <c r="DO2153">
        <v>0</v>
      </c>
    </row>
    <row r="2154">
      <c r="A2154">
        <f>ROW(Source!A756)</f>
        <v>756</v>
      </c>
      <c r="B2154">
        <v>419115877</v>
      </c>
      <c r="C2154">
        <v>412996062</v>
      </c>
      <c r="D2154">
        <v>417097001</v>
      </c>
      <c r="E2154">
        <v>1</v>
      </c>
      <c r="F2154">
        <v>1</v>
      </c>
      <c r="G2154">
        <v>1</v>
      </c>
      <c r="H2154">
        <v>2</v>
      </c>
      <c r="I2154" t="s">
        <v>638</v>
      </c>
      <c r="J2154" t="s">
        <v>1895</v>
      </c>
      <c r="K2154" t="s">
        <v>639</v>
      </c>
      <c r="L2154">
        <v>1368</v>
      </c>
      <c r="N2154">
        <v>1011</v>
      </c>
      <c r="O2154" t="s">
        <v>55</v>
      </c>
      <c r="P2154" t="s">
        <v>55</v>
      </c>
      <c r="Q2154">
        <v>1</v>
      </c>
      <c r="W2154">
        <v>0</v>
      </c>
      <c r="X2154">
        <v>-2089116308</v>
      </c>
      <c r="Y2154">
        <f t="shared" si="3461"/>
        <v>15</v>
      </c>
      <c r="AA2154">
        <v>0</v>
      </c>
      <c r="AB2154">
        <v>1640.97</v>
      </c>
      <c r="AC2154">
        <v>724.95000000000005</v>
      </c>
      <c r="AD2154">
        <v>0</v>
      </c>
      <c r="AE2154">
        <v>0</v>
      </c>
      <c r="AF2154">
        <v>1640.97</v>
      </c>
      <c r="AG2154">
        <v>724.95000000000005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14</v>
      </c>
      <c r="AT2154">
        <v>15</v>
      </c>
      <c r="AU2154" t="s">
        <v>14</v>
      </c>
      <c r="AV2154">
        <v>1</v>
      </c>
      <c r="AW2154">
        <v>2</v>
      </c>
      <c r="AX2154">
        <v>419118352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24614.549999999999</v>
      </c>
      <c r="BL2154">
        <v>10874.25</v>
      </c>
      <c r="BM2154">
        <v>0</v>
      </c>
      <c r="BN2154">
        <v>0</v>
      </c>
      <c r="BO2154">
        <v>15</v>
      </c>
      <c r="BP2154">
        <v>1</v>
      </c>
      <c r="BQ2154">
        <v>0</v>
      </c>
      <c r="BR2154">
        <v>24614.549999999999</v>
      </c>
      <c r="BS2154">
        <v>10874.25</v>
      </c>
      <c r="BT2154">
        <v>0</v>
      </c>
      <c r="BU2154">
        <v>0</v>
      </c>
      <c r="BV2154">
        <v>15</v>
      </c>
      <c r="BW2154">
        <v>1</v>
      </c>
      <c r="CV2154">
        <v>0</v>
      </c>
      <c r="CW2154">
        <f>ROUND(Y2154*Source!I756*DO2154,7)</f>
        <v>0.014999999999999999</v>
      </c>
      <c r="CX2154">
        <f>ROUND(Y2154*Source!I756,7)</f>
        <v>0.014999999999999999</v>
      </c>
      <c r="CY2154">
        <f>AB2154</f>
        <v>1640.97</v>
      </c>
      <c r="CZ2154">
        <f>AF2154</f>
        <v>1640.97</v>
      </c>
      <c r="DA2154">
        <f>AJ2154</f>
        <v>1</v>
      </c>
      <c r="DB2154">
        <f t="shared" si="3462"/>
        <v>24614.549999999999</v>
      </c>
      <c r="DC2154">
        <f t="shared" si="3463"/>
        <v>10874.25</v>
      </c>
      <c r="DD2154" t="s">
        <v>14</v>
      </c>
      <c r="DE2154" t="s">
        <v>14</v>
      </c>
      <c r="DF2154">
        <f t="shared" si="3464"/>
        <v>0</v>
      </c>
      <c r="DG2154">
        <f t="shared" si="3458"/>
        <v>24.609999999999999</v>
      </c>
      <c r="DH2154">
        <f t="shared" si="3407"/>
        <v>10.870000000000001</v>
      </c>
      <c r="DI2154">
        <f t="shared" si="3408"/>
        <v>0</v>
      </c>
      <c r="DJ2154">
        <f>DG2154+DH2154</f>
        <v>35.480000000000004</v>
      </c>
      <c r="DK2154">
        <v>1</v>
      </c>
      <c r="DL2154" t="s">
        <v>170</v>
      </c>
      <c r="DM2154">
        <v>6</v>
      </c>
      <c r="DN2154" t="s">
        <v>48</v>
      </c>
      <c r="DO2154">
        <v>1</v>
      </c>
    </row>
    <row r="2155">
      <c r="A2155">
        <f>ROW(Source!A757)</f>
        <v>757</v>
      </c>
      <c r="B2155">
        <v>419115877</v>
      </c>
      <c r="C2155">
        <v>412996067</v>
      </c>
      <c r="D2155">
        <v>417090896</v>
      </c>
      <c r="E2155">
        <v>117</v>
      </c>
      <c r="F2155">
        <v>1</v>
      </c>
      <c r="G2155">
        <v>1</v>
      </c>
      <c r="H2155">
        <v>1</v>
      </c>
      <c r="I2155" t="s">
        <v>1844</v>
      </c>
      <c r="J2155" t="s">
        <v>14</v>
      </c>
      <c r="K2155" t="s">
        <v>1845</v>
      </c>
      <c r="L2155">
        <v>1191</v>
      </c>
      <c r="N2155">
        <v>1013</v>
      </c>
      <c r="O2155" t="s">
        <v>48</v>
      </c>
      <c r="P2155" t="s">
        <v>48</v>
      </c>
      <c r="Q2155">
        <v>1</v>
      </c>
      <c r="W2155">
        <v>0</v>
      </c>
      <c r="X2155">
        <v>-1417349443</v>
      </c>
      <c r="Y2155">
        <f t="shared" si="3461"/>
        <v>6.9100000000000001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14</v>
      </c>
      <c r="AT2155">
        <v>6.9100000000000001</v>
      </c>
      <c r="AU2155" t="s">
        <v>14</v>
      </c>
      <c r="AV2155">
        <v>2</v>
      </c>
      <c r="AW2155">
        <v>2</v>
      </c>
      <c r="AX2155">
        <v>419118353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ROUND(Y2155*Source!I757,7)</f>
        <v>0.0069099999999999995</v>
      </c>
      <c r="CY2155">
        <f>AD2155</f>
        <v>0</v>
      </c>
      <c r="CZ2155">
        <f>AH2155</f>
        <v>0</v>
      </c>
      <c r="DA2155">
        <f>AL2155</f>
        <v>1</v>
      </c>
      <c r="DB2155">
        <f t="shared" si="3462"/>
        <v>0</v>
      </c>
      <c r="DC2155">
        <f t="shared" si="3463"/>
        <v>0</v>
      </c>
      <c r="DD2155" t="s">
        <v>14</v>
      </c>
      <c r="DE2155" t="s">
        <v>14</v>
      </c>
      <c r="DF2155">
        <f t="shared" si="3464"/>
        <v>0</v>
      </c>
      <c r="DG2155">
        <f t="shared" si="3458"/>
        <v>0</v>
      </c>
      <c r="DH2155">
        <f t="shared" si="3407"/>
        <v>0</v>
      </c>
      <c r="DI2155">
        <f t="shared" si="3408"/>
        <v>0</v>
      </c>
      <c r="DJ2155">
        <f>DI2155</f>
        <v>0</v>
      </c>
      <c r="DK2155">
        <v>0</v>
      </c>
      <c r="DL2155" t="s">
        <v>14</v>
      </c>
      <c r="DM2155">
        <v>0</v>
      </c>
      <c r="DN2155" t="s">
        <v>14</v>
      </c>
      <c r="DO2155">
        <v>0</v>
      </c>
    </row>
    <row r="2156">
      <c r="A2156">
        <f>ROW(Source!A757)</f>
        <v>757</v>
      </c>
      <c r="B2156">
        <v>419115877</v>
      </c>
      <c r="C2156">
        <v>412996067</v>
      </c>
      <c r="D2156">
        <v>417096953</v>
      </c>
      <c r="E2156">
        <v>1</v>
      </c>
      <c r="F2156">
        <v>1</v>
      </c>
      <c r="G2156">
        <v>1</v>
      </c>
      <c r="H2156">
        <v>2</v>
      </c>
      <c r="I2156" t="s">
        <v>647</v>
      </c>
      <c r="J2156" t="s">
        <v>1896</v>
      </c>
      <c r="K2156" t="s">
        <v>648</v>
      </c>
      <c r="L2156">
        <v>1368</v>
      </c>
      <c r="N2156">
        <v>1011</v>
      </c>
      <c r="O2156" t="s">
        <v>55</v>
      </c>
      <c r="P2156" t="s">
        <v>55</v>
      </c>
      <c r="Q2156">
        <v>1</v>
      </c>
      <c r="W2156">
        <v>0</v>
      </c>
      <c r="X2156">
        <v>1445775709</v>
      </c>
      <c r="Y2156">
        <f t="shared" si="3461"/>
        <v>6.9100000000000001</v>
      </c>
      <c r="AA2156">
        <v>0</v>
      </c>
      <c r="AB2156">
        <v>1126.3</v>
      </c>
      <c r="AC2156">
        <v>620.24000000000001</v>
      </c>
      <c r="AD2156">
        <v>0</v>
      </c>
      <c r="AE2156">
        <v>0</v>
      </c>
      <c r="AF2156">
        <v>828.15999999999997</v>
      </c>
      <c r="AG2156">
        <v>620.24000000000001</v>
      </c>
      <c r="AH2156">
        <v>0</v>
      </c>
      <c r="AI2156">
        <v>1</v>
      </c>
      <c r="AJ2156">
        <v>1.3600000000000001</v>
      </c>
      <c r="AK2156">
        <v>1</v>
      </c>
      <c r="AL2156">
        <v>1</v>
      </c>
      <c r="AM2156">
        <v>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14</v>
      </c>
      <c r="AT2156">
        <v>6.9100000000000001</v>
      </c>
      <c r="AU2156" t="s">
        <v>14</v>
      </c>
      <c r="AV2156">
        <v>1</v>
      </c>
      <c r="AW2156">
        <v>2</v>
      </c>
      <c r="AX2156">
        <v>419118354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5722.5856000000003</v>
      </c>
      <c r="BL2156">
        <v>4285.8584000000001</v>
      </c>
      <c r="BM2156">
        <v>0</v>
      </c>
      <c r="BN2156">
        <v>0</v>
      </c>
      <c r="BO2156">
        <v>6.9100000000000001</v>
      </c>
      <c r="BP2156">
        <v>1</v>
      </c>
      <c r="BQ2156">
        <v>0</v>
      </c>
      <c r="BR2156">
        <v>5722.5856000000003</v>
      </c>
      <c r="BS2156">
        <v>4285.8584000000001</v>
      </c>
      <c r="BT2156">
        <v>0</v>
      </c>
      <c r="BU2156">
        <v>0</v>
      </c>
      <c r="BV2156">
        <v>6.9100000000000001</v>
      </c>
      <c r="BW2156">
        <v>1</v>
      </c>
      <c r="CV2156">
        <v>0</v>
      </c>
      <c r="CW2156">
        <f>ROUND(Y2156*Source!I757*DO2156,7)</f>
        <v>0.0069099999999999995</v>
      </c>
      <c r="CX2156">
        <f>ROUND(Y2156*Source!I757,7)</f>
        <v>0.0069099999999999995</v>
      </c>
      <c r="CY2156">
        <f>AB2156</f>
        <v>1126.3</v>
      </c>
      <c r="CZ2156">
        <f>AF2156</f>
        <v>828.15999999999997</v>
      </c>
      <c r="DA2156">
        <f>AJ2156</f>
        <v>1.3600000000000001</v>
      </c>
      <c r="DB2156">
        <f t="shared" si="3462"/>
        <v>5722.5900000000001</v>
      </c>
      <c r="DC2156">
        <f t="shared" si="3463"/>
        <v>4285.8599999999997</v>
      </c>
      <c r="DD2156" t="s">
        <v>14</v>
      </c>
      <c r="DE2156" t="s">
        <v>14</v>
      </c>
      <c r="DF2156">
        <f t="shared" si="3464"/>
        <v>0</v>
      </c>
      <c r="DG2156">
        <f>ROUND(ROUND(AF2156*AJ2156,2)*CX2156,2)</f>
        <v>7.7800000000000002</v>
      </c>
      <c r="DH2156">
        <f t="shared" si="3407"/>
        <v>4.29</v>
      </c>
      <c r="DI2156">
        <f t="shared" si="3408"/>
        <v>0</v>
      </c>
      <c r="DJ2156">
        <f>DG2156+DH2156</f>
        <v>12.07</v>
      </c>
      <c r="DK2156">
        <v>0</v>
      </c>
      <c r="DL2156" t="s">
        <v>56</v>
      </c>
      <c r="DM2156">
        <v>5</v>
      </c>
      <c r="DN2156" t="s">
        <v>48</v>
      </c>
      <c r="DO2156">
        <v>1</v>
      </c>
    </row>
    <row r="2157">
      <c r="A2157">
        <f>ROW(Source!A758)</f>
        <v>758</v>
      </c>
      <c r="B2157">
        <v>419115877</v>
      </c>
      <c r="C2157">
        <v>412996072</v>
      </c>
      <c r="D2157">
        <v>417090662</v>
      </c>
      <c r="E2157">
        <v>117</v>
      </c>
      <c r="F2157">
        <v>1</v>
      </c>
      <c r="G2157">
        <v>1</v>
      </c>
      <c r="H2157">
        <v>1</v>
      </c>
      <c r="I2157" t="s">
        <v>653</v>
      </c>
      <c r="J2157" t="s">
        <v>14</v>
      </c>
      <c r="K2157" t="s">
        <v>654</v>
      </c>
      <c r="L2157">
        <v>1191</v>
      </c>
      <c r="N2157">
        <v>1013</v>
      </c>
      <c r="O2157" t="s">
        <v>48</v>
      </c>
      <c r="P2157" t="s">
        <v>48</v>
      </c>
      <c r="Q2157">
        <v>1</v>
      </c>
      <c r="W2157">
        <v>0</v>
      </c>
      <c r="X2157">
        <v>370475345</v>
      </c>
      <c r="Y2157">
        <f t="shared" si="3461"/>
        <v>154</v>
      </c>
      <c r="AA2157">
        <v>0</v>
      </c>
      <c r="AB2157">
        <v>0</v>
      </c>
      <c r="AC2157">
        <v>0</v>
      </c>
      <c r="AD2157">
        <v>439</v>
      </c>
      <c r="AE2157">
        <v>0</v>
      </c>
      <c r="AF2157">
        <v>0</v>
      </c>
      <c r="AG2157">
        <v>0</v>
      </c>
      <c r="AH2157">
        <v>439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14</v>
      </c>
      <c r="AT2157">
        <v>154</v>
      </c>
      <c r="AU2157" t="s">
        <v>14</v>
      </c>
      <c r="AV2157">
        <v>1</v>
      </c>
      <c r="AW2157">
        <v>2</v>
      </c>
      <c r="AX2157">
        <v>419118355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67606</v>
      </c>
      <c r="BN2157">
        <v>154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67606</v>
      </c>
      <c r="BU2157">
        <v>154</v>
      </c>
      <c r="BV2157">
        <v>0</v>
      </c>
      <c r="BW2157">
        <v>1</v>
      </c>
      <c r="CU2157">
        <f>ROUND(AT2157*Source!I758*AH2157*AL2157,2)</f>
        <v>676.06000000000006</v>
      </c>
      <c r="CV2157">
        <f>ROUND(Y2157*Source!I758,7)</f>
        <v>1.54</v>
      </c>
      <c r="CW2157">
        <v>0</v>
      </c>
      <c r="CX2157">
        <f>ROUND(Y2157*Source!I758,7)</f>
        <v>1.54</v>
      </c>
      <c r="CY2157">
        <f t="shared" ref="CY2157:CY2160" si="3465">AD2157</f>
        <v>439</v>
      </c>
      <c r="CZ2157">
        <f t="shared" ref="CZ2157:CZ2160" si="3466">AH2157</f>
        <v>439</v>
      </c>
      <c r="DA2157">
        <f t="shared" ref="DA2157:DA2160" si="3467">AL2157</f>
        <v>1</v>
      </c>
      <c r="DB2157">
        <f t="shared" si="3462"/>
        <v>67606</v>
      </c>
      <c r="DC2157">
        <f t="shared" si="3463"/>
        <v>0</v>
      </c>
      <c r="DD2157" t="s">
        <v>14</v>
      </c>
      <c r="DE2157" t="s">
        <v>14</v>
      </c>
      <c r="DF2157">
        <f t="shared" si="3464"/>
        <v>0</v>
      </c>
      <c r="DG2157">
        <f t="shared" ref="DG2157:DG2177" si="3468">ROUND(ROUND(AF2157,2)*CX2157,2)</f>
        <v>0</v>
      </c>
      <c r="DH2157">
        <f t="shared" si="3407"/>
        <v>0</v>
      </c>
      <c r="DI2157">
        <f t="shared" si="3408"/>
        <v>676.06000000000006</v>
      </c>
      <c r="DJ2157">
        <f t="shared" ref="DJ2157:DJ2160" si="3469">DI2157</f>
        <v>676.06000000000006</v>
      </c>
      <c r="DK2157">
        <v>1</v>
      </c>
      <c r="DL2157" t="s">
        <v>14</v>
      </c>
      <c r="DM2157">
        <v>0</v>
      </c>
      <c r="DN2157" t="s">
        <v>14</v>
      </c>
      <c r="DO2157">
        <v>0</v>
      </c>
    </row>
    <row r="2158">
      <c r="A2158">
        <f>ROW(Source!A759)</f>
        <v>759</v>
      </c>
      <c r="B2158">
        <v>419115877</v>
      </c>
      <c r="C2158">
        <v>412996075</v>
      </c>
      <c r="D2158">
        <v>417090662</v>
      </c>
      <c r="E2158">
        <v>117</v>
      </c>
      <c r="F2158">
        <v>1</v>
      </c>
      <c r="G2158">
        <v>1</v>
      </c>
      <c r="H2158">
        <v>1</v>
      </c>
      <c r="I2158" t="s">
        <v>653</v>
      </c>
      <c r="J2158" t="s">
        <v>14</v>
      </c>
      <c r="K2158" t="s">
        <v>654</v>
      </c>
      <c r="L2158">
        <v>1191</v>
      </c>
      <c r="N2158">
        <v>1013</v>
      </c>
      <c r="O2158" t="s">
        <v>48</v>
      </c>
      <c r="P2158" t="s">
        <v>48</v>
      </c>
      <c r="Q2158">
        <v>1</v>
      </c>
      <c r="W2158">
        <v>0</v>
      </c>
      <c r="X2158">
        <v>370475345</v>
      </c>
      <c r="Y2158">
        <f t="shared" si="3461"/>
        <v>154</v>
      </c>
      <c r="AA2158">
        <v>0</v>
      </c>
      <c r="AB2158">
        <v>0</v>
      </c>
      <c r="AC2158">
        <v>0</v>
      </c>
      <c r="AD2158">
        <v>439</v>
      </c>
      <c r="AE2158">
        <v>0</v>
      </c>
      <c r="AF2158">
        <v>0</v>
      </c>
      <c r="AG2158">
        <v>0</v>
      </c>
      <c r="AH2158">
        <v>439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14</v>
      </c>
      <c r="AT2158">
        <v>154</v>
      </c>
      <c r="AU2158" t="s">
        <v>14</v>
      </c>
      <c r="AV2158">
        <v>1</v>
      </c>
      <c r="AW2158">
        <v>2</v>
      </c>
      <c r="AX2158">
        <v>419118356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67606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67606</v>
      </c>
      <c r="BU2158">
        <v>154</v>
      </c>
      <c r="BV2158">
        <v>0</v>
      </c>
      <c r="BW2158">
        <v>1</v>
      </c>
      <c r="CU2158">
        <f>ROUND(AT2158*Source!I759*AH2158*AL2158,2)</f>
        <v>676.06000000000006</v>
      </c>
      <c r="CV2158">
        <f>ROUND(Y2158*Source!I759,7)</f>
        <v>1.54</v>
      </c>
      <c r="CW2158">
        <v>0</v>
      </c>
      <c r="CX2158">
        <f>ROUND(Y2158*Source!I759,7)</f>
        <v>1.54</v>
      </c>
      <c r="CY2158">
        <f t="shared" si="3465"/>
        <v>439</v>
      </c>
      <c r="CZ2158">
        <f t="shared" si="3466"/>
        <v>439</v>
      </c>
      <c r="DA2158">
        <f t="shared" si="3467"/>
        <v>1</v>
      </c>
      <c r="DB2158">
        <f t="shared" si="3462"/>
        <v>67606</v>
      </c>
      <c r="DC2158">
        <f t="shared" si="3463"/>
        <v>0</v>
      </c>
      <c r="DD2158" t="s">
        <v>14</v>
      </c>
      <c r="DE2158" t="s">
        <v>14</v>
      </c>
      <c r="DF2158">
        <f t="shared" si="3464"/>
        <v>0</v>
      </c>
      <c r="DG2158">
        <f t="shared" si="3468"/>
        <v>0</v>
      </c>
      <c r="DH2158">
        <f t="shared" si="3407"/>
        <v>0</v>
      </c>
      <c r="DI2158">
        <f t="shared" si="3408"/>
        <v>676.06000000000006</v>
      </c>
      <c r="DJ2158">
        <f t="shared" si="3469"/>
        <v>676.06000000000006</v>
      </c>
      <c r="DK2158">
        <v>1</v>
      </c>
      <c r="DL2158" t="s">
        <v>14</v>
      </c>
      <c r="DM2158">
        <v>0</v>
      </c>
      <c r="DN2158" t="s">
        <v>14</v>
      </c>
      <c r="DO2158">
        <v>0</v>
      </c>
    </row>
    <row r="2159">
      <c r="A2159">
        <f>ROW(Source!A760)</f>
        <v>760</v>
      </c>
      <c r="B2159">
        <v>419115877</v>
      </c>
      <c r="C2159">
        <v>412996078</v>
      </c>
      <c r="D2159">
        <v>417090652</v>
      </c>
      <c r="E2159">
        <v>117</v>
      </c>
      <c r="F2159">
        <v>1</v>
      </c>
      <c r="G2159">
        <v>1</v>
      </c>
      <c r="H2159">
        <v>1</v>
      </c>
      <c r="I2159" t="s">
        <v>665</v>
      </c>
      <c r="J2159" t="s">
        <v>14</v>
      </c>
      <c r="K2159" t="s">
        <v>666</v>
      </c>
      <c r="L2159">
        <v>1191</v>
      </c>
      <c r="N2159">
        <v>1013</v>
      </c>
      <c r="O2159" t="s">
        <v>48</v>
      </c>
      <c r="P2159" t="s">
        <v>48</v>
      </c>
      <c r="Q2159">
        <v>1</v>
      </c>
      <c r="W2159">
        <v>0</v>
      </c>
      <c r="X2159">
        <v>-267883188</v>
      </c>
      <c r="Y2159">
        <f t="shared" si="3461"/>
        <v>88.5</v>
      </c>
      <c r="AA2159">
        <v>0</v>
      </c>
      <c r="AB2159">
        <v>0</v>
      </c>
      <c r="AC2159">
        <v>0</v>
      </c>
      <c r="AD2159">
        <v>420.87</v>
      </c>
      <c r="AE2159">
        <v>0</v>
      </c>
      <c r="AF2159">
        <v>0</v>
      </c>
      <c r="AG2159">
        <v>0</v>
      </c>
      <c r="AH2159">
        <v>420.87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14</v>
      </c>
      <c r="AT2159">
        <v>88.5</v>
      </c>
      <c r="AU2159" t="s">
        <v>14</v>
      </c>
      <c r="AV2159">
        <v>1</v>
      </c>
      <c r="AW2159">
        <v>2</v>
      </c>
      <c r="AX2159">
        <v>419118357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37246.995000000003</v>
      </c>
      <c r="BN2159">
        <v>88.5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37246.995000000003</v>
      </c>
      <c r="BU2159">
        <v>88.5</v>
      </c>
      <c r="BV2159">
        <v>0</v>
      </c>
      <c r="BW2159">
        <v>1</v>
      </c>
      <c r="CU2159">
        <f>ROUND(AT2159*Source!I760*AH2159*AL2159,2)</f>
        <v>372.47000000000003</v>
      </c>
      <c r="CV2159">
        <f>ROUND(Y2159*Source!I760,7)</f>
        <v>0.88500000000000001</v>
      </c>
      <c r="CW2159">
        <v>0</v>
      </c>
      <c r="CX2159">
        <f>ROUND(Y2159*Source!I760,7)</f>
        <v>0.88500000000000001</v>
      </c>
      <c r="CY2159">
        <f t="shared" si="3465"/>
        <v>420.87</v>
      </c>
      <c r="CZ2159">
        <f t="shared" si="3466"/>
        <v>420.87</v>
      </c>
      <c r="DA2159">
        <f t="shared" si="3467"/>
        <v>1</v>
      </c>
      <c r="DB2159">
        <f t="shared" si="3462"/>
        <v>37247</v>
      </c>
      <c r="DC2159">
        <f t="shared" si="3463"/>
        <v>0</v>
      </c>
      <c r="DD2159" t="s">
        <v>14</v>
      </c>
      <c r="DE2159" t="s">
        <v>14</v>
      </c>
      <c r="DF2159">
        <f t="shared" si="3464"/>
        <v>0</v>
      </c>
      <c r="DG2159">
        <f t="shared" si="3468"/>
        <v>0</v>
      </c>
      <c r="DH2159">
        <f t="shared" si="3407"/>
        <v>0</v>
      </c>
      <c r="DI2159">
        <f t="shared" si="3408"/>
        <v>372.47000000000003</v>
      </c>
      <c r="DJ2159">
        <f t="shared" si="3469"/>
        <v>372.47000000000003</v>
      </c>
      <c r="DK2159">
        <v>1</v>
      </c>
      <c r="DL2159" t="s">
        <v>14</v>
      </c>
      <c r="DM2159">
        <v>0</v>
      </c>
      <c r="DN2159" t="s">
        <v>14</v>
      </c>
      <c r="DO2159">
        <v>0</v>
      </c>
    </row>
    <row r="2160">
      <c r="A2160">
        <f>ROW(Source!A796)</f>
        <v>796</v>
      </c>
      <c r="B2160">
        <v>419115877</v>
      </c>
      <c r="C2160">
        <v>412996081</v>
      </c>
      <c r="D2160">
        <v>417090650</v>
      </c>
      <c r="E2160">
        <v>117</v>
      </c>
      <c r="F2160">
        <v>1</v>
      </c>
      <c r="G2160">
        <v>1</v>
      </c>
      <c r="H2160">
        <v>1</v>
      </c>
      <c r="I2160" t="s">
        <v>674</v>
      </c>
      <c r="J2160" t="s">
        <v>14</v>
      </c>
      <c r="K2160" t="s">
        <v>675</v>
      </c>
      <c r="L2160">
        <v>1191</v>
      </c>
      <c r="N2160">
        <v>1013</v>
      </c>
      <c r="O2160" t="s">
        <v>48</v>
      </c>
      <c r="P2160" t="s">
        <v>48</v>
      </c>
      <c r="Q2160">
        <v>1</v>
      </c>
      <c r="W2160">
        <v>0</v>
      </c>
      <c r="X2160">
        <v>889017916</v>
      </c>
      <c r="Y2160">
        <f>(AT2160*ROUND(0.6,7))</f>
        <v>3.2640000000000002</v>
      </c>
      <c r="AA2160">
        <v>0</v>
      </c>
      <c r="AB2160">
        <v>0</v>
      </c>
      <c r="AC2160">
        <v>0</v>
      </c>
      <c r="AD2160">
        <v>417.25</v>
      </c>
      <c r="AE2160">
        <v>0</v>
      </c>
      <c r="AF2160">
        <v>0</v>
      </c>
      <c r="AG2160">
        <v>0</v>
      </c>
      <c r="AH2160">
        <v>417.25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14</v>
      </c>
      <c r="AT2160">
        <v>5.4400000000000004</v>
      </c>
      <c r="AU2160" t="s">
        <v>1532</v>
      </c>
      <c r="AV2160">
        <v>1</v>
      </c>
      <c r="AW2160">
        <v>2</v>
      </c>
      <c r="AX2160">
        <v>419118358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2269.8400000000001</v>
      </c>
      <c r="BN2160">
        <v>5.4400000000000004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1361.904</v>
      </c>
      <c r="BU2160">
        <v>3.2640000000000002</v>
      </c>
      <c r="BV2160">
        <v>0</v>
      </c>
      <c r="BW2160">
        <v>1</v>
      </c>
      <c r="CU2160">
        <f>ROUND(AT2160*Source!I796*AH2160*AL2160,2)</f>
        <v>226.98000000000002</v>
      </c>
      <c r="CV2160">
        <f>ROUND(Y2160*Source!I796,7)</f>
        <v>0.32639999999999997</v>
      </c>
      <c r="CW2160">
        <v>0</v>
      </c>
      <c r="CX2160">
        <f>ROUND(Y2160*Source!I796,7)</f>
        <v>0.32639999999999997</v>
      </c>
      <c r="CY2160">
        <f t="shared" si="3465"/>
        <v>417.25</v>
      </c>
      <c r="CZ2160">
        <f t="shared" si="3466"/>
        <v>417.25</v>
      </c>
      <c r="DA2160">
        <f t="shared" si="3467"/>
        <v>1</v>
      </c>
      <c r="DB2160">
        <f>ROUND((ROUND(AT2160*CZ2160,2)*ROUND(0.6,7)),6)</f>
        <v>1361.904</v>
      </c>
      <c r="DC2160">
        <f>ROUND((ROUND(AT2160*AG2160,2)*ROUND(0.6,7)),6)</f>
        <v>0</v>
      </c>
      <c r="DD2160" t="s">
        <v>14</v>
      </c>
      <c r="DE2160" t="s">
        <v>14</v>
      </c>
      <c r="DF2160">
        <f t="shared" si="3464"/>
        <v>0</v>
      </c>
      <c r="DG2160">
        <f t="shared" si="3468"/>
        <v>0</v>
      </c>
      <c r="DH2160">
        <f t="shared" si="3407"/>
        <v>0</v>
      </c>
      <c r="DI2160">
        <f t="shared" si="3408"/>
        <v>136.19</v>
      </c>
      <c r="DJ2160">
        <f t="shared" si="3469"/>
        <v>136.19</v>
      </c>
      <c r="DK2160">
        <v>1</v>
      </c>
      <c r="DL2160" t="s">
        <v>14</v>
      </c>
      <c r="DM2160">
        <v>0</v>
      </c>
      <c r="DN2160" t="s">
        <v>14</v>
      </c>
      <c r="DO2160">
        <v>0</v>
      </c>
    </row>
    <row r="2161">
      <c r="A2161">
        <f>ROW(Source!A796)</f>
        <v>796</v>
      </c>
      <c r="B2161">
        <v>419115877</v>
      </c>
      <c r="C2161">
        <v>412996081</v>
      </c>
      <c r="D2161">
        <v>417094827</v>
      </c>
      <c r="E2161">
        <v>117</v>
      </c>
      <c r="F2161">
        <v>1</v>
      </c>
      <c r="G2161">
        <v>1</v>
      </c>
      <c r="H2161">
        <v>3</v>
      </c>
      <c r="I2161" t="s">
        <v>676</v>
      </c>
      <c r="J2161" t="s">
        <v>14</v>
      </c>
      <c r="K2161" t="s">
        <v>677</v>
      </c>
      <c r="L2161">
        <v>1346</v>
      </c>
      <c r="N2161">
        <v>1009</v>
      </c>
      <c r="O2161" t="s">
        <v>151</v>
      </c>
      <c r="P2161" t="s">
        <v>151</v>
      </c>
      <c r="Q2161">
        <v>1</v>
      </c>
      <c r="W2161">
        <v>0</v>
      </c>
      <c r="X2161">
        <v>-963519492</v>
      </c>
      <c r="Y2161">
        <f>(AT2161*ROUND(0,7))</f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14</v>
      </c>
      <c r="AT2161">
        <v>0.20000000000000001</v>
      </c>
      <c r="AU2161" t="s">
        <v>1271</v>
      </c>
      <c r="AV2161">
        <v>0</v>
      </c>
      <c r="AW2161">
        <v>2</v>
      </c>
      <c r="AX2161">
        <v>419118359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ROUND(Y2161*Source!I796,7)</f>
        <v>0</v>
      </c>
      <c r="CY2161">
        <f>AA2161</f>
        <v>0</v>
      </c>
      <c r="CZ2161">
        <f>AE2161</f>
        <v>0</v>
      </c>
      <c r="DA2161">
        <f>AI2161</f>
        <v>1</v>
      </c>
      <c r="DB2161">
        <f>ROUND((ROUND(AT2161*CZ2161,2)*ROUND(0,7)),6)</f>
        <v>0</v>
      </c>
      <c r="DC2161">
        <f>ROUND((ROUND(AT2161*AG2161,2)*ROUND(0,7)),6)</f>
        <v>0</v>
      </c>
      <c r="DD2161" t="s">
        <v>14</v>
      </c>
      <c r="DE2161" t="s">
        <v>14</v>
      </c>
      <c r="DF2161">
        <f t="shared" si="3464"/>
        <v>0</v>
      </c>
      <c r="DG2161">
        <f t="shared" si="3468"/>
        <v>0</v>
      </c>
      <c r="DH2161">
        <f t="shared" si="3407"/>
        <v>0</v>
      </c>
      <c r="DI2161">
        <f t="shared" si="3408"/>
        <v>0</v>
      </c>
      <c r="DJ2161">
        <f>DF2161</f>
        <v>0</v>
      </c>
      <c r="DK2161">
        <v>0</v>
      </c>
      <c r="DL2161" t="s">
        <v>14</v>
      </c>
      <c r="DM2161">
        <v>0</v>
      </c>
      <c r="DN2161" t="s">
        <v>14</v>
      </c>
      <c r="DO2161">
        <v>0</v>
      </c>
    </row>
    <row r="2162">
      <c r="A2162">
        <f>ROW(Source!A797)</f>
        <v>797</v>
      </c>
      <c r="B2162">
        <v>419115877</v>
      </c>
      <c r="C2162">
        <v>412996086</v>
      </c>
      <c r="D2162">
        <v>417090656</v>
      </c>
      <c r="E2162">
        <v>117</v>
      </c>
      <c r="F2162">
        <v>1</v>
      </c>
      <c r="G2162">
        <v>1</v>
      </c>
      <c r="H2162">
        <v>1</v>
      </c>
      <c r="I2162" t="s">
        <v>686</v>
      </c>
      <c r="J2162" t="s">
        <v>14</v>
      </c>
      <c r="K2162" t="s">
        <v>687</v>
      </c>
      <c r="L2162">
        <v>1191</v>
      </c>
      <c r="N2162">
        <v>1013</v>
      </c>
      <c r="O2162" t="s">
        <v>48</v>
      </c>
      <c r="P2162" t="s">
        <v>48</v>
      </c>
      <c r="Q2162">
        <v>1</v>
      </c>
      <c r="W2162">
        <v>0</v>
      </c>
      <c r="X2162">
        <v>-1035829094</v>
      </c>
      <c r="Y2162">
        <f t="shared" ref="Y2162:Y2164" si="3470">AT2162</f>
        <v>25.98</v>
      </c>
      <c r="AA2162">
        <v>0</v>
      </c>
      <c r="AB2162">
        <v>0</v>
      </c>
      <c r="AC2162">
        <v>0</v>
      </c>
      <c r="AD2162">
        <v>428.12</v>
      </c>
      <c r="AE2162">
        <v>0</v>
      </c>
      <c r="AF2162">
        <v>0</v>
      </c>
      <c r="AG2162">
        <v>0</v>
      </c>
      <c r="AH2162">
        <v>428.12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14</v>
      </c>
      <c r="AT2162">
        <v>25.98</v>
      </c>
      <c r="AU2162" t="s">
        <v>14</v>
      </c>
      <c r="AV2162">
        <v>1</v>
      </c>
      <c r="AW2162">
        <v>2</v>
      </c>
      <c r="AX2162">
        <v>419118360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11122.5576</v>
      </c>
      <c r="BN2162">
        <v>25.98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11122.5576</v>
      </c>
      <c r="BU2162">
        <v>25.98</v>
      </c>
      <c r="BV2162">
        <v>0</v>
      </c>
      <c r="BW2162">
        <v>1</v>
      </c>
      <c r="CU2162">
        <f>ROUND(AT2162*Source!I797*AH2162*AL2162,2)</f>
        <v>111.23</v>
      </c>
      <c r="CV2162">
        <f>ROUND(Y2162*Source!I797,7)</f>
        <v>0.25979999999999998</v>
      </c>
      <c r="CW2162">
        <v>0</v>
      </c>
      <c r="CX2162">
        <f>ROUND(Y2162*Source!I797,7)</f>
        <v>0.25979999999999998</v>
      </c>
      <c r="CY2162">
        <f t="shared" ref="CY2162:CY2163" si="3471">AD2162</f>
        <v>428.12</v>
      </c>
      <c r="CZ2162">
        <f t="shared" ref="CZ2162:CZ2163" si="3472">AH2162</f>
        <v>428.12</v>
      </c>
      <c r="DA2162">
        <f t="shared" ref="DA2162:DA2163" si="3473">AL2162</f>
        <v>1</v>
      </c>
      <c r="DB2162">
        <f t="shared" ref="DB2162:DB2164" si="3474">ROUND(ROUND(AT2162*CZ2162,2),6)</f>
        <v>11122.559999999999</v>
      </c>
      <c r="DC2162">
        <f t="shared" ref="DC2162:DC2164" si="3475">ROUND(ROUND(AT2162*AG2162,2),6)</f>
        <v>0</v>
      </c>
      <c r="DD2162" t="s">
        <v>14</v>
      </c>
      <c r="DE2162" t="s">
        <v>14</v>
      </c>
      <c r="DF2162">
        <f t="shared" si="3464"/>
        <v>0</v>
      </c>
      <c r="DG2162">
        <f t="shared" si="3468"/>
        <v>0</v>
      </c>
      <c r="DH2162">
        <f t="shared" si="3407"/>
        <v>0</v>
      </c>
      <c r="DI2162">
        <f t="shared" si="3408"/>
        <v>111.23</v>
      </c>
      <c r="DJ2162">
        <f t="shared" ref="DJ2162:DJ2163" si="3476">DI2162</f>
        <v>111.23</v>
      </c>
      <c r="DK2162">
        <v>1</v>
      </c>
      <c r="DL2162" t="s">
        <v>14</v>
      </c>
      <c r="DM2162">
        <v>0</v>
      </c>
      <c r="DN2162" t="s">
        <v>14</v>
      </c>
      <c r="DO2162">
        <v>0</v>
      </c>
    </row>
    <row r="2163">
      <c r="A2163">
        <f>ROW(Source!A797)</f>
        <v>797</v>
      </c>
      <c r="B2163">
        <v>419115877</v>
      </c>
      <c r="C2163">
        <v>412996086</v>
      </c>
      <c r="D2163">
        <v>417090896</v>
      </c>
      <c r="E2163">
        <v>117</v>
      </c>
      <c r="F2163">
        <v>1</v>
      </c>
      <c r="G2163">
        <v>1</v>
      </c>
      <c r="H2163">
        <v>1</v>
      </c>
      <c r="I2163" t="s">
        <v>1844</v>
      </c>
      <c r="J2163" t="s">
        <v>14</v>
      </c>
      <c r="K2163" t="s">
        <v>1845</v>
      </c>
      <c r="L2163">
        <v>1191</v>
      </c>
      <c r="N2163">
        <v>1013</v>
      </c>
      <c r="O2163" t="s">
        <v>48</v>
      </c>
      <c r="P2163" t="s">
        <v>48</v>
      </c>
      <c r="Q2163">
        <v>1</v>
      </c>
      <c r="W2163">
        <v>0</v>
      </c>
      <c r="X2163">
        <v>-1417349443</v>
      </c>
      <c r="Y2163">
        <f t="shared" si="3470"/>
        <v>1.0900000000000001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14</v>
      </c>
      <c r="AT2163">
        <v>1.0900000000000001</v>
      </c>
      <c r="AU2163" t="s">
        <v>14</v>
      </c>
      <c r="AV2163">
        <v>2</v>
      </c>
      <c r="AW2163">
        <v>2</v>
      </c>
      <c r="AX2163">
        <v>419118361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ROUND(Y2163*Source!I797,7)</f>
        <v>0.0109</v>
      </c>
      <c r="CY2163">
        <f t="shared" si="3471"/>
        <v>0</v>
      </c>
      <c r="CZ2163">
        <f t="shared" si="3472"/>
        <v>0</v>
      </c>
      <c r="DA2163">
        <f t="shared" si="3473"/>
        <v>1</v>
      </c>
      <c r="DB2163">
        <f t="shared" si="3474"/>
        <v>0</v>
      </c>
      <c r="DC2163">
        <f t="shared" si="3475"/>
        <v>0</v>
      </c>
      <c r="DD2163" t="s">
        <v>14</v>
      </c>
      <c r="DE2163" t="s">
        <v>14</v>
      </c>
      <c r="DF2163">
        <f t="shared" si="3464"/>
        <v>0</v>
      </c>
      <c r="DG2163">
        <f t="shared" si="3468"/>
        <v>0</v>
      </c>
      <c r="DH2163">
        <f t="shared" si="3407"/>
        <v>0</v>
      </c>
      <c r="DI2163">
        <f t="shared" si="3408"/>
        <v>0</v>
      </c>
      <c r="DJ2163">
        <f t="shared" si="3476"/>
        <v>0</v>
      </c>
      <c r="DK2163">
        <v>0</v>
      </c>
      <c r="DL2163" t="s">
        <v>14</v>
      </c>
      <c r="DM2163">
        <v>0</v>
      </c>
      <c r="DN2163" t="s">
        <v>14</v>
      </c>
      <c r="DO2163">
        <v>0</v>
      </c>
    </row>
    <row r="2164">
      <c r="A2164">
        <f>ROW(Source!A797)</f>
        <v>797</v>
      </c>
      <c r="B2164">
        <v>419115877</v>
      </c>
      <c r="C2164">
        <v>412996086</v>
      </c>
      <c r="D2164">
        <v>417098236</v>
      </c>
      <c r="E2164">
        <v>1</v>
      </c>
      <c r="F2164">
        <v>1</v>
      </c>
      <c r="G2164">
        <v>1</v>
      </c>
      <c r="H2164">
        <v>2</v>
      </c>
      <c r="I2164" t="s">
        <v>688</v>
      </c>
      <c r="J2164" t="s">
        <v>1897</v>
      </c>
      <c r="K2164" t="s">
        <v>689</v>
      </c>
      <c r="L2164">
        <v>1368</v>
      </c>
      <c r="N2164">
        <v>1011</v>
      </c>
      <c r="O2164" t="s">
        <v>55</v>
      </c>
      <c r="P2164" t="s">
        <v>55</v>
      </c>
      <c r="Q2164">
        <v>1</v>
      </c>
      <c r="W2164">
        <v>0</v>
      </c>
      <c r="X2164">
        <v>1946144087</v>
      </c>
      <c r="Y2164">
        <f t="shared" si="3470"/>
        <v>1.0900000000000001</v>
      </c>
      <c r="AA2164">
        <v>0</v>
      </c>
      <c r="AB2164">
        <v>1446.3099999999999</v>
      </c>
      <c r="AC2164">
        <v>539.69000000000005</v>
      </c>
      <c r="AD2164">
        <v>0</v>
      </c>
      <c r="AE2164">
        <v>0</v>
      </c>
      <c r="AF2164">
        <v>1446.3099999999999</v>
      </c>
      <c r="AG2164">
        <v>539.69000000000005</v>
      </c>
      <c r="AH2164">
        <v>0</v>
      </c>
      <c r="AI2164">
        <v>1</v>
      </c>
      <c r="AJ2164">
        <v>1</v>
      </c>
      <c r="AK2164">
        <v>1</v>
      </c>
      <c r="AL2164">
        <v>1</v>
      </c>
      <c r="AM2164">
        <v>-2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14</v>
      </c>
      <c r="AT2164">
        <v>1.0900000000000001</v>
      </c>
      <c r="AU2164" t="s">
        <v>14</v>
      </c>
      <c r="AV2164">
        <v>1</v>
      </c>
      <c r="AW2164">
        <v>2</v>
      </c>
      <c r="AX2164">
        <v>419118362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1576.4779000000001</v>
      </c>
      <c r="BL2164">
        <v>588.26210000000015</v>
      </c>
      <c r="BM2164">
        <v>0</v>
      </c>
      <c r="BN2164">
        <v>0</v>
      </c>
      <c r="BO2164">
        <v>1.0900000000000001</v>
      </c>
      <c r="BP2164">
        <v>1</v>
      </c>
      <c r="BQ2164">
        <v>0</v>
      </c>
      <c r="BR2164">
        <v>1576.4779000000001</v>
      </c>
      <c r="BS2164">
        <v>588.26210000000015</v>
      </c>
      <c r="BT2164">
        <v>0</v>
      </c>
      <c r="BU2164">
        <v>0</v>
      </c>
      <c r="BV2164">
        <v>1.0900000000000001</v>
      </c>
      <c r="BW2164">
        <v>1</v>
      </c>
      <c r="CV2164">
        <v>0</v>
      </c>
      <c r="CW2164">
        <f>ROUND(Y2164*Source!I797*DO2164,7)</f>
        <v>0.0109</v>
      </c>
      <c r="CX2164">
        <f>ROUND(Y2164*Source!I797,7)</f>
        <v>0.0109</v>
      </c>
      <c r="CY2164">
        <f>AB2164</f>
        <v>1446.3099999999999</v>
      </c>
      <c r="CZ2164">
        <f>AF2164</f>
        <v>1446.3099999999999</v>
      </c>
      <c r="DA2164">
        <f>AJ2164</f>
        <v>1</v>
      </c>
      <c r="DB2164">
        <f t="shared" si="3474"/>
        <v>1576.48</v>
      </c>
      <c r="DC2164">
        <f t="shared" si="3475"/>
        <v>588.25999999999999</v>
      </c>
      <c r="DD2164" t="s">
        <v>14</v>
      </c>
      <c r="DE2164" t="s">
        <v>14</v>
      </c>
      <c r="DF2164">
        <f t="shared" si="3464"/>
        <v>0</v>
      </c>
      <c r="DG2164">
        <f t="shared" si="3468"/>
        <v>15.76</v>
      </c>
      <c r="DH2164">
        <f t="shared" si="3407"/>
        <v>5.8799999999999999</v>
      </c>
      <c r="DI2164">
        <f t="shared" si="3408"/>
        <v>0</v>
      </c>
      <c r="DJ2164">
        <f>DG2164+DH2164</f>
        <v>21.640000000000001</v>
      </c>
      <c r="DK2164">
        <v>1</v>
      </c>
      <c r="DL2164" t="s">
        <v>690</v>
      </c>
      <c r="DM2164">
        <v>4</v>
      </c>
      <c r="DN2164" t="s">
        <v>48</v>
      </c>
      <c r="DO2164">
        <v>1</v>
      </c>
    </row>
    <row r="2165">
      <c r="A2165">
        <f>ROW(Source!A797)</f>
        <v>797</v>
      </c>
      <c r="B2165">
        <v>419115877</v>
      </c>
      <c r="C2165">
        <v>412996086</v>
      </c>
      <c r="D2165">
        <v>417165052</v>
      </c>
      <c r="E2165">
        <v>1</v>
      </c>
      <c r="F2165">
        <v>1</v>
      </c>
      <c r="G2165">
        <v>1</v>
      </c>
      <c r="H2165">
        <v>3</v>
      </c>
      <c r="I2165" t="s">
        <v>692</v>
      </c>
      <c r="J2165" t="s">
        <v>1898</v>
      </c>
      <c r="K2165" t="s">
        <v>693</v>
      </c>
      <c r="L2165">
        <v>1339</v>
      </c>
      <c r="N2165">
        <v>1007</v>
      </c>
      <c r="O2165" t="s">
        <v>694</v>
      </c>
      <c r="P2165" t="s">
        <v>694</v>
      </c>
      <c r="Q2165">
        <v>1</v>
      </c>
      <c r="W2165">
        <v>0</v>
      </c>
      <c r="X2165">
        <v>1964556667</v>
      </c>
      <c r="Y2165">
        <f t="shared" ref="Y2165:Y2167" si="3477">(AT2165*ROUND(0,7))</f>
        <v>0</v>
      </c>
      <c r="AA2165">
        <v>31.780000000000001</v>
      </c>
      <c r="AB2165">
        <v>0</v>
      </c>
      <c r="AC2165">
        <v>0</v>
      </c>
      <c r="AD2165">
        <v>0</v>
      </c>
      <c r="AE2165">
        <v>35.710000000000001</v>
      </c>
      <c r="AF2165">
        <v>0</v>
      </c>
      <c r="AG2165">
        <v>0</v>
      </c>
      <c r="AH2165">
        <v>0</v>
      </c>
      <c r="AI2165">
        <v>0.89000000000000001</v>
      </c>
      <c r="AJ2165">
        <v>1</v>
      </c>
      <c r="AK2165">
        <v>1</v>
      </c>
      <c r="AL2165">
        <v>1</v>
      </c>
      <c r="AM2165">
        <v>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14</v>
      </c>
      <c r="AT2165">
        <v>4</v>
      </c>
      <c r="AU2165" t="s">
        <v>1176</v>
      </c>
      <c r="AV2165">
        <v>0</v>
      </c>
      <c r="AW2165">
        <v>2</v>
      </c>
      <c r="AX2165">
        <v>419118363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142.84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ROUND(Y2165*Source!I797,7)</f>
        <v>0</v>
      </c>
      <c r="CY2165">
        <f t="shared" ref="CY2165:CY2167" si="3478">AA2165</f>
        <v>31.780000000000001</v>
      </c>
      <c r="CZ2165">
        <f t="shared" ref="CZ2165:CZ2167" si="3479">AE2165</f>
        <v>35.710000000000001</v>
      </c>
      <c r="DA2165">
        <f t="shared" ref="DA2165:DA2167" si="3480">AI2165</f>
        <v>0.89000000000000001</v>
      </c>
      <c r="DB2165">
        <f t="shared" ref="DB2165:DB2167" si="3481">ROUND((ROUND(AT2165*CZ2165,2)*ROUND(0,7)),6)</f>
        <v>0</v>
      </c>
      <c r="DC2165">
        <f t="shared" ref="DC2165:DC2167" si="3482">ROUND((ROUND(AT2165*AG2165,2)*ROUND(0,7)),6)</f>
        <v>0</v>
      </c>
      <c r="DD2165" t="s">
        <v>14</v>
      </c>
      <c r="DE2165" t="s">
        <v>14</v>
      </c>
      <c r="DF2165">
        <f t="shared" ref="DF2165:DF2167" si="3483">ROUND(ROUND(AE2165*AI2165,2)*CX2165,2)</f>
        <v>0</v>
      </c>
      <c r="DG2165">
        <f t="shared" si="3468"/>
        <v>0</v>
      </c>
      <c r="DH2165">
        <f t="shared" si="3407"/>
        <v>0</v>
      </c>
      <c r="DI2165">
        <f t="shared" si="3408"/>
        <v>0</v>
      </c>
      <c r="DJ2165">
        <f t="shared" ref="DJ2165:DJ2167" si="3484">DF2165</f>
        <v>0</v>
      </c>
      <c r="DK2165">
        <v>0</v>
      </c>
      <c r="DL2165" t="s">
        <v>14</v>
      </c>
      <c r="DM2165">
        <v>0</v>
      </c>
      <c r="DN2165" t="s">
        <v>14</v>
      </c>
      <c r="DO2165">
        <v>0</v>
      </c>
    </row>
    <row r="2166">
      <c r="A2166">
        <f>ROW(Source!A797)</f>
        <v>797</v>
      </c>
      <c r="B2166">
        <v>419115877</v>
      </c>
      <c r="C2166">
        <v>412996086</v>
      </c>
      <c r="D2166">
        <v>417175986</v>
      </c>
      <c r="E2166">
        <v>1</v>
      </c>
      <c r="F2166">
        <v>1</v>
      </c>
      <c r="G2166">
        <v>1</v>
      </c>
      <c r="H2166">
        <v>3</v>
      </c>
      <c r="I2166" t="s">
        <v>695</v>
      </c>
      <c r="J2166" t="s">
        <v>1899</v>
      </c>
      <c r="K2166" t="s">
        <v>696</v>
      </c>
      <c r="L2166">
        <v>1339</v>
      </c>
      <c r="N2166">
        <v>1007</v>
      </c>
      <c r="O2166" t="s">
        <v>694</v>
      </c>
      <c r="P2166" t="s">
        <v>694</v>
      </c>
      <c r="Q2166">
        <v>1</v>
      </c>
      <c r="W2166">
        <v>0</v>
      </c>
      <c r="X2166">
        <v>-1627553690</v>
      </c>
      <c r="Y2166">
        <f t="shared" si="3477"/>
        <v>0</v>
      </c>
      <c r="AA2166">
        <v>12012.450000000001</v>
      </c>
      <c r="AB2166">
        <v>0</v>
      </c>
      <c r="AC2166">
        <v>0</v>
      </c>
      <c r="AD2166">
        <v>0</v>
      </c>
      <c r="AE2166">
        <v>7555</v>
      </c>
      <c r="AF2166">
        <v>0</v>
      </c>
      <c r="AG2166">
        <v>0</v>
      </c>
      <c r="AH2166">
        <v>0</v>
      </c>
      <c r="AI2166">
        <v>1.5900000000000001</v>
      </c>
      <c r="AJ2166">
        <v>1</v>
      </c>
      <c r="AK2166">
        <v>1</v>
      </c>
      <c r="AL2166">
        <v>1</v>
      </c>
      <c r="AM2166">
        <v>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14</v>
      </c>
      <c r="AT2166">
        <v>0.37</v>
      </c>
      <c r="AU2166" t="s">
        <v>1176</v>
      </c>
      <c r="AV2166">
        <v>0</v>
      </c>
      <c r="AW2166">
        <v>2</v>
      </c>
      <c r="AX2166">
        <v>419118364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2795.3499999999999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1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ROUND(Y2166*Source!I797,7)</f>
        <v>0</v>
      </c>
      <c r="CY2166">
        <f t="shared" si="3478"/>
        <v>12012.450000000001</v>
      </c>
      <c r="CZ2166">
        <f t="shared" si="3479"/>
        <v>7555</v>
      </c>
      <c r="DA2166">
        <f t="shared" si="3480"/>
        <v>1.5900000000000001</v>
      </c>
      <c r="DB2166">
        <f t="shared" si="3481"/>
        <v>0</v>
      </c>
      <c r="DC2166">
        <f t="shared" si="3482"/>
        <v>0</v>
      </c>
      <c r="DD2166" t="s">
        <v>14</v>
      </c>
      <c r="DE2166" t="s">
        <v>14</v>
      </c>
      <c r="DF2166">
        <f t="shared" si="3483"/>
        <v>0</v>
      </c>
      <c r="DG2166">
        <f t="shared" si="3468"/>
        <v>0</v>
      </c>
      <c r="DH2166">
        <f t="shared" si="3407"/>
        <v>0</v>
      </c>
      <c r="DI2166">
        <f t="shared" si="3408"/>
        <v>0</v>
      </c>
      <c r="DJ2166">
        <f t="shared" si="3484"/>
        <v>0</v>
      </c>
      <c r="DK2166">
        <v>0</v>
      </c>
      <c r="DL2166" t="s">
        <v>14</v>
      </c>
      <c r="DM2166">
        <v>0</v>
      </c>
      <c r="DN2166" t="s">
        <v>14</v>
      </c>
      <c r="DO2166">
        <v>0</v>
      </c>
    </row>
    <row r="2167">
      <c r="A2167">
        <f>ROW(Source!A797)</f>
        <v>797</v>
      </c>
      <c r="B2167">
        <v>419115877</v>
      </c>
      <c r="C2167">
        <v>412996086</v>
      </c>
      <c r="D2167">
        <v>417184632</v>
      </c>
      <c r="E2167">
        <v>1</v>
      </c>
      <c r="F2167">
        <v>1</v>
      </c>
      <c r="G2167">
        <v>1</v>
      </c>
      <c r="H2167">
        <v>3</v>
      </c>
      <c r="I2167" t="s">
        <v>697</v>
      </c>
      <c r="J2167" t="s">
        <v>1900</v>
      </c>
      <c r="K2167" t="s">
        <v>698</v>
      </c>
      <c r="L2167">
        <v>1327</v>
      </c>
      <c r="N2167">
        <v>1005</v>
      </c>
      <c r="O2167" t="s">
        <v>192</v>
      </c>
      <c r="P2167" t="s">
        <v>192</v>
      </c>
      <c r="Q2167">
        <v>1</v>
      </c>
      <c r="W2167">
        <v>0</v>
      </c>
      <c r="X2167">
        <v>32858052</v>
      </c>
      <c r="Y2167">
        <f t="shared" si="3477"/>
        <v>0</v>
      </c>
      <c r="AA2167">
        <v>192.52000000000001</v>
      </c>
      <c r="AB2167">
        <v>0</v>
      </c>
      <c r="AC2167">
        <v>0</v>
      </c>
      <c r="AD2167">
        <v>0</v>
      </c>
      <c r="AE2167">
        <v>131.86000000000001</v>
      </c>
      <c r="AF2167">
        <v>0</v>
      </c>
      <c r="AG2167">
        <v>0</v>
      </c>
      <c r="AH2167">
        <v>0</v>
      </c>
      <c r="AI2167">
        <v>1.46</v>
      </c>
      <c r="AJ2167">
        <v>1</v>
      </c>
      <c r="AK2167">
        <v>1</v>
      </c>
      <c r="AL2167">
        <v>1</v>
      </c>
      <c r="AM2167">
        <v>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14</v>
      </c>
      <c r="AT2167">
        <v>20</v>
      </c>
      <c r="AU2167" t="s">
        <v>1176</v>
      </c>
      <c r="AV2167">
        <v>0</v>
      </c>
      <c r="AW2167">
        <v>2</v>
      </c>
      <c r="AX2167">
        <v>419118365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2637.2000000000003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CV2167">
        <v>0</v>
      </c>
      <c r="CW2167">
        <v>0</v>
      </c>
      <c r="CX2167">
        <f>ROUND(Y2167*Source!I797,7)</f>
        <v>0</v>
      </c>
      <c r="CY2167">
        <f t="shared" si="3478"/>
        <v>192.52000000000001</v>
      </c>
      <c r="CZ2167">
        <f t="shared" si="3479"/>
        <v>131.86000000000001</v>
      </c>
      <c r="DA2167">
        <f t="shared" si="3480"/>
        <v>1.46</v>
      </c>
      <c r="DB2167">
        <f t="shared" si="3481"/>
        <v>0</v>
      </c>
      <c r="DC2167">
        <f t="shared" si="3482"/>
        <v>0</v>
      </c>
      <c r="DD2167" t="s">
        <v>14</v>
      </c>
      <c r="DE2167" t="s">
        <v>14</v>
      </c>
      <c r="DF2167">
        <f t="shared" si="3483"/>
        <v>0</v>
      </c>
      <c r="DG2167">
        <f t="shared" si="3468"/>
        <v>0</v>
      </c>
      <c r="DH2167">
        <f t="shared" si="3407"/>
        <v>0</v>
      </c>
      <c r="DI2167">
        <f t="shared" si="3408"/>
        <v>0</v>
      </c>
      <c r="DJ2167">
        <f t="shared" si="3484"/>
        <v>0</v>
      </c>
      <c r="DK2167">
        <v>0</v>
      </c>
      <c r="DL2167" t="s">
        <v>14</v>
      </c>
      <c r="DM2167">
        <v>0</v>
      </c>
      <c r="DN2167" t="s">
        <v>14</v>
      </c>
      <c r="DO2167">
        <v>0</v>
      </c>
    </row>
    <row r="2168">
      <c r="A2168">
        <f>ROW(Source!A798)</f>
        <v>798</v>
      </c>
      <c r="B2168">
        <v>419115877</v>
      </c>
      <c r="C2168">
        <v>412996099</v>
      </c>
      <c r="D2168">
        <v>417090720</v>
      </c>
      <c r="E2168">
        <v>117</v>
      </c>
      <c r="F2168">
        <v>1</v>
      </c>
      <c r="G2168">
        <v>1</v>
      </c>
      <c r="H2168">
        <v>1</v>
      </c>
      <c r="I2168" t="s">
        <v>702</v>
      </c>
      <c r="J2168" t="s">
        <v>14</v>
      </c>
      <c r="K2168" t="s">
        <v>703</v>
      </c>
      <c r="L2168">
        <v>1191</v>
      </c>
      <c r="N2168">
        <v>1013</v>
      </c>
      <c r="O2168" t="s">
        <v>48</v>
      </c>
      <c r="P2168" t="s">
        <v>48</v>
      </c>
      <c r="Q2168">
        <v>1</v>
      </c>
      <c r="W2168">
        <v>0</v>
      </c>
      <c r="X2168">
        <v>44848675</v>
      </c>
      <c r="Y2168">
        <f t="shared" ref="Y2168:Y2178" si="3485">AT2168</f>
        <v>5.2999999999999998</v>
      </c>
      <c r="AA2168">
        <v>0</v>
      </c>
      <c r="AB2168">
        <v>0</v>
      </c>
      <c r="AC2168">
        <v>0</v>
      </c>
      <c r="AD2168">
        <v>527.60000000000002</v>
      </c>
      <c r="AE2168">
        <v>0</v>
      </c>
      <c r="AF2168">
        <v>0</v>
      </c>
      <c r="AG2168">
        <v>0</v>
      </c>
      <c r="AH2168">
        <v>527.60000000000002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14</v>
      </c>
      <c r="AT2168">
        <v>5.2999999999999998</v>
      </c>
      <c r="AU2168" t="s">
        <v>14</v>
      </c>
      <c r="AV2168">
        <v>1</v>
      </c>
      <c r="AW2168">
        <v>2</v>
      </c>
      <c r="AX2168">
        <v>419118366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2796.2800000000002</v>
      </c>
      <c r="BN2168">
        <v>5.2999999999999998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2796.2800000000002</v>
      </c>
      <c r="BU2168">
        <v>5.2999999999999998</v>
      </c>
      <c r="BV2168">
        <v>0</v>
      </c>
      <c r="BW2168">
        <v>1</v>
      </c>
      <c r="CU2168">
        <f>ROUND(AT2168*Source!I798*AH2168*AL2168,2)</f>
        <v>27.960000000000001</v>
      </c>
      <c r="CV2168">
        <f>ROUND(Y2168*Source!I798,7)</f>
        <v>0.052999999999999999</v>
      </c>
      <c r="CW2168">
        <v>0</v>
      </c>
      <c r="CX2168">
        <f>ROUND(Y2168*Source!I798,7)</f>
        <v>0.052999999999999999</v>
      </c>
      <c r="CY2168">
        <f t="shared" ref="CY2168:CY2169" si="3486">AD2168</f>
        <v>527.60000000000002</v>
      </c>
      <c r="CZ2168">
        <f t="shared" ref="CZ2168:CZ2169" si="3487">AH2168</f>
        <v>527.60000000000002</v>
      </c>
      <c r="DA2168">
        <f t="shared" ref="DA2168:DA2169" si="3488">AL2168</f>
        <v>1</v>
      </c>
      <c r="DB2168">
        <f t="shared" ref="DB2168:DB2178" si="3489">ROUND(ROUND(AT2168*CZ2168,2),6)</f>
        <v>2796.2799999999997</v>
      </c>
      <c r="DC2168">
        <f t="shared" ref="DC2168:DC2178" si="3490">ROUND(ROUND(AT2168*AG2168,2),6)</f>
        <v>0</v>
      </c>
      <c r="DD2168" t="s">
        <v>14</v>
      </c>
      <c r="DE2168" t="s">
        <v>14</v>
      </c>
      <c r="DF2168">
        <f t="shared" ref="DF2168:DF2183" si="3491">ROUND(ROUND(AE2168,2)*CX2168,2)</f>
        <v>0</v>
      </c>
      <c r="DG2168">
        <f t="shared" si="3468"/>
        <v>0</v>
      </c>
      <c r="DH2168">
        <f t="shared" si="3407"/>
        <v>0</v>
      </c>
      <c r="DI2168">
        <f t="shared" si="3408"/>
        <v>27.960000000000001</v>
      </c>
      <c r="DJ2168">
        <f t="shared" ref="DJ2168:DJ2169" si="3492">DI2168</f>
        <v>27.960000000000001</v>
      </c>
      <c r="DK2168">
        <v>1</v>
      </c>
      <c r="DL2168" t="s">
        <v>14</v>
      </c>
      <c r="DM2168">
        <v>0</v>
      </c>
      <c r="DN2168" t="s">
        <v>14</v>
      </c>
      <c r="DO2168">
        <v>0</v>
      </c>
    </row>
    <row r="2169">
      <c r="A2169">
        <f>ROW(Source!A798)</f>
        <v>798</v>
      </c>
      <c r="B2169">
        <v>419115877</v>
      </c>
      <c r="C2169">
        <v>412996099</v>
      </c>
      <c r="D2169">
        <v>417090896</v>
      </c>
      <c r="E2169">
        <v>117</v>
      </c>
      <c r="F2169">
        <v>1</v>
      </c>
      <c r="G2169">
        <v>1</v>
      </c>
      <c r="H2169">
        <v>1</v>
      </c>
      <c r="I2169" t="s">
        <v>1844</v>
      </c>
      <c r="J2169" t="s">
        <v>14</v>
      </c>
      <c r="K2169" t="s">
        <v>1845</v>
      </c>
      <c r="L2169">
        <v>1191</v>
      </c>
      <c r="N2169">
        <v>1013</v>
      </c>
      <c r="O2169" t="s">
        <v>48</v>
      </c>
      <c r="P2169" t="s">
        <v>48</v>
      </c>
      <c r="Q2169">
        <v>1</v>
      </c>
      <c r="W2169">
        <v>0</v>
      </c>
      <c r="X2169">
        <v>-1417349443</v>
      </c>
      <c r="Y2169">
        <f t="shared" si="3485"/>
        <v>3.8999999999999999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14</v>
      </c>
      <c r="AT2169">
        <v>3.8999999999999999</v>
      </c>
      <c r="AU2169" t="s">
        <v>14</v>
      </c>
      <c r="AV2169">
        <v>2</v>
      </c>
      <c r="AW2169">
        <v>2</v>
      </c>
      <c r="AX2169">
        <v>419118367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ROUND(Y2169*Source!I798,7)</f>
        <v>0.039</v>
      </c>
      <c r="CY2169">
        <f t="shared" si="3486"/>
        <v>0</v>
      </c>
      <c r="CZ2169">
        <f t="shared" si="3487"/>
        <v>0</v>
      </c>
      <c r="DA2169">
        <f t="shared" si="3488"/>
        <v>1</v>
      </c>
      <c r="DB2169">
        <f t="shared" si="3489"/>
        <v>0</v>
      </c>
      <c r="DC2169">
        <f t="shared" si="3490"/>
        <v>0</v>
      </c>
      <c r="DD2169" t="s">
        <v>14</v>
      </c>
      <c r="DE2169" t="s">
        <v>14</v>
      </c>
      <c r="DF2169">
        <f t="shared" si="3491"/>
        <v>0</v>
      </c>
      <c r="DG2169">
        <f t="shared" si="3468"/>
        <v>0</v>
      </c>
      <c r="DH2169">
        <f t="shared" si="3407"/>
        <v>0</v>
      </c>
      <c r="DI2169">
        <f t="shared" si="3408"/>
        <v>0</v>
      </c>
      <c r="DJ2169">
        <f t="shared" si="3492"/>
        <v>0</v>
      </c>
      <c r="DK2169">
        <v>0</v>
      </c>
      <c r="DL2169" t="s">
        <v>14</v>
      </c>
      <c r="DM2169">
        <v>0</v>
      </c>
      <c r="DN2169" t="s">
        <v>14</v>
      </c>
      <c r="DO2169">
        <v>0</v>
      </c>
    </row>
    <row r="2170">
      <c r="A2170">
        <f>ROW(Source!A798)</f>
        <v>798</v>
      </c>
      <c r="B2170">
        <v>419115877</v>
      </c>
      <c r="C2170">
        <v>412996099</v>
      </c>
      <c r="D2170">
        <v>417098287</v>
      </c>
      <c r="E2170">
        <v>1</v>
      </c>
      <c r="F2170">
        <v>1</v>
      </c>
      <c r="G2170">
        <v>1</v>
      </c>
      <c r="H2170">
        <v>2</v>
      </c>
      <c r="I2170" t="s">
        <v>704</v>
      </c>
      <c r="J2170" t="s">
        <v>1901</v>
      </c>
      <c r="K2170" t="s">
        <v>705</v>
      </c>
      <c r="L2170">
        <v>1368</v>
      </c>
      <c r="N2170">
        <v>1011</v>
      </c>
      <c r="O2170" t="s">
        <v>55</v>
      </c>
      <c r="P2170" t="s">
        <v>55</v>
      </c>
      <c r="Q2170">
        <v>1</v>
      </c>
      <c r="W2170">
        <v>0</v>
      </c>
      <c r="X2170">
        <v>-849950259</v>
      </c>
      <c r="Y2170">
        <f t="shared" si="3485"/>
        <v>3.8999999999999999</v>
      </c>
      <c r="AA2170">
        <v>0</v>
      </c>
      <c r="AB2170">
        <v>641.70000000000005</v>
      </c>
      <c r="AC2170">
        <v>539.69000000000005</v>
      </c>
      <c r="AD2170">
        <v>0</v>
      </c>
      <c r="AE2170">
        <v>0</v>
      </c>
      <c r="AF2170">
        <v>641.70000000000005</v>
      </c>
      <c r="AG2170">
        <v>539.69000000000005</v>
      </c>
      <c r="AH2170">
        <v>0</v>
      </c>
      <c r="AI2170">
        <v>1</v>
      </c>
      <c r="AJ2170">
        <v>1</v>
      </c>
      <c r="AK2170">
        <v>1</v>
      </c>
      <c r="AL2170">
        <v>1</v>
      </c>
      <c r="AM2170">
        <v>-2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14</v>
      </c>
      <c r="AT2170">
        <v>3.8999999999999999</v>
      </c>
      <c r="AU2170" t="s">
        <v>14</v>
      </c>
      <c r="AV2170">
        <v>1</v>
      </c>
      <c r="AW2170">
        <v>2</v>
      </c>
      <c r="AX2170">
        <v>419118368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2502.6300000000001</v>
      </c>
      <c r="BL2170">
        <v>2104.7910000000002</v>
      </c>
      <c r="BM2170">
        <v>0</v>
      </c>
      <c r="BN2170">
        <v>0</v>
      </c>
      <c r="BO2170">
        <v>3.8999999999999999</v>
      </c>
      <c r="BP2170">
        <v>1</v>
      </c>
      <c r="BQ2170">
        <v>0</v>
      </c>
      <c r="BR2170">
        <v>2502.6300000000001</v>
      </c>
      <c r="BS2170">
        <v>2104.7910000000002</v>
      </c>
      <c r="BT2170">
        <v>0</v>
      </c>
      <c r="BU2170">
        <v>0</v>
      </c>
      <c r="BV2170">
        <v>3.8999999999999999</v>
      </c>
      <c r="BW2170">
        <v>1</v>
      </c>
      <c r="CV2170">
        <v>0</v>
      </c>
      <c r="CW2170">
        <f>ROUND(Y2170*Source!I798*DO2170,7)</f>
        <v>0.039</v>
      </c>
      <c r="CX2170">
        <f>ROUND(Y2170*Source!I798,7)</f>
        <v>0.039</v>
      </c>
      <c r="CY2170">
        <f>AB2170</f>
        <v>641.70000000000005</v>
      </c>
      <c r="CZ2170">
        <f>AF2170</f>
        <v>641.70000000000005</v>
      </c>
      <c r="DA2170">
        <f>AJ2170</f>
        <v>1</v>
      </c>
      <c r="DB2170">
        <f t="shared" si="3489"/>
        <v>2502.6300000000001</v>
      </c>
      <c r="DC2170">
        <f t="shared" si="3490"/>
        <v>2104.79</v>
      </c>
      <c r="DD2170" t="s">
        <v>14</v>
      </c>
      <c r="DE2170" t="s">
        <v>14</v>
      </c>
      <c r="DF2170">
        <f t="shared" si="3491"/>
        <v>0</v>
      </c>
      <c r="DG2170">
        <f t="shared" si="3468"/>
        <v>25.030000000000001</v>
      </c>
      <c r="DH2170">
        <f t="shared" si="3407"/>
        <v>21.050000000000001</v>
      </c>
      <c r="DI2170">
        <f t="shared" si="3408"/>
        <v>0</v>
      </c>
      <c r="DJ2170">
        <f>DG2170+DH2170</f>
        <v>46.079999999999998</v>
      </c>
      <c r="DK2170">
        <v>1</v>
      </c>
      <c r="DL2170" t="s">
        <v>690</v>
      </c>
      <c r="DM2170">
        <v>4</v>
      </c>
      <c r="DN2170" t="s">
        <v>48</v>
      </c>
      <c r="DO2170">
        <v>1</v>
      </c>
    </row>
    <row r="2171">
      <c r="A2171">
        <f>ROW(Source!A798)</f>
        <v>798</v>
      </c>
      <c r="B2171">
        <v>419115877</v>
      </c>
      <c r="C2171">
        <v>412996099</v>
      </c>
      <c r="D2171">
        <v>417096729</v>
      </c>
      <c r="E2171">
        <v>117</v>
      </c>
      <c r="F2171">
        <v>1</v>
      </c>
      <c r="G2171">
        <v>1</v>
      </c>
      <c r="H2171">
        <v>3</v>
      </c>
      <c r="I2171" t="s">
        <v>1847</v>
      </c>
      <c r="J2171" t="s">
        <v>14</v>
      </c>
      <c r="K2171" t="s">
        <v>1848</v>
      </c>
      <c r="L2171">
        <v>3277935</v>
      </c>
      <c r="N2171">
        <v>1013</v>
      </c>
      <c r="O2171" t="s">
        <v>63</v>
      </c>
      <c r="P2171" t="s">
        <v>63</v>
      </c>
      <c r="Q2171">
        <v>1</v>
      </c>
      <c r="W2171">
        <v>0</v>
      </c>
      <c r="X2171">
        <v>274903907</v>
      </c>
      <c r="Y2171">
        <f t="shared" si="3485"/>
        <v>2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0</v>
      </c>
      <c r="AQ2171">
        <v>1</v>
      </c>
      <c r="AR2171">
        <v>0</v>
      </c>
      <c r="AS2171" t="s">
        <v>14</v>
      </c>
      <c r="AT2171">
        <v>2</v>
      </c>
      <c r="AU2171" t="s">
        <v>14</v>
      </c>
      <c r="AV2171">
        <v>0</v>
      </c>
      <c r="AW2171">
        <v>2</v>
      </c>
      <c r="AX2171">
        <v>419118369</v>
      </c>
      <c r="AY2171">
        <v>1</v>
      </c>
      <c r="AZ2171">
        <v>2048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ROUND(Y2171*Source!I798,7)</f>
        <v>0.02</v>
      </c>
      <c r="CY2171">
        <f>AA2171</f>
        <v>0</v>
      </c>
      <c r="CZ2171">
        <f>AE2171</f>
        <v>0</v>
      </c>
      <c r="DA2171">
        <f>AI2171</f>
        <v>1</v>
      </c>
      <c r="DB2171">
        <f t="shared" si="3489"/>
        <v>0</v>
      </c>
      <c r="DC2171">
        <f t="shared" si="3490"/>
        <v>0</v>
      </c>
      <c r="DD2171" t="s">
        <v>14</v>
      </c>
      <c r="DE2171" t="s">
        <v>14</v>
      </c>
      <c r="DF2171">
        <f t="shared" si="3491"/>
        <v>0</v>
      </c>
      <c r="DG2171">
        <f t="shared" si="3468"/>
        <v>0</v>
      </c>
      <c r="DH2171">
        <f t="shared" si="3407"/>
        <v>0</v>
      </c>
      <c r="DI2171">
        <f t="shared" si="3408"/>
        <v>0</v>
      </c>
      <c r="DJ2171">
        <f>DF2171</f>
        <v>0</v>
      </c>
      <c r="DK2171">
        <v>0</v>
      </c>
      <c r="DL2171" t="s">
        <v>14</v>
      </c>
      <c r="DM2171">
        <v>0</v>
      </c>
      <c r="DN2171" t="s">
        <v>14</v>
      </c>
      <c r="DO2171">
        <v>0</v>
      </c>
    </row>
    <row r="2172">
      <c r="A2172">
        <f>ROW(Source!A799)</f>
        <v>799</v>
      </c>
      <c r="B2172">
        <v>419115877</v>
      </c>
      <c r="C2172">
        <v>412996108</v>
      </c>
      <c r="D2172">
        <v>417090678</v>
      </c>
      <c r="E2172">
        <v>117</v>
      </c>
      <c r="F2172">
        <v>1</v>
      </c>
      <c r="G2172">
        <v>1</v>
      </c>
      <c r="H2172">
        <v>1</v>
      </c>
      <c r="I2172" t="s">
        <v>714</v>
      </c>
      <c r="J2172" t="s">
        <v>14</v>
      </c>
      <c r="K2172" t="s">
        <v>715</v>
      </c>
      <c r="L2172">
        <v>1191</v>
      </c>
      <c r="N2172">
        <v>1013</v>
      </c>
      <c r="O2172" t="s">
        <v>48</v>
      </c>
      <c r="P2172" t="s">
        <v>48</v>
      </c>
      <c r="Q2172">
        <v>1</v>
      </c>
      <c r="W2172">
        <v>0</v>
      </c>
      <c r="X2172">
        <v>1689191095</v>
      </c>
      <c r="Y2172">
        <f t="shared" si="3485"/>
        <v>0.47999999999999998</v>
      </c>
      <c r="AA2172">
        <v>0</v>
      </c>
      <c r="AB2172">
        <v>0</v>
      </c>
      <c r="AC2172">
        <v>0</v>
      </c>
      <c r="AD2172">
        <v>451.07999999999998</v>
      </c>
      <c r="AE2172">
        <v>0</v>
      </c>
      <c r="AF2172">
        <v>0</v>
      </c>
      <c r="AG2172">
        <v>0</v>
      </c>
      <c r="AH2172">
        <v>451.07999999999998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14</v>
      </c>
      <c r="AT2172">
        <v>0.47999999999999998</v>
      </c>
      <c r="AU2172" t="s">
        <v>14</v>
      </c>
      <c r="AV2172">
        <v>1</v>
      </c>
      <c r="AW2172">
        <v>2</v>
      </c>
      <c r="AX2172">
        <v>419118370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216.51839999999999</v>
      </c>
      <c r="BN2172">
        <v>0.47999999999999998</v>
      </c>
      <c r="BO2172">
        <v>0</v>
      </c>
      <c r="BP2172">
        <v>1</v>
      </c>
      <c r="BQ2172">
        <v>0</v>
      </c>
      <c r="BR2172">
        <v>0</v>
      </c>
      <c r="BS2172">
        <v>0</v>
      </c>
      <c r="BT2172">
        <v>216.51839999999999</v>
      </c>
      <c r="BU2172">
        <v>0.47999999999999998</v>
      </c>
      <c r="BV2172">
        <v>0</v>
      </c>
      <c r="BW2172">
        <v>1</v>
      </c>
      <c r="CU2172">
        <f>ROUND(AT2172*Source!I799*AH2172*AL2172,2)</f>
        <v>2.1699999999999999</v>
      </c>
      <c r="CV2172">
        <f>ROUND(Y2172*Source!I799,7)</f>
        <v>0.0047999999999999996</v>
      </c>
      <c r="CW2172">
        <v>0</v>
      </c>
      <c r="CX2172">
        <f>ROUND(Y2172*Source!I799,7)</f>
        <v>0.0047999999999999996</v>
      </c>
      <c r="CY2172">
        <f t="shared" ref="CY2172:CY2173" si="3493">AD2172</f>
        <v>451.07999999999998</v>
      </c>
      <c r="CZ2172">
        <f t="shared" ref="CZ2172:CZ2173" si="3494">AH2172</f>
        <v>451.07999999999998</v>
      </c>
      <c r="DA2172">
        <f t="shared" ref="DA2172:DA2173" si="3495">AL2172</f>
        <v>1</v>
      </c>
      <c r="DB2172">
        <f t="shared" si="3489"/>
        <v>216.51999999999998</v>
      </c>
      <c r="DC2172">
        <f t="shared" si="3490"/>
        <v>0</v>
      </c>
      <c r="DD2172" t="s">
        <v>14</v>
      </c>
      <c r="DE2172" t="s">
        <v>14</v>
      </c>
      <c r="DF2172">
        <f t="shared" si="3491"/>
        <v>0</v>
      </c>
      <c r="DG2172">
        <f t="shared" si="3468"/>
        <v>0</v>
      </c>
      <c r="DH2172">
        <f t="shared" si="3407"/>
        <v>0</v>
      </c>
      <c r="DI2172">
        <f t="shared" si="3408"/>
        <v>2.1699999999999999</v>
      </c>
      <c r="DJ2172">
        <f t="shared" ref="DJ2172:DJ2173" si="3496">DI2172</f>
        <v>2.1699999999999999</v>
      </c>
      <c r="DK2172">
        <v>1</v>
      </c>
      <c r="DL2172" t="s">
        <v>14</v>
      </c>
      <c r="DM2172">
        <v>0</v>
      </c>
      <c r="DN2172" t="s">
        <v>14</v>
      </c>
      <c r="DO2172">
        <v>0</v>
      </c>
    </row>
    <row r="2173">
      <c r="A2173">
        <f>ROW(Source!A799)</f>
        <v>799</v>
      </c>
      <c r="B2173">
        <v>419115877</v>
      </c>
      <c r="C2173">
        <v>412996108</v>
      </c>
      <c r="D2173">
        <v>417090896</v>
      </c>
      <c r="E2173">
        <v>117</v>
      </c>
      <c r="F2173">
        <v>1</v>
      </c>
      <c r="G2173">
        <v>1</v>
      </c>
      <c r="H2173">
        <v>1</v>
      </c>
      <c r="I2173" t="s">
        <v>1844</v>
      </c>
      <c r="J2173" t="s">
        <v>14</v>
      </c>
      <c r="K2173" t="s">
        <v>1845</v>
      </c>
      <c r="L2173">
        <v>1191</v>
      </c>
      <c r="N2173">
        <v>1013</v>
      </c>
      <c r="O2173" t="s">
        <v>48</v>
      </c>
      <c r="P2173" t="s">
        <v>48</v>
      </c>
      <c r="Q2173">
        <v>1</v>
      </c>
      <c r="W2173">
        <v>0</v>
      </c>
      <c r="X2173">
        <v>-1417349443</v>
      </c>
      <c r="Y2173">
        <f t="shared" si="3485"/>
        <v>0.02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1</v>
      </c>
      <c r="AJ2173">
        <v>1</v>
      </c>
      <c r="AK2173">
        <v>1</v>
      </c>
      <c r="AL2173">
        <v>1</v>
      </c>
      <c r="AM2173">
        <v>-2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14</v>
      </c>
      <c r="AT2173">
        <v>0.02</v>
      </c>
      <c r="AU2173" t="s">
        <v>14</v>
      </c>
      <c r="AV2173">
        <v>2</v>
      </c>
      <c r="AW2173">
        <v>2</v>
      </c>
      <c r="AX2173">
        <v>419118371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ROUND(Y2173*Source!I799,7)</f>
        <v>0.00019999999999999998</v>
      </c>
      <c r="CY2173">
        <f t="shared" si="3493"/>
        <v>0</v>
      </c>
      <c r="CZ2173">
        <f t="shared" si="3494"/>
        <v>0</v>
      </c>
      <c r="DA2173">
        <f t="shared" si="3495"/>
        <v>1</v>
      </c>
      <c r="DB2173">
        <f t="shared" si="3489"/>
        <v>0</v>
      </c>
      <c r="DC2173">
        <f t="shared" si="3490"/>
        <v>0</v>
      </c>
      <c r="DD2173" t="s">
        <v>14</v>
      </c>
      <c r="DE2173" t="s">
        <v>14</v>
      </c>
      <c r="DF2173">
        <f t="shared" si="3491"/>
        <v>0</v>
      </c>
      <c r="DG2173">
        <f t="shared" si="3468"/>
        <v>0</v>
      </c>
      <c r="DH2173">
        <f t="shared" si="3407"/>
        <v>0</v>
      </c>
      <c r="DI2173">
        <f t="shared" si="3408"/>
        <v>0</v>
      </c>
      <c r="DJ2173">
        <f t="shared" si="3496"/>
        <v>0</v>
      </c>
      <c r="DK2173">
        <v>0</v>
      </c>
      <c r="DL2173" t="s">
        <v>14</v>
      </c>
      <c r="DM2173">
        <v>0</v>
      </c>
      <c r="DN2173" t="s">
        <v>14</v>
      </c>
      <c r="DO2173">
        <v>0</v>
      </c>
    </row>
    <row r="2174">
      <c r="A2174">
        <f>ROW(Source!A799)</f>
        <v>799</v>
      </c>
      <c r="B2174">
        <v>419115877</v>
      </c>
      <c r="C2174">
        <v>412996108</v>
      </c>
      <c r="D2174">
        <v>417098287</v>
      </c>
      <c r="E2174">
        <v>1</v>
      </c>
      <c r="F2174">
        <v>1</v>
      </c>
      <c r="G2174">
        <v>1</v>
      </c>
      <c r="H2174">
        <v>2</v>
      </c>
      <c r="I2174" t="s">
        <v>704</v>
      </c>
      <c r="J2174" t="s">
        <v>1901</v>
      </c>
      <c r="K2174" t="s">
        <v>705</v>
      </c>
      <c r="L2174">
        <v>1368</v>
      </c>
      <c r="N2174">
        <v>1011</v>
      </c>
      <c r="O2174" t="s">
        <v>55</v>
      </c>
      <c r="P2174" t="s">
        <v>55</v>
      </c>
      <c r="Q2174">
        <v>1</v>
      </c>
      <c r="W2174">
        <v>0</v>
      </c>
      <c r="X2174">
        <v>-849950259</v>
      </c>
      <c r="Y2174">
        <f t="shared" si="3485"/>
        <v>0.02</v>
      </c>
      <c r="AA2174">
        <v>0</v>
      </c>
      <c r="AB2174">
        <v>641.70000000000005</v>
      </c>
      <c r="AC2174">
        <v>539.69000000000005</v>
      </c>
      <c r="AD2174">
        <v>0</v>
      </c>
      <c r="AE2174">
        <v>0</v>
      </c>
      <c r="AF2174">
        <v>641.70000000000005</v>
      </c>
      <c r="AG2174">
        <v>539.69000000000005</v>
      </c>
      <c r="AH2174">
        <v>0</v>
      </c>
      <c r="AI2174">
        <v>1</v>
      </c>
      <c r="AJ2174">
        <v>1</v>
      </c>
      <c r="AK2174">
        <v>1</v>
      </c>
      <c r="AL2174">
        <v>1</v>
      </c>
      <c r="AM2174">
        <v>-2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14</v>
      </c>
      <c r="AT2174">
        <v>0.02</v>
      </c>
      <c r="AU2174" t="s">
        <v>14</v>
      </c>
      <c r="AV2174">
        <v>1</v>
      </c>
      <c r="AW2174">
        <v>2</v>
      </c>
      <c r="AX2174">
        <v>419118372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12.834000000000001</v>
      </c>
      <c r="BL2174">
        <v>10.793800000000001</v>
      </c>
      <c r="BM2174">
        <v>0</v>
      </c>
      <c r="BN2174">
        <v>0</v>
      </c>
      <c r="BO2174">
        <v>0.02</v>
      </c>
      <c r="BP2174">
        <v>1</v>
      </c>
      <c r="BQ2174">
        <v>0</v>
      </c>
      <c r="BR2174">
        <v>12.834000000000001</v>
      </c>
      <c r="BS2174">
        <v>10.793800000000001</v>
      </c>
      <c r="BT2174">
        <v>0</v>
      </c>
      <c r="BU2174">
        <v>0</v>
      </c>
      <c r="BV2174">
        <v>0.02</v>
      </c>
      <c r="BW2174">
        <v>1</v>
      </c>
      <c r="CV2174">
        <v>0</v>
      </c>
      <c r="CW2174">
        <f>ROUND(Y2174*Source!I799*DO2174,7)</f>
        <v>0.00019999999999999998</v>
      </c>
      <c r="CX2174">
        <f>ROUND(Y2174*Source!I799,7)</f>
        <v>0.00019999999999999998</v>
      </c>
      <c r="CY2174">
        <f>AB2174</f>
        <v>641.70000000000005</v>
      </c>
      <c r="CZ2174">
        <f>AF2174</f>
        <v>641.70000000000005</v>
      </c>
      <c r="DA2174">
        <f>AJ2174</f>
        <v>1</v>
      </c>
      <c r="DB2174">
        <f t="shared" si="3489"/>
        <v>12.83</v>
      </c>
      <c r="DC2174">
        <f t="shared" si="3490"/>
        <v>10.789999999999999</v>
      </c>
      <c r="DD2174" t="s">
        <v>14</v>
      </c>
      <c r="DE2174" t="s">
        <v>14</v>
      </c>
      <c r="DF2174">
        <f t="shared" si="3491"/>
        <v>0</v>
      </c>
      <c r="DG2174">
        <f t="shared" si="3468"/>
        <v>0.13</v>
      </c>
      <c r="DH2174">
        <f t="shared" si="3407"/>
        <v>0.11</v>
      </c>
      <c r="DI2174">
        <f t="shared" si="3408"/>
        <v>0</v>
      </c>
      <c r="DJ2174">
        <f>DG2174+DH2174</f>
        <v>0.23999999999999999</v>
      </c>
      <c r="DK2174">
        <v>1</v>
      </c>
      <c r="DL2174" t="s">
        <v>690</v>
      </c>
      <c r="DM2174">
        <v>4</v>
      </c>
      <c r="DN2174" t="s">
        <v>48</v>
      </c>
      <c r="DO2174">
        <v>1</v>
      </c>
    </row>
    <row r="2175">
      <c r="A2175">
        <f>ROW(Source!A799)</f>
        <v>799</v>
      </c>
      <c r="B2175">
        <v>419115877</v>
      </c>
      <c r="C2175">
        <v>412996108</v>
      </c>
      <c r="D2175">
        <v>417096729</v>
      </c>
      <c r="E2175">
        <v>117</v>
      </c>
      <c r="F2175">
        <v>1</v>
      </c>
      <c r="G2175">
        <v>1</v>
      </c>
      <c r="H2175">
        <v>3</v>
      </c>
      <c r="I2175" t="s">
        <v>1847</v>
      </c>
      <c r="J2175" t="s">
        <v>14</v>
      </c>
      <c r="K2175" t="s">
        <v>1848</v>
      </c>
      <c r="L2175">
        <v>3277935</v>
      </c>
      <c r="N2175">
        <v>1013</v>
      </c>
      <c r="O2175" t="s">
        <v>63</v>
      </c>
      <c r="P2175" t="s">
        <v>63</v>
      </c>
      <c r="Q2175">
        <v>1</v>
      </c>
      <c r="W2175">
        <v>0</v>
      </c>
      <c r="X2175">
        <v>274903907</v>
      </c>
      <c r="Y2175">
        <f t="shared" si="3485"/>
        <v>2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0</v>
      </c>
      <c r="AO2175">
        <v>0</v>
      </c>
      <c r="AP2175">
        <v>0</v>
      </c>
      <c r="AQ2175">
        <v>1</v>
      </c>
      <c r="AR2175">
        <v>0</v>
      </c>
      <c r="AS2175" t="s">
        <v>14</v>
      </c>
      <c r="AT2175">
        <v>2</v>
      </c>
      <c r="AU2175" t="s">
        <v>14</v>
      </c>
      <c r="AV2175">
        <v>0</v>
      </c>
      <c r="AW2175">
        <v>2</v>
      </c>
      <c r="AX2175">
        <v>419118373</v>
      </c>
      <c r="AY2175">
        <v>1</v>
      </c>
      <c r="AZ2175">
        <v>2048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ROUND(Y2175*Source!I799,7)</f>
        <v>0.02</v>
      </c>
      <c r="CY2175">
        <f>AA2175</f>
        <v>0</v>
      </c>
      <c r="CZ2175">
        <f>AE2175</f>
        <v>0</v>
      </c>
      <c r="DA2175">
        <f>AI2175</f>
        <v>1</v>
      </c>
      <c r="DB2175">
        <f t="shared" si="3489"/>
        <v>0</v>
      </c>
      <c r="DC2175">
        <f t="shared" si="3490"/>
        <v>0</v>
      </c>
      <c r="DD2175" t="s">
        <v>14</v>
      </c>
      <c r="DE2175" t="s">
        <v>14</v>
      </c>
      <c r="DF2175">
        <f t="shared" si="3491"/>
        <v>0</v>
      </c>
      <c r="DG2175">
        <f t="shared" si="3468"/>
        <v>0</v>
      </c>
      <c r="DH2175">
        <f t="shared" si="3407"/>
        <v>0</v>
      </c>
      <c r="DI2175">
        <f t="shared" si="3408"/>
        <v>0</v>
      </c>
      <c r="DJ2175">
        <f>DF2175</f>
        <v>0</v>
      </c>
      <c r="DK2175">
        <v>0</v>
      </c>
      <c r="DL2175" t="s">
        <v>14</v>
      </c>
      <c r="DM2175">
        <v>0</v>
      </c>
      <c r="DN2175" t="s">
        <v>14</v>
      </c>
      <c r="DO2175">
        <v>0</v>
      </c>
    </row>
    <row r="2176">
      <c r="A2176">
        <f>ROW(Source!A801)</f>
        <v>801</v>
      </c>
      <c r="B2176">
        <v>419115877</v>
      </c>
      <c r="C2176">
        <v>412996118</v>
      </c>
      <c r="D2176">
        <v>417090684</v>
      </c>
      <c r="E2176">
        <v>117</v>
      </c>
      <c r="F2176">
        <v>1</v>
      </c>
      <c r="G2176">
        <v>1</v>
      </c>
      <c r="H2176">
        <v>1</v>
      </c>
      <c r="I2176" t="s">
        <v>723</v>
      </c>
      <c r="J2176" t="s">
        <v>14</v>
      </c>
      <c r="K2176" t="s">
        <v>724</v>
      </c>
      <c r="L2176">
        <v>1191</v>
      </c>
      <c r="N2176">
        <v>1013</v>
      </c>
      <c r="O2176" t="s">
        <v>48</v>
      </c>
      <c r="P2176" t="s">
        <v>48</v>
      </c>
      <c r="Q2176">
        <v>1</v>
      </c>
      <c r="W2176">
        <v>0</v>
      </c>
      <c r="X2176">
        <v>-1991603921</v>
      </c>
      <c r="Y2176">
        <f t="shared" si="3485"/>
        <v>2</v>
      </c>
      <c r="AA2176">
        <v>0</v>
      </c>
      <c r="AB2176">
        <v>0</v>
      </c>
      <c r="AC2176">
        <v>0</v>
      </c>
      <c r="AD2176">
        <v>459.13999999999999</v>
      </c>
      <c r="AE2176">
        <v>0</v>
      </c>
      <c r="AF2176">
        <v>0</v>
      </c>
      <c r="AG2176">
        <v>0</v>
      </c>
      <c r="AH2176">
        <v>459.13999999999999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14</v>
      </c>
      <c r="AT2176">
        <v>2</v>
      </c>
      <c r="AU2176" t="s">
        <v>14</v>
      </c>
      <c r="AV2176">
        <v>1</v>
      </c>
      <c r="AW2176">
        <v>2</v>
      </c>
      <c r="AX2176">
        <v>419118374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918.27999999999997</v>
      </c>
      <c r="BN2176">
        <v>2</v>
      </c>
      <c r="BO2176">
        <v>0</v>
      </c>
      <c r="BP2176">
        <v>1</v>
      </c>
      <c r="BQ2176">
        <v>0</v>
      </c>
      <c r="BR2176">
        <v>0</v>
      </c>
      <c r="BS2176">
        <v>0</v>
      </c>
      <c r="BT2176">
        <v>918.27999999999997</v>
      </c>
      <c r="BU2176">
        <v>2</v>
      </c>
      <c r="BV2176">
        <v>0</v>
      </c>
      <c r="BW2176">
        <v>1</v>
      </c>
      <c r="CU2176">
        <f>ROUND(AT2176*Source!I801*AH2176*AL2176,2)</f>
        <v>918.27999999999997</v>
      </c>
      <c r="CV2176">
        <f>ROUND(Y2176*Source!I801,7)</f>
        <v>2</v>
      </c>
      <c r="CW2176">
        <v>0</v>
      </c>
      <c r="CX2176">
        <f>ROUND(Y2176*Source!I801,7)</f>
        <v>2</v>
      </c>
      <c r="CY2176">
        <f t="shared" ref="CY2176:CY2177" si="3497">AD2176</f>
        <v>459.13999999999999</v>
      </c>
      <c r="CZ2176">
        <f t="shared" ref="CZ2176:CZ2177" si="3498">AH2176</f>
        <v>459.13999999999999</v>
      </c>
      <c r="DA2176">
        <f t="shared" ref="DA2176:DA2177" si="3499">AL2176</f>
        <v>1</v>
      </c>
      <c r="DB2176">
        <f t="shared" si="3489"/>
        <v>918.27999999999997</v>
      </c>
      <c r="DC2176">
        <f t="shared" si="3490"/>
        <v>0</v>
      </c>
      <c r="DD2176" t="s">
        <v>14</v>
      </c>
      <c r="DE2176" t="s">
        <v>14</v>
      </c>
      <c r="DF2176">
        <f t="shared" si="3491"/>
        <v>0</v>
      </c>
      <c r="DG2176">
        <f t="shared" si="3468"/>
        <v>0</v>
      </c>
      <c r="DH2176">
        <f t="shared" si="3407"/>
        <v>0</v>
      </c>
      <c r="DI2176">
        <f t="shared" si="3408"/>
        <v>918.27999999999997</v>
      </c>
      <c r="DJ2176">
        <f t="shared" ref="DJ2176:DJ2177" si="3500">DI2176</f>
        <v>918.27999999999997</v>
      </c>
      <c r="DK2176">
        <v>1</v>
      </c>
      <c r="DL2176" t="s">
        <v>14</v>
      </c>
      <c r="DM2176">
        <v>0</v>
      </c>
      <c r="DN2176" t="s">
        <v>14</v>
      </c>
      <c r="DO2176">
        <v>0</v>
      </c>
    </row>
    <row r="2177">
      <c r="A2177">
        <f>ROW(Source!A801)</f>
        <v>801</v>
      </c>
      <c r="B2177">
        <v>419115877</v>
      </c>
      <c r="C2177">
        <v>412996118</v>
      </c>
      <c r="D2177">
        <v>417090896</v>
      </c>
      <c r="E2177">
        <v>117</v>
      </c>
      <c r="F2177">
        <v>1</v>
      </c>
      <c r="G2177">
        <v>1</v>
      </c>
      <c r="H2177">
        <v>1</v>
      </c>
      <c r="I2177" t="s">
        <v>1844</v>
      </c>
      <c r="J2177" t="s">
        <v>14</v>
      </c>
      <c r="K2177" t="s">
        <v>1845</v>
      </c>
      <c r="L2177">
        <v>1191</v>
      </c>
      <c r="N2177">
        <v>1013</v>
      </c>
      <c r="O2177" t="s">
        <v>48</v>
      </c>
      <c r="P2177" t="s">
        <v>48</v>
      </c>
      <c r="Q2177">
        <v>1</v>
      </c>
      <c r="W2177">
        <v>0</v>
      </c>
      <c r="X2177">
        <v>-1417349443</v>
      </c>
      <c r="Y2177">
        <f t="shared" si="3485"/>
        <v>0.29999999999999999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1</v>
      </c>
      <c r="AJ2177">
        <v>1</v>
      </c>
      <c r="AK2177">
        <v>1</v>
      </c>
      <c r="AL2177">
        <v>1</v>
      </c>
      <c r="AM2177">
        <v>-2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14</v>
      </c>
      <c r="AT2177">
        <v>0.29999999999999999</v>
      </c>
      <c r="AU2177" t="s">
        <v>14</v>
      </c>
      <c r="AV2177">
        <v>2</v>
      </c>
      <c r="AW2177">
        <v>2</v>
      </c>
      <c r="AX2177">
        <v>419118375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CV2177">
        <v>0</v>
      </c>
      <c r="CW2177">
        <v>0</v>
      </c>
      <c r="CX2177">
        <f>ROUND(Y2177*Source!I801,7)</f>
        <v>0.29999999999999999</v>
      </c>
      <c r="CY2177">
        <f t="shared" si="3497"/>
        <v>0</v>
      </c>
      <c r="CZ2177">
        <f t="shared" si="3498"/>
        <v>0</v>
      </c>
      <c r="DA2177">
        <f t="shared" si="3499"/>
        <v>1</v>
      </c>
      <c r="DB2177">
        <f t="shared" si="3489"/>
        <v>0</v>
      </c>
      <c r="DC2177">
        <f t="shared" si="3490"/>
        <v>0</v>
      </c>
      <c r="DD2177" t="s">
        <v>14</v>
      </c>
      <c r="DE2177" t="s">
        <v>14</v>
      </c>
      <c r="DF2177">
        <f t="shared" si="3491"/>
        <v>0</v>
      </c>
      <c r="DG2177">
        <f t="shared" si="3468"/>
        <v>0</v>
      </c>
      <c r="DH2177">
        <f t="shared" ref="DH2177:DH2240" si="3501">ROUND(ROUND(AG2177,2)*CX2177,2)</f>
        <v>0</v>
      </c>
      <c r="DI2177">
        <f t="shared" ref="DI2177:DI2240" si="3502">ROUND(ROUND(AH2177,2)*CX2177,2)</f>
        <v>0</v>
      </c>
      <c r="DJ2177">
        <f t="shared" si="3500"/>
        <v>0</v>
      </c>
      <c r="DK2177">
        <v>0</v>
      </c>
      <c r="DL2177" t="s">
        <v>14</v>
      </c>
      <c r="DM2177">
        <v>0</v>
      </c>
      <c r="DN2177" t="s">
        <v>14</v>
      </c>
      <c r="DO2177">
        <v>0</v>
      </c>
    </row>
    <row r="2178">
      <c r="A2178">
        <f>ROW(Source!A801)</f>
        <v>801</v>
      </c>
      <c r="B2178">
        <v>419115877</v>
      </c>
      <c r="C2178">
        <v>412996118</v>
      </c>
      <c r="D2178">
        <v>417098134</v>
      </c>
      <c r="E2178">
        <v>1</v>
      </c>
      <c r="F2178">
        <v>1</v>
      </c>
      <c r="G2178">
        <v>1</v>
      </c>
      <c r="H2178">
        <v>2</v>
      </c>
      <c r="I2178" t="s">
        <v>159</v>
      </c>
      <c r="J2178" t="s">
        <v>1851</v>
      </c>
      <c r="K2178" t="s">
        <v>160</v>
      </c>
      <c r="L2178">
        <v>1368</v>
      </c>
      <c r="N2178">
        <v>1011</v>
      </c>
      <c r="O2178" t="s">
        <v>55</v>
      </c>
      <c r="P2178" t="s">
        <v>55</v>
      </c>
      <c r="Q2178">
        <v>1</v>
      </c>
      <c r="W2178">
        <v>0</v>
      </c>
      <c r="X2178">
        <v>302479695</v>
      </c>
      <c r="Y2178">
        <f t="shared" si="3485"/>
        <v>0.29999999999999999</v>
      </c>
      <c r="AA2178">
        <v>0</v>
      </c>
      <c r="AB2178">
        <v>1274.25</v>
      </c>
      <c r="AC2178">
        <v>620.24000000000001</v>
      </c>
      <c r="AD2178">
        <v>0</v>
      </c>
      <c r="AE2178">
        <v>0</v>
      </c>
      <c r="AF2178">
        <v>995.50999999999999</v>
      </c>
      <c r="AG2178">
        <v>620.24000000000001</v>
      </c>
      <c r="AH2178">
        <v>0</v>
      </c>
      <c r="AI2178">
        <v>1</v>
      </c>
      <c r="AJ2178">
        <v>1.28</v>
      </c>
      <c r="AK2178">
        <v>1</v>
      </c>
      <c r="AL2178">
        <v>1</v>
      </c>
      <c r="AM2178">
        <v>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14</v>
      </c>
      <c r="AT2178">
        <v>0.29999999999999999</v>
      </c>
      <c r="AU2178" t="s">
        <v>14</v>
      </c>
      <c r="AV2178">
        <v>1</v>
      </c>
      <c r="AW2178">
        <v>2</v>
      </c>
      <c r="AX2178">
        <v>419118376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298.65299999999996</v>
      </c>
      <c r="BL2178">
        <v>186.072</v>
      </c>
      <c r="BM2178">
        <v>0</v>
      </c>
      <c r="BN2178">
        <v>0</v>
      </c>
      <c r="BO2178">
        <v>0.29999999999999999</v>
      </c>
      <c r="BP2178">
        <v>1</v>
      </c>
      <c r="BQ2178">
        <v>0</v>
      </c>
      <c r="BR2178">
        <v>298.65299999999996</v>
      </c>
      <c r="BS2178">
        <v>186.072</v>
      </c>
      <c r="BT2178">
        <v>0</v>
      </c>
      <c r="BU2178">
        <v>0</v>
      </c>
      <c r="BV2178">
        <v>0.29999999999999999</v>
      </c>
      <c r="BW2178">
        <v>1</v>
      </c>
      <c r="CV2178">
        <v>0</v>
      </c>
      <c r="CW2178">
        <f>ROUND(Y2178*Source!I801*DO2178,7)</f>
        <v>0.29999999999999999</v>
      </c>
      <c r="CX2178">
        <f>ROUND(Y2178*Source!I801,7)</f>
        <v>0.29999999999999999</v>
      </c>
      <c r="CY2178">
        <f>AB2178</f>
        <v>1274.25</v>
      </c>
      <c r="CZ2178">
        <f>AF2178</f>
        <v>995.50999999999999</v>
      </c>
      <c r="DA2178">
        <f>AJ2178</f>
        <v>1.28</v>
      </c>
      <c r="DB2178">
        <f t="shared" si="3489"/>
        <v>298.64999999999998</v>
      </c>
      <c r="DC2178">
        <f t="shared" si="3490"/>
        <v>186.06999999999999</v>
      </c>
      <c r="DD2178" t="s">
        <v>14</v>
      </c>
      <c r="DE2178" t="s">
        <v>14</v>
      </c>
      <c r="DF2178">
        <f t="shared" si="3491"/>
        <v>0</v>
      </c>
      <c r="DG2178">
        <f>ROUND(ROUND(AF2178*AJ2178,2)*CX2178,2)</f>
        <v>382.28000000000003</v>
      </c>
      <c r="DH2178">
        <f t="shared" si="3501"/>
        <v>186.06999999999999</v>
      </c>
      <c r="DI2178">
        <f t="shared" si="3502"/>
        <v>0</v>
      </c>
      <c r="DJ2178">
        <f>DG2178+DH2178</f>
        <v>568.35000000000002</v>
      </c>
      <c r="DK2178">
        <v>0</v>
      </c>
      <c r="DL2178" t="s">
        <v>56</v>
      </c>
      <c r="DM2178">
        <v>5</v>
      </c>
      <c r="DN2178" t="s">
        <v>48</v>
      </c>
      <c r="DO2178">
        <v>1</v>
      </c>
    </row>
    <row r="2179">
      <c r="A2179">
        <f>ROW(Source!A801)</f>
        <v>801</v>
      </c>
      <c r="B2179">
        <v>419115877</v>
      </c>
      <c r="C2179">
        <v>412996118</v>
      </c>
      <c r="D2179">
        <v>417174277</v>
      </c>
      <c r="E2179">
        <v>1</v>
      </c>
      <c r="F2179">
        <v>1</v>
      </c>
      <c r="G2179">
        <v>1</v>
      </c>
      <c r="H2179">
        <v>3</v>
      </c>
      <c r="I2179" t="s">
        <v>725</v>
      </c>
      <c r="J2179" t="s">
        <v>1902</v>
      </c>
      <c r="K2179" t="s">
        <v>726</v>
      </c>
      <c r="L2179">
        <v>1348</v>
      </c>
      <c r="N2179">
        <v>1009</v>
      </c>
      <c r="O2179" t="s">
        <v>148</v>
      </c>
      <c r="P2179" t="s">
        <v>148</v>
      </c>
      <c r="Q2179">
        <v>1000</v>
      </c>
      <c r="W2179">
        <v>0</v>
      </c>
      <c r="X2179">
        <v>-1427343576</v>
      </c>
      <c r="Y2179">
        <f t="shared" ref="Y2179:Y2180" si="3503">(AT2179*ROUND(0,7))</f>
        <v>0</v>
      </c>
      <c r="AA2179">
        <v>42383.699999999997</v>
      </c>
      <c r="AB2179">
        <v>0</v>
      </c>
      <c r="AC2179">
        <v>0</v>
      </c>
      <c r="AD2179">
        <v>0</v>
      </c>
      <c r="AE2179">
        <v>42383.699999999997</v>
      </c>
      <c r="AF2179">
        <v>0</v>
      </c>
      <c r="AG2179">
        <v>0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14</v>
      </c>
      <c r="AT2179">
        <v>0.0035999999999999999</v>
      </c>
      <c r="AU2179" t="s">
        <v>1176</v>
      </c>
      <c r="AV2179">
        <v>0</v>
      </c>
      <c r="AW2179">
        <v>2</v>
      </c>
      <c r="AX2179">
        <v>419118377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152.58131999999998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CV2179">
        <v>0</v>
      </c>
      <c r="CW2179">
        <v>0</v>
      </c>
      <c r="CX2179">
        <f>ROUND(Y2179*Source!I801,7)</f>
        <v>0</v>
      </c>
      <c r="CY2179">
        <f t="shared" ref="CY2179:CY2181" si="3504">AA2179</f>
        <v>42383.699999999997</v>
      </c>
      <c r="CZ2179">
        <f t="shared" ref="CZ2179:CZ2181" si="3505">AE2179</f>
        <v>42383.699999999997</v>
      </c>
      <c r="DA2179">
        <f t="shared" ref="DA2179:DA2181" si="3506">AI2179</f>
        <v>1</v>
      </c>
      <c r="DB2179">
        <f t="shared" ref="DB2179:DB2180" si="3507">ROUND((ROUND(AT2179*CZ2179,2)*ROUND(0,7)),6)</f>
        <v>0</v>
      </c>
      <c r="DC2179">
        <f t="shared" ref="DC2179:DC2180" si="3508">ROUND((ROUND(AT2179*AG2179,2)*ROUND(0,7)),6)</f>
        <v>0</v>
      </c>
      <c r="DD2179" t="s">
        <v>14</v>
      </c>
      <c r="DE2179" t="s">
        <v>14</v>
      </c>
      <c r="DF2179">
        <f t="shared" si="3491"/>
        <v>0</v>
      </c>
      <c r="DG2179">
        <f t="shared" ref="DG2179:DG2186" si="3509">ROUND(ROUND(AF2179,2)*CX2179,2)</f>
        <v>0</v>
      </c>
      <c r="DH2179">
        <f t="shared" si="3501"/>
        <v>0</v>
      </c>
      <c r="DI2179">
        <f t="shared" si="3502"/>
        <v>0</v>
      </c>
      <c r="DJ2179">
        <f t="shared" ref="DJ2179:DJ2181" si="3510">DF2179</f>
        <v>0</v>
      </c>
      <c r="DK2179">
        <v>1</v>
      </c>
      <c r="DL2179" t="s">
        <v>14</v>
      </c>
      <c r="DM2179">
        <v>0</v>
      </c>
      <c r="DN2179" t="s">
        <v>14</v>
      </c>
      <c r="DO2179">
        <v>0</v>
      </c>
    </row>
    <row r="2180">
      <c r="A2180">
        <f>ROW(Source!A801)</f>
        <v>801</v>
      </c>
      <c r="B2180">
        <v>419115877</v>
      </c>
      <c r="C2180">
        <v>412996118</v>
      </c>
      <c r="D2180">
        <v>417191280</v>
      </c>
      <c r="E2180">
        <v>1</v>
      </c>
      <c r="F2180">
        <v>1</v>
      </c>
      <c r="G2180">
        <v>1</v>
      </c>
      <c r="H2180">
        <v>3</v>
      </c>
      <c r="I2180" t="s">
        <v>727</v>
      </c>
      <c r="J2180" t="s">
        <v>1903</v>
      </c>
      <c r="K2180" t="s">
        <v>728</v>
      </c>
      <c r="L2180">
        <v>1371</v>
      </c>
      <c r="N2180">
        <v>1013</v>
      </c>
      <c r="O2180" t="s">
        <v>252</v>
      </c>
      <c r="P2180" t="s">
        <v>252</v>
      </c>
      <c r="Q2180">
        <v>1</v>
      </c>
      <c r="W2180">
        <v>0</v>
      </c>
      <c r="X2180">
        <v>411069155</v>
      </c>
      <c r="Y2180">
        <f t="shared" si="3503"/>
        <v>0</v>
      </c>
      <c r="AA2180">
        <v>547.23000000000002</v>
      </c>
      <c r="AB2180">
        <v>0</v>
      </c>
      <c r="AC2180">
        <v>0</v>
      </c>
      <c r="AD2180">
        <v>0</v>
      </c>
      <c r="AE2180">
        <v>547.23000000000002</v>
      </c>
      <c r="AF2180">
        <v>0</v>
      </c>
      <c r="AG2180">
        <v>0</v>
      </c>
      <c r="AH2180">
        <v>0</v>
      </c>
      <c r="AI2180">
        <v>1</v>
      </c>
      <c r="AJ2180">
        <v>1</v>
      </c>
      <c r="AK2180">
        <v>1</v>
      </c>
      <c r="AL2180">
        <v>1</v>
      </c>
      <c r="AM2180">
        <v>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14</v>
      </c>
      <c r="AT2180">
        <v>1</v>
      </c>
      <c r="AU2180" t="s">
        <v>1176</v>
      </c>
      <c r="AV2180">
        <v>0</v>
      </c>
      <c r="AW2180">
        <v>2</v>
      </c>
      <c r="AX2180">
        <v>419118378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547.23000000000002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ROUND(Y2180*Source!I801,7)</f>
        <v>0</v>
      </c>
      <c r="CY2180">
        <f t="shared" si="3504"/>
        <v>547.23000000000002</v>
      </c>
      <c r="CZ2180">
        <f t="shared" si="3505"/>
        <v>547.23000000000002</v>
      </c>
      <c r="DA2180">
        <f t="shared" si="3506"/>
        <v>1</v>
      </c>
      <c r="DB2180">
        <f t="shared" si="3507"/>
        <v>0</v>
      </c>
      <c r="DC2180">
        <f t="shared" si="3508"/>
        <v>0</v>
      </c>
      <c r="DD2180" t="s">
        <v>14</v>
      </c>
      <c r="DE2180" t="s">
        <v>14</v>
      </c>
      <c r="DF2180">
        <f t="shared" si="3491"/>
        <v>0</v>
      </c>
      <c r="DG2180">
        <f t="shared" si="3509"/>
        <v>0</v>
      </c>
      <c r="DH2180">
        <f t="shared" si="3501"/>
        <v>0</v>
      </c>
      <c r="DI2180">
        <f t="shared" si="3502"/>
        <v>0</v>
      </c>
      <c r="DJ2180">
        <f t="shared" si="3510"/>
        <v>0</v>
      </c>
      <c r="DK2180">
        <v>0</v>
      </c>
      <c r="DL2180" t="s">
        <v>14</v>
      </c>
      <c r="DM2180">
        <v>0</v>
      </c>
      <c r="DN2180" t="s">
        <v>14</v>
      </c>
      <c r="DO2180">
        <v>0</v>
      </c>
    </row>
    <row r="2181">
      <c r="A2181">
        <f>ROW(Source!A801)</f>
        <v>801</v>
      </c>
      <c r="B2181">
        <v>419115877</v>
      </c>
      <c r="C2181">
        <v>412996118</v>
      </c>
      <c r="D2181">
        <v>417096729</v>
      </c>
      <c r="E2181">
        <v>117</v>
      </c>
      <c r="F2181">
        <v>1</v>
      </c>
      <c r="G2181">
        <v>1</v>
      </c>
      <c r="H2181">
        <v>3</v>
      </c>
      <c r="I2181" t="s">
        <v>1847</v>
      </c>
      <c r="J2181" t="s">
        <v>14</v>
      </c>
      <c r="K2181" t="s">
        <v>1848</v>
      </c>
      <c r="L2181">
        <v>3277935</v>
      </c>
      <c r="N2181">
        <v>1013</v>
      </c>
      <c r="O2181" t="s">
        <v>63</v>
      </c>
      <c r="P2181" t="s">
        <v>63</v>
      </c>
      <c r="Q2181">
        <v>1</v>
      </c>
      <c r="W2181">
        <v>0</v>
      </c>
      <c r="X2181">
        <v>274903907</v>
      </c>
      <c r="Y2181">
        <f t="shared" ref="Y2181:Y2182" si="3511">AT2181</f>
        <v>2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0</v>
      </c>
      <c r="AQ2181">
        <v>1</v>
      </c>
      <c r="AR2181">
        <v>0</v>
      </c>
      <c r="AS2181" t="s">
        <v>14</v>
      </c>
      <c r="AT2181">
        <v>2</v>
      </c>
      <c r="AU2181" t="s">
        <v>14</v>
      </c>
      <c r="AV2181">
        <v>0</v>
      </c>
      <c r="AW2181">
        <v>2</v>
      </c>
      <c r="AX2181">
        <v>419118379</v>
      </c>
      <c r="AY2181">
        <v>1</v>
      </c>
      <c r="AZ2181">
        <v>2048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ROUND(Y2181*Source!I801,7)</f>
        <v>2</v>
      </c>
      <c r="CY2181">
        <f t="shared" si="3504"/>
        <v>0</v>
      </c>
      <c r="CZ2181">
        <f t="shared" si="3505"/>
        <v>0</v>
      </c>
      <c r="DA2181">
        <f t="shared" si="3506"/>
        <v>1</v>
      </c>
      <c r="DB2181">
        <f t="shared" ref="DB2181:DB2182" si="3512">ROUND(ROUND(AT2181*CZ2181,2),6)</f>
        <v>0</v>
      </c>
      <c r="DC2181">
        <f t="shared" ref="DC2181:DC2182" si="3513">ROUND(ROUND(AT2181*AG2181,2),6)</f>
        <v>0</v>
      </c>
      <c r="DD2181" t="s">
        <v>14</v>
      </c>
      <c r="DE2181" t="s">
        <v>14</v>
      </c>
      <c r="DF2181">
        <f t="shared" si="3491"/>
        <v>0</v>
      </c>
      <c r="DG2181">
        <f t="shared" si="3509"/>
        <v>0</v>
      </c>
      <c r="DH2181">
        <f t="shared" si="3501"/>
        <v>0</v>
      </c>
      <c r="DI2181">
        <f t="shared" si="3502"/>
        <v>0</v>
      </c>
      <c r="DJ2181">
        <f t="shared" si="3510"/>
        <v>0</v>
      </c>
      <c r="DK2181">
        <v>0</v>
      </c>
      <c r="DL2181" t="s">
        <v>14</v>
      </c>
      <c r="DM2181">
        <v>0</v>
      </c>
      <c r="DN2181" t="s">
        <v>14</v>
      </c>
      <c r="DO2181">
        <v>0</v>
      </c>
    </row>
    <row r="2182">
      <c r="A2182">
        <f>ROW(Source!A802)</f>
        <v>802</v>
      </c>
      <c r="B2182">
        <v>419115877</v>
      </c>
      <c r="C2182">
        <v>412996131</v>
      </c>
      <c r="D2182">
        <v>417090698</v>
      </c>
      <c r="E2182">
        <v>117</v>
      </c>
      <c r="F2182">
        <v>1</v>
      </c>
      <c r="G2182">
        <v>1</v>
      </c>
      <c r="H2182">
        <v>1</v>
      </c>
      <c r="I2182" t="s">
        <v>733</v>
      </c>
      <c r="J2182" t="s">
        <v>14</v>
      </c>
      <c r="K2182" t="s">
        <v>734</v>
      </c>
      <c r="L2182">
        <v>1191</v>
      </c>
      <c r="N2182">
        <v>1013</v>
      </c>
      <c r="O2182" t="s">
        <v>48</v>
      </c>
      <c r="P2182" t="s">
        <v>48</v>
      </c>
      <c r="Q2182">
        <v>1</v>
      </c>
      <c r="W2182">
        <v>0</v>
      </c>
      <c r="X2182">
        <v>1014935341</v>
      </c>
      <c r="Y2182">
        <f t="shared" si="3511"/>
        <v>133</v>
      </c>
      <c r="AA2182">
        <v>0</v>
      </c>
      <c r="AB2182">
        <v>0</v>
      </c>
      <c r="AC2182">
        <v>0</v>
      </c>
      <c r="AD2182">
        <v>475.25</v>
      </c>
      <c r="AE2182">
        <v>0</v>
      </c>
      <c r="AF2182">
        <v>0</v>
      </c>
      <c r="AG2182">
        <v>0</v>
      </c>
      <c r="AH2182">
        <v>475.25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14</v>
      </c>
      <c r="AT2182">
        <v>133</v>
      </c>
      <c r="AU2182" t="s">
        <v>14</v>
      </c>
      <c r="AV2182">
        <v>1</v>
      </c>
      <c r="AW2182">
        <v>2</v>
      </c>
      <c r="AX2182">
        <v>419118380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63208.25</v>
      </c>
      <c r="BN2182">
        <v>133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63208.25</v>
      </c>
      <c r="BU2182">
        <v>133</v>
      </c>
      <c r="BV2182">
        <v>0</v>
      </c>
      <c r="BW2182">
        <v>1</v>
      </c>
      <c r="CU2182">
        <f>ROUND(AT2182*Source!I802*AH2182*AL2182,2)</f>
        <v>63208.25</v>
      </c>
      <c r="CV2182">
        <f>ROUND(Y2182*Source!I802,7)</f>
        <v>133</v>
      </c>
      <c r="CW2182">
        <v>0</v>
      </c>
      <c r="CX2182">
        <f>ROUND(Y2182*Source!I802,7)</f>
        <v>133</v>
      </c>
      <c r="CY2182">
        <f>AD2182</f>
        <v>475.25</v>
      </c>
      <c r="CZ2182">
        <f>AH2182</f>
        <v>475.25</v>
      </c>
      <c r="DA2182">
        <f>AL2182</f>
        <v>1</v>
      </c>
      <c r="DB2182">
        <f t="shared" si="3512"/>
        <v>63208.25</v>
      </c>
      <c r="DC2182">
        <f t="shared" si="3513"/>
        <v>0</v>
      </c>
      <c r="DD2182" t="s">
        <v>14</v>
      </c>
      <c r="DE2182" t="s">
        <v>14</v>
      </c>
      <c r="DF2182">
        <f t="shared" si="3491"/>
        <v>0</v>
      </c>
      <c r="DG2182">
        <f t="shared" si="3509"/>
        <v>0</v>
      </c>
      <c r="DH2182">
        <f t="shared" si="3501"/>
        <v>0</v>
      </c>
      <c r="DI2182">
        <f t="shared" si="3502"/>
        <v>63208.25</v>
      </c>
      <c r="DJ2182">
        <f>DI2182</f>
        <v>63208.25</v>
      </c>
      <c r="DK2182">
        <v>1</v>
      </c>
      <c r="DL2182" t="s">
        <v>14</v>
      </c>
      <c r="DM2182">
        <v>0</v>
      </c>
      <c r="DN2182" t="s">
        <v>14</v>
      </c>
      <c r="DO2182">
        <v>0</v>
      </c>
    </row>
    <row r="2183">
      <c r="A2183">
        <f>ROW(Source!A802)</f>
        <v>802</v>
      </c>
      <c r="B2183">
        <v>419115877</v>
      </c>
      <c r="C2183">
        <v>412996131</v>
      </c>
      <c r="D2183">
        <v>417162992</v>
      </c>
      <c r="E2183">
        <v>1</v>
      </c>
      <c r="F2183">
        <v>1</v>
      </c>
      <c r="G2183">
        <v>1</v>
      </c>
      <c r="H2183">
        <v>3</v>
      </c>
      <c r="I2183" t="s">
        <v>735</v>
      </c>
      <c r="J2183" t="s">
        <v>1904</v>
      </c>
      <c r="K2183" t="s">
        <v>736</v>
      </c>
      <c r="L2183">
        <v>1348</v>
      </c>
      <c r="N2183">
        <v>1009</v>
      </c>
      <c r="O2183" t="s">
        <v>148</v>
      </c>
      <c r="P2183" t="s">
        <v>148</v>
      </c>
      <c r="Q2183">
        <v>1000</v>
      </c>
      <c r="W2183">
        <v>0</v>
      </c>
      <c r="X2183">
        <v>475154982</v>
      </c>
      <c r="Y2183">
        <f t="shared" ref="Y2183:Y2185" si="3514">(AT2183*ROUND(0,7))</f>
        <v>0</v>
      </c>
      <c r="AA2183">
        <v>60326.589999999997</v>
      </c>
      <c r="AB2183">
        <v>0</v>
      </c>
      <c r="AC2183">
        <v>0</v>
      </c>
      <c r="AD2183">
        <v>0</v>
      </c>
      <c r="AE2183">
        <v>60326.589999999997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14</v>
      </c>
      <c r="AT2183">
        <v>0.00080000000000000004</v>
      </c>
      <c r="AU2183" t="s">
        <v>1176</v>
      </c>
      <c r="AV2183">
        <v>0</v>
      </c>
      <c r="AW2183">
        <v>2</v>
      </c>
      <c r="AX2183">
        <v>419118381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48.261271999999998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ROUND(Y2183*Source!I802,7)</f>
        <v>0</v>
      </c>
      <c r="CY2183">
        <f t="shared" ref="CY2183:CY2185" si="3515">AA2183</f>
        <v>60326.589999999997</v>
      </c>
      <c r="CZ2183">
        <f t="shared" ref="CZ2183:CZ2185" si="3516">AE2183</f>
        <v>60326.589999999997</v>
      </c>
      <c r="DA2183">
        <f t="shared" ref="DA2183:DA2185" si="3517">AI2183</f>
        <v>1</v>
      </c>
      <c r="DB2183">
        <f t="shared" ref="DB2183:DB2185" si="3518">ROUND((ROUND(AT2183*CZ2183,2)*ROUND(0,7)),6)</f>
        <v>0</v>
      </c>
      <c r="DC2183">
        <f t="shared" ref="DC2183:DC2185" si="3519">ROUND((ROUND(AT2183*AG2183,2)*ROUND(0,7)),6)</f>
        <v>0</v>
      </c>
      <c r="DD2183" t="s">
        <v>14</v>
      </c>
      <c r="DE2183" t="s">
        <v>14</v>
      </c>
      <c r="DF2183">
        <f t="shared" si="3491"/>
        <v>0</v>
      </c>
      <c r="DG2183">
        <f t="shared" si="3509"/>
        <v>0</v>
      </c>
      <c r="DH2183">
        <f t="shared" si="3501"/>
        <v>0</v>
      </c>
      <c r="DI2183">
        <f t="shared" si="3502"/>
        <v>0</v>
      </c>
      <c r="DJ2183">
        <f t="shared" ref="DJ2183:DJ2185" si="3520">DF2183</f>
        <v>0</v>
      </c>
      <c r="DK2183">
        <v>1</v>
      </c>
      <c r="DL2183" t="s">
        <v>14</v>
      </c>
      <c r="DM2183">
        <v>0</v>
      </c>
      <c r="DN2183" t="s">
        <v>14</v>
      </c>
      <c r="DO2183">
        <v>0</v>
      </c>
    </row>
    <row r="2184">
      <c r="A2184">
        <f>ROW(Source!A802)</f>
        <v>802</v>
      </c>
      <c r="B2184">
        <v>419115877</v>
      </c>
      <c r="C2184">
        <v>412996131</v>
      </c>
      <c r="D2184">
        <v>417175965</v>
      </c>
      <c r="E2184">
        <v>1</v>
      </c>
      <c r="F2184">
        <v>1</v>
      </c>
      <c r="G2184">
        <v>1</v>
      </c>
      <c r="H2184">
        <v>3</v>
      </c>
      <c r="I2184" t="s">
        <v>737</v>
      </c>
      <c r="J2184" t="s">
        <v>1905</v>
      </c>
      <c r="K2184" t="s">
        <v>738</v>
      </c>
      <c r="L2184">
        <v>1339</v>
      </c>
      <c r="N2184">
        <v>1007</v>
      </c>
      <c r="O2184" t="s">
        <v>694</v>
      </c>
      <c r="P2184" t="s">
        <v>694</v>
      </c>
      <c r="Q2184">
        <v>1</v>
      </c>
      <c r="W2184">
        <v>0</v>
      </c>
      <c r="X2184">
        <v>-831399682</v>
      </c>
      <c r="Y2184">
        <f t="shared" si="3514"/>
        <v>0</v>
      </c>
      <c r="AA2184">
        <v>12990.9</v>
      </c>
      <c r="AB2184">
        <v>0</v>
      </c>
      <c r="AC2184">
        <v>0</v>
      </c>
      <c r="AD2184">
        <v>0</v>
      </c>
      <c r="AE2184">
        <v>16655</v>
      </c>
      <c r="AF2184">
        <v>0</v>
      </c>
      <c r="AG2184">
        <v>0</v>
      </c>
      <c r="AH2184">
        <v>0</v>
      </c>
      <c r="AI2184">
        <v>0.78000000000000003</v>
      </c>
      <c r="AJ2184">
        <v>1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14</v>
      </c>
      <c r="AT2184">
        <v>0.080000000000000002</v>
      </c>
      <c r="AU2184" t="s">
        <v>1176</v>
      </c>
      <c r="AV2184">
        <v>0</v>
      </c>
      <c r="AW2184">
        <v>2</v>
      </c>
      <c r="AX2184">
        <v>419118382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1332.4000000000001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ROUND(Y2184*Source!I802,7)</f>
        <v>0</v>
      </c>
      <c r="CY2184">
        <f t="shared" si="3515"/>
        <v>12990.9</v>
      </c>
      <c r="CZ2184">
        <f t="shared" si="3516"/>
        <v>16655</v>
      </c>
      <c r="DA2184">
        <f t="shared" si="3517"/>
        <v>0.78000000000000003</v>
      </c>
      <c r="DB2184">
        <f t="shared" si="3518"/>
        <v>0</v>
      </c>
      <c r="DC2184">
        <f t="shared" si="3519"/>
        <v>0</v>
      </c>
      <c r="DD2184" t="s">
        <v>14</v>
      </c>
      <c r="DE2184" t="s">
        <v>14</v>
      </c>
      <c r="DF2184">
        <f>ROUND(ROUND(AE2184*AI2184,2)*CX2184,2)</f>
        <v>0</v>
      </c>
      <c r="DG2184">
        <f t="shared" si="3509"/>
        <v>0</v>
      </c>
      <c r="DH2184">
        <f t="shared" si="3501"/>
        <v>0</v>
      </c>
      <c r="DI2184">
        <f t="shared" si="3502"/>
        <v>0</v>
      </c>
      <c r="DJ2184">
        <f t="shared" si="3520"/>
        <v>0</v>
      </c>
      <c r="DK2184">
        <v>0</v>
      </c>
      <c r="DL2184" t="s">
        <v>14</v>
      </c>
      <c r="DM2184">
        <v>0</v>
      </c>
      <c r="DN2184" t="s">
        <v>14</v>
      </c>
      <c r="DO2184">
        <v>0</v>
      </c>
    </row>
    <row r="2185">
      <c r="A2185">
        <f>ROW(Source!A802)</f>
        <v>802</v>
      </c>
      <c r="B2185">
        <v>419115877</v>
      </c>
      <c r="C2185">
        <v>412996131</v>
      </c>
      <c r="D2185">
        <v>417096365</v>
      </c>
      <c r="E2185">
        <v>117</v>
      </c>
      <c r="F2185">
        <v>1</v>
      </c>
      <c r="G2185">
        <v>1</v>
      </c>
      <c r="H2185">
        <v>3</v>
      </c>
      <c r="I2185" t="s">
        <v>739</v>
      </c>
      <c r="J2185" t="s">
        <v>14</v>
      </c>
      <c r="K2185" t="s">
        <v>740</v>
      </c>
      <c r="L2185">
        <v>1301</v>
      </c>
      <c r="N2185">
        <v>1003</v>
      </c>
      <c r="O2185" t="s">
        <v>221</v>
      </c>
      <c r="P2185" t="s">
        <v>221</v>
      </c>
      <c r="Q2185">
        <v>1</v>
      </c>
      <c r="W2185">
        <v>0</v>
      </c>
      <c r="X2185">
        <v>-344066947</v>
      </c>
      <c r="Y2185">
        <f t="shared" si="3514"/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14</v>
      </c>
      <c r="AT2185">
        <v>1000</v>
      </c>
      <c r="AU2185" t="s">
        <v>1176</v>
      </c>
      <c r="AV2185">
        <v>0</v>
      </c>
      <c r="AW2185">
        <v>2</v>
      </c>
      <c r="AX2185">
        <v>419118383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ROUND(Y2185*Source!I802,7)</f>
        <v>0</v>
      </c>
      <c r="CY2185">
        <f t="shared" si="3515"/>
        <v>0</v>
      </c>
      <c r="CZ2185">
        <f t="shared" si="3516"/>
        <v>0</v>
      </c>
      <c r="DA2185">
        <f t="shared" si="3517"/>
        <v>1</v>
      </c>
      <c r="DB2185">
        <f t="shared" si="3518"/>
        <v>0</v>
      </c>
      <c r="DC2185">
        <f t="shared" si="3519"/>
        <v>0</v>
      </c>
      <c r="DD2185" t="s">
        <v>14</v>
      </c>
      <c r="DE2185" t="s">
        <v>14</v>
      </c>
      <c r="DF2185">
        <f t="shared" ref="DF2185:DF2190" si="3521">ROUND(ROUND(AE2185,2)*CX2185,2)</f>
        <v>0</v>
      </c>
      <c r="DG2185">
        <f t="shared" si="3509"/>
        <v>0</v>
      </c>
      <c r="DH2185">
        <f t="shared" si="3501"/>
        <v>0</v>
      </c>
      <c r="DI2185">
        <f t="shared" si="3502"/>
        <v>0</v>
      </c>
      <c r="DJ2185">
        <f t="shared" si="3520"/>
        <v>0</v>
      </c>
      <c r="DK2185">
        <v>0</v>
      </c>
      <c r="DL2185" t="s">
        <v>14</v>
      </c>
      <c r="DM2185">
        <v>0</v>
      </c>
      <c r="DN2185" t="s">
        <v>14</v>
      </c>
      <c r="DO2185">
        <v>0</v>
      </c>
    </row>
    <row r="2186">
      <c r="A2186">
        <f>ROW(Source!A803)</f>
        <v>803</v>
      </c>
      <c r="B2186">
        <v>419115877</v>
      </c>
      <c r="C2186">
        <v>412996140</v>
      </c>
      <c r="D2186">
        <v>417090662</v>
      </c>
      <c r="E2186">
        <v>117</v>
      </c>
      <c r="F2186">
        <v>1</v>
      </c>
      <c r="G2186">
        <v>1</v>
      </c>
      <c r="H2186">
        <v>1</v>
      </c>
      <c r="I2186" t="s">
        <v>653</v>
      </c>
      <c r="J2186" t="s">
        <v>14</v>
      </c>
      <c r="K2186" t="s">
        <v>654</v>
      </c>
      <c r="L2186">
        <v>1191</v>
      </c>
      <c r="N2186">
        <v>1013</v>
      </c>
      <c r="O2186" t="s">
        <v>48</v>
      </c>
      <c r="P2186" t="s">
        <v>48</v>
      </c>
      <c r="Q2186">
        <v>1</v>
      </c>
      <c r="W2186">
        <v>0</v>
      </c>
      <c r="X2186">
        <v>370475345</v>
      </c>
      <c r="Y2186">
        <f t="shared" ref="Y2186:Y2190" si="3522">AT2186</f>
        <v>6.7999999999999998</v>
      </c>
      <c r="AA2186">
        <v>0</v>
      </c>
      <c r="AB2186">
        <v>0</v>
      </c>
      <c r="AC2186">
        <v>0</v>
      </c>
      <c r="AD2186">
        <v>439</v>
      </c>
      <c r="AE2186">
        <v>0</v>
      </c>
      <c r="AF2186">
        <v>0</v>
      </c>
      <c r="AG2186">
        <v>0</v>
      </c>
      <c r="AH2186">
        <v>439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14</v>
      </c>
      <c r="AT2186">
        <v>6.7999999999999998</v>
      </c>
      <c r="AU2186" t="s">
        <v>14</v>
      </c>
      <c r="AV2186">
        <v>1</v>
      </c>
      <c r="AW2186">
        <v>2</v>
      </c>
      <c r="AX2186">
        <v>419118384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2985.1999999999998</v>
      </c>
      <c r="BN2186">
        <v>6.7999999999999998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2985.1999999999998</v>
      </c>
      <c r="BU2186">
        <v>6.7999999999999998</v>
      </c>
      <c r="BV2186">
        <v>0</v>
      </c>
      <c r="BW2186">
        <v>1</v>
      </c>
      <c r="CU2186">
        <f>ROUND(AT2186*Source!I803*AH2186*AL2186,2)</f>
        <v>29.850000000000001</v>
      </c>
      <c r="CV2186">
        <f>ROUND(Y2186*Source!I803,7)</f>
        <v>0.067999999999999991</v>
      </c>
      <c r="CW2186">
        <v>0</v>
      </c>
      <c r="CX2186">
        <f>ROUND(Y2186*Source!I803,7)</f>
        <v>0.067999999999999991</v>
      </c>
      <c r="CY2186">
        <f>AD2186</f>
        <v>439</v>
      </c>
      <c r="CZ2186">
        <f>AH2186</f>
        <v>439</v>
      </c>
      <c r="DA2186">
        <f>AL2186</f>
        <v>1</v>
      </c>
      <c r="DB2186">
        <f t="shared" ref="DB2186:DB2190" si="3523">ROUND(ROUND(AT2186*CZ2186,2),6)</f>
        <v>2985.1999999999998</v>
      </c>
      <c r="DC2186">
        <f t="shared" ref="DC2186:DC2190" si="3524">ROUND(ROUND(AT2186*AG2186,2),6)</f>
        <v>0</v>
      </c>
      <c r="DD2186" t="s">
        <v>14</v>
      </c>
      <c r="DE2186" t="s">
        <v>14</v>
      </c>
      <c r="DF2186">
        <f t="shared" si="3521"/>
        <v>0</v>
      </c>
      <c r="DG2186">
        <f t="shared" si="3509"/>
        <v>0</v>
      </c>
      <c r="DH2186">
        <f t="shared" si="3501"/>
        <v>0</v>
      </c>
      <c r="DI2186">
        <f t="shared" si="3502"/>
        <v>29.850000000000001</v>
      </c>
      <c r="DJ2186">
        <f>DI2186</f>
        <v>29.850000000000001</v>
      </c>
      <c r="DK2186">
        <v>1</v>
      </c>
      <c r="DL2186" t="s">
        <v>14</v>
      </c>
      <c r="DM2186">
        <v>0</v>
      </c>
      <c r="DN2186" t="s">
        <v>14</v>
      </c>
      <c r="DO2186">
        <v>0</v>
      </c>
    </row>
    <row r="2187">
      <c r="A2187">
        <f>ROW(Source!A803)</f>
        <v>803</v>
      </c>
      <c r="B2187">
        <v>419115877</v>
      </c>
      <c r="C2187">
        <v>412996140</v>
      </c>
      <c r="D2187">
        <v>417098585</v>
      </c>
      <c r="E2187">
        <v>1</v>
      </c>
      <c r="F2187">
        <v>1</v>
      </c>
      <c r="G2187">
        <v>1</v>
      </c>
      <c r="H2187">
        <v>2</v>
      </c>
      <c r="I2187" t="s">
        <v>748</v>
      </c>
      <c r="J2187" t="s">
        <v>1906</v>
      </c>
      <c r="K2187" t="s">
        <v>749</v>
      </c>
      <c r="L2187">
        <v>1368</v>
      </c>
      <c r="N2187">
        <v>1011</v>
      </c>
      <c r="O2187" t="s">
        <v>55</v>
      </c>
      <c r="P2187" t="s">
        <v>55</v>
      </c>
      <c r="Q2187">
        <v>1</v>
      </c>
      <c r="W2187">
        <v>0</v>
      </c>
      <c r="X2187">
        <v>1691874682</v>
      </c>
      <c r="Y2187">
        <f t="shared" si="3522"/>
        <v>1.3400000000000001</v>
      </c>
      <c r="AA2187">
        <v>0</v>
      </c>
      <c r="AB2187">
        <v>19.949999999999999</v>
      </c>
      <c r="AC2187">
        <v>0</v>
      </c>
      <c r="AD2187">
        <v>0</v>
      </c>
      <c r="AE2187">
        <v>0</v>
      </c>
      <c r="AF2187">
        <v>13.039999999999999</v>
      </c>
      <c r="AG2187">
        <v>0</v>
      </c>
      <c r="AH2187">
        <v>0</v>
      </c>
      <c r="AI2187">
        <v>1</v>
      </c>
      <c r="AJ2187">
        <v>1.53</v>
      </c>
      <c r="AK2187">
        <v>1</v>
      </c>
      <c r="AL2187">
        <v>1</v>
      </c>
      <c r="AM2187">
        <v>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14</v>
      </c>
      <c r="AT2187">
        <v>1.3400000000000001</v>
      </c>
      <c r="AU2187" t="s">
        <v>14</v>
      </c>
      <c r="AV2187">
        <v>1</v>
      </c>
      <c r="AW2187">
        <v>2</v>
      </c>
      <c r="AX2187">
        <v>419118385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17.473600000000001</v>
      </c>
      <c r="BL2187">
        <v>0</v>
      </c>
      <c r="BM2187">
        <v>0</v>
      </c>
      <c r="BN2187">
        <v>0</v>
      </c>
      <c r="BO2187">
        <v>0</v>
      </c>
      <c r="BP2187">
        <v>1</v>
      </c>
      <c r="BQ2187">
        <v>0</v>
      </c>
      <c r="BR2187">
        <v>17.473600000000001</v>
      </c>
      <c r="BS2187">
        <v>0</v>
      </c>
      <c r="BT2187">
        <v>0</v>
      </c>
      <c r="BU2187">
        <v>0</v>
      </c>
      <c r="BV2187">
        <v>0</v>
      </c>
      <c r="BW2187">
        <v>1</v>
      </c>
      <c r="CV2187">
        <v>0</v>
      </c>
      <c r="CW2187">
        <f>ROUND(Y2187*Source!I803*DO2187,7)</f>
        <v>0</v>
      </c>
      <c r="CX2187">
        <f>ROUND(Y2187*Source!I803,7)</f>
        <v>0.013399999999999999</v>
      </c>
      <c r="CY2187">
        <f>AB2187</f>
        <v>19.949999999999999</v>
      </c>
      <c r="CZ2187">
        <f>AF2187</f>
        <v>13.039999999999999</v>
      </c>
      <c r="DA2187">
        <f>AJ2187</f>
        <v>1.53</v>
      </c>
      <c r="DB2187">
        <f t="shared" si="3523"/>
        <v>17.469999999999999</v>
      </c>
      <c r="DC2187">
        <f t="shared" si="3524"/>
        <v>0</v>
      </c>
      <c r="DD2187" t="s">
        <v>14</v>
      </c>
      <c r="DE2187" t="s">
        <v>14</v>
      </c>
      <c r="DF2187">
        <f t="shared" si="3521"/>
        <v>0</v>
      </c>
      <c r="DG2187">
        <f>ROUND(ROUND(AF2187*AJ2187,2)*CX2187,2)</f>
        <v>0.27000000000000002</v>
      </c>
      <c r="DH2187">
        <f t="shared" si="3501"/>
        <v>0</v>
      </c>
      <c r="DI2187">
        <f t="shared" si="3502"/>
        <v>0</v>
      </c>
      <c r="DJ2187">
        <f>DG2187+DH2187</f>
        <v>0.27000000000000002</v>
      </c>
      <c r="DK2187">
        <v>0</v>
      </c>
      <c r="DL2187" t="s">
        <v>14</v>
      </c>
      <c r="DM2187">
        <v>0</v>
      </c>
      <c r="DN2187" t="s">
        <v>14</v>
      </c>
      <c r="DO2187">
        <v>0</v>
      </c>
    </row>
    <row r="2188">
      <c r="A2188">
        <f>ROW(Source!A804)</f>
        <v>804</v>
      </c>
      <c r="B2188">
        <v>419115877</v>
      </c>
      <c r="C2188">
        <v>412996145</v>
      </c>
      <c r="D2188">
        <v>417090712</v>
      </c>
      <c r="E2188">
        <v>117</v>
      </c>
      <c r="F2188">
        <v>1</v>
      </c>
      <c r="G2188">
        <v>1</v>
      </c>
      <c r="H2188">
        <v>1</v>
      </c>
      <c r="I2188" t="s">
        <v>97</v>
      </c>
      <c r="J2188" t="s">
        <v>14</v>
      </c>
      <c r="K2188" t="s">
        <v>98</v>
      </c>
      <c r="L2188">
        <v>1191</v>
      </c>
      <c r="N2188">
        <v>1013</v>
      </c>
      <c r="O2188" t="s">
        <v>48</v>
      </c>
      <c r="P2188" t="s">
        <v>48</v>
      </c>
      <c r="Q2188">
        <v>1</v>
      </c>
      <c r="W2188">
        <v>0</v>
      </c>
      <c r="X2188">
        <v>-715079457</v>
      </c>
      <c r="Y2188">
        <f t="shared" si="3522"/>
        <v>26</v>
      </c>
      <c r="AA2188">
        <v>0</v>
      </c>
      <c r="AB2188">
        <v>0</v>
      </c>
      <c r="AC2188">
        <v>0</v>
      </c>
      <c r="AD2188">
        <v>509.48000000000002</v>
      </c>
      <c r="AE2188">
        <v>0</v>
      </c>
      <c r="AF2188">
        <v>0</v>
      </c>
      <c r="AG2188">
        <v>0</v>
      </c>
      <c r="AH2188">
        <v>509.48000000000002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14</v>
      </c>
      <c r="AT2188">
        <v>26</v>
      </c>
      <c r="AU2188" t="s">
        <v>14</v>
      </c>
      <c r="AV2188">
        <v>1</v>
      </c>
      <c r="AW2188">
        <v>2</v>
      </c>
      <c r="AX2188">
        <v>419118386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13246.48</v>
      </c>
      <c r="BN2188">
        <v>26</v>
      </c>
      <c r="BO2188">
        <v>0</v>
      </c>
      <c r="BP2188">
        <v>1</v>
      </c>
      <c r="BQ2188">
        <v>0</v>
      </c>
      <c r="BR2188">
        <v>0</v>
      </c>
      <c r="BS2188">
        <v>0</v>
      </c>
      <c r="BT2188">
        <v>13246.48</v>
      </c>
      <c r="BU2188">
        <v>26</v>
      </c>
      <c r="BV2188">
        <v>0</v>
      </c>
      <c r="BW2188">
        <v>1</v>
      </c>
      <c r="CU2188">
        <f>ROUND(AT2188*Source!I804*AH2188*AL2188,2)</f>
        <v>13246.48</v>
      </c>
      <c r="CV2188">
        <f>ROUND(Y2188*Source!I804,7)</f>
        <v>26</v>
      </c>
      <c r="CW2188">
        <v>0</v>
      </c>
      <c r="CX2188">
        <f>ROUND(Y2188*Source!I804,7)</f>
        <v>26</v>
      </c>
      <c r="CY2188">
        <f t="shared" ref="CY2188:CY2189" si="3525">AD2188</f>
        <v>509.48000000000002</v>
      </c>
      <c r="CZ2188">
        <f t="shared" ref="CZ2188:CZ2189" si="3526">AH2188</f>
        <v>509.48000000000002</v>
      </c>
      <c r="DA2188">
        <f t="shared" ref="DA2188:DA2189" si="3527">AL2188</f>
        <v>1</v>
      </c>
      <c r="DB2188">
        <f t="shared" si="3523"/>
        <v>13246.48</v>
      </c>
      <c r="DC2188">
        <f t="shared" si="3524"/>
        <v>0</v>
      </c>
      <c r="DD2188" t="s">
        <v>14</v>
      </c>
      <c r="DE2188" t="s">
        <v>14</v>
      </c>
      <c r="DF2188">
        <f t="shared" si="3521"/>
        <v>0</v>
      </c>
      <c r="DG2188">
        <f t="shared" ref="DG2188:DG2189" si="3528">ROUND(ROUND(AF2188,2)*CX2188,2)</f>
        <v>0</v>
      </c>
      <c r="DH2188">
        <f t="shared" si="3501"/>
        <v>0</v>
      </c>
      <c r="DI2188">
        <f t="shared" si="3502"/>
        <v>13246.48</v>
      </c>
      <c r="DJ2188">
        <f t="shared" ref="DJ2188:DJ2189" si="3529">DI2188</f>
        <v>13246.48</v>
      </c>
      <c r="DK2188">
        <v>1</v>
      </c>
      <c r="DL2188" t="s">
        <v>14</v>
      </c>
      <c r="DM2188">
        <v>0</v>
      </c>
      <c r="DN2188" t="s">
        <v>14</v>
      </c>
      <c r="DO2188">
        <v>0</v>
      </c>
    </row>
    <row r="2189">
      <c r="A2189">
        <f>ROW(Source!A804)</f>
        <v>804</v>
      </c>
      <c r="B2189">
        <v>419115877</v>
      </c>
      <c r="C2189">
        <v>412996145</v>
      </c>
      <c r="D2189">
        <v>417090896</v>
      </c>
      <c r="E2189">
        <v>117</v>
      </c>
      <c r="F2189">
        <v>1</v>
      </c>
      <c r="G2189">
        <v>1</v>
      </c>
      <c r="H2189">
        <v>1</v>
      </c>
      <c r="I2189" t="s">
        <v>1844</v>
      </c>
      <c r="J2189" t="s">
        <v>14</v>
      </c>
      <c r="K2189" t="s">
        <v>1845</v>
      </c>
      <c r="L2189">
        <v>1191</v>
      </c>
      <c r="N2189">
        <v>1013</v>
      </c>
      <c r="O2189" t="s">
        <v>48</v>
      </c>
      <c r="P2189" t="s">
        <v>48</v>
      </c>
      <c r="Q2189">
        <v>1</v>
      </c>
      <c r="W2189">
        <v>0</v>
      </c>
      <c r="X2189">
        <v>-1417349443</v>
      </c>
      <c r="Y2189">
        <f t="shared" si="3522"/>
        <v>2.0499999999999998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14</v>
      </c>
      <c r="AT2189">
        <v>2.0499999999999998</v>
      </c>
      <c r="AU2189" t="s">
        <v>14</v>
      </c>
      <c r="AV2189">
        <v>2</v>
      </c>
      <c r="AW2189">
        <v>2</v>
      </c>
      <c r="AX2189">
        <v>419118387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ROUND(Y2189*Source!I804,7)</f>
        <v>2.0499999999999998</v>
      </c>
      <c r="CY2189">
        <f t="shared" si="3525"/>
        <v>0</v>
      </c>
      <c r="CZ2189">
        <f t="shared" si="3526"/>
        <v>0</v>
      </c>
      <c r="DA2189">
        <f t="shared" si="3527"/>
        <v>1</v>
      </c>
      <c r="DB2189">
        <f t="shared" si="3523"/>
        <v>0</v>
      </c>
      <c r="DC2189">
        <f t="shared" si="3524"/>
        <v>0</v>
      </c>
      <c r="DD2189" t="s">
        <v>14</v>
      </c>
      <c r="DE2189" t="s">
        <v>14</v>
      </c>
      <c r="DF2189">
        <f t="shared" si="3521"/>
        <v>0</v>
      </c>
      <c r="DG2189">
        <f t="shared" si="3528"/>
        <v>0</v>
      </c>
      <c r="DH2189">
        <f t="shared" si="3501"/>
        <v>0</v>
      </c>
      <c r="DI2189">
        <f t="shared" si="3502"/>
        <v>0</v>
      </c>
      <c r="DJ2189">
        <f t="shared" si="3529"/>
        <v>0</v>
      </c>
      <c r="DK2189">
        <v>0</v>
      </c>
      <c r="DL2189" t="s">
        <v>14</v>
      </c>
      <c r="DM2189">
        <v>0</v>
      </c>
      <c r="DN2189" t="s">
        <v>14</v>
      </c>
      <c r="DO2189">
        <v>0</v>
      </c>
    </row>
    <row r="2190">
      <c r="A2190">
        <f>ROW(Source!A804)</f>
        <v>804</v>
      </c>
      <c r="B2190">
        <v>419115877</v>
      </c>
      <c r="C2190">
        <v>412996145</v>
      </c>
      <c r="D2190">
        <v>417098134</v>
      </c>
      <c r="E2190">
        <v>1</v>
      </c>
      <c r="F2190">
        <v>1</v>
      </c>
      <c r="G2190">
        <v>1</v>
      </c>
      <c r="H2190">
        <v>2</v>
      </c>
      <c r="I2190" t="s">
        <v>159</v>
      </c>
      <c r="J2190" t="s">
        <v>1851</v>
      </c>
      <c r="K2190" t="s">
        <v>160</v>
      </c>
      <c r="L2190">
        <v>1368</v>
      </c>
      <c r="N2190">
        <v>1011</v>
      </c>
      <c r="O2190" t="s">
        <v>55</v>
      </c>
      <c r="P2190" t="s">
        <v>55</v>
      </c>
      <c r="Q2190">
        <v>1</v>
      </c>
      <c r="W2190">
        <v>0</v>
      </c>
      <c r="X2190">
        <v>302479695</v>
      </c>
      <c r="Y2190">
        <f t="shared" si="3522"/>
        <v>2.0499999999999998</v>
      </c>
      <c r="AA2190">
        <v>0</v>
      </c>
      <c r="AB2190">
        <v>1274.25</v>
      </c>
      <c r="AC2190">
        <v>620.24000000000001</v>
      </c>
      <c r="AD2190">
        <v>0</v>
      </c>
      <c r="AE2190">
        <v>0</v>
      </c>
      <c r="AF2190">
        <v>995.50999999999999</v>
      </c>
      <c r="AG2190">
        <v>620.24000000000001</v>
      </c>
      <c r="AH2190">
        <v>0</v>
      </c>
      <c r="AI2190">
        <v>1</v>
      </c>
      <c r="AJ2190">
        <v>1.28</v>
      </c>
      <c r="AK2190">
        <v>1</v>
      </c>
      <c r="AL2190">
        <v>1</v>
      </c>
      <c r="AM2190">
        <v>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14</v>
      </c>
      <c r="AT2190">
        <v>2.0499999999999998</v>
      </c>
      <c r="AU2190" t="s">
        <v>14</v>
      </c>
      <c r="AV2190">
        <v>1</v>
      </c>
      <c r="AW2190">
        <v>2</v>
      </c>
      <c r="AX2190">
        <v>419118388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2040.7954999999997</v>
      </c>
      <c r="BL2190">
        <v>1271.492</v>
      </c>
      <c r="BM2190">
        <v>0</v>
      </c>
      <c r="BN2190">
        <v>0</v>
      </c>
      <c r="BO2190">
        <v>2.0499999999999998</v>
      </c>
      <c r="BP2190">
        <v>1</v>
      </c>
      <c r="BQ2190">
        <v>0</v>
      </c>
      <c r="BR2190">
        <v>2040.7954999999997</v>
      </c>
      <c r="BS2190">
        <v>1271.492</v>
      </c>
      <c r="BT2190">
        <v>0</v>
      </c>
      <c r="BU2190">
        <v>0</v>
      </c>
      <c r="BV2190">
        <v>2.0499999999999998</v>
      </c>
      <c r="BW2190">
        <v>1</v>
      </c>
      <c r="CV2190">
        <v>0</v>
      </c>
      <c r="CW2190">
        <f>ROUND(Y2190*Source!I804*DO2190,7)</f>
        <v>2.0499999999999998</v>
      </c>
      <c r="CX2190">
        <f>ROUND(Y2190*Source!I804,7)</f>
        <v>2.0499999999999998</v>
      </c>
      <c r="CY2190">
        <f>AB2190</f>
        <v>1274.25</v>
      </c>
      <c r="CZ2190">
        <f>AF2190</f>
        <v>995.50999999999999</v>
      </c>
      <c r="DA2190">
        <f>AJ2190</f>
        <v>1.28</v>
      </c>
      <c r="DB2190">
        <f t="shared" si="3523"/>
        <v>2040.8</v>
      </c>
      <c r="DC2190">
        <f t="shared" si="3524"/>
        <v>1271.49</v>
      </c>
      <c r="DD2190" t="s">
        <v>14</v>
      </c>
      <c r="DE2190" t="s">
        <v>14</v>
      </c>
      <c r="DF2190">
        <f t="shared" si="3521"/>
        <v>0</v>
      </c>
      <c r="DG2190">
        <f>ROUND(ROUND(AF2190*AJ2190,2)*CX2190,2)</f>
        <v>2612.21</v>
      </c>
      <c r="DH2190">
        <f t="shared" si="3501"/>
        <v>1271.49</v>
      </c>
      <c r="DI2190">
        <f t="shared" si="3502"/>
        <v>0</v>
      </c>
      <c r="DJ2190">
        <f>DG2190+DH2190</f>
        <v>3883.6999999999998</v>
      </c>
      <c r="DK2190">
        <v>0</v>
      </c>
      <c r="DL2190" t="s">
        <v>56</v>
      </c>
      <c r="DM2190">
        <v>5</v>
      </c>
      <c r="DN2190" t="s">
        <v>48</v>
      </c>
      <c r="DO2190">
        <v>1</v>
      </c>
    </row>
    <row r="2191">
      <c r="A2191">
        <f>ROW(Source!A804)</f>
        <v>804</v>
      </c>
      <c r="B2191">
        <v>419115877</v>
      </c>
      <c r="C2191">
        <v>412996145</v>
      </c>
      <c r="D2191">
        <v>417162991</v>
      </c>
      <c r="E2191">
        <v>1</v>
      </c>
      <c r="F2191">
        <v>1</v>
      </c>
      <c r="G2191">
        <v>1</v>
      </c>
      <c r="H2191">
        <v>3</v>
      </c>
      <c r="I2191" t="s">
        <v>146</v>
      </c>
      <c r="J2191" t="s">
        <v>1849</v>
      </c>
      <c r="K2191" t="s">
        <v>147</v>
      </c>
      <c r="L2191">
        <v>1348</v>
      </c>
      <c r="N2191">
        <v>1009</v>
      </c>
      <c r="O2191" t="s">
        <v>148</v>
      </c>
      <c r="P2191" t="s">
        <v>148</v>
      </c>
      <c r="Q2191">
        <v>1000</v>
      </c>
      <c r="W2191">
        <v>0</v>
      </c>
      <c r="X2191">
        <v>-465588395</v>
      </c>
      <c r="Y2191">
        <f t="shared" ref="Y2191:Y2196" si="3530">(AT2191*ROUND(0,7))</f>
        <v>0</v>
      </c>
      <c r="AA2191">
        <v>149054.35999999999</v>
      </c>
      <c r="AB2191">
        <v>0</v>
      </c>
      <c r="AC2191">
        <v>0</v>
      </c>
      <c r="AD2191">
        <v>0</v>
      </c>
      <c r="AE2191">
        <v>116448.72</v>
      </c>
      <c r="AF2191">
        <v>0</v>
      </c>
      <c r="AG2191">
        <v>0</v>
      </c>
      <c r="AH2191">
        <v>0</v>
      </c>
      <c r="AI2191">
        <v>1.28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14</v>
      </c>
      <c r="AT2191">
        <v>0.00025000000000000001</v>
      </c>
      <c r="AU2191" t="s">
        <v>1176</v>
      </c>
      <c r="AV2191">
        <v>0</v>
      </c>
      <c r="AW2191">
        <v>2</v>
      </c>
      <c r="AX2191">
        <v>419118389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29.112180000000002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ROUND(Y2191*Source!I804,7)</f>
        <v>0</v>
      </c>
      <c r="CY2191">
        <f t="shared" ref="CY2191:CY2197" si="3531">AA2191</f>
        <v>149054.35999999999</v>
      </c>
      <c r="CZ2191">
        <f t="shared" ref="CZ2191:CZ2197" si="3532">AE2191</f>
        <v>116448.72</v>
      </c>
      <c r="DA2191">
        <f t="shared" ref="DA2191:DA2197" si="3533">AI2191</f>
        <v>1.28</v>
      </c>
      <c r="DB2191">
        <f t="shared" ref="DB2191:DB2196" si="3534">ROUND((ROUND(AT2191*CZ2191,2)*ROUND(0,7)),6)</f>
        <v>0</v>
      </c>
      <c r="DC2191">
        <f t="shared" ref="DC2191:DC2196" si="3535">ROUND((ROUND(AT2191*AG2191,2)*ROUND(0,7)),6)</f>
        <v>0</v>
      </c>
      <c r="DD2191" t="s">
        <v>14</v>
      </c>
      <c r="DE2191" t="s">
        <v>14</v>
      </c>
      <c r="DF2191">
        <f>ROUND(ROUND(AE2191*AI2191,2)*CX2191,2)</f>
        <v>0</v>
      </c>
      <c r="DG2191">
        <f t="shared" ref="DG2191:DG2198" si="3536">ROUND(ROUND(AF2191,2)*CX2191,2)</f>
        <v>0</v>
      </c>
      <c r="DH2191">
        <f t="shared" si="3501"/>
        <v>0</v>
      </c>
      <c r="DI2191">
        <f t="shared" si="3502"/>
        <v>0</v>
      </c>
      <c r="DJ2191">
        <f t="shared" ref="DJ2191:DJ2197" si="3537">DF2191</f>
        <v>0</v>
      </c>
      <c r="DK2191">
        <v>0</v>
      </c>
      <c r="DL2191" t="s">
        <v>14</v>
      </c>
      <c r="DM2191">
        <v>0</v>
      </c>
      <c r="DN2191" t="s">
        <v>14</v>
      </c>
      <c r="DO2191">
        <v>0</v>
      </c>
    </row>
    <row r="2192">
      <c r="A2192">
        <f>ROW(Source!A804)</f>
        <v>804</v>
      </c>
      <c r="B2192">
        <v>419115877</v>
      </c>
      <c r="C2192">
        <v>412996145</v>
      </c>
      <c r="D2192">
        <v>417163072</v>
      </c>
      <c r="E2192">
        <v>1</v>
      </c>
      <c r="F2192">
        <v>1</v>
      </c>
      <c r="G2192">
        <v>1</v>
      </c>
      <c r="H2192">
        <v>3</v>
      </c>
      <c r="I2192" t="s">
        <v>184</v>
      </c>
      <c r="J2192" t="s">
        <v>1854</v>
      </c>
      <c r="K2192" t="s">
        <v>185</v>
      </c>
      <c r="L2192">
        <v>1346</v>
      </c>
      <c r="N2192">
        <v>1009</v>
      </c>
      <c r="O2192" t="s">
        <v>151</v>
      </c>
      <c r="P2192" t="s">
        <v>151</v>
      </c>
      <c r="Q2192">
        <v>1</v>
      </c>
      <c r="W2192">
        <v>0</v>
      </c>
      <c r="X2192">
        <v>-1568219933</v>
      </c>
      <c r="Y2192">
        <f t="shared" si="3530"/>
        <v>0</v>
      </c>
      <c r="AA2192">
        <v>54.5</v>
      </c>
      <c r="AB2192">
        <v>0</v>
      </c>
      <c r="AC2192">
        <v>0</v>
      </c>
      <c r="AD2192">
        <v>0</v>
      </c>
      <c r="AE2192">
        <v>54.5</v>
      </c>
      <c r="AF2192">
        <v>0</v>
      </c>
      <c r="AG2192">
        <v>0</v>
      </c>
      <c r="AH2192">
        <v>0</v>
      </c>
      <c r="AI2192">
        <v>1</v>
      </c>
      <c r="AJ2192">
        <v>1</v>
      </c>
      <c r="AK2192">
        <v>1</v>
      </c>
      <c r="AL2192">
        <v>1</v>
      </c>
      <c r="AM2192">
        <v>-2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14</v>
      </c>
      <c r="AT2192">
        <v>0.11600000000000001</v>
      </c>
      <c r="AU2192" t="s">
        <v>1176</v>
      </c>
      <c r="AV2192">
        <v>0</v>
      </c>
      <c r="AW2192">
        <v>2</v>
      </c>
      <c r="AX2192">
        <v>419118390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6.3220000000000001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CV2192">
        <v>0</v>
      </c>
      <c r="CW2192">
        <v>0</v>
      </c>
      <c r="CX2192">
        <f>ROUND(Y2192*Source!I804,7)</f>
        <v>0</v>
      </c>
      <c r="CY2192">
        <f t="shared" si="3531"/>
        <v>54.5</v>
      </c>
      <c r="CZ2192">
        <f t="shared" si="3532"/>
        <v>54.5</v>
      </c>
      <c r="DA2192">
        <f t="shared" si="3533"/>
        <v>1</v>
      </c>
      <c r="DB2192">
        <f t="shared" si="3534"/>
        <v>0</v>
      </c>
      <c r="DC2192">
        <f t="shared" si="3535"/>
        <v>0</v>
      </c>
      <c r="DD2192" t="s">
        <v>14</v>
      </c>
      <c r="DE2192" t="s">
        <v>14</v>
      </c>
      <c r="DF2192">
        <f>ROUND(ROUND(AE2192,2)*CX2192,2)</f>
        <v>0</v>
      </c>
      <c r="DG2192">
        <f t="shared" si="3536"/>
        <v>0</v>
      </c>
      <c r="DH2192">
        <f t="shared" si="3501"/>
        <v>0</v>
      </c>
      <c r="DI2192">
        <f t="shared" si="3502"/>
        <v>0</v>
      </c>
      <c r="DJ2192">
        <f t="shared" si="3537"/>
        <v>0</v>
      </c>
      <c r="DK2192">
        <v>1</v>
      </c>
      <c r="DL2192" t="s">
        <v>14</v>
      </c>
      <c r="DM2192">
        <v>0</v>
      </c>
      <c r="DN2192" t="s">
        <v>14</v>
      </c>
      <c r="DO2192">
        <v>0</v>
      </c>
    </row>
    <row r="2193">
      <c r="A2193">
        <f>ROW(Source!A804)</f>
        <v>804</v>
      </c>
      <c r="B2193">
        <v>419115877</v>
      </c>
      <c r="C2193">
        <v>412996145</v>
      </c>
      <c r="D2193">
        <v>417165209</v>
      </c>
      <c r="E2193">
        <v>1</v>
      </c>
      <c r="F2193">
        <v>1</v>
      </c>
      <c r="G2193">
        <v>1</v>
      </c>
      <c r="H2193">
        <v>3</v>
      </c>
      <c r="I2193" t="s">
        <v>186</v>
      </c>
      <c r="J2193" t="s">
        <v>1855</v>
      </c>
      <c r="K2193" t="s">
        <v>187</v>
      </c>
      <c r="L2193">
        <v>1346</v>
      </c>
      <c r="N2193">
        <v>1009</v>
      </c>
      <c r="O2193" t="s">
        <v>151</v>
      </c>
      <c r="P2193" t="s">
        <v>151</v>
      </c>
      <c r="Q2193">
        <v>1</v>
      </c>
      <c r="W2193">
        <v>0</v>
      </c>
      <c r="X2193">
        <v>1088305857</v>
      </c>
      <c r="Y2193">
        <f t="shared" si="3530"/>
        <v>0</v>
      </c>
      <c r="AA2193">
        <v>1032.77</v>
      </c>
      <c r="AB2193">
        <v>0</v>
      </c>
      <c r="AC2193">
        <v>0</v>
      </c>
      <c r="AD2193">
        <v>0</v>
      </c>
      <c r="AE2193">
        <v>675.00999999999999</v>
      </c>
      <c r="AF2193">
        <v>0</v>
      </c>
      <c r="AG2193">
        <v>0</v>
      </c>
      <c r="AH2193">
        <v>0</v>
      </c>
      <c r="AI2193">
        <v>1.53</v>
      </c>
      <c r="AJ2193">
        <v>1</v>
      </c>
      <c r="AK2193">
        <v>1</v>
      </c>
      <c r="AL2193">
        <v>1</v>
      </c>
      <c r="AM2193">
        <v>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14</v>
      </c>
      <c r="AT2193">
        <v>0.058000000000000003</v>
      </c>
      <c r="AU2193" t="s">
        <v>1176</v>
      </c>
      <c r="AV2193">
        <v>0</v>
      </c>
      <c r="AW2193">
        <v>2</v>
      </c>
      <c r="AX2193">
        <v>419118391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39.150579999999998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ROUND(Y2193*Source!I804,7)</f>
        <v>0</v>
      </c>
      <c r="CY2193">
        <f t="shared" si="3531"/>
        <v>1032.77</v>
      </c>
      <c r="CZ2193">
        <f t="shared" si="3532"/>
        <v>675.00999999999999</v>
      </c>
      <c r="DA2193">
        <f t="shared" si="3533"/>
        <v>1.53</v>
      </c>
      <c r="DB2193">
        <f t="shared" si="3534"/>
        <v>0</v>
      </c>
      <c r="DC2193">
        <f t="shared" si="3535"/>
        <v>0</v>
      </c>
      <c r="DD2193" t="s">
        <v>14</v>
      </c>
      <c r="DE2193" t="s">
        <v>14</v>
      </c>
      <c r="DF2193">
        <f t="shared" ref="DF2193:DF2196" si="3538">ROUND(ROUND(AE2193*AI2193,2)*CX2193,2)</f>
        <v>0</v>
      </c>
      <c r="DG2193">
        <f t="shared" si="3536"/>
        <v>0</v>
      </c>
      <c r="DH2193">
        <f t="shared" si="3501"/>
        <v>0</v>
      </c>
      <c r="DI2193">
        <f t="shared" si="3502"/>
        <v>0</v>
      </c>
      <c r="DJ2193">
        <f t="shared" si="3537"/>
        <v>0</v>
      </c>
      <c r="DK2193">
        <v>0</v>
      </c>
      <c r="DL2193" t="s">
        <v>14</v>
      </c>
      <c r="DM2193">
        <v>0</v>
      </c>
      <c r="DN2193" t="s">
        <v>14</v>
      </c>
      <c r="DO2193">
        <v>0</v>
      </c>
    </row>
    <row r="2194">
      <c r="A2194">
        <f>ROW(Source!A804)</f>
        <v>804</v>
      </c>
      <c r="B2194">
        <v>419115877</v>
      </c>
      <c r="C2194">
        <v>412996145</v>
      </c>
      <c r="D2194">
        <v>417199972</v>
      </c>
      <c r="E2194">
        <v>1</v>
      </c>
      <c r="F2194">
        <v>1</v>
      </c>
      <c r="G2194">
        <v>1</v>
      </c>
      <c r="H2194">
        <v>3</v>
      </c>
      <c r="I2194" t="s">
        <v>267</v>
      </c>
      <c r="J2194" t="s">
        <v>1875</v>
      </c>
      <c r="K2194" t="s">
        <v>268</v>
      </c>
      <c r="L2194">
        <v>1425</v>
      </c>
      <c r="N2194">
        <v>1013</v>
      </c>
      <c r="O2194" t="s">
        <v>195</v>
      </c>
      <c r="P2194" t="s">
        <v>195</v>
      </c>
      <c r="Q2194">
        <v>1</v>
      </c>
      <c r="W2194">
        <v>0</v>
      </c>
      <c r="X2194">
        <v>989260561</v>
      </c>
      <c r="Y2194">
        <f t="shared" si="3530"/>
        <v>0</v>
      </c>
      <c r="AA2194">
        <v>119.56999999999999</v>
      </c>
      <c r="AB2194">
        <v>0</v>
      </c>
      <c r="AC2194">
        <v>0</v>
      </c>
      <c r="AD2194">
        <v>0</v>
      </c>
      <c r="AE2194">
        <v>47.259999999999998</v>
      </c>
      <c r="AF2194">
        <v>0</v>
      </c>
      <c r="AG2194">
        <v>0</v>
      </c>
      <c r="AH2194">
        <v>0</v>
      </c>
      <c r="AI2194">
        <v>2.5299999999999998</v>
      </c>
      <c r="AJ2194">
        <v>1</v>
      </c>
      <c r="AK2194">
        <v>1</v>
      </c>
      <c r="AL2194">
        <v>1</v>
      </c>
      <c r="AM2194">
        <v>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14</v>
      </c>
      <c r="AT2194">
        <v>2.1000000000000001</v>
      </c>
      <c r="AU2194" t="s">
        <v>1176</v>
      </c>
      <c r="AV2194">
        <v>0</v>
      </c>
      <c r="AW2194">
        <v>2</v>
      </c>
      <c r="AX2194">
        <v>419118392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99.245999999999995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ROUND(Y2194*Source!I804,7)</f>
        <v>0</v>
      </c>
      <c r="CY2194">
        <f t="shared" si="3531"/>
        <v>119.56999999999999</v>
      </c>
      <c r="CZ2194">
        <f t="shared" si="3532"/>
        <v>47.259999999999998</v>
      </c>
      <c r="DA2194">
        <f t="shared" si="3533"/>
        <v>2.5299999999999998</v>
      </c>
      <c r="DB2194">
        <f t="shared" si="3534"/>
        <v>0</v>
      </c>
      <c r="DC2194">
        <f t="shared" si="3535"/>
        <v>0</v>
      </c>
      <c r="DD2194" t="s">
        <v>14</v>
      </c>
      <c r="DE2194" t="s">
        <v>14</v>
      </c>
      <c r="DF2194">
        <f t="shared" si="3538"/>
        <v>0</v>
      </c>
      <c r="DG2194">
        <f t="shared" si="3536"/>
        <v>0</v>
      </c>
      <c r="DH2194">
        <f t="shared" si="3501"/>
        <v>0</v>
      </c>
      <c r="DI2194">
        <f t="shared" si="3502"/>
        <v>0</v>
      </c>
      <c r="DJ2194">
        <f t="shared" si="3537"/>
        <v>0</v>
      </c>
      <c r="DK2194">
        <v>0</v>
      </c>
      <c r="DL2194" t="s">
        <v>14</v>
      </c>
      <c r="DM2194">
        <v>0</v>
      </c>
      <c r="DN2194" t="s">
        <v>14</v>
      </c>
      <c r="DO2194">
        <v>0</v>
      </c>
    </row>
    <row r="2195">
      <c r="A2195">
        <f>ROW(Source!A804)</f>
        <v>804</v>
      </c>
      <c r="B2195">
        <v>419115877</v>
      </c>
      <c r="C2195">
        <v>412996145</v>
      </c>
      <c r="D2195">
        <v>417199978</v>
      </c>
      <c r="E2195">
        <v>1</v>
      </c>
      <c r="F2195">
        <v>1</v>
      </c>
      <c r="G2195">
        <v>1</v>
      </c>
      <c r="H2195">
        <v>3</v>
      </c>
      <c r="I2195" t="s">
        <v>269</v>
      </c>
      <c r="J2195" t="s">
        <v>1876</v>
      </c>
      <c r="K2195" t="s">
        <v>270</v>
      </c>
      <c r="L2195">
        <v>1407</v>
      </c>
      <c r="N2195">
        <v>1013</v>
      </c>
      <c r="O2195" t="s">
        <v>271</v>
      </c>
      <c r="P2195" t="s">
        <v>271</v>
      </c>
      <c r="Q2195">
        <v>1</v>
      </c>
      <c r="W2195">
        <v>0</v>
      </c>
      <c r="X2195">
        <v>168170819</v>
      </c>
      <c r="Y2195">
        <f t="shared" si="3530"/>
        <v>0</v>
      </c>
      <c r="AA2195">
        <v>8352.5100000000002</v>
      </c>
      <c r="AB2195">
        <v>0</v>
      </c>
      <c r="AC2195">
        <v>0</v>
      </c>
      <c r="AD2195">
        <v>0</v>
      </c>
      <c r="AE2195">
        <v>6052.54</v>
      </c>
      <c r="AF2195">
        <v>0</v>
      </c>
      <c r="AG2195">
        <v>0</v>
      </c>
      <c r="AH2195">
        <v>0</v>
      </c>
      <c r="AI2195">
        <v>1.3799999999999999</v>
      </c>
      <c r="AJ2195">
        <v>1</v>
      </c>
      <c r="AK2195">
        <v>1</v>
      </c>
      <c r="AL2195">
        <v>1</v>
      </c>
      <c r="AM2195">
        <v>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14</v>
      </c>
      <c r="AT2195">
        <v>0.11</v>
      </c>
      <c r="AU2195" t="s">
        <v>1176</v>
      </c>
      <c r="AV2195">
        <v>0</v>
      </c>
      <c r="AW2195">
        <v>2</v>
      </c>
      <c r="AX2195">
        <v>419118393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665.77940000000001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CV2195">
        <v>0</v>
      </c>
      <c r="CW2195">
        <v>0</v>
      </c>
      <c r="CX2195">
        <f>ROUND(Y2195*Source!I804,7)</f>
        <v>0</v>
      </c>
      <c r="CY2195">
        <f t="shared" si="3531"/>
        <v>8352.5100000000002</v>
      </c>
      <c r="CZ2195">
        <f t="shared" si="3532"/>
        <v>6052.54</v>
      </c>
      <c r="DA2195">
        <f t="shared" si="3533"/>
        <v>1.3799999999999999</v>
      </c>
      <c r="DB2195">
        <f t="shared" si="3534"/>
        <v>0</v>
      </c>
      <c r="DC2195">
        <f t="shared" si="3535"/>
        <v>0</v>
      </c>
      <c r="DD2195" t="s">
        <v>14</v>
      </c>
      <c r="DE2195" t="s">
        <v>14</v>
      </c>
      <c r="DF2195">
        <f t="shared" si="3538"/>
        <v>0</v>
      </c>
      <c r="DG2195">
        <f t="shared" si="3536"/>
        <v>0</v>
      </c>
      <c r="DH2195">
        <f t="shared" si="3501"/>
        <v>0</v>
      </c>
      <c r="DI2195">
        <f t="shared" si="3502"/>
        <v>0</v>
      </c>
      <c r="DJ2195">
        <f t="shared" si="3537"/>
        <v>0</v>
      </c>
      <c r="DK2195">
        <v>0</v>
      </c>
      <c r="DL2195" t="s">
        <v>14</v>
      </c>
      <c r="DM2195">
        <v>0</v>
      </c>
      <c r="DN2195" t="s">
        <v>14</v>
      </c>
      <c r="DO2195">
        <v>0</v>
      </c>
    </row>
    <row r="2196">
      <c r="A2196">
        <f>ROW(Source!A804)</f>
        <v>804</v>
      </c>
      <c r="B2196">
        <v>419115877</v>
      </c>
      <c r="C2196">
        <v>412996145</v>
      </c>
      <c r="D2196">
        <v>417209286</v>
      </c>
      <c r="E2196">
        <v>1</v>
      </c>
      <c r="F2196">
        <v>1</v>
      </c>
      <c r="G2196">
        <v>1</v>
      </c>
      <c r="H2196">
        <v>3</v>
      </c>
      <c r="I2196" t="s">
        <v>432</v>
      </c>
      <c r="J2196" t="s">
        <v>1890</v>
      </c>
      <c r="K2196" t="s">
        <v>433</v>
      </c>
      <c r="L2196">
        <v>1407</v>
      </c>
      <c r="N2196">
        <v>1013</v>
      </c>
      <c r="O2196" t="s">
        <v>271</v>
      </c>
      <c r="P2196" t="s">
        <v>271</v>
      </c>
      <c r="Q2196">
        <v>1</v>
      </c>
      <c r="W2196">
        <v>0</v>
      </c>
      <c r="X2196">
        <v>-1853846720</v>
      </c>
      <c r="Y2196">
        <f t="shared" si="3530"/>
        <v>0</v>
      </c>
      <c r="AA2196">
        <v>468.72000000000003</v>
      </c>
      <c r="AB2196">
        <v>0</v>
      </c>
      <c r="AC2196">
        <v>0</v>
      </c>
      <c r="AD2196">
        <v>0</v>
      </c>
      <c r="AE2196">
        <v>493.38999999999999</v>
      </c>
      <c r="AF2196">
        <v>0</v>
      </c>
      <c r="AG2196">
        <v>0</v>
      </c>
      <c r="AH2196">
        <v>0</v>
      </c>
      <c r="AI2196">
        <v>0.94999999999999996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14</v>
      </c>
      <c r="AT2196">
        <v>0.002</v>
      </c>
      <c r="AU2196" t="s">
        <v>1176</v>
      </c>
      <c r="AV2196">
        <v>0</v>
      </c>
      <c r="AW2196">
        <v>2</v>
      </c>
      <c r="AX2196">
        <v>419118394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0.98677999999999999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ROUND(Y2196*Source!I804,7)</f>
        <v>0</v>
      </c>
      <c r="CY2196">
        <f t="shared" si="3531"/>
        <v>468.72000000000003</v>
      </c>
      <c r="CZ2196">
        <f t="shared" si="3532"/>
        <v>493.38999999999999</v>
      </c>
      <c r="DA2196">
        <f t="shared" si="3533"/>
        <v>0.94999999999999996</v>
      </c>
      <c r="DB2196">
        <f t="shared" si="3534"/>
        <v>0</v>
      </c>
      <c r="DC2196">
        <f t="shared" si="3535"/>
        <v>0</v>
      </c>
      <c r="DD2196" t="s">
        <v>14</v>
      </c>
      <c r="DE2196" t="s">
        <v>14</v>
      </c>
      <c r="DF2196">
        <f t="shared" si="3538"/>
        <v>0</v>
      </c>
      <c r="DG2196">
        <f t="shared" si="3536"/>
        <v>0</v>
      </c>
      <c r="DH2196">
        <f t="shared" si="3501"/>
        <v>0</v>
      </c>
      <c r="DI2196">
        <f t="shared" si="3502"/>
        <v>0</v>
      </c>
      <c r="DJ2196">
        <f t="shared" si="3537"/>
        <v>0</v>
      </c>
      <c r="DK2196">
        <v>0</v>
      </c>
      <c r="DL2196" t="s">
        <v>14</v>
      </c>
      <c r="DM2196">
        <v>0</v>
      </c>
      <c r="DN2196" t="s">
        <v>14</v>
      </c>
      <c r="DO2196">
        <v>0</v>
      </c>
    </row>
    <row r="2197">
      <c r="A2197">
        <f>ROW(Source!A804)</f>
        <v>804</v>
      </c>
      <c r="B2197">
        <v>419115877</v>
      </c>
      <c r="C2197">
        <v>412996145</v>
      </c>
      <c r="D2197">
        <v>417096729</v>
      </c>
      <c r="E2197">
        <v>117</v>
      </c>
      <c r="F2197">
        <v>1</v>
      </c>
      <c r="G2197">
        <v>1</v>
      </c>
      <c r="H2197">
        <v>3</v>
      </c>
      <c r="I2197" t="s">
        <v>1847</v>
      </c>
      <c r="J2197" t="s">
        <v>14</v>
      </c>
      <c r="K2197" t="s">
        <v>1848</v>
      </c>
      <c r="L2197">
        <v>3277935</v>
      </c>
      <c r="N2197">
        <v>1013</v>
      </c>
      <c r="O2197" t="s">
        <v>63</v>
      </c>
      <c r="P2197" t="s">
        <v>63</v>
      </c>
      <c r="Q2197">
        <v>1</v>
      </c>
      <c r="W2197">
        <v>0</v>
      </c>
      <c r="X2197">
        <v>274903907</v>
      </c>
      <c r="Y2197">
        <f t="shared" ref="Y2197:Y2201" si="3539">AT2197</f>
        <v>2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0</v>
      </c>
      <c r="AQ2197">
        <v>1</v>
      </c>
      <c r="AR2197">
        <v>0</v>
      </c>
      <c r="AS2197" t="s">
        <v>14</v>
      </c>
      <c r="AT2197">
        <v>2</v>
      </c>
      <c r="AU2197" t="s">
        <v>14</v>
      </c>
      <c r="AV2197">
        <v>0</v>
      </c>
      <c r="AW2197">
        <v>2</v>
      </c>
      <c r="AX2197">
        <v>419118395</v>
      </c>
      <c r="AY2197">
        <v>1</v>
      </c>
      <c r="AZ2197">
        <v>2048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ROUND(Y2197*Source!I804,7)</f>
        <v>2</v>
      </c>
      <c r="CY2197">
        <f t="shared" si="3531"/>
        <v>0</v>
      </c>
      <c r="CZ2197">
        <f t="shared" si="3532"/>
        <v>0</v>
      </c>
      <c r="DA2197">
        <f t="shared" si="3533"/>
        <v>1</v>
      </c>
      <c r="DB2197">
        <f t="shared" ref="DB2197:DB2201" si="3540">ROUND(ROUND(AT2197*CZ2197,2),6)</f>
        <v>0</v>
      </c>
      <c r="DC2197">
        <f t="shared" ref="DC2197:DC2201" si="3541">ROUND(ROUND(AT2197*AG2197,2),6)</f>
        <v>0</v>
      </c>
      <c r="DD2197" t="s">
        <v>14</v>
      </c>
      <c r="DE2197" t="s">
        <v>14</v>
      </c>
      <c r="DF2197">
        <f t="shared" ref="DF2197:DF2201" si="3542">ROUND(ROUND(AE2197,2)*CX2197,2)</f>
        <v>0</v>
      </c>
      <c r="DG2197">
        <f t="shared" si="3536"/>
        <v>0</v>
      </c>
      <c r="DH2197">
        <f t="shared" si="3501"/>
        <v>0</v>
      </c>
      <c r="DI2197">
        <f t="shared" si="3502"/>
        <v>0</v>
      </c>
      <c r="DJ2197">
        <f t="shared" si="3537"/>
        <v>0</v>
      </c>
      <c r="DK2197">
        <v>0</v>
      </c>
      <c r="DL2197" t="s">
        <v>14</v>
      </c>
      <c r="DM2197">
        <v>0</v>
      </c>
      <c r="DN2197" t="s">
        <v>14</v>
      </c>
      <c r="DO2197">
        <v>0</v>
      </c>
    </row>
    <row r="2198">
      <c r="A2198">
        <f>ROW(Source!A840)</f>
        <v>840</v>
      </c>
      <c r="B2198">
        <v>419115877</v>
      </c>
      <c r="C2198">
        <v>412996166</v>
      </c>
      <c r="D2198">
        <v>417090662</v>
      </c>
      <c r="E2198">
        <v>117</v>
      </c>
      <c r="F2198">
        <v>1</v>
      </c>
      <c r="G2198">
        <v>1</v>
      </c>
      <c r="H2198">
        <v>1</v>
      </c>
      <c r="I2198" t="s">
        <v>653</v>
      </c>
      <c r="J2198" t="s">
        <v>14</v>
      </c>
      <c r="K2198" t="s">
        <v>654</v>
      </c>
      <c r="L2198">
        <v>1191</v>
      </c>
      <c r="N2198">
        <v>1013</v>
      </c>
      <c r="O2198" t="s">
        <v>48</v>
      </c>
      <c r="P2198" t="s">
        <v>48</v>
      </c>
      <c r="Q2198">
        <v>1</v>
      </c>
      <c r="W2198">
        <v>0</v>
      </c>
      <c r="X2198">
        <v>370475345</v>
      </c>
      <c r="Y2198">
        <f t="shared" si="3539"/>
        <v>6.7999999999999998</v>
      </c>
      <c r="AA2198">
        <v>0</v>
      </c>
      <c r="AB2198">
        <v>0</v>
      </c>
      <c r="AC2198">
        <v>0</v>
      </c>
      <c r="AD2198">
        <v>439</v>
      </c>
      <c r="AE2198">
        <v>0</v>
      </c>
      <c r="AF2198">
        <v>0</v>
      </c>
      <c r="AG2198">
        <v>0</v>
      </c>
      <c r="AH2198">
        <v>439</v>
      </c>
      <c r="AI2198">
        <v>1</v>
      </c>
      <c r="AJ2198">
        <v>1</v>
      </c>
      <c r="AK2198">
        <v>1</v>
      </c>
      <c r="AL2198">
        <v>1</v>
      </c>
      <c r="AM2198">
        <v>-2</v>
      </c>
      <c r="AN2198">
        <v>0</v>
      </c>
      <c r="AO2198">
        <v>0</v>
      </c>
      <c r="AP2198">
        <v>1</v>
      </c>
      <c r="AQ2198">
        <v>1</v>
      </c>
      <c r="AR2198">
        <v>0</v>
      </c>
      <c r="AS2198" t="s">
        <v>14</v>
      </c>
      <c r="AT2198">
        <v>6.7999999999999998</v>
      </c>
      <c r="AU2198" t="s">
        <v>14</v>
      </c>
      <c r="AV2198">
        <v>1</v>
      </c>
      <c r="AW2198">
        <v>2</v>
      </c>
      <c r="AX2198">
        <v>419118396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2985.1999999999998</v>
      </c>
      <c r="BN2198">
        <v>6.7999999999999998</v>
      </c>
      <c r="BO2198">
        <v>0</v>
      </c>
      <c r="BP2198">
        <v>1</v>
      </c>
      <c r="BQ2198">
        <v>0</v>
      </c>
      <c r="BR2198">
        <v>0</v>
      </c>
      <c r="BS2198">
        <v>0</v>
      </c>
      <c r="BT2198">
        <v>2985.1999999999998</v>
      </c>
      <c r="BU2198">
        <v>6.7999999999999998</v>
      </c>
      <c r="BV2198">
        <v>0</v>
      </c>
      <c r="BW2198">
        <v>1</v>
      </c>
      <c r="CU2198">
        <f>ROUND(AT2198*Source!I840*AH2198*AL2198,2)</f>
        <v>29.850000000000001</v>
      </c>
      <c r="CV2198">
        <f>ROUND(Y2198*Source!I840,7)</f>
        <v>0.067999999999999991</v>
      </c>
      <c r="CW2198">
        <v>0</v>
      </c>
      <c r="CX2198">
        <f>ROUND(Y2198*Source!I840,7)</f>
        <v>0.067999999999999991</v>
      </c>
      <c r="CY2198">
        <f>AD2198</f>
        <v>439</v>
      </c>
      <c r="CZ2198">
        <f>AH2198</f>
        <v>439</v>
      </c>
      <c r="DA2198">
        <f>AL2198</f>
        <v>1</v>
      </c>
      <c r="DB2198">
        <f t="shared" si="3540"/>
        <v>2985.1999999999998</v>
      </c>
      <c r="DC2198">
        <f t="shared" si="3541"/>
        <v>0</v>
      </c>
      <c r="DD2198" t="s">
        <v>14</v>
      </c>
      <c r="DE2198" t="s">
        <v>14</v>
      </c>
      <c r="DF2198">
        <f t="shared" si="3542"/>
        <v>0</v>
      </c>
      <c r="DG2198">
        <f t="shared" si="3536"/>
        <v>0</v>
      </c>
      <c r="DH2198">
        <f t="shared" si="3501"/>
        <v>0</v>
      </c>
      <c r="DI2198">
        <f t="shared" si="3502"/>
        <v>29.850000000000001</v>
      </c>
      <c r="DJ2198">
        <f>DI2198</f>
        <v>29.850000000000001</v>
      </c>
      <c r="DK2198">
        <v>1</v>
      </c>
      <c r="DL2198" t="s">
        <v>14</v>
      </c>
      <c r="DM2198">
        <v>0</v>
      </c>
      <c r="DN2198" t="s">
        <v>14</v>
      </c>
      <c r="DO2198">
        <v>0</v>
      </c>
    </row>
    <row r="2199">
      <c r="A2199">
        <f>ROW(Source!A840)</f>
        <v>840</v>
      </c>
      <c r="B2199">
        <v>419115877</v>
      </c>
      <c r="C2199">
        <v>412996166</v>
      </c>
      <c r="D2199">
        <v>417098585</v>
      </c>
      <c r="E2199">
        <v>1</v>
      </c>
      <c r="F2199">
        <v>1</v>
      </c>
      <c r="G2199">
        <v>1</v>
      </c>
      <c r="H2199">
        <v>2</v>
      </c>
      <c r="I2199" t="s">
        <v>748</v>
      </c>
      <c r="J2199" t="s">
        <v>1906</v>
      </c>
      <c r="K2199" t="s">
        <v>749</v>
      </c>
      <c r="L2199">
        <v>1368</v>
      </c>
      <c r="N2199">
        <v>1011</v>
      </c>
      <c r="O2199" t="s">
        <v>55</v>
      </c>
      <c r="P2199" t="s">
        <v>55</v>
      </c>
      <c r="Q2199">
        <v>1</v>
      </c>
      <c r="W2199">
        <v>0</v>
      </c>
      <c r="X2199">
        <v>1691874682</v>
      </c>
      <c r="Y2199">
        <f t="shared" si="3539"/>
        <v>1.3400000000000001</v>
      </c>
      <c r="AA2199">
        <v>0</v>
      </c>
      <c r="AB2199">
        <v>19.949999999999999</v>
      </c>
      <c r="AC2199">
        <v>0</v>
      </c>
      <c r="AD2199">
        <v>0</v>
      </c>
      <c r="AE2199">
        <v>0</v>
      </c>
      <c r="AF2199">
        <v>13.039999999999999</v>
      </c>
      <c r="AG2199">
        <v>0</v>
      </c>
      <c r="AH2199">
        <v>0</v>
      </c>
      <c r="AI2199">
        <v>1</v>
      </c>
      <c r="AJ2199">
        <v>1.53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14</v>
      </c>
      <c r="AT2199">
        <v>1.3400000000000001</v>
      </c>
      <c r="AU2199" t="s">
        <v>14</v>
      </c>
      <c r="AV2199">
        <v>1</v>
      </c>
      <c r="AW2199">
        <v>2</v>
      </c>
      <c r="AX2199">
        <v>419118397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17.473600000000001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17.473600000000001</v>
      </c>
      <c r="BS2199">
        <v>0</v>
      </c>
      <c r="BT2199">
        <v>0</v>
      </c>
      <c r="BU2199">
        <v>0</v>
      </c>
      <c r="BV2199">
        <v>0</v>
      </c>
      <c r="BW2199">
        <v>1</v>
      </c>
      <c r="CV2199">
        <v>0</v>
      </c>
      <c r="CW2199">
        <f>ROUND(Y2199*Source!I840*DO2199,7)</f>
        <v>0</v>
      </c>
      <c r="CX2199">
        <f>ROUND(Y2199*Source!I840,7)</f>
        <v>0.013399999999999999</v>
      </c>
      <c r="CY2199">
        <f>AB2199</f>
        <v>19.949999999999999</v>
      </c>
      <c r="CZ2199">
        <f>AF2199</f>
        <v>13.039999999999999</v>
      </c>
      <c r="DA2199">
        <f>AJ2199</f>
        <v>1.53</v>
      </c>
      <c r="DB2199">
        <f t="shared" si="3540"/>
        <v>17.469999999999999</v>
      </c>
      <c r="DC2199">
        <f t="shared" si="3541"/>
        <v>0</v>
      </c>
      <c r="DD2199" t="s">
        <v>14</v>
      </c>
      <c r="DE2199" t="s">
        <v>14</v>
      </c>
      <c r="DF2199">
        <f t="shared" si="3542"/>
        <v>0</v>
      </c>
      <c r="DG2199">
        <f>ROUND(ROUND(AF2199*AJ2199,2)*CX2199,2)</f>
        <v>0.27000000000000002</v>
      </c>
      <c r="DH2199">
        <f t="shared" si="3501"/>
        <v>0</v>
      </c>
      <c r="DI2199">
        <f t="shared" si="3502"/>
        <v>0</v>
      </c>
      <c r="DJ2199">
        <f>DG2199+DH2199</f>
        <v>0.27000000000000002</v>
      </c>
      <c r="DK2199">
        <v>0</v>
      </c>
      <c r="DL2199" t="s">
        <v>14</v>
      </c>
      <c r="DM2199">
        <v>0</v>
      </c>
      <c r="DN2199" t="s">
        <v>14</v>
      </c>
      <c r="DO2199">
        <v>0</v>
      </c>
    </row>
    <row r="2200">
      <c r="A2200">
        <f>ROW(Source!A841)</f>
        <v>841</v>
      </c>
      <c r="B2200">
        <v>419115877</v>
      </c>
      <c r="C2200">
        <v>412996171</v>
      </c>
      <c r="D2200">
        <v>417090660</v>
      </c>
      <c r="E2200">
        <v>117</v>
      </c>
      <c r="F2200">
        <v>1</v>
      </c>
      <c r="G2200">
        <v>1</v>
      </c>
      <c r="H2200">
        <v>1</v>
      </c>
      <c r="I2200" t="s">
        <v>763</v>
      </c>
      <c r="J2200" t="s">
        <v>14</v>
      </c>
      <c r="K2200" t="s">
        <v>764</v>
      </c>
      <c r="L2200">
        <v>1191</v>
      </c>
      <c r="N2200">
        <v>1013</v>
      </c>
      <c r="O2200" t="s">
        <v>48</v>
      </c>
      <c r="P2200" t="s">
        <v>48</v>
      </c>
      <c r="Q2200">
        <v>1</v>
      </c>
      <c r="W2200">
        <v>0</v>
      </c>
      <c r="X2200">
        <v>129111666</v>
      </c>
      <c r="Y2200">
        <f t="shared" si="3539"/>
        <v>5.2400000000000002</v>
      </c>
      <c r="AA2200">
        <v>0</v>
      </c>
      <c r="AB2200">
        <v>0</v>
      </c>
      <c r="AC2200">
        <v>0</v>
      </c>
      <c r="AD2200">
        <v>435.37</v>
      </c>
      <c r="AE2200">
        <v>0</v>
      </c>
      <c r="AF2200">
        <v>0</v>
      </c>
      <c r="AG2200">
        <v>0</v>
      </c>
      <c r="AH2200">
        <v>435.37</v>
      </c>
      <c r="AI2200">
        <v>1</v>
      </c>
      <c r="AJ2200">
        <v>1</v>
      </c>
      <c r="AK2200">
        <v>1</v>
      </c>
      <c r="AL2200">
        <v>1</v>
      </c>
      <c r="AM2200">
        <v>-2</v>
      </c>
      <c r="AN2200">
        <v>0</v>
      </c>
      <c r="AO2200">
        <v>0</v>
      </c>
      <c r="AP2200">
        <v>1</v>
      </c>
      <c r="AQ2200">
        <v>1</v>
      </c>
      <c r="AR2200">
        <v>0</v>
      </c>
      <c r="AS2200" t="s">
        <v>14</v>
      </c>
      <c r="AT2200">
        <v>5.2400000000000002</v>
      </c>
      <c r="AU2200" t="s">
        <v>14</v>
      </c>
      <c r="AV2200">
        <v>1</v>
      </c>
      <c r="AW2200">
        <v>2</v>
      </c>
      <c r="AX2200">
        <v>419118398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2281.3388</v>
      </c>
      <c r="BN2200">
        <v>5.2400000000000002</v>
      </c>
      <c r="BO2200">
        <v>0</v>
      </c>
      <c r="BP2200">
        <v>1</v>
      </c>
      <c r="BQ2200">
        <v>0</v>
      </c>
      <c r="BR2200">
        <v>0</v>
      </c>
      <c r="BS2200">
        <v>0</v>
      </c>
      <c r="BT2200">
        <v>2281.3388</v>
      </c>
      <c r="BU2200">
        <v>5.2400000000000002</v>
      </c>
      <c r="BV2200">
        <v>0</v>
      </c>
      <c r="BW2200">
        <v>1</v>
      </c>
      <c r="CU2200">
        <f>ROUND(AT2200*Source!I841*AH2200*AL2200,2)</f>
        <v>2281.3400000000001</v>
      </c>
      <c r="CV2200">
        <f>ROUND(Y2200*Source!I841,7)</f>
        <v>5.2399999999999993</v>
      </c>
      <c r="CW2200">
        <v>0</v>
      </c>
      <c r="CX2200">
        <f>ROUND(Y2200*Source!I841,7)</f>
        <v>5.2399999999999993</v>
      </c>
      <c r="CY2200">
        <f t="shared" ref="CY2200:CY2201" si="3543">AD2200</f>
        <v>435.37</v>
      </c>
      <c r="CZ2200">
        <f t="shared" ref="CZ2200:CZ2201" si="3544">AH2200</f>
        <v>435.37</v>
      </c>
      <c r="DA2200">
        <f t="shared" ref="DA2200:DA2201" si="3545">AL2200</f>
        <v>1</v>
      </c>
      <c r="DB2200">
        <f t="shared" si="3540"/>
        <v>2281.3399999999997</v>
      </c>
      <c r="DC2200">
        <f t="shared" si="3541"/>
        <v>0</v>
      </c>
      <c r="DD2200" t="s">
        <v>14</v>
      </c>
      <c r="DE2200" t="s">
        <v>14</v>
      </c>
      <c r="DF2200">
        <f t="shared" si="3542"/>
        <v>0</v>
      </c>
      <c r="DG2200">
        <f t="shared" ref="DG2200:DG2213" si="3546">ROUND(ROUND(AF2200,2)*CX2200,2)</f>
        <v>0</v>
      </c>
      <c r="DH2200">
        <f t="shared" si="3501"/>
        <v>0</v>
      </c>
      <c r="DI2200">
        <f t="shared" si="3502"/>
        <v>2281.3400000000001</v>
      </c>
      <c r="DJ2200">
        <f t="shared" ref="DJ2200:DJ2201" si="3547">DI2200</f>
        <v>2281.3400000000001</v>
      </c>
      <c r="DK2200">
        <v>1</v>
      </c>
      <c r="DL2200" t="s">
        <v>14</v>
      </c>
      <c r="DM2200">
        <v>0</v>
      </c>
      <c r="DN2200" t="s">
        <v>14</v>
      </c>
      <c r="DO2200">
        <v>0</v>
      </c>
    </row>
    <row r="2201">
      <c r="A2201">
        <f>ROW(Source!A842)</f>
        <v>842</v>
      </c>
      <c r="B2201">
        <v>419115877</v>
      </c>
      <c r="C2201">
        <v>412996174</v>
      </c>
      <c r="D2201">
        <v>417090696</v>
      </c>
      <c r="E2201">
        <v>117</v>
      </c>
      <c r="F2201">
        <v>1</v>
      </c>
      <c r="G2201">
        <v>1</v>
      </c>
      <c r="H2201">
        <v>1</v>
      </c>
      <c r="I2201" t="s">
        <v>772</v>
      </c>
      <c r="J2201" t="s">
        <v>14</v>
      </c>
      <c r="K2201" t="s">
        <v>773</v>
      </c>
      <c r="L2201">
        <v>1191</v>
      </c>
      <c r="N2201">
        <v>1013</v>
      </c>
      <c r="O2201" t="s">
        <v>48</v>
      </c>
      <c r="P2201" t="s">
        <v>48</v>
      </c>
      <c r="Q2201">
        <v>1</v>
      </c>
      <c r="W2201">
        <v>0</v>
      </c>
      <c r="X2201">
        <v>-907905829</v>
      </c>
      <c r="Y2201">
        <f t="shared" si="3539"/>
        <v>2.1699999999999999</v>
      </c>
      <c r="AA2201">
        <v>0</v>
      </c>
      <c r="AB2201">
        <v>0</v>
      </c>
      <c r="AC2201">
        <v>0</v>
      </c>
      <c r="AD2201">
        <v>471.22000000000003</v>
      </c>
      <c r="AE2201">
        <v>0</v>
      </c>
      <c r="AF2201">
        <v>0</v>
      </c>
      <c r="AG2201">
        <v>0</v>
      </c>
      <c r="AH2201">
        <v>471.22000000000003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0</v>
      </c>
      <c r="AO2201">
        <v>0</v>
      </c>
      <c r="AP2201">
        <v>1</v>
      </c>
      <c r="AQ2201">
        <v>1</v>
      </c>
      <c r="AR2201">
        <v>0</v>
      </c>
      <c r="AS2201" t="s">
        <v>14</v>
      </c>
      <c r="AT2201">
        <v>2.1699999999999999</v>
      </c>
      <c r="AU2201" t="s">
        <v>14</v>
      </c>
      <c r="AV2201">
        <v>1</v>
      </c>
      <c r="AW2201">
        <v>2</v>
      </c>
      <c r="AX2201">
        <v>419118399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1022.5474</v>
      </c>
      <c r="BN2201">
        <v>2.1699999999999999</v>
      </c>
      <c r="BO2201">
        <v>0</v>
      </c>
      <c r="BP2201">
        <v>1</v>
      </c>
      <c r="BQ2201">
        <v>0</v>
      </c>
      <c r="BR2201">
        <v>0</v>
      </c>
      <c r="BS2201">
        <v>0</v>
      </c>
      <c r="BT2201">
        <v>1022.5474</v>
      </c>
      <c r="BU2201">
        <v>2.1699999999999999</v>
      </c>
      <c r="BV2201">
        <v>0</v>
      </c>
      <c r="BW2201">
        <v>1</v>
      </c>
      <c r="CU2201">
        <f>ROUND(AT2201*Source!I842*AH2201*AL2201,2)</f>
        <v>1022.5500000000001</v>
      </c>
      <c r="CV2201">
        <f>ROUND(Y2201*Source!I842,7)</f>
        <v>2.1699999999999999</v>
      </c>
      <c r="CW2201">
        <v>0</v>
      </c>
      <c r="CX2201">
        <f>ROUND(Y2201*Source!I842,7)</f>
        <v>2.1699999999999999</v>
      </c>
      <c r="CY2201">
        <f t="shared" si="3543"/>
        <v>471.22000000000003</v>
      </c>
      <c r="CZ2201">
        <f t="shared" si="3544"/>
        <v>471.22000000000003</v>
      </c>
      <c r="DA2201">
        <f t="shared" si="3545"/>
        <v>1</v>
      </c>
      <c r="DB2201">
        <f t="shared" si="3540"/>
        <v>1022.55</v>
      </c>
      <c r="DC2201">
        <f t="shared" si="3541"/>
        <v>0</v>
      </c>
      <c r="DD2201" t="s">
        <v>14</v>
      </c>
      <c r="DE2201" t="s">
        <v>14</v>
      </c>
      <c r="DF2201">
        <f t="shared" si="3542"/>
        <v>0</v>
      </c>
      <c r="DG2201">
        <f t="shared" si="3546"/>
        <v>0</v>
      </c>
      <c r="DH2201">
        <f t="shared" si="3501"/>
        <v>0</v>
      </c>
      <c r="DI2201">
        <f t="shared" si="3502"/>
        <v>1022.5500000000001</v>
      </c>
      <c r="DJ2201">
        <f t="shared" si="3547"/>
        <v>1022.5500000000001</v>
      </c>
      <c r="DK2201">
        <v>1</v>
      </c>
      <c r="DL2201" t="s">
        <v>14</v>
      </c>
      <c r="DM2201">
        <v>0</v>
      </c>
      <c r="DN2201" t="s">
        <v>14</v>
      </c>
      <c r="DO2201">
        <v>0</v>
      </c>
    </row>
    <row r="2202">
      <c r="A2202">
        <f>ROW(Source!A842)</f>
        <v>842</v>
      </c>
      <c r="B2202">
        <v>419115877</v>
      </c>
      <c r="C2202">
        <v>412996174</v>
      </c>
      <c r="D2202">
        <v>417183321</v>
      </c>
      <c r="E2202">
        <v>1</v>
      </c>
      <c r="F2202">
        <v>1</v>
      </c>
      <c r="G2202">
        <v>1</v>
      </c>
      <c r="H2202">
        <v>3</v>
      </c>
      <c r="I2202" t="s">
        <v>774</v>
      </c>
      <c r="J2202" t="s">
        <v>1907</v>
      </c>
      <c r="K2202" t="s">
        <v>775</v>
      </c>
      <c r="L2202">
        <v>1346</v>
      </c>
      <c r="N2202">
        <v>1009</v>
      </c>
      <c r="O2202" t="s">
        <v>151</v>
      </c>
      <c r="P2202" t="s">
        <v>151</v>
      </c>
      <c r="Q2202">
        <v>1</v>
      </c>
      <c r="W2202">
        <v>0</v>
      </c>
      <c r="X2202">
        <v>1322732594</v>
      </c>
      <c r="Y2202">
        <f>(AT2202*ROUND(0,7))</f>
        <v>0</v>
      </c>
      <c r="AA2202">
        <v>2298.5</v>
      </c>
      <c r="AB2202">
        <v>0</v>
      </c>
      <c r="AC2202">
        <v>0</v>
      </c>
      <c r="AD2202">
        <v>0</v>
      </c>
      <c r="AE2202">
        <v>2231.5500000000002</v>
      </c>
      <c r="AF2202">
        <v>0</v>
      </c>
      <c r="AG2202">
        <v>0</v>
      </c>
      <c r="AH2202">
        <v>0</v>
      </c>
      <c r="AI2202">
        <v>1.03</v>
      </c>
      <c r="AJ2202">
        <v>1</v>
      </c>
      <c r="AK2202">
        <v>1</v>
      </c>
      <c r="AL2202">
        <v>1</v>
      </c>
      <c r="AM2202">
        <v>2</v>
      </c>
      <c r="AN2202">
        <v>0</v>
      </c>
      <c r="AO2202">
        <v>0</v>
      </c>
      <c r="AP2202">
        <v>1</v>
      </c>
      <c r="AQ2202">
        <v>1</v>
      </c>
      <c r="AR2202">
        <v>0</v>
      </c>
      <c r="AS2202" t="s">
        <v>14</v>
      </c>
      <c r="AT2202">
        <v>1.5</v>
      </c>
      <c r="AU2202" t="s">
        <v>1176</v>
      </c>
      <c r="AV2202">
        <v>0</v>
      </c>
      <c r="AW2202">
        <v>2</v>
      </c>
      <c r="AX2202">
        <v>419118400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3347.3250000000003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1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ROUND(Y2202*Source!I842,7)</f>
        <v>0</v>
      </c>
      <c r="CY2202">
        <f t="shared" ref="CY2202:CY2203" si="3548">AA2202</f>
        <v>2298.5</v>
      </c>
      <c r="CZ2202">
        <f t="shared" ref="CZ2202:CZ2203" si="3549">AE2202</f>
        <v>2231.5500000000002</v>
      </c>
      <c r="DA2202">
        <f t="shared" ref="DA2202:DA2203" si="3550">AI2202</f>
        <v>1.03</v>
      </c>
      <c r="DB2202">
        <f>ROUND((ROUND(AT2202*CZ2202,2)*ROUND(0,7)),6)</f>
        <v>0</v>
      </c>
      <c r="DC2202">
        <f>ROUND((ROUND(AT2202*AG2202,2)*ROUND(0,7)),6)</f>
        <v>0</v>
      </c>
      <c r="DD2202" t="s">
        <v>14</v>
      </c>
      <c r="DE2202" t="s">
        <v>14</v>
      </c>
      <c r="DF2202">
        <f>ROUND(ROUND(AE2202*AI2202,2)*CX2202,2)</f>
        <v>0</v>
      </c>
      <c r="DG2202">
        <f t="shared" si="3546"/>
        <v>0</v>
      </c>
      <c r="DH2202">
        <f t="shared" si="3501"/>
        <v>0</v>
      </c>
      <c r="DI2202">
        <f t="shared" si="3502"/>
        <v>0</v>
      </c>
      <c r="DJ2202">
        <f t="shared" ref="DJ2202:DJ2203" si="3551">DF2202</f>
        <v>0</v>
      </c>
      <c r="DK2202">
        <v>0</v>
      </c>
      <c r="DL2202" t="s">
        <v>14</v>
      </c>
      <c r="DM2202">
        <v>0</v>
      </c>
      <c r="DN2202" t="s">
        <v>14</v>
      </c>
      <c r="DO2202">
        <v>0</v>
      </c>
    </row>
    <row r="2203">
      <c r="A2203">
        <f>ROW(Source!A842)</f>
        <v>842</v>
      </c>
      <c r="B2203">
        <v>419115877</v>
      </c>
      <c r="C2203">
        <v>412996174</v>
      </c>
      <c r="D2203">
        <v>417096729</v>
      </c>
      <c r="E2203">
        <v>117</v>
      </c>
      <c r="F2203">
        <v>1</v>
      </c>
      <c r="G2203">
        <v>1</v>
      </c>
      <c r="H2203">
        <v>3</v>
      </c>
      <c r="I2203" t="s">
        <v>1847</v>
      </c>
      <c r="J2203" t="s">
        <v>14</v>
      </c>
      <c r="K2203" t="s">
        <v>1848</v>
      </c>
      <c r="L2203">
        <v>3277935</v>
      </c>
      <c r="N2203">
        <v>1013</v>
      </c>
      <c r="O2203" t="s">
        <v>63</v>
      </c>
      <c r="P2203" t="s">
        <v>63</v>
      </c>
      <c r="Q2203">
        <v>1</v>
      </c>
      <c r="W2203">
        <v>0</v>
      </c>
      <c r="X2203">
        <v>274903907</v>
      </c>
      <c r="Y2203">
        <f t="shared" ref="Y2203:Y2204" si="3552">AT2203</f>
        <v>2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</v>
      </c>
      <c r="AJ2203">
        <v>1</v>
      </c>
      <c r="AK2203">
        <v>1</v>
      </c>
      <c r="AL2203">
        <v>1</v>
      </c>
      <c r="AM2203">
        <v>-2</v>
      </c>
      <c r="AN2203">
        <v>0</v>
      </c>
      <c r="AO2203">
        <v>0</v>
      </c>
      <c r="AP2203">
        <v>0</v>
      </c>
      <c r="AQ2203">
        <v>1</v>
      </c>
      <c r="AR2203">
        <v>0</v>
      </c>
      <c r="AS2203" t="s">
        <v>14</v>
      </c>
      <c r="AT2203">
        <v>2</v>
      </c>
      <c r="AU2203" t="s">
        <v>14</v>
      </c>
      <c r="AV2203">
        <v>0</v>
      </c>
      <c r="AW2203">
        <v>2</v>
      </c>
      <c r="AX2203">
        <v>419118401</v>
      </c>
      <c r="AY2203">
        <v>1</v>
      </c>
      <c r="AZ2203">
        <v>2048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CV2203">
        <v>0</v>
      </c>
      <c r="CW2203">
        <v>0</v>
      </c>
      <c r="CX2203">
        <f>ROUND(Y2203*Source!I842,7)</f>
        <v>2</v>
      </c>
      <c r="CY2203">
        <f t="shared" si="3548"/>
        <v>0</v>
      </c>
      <c r="CZ2203">
        <f t="shared" si="3549"/>
        <v>0</v>
      </c>
      <c r="DA2203">
        <f t="shared" si="3550"/>
        <v>1</v>
      </c>
      <c r="DB2203">
        <f t="shared" ref="DB2203:DB2204" si="3553">ROUND(ROUND(AT2203*CZ2203,2),6)</f>
        <v>0</v>
      </c>
      <c r="DC2203">
        <f t="shared" ref="DC2203:DC2204" si="3554">ROUND(ROUND(AT2203*AG2203,2),6)</f>
        <v>0</v>
      </c>
      <c r="DD2203" t="s">
        <v>14</v>
      </c>
      <c r="DE2203" t="s">
        <v>14</v>
      </c>
      <c r="DF2203">
        <f t="shared" ref="DF2203:DF2204" si="3555">ROUND(ROUND(AE2203,2)*CX2203,2)</f>
        <v>0</v>
      </c>
      <c r="DG2203">
        <f t="shared" si="3546"/>
        <v>0</v>
      </c>
      <c r="DH2203">
        <f t="shared" si="3501"/>
        <v>0</v>
      </c>
      <c r="DI2203">
        <f t="shared" si="3502"/>
        <v>0</v>
      </c>
      <c r="DJ2203">
        <f t="shared" si="3551"/>
        <v>0</v>
      </c>
      <c r="DK2203">
        <v>0</v>
      </c>
      <c r="DL2203" t="s">
        <v>14</v>
      </c>
      <c r="DM2203">
        <v>0</v>
      </c>
      <c r="DN2203" t="s">
        <v>14</v>
      </c>
      <c r="DO2203">
        <v>0</v>
      </c>
    </row>
    <row r="2204">
      <c r="A2204">
        <f>ROW(Source!A843)</f>
        <v>843</v>
      </c>
      <c r="B2204">
        <v>419115877</v>
      </c>
      <c r="C2204">
        <v>412996181</v>
      </c>
      <c r="D2204">
        <v>417090716</v>
      </c>
      <c r="E2204">
        <v>117</v>
      </c>
      <c r="F2204">
        <v>1</v>
      </c>
      <c r="G2204">
        <v>1</v>
      </c>
      <c r="H2204">
        <v>1</v>
      </c>
      <c r="I2204" t="s">
        <v>780</v>
      </c>
      <c r="J2204" t="s">
        <v>14</v>
      </c>
      <c r="K2204" t="s">
        <v>781</v>
      </c>
      <c r="L2204">
        <v>1191</v>
      </c>
      <c r="N2204">
        <v>1013</v>
      </c>
      <c r="O2204" t="s">
        <v>48</v>
      </c>
      <c r="P2204" t="s">
        <v>48</v>
      </c>
      <c r="Q2204">
        <v>1</v>
      </c>
      <c r="W2204">
        <v>0</v>
      </c>
      <c r="X2204">
        <v>-1105933552</v>
      </c>
      <c r="Y2204">
        <f t="shared" si="3552"/>
        <v>0.55000000000000004</v>
      </c>
      <c r="AA2204">
        <v>0</v>
      </c>
      <c r="AB2204">
        <v>0</v>
      </c>
      <c r="AC2204">
        <v>0</v>
      </c>
      <c r="AD2204">
        <v>521.55999999999995</v>
      </c>
      <c r="AE2204">
        <v>0</v>
      </c>
      <c r="AF2204">
        <v>0</v>
      </c>
      <c r="AG2204">
        <v>0</v>
      </c>
      <c r="AH2204">
        <v>521.55999999999995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0</v>
      </c>
      <c r="AO2204">
        <v>0</v>
      </c>
      <c r="AP2204">
        <v>1</v>
      </c>
      <c r="AQ2204">
        <v>1</v>
      </c>
      <c r="AR2204">
        <v>0</v>
      </c>
      <c r="AS2204" t="s">
        <v>14</v>
      </c>
      <c r="AT2204">
        <v>0.55000000000000004</v>
      </c>
      <c r="AU2204" t="s">
        <v>14</v>
      </c>
      <c r="AV2204">
        <v>1</v>
      </c>
      <c r="AW2204">
        <v>2</v>
      </c>
      <c r="AX2204">
        <v>419118402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286.858</v>
      </c>
      <c r="BN2204">
        <v>0.55000000000000004</v>
      </c>
      <c r="BO2204">
        <v>0</v>
      </c>
      <c r="BP2204">
        <v>1</v>
      </c>
      <c r="BQ2204">
        <v>0</v>
      </c>
      <c r="BR2204">
        <v>0</v>
      </c>
      <c r="BS2204">
        <v>0</v>
      </c>
      <c r="BT2204">
        <v>286.858</v>
      </c>
      <c r="BU2204">
        <v>0.55000000000000004</v>
      </c>
      <c r="BV2204">
        <v>0</v>
      </c>
      <c r="BW2204">
        <v>1</v>
      </c>
      <c r="CU2204">
        <f>ROUND(AT2204*Source!I843*AH2204*AL2204,2)</f>
        <v>286.86000000000001</v>
      </c>
      <c r="CV2204">
        <f>ROUND(Y2204*Source!I843,7)</f>
        <v>0.54999999999999993</v>
      </c>
      <c r="CW2204">
        <v>0</v>
      </c>
      <c r="CX2204">
        <f>ROUND(Y2204*Source!I843,7)</f>
        <v>0.54999999999999993</v>
      </c>
      <c r="CY2204">
        <f>AD2204</f>
        <v>521.55999999999995</v>
      </c>
      <c r="CZ2204">
        <f>AH2204</f>
        <v>521.55999999999995</v>
      </c>
      <c r="DA2204">
        <f>AL2204</f>
        <v>1</v>
      </c>
      <c r="DB2204">
        <f t="shared" si="3553"/>
        <v>286.86000000000001</v>
      </c>
      <c r="DC2204">
        <f t="shared" si="3554"/>
        <v>0</v>
      </c>
      <c r="DD2204" t="s">
        <v>14</v>
      </c>
      <c r="DE2204" t="s">
        <v>14</v>
      </c>
      <c r="DF2204">
        <f t="shared" si="3555"/>
        <v>0</v>
      </c>
      <c r="DG2204">
        <f t="shared" si="3546"/>
        <v>0</v>
      </c>
      <c r="DH2204">
        <f t="shared" si="3501"/>
        <v>0</v>
      </c>
      <c r="DI2204">
        <f t="shared" si="3502"/>
        <v>286.86000000000001</v>
      </c>
      <c r="DJ2204">
        <f>DI2204</f>
        <v>286.86000000000001</v>
      </c>
      <c r="DK2204">
        <v>1</v>
      </c>
      <c r="DL2204" t="s">
        <v>14</v>
      </c>
      <c r="DM2204">
        <v>0</v>
      </c>
      <c r="DN2204" t="s">
        <v>14</v>
      </c>
      <c r="DO2204">
        <v>0</v>
      </c>
    </row>
    <row r="2205">
      <c r="A2205">
        <f>ROW(Source!A843)</f>
        <v>843</v>
      </c>
      <c r="B2205">
        <v>419115877</v>
      </c>
      <c r="C2205">
        <v>412996181</v>
      </c>
      <c r="D2205">
        <v>417166228</v>
      </c>
      <c r="E2205">
        <v>1</v>
      </c>
      <c r="F2205">
        <v>1</v>
      </c>
      <c r="G2205">
        <v>1</v>
      </c>
      <c r="H2205">
        <v>3</v>
      </c>
      <c r="I2205" t="s">
        <v>782</v>
      </c>
      <c r="J2205" t="s">
        <v>1908</v>
      </c>
      <c r="K2205" t="s">
        <v>783</v>
      </c>
      <c r="L2205">
        <v>1371</v>
      </c>
      <c r="N2205">
        <v>1013</v>
      </c>
      <c r="O2205" t="s">
        <v>252</v>
      </c>
      <c r="P2205" t="s">
        <v>252</v>
      </c>
      <c r="Q2205">
        <v>1</v>
      </c>
      <c r="W2205">
        <v>0</v>
      </c>
      <c r="X2205">
        <v>-1706756297</v>
      </c>
      <c r="Y2205">
        <f>(AT2205*ROUND(0,7))</f>
        <v>0</v>
      </c>
      <c r="AA2205">
        <v>248.59</v>
      </c>
      <c r="AB2205">
        <v>0</v>
      </c>
      <c r="AC2205">
        <v>0</v>
      </c>
      <c r="AD2205">
        <v>0</v>
      </c>
      <c r="AE2205">
        <v>241.34999999999999</v>
      </c>
      <c r="AF2205">
        <v>0</v>
      </c>
      <c r="AG2205">
        <v>0</v>
      </c>
      <c r="AH2205">
        <v>0</v>
      </c>
      <c r="AI2205">
        <v>1.03</v>
      </c>
      <c r="AJ2205">
        <v>1</v>
      </c>
      <c r="AK2205">
        <v>1</v>
      </c>
      <c r="AL2205">
        <v>1</v>
      </c>
      <c r="AM2205">
        <v>2</v>
      </c>
      <c r="AN2205">
        <v>0</v>
      </c>
      <c r="AO2205">
        <v>0</v>
      </c>
      <c r="AP2205">
        <v>1</v>
      </c>
      <c r="AQ2205">
        <v>1</v>
      </c>
      <c r="AR2205">
        <v>0</v>
      </c>
      <c r="AS2205" t="s">
        <v>14</v>
      </c>
      <c r="AT2205">
        <v>0.030769999999999999</v>
      </c>
      <c r="AU2205" t="s">
        <v>1176</v>
      </c>
      <c r="AV2205">
        <v>0</v>
      </c>
      <c r="AW2205">
        <v>2</v>
      </c>
      <c r="AX2205">
        <v>419118403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7.4263394999999992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CV2205">
        <v>0</v>
      </c>
      <c r="CW2205">
        <v>0</v>
      </c>
      <c r="CX2205">
        <f>ROUND(Y2205*Source!I843,7)</f>
        <v>0</v>
      </c>
      <c r="CY2205">
        <f t="shared" ref="CY2205:CY2206" si="3556">AA2205</f>
        <v>248.59</v>
      </c>
      <c r="CZ2205">
        <f t="shared" ref="CZ2205:CZ2206" si="3557">AE2205</f>
        <v>241.34999999999999</v>
      </c>
      <c r="DA2205">
        <f t="shared" ref="DA2205:DA2206" si="3558">AI2205</f>
        <v>1.03</v>
      </c>
      <c r="DB2205">
        <f>ROUND((ROUND(AT2205*CZ2205,2)*ROUND(0,7)),6)</f>
        <v>0</v>
      </c>
      <c r="DC2205">
        <f>ROUND((ROUND(AT2205*AG2205,2)*ROUND(0,7)),6)</f>
        <v>0</v>
      </c>
      <c r="DD2205" t="s">
        <v>14</v>
      </c>
      <c r="DE2205" t="s">
        <v>14</v>
      </c>
      <c r="DF2205">
        <f>ROUND(ROUND(AE2205*AI2205,2)*CX2205,2)</f>
        <v>0</v>
      </c>
      <c r="DG2205">
        <f t="shared" si="3546"/>
        <v>0</v>
      </c>
      <c r="DH2205">
        <f t="shared" si="3501"/>
        <v>0</v>
      </c>
      <c r="DI2205">
        <f t="shared" si="3502"/>
        <v>0</v>
      </c>
      <c r="DJ2205">
        <f t="shared" ref="DJ2205:DJ2206" si="3559">DF2205</f>
        <v>0</v>
      </c>
      <c r="DK2205">
        <v>0</v>
      </c>
      <c r="DL2205" t="s">
        <v>14</v>
      </c>
      <c r="DM2205">
        <v>0</v>
      </c>
      <c r="DN2205" t="s">
        <v>14</v>
      </c>
      <c r="DO2205">
        <v>0</v>
      </c>
    </row>
    <row r="2206">
      <c r="A2206">
        <f>ROW(Source!A843)</f>
        <v>843</v>
      </c>
      <c r="B2206">
        <v>419115877</v>
      </c>
      <c r="C2206">
        <v>412996181</v>
      </c>
      <c r="D2206">
        <v>417096729</v>
      </c>
      <c r="E2206">
        <v>117</v>
      </c>
      <c r="F2206">
        <v>1</v>
      </c>
      <c r="G2206">
        <v>1</v>
      </c>
      <c r="H2206">
        <v>3</v>
      </c>
      <c r="I2206" t="s">
        <v>1847</v>
      </c>
      <c r="J2206" t="s">
        <v>14</v>
      </c>
      <c r="K2206" t="s">
        <v>1848</v>
      </c>
      <c r="L2206">
        <v>3277935</v>
      </c>
      <c r="N2206">
        <v>1013</v>
      </c>
      <c r="O2206" t="s">
        <v>63</v>
      </c>
      <c r="P2206" t="s">
        <v>63</v>
      </c>
      <c r="Q2206">
        <v>1</v>
      </c>
      <c r="W2206">
        <v>0</v>
      </c>
      <c r="X2206">
        <v>274903907</v>
      </c>
      <c r="Y2206">
        <f t="shared" ref="Y2206:Y2207" si="3560">AT2206</f>
        <v>2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1</v>
      </c>
      <c r="AJ2206">
        <v>1</v>
      </c>
      <c r="AK2206">
        <v>1</v>
      </c>
      <c r="AL2206">
        <v>1</v>
      </c>
      <c r="AM2206">
        <v>-2</v>
      </c>
      <c r="AN2206">
        <v>0</v>
      </c>
      <c r="AO2206">
        <v>0</v>
      </c>
      <c r="AP2206">
        <v>0</v>
      </c>
      <c r="AQ2206">
        <v>1</v>
      </c>
      <c r="AR2206">
        <v>0</v>
      </c>
      <c r="AS2206" t="s">
        <v>14</v>
      </c>
      <c r="AT2206">
        <v>2</v>
      </c>
      <c r="AU2206" t="s">
        <v>14</v>
      </c>
      <c r="AV2206">
        <v>0</v>
      </c>
      <c r="AW2206">
        <v>2</v>
      </c>
      <c r="AX2206">
        <v>419118404</v>
      </c>
      <c r="AY2206">
        <v>1</v>
      </c>
      <c r="AZ2206">
        <v>2048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CV2206">
        <v>0</v>
      </c>
      <c r="CW2206">
        <v>0</v>
      </c>
      <c r="CX2206">
        <f>ROUND(Y2206*Source!I843,7)</f>
        <v>2</v>
      </c>
      <c r="CY2206">
        <f t="shared" si="3556"/>
        <v>0</v>
      </c>
      <c r="CZ2206">
        <f t="shared" si="3557"/>
        <v>0</v>
      </c>
      <c r="DA2206">
        <f t="shared" si="3558"/>
        <v>1</v>
      </c>
      <c r="DB2206">
        <f t="shared" ref="DB2206:DB2207" si="3561">ROUND(ROUND(AT2206*CZ2206,2),6)</f>
        <v>0</v>
      </c>
      <c r="DC2206">
        <f t="shared" ref="DC2206:DC2207" si="3562">ROUND(ROUND(AT2206*AG2206,2),6)</f>
        <v>0</v>
      </c>
      <c r="DD2206" t="s">
        <v>14</v>
      </c>
      <c r="DE2206" t="s">
        <v>14</v>
      </c>
      <c r="DF2206">
        <f t="shared" ref="DF2206:DF2207" si="3563">ROUND(ROUND(AE2206,2)*CX2206,2)</f>
        <v>0</v>
      </c>
      <c r="DG2206">
        <f t="shared" si="3546"/>
        <v>0</v>
      </c>
      <c r="DH2206">
        <f t="shared" si="3501"/>
        <v>0</v>
      </c>
      <c r="DI2206">
        <f t="shared" si="3502"/>
        <v>0</v>
      </c>
      <c r="DJ2206">
        <f t="shared" si="3559"/>
        <v>0</v>
      </c>
      <c r="DK2206">
        <v>0</v>
      </c>
      <c r="DL2206" t="s">
        <v>14</v>
      </c>
      <c r="DM2206">
        <v>0</v>
      </c>
      <c r="DN2206" t="s">
        <v>14</v>
      </c>
      <c r="DO2206">
        <v>0</v>
      </c>
    </row>
    <row r="2207">
      <c r="A2207">
        <f>ROW(Source!A844)</f>
        <v>844</v>
      </c>
      <c r="B2207">
        <v>419115877</v>
      </c>
      <c r="C2207">
        <v>412996188</v>
      </c>
      <c r="D2207">
        <v>417090702</v>
      </c>
      <c r="E2207">
        <v>117</v>
      </c>
      <c r="F2207">
        <v>1</v>
      </c>
      <c r="G2207">
        <v>1</v>
      </c>
      <c r="H2207">
        <v>1</v>
      </c>
      <c r="I2207" t="s">
        <v>212</v>
      </c>
      <c r="J2207" t="s">
        <v>14</v>
      </c>
      <c r="K2207" t="s">
        <v>213</v>
      </c>
      <c r="L2207">
        <v>1191</v>
      </c>
      <c r="N2207">
        <v>1013</v>
      </c>
      <c r="O2207" t="s">
        <v>48</v>
      </c>
      <c r="P2207" t="s">
        <v>48</v>
      </c>
      <c r="Q2207">
        <v>1</v>
      </c>
      <c r="W2207">
        <v>0</v>
      </c>
      <c r="X2207">
        <v>-1833565283</v>
      </c>
      <c r="Y2207">
        <f t="shared" si="3560"/>
        <v>0.20000000000000001</v>
      </c>
      <c r="AA2207">
        <v>0</v>
      </c>
      <c r="AB2207">
        <v>0</v>
      </c>
      <c r="AC2207">
        <v>0</v>
      </c>
      <c r="AD2207">
        <v>479.26999999999998</v>
      </c>
      <c r="AE2207">
        <v>0</v>
      </c>
      <c r="AF2207">
        <v>0</v>
      </c>
      <c r="AG2207">
        <v>0</v>
      </c>
      <c r="AH2207">
        <v>479.26999999999998</v>
      </c>
      <c r="AI2207">
        <v>1</v>
      </c>
      <c r="AJ2207">
        <v>1</v>
      </c>
      <c r="AK2207">
        <v>1</v>
      </c>
      <c r="AL2207">
        <v>1</v>
      </c>
      <c r="AM2207">
        <v>-2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14</v>
      </c>
      <c r="AT2207">
        <v>0.20000000000000001</v>
      </c>
      <c r="AU2207" t="s">
        <v>14</v>
      </c>
      <c r="AV2207">
        <v>1</v>
      </c>
      <c r="AW2207">
        <v>2</v>
      </c>
      <c r="AX2207">
        <v>419118405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95.853999999999999</v>
      </c>
      <c r="BN2207">
        <v>0.20000000000000001</v>
      </c>
      <c r="BO2207">
        <v>0</v>
      </c>
      <c r="BP2207">
        <v>1</v>
      </c>
      <c r="BQ2207">
        <v>0</v>
      </c>
      <c r="BR2207">
        <v>0</v>
      </c>
      <c r="BS2207">
        <v>0</v>
      </c>
      <c r="BT2207">
        <v>95.853999999999999</v>
      </c>
      <c r="BU2207">
        <v>0.20000000000000001</v>
      </c>
      <c r="BV2207">
        <v>0</v>
      </c>
      <c r="BW2207">
        <v>1</v>
      </c>
      <c r="CU2207">
        <f>ROUND(AT2207*Source!I844*AH2207*AL2207,2)</f>
        <v>95.850000000000009</v>
      </c>
      <c r="CV2207">
        <f>ROUND(Y2207*Source!I844,7)</f>
        <v>0.19999999999999998</v>
      </c>
      <c r="CW2207">
        <v>0</v>
      </c>
      <c r="CX2207">
        <f>ROUND(Y2207*Source!I844,7)</f>
        <v>0.19999999999999998</v>
      </c>
      <c r="CY2207">
        <f>AD2207</f>
        <v>479.26999999999998</v>
      </c>
      <c r="CZ2207">
        <f>AH2207</f>
        <v>479.26999999999998</v>
      </c>
      <c r="DA2207">
        <f>AL2207</f>
        <v>1</v>
      </c>
      <c r="DB2207">
        <f t="shared" si="3561"/>
        <v>95.849999999999994</v>
      </c>
      <c r="DC2207">
        <f t="shared" si="3562"/>
        <v>0</v>
      </c>
      <c r="DD2207" t="s">
        <v>14</v>
      </c>
      <c r="DE2207" t="s">
        <v>14</v>
      </c>
      <c r="DF2207">
        <f t="shared" si="3563"/>
        <v>0</v>
      </c>
      <c r="DG2207">
        <f t="shared" si="3546"/>
        <v>0</v>
      </c>
      <c r="DH2207">
        <f t="shared" si="3501"/>
        <v>0</v>
      </c>
      <c r="DI2207">
        <f t="shared" si="3502"/>
        <v>95.850000000000009</v>
      </c>
      <c r="DJ2207">
        <f>DI2207</f>
        <v>95.850000000000009</v>
      </c>
      <c r="DK2207">
        <v>1</v>
      </c>
      <c r="DL2207" t="s">
        <v>14</v>
      </c>
      <c r="DM2207">
        <v>0</v>
      </c>
      <c r="DN2207" t="s">
        <v>14</v>
      </c>
      <c r="DO2207">
        <v>0</v>
      </c>
    </row>
    <row r="2208">
      <c r="A2208">
        <f>ROW(Source!A844)</f>
        <v>844</v>
      </c>
      <c r="B2208">
        <v>419115877</v>
      </c>
      <c r="C2208">
        <v>412996188</v>
      </c>
      <c r="D2208">
        <v>417162991</v>
      </c>
      <c r="E2208">
        <v>1</v>
      </c>
      <c r="F2208">
        <v>1</v>
      </c>
      <c r="G2208">
        <v>1</v>
      </c>
      <c r="H2208">
        <v>3</v>
      </c>
      <c r="I2208" t="s">
        <v>146</v>
      </c>
      <c r="J2208" t="s">
        <v>1849</v>
      </c>
      <c r="K2208" t="s">
        <v>147</v>
      </c>
      <c r="L2208">
        <v>1348</v>
      </c>
      <c r="N2208">
        <v>1009</v>
      </c>
      <c r="O2208" t="s">
        <v>148</v>
      </c>
      <c r="P2208" t="s">
        <v>148</v>
      </c>
      <c r="Q2208">
        <v>1000</v>
      </c>
      <c r="W2208">
        <v>0</v>
      </c>
      <c r="X2208">
        <v>-465588395</v>
      </c>
      <c r="Y2208">
        <f t="shared" ref="Y2208:Y2209" si="3564">(AT2208*ROUND(0,7))</f>
        <v>0</v>
      </c>
      <c r="AA2208">
        <v>149054.35999999999</v>
      </c>
      <c r="AB2208">
        <v>0</v>
      </c>
      <c r="AC2208">
        <v>0</v>
      </c>
      <c r="AD2208">
        <v>0</v>
      </c>
      <c r="AE2208">
        <v>116448.72</v>
      </c>
      <c r="AF2208">
        <v>0</v>
      </c>
      <c r="AG2208">
        <v>0</v>
      </c>
      <c r="AH2208">
        <v>0</v>
      </c>
      <c r="AI2208">
        <v>1.28</v>
      </c>
      <c r="AJ2208">
        <v>1</v>
      </c>
      <c r="AK2208">
        <v>1</v>
      </c>
      <c r="AL2208">
        <v>1</v>
      </c>
      <c r="AM2208">
        <v>2</v>
      </c>
      <c r="AN2208">
        <v>0</v>
      </c>
      <c r="AO2208">
        <v>0</v>
      </c>
      <c r="AP2208">
        <v>1</v>
      </c>
      <c r="AQ2208">
        <v>1</v>
      </c>
      <c r="AR2208">
        <v>0</v>
      </c>
      <c r="AS2208" t="s">
        <v>14</v>
      </c>
      <c r="AT2208">
        <v>5.0000000000000002e-05</v>
      </c>
      <c r="AU2208" t="s">
        <v>1176</v>
      </c>
      <c r="AV2208">
        <v>0</v>
      </c>
      <c r="AW2208">
        <v>2</v>
      </c>
      <c r="AX2208">
        <v>419118406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5.8224360000000006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1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CV2208">
        <v>0</v>
      </c>
      <c r="CW2208">
        <v>0</v>
      </c>
      <c r="CX2208">
        <f>ROUND(Y2208*Source!I844,7)</f>
        <v>0</v>
      </c>
      <c r="CY2208">
        <f t="shared" ref="CY2208:CY2210" si="3565">AA2208</f>
        <v>149054.35999999999</v>
      </c>
      <c r="CZ2208">
        <f t="shared" ref="CZ2208:CZ2210" si="3566">AE2208</f>
        <v>116448.72</v>
      </c>
      <c r="DA2208">
        <f t="shared" ref="DA2208:DA2210" si="3567">AI2208</f>
        <v>1.28</v>
      </c>
      <c r="DB2208">
        <f t="shared" ref="DB2208:DB2209" si="3568">ROUND((ROUND(AT2208*CZ2208,2)*ROUND(0,7)),6)</f>
        <v>0</v>
      </c>
      <c r="DC2208">
        <f t="shared" ref="DC2208:DC2209" si="3569">ROUND((ROUND(AT2208*AG2208,2)*ROUND(0,7)),6)</f>
        <v>0</v>
      </c>
      <c r="DD2208" t="s">
        <v>14</v>
      </c>
      <c r="DE2208" t="s">
        <v>14</v>
      </c>
      <c r="DF2208">
        <f t="shared" ref="DF2208:DF2209" si="3570">ROUND(ROUND(AE2208*AI2208,2)*CX2208,2)</f>
        <v>0</v>
      </c>
      <c r="DG2208">
        <f t="shared" si="3546"/>
        <v>0</v>
      </c>
      <c r="DH2208">
        <f t="shared" si="3501"/>
        <v>0</v>
      </c>
      <c r="DI2208">
        <f t="shared" si="3502"/>
        <v>0</v>
      </c>
      <c r="DJ2208">
        <f t="shared" ref="DJ2208:DJ2210" si="3571">DF2208</f>
        <v>0</v>
      </c>
      <c r="DK2208">
        <v>0</v>
      </c>
      <c r="DL2208" t="s">
        <v>14</v>
      </c>
      <c r="DM2208">
        <v>0</v>
      </c>
      <c r="DN2208" t="s">
        <v>14</v>
      </c>
      <c r="DO2208">
        <v>0</v>
      </c>
    </row>
    <row r="2209">
      <c r="A2209">
        <f>ROW(Source!A844)</f>
        <v>844</v>
      </c>
      <c r="B2209">
        <v>419115877</v>
      </c>
      <c r="C2209">
        <v>412996188</v>
      </c>
      <c r="D2209">
        <v>417175584</v>
      </c>
      <c r="E2209">
        <v>1</v>
      </c>
      <c r="F2209">
        <v>1</v>
      </c>
      <c r="G2209">
        <v>1</v>
      </c>
      <c r="H2209">
        <v>3</v>
      </c>
      <c r="I2209" t="s">
        <v>149</v>
      </c>
      <c r="J2209" t="s">
        <v>1850</v>
      </c>
      <c r="K2209" t="s">
        <v>150</v>
      </c>
      <c r="L2209">
        <v>1346</v>
      </c>
      <c r="N2209">
        <v>1009</v>
      </c>
      <c r="O2209" t="s">
        <v>151</v>
      </c>
      <c r="P2209" t="s">
        <v>151</v>
      </c>
      <c r="Q2209">
        <v>1</v>
      </c>
      <c r="W2209">
        <v>0</v>
      </c>
      <c r="X2209">
        <v>-242288594</v>
      </c>
      <c r="Y2209">
        <f t="shared" si="3564"/>
        <v>0</v>
      </c>
      <c r="AA2209">
        <v>1400.99</v>
      </c>
      <c r="AB2209">
        <v>0</v>
      </c>
      <c r="AC2209">
        <v>0</v>
      </c>
      <c r="AD2209">
        <v>0</v>
      </c>
      <c r="AE2209">
        <v>870.17999999999995</v>
      </c>
      <c r="AF2209">
        <v>0</v>
      </c>
      <c r="AG2209">
        <v>0</v>
      </c>
      <c r="AH2209">
        <v>0</v>
      </c>
      <c r="AI2209">
        <v>1.6100000000000001</v>
      </c>
      <c r="AJ2209">
        <v>1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14</v>
      </c>
      <c r="AT2209">
        <v>0.01</v>
      </c>
      <c r="AU2209" t="s">
        <v>1176</v>
      </c>
      <c r="AV2209">
        <v>0</v>
      </c>
      <c r="AW2209">
        <v>2</v>
      </c>
      <c r="AX2209">
        <v>419118407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8.7018000000000004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1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CV2209">
        <v>0</v>
      </c>
      <c r="CW2209">
        <v>0</v>
      </c>
      <c r="CX2209">
        <f>ROUND(Y2209*Source!I844,7)</f>
        <v>0</v>
      </c>
      <c r="CY2209">
        <f t="shared" si="3565"/>
        <v>1400.99</v>
      </c>
      <c r="CZ2209">
        <f t="shared" si="3566"/>
        <v>870.17999999999995</v>
      </c>
      <c r="DA2209">
        <f t="shared" si="3567"/>
        <v>1.6100000000000001</v>
      </c>
      <c r="DB2209">
        <f t="shared" si="3568"/>
        <v>0</v>
      </c>
      <c r="DC2209">
        <f t="shared" si="3569"/>
        <v>0</v>
      </c>
      <c r="DD2209" t="s">
        <v>14</v>
      </c>
      <c r="DE2209" t="s">
        <v>14</v>
      </c>
      <c r="DF2209">
        <f t="shared" si="3570"/>
        <v>0</v>
      </c>
      <c r="DG2209">
        <f t="shared" si="3546"/>
        <v>0</v>
      </c>
      <c r="DH2209">
        <f t="shared" si="3501"/>
        <v>0</v>
      </c>
      <c r="DI2209">
        <f t="shared" si="3502"/>
        <v>0</v>
      </c>
      <c r="DJ2209">
        <f t="shared" si="3571"/>
        <v>0</v>
      </c>
      <c r="DK2209">
        <v>0</v>
      </c>
      <c r="DL2209" t="s">
        <v>14</v>
      </c>
      <c r="DM2209">
        <v>0</v>
      </c>
      <c r="DN2209" t="s">
        <v>14</v>
      </c>
      <c r="DO2209">
        <v>0</v>
      </c>
    </row>
    <row r="2210">
      <c r="A2210">
        <f>ROW(Source!A844)</f>
        <v>844</v>
      </c>
      <c r="B2210">
        <v>419115877</v>
      </c>
      <c r="C2210">
        <v>412996188</v>
      </c>
      <c r="D2210">
        <v>417096729</v>
      </c>
      <c r="E2210">
        <v>117</v>
      </c>
      <c r="F2210">
        <v>1</v>
      </c>
      <c r="G2210">
        <v>1</v>
      </c>
      <c r="H2210">
        <v>3</v>
      </c>
      <c r="I2210" t="s">
        <v>1847</v>
      </c>
      <c r="J2210" t="s">
        <v>14</v>
      </c>
      <c r="K2210" t="s">
        <v>1848</v>
      </c>
      <c r="L2210">
        <v>3277935</v>
      </c>
      <c r="N2210">
        <v>1013</v>
      </c>
      <c r="O2210" t="s">
        <v>63</v>
      </c>
      <c r="P2210" t="s">
        <v>63</v>
      </c>
      <c r="Q2210">
        <v>1</v>
      </c>
      <c r="W2210">
        <v>0</v>
      </c>
      <c r="X2210">
        <v>274903907</v>
      </c>
      <c r="Y2210">
        <f t="shared" ref="Y2210:Y2219" si="3572">AT2210</f>
        <v>2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1</v>
      </c>
      <c r="AJ2210">
        <v>1</v>
      </c>
      <c r="AK2210">
        <v>1</v>
      </c>
      <c r="AL2210">
        <v>1</v>
      </c>
      <c r="AM2210">
        <v>-2</v>
      </c>
      <c r="AN2210">
        <v>0</v>
      </c>
      <c r="AO2210">
        <v>0</v>
      </c>
      <c r="AP2210">
        <v>0</v>
      </c>
      <c r="AQ2210">
        <v>1</v>
      </c>
      <c r="AR2210">
        <v>0</v>
      </c>
      <c r="AS2210" t="s">
        <v>14</v>
      </c>
      <c r="AT2210">
        <v>2</v>
      </c>
      <c r="AU2210" t="s">
        <v>14</v>
      </c>
      <c r="AV2210">
        <v>0</v>
      </c>
      <c r="AW2210">
        <v>2</v>
      </c>
      <c r="AX2210">
        <v>419118408</v>
      </c>
      <c r="AY2210">
        <v>1</v>
      </c>
      <c r="AZ2210">
        <v>2048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ROUND(Y2210*Source!I844,7)</f>
        <v>2</v>
      </c>
      <c r="CY2210">
        <f t="shared" si="3565"/>
        <v>0</v>
      </c>
      <c r="CZ2210">
        <f t="shared" si="3566"/>
        <v>0</v>
      </c>
      <c r="DA2210">
        <f t="shared" si="3567"/>
        <v>1</v>
      </c>
      <c r="DB2210">
        <f t="shared" ref="DB2210:DB2219" si="3573">ROUND(ROUND(AT2210*CZ2210,2),6)</f>
        <v>0</v>
      </c>
      <c r="DC2210">
        <f t="shared" ref="DC2210:DC2219" si="3574">ROUND(ROUND(AT2210*AG2210,2),6)</f>
        <v>0</v>
      </c>
      <c r="DD2210" t="s">
        <v>14</v>
      </c>
      <c r="DE2210" t="s">
        <v>14</v>
      </c>
      <c r="DF2210">
        <f t="shared" ref="DF2210:DF2219" si="3575">ROUND(ROUND(AE2210,2)*CX2210,2)</f>
        <v>0</v>
      </c>
      <c r="DG2210">
        <f t="shared" si="3546"/>
        <v>0</v>
      </c>
      <c r="DH2210">
        <f t="shared" si="3501"/>
        <v>0</v>
      </c>
      <c r="DI2210">
        <f t="shared" si="3502"/>
        <v>0</v>
      </c>
      <c r="DJ2210">
        <f t="shared" si="3571"/>
        <v>0</v>
      </c>
      <c r="DK2210">
        <v>0</v>
      </c>
      <c r="DL2210" t="s">
        <v>14</v>
      </c>
      <c r="DM2210">
        <v>0</v>
      </c>
      <c r="DN2210" t="s">
        <v>14</v>
      </c>
      <c r="DO2210">
        <v>0</v>
      </c>
    </row>
    <row r="2211">
      <c r="A2211">
        <f>ROW(Source!A880)</f>
        <v>880</v>
      </c>
      <c r="B2211">
        <v>419115877</v>
      </c>
      <c r="C2211">
        <v>412996197</v>
      </c>
      <c r="D2211">
        <v>417090684</v>
      </c>
      <c r="E2211">
        <v>117</v>
      </c>
      <c r="F2211">
        <v>1</v>
      </c>
      <c r="G2211">
        <v>1</v>
      </c>
      <c r="H2211">
        <v>1</v>
      </c>
      <c r="I2211" t="s">
        <v>723</v>
      </c>
      <c r="J2211" t="s">
        <v>14</v>
      </c>
      <c r="K2211" t="s">
        <v>724</v>
      </c>
      <c r="L2211">
        <v>1191</v>
      </c>
      <c r="N2211">
        <v>1013</v>
      </c>
      <c r="O2211" t="s">
        <v>48</v>
      </c>
      <c r="P2211" t="s">
        <v>48</v>
      </c>
      <c r="Q2211">
        <v>1</v>
      </c>
      <c r="W2211">
        <v>0</v>
      </c>
      <c r="X2211">
        <v>-1991603921</v>
      </c>
      <c r="Y2211">
        <f t="shared" si="3572"/>
        <v>21.890000000000001</v>
      </c>
      <c r="AA2211">
        <v>0</v>
      </c>
      <c r="AB2211">
        <v>0</v>
      </c>
      <c r="AC2211">
        <v>0</v>
      </c>
      <c r="AD2211">
        <v>459.13999999999999</v>
      </c>
      <c r="AE2211">
        <v>0</v>
      </c>
      <c r="AF2211">
        <v>0</v>
      </c>
      <c r="AG2211">
        <v>0</v>
      </c>
      <c r="AH2211">
        <v>459.13999999999999</v>
      </c>
      <c r="AI2211">
        <v>1</v>
      </c>
      <c r="AJ2211">
        <v>1</v>
      </c>
      <c r="AK2211">
        <v>1</v>
      </c>
      <c r="AL2211">
        <v>1</v>
      </c>
      <c r="AM2211">
        <v>-2</v>
      </c>
      <c r="AN2211">
        <v>0</v>
      </c>
      <c r="AO2211">
        <v>0</v>
      </c>
      <c r="AP2211">
        <v>1</v>
      </c>
      <c r="AQ2211">
        <v>1</v>
      </c>
      <c r="AR2211">
        <v>0</v>
      </c>
      <c r="AS2211" t="s">
        <v>14</v>
      </c>
      <c r="AT2211">
        <v>21.890000000000001</v>
      </c>
      <c r="AU2211" t="s">
        <v>14</v>
      </c>
      <c r="AV2211">
        <v>1</v>
      </c>
      <c r="AW2211">
        <v>2</v>
      </c>
      <c r="AX2211">
        <v>419118409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10050.5746</v>
      </c>
      <c r="BN2211">
        <v>21.890000000000001</v>
      </c>
      <c r="BO2211">
        <v>0</v>
      </c>
      <c r="BP2211">
        <v>1</v>
      </c>
      <c r="BQ2211">
        <v>0</v>
      </c>
      <c r="BR2211">
        <v>0</v>
      </c>
      <c r="BS2211">
        <v>0</v>
      </c>
      <c r="BT2211">
        <v>10050.5746</v>
      </c>
      <c r="BU2211">
        <v>21.890000000000001</v>
      </c>
      <c r="BV2211">
        <v>0</v>
      </c>
      <c r="BW2211">
        <v>1</v>
      </c>
      <c r="CU2211">
        <f>ROUND(AT2211*Source!I880*AH2211*AL2211,2)</f>
        <v>100.51000000000001</v>
      </c>
      <c r="CV2211">
        <f>ROUND(Y2211*Source!I880,7)</f>
        <v>0.21889999999999998</v>
      </c>
      <c r="CW2211">
        <v>0</v>
      </c>
      <c r="CX2211">
        <f>ROUND(Y2211*Source!I880,7)</f>
        <v>0.21889999999999998</v>
      </c>
      <c r="CY2211">
        <f t="shared" ref="CY2211:CY2212" si="3576">AD2211</f>
        <v>459.13999999999999</v>
      </c>
      <c r="CZ2211">
        <f t="shared" ref="CZ2211:CZ2212" si="3577">AH2211</f>
        <v>459.13999999999999</v>
      </c>
      <c r="DA2211">
        <f t="shared" ref="DA2211:DA2212" si="3578">AL2211</f>
        <v>1</v>
      </c>
      <c r="DB2211">
        <f t="shared" si="3573"/>
        <v>10050.57</v>
      </c>
      <c r="DC2211">
        <f t="shared" si="3574"/>
        <v>0</v>
      </c>
      <c r="DD2211" t="s">
        <v>14</v>
      </c>
      <c r="DE2211" t="s">
        <v>14</v>
      </c>
      <c r="DF2211">
        <f t="shared" si="3575"/>
        <v>0</v>
      </c>
      <c r="DG2211">
        <f t="shared" si="3546"/>
        <v>0</v>
      </c>
      <c r="DH2211">
        <f t="shared" si="3501"/>
        <v>0</v>
      </c>
      <c r="DI2211">
        <f t="shared" si="3502"/>
        <v>100.51000000000001</v>
      </c>
      <c r="DJ2211">
        <f t="shared" ref="DJ2211:DJ2212" si="3579">DI2211</f>
        <v>100.51000000000001</v>
      </c>
      <c r="DK2211">
        <v>1</v>
      </c>
      <c r="DL2211" t="s">
        <v>14</v>
      </c>
      <c r="DM2211">
        <v>0</v>
      </c>
      <c r="DN2211" t="s">
        <v>14</v>
      </c>
      <c r="DO2211">
        <v>0</v>
      </c>
    </row>
    <row r="2212">
      <c r="A2212">
        <f>ROW(Source!A880)</f>
        <v>880</v>
      </c>
      <c r="B2212">
        <v>419115877</v>
      </c>
      <c r="C2212">
        <v>412996197</v>
      </c>
      <c r="D2212">
        <v>417090896</v>
      </c>
      <c r="E2212">
        <v>117</v>
      </c>
      <c r="F2212">
        <v>1</v>
      </c>
      <c r="G2212">
        <v>1</v>
      </c>
      <c r="H2212">
        <v>1</v>
      </c>
      <c r="I2212" t="s">
        <v>1844</v>
      </c>
      <c r="J2212" t="s">
        <v>14</v>
      </c>
      <c r="K2212" t="s">
        <v>1845</v>
      </c>
      <c r="L2212">
        <v>1191</v>
      </c>
      <c r="N2212">
        <v>1013</v>
      </c>
      <c r="O2212" t="s">
        <v>48</v>
      </c>
      <c r="P2212" t="s">
        <v>48</v>
      </c>
      <c r="Q2212">
        <v>1</v>
      </c>
      <c r="W2212">
        <v>0</v>
      </c>
      <c r="X2212">
        <v>-1417349443</v>
      </c>
      <c r="Y2212">
        <f t="shared" si="3572"/>
        <v>4.5199999999999996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1</v>
      </c>
      <c r="AJ2212">
        <v>1</v>
      </c>
      <c r="AK2212">
        <v>1</v>
      </c>
      <c r="AL2212">
        <v>1</v>
      </c>
      <c r="AM2212">
        <v>-2</v>
      </c>
      <c r="AN2212">
        <v>0</v>
      </c>
      <c r="AO2212">
        <v>0</v>
      </c>
      <c r="AP2212">
        <v>1</v>
      </c>
      <c r="AQ2212">
        <v>1</v>
      </c>
      <c r="AR2212">
        <v>0</v>
      </c>
      <c r="AS2212" t="s">
        <v>14</v>
      </c>
      <c r="AT2212">
        <v>4.5199999999999996</v>
      </c>
      <c r="AU2212" t="s">
        <v>14</v>
      </c>
      <c r="AV2212">
        <v>2</v>
      </c>
      <c r="AW2212">
        <v>2</v>
      </c>
      <c r="AX2212">
        <v>419118410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ROUND(Y2212*Source!I880,7)</f>
        <v>0.045199999999999997</v>
      </c>
      <c r="CY2212">
        <f t="shared" si="3576"/>
        <v>0</v>
      </c>
      <c r="CZ2212">
        <f t="shared" si="3577"/>
        <v>0</v>
      </c>
      <c r="DA2212">
        <f t="shared" si="3578"/>
        <v>1</v>
      </c>
      <c r="DB2212">
        <f t="shared" si="3573"/>
        <v>0</v>
      </c>
      <c r="DC2212">
        <f t="shared" si="3574"/>
        <v>0</v>
      </c>
      <c r="DD2212" t="s">
        <v>14</v>
      </c>
      <c r="DE2212" t="s">
        <v>14</v>
      </c>
      <c r="DF2212">
        <f t="shared" si="3575"/>
        <v>0</v>
      </c>
      <c r="DG2212">
        <f t="shared" si="3546"/>
        <v>0</v>
      </c>
      <c r="DH2212">
        <f t="shared" si="3501"/>
        <v>0</v>
      </c>
      <c r="DI2212">
        <f t="shared" si="3502"/>
        <v>0</v>
      </c>
      <c r="DJ2212">
        <f t="shared" si="3579"/>
        <v>0</v>
      </c>
      <c r="DK2212">
        <v>0</v>
      </c>
      <c r="DL2212" t="s">
        <v>14</v>
      </c>
      <c r="DM2212">
        <v>0</v>
      </c>
      <c r="DN2212" t="s">
        <v>14</v>
      </c>
      <c r="DO2212">
        <v>0</v>
      </c>
    </row>
    <row r="2213">
      <c r="A2213">
        <f>ROW(Source!A880)</f>
        <v>880</v>
      </c>
      <c r="B2213">
        <v>419115877</v>
      </c>
      <c r="C2213">
        <v>412996197</v>
      </c>
      <c r="D2213">
        <v>417097549</v>
      </c>
      <c r="E2213">
        <v>1</v>
      </c>
      <c r="F2213">
        <v>1</v>
      </c>
      <c r="G2213">
        <v>1</v>
      </c>
      <c r="H2213">
        <v>2</v>
      </c>
      <c r="I2213" t="s">
        <v>792</v>
      </c>
      <c r="J2213" t="s">
        <v>1909</v>
      </c>
      <c r="K2213" t="s">
        <v>793</v>
      </c>
      <c r="L2213">
        <v>1368</v>
      </c>
      <c r="N2213">
        <v>1011</v>
      </c>
      <c r="O2213" t="s">
        <v>55</v>
      </c>
      <c r="P2213" t="s">
        <v>55</v>
      </c>
      <c r="Q2213">
        <v>1</v>
      </c>
      <c r="W2213">
        <v>0</v>
      </c>
      <c r="X2213">
        <v>-664744344</v>
      </c>
      <c r="Y2213">
        <f t="shared" si="3572"/>
        <v>0.13</v>
      </c>
      <c r="AA2213">
        <v>0</v>
      </c>
      <c r="AB2213">
        <v>1587.8800000000001</v>
      </c>
      <c r="AC2213">
        <v>620.24000000000001</v>
      </c>
      <c r="AD2213">
        <v>0</v>
      </c>
      <c r="AE2213">
        <v>0</v>
      </c>
      <c r="AF2213">
        <v>1587.8800000000001</v>
      </c>
      <c r="AG2213">
        <v>620.24000000000001</v>
      </c>
      <c r="AH2213">
        <v>0</v>
      </c>
      <c r="AI2213">
        <v>1</v>
      </c>
      <c r="AJ2213">
        <v>1</v>
      </c>
      <c r="AK2213">
        <v>1</v>
      </c>
      <c r="AL2213">
        <v>1</v>
      </c>
      <c r="AM2213">
        <v>-2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14</v>
      </c>
      <c r="AT2213">
        <v>0.13</v>
      </c>
      <c r="AU2213" t="s">
        <v>14</v>
      </c>
      <c r="AV2213">
        <v>1</v>
      </c>
      <c r="AW2213">
        <v>2</v>
      </c>
      <c r="AX2213">
        <v>419118411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206.42440000000002</v>
      </c>
      <c r="BL2213">
        <v>80.631200000000007</v>
      </c>
      <c r="BM2213">
        <v>0</v>
      </c>
      <c r="BN2213">
        <v>0</v>
      </c>
      <c r="BO2213">
        <v>0.13</v>
      </c>
      <c r="BP2213">
        <v>1</v>
      </c>
      <c r="BQ2213">
        <v>0</v>
      </c>
      <c r="BR2213">
        <v>206.42440000000002</v>
      </c>
      <c r="BS2213">
        <v>80.631200000000007</v>
      </c>
      <c r="BT2213">
        <v>0</v>
      </c>
      <c r="BU2213">
        <v>0</v>
      </c>
      <c r="BV2213">
        <v>0.13</v>
      </c>
      <c r="BW2213">
        <v>1</v>
      </c>
      <c r="CV2213">
        <v>0</v>
      </c>
      <c r="CW2213">
        <f>ROUND(Y2213*Source!I880*DO2213,7)</f>
        <v>0.0012999999999999999</v>
      </c>
      <c r="CX2213">
        <f>ROUND(Y2213*Source!I880,7)</f>
        <v>0.0012999999999999999</v>
      </c>
      <c r="CY2213">
        <f t="shared" ref="CY2213:CY2219" si="3580">AB2213</f>
        <v>1587.8800000000001</v>
      </c>
      <c r="CZ2213">
        <f t="shared" ref="CZ2213:CZ2219" si="3581">AF2213</f>
        <v>1587.8800000000001</v>
      </c>
      <c r="DA2213">
        <f t="shared" ref="DA2213:DA2219" si="3582">AJ2213</f>
        <v>1</v>
      </c>
      <c r="DB2213">
        <f t="shared" si="3573"/>
        <v>206.41999999999999</v>
      </c>
      <c r="DC2213">
        <f t="shared" si="3574"/>
        <v>80.629999999999995</v>
      </c>
      <c r="DD2213" t="s">
        <v>14</v>
      </c>
      <c r="DE2213" t="s">
        <v>14</v>
      </c>
      <c r="DF2213">
        <f t="shared" si="3575"/>
        <v>0</v>
      </c>
      <c r="DG2213">
        <f t="shared" si="3546"/>
        <v>2.0600000000000001</v>
      </c>
      <c r="DH2213">
        <f t="shared" si="3501"/>
        <v>0.81000000000000005</v>
      </c>
      <c r="DI2213">
        <f t="shared" si="3502"/>
        <v>0</v>
      </c>
      <c r="DJ2213">
        <f t="shared" ref="DJ2213:DJ2219" si="3583">DG2213+DH2213</f>
        <v>2.8700000000000001</v>
      </c>
      <c r="DK2213">
        <v>1</v>
      </c>
      <c r="DL2213" t="s">
        <v>56</v>
      </c>
      <c r="DM2213">
        <v>5</v>
      </c>
      <c r="DN2213" t="s">
        <v>48</v>
      </c>
      <c r="DO2213">
        <v>1</v>
      </c>
    </row>
    <row r="2214">
      <c r="A2214">
        <f>ROW(Source!A880)</f>
        <v>880</v>
      </c>
      <c r="B2214">
        <v>419115877</v>
      </c>
      <c r="C2214">
        <v>412996197</v>
      </c>
      <c r="D2214">
        <v>417097761</v>
      </c>
      <c r="E2214">
        <v>1</v>
      </c>
      <c r="F2214">
        <v>1</v>
      </c>
      <c r="G2214">
        <v>1</v>
      </c>
      <c r="H2214">
        <v>2</v>
      </c>
      <c r="I2214" t="s">
        <v>794</v>
      </c>
      <c r="J2214" t="s">
        <v>1910</v>
      </c>
      <c r="K2214" t="s">
        <v>795</v>
      </c>
      <c r="L2214">
        <v>1368</v>
      </c>
      <c r="N2214">
        <v>1011</v>
      </c>
      <c r="O2214" t="s">
        <v>55</v>
      </c>
      <c r="P2214" t="s">
        <v>55</v>
      </c>
      <c r="Q2214">
        <v>1</v>
      </c>
      <c r="W2214">
        <v>0</v>
      </c>
      <c r="X2214">
        <v>1291464883</v>
      </c>
      <c r="Y2214">
        <f t="shared" si="3572"/>
        <v>0.59999999999999998</v>
      </c>
      <c r="AA2214">
        <v>0</v>
      </c>
      <c r="AB2214">
        <v>138.11000000000001</v>
      </c>
      <c r="AC2214">
        <v>0</v>
      </c>
      <c r="AD2214">
        <v>0</v>
      </c>
      <c r="AE2214">
        <v>0</v>
      </c>
      <c r="AF2214">
        <v>95.25</v>
      </c>
      <c r="AG2214">
        <v>0</v>
      </c>
      <c r="AH2214">
        <v>0</v>
      </c>
      <c r="AI2214">
        <v>1</v>
      </c>
      <c r="AJ2214">
        <v>1.45</v>
      </c>
      <c r="AK2214">
        <v>1</v>
      </c>
      <c r="AL2214">
        <v>1</v>
      </c>
      <c r="AM2214">
        <v>2</v>
      </c>
      <c r="AN2214">
        <v>0</v>
      </c>
      <c r="AO2214">
        <v>0</v>
      </c>
      <c r="AP2214">
        <v>1</v>
      </c>
      <c r="AQ2214">
        <v>1</v>
      </c>
      <c r="AR2214">
        <v>0</v>
      </c>
      <c r="AS2214" t="s">
        <v>14</v>
      </c>
      <c r="AT2214">
        <v>0.59999999999999998</v>
      </c>
      <c r="AU2214" t="s">
        <v>14</v>
      </c>
      <c r="AV2214">
        <v>1</v>
      </c>
      <c r="AW2214">
        <v>2</v>
      </c>
      <c r="AX2214">
        <v>419118412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57.149999999999999</v>
      </c>
      <c r="BL2214">
        <v>0</v>
      </c>
      <c r="BM2214">
        <v>0</v>
      </c>
      <c r="BN2214">
        <v>0</v>
      </c>
      <c r="BO2214">
        <v>0</v>
      </c>
      <c r="BP2214">
        <v>1</v>
      </c>
      <c r="BQ2214">
        <v>0</v>
      </c>
      <c r="BR2214">
        <v>57.149999999999999</v>
      </c>
      <c r="BS2214">
        <v>0</v>
      </c>
      <c r="BT2214">
        <v>0</v>
      </c>
      <c r="BU2214">
        <v>0</v>
      </c>
      <c r="BV2214">
        <v>0</v>
      </c>
      <c r="BW2214">
        <v>1</v>
      </c>
      <c r="CV2214">
        <v>0</v>
      </c>
      <c r="CW2214">
        <f>ROUND(Y2214*Source!I880*DO2214,7)</f>
        <v>0</v>
      </c>
      <c r="CX2214">
        <f>ROUND(Y2214*Source!I880,7)</f>
        <v>0.0060000000000000001</v>
      </c>
      <c r="CY2214">
        <f t="shared" si="3580"/>
        <v>138.11000000000001</v>
      </c>
      <c r="CZ2214">
        <f t="shared" si="3581"/>
        <v>95.25</v>
      </c>
      <c r="DA2214">
        <f t="shared" si="3582"/>
        <v>1.45</v>
      </c>
      <c r="DB2214">
        <f t="shared" si="3573"/>
        <v>57.149999999999999</v>
      </c>
      <c r="DC2214">
        <f t="shared" si="3574"/>
        <v>0</v>
      </c>
      <c r="DD2214" t="s">
        <v>14</v>
      </c>
      <c r="DE2214" t="s">
        <v>14</v>
      </c>
      <c r="DF2214">
        <f t="shared" si="3575"/>
        <v>0</v>
      </c>
      <c r="DG2214">
        <f t="shared" ref="DG2214:DG2216" si="3584">ROUND(ROUND(AF2214*AJ2214,2)*CX2214,2)</f>
        <v>0.83000000000000007</v>
      </c>
      <c r="DH2214">
        <f t="shared" si="3501"/>
        <v>0</v>
      </c>
      <c r="DI2214">
        <f t="shared" si="3502"/>
        <v>0</v>
      </c>
      <c r="DJ2214">
        <f t="shared" si="3583"/>
        <v>0.83000000000000007</v>
      </c>
      <c r="DK2214">
        <v>0</v>
      </c>
      <c r="DL2214" t="s">
        <v>14</v>
      </c>
      <c r="DM2214">
        <v>0</v>
      </c>
      <c r="DN2214" t="s">
        <v>14</v>
      </c>
      <c r="DO2214">
        <v>0</v>
      </c>
    </row>
    <row r="2215">
      <c r="A2215">
        <f>ROW(Source!A880)</f>
        <v>880</v>
      </c>
      <c r="B2215">
        <v>419115877</v>
      </c>
      <c r="C2215">
        <v>412996197</v>
      </c>
      <c r="D2215">
        <v>417097792</v>
      </c>
      <c r="E2215">
        <v>1</v>
      </c>
      <c r="F2215">
        <v>1</v>
      </c>
      <c r="G2215">
        <v>1</v>
      </c>
      <c r="H2215">
        <v>2</v>
      </c>
      <c r="I2215" t="s">
        <v>796</v>
      </c>
      <c r="J2215" t="s">
        <v>1911</v>
      </c>
      <c r="K2215" t="s">
        <v>797</v>
      </c>
      <c r="L2215">
        <v>1368</v>
      </c>
      <c r="N2215">
        <v>1011</v>
      </c>
      <c r="O2215" t="s">
        <v>55</v>
      </c>
      <c r="P2215" t="s">
        <v>55</v>
      </c>
      <c r="Q2215">
        <v>1</v>
      </c>
      <c r="W2215">
        <v>0</v>
      </c>
      <c r="X2215">
        <v>-576424668</v>
      </c>
      <c r="Y2215">
        <f t="shared" si="3572"/>
        <v>8.3599999999999994</v>
      </c>
      <c r="AA2215">
        <v>0</v>
      </c>
      <c r="AB2215">
        <v>118.77</v>
      </c>
      <c r="AC2215">
        <v>0</v>
      </c>
      <c r="AD2215">
        <v>0</v>
      </c>
      <c r="AE2215">
        <v>0</v>
      </c>
      <c r="AF2215">
        <v>100.65000000000001</v>
      </c>
      <c r="AG2215">
        <v>0</v>
      </c>
      <c r="AH2215">
        <v>0</v>
      </c>
      <c r="AI2215">
        <v>1</v>
      </c>
      <c r="AJ2215">
        <v>1.1799999999999999</v>
      </c>
      <c r="AK2215">
        <v>1</v>
      </c>
      <c r="AL2215">
        <v>1</v>
      </c>
      <c r="AM2215">
        <v>2</v>
      </c>
      <c r="AN2215">
        <v>0</v>
      </c>
      <c r="AO2215">
        <v>0</v>
      </c>
      <c r="AP2215">
        <v>1</v>
      </c>
      <c r="AQ2215">
        <v>1</v>
      </c>
      <c r="AR2215">
        <v>0</v>
      </c>
      <c r="AS2215" t="s">
        <v>14</v>
      </c>
      <c r="AT2215">
        <v>8.3599999999999994</v>
      </c>
      <c r="AU2215" t="s">
        <v>14</v>
      </c>
      <c r="AV2215">
        <v>1</v>
      </c>
      <c r="AW2215">
        <v>2</v>
      </c>
      <c r="AX2215">
        <v>419118413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841.43399999999997</v>
      </c>
      <c r="BL2215">
        <v>0</v>
      </c>
      <c r="BM2215">
        <v>0</v>
      </c>
      <c r="BN2215">
        <v>0</v>
      </c>
      <c r="BO2215">
        <v>0</v>
      </c>
      <c r="BP2215">
        <v>1</v>
      </c>
      <c r="BQ2215">
        <v>0</v>
      </c>
      <c r="BR2215">
        <v>841.43399999999997</v>
      </c>
      <c r="BS2215">
        <v>0</v>
      </c>
      <c r="BT2215">
        <v>0</v>
      </c>
      <c r="BU2215">
        <v>0</v>
      </c>
      <c r="BV2215">
        <v>0</v>
      </c>
      <c r="BW2215">
        <v>1</v>
      </c>
      <c r="CV2215">
        <v>0</v>
      </c>
      <c r="CW2215">
        <f>ROUND(Y2215*Source!I880*DO2215,7)</f>
        <v>0</v>
      </c>
      <c r="CX2215">
        <f>ROUND(Y2215*Source!I880,7)</f>
        <v>0.083599999999999994</v>
      </c>
      <c r="CY2215">
        <f t="shared" si="3580"/>
        <v>118.77</v>
      </c>
      <c r="CZ2215">
        <f t="shared" si="3581"/>
        <v>100.65000000000001</v>
      </c>
      <c r="DA2215">
        <f t="shared" si="3582"/>
        <v>1.1799999999999999</v>
      </c>
      <c r="DB2215">
        <f t="shared" si="3573"/>
        <v>841.42999999999995</v>
      </c>
      <c r="DC2215">
        <f t="shared" si="3574"/>
        <v>0</v>
      </c>
      <c r="DD2215" t="s">
        <v>14</v>
      </c>
      <c r="DE2215" t="s">
        <v>14</v>
      </c>
      <c r="DF2215">
        <f t="shared" si="3575"/>
        <v>0</v>
      </c>
      <c r="DG2215">
        <f t="shared" si="3584"/>
        <v>9.9299999999999997</v>
      </c>
      <c r="DH2215">
        <f t="shared" si="3501"/>
        <v>0</v>
      </c>
      <c r="DI2215">
        <f t="shared" si="3502"/>
        <v>0</v>
      </c>
      <c r="DJ2215">
        <f t="shared" si="3583"/>
        <v>9.9299999999999997</v>
      </c>
      <c r="DK2215">
        <v>0</v>
      </c>
      <c r="DL2215" t="s">
        <v>14</v>
      </c>
      <c r="DM2215">
        <v>0</v>
      </c>
      <c r="DN2215" t="s">
        <v>14</v>
      </c>
      <c r="DO2215">
        <v>0</v>
      </c>
    </row>
    <row r="2216">
      <c r="A2216">
        <f>ROW(Source!A880)</f>
        <v>880</v>
      </c>
      <c r="B2216">
        <v>419115877</v>
      </c>
      <c r="C2216">
        <v>412996197</v>
      </c>
      <c r="D2216">
        <v>417097844</v>
      </c>
      <c r="E2216">
        <v>1</v>
      </c>
      <c r="F2216">
        <v>1</v>
      </c>
      <c r="G2216">
        <v>1</v>
      </c>
      <c r="H2216">
        <v>2</v>
      </c>
      <c r="I2216" t="s">
        <v>798</v>
      </c>
      <c r="J2216" t="s">
        <v>1912</v>
      </c>
      <c r="K2216" t="s">
        <v>799</v>
      </c>
      <c r="L2216">
        <v>1368</v>
      </c>
      <c r="N2216">
        <v>1011</v>
      </c>
      <c r="O2216" t="s">
        <v>55</v>
      </c>
      <c r="P2216" t="s">
        <v>55</v>
      </c>
      <c r="Q2216">
        <v>1</v>
      </c>
      <c r="W2216">
        <v>0</v>
      </c>
      <c r="X2216">
        <v>653098822</v>
      </c>
      <c r="Y2216">
        <f t="shared" si="3572"/>
        <v>3.25</v>
      </c>
      <c r="AA2216">
        <v>0</v>
      </c>
      <c r="AB2216">
        <v>2911.1700000000001</v>
      </c>
      <c r="AC2216">
        <v>620.24000000000001</v>
      </c>
      <c r="AD2216">
        <v>0</v>
      </c>
      <c r="AE2216">
        <v>0</v>
      </c>
      <c r="AF2216">
        <v>2007.7</v>
      </c>
      <c r="AG2216">
        <v>620.24000000000001</v>
      </c>
      <c r="AH2216">
        <v>0</v>
      </c>
      <c r="AI2216">
        <v>1</v>
      </c>
      <c r="AJ2216">
        <v>1.45</v>
      </c>
      <c r="AK2216">
        <v>1</v>
      </c>
      <c r="AL2216">
        <v>1</v>
      </c>
      <c r="AM2216">
        <v>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14</v>
      </c>
      <c r="AT2216">
        <v>3.25</v>
      </c>
      <c r="AU2216" t="s">
        <v>14</v>
      </c>
      <c r="AV2216">
        <v>1</v>
      </c>
      <c r="AW2216">
        <v>2</v>
      </c>
      <c r="AX2216">
        <v>419118414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6525.0250000000005</v>
      </c>
      <c r="BL2216">
        <v>2015.78</v>
      </c>
      <c r="BM2216">
        <v>0</v>
      </c>
      <c r="BN2216">
        <v>0</v>
      </c>
      <c r="BO2216">
        <v>3.25</v>
      </c>
      <c r="BP2216">
        <v>1</v>
      </c>
      <c r="BQ2216">
        <v>0</v>
      </c>
      <c r="BR2216">
        <v>6525.0250000000005</v>
      </c>
      <c r="BS2216">
        <v>2015.78</v>
      </c>
      <c r="BT2216">
        <v>0</v>
      </c>
      <c r="BU2216">
        <v>0</v>
      </c>
      <c r="BV2216">
        <v>3.25</v>
      </c>
      <c r="BW2216">
        <v>1</v>
      </c>
      <c r="CV2216">
        <v>0</v>
      </c>
      <c r="CW2216">
        <f>ROUND(Y2216*Source!I880*DO2216,7)</f>
        <v>0.032500000000000001</v>
      </c>
      <c r="CX2216">
        <f>ROUND(Y2216*Source!I880,7)</f>
        <v>0.032500000000000001</v>
      </c>
      <c r="CY2216">
        <f t="shared" si="3580"/>
        <v>2911.1700000000001</v>
      </c>
      <c r="CZ2216">
        <f t="shared" si="3581"/>
        <v>2007.7</v>
      </c>
      <c r="DA2216">
        <f t="shared" si="3582"/>
        <v>1.45</v>
      </c>
      <c r="DB2216">
        <f t="shared" si="3573"/>
        <v>6525.0299999999997</v>
      </c>
      <c r="DC2216">
        <f t="shared" si="3574"/>
        <v>2015.78</v>
      </c>
      <c r="DD2216" t="s">
        <v>14</v>
      </c>
      <c r="DE2216" t="s">
        <v>14</v>
      </c>
      <c r="DF2216">
        <f t="shared" si="3575"/>
        <v>0</v>
      </c>
      <c r="DG2216">
        <f t="shared" si="3584"/>
        <v>94.609999999999999</v>
      </c>
      <c r="DH2216">
        <f t="shared" si="3501"/>
        <v>20.16</v>
      </c>
      <c r="DI2216">
        <f t="shared" si="3502"/>
        <v>0</v>
      </c>
      <c r="DJ2216">
        <f t="shared" si="3583"/>
        <v>114.77</v>
      </c>
      <c r="DK2216">
        <v>0</v>
      </c>
      <c r="DL2216" t="s">
        <v>56</v>
      </c>
      <c r="DM2216">
        <v>5</v>
      </c>
      <c r="DN2216" t="s">
        <v>48</v>
      </c>
      <c r="DO2216">
        <v>1</v>
      </c>
    </row>
    <row r="2217">
      <c r="A2217">
        <f>ROW(Source!A880)</f>
        <v>880</v>
      </c>
      <c r="B2217">
        <v>419115877</v>
      </c>
      <c r="C2217">
        <v>412996197</v>
      </c>
      <c r="D2217">
        <v>417098236</v>
      </c>
      <c r="E2217">
        <v>1</v>
      </c>
      <c r="F2217">
        <v>1</v>
      </c>
      <c r="G2217">
        <v>1</v>
      </c>
      <c r="H2217">
        <v>2</v>
      </c>
      <c r="I2217" t="s">
        <v>688</v>
      </c>
      <c r="J2217" t="s">
        <v>1897</v>
      </c>
      <c r="K2217" t="s">
        <v>689</v>
      </c>
      <c r="L2217">
        <v>1368</v>
      </c>
      <c r="N2217">
        <v>1011</v>
      </c>
      <c r="O2217" t="s">
        <v>55</v>
      </c>
      <c r="P2217" t="s">
        <v>55</v>
      </c>
      <c r="Q2217">
        <v>1</v>
      </c>
      <c r="W2217">
        <v>0</v>
      </c>
      <c r="X2217">
        <v>1946144087</v>
      </c>
      <c r="Y2217">
        <f t="shared" si="3572"/>
        <v>0.92000000000000004</v>
      </c>
      <c r="AA2217">
        <v>0</v>
      </c>
      <c r="AB2217">
        <v>1446.3099999999999</v>
      </c>
      <c r="AC2217">
        <v>539.69000000000005</v>
      </c>
      <c r="AD2217">
        <v>0</v>
      </c>
      <c r="AE2217">
        <v>0</v>
      </c>
      <c r="AF2217">
        <v>1446.3099999999999</v>
      </c>
      <c r="AG2217">
        <v>539.69000000000005</v>
      </c>
      <c r="AH2217">
        <v>0</v>
      </c>
      <c r="AI2217">
        <v>1</v>
      </c>
      <c r="AJ2217">
        <v>1</v>
      </c>
      <c r="AK2217">
        <v>1</v>
      </c>
      <c r="AL2217">
        <v>1</v>
      </c>
      <c r="AM2217">
        <v>-2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14</v>
      </c>
      <c r="AT2217">
        <v>0.92000000000000004</v>
      </c>
      <c r="AU2217" t="s">
        <v>14</v>
      </c>
      <c r="AV2217">
        <v>1</v>
      </c>
      <c r="AW2217">
        <v>2</v>
      </c>
      <c r="AX2217">
        <v>419118415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1330.6052</v>
      </c>
      <c r="BL2217">
        <v>496.51480000000009</v>
      </c>
      <c r="BM2217">
        <v>0</v>
      </c>
      <c r="BN2217">
        <v>0</v>
      </c>
      <c r="BO2217">
        <v>0.92000000000000004</v>
      </c>
      <c r="BP2217">
        <v>1</v>
      </c>
      <c r="BQ2217">
        <v>0</v>
      </c>
      <c r="BR2217">
        <v>1330.6052</v>
      </c>
      <c r="BS2217">
        <v>496.51480000000009</v>
      </c>
      <c r="BT2217">
        <v>0</v>
      </c>
      <c r="BU2217">
        <v>0</v>
      </c>
      <c r="BV2217">
        <v>0.92000000000000004</v>
      </c>
      <c r="BW2217">
        <v>1</v>
      </c>
      <c r="CV2217">
        <v>0</v>
      </c>
      <c r="CW2217">
        <f>ROUND(Y2217*Source!I880*DO2217,7)</f>
        <v>0.0091999999999999998</v>
      </c>
      <c r="CX2217">
        <f>ROUND(Y2217*Source!I880,7)</f>
        <v>0.0091999999999999998</v>
      </c>
      <c r="CY2217">
        <f t="shared" si="3580"/>
        <v>1446.3099999999999</v>
      </c>
      <c r="CZ2217">
        <f t="shared" si="3581"/>
        <v>1446.3099999999999</v>
      </c>
      <c r="DA2217">
        <f t="shared" si="3582"/>
        <v>1</v>
      </c>
      <c r="DB2217">
        <f t="shared" si="3573"/>
        <v>1330.6099999999999</v>
      </c>
      <c r="DC2217">
        <f t="shared" si="3574"/>
        <v>496.50999999999999</v>
      </c>
      <c r="DD2217" t="s">
        <v>14</v>
      </c>
      <c r="DE2217" t="s">
        <v>14</v>
      </c>
      <c r="DF2217">
        <f t="shared" si="3575"/>
        <v>0</v>
      </c>
      <c r="DG2217">
        <f t="shared" ref="DG2217:DG2226" si="3585">ROUND(ROUND(AF2217,2)*CX2217,2)</f>
        <v>13.31</v>
      </c>
      <c r="DH2217">
        <f t="shared" si="3501"/>
        <v>4.9699999999999998</v>
      </c>
      <c r="DI2217">
        <f t="shared" si="3502"/>
        <v>0</v>
      </c>
      <c r="DJ2217">
        <f t="shared" si="3583"/>
        <v>18.280000000000001</v>
      </c>
      <c r="DK2217">
        <v>1</v>
      </c>
      <c r="DL2217" t="s">
        <v>690</v>
      </c>
      <c r="DM2217">
        <v>4</v>
      </c>
      <c r="DN2217" t="s">
        <v>48</v>
      </c>
      <c r="DO2217">
        <v>1</v>
      </c>
    </row>
    <row r="2218">
      <c r="A2218">
        <f>ROW(Source!A880)</f>
        <v>880</v>
      </c>
      <c r="B2218">
        <v>419115877</v>
      </c>
      <c r="C2218">
        <v>412996197</v>
      </c>
      <c r="D2218">
        <v>417098287</v>
      </c>
      <c r="E2218">
        <v>1</v>
      </c>
      <c r="F2218">
        <v>1</v>
      </c>
      <c r="G2218">
        <v>1</v>
      </c>
      <c r="H2218">
        <v>2</v>
      </c>
      <c r="I2218" t="s">
        <v>704</v>
      </c>
      <c r="J2218" t="s">
        <v>1901</v>
      </c>
      <c r="K2218" t="s">
        <v>705</v>
      </c>
      <c r="L2218">
        <v>1368</v>
      </c>
      <c r="N2218">
        <v>1011</v>
      </c>
      <c r="O2218" t="s">
        <v>55</v>
      </c>
      <c r="P2218" t="s">
        <v>55</v>
      </c>
      <c r="Q2218">
        <v>1</v>
      </c>
      <c r="W2218">
        <v>0</v>
      </c>
      <c r="X2218">
        <v>-849950259</v>
      </c>
      <c r="Y2218">
        <f t="shared" si="3572"/>
        <v>0.029999999999999999</v>
      </c>
      <c r="AA2218">
        <v>0</v>
      </c>
      <c r="AB2218">
        <v>641.70000000000005</v>
      </c>
      <c r="AC2218">
        <v>539.69000000000005</v>
      </c>
      <c r="AD2218">
        <v>0</v>
      </c>
      <c r="AE2218">
        <v>0</v>
      </c>
      <c r="AF2218">
        <v>641.70000000000005</v>
      </c>
      <c r="AG2218">
        <v>539.69000000000005</v>
      </c>
      <c r="AH2218">
        <v>0</v>
      </c>
      <c r="AI2218">
        <v>1</v>
      </c>
      <c r="AJ2218">
        <v>1</v>
      </c>
      <c r="AK2218">
        <v>1</v>
      </c>
      <c r="AL2218">
        <v>1</v>
      </c>
      <c r="AM2218">
        <v>-2</v>
      </c>
      <c r="AN2218">
        <v>0</v>
      </c>
      <c r="AO2218">
        <v>0</v>
      </c>
      <c r="AP2218">
        <v>1</v>
      </c>
      <c r="AQ2218">
        <v>1</v>
      </c>
      <c r="AR2218">
        <v>0</v>
      </c>
      <c r="AS2218" t="s">
        <v>14</v>
      </c>
      <c r="AT2218">
        <v>0.029999999999999999</v>
      </c>
      <c r="AU2218" t="s">
        <v>14</v>
      </c>
      <c r="AV2218">
        <v>1</v>
      </c>
      <c r="AW2218">
        <v>2</v>
      </c>
      <c r="AX2218">
        <v>419118416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19.251000000000001</v>
      </c>
      <c r="BL2218">
        <v>16.1907</v>
      </c>
      <c r="BM2218">
        <v>0</v>
      </c>
      <c r="BN2218">
        <v>0</v>
      </c>
      <c r="BO2218">
        <v>0.029999999999999999</v>
      </c>
      <c r="BP2218">
        <v>1</v>
      </c>
      <c r="BQ2218">
        <v>0</v>
      </c>
      <c r="BR2218">
        <v>19.251000000000001</v>
      </c>
      <c r="BS2218">
        <v>16.1907</v>
      </c>
      <c r="BT2218">
        <v>0</v>
      </c>
      <c r="BU2218">
        <v>0</v>
      </c>
      <c r="BV2218">
        <v>0.029999999999999999</v>
      </c>
      <c r="BW2218">
        <v>1</v>
      </c>
      <c r="CV2218">
        <v>0</v>
      </c>
      <c r="CW2218">
        <f>ROUND(Y2218*Source!I880*DO2218,7)</f>
        <v>0.00029999999999999997</v>
      </c>
      <c r="CX2218">
        <f>ROUND(Y2218*Source!I880,7)</f>
        <v>0.00029999999999999997</v>
      </c>
      <c r="CY2218">
        <f t="shared" si="3580"/>
        <v>641.70000000000005</v>
      </c>
      <c r="CZ2218">
        <f t="shared" si="3581"/>
        <v>641.70000000000005</v>
      </c>
      <c r="DA2218">
        <f t="shared" si="3582"/>
        <v>1</v>
      </c>
      <c r="DB2218">
        <f t="shared" si="3573"/>
        <v>19.25</v>
      </c>
      <c r="DC2218">
        <f t="shared" si="3574"/>
        <v>16.189999999999998</v>
      </c>
      <c r="DD2218" t="s">
        <v>14</v>
      </c>
      <c r="DE2218" t="s">
        <v>14</v>
      </c>
      <c r="DF2218">
        <f t="shared" si="3575"/>
        <v>0</v>
      </c>
      <c r="DG2218">
        <f t="shared" si="3585"/>
        <v>0.19</v>
      </c>
      <c r="DH2218">
        <f t="shared" si="3501"/>
        <v>0.16</v>
      </c>
      <c r="DI2218">
        <f t="shared" si="3502"/>
        <v>0</v>
      </c>
      <c r="DJ2218">
        <f t="shared" si="3583"/>
        <v>0.34999999999999998</v>
      </c>
      <c r="DK2218">
        <v>1</v>
      </c>
      <c r="DL2218" t="s">
        <v>690</v>
      </c>
      <c r="DM2218">
        <v>4</v>
      </c>
      <c r="DN2218" t="s">
        <v>48</v>
      </c>
      <c r="DO2218">
        <v>1</v>
      </c>
    </row>
    <row r="2219">
      <c r="A2219">
        <f>ROW(Source!A880)</f>
        <v>880</v>
      </c>
      <c r="B2219">
        <v>419115877</v>
      </c>
      <c r="C2219">
        <v>412996197</v>
      </c>
      <c r="D2219">
        <v>417098495</v>
      </c>
      <c r="E2219">
        <v>1</v>
      </c>
      <c r="F2219">
        <v>1</v>
      </c>
      <c r="G2219">
        <v>1</v>
      </c>
      <c r="H2219">
        <v>2</v>
      </c>
      <c r="I2219" t="s">
        <v>800</v>
      </c>
      <c r="J2219" t="s">
        <v>1913</v>
      </c>
      <c r="K2219" t="s">
        <v>801</v>
      </c>
      <c r="L2219">
        <v>1368</v>
      </c>
      <c r="N2219">
        <v>1011</v>
      </c>
      <c r="O2219" t="s">
        <v>55</v>
      </c>
      <c r="P2219" t="s">
        <v>55</v>
      </c>
      <c r="Q2219">
        <v>1</v>
      </c>
      <c r="W2219">
        <v>0</v>
      </c>
      <c r="X2219">
        <v>1282244495</v>
      </c>
      <c r="Y2219">
        <f t="shared" si="3572"/>
        <v>0.19</v>
      </c>
      <c r="AA2219">
        <v>0</v>
      </c>
      <c r="AB2219">
        <v>399.44</v>
      </c>
      <c r="AC2219">
        <v>539.69000000000005</v>
      </c>
      <c r="AD2219">
        <v>0</v>
      </c>
      <c r="AE2219">
        <v>0</v>
      </c>
      <c r="AF2219">
        <v>399.44</v>
      </c>
      <c r="AG2219">
        <v>539.69000000000005</v>
      </c>
      <c r="AH2219">
        <v>0</v>
      </c>
      <c r="AI2219">
        <v>1</v>
      </c>
      <c r="AJ2219">
        <v>1</v>
      </c>
      <c r="AK2219">
        <v>1</v>
      </c>
      <c r="AL2219">
        <v>1</v>
      </c>
      <c r="AM2219">
        <v>-2</v>
      </c>
      <c r="AN2219">
        <v>0</v>
      </c>
      <c r="AO2219">
        <v>0</v>
      </c>
      <c r="AP2219">
        <v>1</v>
      </c>
      <c r="AQ2219">
        <v>1</v>
      </c>
      <c r="AR2219">
        <v>0</v>
      </c>
      <c r="AS2219" t="s">
        <v>14</v>
      </c>
      <c r="AT2219">
        <v>0.19</v>
      </c>
      <c r="AU2219" t="s">
        <v>14</v>
      </c>
      <c r="AV2219">
        <v>1</v>
      </c>
      <c r="AW2219">
        <v>2</v>
      </c>
      <c r="AX2219">
        <v>419118417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75.893600000000006</v>
      </c>
      <c r="BL2219">
        <v>102.54110000000001</v>
      </c>
      <c r="BM2219">
        <v>0</v>
      </c>
      <c r="BN2219">
        <v>0</v>
      </c>
      <c r="BO2219">
        <v>0.19</v>
      </c>
      <c r="BP2219">
        <v>1</v>
      </c>
      <c r="BQ2219">
        <v>0</v>
      </c>
      <c r="BR2219">
        <v>75.893600000000006</v>
      </c>
      <c r="BS2219">
        <v>102.54110000000001</v>
      </c>
      <c r="BT2219">
        <v>0</v>
      </c>
      <c r="BU2219">
        <v>0</v>
      </c>
      <c r="BV2219">
        <v>0.19</v>
      </c>
      <c r="BW2219">
        <v>1</v>
      </c>
      <c r="CV2219">
        <v>0</v>
      </c>
      <c r="CW2219">
        <f>ROUND(Y2219*Source!I880*DO2219,7)</f>
        <v>0.0019</v>
      </c>
      <c r="CX2219">
        <f>ROUND(Y2219*Source!I880,7)</f>
        <v>0.0019</v>
      </c>
      <c r="CY2219">
        <f t="shared" si="3580"/>
        <v>399.44</v>
      </c>
      <c r="CZ2219">
        <f t="shared" si="3581"/>
        <v>399.44</v>
      </c>
      <c r="DA2219">
        <f t="shared" si="3582"/>
        <v>1</v>
      </c>
      <c r="DB2219">
        <f t="shared" si="3573"/>
        <v>75.890000000000001</v>
      </c>
      <c r="DC2219">
        <f t="shared" si="3574"/>
        <v>102.53999999999999</v>
      </c>
      <c r="DD2219" t="s">
        <v>14</v>
      </c>
      <c r="DE2219" t="s">
        <v>14</v>
      </c>
      <c r="DF2219">
        <f t="shared" si="3575"/>
        <v>0</v>
      </c>
      <c r="DG2219">
        <f t="shared" si="3585"/>
        <v>0.76000000000000001</v>
      </c>
      <c r="DH2219">
        <f t="shared" si="3501"/>
        <v>1.03</v>
      </c>
      <c r="DI2219">
        <f t="shared" si="3502"/>
        <v>0</v>
      </c>
      <c r="DJ2219">
        <f t="shared" si="3583"/>
        <v>1.79</v>
      </c>
      <c r="DK2219">
        <v>1</v>
      </c>
      <c r="DL2219" t="s">
        <v>690</v>
      </c>
      <c r="DM2219">
        <v>4</v>
      </c>
      <c r="DN2219" t="s">
        <v>48</v>
      </c>
      <c r="DO2219">
        <v>1</v>
      </c>
    </row>
    <row r="2220">
      <c r="A2220">
        <f>ROW(Source!A880)</f>
        <v>880</v>
      </c>
      <c r="B2220">
        <v>419115877</v>
      </c>
      <c r="C2220">
        <v>412996197</v>
      </c>
      <c r="D2220">
        <v>417162923</v>
      </c>
      <c r="E2220">
        <v>1</v>
      </c>
      <c r="F2220">
        <v>1</v>
      </c>
      <c r="G2220">
        <v>1</v>
      </c>
      <c r="H2220">
        <v>3</v>
      </c>
      <c r="I2220" t="s">
        <v>802</v>
      </c>
      <c r="J2220" t="s">
        <v>1914</v>
      </c>
      <c r="K2220" t="s">
        <v>803</v>
      </c>
      <c r="L2220">
        <v>1348</v>
      </c>
      <c r="N2220">
        <v>1009</v>
      </c>
      <c r="O2220" t="s">
        <v>148</v>
      </c>
      <c r="P2220" t="s">
        <v>148</v>
      </c>
      <c r="Q2220">
        <v>1000</v>
      </c>
      <c r="W2220">
        <v>0</v>
      </c>
      <c r="X2220">
        <v>475011583</v>
      </c>
      <c r="Y2220">
        <f t="shared" ref="Y2220:Y2224" si="3586">(AT2220*ROUND(0,7))</f>
        <v>0</v>
      </c>
      <c r="AA2220">
        <v>25164.02</v>
      </c>
      <c r="AB2220">
        <v>0</v>
      </c>
      <c r="AC2220">
        <v>0</v>
      </c>
      <c r="AD2220">
        <v>0</v>
      </c>
      <c r="AE2220">
        <v>22876.380000000001</v>
      </c>
      <c r="AF2220">
        <v>0</v>
      </c>
      <c r="AG2220">
        <v>0</v>
      </c>
      <c r="AH2220">
        <v>0</v>
      </c>
      <c r="AI2220">
        <v>1.1000000000000001</v>
      </c>
      <c r="AJ2220">
        <v>1</v>
      </c>
      <c r="AK2220">
        <v>1</v>
      </c>
      <c r="AL2220">
        <v>1</v>
      </c>
      <c r="AM2220">
        <v>2</v>
      </c>
      <c r="AN2220">
        <v>0</v>
      </c>
      <c r="AO2220">
        <v>0</v>
      </c>
      <c r="AP2220">
        <v>1</v>
      </c>
      <c r="AQ2220">
        <v>1</v>
      </c>
      <c r="AR2220">
        <v>0</v>
      </c>
      <c r="AS2220" t="s">
        <v>14</v>
      </c>
      <c r="AT2220">
        <v>0.01</v>
      </c>
      <c r="AU2220" t="s">
        <v>1176</v>
      </c>
      <c r="AV2220">
        <v>0</v>
      </c>
      <c r="AW2220">
        <v>2</v>
      </c>
      <c r="AX2220">
        <v>419118418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228.7638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1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ROUND(Y2220*Source!I880,7)</f>
        <v>0</v>
      </c>
      <c r="CY2220">
        <f t="shared" ref="CY2220:CY2224" si="3587">AA2220</f>
        <v>25164.02</v>
      </c>
      <c r="CZ2220">
        <f t="shared" ref="CZ2220:CZ2224" si="3588">AE2220</f>
        <v>22876.380000000001</v>
      </c>
      <c r="DA2220">
        <f t="shared" ref="DA2220:DA2224" si="3589">AI2220</f>
        <v>1.1000000000000001</v>
      </c>
      <c r="DB2220">
        <f t="shared" ref="DB2220:DB2224" si="3590">ROUND((ROUND(AT2220*CZ2220,2)*ROUND(0,7)),6)</f>
        <v>0</v>
      </c>
      <c r="DC2220">
        <f t="shared" ref="DC2220:DC2224" si="3591">ROUND((ROUND(AT2220*AG2220,2)*ROUND(0,7)),6)</f>
        <v>0</v>
      </c>
      <c r="DD2220" t="s">
        <v>14</v>
      </c>
      <c r="DE2220" t="s">
        <v>14</v>
      </c>
      <c r="DF2220">
        <f>ROUND(ROUND(AE2220*AI2220,2)*CX2220,2)</f>
        <v>0</v>
      </c>
      <c r="DG2220">
        <f t="shared" si="3585"/>
        <v>0</v>
      </c>
      <c r="DH2220">
        <f t="shared" si="3501"/>
        <v>0</v>
      </c>
      <c r="DI2220">
        <f t="shared" si="3502"/>
        <v>0</v>
      </c>
      <c r="DJ2220">
        <f t="shared" ref="DJ2220:DJ2224" si="3592">DF2220</f>
        <v>0</v>
      </c>
      <c r="DK2220">
        <v>0</v>
      </c>
      <c r="DL2220" t="s">
        <v>14</v>
      </c>
      <c r="DM2220">
        <v>0</v>
      </c>
      <c r="DN2220" t="s">
        <v>14</v>
      </c>
      <c r="DO2220">
        <v>0</v>
      </c>
    </row>
    <row r="2221">
      <c r="A2221">
        <f>ROW(Source!A880)</f>
        <v>880</v>
      </c>
      <c r="B2221">
        <v>419115877</v>
      </c>
      <c r="C2221">
        <v>412996197</v>
      </c>
      <c r="D2221">
        <v>417090707</v>
      </c>
      <c r="E2221">
        <v>117</v>
      </c>
      <c r="F2221">
        <v>1</v>
      </c>
      <c r="G2221">
        <v>1</v>
      </c>
      <c r="H2221">
        <v>3</v>
      </c>
      <c r="I2221" t="s">
        <v>806</v>
      </c>
      <c r="J2221" t="s">
        <v>14</v>
      </c>
      <c r="K2221" t="s">
        <v>807</v>
      </c>
      <c r="L2221">
        <v>1348</v>
      </c>
      <c r="N2221">
        <v>1009</v>
      </c>
      <c r="O2221" t="s">
        <v>148</v>
      </c>
      <c r="P2221" t="s">
        <v>148</v>
      </c>
      <c r="Q2221">
        <v>1000</v>
      </c>
      <c r="W2221">
        <v>0</v>
      </c>
      <c r="X2221">
        <v>-1692299120</v>
      </c>
      <c r="Y2221">
        <f t="shared" si="3586"/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1</v>
      </c>
      <c r="AJ2221">
        <v>1</v>
      </c>
      <c r="AK2221">
        <v>1</v>
      </c>
      <c r="AL2221">
        <v>1</v>
      </c>
      <c r="AM2221">
        <v>-2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14</v>
      </c>
      <c r="AT2221">
        <v>0.070000000000000007</v>
      </c>
      <c r="AU2221" t="s">
        <v>1176</v>
      </c>
      <c r="AV2221">
        <v>0</v>
      </c>
      <c r="AW2221">
        <v>2</v>
      </c>
      <c r="AX2221">
        <v>419118419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CV2221">
        <v>0</v>
      </c>
      <c r="CW2221">
        <v>0</v>
      </c>
      <c r="CX2221">
        <f>ROUND(Y2221*Source!I880,7)</f>
        <v>0</v>
      </c>
      <c r="CY2221">
        <f t="shared" si="3587"/>
        <v>0</v>
      </c>
      <c r="CZ2221">
        <f t="shared" si="3588"/>
        <v>0</v>
      </c>
      <c r="DA2221">
        <f t="shared" si="3589"/>
        <v>1</v>
      </c>
      <c r="DB2221">
        <f t="shared" si="3590"/>
        <v>0</v>
      </c>
      <c r="DC2221">
        <f t="shared" si="3591"/>
        <v>0</v>
      </c>
      <c r="DD2221" t="s">
        <v>14</v>
      </c>
      <c r="DE2221" t="s">
        <v>14</v>
      </c>
      <c r="DF2221">
        <f>ROUND(ROUND(AE2221,2)*CX2221,2)</f>
        <v>0</v>
      </c>
      <c r="DG2221">
        <f t="shared" si="3585"/>
        <v>0</v>
      </c>
      <c r="DH2221">
        <f t="shared" si="3501"/>
        <v>0</v>
      </c>
      <c r="DI2221">
        <f t="shared" si="3502"/>
        <v>0</v>
      </c>
      <c r="DJ2221">
        <f t="shared" si="3592"/>
        <v>0</v>
      </c>
      <c r="DK2221">
        <v>0</v>
      </c>
      <c r="DL2221" t="s">
        <v>14</v>
      </c>
      <c r="DM2221">
        <v>0</v>
      </c>
      <c r="DN2221" t="s">
        <v>14</v>
      </c>
      <c r="DO2221">
        <v>0</v>
      </c>
    </row>
    <row r="2222">
      <c r="A2222">
        <f>ROW(Source!A880)</f>
        <v>880</v>
      </c>
      <c r="B2222">
        <v>419115877</v>
      </c>
      <c r="C2222">
        <v>412996197</v>
      </c>
      <c r="D2222">
        <v>417165052</v>
      </c>
      <c r="E2222">
        <v>1</v>
      </c>
      <c r="F2222">
        <v>1</v>
      </c>
      <c r="G2222">
        <v>1</v>
      </c>
      <c r="H2222">
        <v>3</v>
      </c>
      <c r="I2222" t="s">
        <v>692</v>
      </c>
      <c r="J2222" t="s">
        <v>1898</v>
      </c>
      <c r="K2222" t="s">
        <v>693</v>
      </c>
      <c r="L2222">
        <v>1339</v>
      </c>
      <c r="N2222">
        <v>1007</v>
      </c>
      <c r="O2222" t="s">
        <v>694</v>
      </c>
      <c r="P2222" t="s">
        <v>694</v>
      </c>
      <c r="Q2222">
        <v>1</v>
      </c>
      <c r="W2222">
        <v>0</v>
      </c>
      <c r="X2222">
        <v>1964556667</v>
      </c>
      <c r="Y2222">
        <f t="shared" si="3586"/>
        <v>0</v>
      </c>
      <c r="AA2222">
        <v>31.780000000000001</v>
      </c>
      <c r="AB2222">
        <v>0</v>
      </c>
      <c r="AC2222">
        <v>0</v>
      </c>
      <c r="AD2222">
        <v>0</v>
      </c>
      <c r="AE2222">
        <v>35.710000000000001</v>
      </c>
      <c r="AF2222">
        <v>0</v>
      </c>
      <c r="AG2222">
        <v>0</v>
      </c>
      <c r="AH2222">
        <v>0</v>
      </c>
      <c r="AI2222">
        <v>0.89000000000000001</v>
      </c>
      <c r="AJ2222">
        <v>1</v>
      </c>
      <c r="AK2222">
        <v>1</v>
      </c>
      <c r="AL2222">
        <v>1</v>
      </c>
      <c r="AM2222">
        <v>2</v>
      </c>
      <c r="AN2222">
        <v>0</v>
      </c>
      <c r="AO2222">
        <v>0</v>
      </c>
      <c r="AP2222">
        <v>1</v>
      </c>
      <c r="AQ2222">
        <v>1</v>
      </c>
      <c r="AR2222">
        <v>0</v>
      </c>
      <c r="AS2222" t="s">
        <v>14</v>
      </c>
      <c r="AT2222">
        <v>3.5</v>
      </c>
      <c r="AU2222" t="s">
        <v>1176</v>
      </c>
      <c r="AV2222">
        <v>0</v>
      </c>
      <c r="AW2222">
        <v>2</v>
      </c>
      <c r="AX2222">
        <v>419118420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124.985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1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ROUND(Y2222*Source!I880,7)</f>
        <v>0</v>
      </c>
      <c r="CY2222">
        <f t="shared" si="3587"/>
        <v>31.780000000000001</v>
      </c>
      <c r="CZ2222">
        <f t="shared" si="3588"/>
        <v>35.710000000000001</v>
      </c>
      <c r="DA2222">
        <f t="shared" si="3589"/>
        <v>0.89000000000000001</v>
      </c>
      <c r="DB2222">
        <f t="shared" si="3590"/>
        <v>0</v>
      </c>
      <c r="DC2222">
        <f t="shared" si="3591"/>
        <v>0</v>
      </c>
      <c r="DD2222" t="s">
        <v>14</v>
      </c>
      <c r="DE2222" t="s">
        <v>14</v>
      </c>
      <c r="DF2222">
        <f>ROUND(ROUND(AE2222*AI2222,2)*CX2222,2)</f>
        <v>0</v>
      </c>
      <c r="DG2222">
        <f t="shared" si="3585"/>
        <v>0</v>
      </c>
      <c r="DH2222">
        <f t="shared" si="3501"/>
        <v>0</v>
      </c>
      <c r="DI2222">
        <f t="shared" si="3502"/>
        <v>0</v>
      </c>
      <c r="DJ2222">
        <f t="shared" si="3592"/>
        <v>0</v>
      </c>
      <c r="DK2222">
        <v>0</v>
      </c>
      <c r="DL2222" t="s">
        <v>14</v>
      </c>
      <c r="DM2222">
        <v>0</v>
      </c>
      <c r="DN2222" t="s">
        <v>14</v>
      </c>
      <c r="DO2222">
        <v>0</v>
      </c>
    </row>
    <row r="2223">
      <c r="A2223">
        <f>ROW(Source!A880)</f>
        <v>880</v>
      </c>
      <c r="B2223">
        <v>419115877</v>
      </c>
      <c r="C2223">
        <v>412996197</v>
      </c>
      <c r="D2223">
        <v>417091354</v>
      </c>
      <c r="E2223">
        <v>117</v>
      </c>
      <c r="F2223">
        <v>1</v>
      </c>
      <c r="G2223">
        <v>1</v>
      </c>
      <c r="H2223">
        <v>3</v>
      </c>
      <c r="I2223" t="s">
        <v>808</v>
      </c>
      <c r="J2223" t="s">
        <v>14</v>
      </c>
      <c r="K2223" t="s">
        <v>809</v>
      </c>
      <c r="L2223">
        <v>1302</v>
      </c>
      <c r="N2223">
        <v>1003</v>
      </c>
      <c r="O2223" t="s">
        <v>425</v>
      </c>
      <c r="P2223" t="s">
        <v>425</v>
      </c>
      <c r="Q2223">
        <v>10</v>
      </c>
      <c r="W2223">
        <v>0</v>
      </c>
      <c r="X2223">
        <v>-1360623059</v>
      </c>
      <c r="Y2223">
        <f t="shared" si="3586"/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1</v>
      </c>
      <c r="AJ2223">
        <v>1</v>
      </c>
      <c r="AK2223">
        <v>1</v>
      </c>
      <c r="AL2223">
        <v>1</v>
      </c>
      <c r="AM2223">
        <v>-2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14</v>
      </c>
      <c r="AT2223">
        <v>10</v>
      </c>
      <c r="AU2223" t="s">
        <v>1176</v>
      </c>
      <c r="AV2223">
        <v>0</v>
      </c>
      <c r="AW2223">
        <v>2</v>
      </c>
      <c r="AX2223">
        <v>419118421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CV2223">
        <v>0</v>
      </c>
      <c r="CW2223">
        <v>0</v>
      </c>
      <c r="CX2223">
        <f>ROUND(Y2223*Source!I880,7)</f>
        <v>0</v>
      </c>
      <c r="CY2223">
        <f t="shared" si="3587"/>
        <v>0</v>
      </c>
      <c r="CZ2223">
        <f t="shared" si="3588"/>
        <v>0</v>
      </c>
      <c r="DA2223">
        <f t="shared" si="3589"/>
        <v>1</v>
      </c>
      <c r="DB2223">
        <f t="shared" si="3590"/>
        <v>0</v>
      </c>
      <c r="DC2223">
        <f t="shared" si="3591"/>
        <v>0</v>
      </c>
      <c r="DD2223" t="s">
        <v>14</v>
      </c>
      <c r="DE2223" t="s">
        <v>14</v>
      </c>
      <c r="DF2223">
        <f t="shared" ref="DF2223:DF2234" si="3593">ROUND(ROUND(AE2223,2)*CX2223,2)</f>
        <v>0</v>
      </c>
      <c r="DG2223">
        <f t="shared" si="3585"/>
        <v>0</v>
      </c>
      <c r="DH2223">
        <f t="shared" si="3501"/>
        <v>0</v>
      </c>
      <c r="DI2223">
        <f t="shared" si="3502"/>
        <v>0</v>
      </c>
      <c r="DJ2223">
        <f t="shared" si="3592"/>
        <v>0</v>
      </c>
      <c r="DK2223">
        <v>0</v>
      </c>
      <c r="DL2223" t="s">
        <v>14</v>
      </c>
      <c r="DM2223">
        <v>0</v>
      </c>
      <c r="DN2223" t="s">
        <v>14</v>
      </c>
      <c r="DO2223">
        <v>0</v>
      </c>
    </row>
    <row r="2224">
      <c r="A2224">
        <f>ROW(Source!A880)</f>
        <v>880</v>
      </c>
      <c r="B2224">
        <v>419115877</v>
      </c>
      <c r="C2224">
        <v>412996197</v>
      </c>
      <c r="D2224">
        <v>417168141</v>
      </c>
      <c r="E2224">
        <v>1</v>
      </c>
      <c r="F2224">
        <v>1</v>
      </c>
      <c r="G2224">
        <v>1</v>
      </c>
      <c r="H2224">
        <v>3</v>
      </c>
      <c r="I2224" t="s">
        <v>804</v>
      </c>
      <c r="J2224" t="s">
        <v>1915</v>
      </c>
      <c r="K2224" t="s">
        <v>805</v>
      </c>
      <c r="L2224">
        <v>1339</v>
      </c>
      <c r="N2224">
        <v>1007</v>
      </c>
      <c r="O2224" t="s">
        <v>694</v>
      </c>
      <c r="P2224" t="s">
        <v>694</v>
      </c>
      <c r="Q2224">
        <v>1</v>
      </c>
      <c r="W2224">
        <v>0</v>
      </c>
      <c r="X2224">
        <v>85499050</v>
      </c>
      <c r="Y2224">
        <f t="shared" si="3586"/>
        <v>0</v>
      </c>
      <c r="AA2224">
        <v>908.22000000000003</v>
      </c>
      <c r="AB2224">
        <v>0</v>
      </c>
      <c r="AC2224">
        <v>0</v>
      </c>
      <c r="AD2224">
        <v>0</v>
      </c>
      <c r="AE2224">
        <v>908.22000000000003</v>
      </c>
      <c r="AF2224">
        <v>0</v>
      </c>
      <c r="AG2224">
        <v>0</v>
      </c>
      <c r="AH2224">
        <v>0</v>
      </c>
      <c r="AI2224">
        <v>1</v>
      </c>
      <c r="AJ2224">
        <v>1</v>
      </c>
      <c r="AK2224">
        <v>1</v>
      </c>
      <c r="AL2224">
        <v>1</v>
      </c>
      <c r="AM2224">
        <v>-2</v>
      </c>
      <c r="AN2224">
        <v>0</v>
      </c>
      <c r="AO2224">
        <v>0</v>
      </c>
      <c r="AP2224">
        <v>1</v>
      </c>
      <c r="AQ2224">
        <v>1</v>
      </c>
      <c r="AR2224">
        <v>0</v>
      </c>
      <c r="AS2224" t="s">
        <v>14</v>
      </c>
      <c r="AT2224">
        <v>2</v>
      </c>
      <c r="AU2224" t="s">
        <v>1176</v>
      </c>
      <c r="AV2224">
        <v>0</v>
      </c>
      <c r="AW2224">
        <v>2</v>
      </c>
      <c r="AX2224">
        <v>419118422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1816.4400000000001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1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CV2224">
        <v>0</v>
      </c>
      <c r="CW2224">
        <v>0</v>
      </c>
      <c r="CX2224">
        <f>ROUND(Y2224*Source!I880,7)</f>
        <v>0</v>
      </c>
      <c r="CY2224">
        <f t="shared" si="3587"/>
        <v>908.22000000000003</v>
      </c>
      <c r="CZ2224">
        <f t="shared" si="3588"/>
        <v>908.22000000000003</v>
      </c>
      <c r="DA2224">
        <f t="shared" si="3589"/>
        <v>1</v>
      </c>
      <c r="DB2224">
        <f t="shared" si="3590"/>
        <v>0</v>
      </c>
      <c r="DC2224">
        <f t="shared" si="3591"/>
        <v>0</v>
      </c>
      <c r="DD2224" t="s">
        <v>14</v>
      </c>
      <c r="DE2224" t="s">
        <v>14</v>
      </c>
      <c r="DF2224">
        <f t="shared" si="3593"/>
        <v>0</v>
      </c>
      <c r="DG2224">
        <f t="shared" si="3585"/>
        <v>0</v>
      </c>
      <c r="DH2224">
        <f t="shared" si="3501"/>
        <v>0</v>
      </c>
      <c r="DI2224">
        <f t="shared" si="3502"/>
        <v>0</v>
      </c>
      <c r="DJ2224">
        <f t="shared" si="3592"/>
        <v>0</v>
      </c>
      <c r="DK2224">
        <v>1</v>
      </c>
      <c r="DL2224" t="s">
        <v>14</v>
      </c>
      <c r="DM2224">
        <v>0</v>
      </c>
      <c r="DN2224" t="s">
        <v>14</v>
      </c>
      <c r="DO2224">
        <v>0</v>
      </c>
    </row>
    <row r="2225">
      <c r="A2225">
        <f>ROW(Source!A881)</f>
        <v>881</v>
      </c>
      <c r="B2225">
        <v>419115877</v>
      </c>
      <c r="C2225">
        <v>412996226</v>
      </c>
      <c r="D2225">
        <v>417090716</v>
      </c>
      <c r="E2225">
        <v>117</v>
      </c>
      <c r="F2225">
        <v>1</v>
      </c>
      <c r="G2225">
        <v>1</v>
      </c>
      <c r="H2225">
        <v>1</v>
      </c>
      <c r="I2225" t="s">
        <v>780</v>
      </c>
      <c r="J2225" t="s">
        <v>14</v>
      </c>
      <c r="K2225" t="s">
        <v>781</v>
      </c>
      <c r="L2225">
        <v>1191</v>
      </c>
      <c r="N2225">
        <v>1013</v>
      </c>
      <c r="O2225" t="s">
        <v>48</v>
      </c>
      <c r="P2225" t="s">
        <v>48</v>
      </c>
      <c r="Q2225">
        <v>1</v>
      </c>
      <c r="W2225">
        <v>0</v>
      </c>
      <c r="X2225">
        <v>-1105933552</v>
      </c>
      <c r="Y2225">
        <f t="shared" ref="Y2225:Y2233" si="3594">AT2225</f>
        <v>16.629999999999999</v>
      </c>
      <c r="AA2225">
        <v>0</v>
      </c>
      <c r="AB2225">
        <v>0</v>
      </c>
      <c r="AC2225">
        <v>0</v>
      </c>
      <c r="AD2225">
        <v>521.55999999999995</v>
      </c>
      <c r="AE2225">
        <v>0</v>
      </c>
      <c r="AF2225">
        <v>0</v>
      </c>
      <c r="AG2225">
        <v>0</v>
      </c>
      <c r="AH2225">
        <v>521.55999999999995</v>
      </c>
      <c r="AI2225">
        <v>1</v>
      </c>
      <c r="AJ2225">
        <v>1</v>
      </c>
      <c r="AK2225">
        <v>1</v>
      </c>
      <c r="AL2225">
        <v>1</v>
      </c>
      <c r="AM2225">
        <v>-2</v>
      </c>
      <c r="AN2225">
        <v>0</v>
      </c>
      <c r="AO2225">
        <v>0</v>
      </c>
      <c r="AP2225">
        <v>1</v>
      </c>
      <c r="AQ2225">
        <v>1</v>
      </c>
      <c r="AR2225">
        <v>0</v>
      </c>
      <c r="AS2225" t="s">
        <v>14</v>
      </c>
      <c r="AT2225">
        <v>16.629999999999999</v>
      </c>
      <c r="AU2225" t="s">
        <v>14</v>
      </c>
      <c r="AV2225">
        <v>1</v>
      </c>
      <c r="AW2225">
        <v>2</v>
      </c>
      <c r="AX2225">
        <v>419118423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8673.5427999999993</v>
      </c>
      <c r="BN2225">
        <v>16.629999999999999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8673.5427999999993</v>
      </c>
      <c r="BU2225">
        <v>16.629999999999999</v>
      </c>
      <c r="BV2225">
        <v>0</v>
      </c>
      <c r="BW2225">
        <v>1</v>
      </c>
      <c r="CU2225">
        <f>ROUND(AT2225*Source!I881*AH2225*AL2225,2)</f>
        <v>8.6699999999999999</v>
      </c>
      <c r="CV2225">
        <f>ROUND(Y2225*Source!I881,7)</f>
        <v>0.016629999999999999</v>
      </c>
      <c r="CW2225">
        <v>0</v>
      </c>
      <c r="CX2225">
        <f>ROUND(Y2225*Source!I881,7)</f>
        <v>0.016629999999999999</v>
      </c>
      <c r="CY2225">
        <f t="shared" ref="CY2225:CY2226" si="3595">AD2225</f>
        <v>521.55999999999995</v>
      </c>
      <c r="CZ2225">
        <f t="shared" ref="CZ2225:CZ2226" si="3596">AH2225</f>
        <v>521.55999999999995</v>
      </c>
      <c r="DA2225">
        <f t="shared" ref="DA2225:DA2226" si="3597">AL2225</f>
        <v>1</v>
      </c>
      <c r="DB2225">
        <f t="shared" ref="DB2225:DB2233" si="3598">ROUND(ROUND(AT2225*CZ2225,2),6)</f>
        <v>8673.5399999999991</v>
      </c>
      <c r="DC2225">
        <f t="shared" ref="DC2225:DC2233" si="3599">ROUND(ROUND(AT2225*AG2225,2),6)</f>
        <v>0</v>
      </c>
      <c r="DD2225" t="s">
        <v>14</v>
      </c>
      <c r="DE2225" t="s">
        <v>14</v>
      </c>
      <c r="DF2225">
        <f t="shared" si="3593"/>
        <v>0</v>
      </c>
      <c r="DG2225">
        <f t="shared" si="3585"/>
        <v>0</v>
      </c>
      <c r="DH2225">
        <f t="shared" si="3501"/>
        <v>0</v>
      </c>
      <c r="DI2225">
        <f t="shared" si="3502"/>
        <v>8.6699999999999999</v>
      </c>
      <c r="DJ2225">
        <f t="shared" ref="DJ2225:DJ2226" si="3600">DI2225</f>
        <v>8.6699999999999999</v>
      </c>
      <c r="DK2225">
        <v>1</v>
      </c>
      <c r="DL2225" t="s">
        <v>14</v>
      </c>
      <c r="DM2225">
        <v>0</v>
      </c>
      <c r="DN2225" t="s">
        <v>14</v>
      </c>
      <c r="DO2225">
        <v>0</v>
      </c>
    </row>
    <row r="2226">
      <c r="A2226">
        <f>ROW(Source!A881)</f>
        <v>881</v>
      </c>
      <c r="B2226">
        <v>419115877</v>
      </c>
      <c r="C2226">
        <v>412996226</v>
      </c>
      <c r="D2226">
        <v>417090896</v>
      </c>
      <c r="E2226">
        <v>117</v>
      </c>
      <c r="F2226">
        <v>1</v>
      </c>
      <c r="G2226">
        <v>1</v>
      </c>
      <c r="H2226">
        <v>1</v>
      </c>
      <c r="I2226" t="s">
        <v>1844</v>
      </c>
      <c r="J2226" t="s">
        <v>14</v>
      </c>
      <c r="K2226" t="s">
        <v>1845</v>
      </c>
      <c r="L2226">
        <v>1191</v>
      </c>
      <c r="N2226">
        <v>1013</v>
      </c>
      <c r="O2226" t="s">
        <v>48</v>
      </c>
      <c r="P2226" t="s">
        <v>48</v>
      </c>
      <c r="Q2226">
        <v>1</v>
      </c>
      <c r="W2226">
        <v>0</v>
      </c>
      <c r="X2226">
        <v>-1417349443</v>
      </c>
      <c r="Y2226">
        <f t="shared" si="3594"/>
        <v>7.8600000000000003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1</v>
      </c>
      <c r="AJ2226">
        <v>1</v>
      </c>
      <c r="AK2226">
        <v>1</v>
      </c>
      <c r="AL2226">
        <v>1</v>
      </c>
      <c r="AM2226">
        <v>-2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14</v>
      </c>
      <c r="AT2226">
        <v>7.8600000000000003</v>
      </c>
      <c r="AU2226" t="s">
        <v>14</v>
      </c>
      <c r="AV2226">
        <v>2</v>
      </c>
      <c r="AW2226">
        <v>2</v>
      </c>
      <c r="AX2226">
        <v>419118424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ROUND(Y2226*Source!I881,7)</f>
        <v>0.0078599999999999989</v>
      </c>
      <c r="CY2226">
        <f t="shared" si="3595"/>
        <v>0</v>
      </c>
      <c r="CZ2226">
        <f t="shared" si="3596"/>
        <v>0</v>
      </c>
      <c r="DA2226">
        <f t="shared" si="3597"/>
        <v>1</v>
      </c>
      <c r="DB2226">
        <f t="shared" si="3598"/>
        <v>0</v>
      </c>
      <c r="DC2226">
        <f t="shared" si="3599"/>
        <v>0</v>
      </c>
      <c r="DD2226" t="s">
        <v>14</v>
      </c>
      <c r="DE2226" t="s">
        <v>14</v>
      </c>
      <c r="DF2226">
        <f t="shared" si="3593"/>
        <v>0</v>
      </c>
      <c r="DG2226">
        <f t="shared" si="3585"/>
        <v>0</v>
      </c>
      <c r="DH2226">
        <f t="shared" si="3501"/>
        <v>0</v>
      </c>
      <c r="DI2226">
        <f t="shared" si="3502"/>
        <v>0</v>
      </c>
      <c r="DJ2226">
        <f t="shared" si="3600"/>
        <v>0</v>
      </c>
      <c r="DK2226">
        <v>0</v>
      </c>
      <c r="DL2226" t="s">
        <v>14</v>
      </c>
      <c r="DM2226">
        <v>0</v>
      </c>
      <c r="DN2226" t="s">
        <v>14</v>
      </c>
      <c r="DO2226">
        <v>0</v>
      </c>
    </row>
    <row r="2227">
      <c r="A2227">
        <f>ROW(Source!A881)</f>
        <v>881</v>
      </c>
      <c r="B2227">
        <v>419115877</v>
      </c>
      <c r="C2227">
        <v>412996226</v>
      </c>
      <c r="D2227">
        <v>417097724</v>
      </c>
      <c r="E2227">
        <v>1</v>
      </c>
      <c r="F2227">
        <v>1</v>
      </c>
      <c r="G2227">
        <v>1</v>
      </c>
      <c r="H2227">
        <v>2</v>
      </c>
      <c r="I2227" t="s">
        <v>819</v>
      </c>
      <c r="J2227" t="s">
        <v>1916</v>
      </c>
      <c r="K2227" t="s">
        <v>820</v>
      </c>
      <c r="L2227">
        <v>1368</v>
      </c>
      <c r="N2227">
        <v>1011</v>
      </c>
      <c r="O2227" t="s">
        <v>55</v>
      </c>
      <c r="P2227" t="s">
        <v>55</v>
      </c>
      <c r="Q2227">
        <v>1</v>
      </c>
      <c r="W2227">
        <v>0</v>
      </c>
      <c r="X2227">
        <v>1187814292</v>
      </c>
      <c r="Y2227">
        <f t="shared" si="3594"/>
        <v>1.4199999999999999</v>
      </c>
      <c r="AA2227">
        <v>0</v>
      </c>
      <c r="AB2227">
        <v>5172.6099999999997</v>
      </c>
      <c r="AC2227">
        <v>825.63999999999999</v>
      </c>
      <c r="AD2227">
        <v>0</v>
      </c>
      <c r="AE2227">
        <v>0</v>
      </c>
      <c r="AF2227">
        <v>3592.0900000000001</v>
      </c>
      <c r="AG2227">
        <v>825.63999999999999</v>
      </c>
      <c r="AH2227">
        <v>0</v>
      </c>
      <c r="AI2227">
        <v>1</v>
      </c>
      <c r="AJ2227">
        <v>1.4399999999999999</v>
      </c>
      <c r="AK2227">
        <v>1</v>
      </c>
      <c r="AL2227">
        <v>1</v>
      </c>
      <c r="AM2227">
        <v>2</v>
      </c>
      <c r="AN2227">
        <v>0</v>
      </c>
      <c r="AO2227">
        <v>0</v>
      </c>
      <c r="AP2227">
        <v>1</v>
      </c>
      <c r="AQ2227">
        <v>1</v>
      </c>
      <c r="AR2227">
        <v>0</v>
      </c>
      <c r="AS2227" t="s">
        <v>14</v>
      </c>
      <c r="AT2227">
        <v>1.4199999999999999</v>
      </c>
      <c r="AU2227" t="s">
        <v>14</v>
      </c>
      <c r="AV2227">
        <v>1</v>
      </c>
      <c r="AW2227">
        <v>2</v>
      </c>
      <c r="AX2227">
        <v>419118425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5100.7677999999996</v>
      </c>
      <c r="BL2227">
        <v>1172.4087999999999</v>
      </c>
      <c r="BM2227">
        <v>0</v>
      </c>
      <c r="BN2227">
        <v>0</v>
      </c>
      <c r="BO2227">
        <v>1.4199999999999999</v>
      </c>
      <c r="BP2227">
        <v>1</v>
      </c>
      <c r="BQ2227">
        <v>0</v>
      </c>
      <c r="BR2227">
        <v>5100.7677999999996</v>
      </c>
      <c r="BS2227">
        <v>1172.4087999999999</v>
      </c>
      <c r="BT2227">
        <v>0</v>
      </c>
      <c r="BU2227">
        <v>0</v>
      </c>
      <c r="BV2227">
        <v>1.4199999999999999</v>
      </c>
      <c r="BW2227">
        <v>1</v>
      </c>
      <c r="CV2227">
        <v>0</v>
      </c>
      <c r="CW2227">
        <f>ROUND(Y2227*Source!I881*DO2227,7)</f>
        <v>0.00142</v>
      </c>
      <c r="CX2227">
        <f>ROUND(Y2227*Source!I881,7)</f>
        <v>0.00142</v>
      </c>
      <c r="CY2227">
        <f t="shared" ref="CY2227:CY2233" si="3601">AB2227</f>
        <v>5172.6099999999997</v>
      </c>
      <c r="CZ2227">
        <f t="shared" ref="CZ2227:CZ2233" si="3602">AF2227</f>
        <v>3592.0900000000001</v>
      </c>
      <c r="DA2227">
        <f t="shared" ref="DA2227:DA2233" si="3603">AJ2227</f>
        <v>1.4399999999999999</v>
      </c>
      <c r="DB2227">
        <f t="shared" si="3598"/>
        <v>5100.7699999999995</v>
      </c>
      <c r="DC2227">
        <f t="shared" si="3599"/>
        <v>1172.4099999999999</v>
      </c>
      <c r="DD2227" t="s">
        <v>14</v>
      </c>
      <c r="DE2227" t="s">
        <v>14</v>
      </c>
      <c r="DF2227">
        <f t="shared" si="3593"/>
        <v>0</v>
      </c>
      <c r="DG2227">
        <f t="shared" ref="DG2227:DG2229" si="3604">ROUND(ROUND(AF2227*AJ2227,2)*CX2227,2)</f>
        <v>7.3500000000000005</v>
      </c>
      <c r="DH2227">
        <f t="shared" si="3501"/>
        <v>1.1699999999999999</v>
      </c>
      <c r="DI2227">
        <f t="shared" si="3502"/>
        <v>0</v>
      </c>
      <c r="DJ2227">
        <f t="shared" ref="DJ2227:DJ2233" si="3605">DG2227+DH2227</f>
        <v>8.5199999999999996</v>
      </c>
      <c r="DK2227">
        <v>0</v>
      </c>
      <c r="DL2227" t="s">
        <v>821</v>
      </c>
      <c r="DM2227">
        <v>8</v>
      </c>
      <c r="DN2227" t="s">
        <v>48</v>
      </c>
      <c r="DO2227">
        <v>1</v>
      </c>
    </row>
    <row r="2228">
      <c r="A2228">
        <f>ROW(Source!A881)</f>
        <v>881</v>
      </c>
      <c r="B2228">
        <v>419115877</v>
      </c>
      <c r="C2228">
        <v>412996226</v>
      </c>
      <c r="D2228">
        <v>417097728</v>
      </c>
      <c r="E2228">
        <v>1</v>
      </c>
      <c r="F2228">
        <v>1</v>
      </c>
      <c r="G2228">
        <v>1</v>
      </c>
      <c r="H2228">
        <v>2</v>
      </c>
      <c r="I2228" t="s">
        <v>823</v>
      </c>
      <c r="J2228" t="s">
        <v>1917</v>
      </c>
      <c r="K2228" t="s">
        <v>824</v>
      </c>
      <c r="L2228">
        <v>1368</v>
      </c>
      <c r="N2228">
        <v>1011</v>
      </c>
      <c r="O2228" t="s">
        <v>55</v>
      </c>
      <c r="P2228" t="s">
        <v>55</v>
      </c>
      <c r="Q2228">
        <v>1</v>
      </c>
      <c r="W2228">
        <v>0</v>
      </c>
      <c r="X2228">
        <v>-632405869</v>
      </c>
      <c r="Y2228">
        <f t="shared" si="3594"/>
        <v>0.33000000000000002</v>
      </c>
      <c r="AA2228">
        <v>0</v>
      </c>
      <c r="AB2228">
        <v>1827.9200000000001</v>
      </c>
      <c r="AC2228">
        <v>1159.9200000000001</v>
      </c>
      <c r="AD2228">
        <v>0</v>
      </c>
      <c r="AE2228">
        <v>0</v>
      </c>
      <c r="AF2228">
        <v>1324.5799999999999</v>
      </c>
      <c r="AG2228">
        <v>1159.9200000000001</v>
      </c>
      <c r="AH2228">
        <v>0</v>
      </c>
      <c r="AI2228">
        <v>1</v>
      </c>
      <c r="AJ2228">
        <v>1.3799999999999999</v>
      </c>
      <c r="AK2228">
        <v>1</v>
      </c>
      <c r="AL2228">
        <v>1</v>
      </c>
      <c r="AM2228">
        <v>2</v>
      </c>
      <c r="AN2228">
        <v>0</v>
      </c>
      <c r="AO2228">
        <v>0</v>
      </c>
      <c r="AP2228">
        <v>1</v>
      </c>
      <c r="AQ2228">
        <v>1</v>
      </c>
      <c r="AR2228">
        <v>0</v>
      </c>
      <c r="AS2228" t="s">
        <v>14</v>
      </c>
      <c r="AT2228">
        <v>0.33000000000000002</v>
      </c>
      <c r="AU2228" t="s">
        <v>14</v>
      </c>
      <c r="AV2228">
        <v>1</v>
      </c>
      <c r="AW2228">
        <v>2</v>
      </c>
      <c r="AX2228">
        <v>419118426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437.1114</v>
      </c>
      <c r="BL2228">
        <v>382.77360000000004</v>
      </c>
      <c r="BM2228">
        <v>0</v>
      </c>
      <c r="BN2228">
        <v>0</v>
      </c>
      <c r="BO2228">
        <v>0.66000000000000003</v>
      </c>
      <c r="BP2228">
        <v>1</v>
      </c>
      <c r="BQ2228">
        <v>0</v>
      </c>
      <c r="BR2228">
        <v>437.1114</v>
      </c>
      <c r="BS2228">
        <v>382.77360000000004</v>
      </c>
      <c r="BT2228">
        <v>0</v>
      </c>
      <c r="BU2228">
        <v>0</v>
      </c>
      <c r="BV2228">
        <v>0.66000000000000003</v>
      </c>
      <c r="BW2228">
        <v>1</v>
      </c>
      <c r="CV2228">
        <v>0</v>
      </c>
      <c r="CW2228">
        <f>ROUND(Y2228*Source!I881*DO2228,7)</f>
        <v>0.00066</v>
      </c>
      <c r="CX2228">
        <f>ROUND(Y2228*Source!I881,7)</f>
        <v>0.00033</v>
      </c>
      <c r="CY2228">
        <f t="shared" si="3601"/>
        <v>1827.9200000000001</v>
      </c>
      <c r="CZ2228">
        <f t="shared" si="3602"/>
        <v>1324.5799999999999</v>
      </c>
      <c r="DA2228">
        <f t="shared" si="3603"/>
        <v>1.3799999999999999</v>
      </c>
      <c r="DB2228">
        <f t="shared" si="3598"/>
        <v>437.10999999999996</v>
      </c>
      <c r="DC2228">
        <f t="shared" si="3599"/>
        <v>382.76999999999998</v>
      </c>
      <c r="DD2228" t="s">
        <v>14</v>
      </c>
      <c r="DE2228" t="s">
        <v>14</v>
      </c>
      <c r="DF2228">
        <f t="shared" si="3593"/>
        <v>0</v>
      </c>
      <c r="DG2228">
        <f t="shared" si="3604"/>
        <v>0.59999999999999998</v>
      </c>
      <c r="DH2228">
        <f t="shared" si="3501"/>
        <v>0.38</v>
      </c>
      <c r="DI2228">
        <f t="shared" si="3502"/>
        <v>0</v>
      </c>
      <c r="DJ2228">
        <f t="shared" si="3605"/>
        <v>0.97999999999999998</v>
      </c>
      <c r="DK2228">
        <v>0</v>
      </c>
      <c r="DL2228" t="s">
        <v>825</v>
      </c>
      <c r="DM2228">
        <v>4.5</v>
      </c>
      <c r="DN2228" t="s">
        <v>48</v>
      </c>
      <c r="DO2228">
        <v>2</v>
      </c>
    </row>
    <row r="2229">
      <c r="A2229">
        <f>ROW(Source!A881)</f>
        <v>881</v>
      </c>
      <c r="B2229">
        <v>419115877</v>
      </c>
      <c r="C2229">
        <v>412996226</v>
      </c>
      <c r="D2229">
        <v>417097730</v>
      </c>
      <c r="E2229">
        <v>1</v>
      </c>
      <c r="F2229">
        <v>1</v>
      </c>
      <c r="G2229">
        <v>1</v>
      </c>
      <c r="H2229">
        <v>2</v>
      </c>
      <c r="I2229" t="s">
        <v>827</v>
      </c>
      <c r="J2229" t="s">
        <v>1918</v>
      </c>
      <c r="K2229" t="s">
        <v>828</v>
      </c>
      <c r="L2229">
        <v>1368</v>
      </c>
      <c r="N2229">
        <v>1011</v>
      </c>
      <c r="O2229" t="s">
        <v>55</v>
      </c>
      <c r="P2229" t="s">
        <v>55</v>
      </c>
      <c r="Q2229">
        <v>1</v>
      </c>
      <c r="W2229">
        <v>0</v>
      </c>
      <c r="X2229">
        <v>1184247742</v>
      </c>
      <c r="Y2229">
        <f t="shared" si="3594"/>
        <v>0.10000000000000001</v>
      </c>
      <c r="AA2229">
        <v>0</v>
      </c>
      <c r="AB2229">
        <v>10.109999999999999</v>
      </c>
      <c r="AC2229">
        <v>0</v>
      </c>
      <c r="AD2229">
        <v>0</v>
      </c>
      <c r="AE2229">
        <v>0</v>
      </c>
      <c r="AF2229">
        <v>8.2200000000000006</v>
      </c>
      <c r="AG2229">
        <v>0</v>
      </c>
      <c r="AH2229">
        <v>0</v>
      </c>
      <c r="AI2229">
        <v>1</v>
      </c>
      <c r="AJ2229">
        <v>1.23</v>
      </c>
      <c r="AK2229">
        <v>1</v>
      </c>
      <c r="AL2229">
        <v>1</v>
      </c>
      <c r="AM2229">
        <v>2</v>
      </c>
      <c r="AN2229">
        <v>0</v>
      </c>
      <c r="AO2229">
        <v>0</v>
      </c>
      <c r="AP2229">
        <v>1</v>
      </c>
      <c r="AQ2229">
        <v>1</v>
      </c>
      <c r="AR2229">
        <v>0</v>
      </c>
      <c r="AS2229" t="s">
        <v>14</v>
      </c>
      <c r="AT2229">
        <v>0.10000000000000001</v>
      </c>
      <c r="AU2229" t="s">
        <v>14</v>
      </c>
      <c r="AV2229">
        <v>1</v>
      </c>
      <c r="AW2229">
        <v>2</v>
      </c>
      <c r="AX2229">
        <v>419118427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0.82200000000000006</v>
      </c>
      <c r="BL2229">
        <v>0</v>
      </c>
      <c r="BM2229">
        <v>0</v>
      </c>
      <c r="BN2229">
        <v>0</v>
      </c>
      <c r="BO2229">
        <v>0</v>
      </c>
      <c r="BP2229">
        <v>1</v>
      </c>
      <c r="BQ2229">
        <v>0</v>
      </c>
      <c r="BR2229">
        <v>0.82200000000000006</v>
      </c>
      <c r="BS2229">
        <v>0</v>
      </c>
      <c r="BT2229">
        <v>0</v>
      </c>
      <c r="BU2229">
        <v>0</v>
      </c>
      <c r="BV2229">
        <v>0</v>
      </c>
      <c r="BW2229">
        <v>1</v>
      </c>
      <c r="CV2229">
        <v>0</v>
      </c>
      <c r="CW2229">
        <f>ROUND(Y2229*Source!I881*DO2229,7)</f>
        <v>0</v>
      </c>
      <c r="CX2229">
        <f>ROUND(Y2229*Source!I881,7)</f>
        <v>9.9999999999999991e-05</v>
      </c>
      <c r="CY2229">
        <f t="shared" si="3601"/>
        <v>10.109999999999999</v>
      </c>
      <c r="CZ2229">
        <f t="shared" si="3602"/>
        <v>8.2200000000000006</v>
      </c>
      <c r="DA2229">
        <f t="shared" si="3603"/>
        <v>1.23</v>
      </c>
      <c r="DB2229">
        <f t="shared" si="3598"/>
        <v>0.81999999999999995</v>
      </c>
      <c r="DC2229">
        <f t="shared" si="3599"/>
        <v>0</v>
      </c>
      <c r="DD2229" t="s">
        <v>14</v>
      </c>
      <c r="DE2229" t="s">
        <v>14</v>
      </c>
      <c r="DF2229">
        <f t="shared" si="3593"/>
        <v>0</v>
      </c>
      <c r="DG2229">
        <f t="shared" si="3604"/>
        <v>0</v>
      </c>
      <c r="DH2229">
        <f t="shared" si="3501"/>
        <v>0</v>
      </c>
      <c r="DI2229">
        <f t="shared" si="3502"/>
        <v>0</v>
      </c>
      <c r="DJ2229">
        <f t="shared" si="3605"/>
        <v>0</v>
      </c>
      <c r="DK2229">
        <v>0</v>
      </c>
      <c r="DL2229" t="s">
        <v>14</v>
      </c>
      <c r="DM2229">
        <v>0</v>
      </c>
      <c r="DN2229" t="s">
        <v>14</v>
      </c>
      <c r="DO2229">
        <v>0</v>
      </c>
    </row>
    <row r="2230">
      <c r="A2230">
        <f>ROW(Source!A881)</f>
        <v>881</v>
      </c>
      <c r="B2230">
        <v>419115877</v>
      </c>
      <c r="C2230">
        <v>412996226</v>
      </c>
      <c r="D2230">
        <v>417097748</v>
      </c>
      <c r="E2230">
        <v>1</v>
      </c>
      <c r="F2230">
        <v>1</v>
      </c>
      <c r="G2230">
        <v>1</v>
      </c>
      <c r="H2230">
        <v>2</v>
      </c>
      <c r="I2230" t="s">
        <v>829</v>
      </c>
      <c r="J2230" t="s">
        <v>1919</v>
      </c>
      <c r="K2230" t="s">
        <v>830</v>
      </c>
      <c r="L2230">
        <v>1368</v>
      </c>
      <c r="N2230">
        <v>1011</v>
      </c>
      <c r="O2230" t="s">
        <v>55</v>
      </c>
      <c r="P2230" t="s">
        <v>55</v>
      </c>
      <c r="Q2230">
        <v>1</v>
      </c>
      <c r="W2230">
        <v>0</v>
      </c>
      <c r="X2230">
        <v>298573120</v>
      </c>
      <c r="Y2230">
        <f t="shared" si="3594"/>
        <v>2.0499999999999998</v>
      </c>
      <c r="AA2230">
        <v>0</v>
      </c>
      <c r="AB2230">
        <v>1761.72</v>
      </c>
      <c r="AC2230">
        <v>620.24000000000001</v>
      </c>
      <c r="AD2230">
        <v>0</v>
      </c>
      <c r="AE2230">
        <v>0</v>
      </c>
      <c r="AF2230">
        <v>1761.72</v>
      </c>
      <c r="AG2230">
        <v>620.24000000000001</v>
      </c>
      <c r="AH2230">
        <v>0</v>
      </c>
      <c r="AI2230">
        <v>1</v>
      </c>
      <c r="AJ2230">
        <v>1</v>
      </c>
      <c r="AK2230">
        <v>1</v>
      </c>
      <c r="AL2230">
        <v>1</v>
      </c>
      <c r="AM2230">
        <v>-2</v>
      </c>
      <c r="AN2230">
        <v>0</v>
      </c>
      <c r="AO2230">
        <v>0</v>
      </c>
      <c r="AP2230">
        <v>1</v>
      </c>
      <c r="AQ2230">
        <v>1</v>
      </c>
      <c r="AR2230">
        <v>0</v>
      </c>
      <c r="AS2230" t="s">
        <v>14</v>
      </c>
      <c r="AT2230">
        <v>2.0499999999999998</v>
      </c>
      <c r="AU2230" t="s">
        <v>14</v>
      </c>
      <c r="AV2230">
        <v>1</v>
      </c>
      <c r="AW2230">
        <v>2</v>
      </c>
      <c r="AX2230">
        <v>419118428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3611.5259999999998</v>
      </c>
      <c r="BL2230">
        <v>1271.492</v>
      </c>
      <c r="BM2230">
        <v>0</v>
      </c>
      <c r="BN2230">
        <v>0</v>
      </c>
      <c r="BO2230">
        <v>2.0499999999999998</v>
      </c>
      <c r="BP2230">
        <v>1</v>
      </c>
      <c r="BQ2230">
        <v>0</v>
      </c>
      <c r="BR2230">
        <v>3611.5259999999998</v>
      </c>
      <c r="BS2230">
        <v>1271.492</v>
      </c>
      <c r="BT2230">
        <v>0</v>
      </c>
      <c r="BU2230">
        <v>0</v>
      </c>
      <c r="BV2230">
        <v>2.0499999999999998</v>
      </c>
      <c r="BW2230">
        <v>1</v>
      </c>
      <c r="CV2230">
        <v>0</v>
      </c>
      <c r="CW2230">
        <f>ROUND(Y2230*Source!I881*DO2230,7)</f>
        <v>0.0020499999999999997</v>
      </c>
      <c r="CX2230">
        <f>ROUND(Y2230*Source!I881,7)</f>
        <v>0.0020499999999999997</v>
      </c>
      <c r="CY2230">
        <f t="shared" si="3601"/>
        <v>1761.72</v>
      </c>
      <c r="CZ2230">
        <f t="shared" si="3602"/>
        <v>1761.72</v>
      </c>
      <c r="DA2230">
        <f t="shared" si="3603"/>
        <v>1</v>
      </c>
      <c r="DB2230">
        <f t="shared" si="3598"/>
        <v>3611.5299999999997</v>
      </c>
      <c r="DC2230">
        <f t="shared" si="3599"/>
        <v>1271.49</v>
      </c>
      <c r="DD2230" t="s">
        <v>14</v>
      </c>
      <c r="DE2230" t="s">
        <v>14</v>
      </c>
      <c r="DF2230">
        <f t="shared" si="3593"/>
        <v>0</v>
      </c>
      <c r="DG2230">
        <f t="shared" ref="DG2230:DG2231" si="3606">ROUND(ROUND(AF2230,2)*CX2230,2)</f>
        <v>3.6099999999999999</v>
      </c>
      <c r="DH2230">
        <f t="shared" si="3501"/>
        <v>1.27</v>
      </c>
      <c r="DI2230">
        <f t="shared" si="3502"/>
        <v>0</v>
      </c>
      <c r="DJ2230">
        <f t="shared" si="3605"/>
        <v>4.8799999999999999</v>
      </c>
      <c r="DK2230">
        <v>1</v>
      </c>
      <c r="DL2230" t="s">
        <v>56</v>
      </c>
      <c r="DM2230">
        <v>5</v>
      </c>
      <c r="DN2230" t="s">
        <v>48</v>
      </c>
      <c r="DO2230">
        <v>1</v>
      </c>
    </row>
    <row r="2231">
      <c r="A2231">
        <f>ROW(Source!A881)</f>
        <v>881</v>
      </c>
      <c r="B2231">
        <v>419115877</v>
      </c>
      <c r="C2231">
        <v>412996226</v>
      </c>
      <c r="D2231">
        <v>417097755</v>
      </c>
      <c r="E2231">
        <v>1</v>
      </c>
      <c r="F2231">
        <v>1</v>
      </c>
      <c r="G2231">
        <v>1</v>
      </c>
      <c r="H2231">
        <v>2</v>
      </c>
      <c r="I2231" t="s">
        <v>831</v>
      </c>
      <c r="J2231" t="s">
        <v>1920</v>
      </c>
      <c r="K2231" t="s">
        <v>832</v>
      </c>
      <c r="L2231">
        <v>1368</v>
      </c>
      <c r="N2231">
        <v>1011</v>
      </c>
      <c r="O2231" t="s">
        <v>55</v>
      </c>
      <c r="P2231" t="s">
        <v>55</v>
      </c>
      <c r="Q2231">
        <v>1</v>
      </c>
      <c r="W2231">
        <v>0</v>
      </c>
      <c r="X2231">
        <v>906184072</v>
      </c>
      <c r="Y2231">
        <f t="shared" si="3594"/>
        <v>1.6000000000000001</v>
      </c>
      <c r="AA2231">
        <v>0</v>
      </c>
      <c r="AB2231">
        <v>1843.9200000000001</v>
      </c>
      <c r="AC2231">
        <v>620.24000000000001</v>
      </c>
      <c r="AD2231">
        <v>0</v>
      </c>
      <c r="AE2231">
        <v>0</v>
      </c>
      <c r="AF2231">
        <v>1843.9200000000001</v>
      </c>
      <c r="AG2231">
        <v>620.24000000000001</v>
      </c>
      <c r="AH2231">
        <v>0</v>
      </c>
      <c r="AI2231">
        <v>1</v>
      </c>
      <c r="AJ2231">
        <v>1</v>
      </c>
      <c r="AK2231">
        <v>1</v>
      </c>
      <c r="AL2231">
        <v>1</v>
      </c>
      <c r="AM2231">
        <v>-2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14</v>
      </c>
      <c r="AT2231">
        <v>1.6000000000000001</v>
      </c>
      <c r="AU2231" t="s">
        <v>14</v>
      </c>
      <c r="AV2231">
        <v>1</v>
      </c>
      <c r="AW2231">
        <v>2</v>
      </c>
      <c r="AX2231">
        <v>419118429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2950.2720000000004</v>
      </c>
      <c r="BL2231">
        <v>992.38400000000001</v>
      </c>
      <c r="BM2231">
        <v>0</v>
      </c>
      <c r="BN2231">
        <v>0</v>
      </c>
      <c r="BO2231">
        <v>1.6000000000000001</v>
      </c>
      <c r="BP2231">
        <v>1</v>
      </c>
      <c r="BQ2231">
        <v>0</v>
      </c>
      <c r="BR2231">
        <v>2950.2720000000004</v>
      </c>
      <c r="BS2231">
        <v>992.38400000000001</v>
      </c>
      <c r="BT2231">
        <v>0</v>
      </c>
      <c r="BU2231">
        <v>0</v>
      </c>
      <c r="BV2231">
        <v>1.6000000000000001</v>
      </c>
      <c r="BW2231">
        <v>1</v>
      </c>
      <c r="CV2231">
        <v>0</v>
      </c>
      <c r="CW2231">
        <f>ROUND(Y2231*Source!I881*DO2231,7)</f>
        <v>0.0015999999999999999</v>
      </c>
      <c r="CX2231">
        <f>ROUND(Y2231*Source!I881,7)</f>
        <v>0.0015999999999999999</v>
      </c>
      <c r="CY2231">
        <f t="shared" si="3601"/>
        <v>1843.9200000000001</v>
      </c>
      <c r="CZ2231">
        <f t="shared" si="3602"/>
        <v>1843.9200000000001</v>
      </c>
      <c r="DA2231">
        <f t="shared" si="3603"/>
        <v>1</v>
      </c>
      <c r="DB2231">
        <f t="shared" si="3598"/>
        <v>2950.27</v>
      </c>
      <c r="DC2231">
        <f t="shared" si="3599"/>
        <v>992.38</v>
      </c>
      <c r="DD2231" t="s">
        <v>14</v>
      </c>
      <c r="DE2231" t="s">
        <v>14</v>
      </c>
      <c r="DF2231">
        <f t="shared" si="3593"/>
        <v>0</v>
      </c>
      <c r="DG2231">
        <f t="shared" si="3606"/>
        <v>2.9500000000000002</v>
      </c>
      <c r="DH2231">
        <f t="shared" si="3501"/>
        <v>0.98999999999999999</v>
      </c>
      <c r="DI2231">
        <f t="shared" si="3502"/>
        <v>0</v>
      </c>
      <c r="DJ2231">
        <f t="shared" si="3605"/>
        <v>3.9400000000000004</v>
      </c>
      <c r="DK2231">
        <v>1</v>
      </c>
      <c r="DL2231" t="s">
        <v>56</v>
      </c>
      <c r="DM2231">
        <v>5</v>
      </c>
      <c r="DN2231" t="s">
        <v>48</v>
      </c>
      <c r="DO2231">
        <v>1</v>
      </c>
    </row>
    <row r="2232">
      <c r="A2232">
        <f>ROW(Source!A881)</f>
        <v>881</v>
      </c>
      <c r="B2232">
        <v>419115877</v>
      </c>
      <c r="C2232">
        <v>412996226</v>
      </c>
      <c r="D2232">
        <v>417097845</v>
      </c>
      <c r="E2232">
        <v>1</v>
      </c>
      <c r="F2232">
        <v>1</v>
      </c>
      <c r="G2232">
        <v>1</v>
      </c>
      <c r="H2232">
        <v>2</v>
      </c>
      <c r="I2232" t="s">
        <v>833</v>
      </c>
      <c r="J2232" t="s">
        <v>1921</v>
      </c>
      <c r="K2232" t="s">
        <v>834</v>
      </c>
      <c r="L2232">
        <v>1368</v>
      </c>
      <c r="N2232">
        <v>1011</v>
      </c>
      <c r="O2232" t="s">
        <v>55</v>
      </c>
      <c r="P2232" t="s">
        <v>55</v>
      </c>
      <c r="Q2232">
        <v>1</v>
      </c>
      <c r="W2232">
        <v>0</v>
      </c>
      <c r="X2232">
        <v>-1221802089</v>
      </c>
      <c r="Y2232">
        <f t="shared" si="3594"/>
        <v>1.4199999999999999</v>
      </c>
      <c r="AA2232">
        <v>0</v>
      </c>
      <c r="AB2232">
        <v>12437.26</v>
      </c>
      <c r="AC2232">
        <v>825.63999999999999</v>
      </c>
      <c r="AD2232">
        <v>0</v>
      </c>
      <c r="AE2232">
        <v>0</v>
      </c>
      <c r="AF2232">
        <v>8883.7600000000002</v>
      </c>
      <c r="AG2232">
        <v>825.63999999999999</v>
      </c>
      <c r="AH2232">
        <v>0</v>
      </c>
      <c r="AI2232">
        <v>1</v>
      </c>
      <c r="AJ2232">
        <v>1.3999999999999999</v>
      </c>
      <c r="AK2232">
        <v>1</v>
      </c>
      <c r="AL2232">
        <v>1</v>
      </c>
      <c r="AM2232">
        <v>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14</v>
      </c>
      <c r="AT2232">
        <v>1.4199999999999999</v>
      </c>
      <c r="AU2232" t="s">
        <v>14</v>
      </c>
      <c r="AV2232">
        <v>1</v>
      </c>
      <c r="AW2232">
        <v>2</v>
      </c>
      <c r="AX2232">
        <v>419118430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12614.939199999999</v>
      </c>
      <c r="BL2232">
        <v>1172.4087999999999</v>
      </c>
      <c r="BM2232">
        <v>0</v>
      </c>
      <c r="BN2232">
        <v>0</v>
      </c>
      <c r="BO2232">
        <v>1.4199999999999999</v>
      </c>
      <c r="BP2232">
        <v>1</v>
      </c>
      <c r="BQ2232">
        <v>0</v>
      </c>
      <c r="BR2232">
        <v>12614.939199999999</v>
      </c>
      <c r="BS2232">
        <v>1172.4087999999999</v>
      </c>
      <c r="BT2232">
        <v>0</v>
      </c>
      <c r="BU2232">
        <v>0</v>
      </c>
      <c r="BV2232">
        <v>1.4199999999999999</v>
      </c>
      <c r="BW2232">
        <v>1</v>
      </c>
      <c r="CV2232">
        <v>0</v>
      </c>
      <c r="CW2232">
        <f>ROUND(Y2232*Source!I881*DO2232,7)</f>
        <v>0.00142</v>
      </c>
      <c r="CX2232">
        <f>ROUND(Y2232*Source!I881,7)</f>
        <v>0.00142</v>
      </c>
      <c r="CY2232">
        <f t="shared" si="3601"/>
        <v>12437.26</v>
      </c>
      <c r="CZ2232">
        <f t="shared" si="3602"/>
        <v>8883.7600000000002</v>
      </c>
      <c r="DA2232">
        <f t="shared" si="3603"/>
        <v>1.3999999999999999</v>
      </c>
      <c r="DB2232">
        <f t="shared" si="3598"/>
        <v>12614.939999999999</v>
      </c>
      <c r="DC2232">
        <f t="shared" si="3599"/>
        <v>1172.4099999999999</v>
      </c>
      <c r="DD2232" t="s">
        <v>14</v>
      </c>
      <c r="DE2232" t="s">
        <v>14</v>
      </c>
      <c r="DF2232">
        <f t="shared" si="3593"/>
        <v>0</v>
      </c>
      <c r="DG2232">
        <f>ROUND(ROUND(AF2232*AJ2232,2)*CX2232,2)</f>
        <v>17.66</v>
      </c>
      <c r="DH2232">
        <f t="shared" si="3501"/>
        <v>1.1699999999999999</v>
      </c>
      <c r="DI2232">
        <f t="shared" si="3502"/>
        <v>0</v>
      </c>
      <c r="DJ2232">
        <f t="shared" si="3605"/>
        <v>18.829999999999998</v>
      </c>
      <c r="DK2232">
        <v>0</v>
      </c>
      <c r="DL2232" t="s">
        <v>821</v>
      </c>
      <c r="DM2232">
        <v>8</v>
      </c>
      <c r="DN2232" t="s">
        <v>48</v>
      </c>
      <c r="DO2232">
        <v>1</v>
      </c>
    </row>
    <row r="2233">
      <c r="A2233">
        <f>ROW(Source!A881)</f>
        <v>881</v>
      </c>
      <c r="B2233">
        <v>419115877</v>
      </c>
      <c r="C2233">
        <v>412996226</v>
      </c>
      <c r="D2233">
        <v>417098236</v>
      </c>
      <c r="E2233">
        <v>1</v>
      </c>
      <c r="F2233">
        <v>1</v>
      </c>
      <c r="G2233">
        <v>1</v>
      </c>
      <c r="H2233">
        <v>2</v>
      </c>
      <c r="I2233" t="s">
        <v>688</v>
      </c>
      <c r="J2233" t="s">
        <v>1897</v>
      </c>
      <c r="K2233" t="s">
        <v>689</v>
      </c>
      <c r="L2233">
        <v>1368</v>
      </c>
      <c r="N2233">
        <v>1011</v>
      </c>
      <c r="O2233" t="s">
        <v>55</v>
      </c>
      <c r="P2233" t="s">
        <v>55</v>
      </c>
      <c r="Q2233">
        <v>1</v>
      </c>
      <c r="W2233">
        <v>0</v>
      </c>
      <c r="X2233">
        <v>1946144087</v>
      </c>
      <c r="Y2233">
        <f t="shared" si="3594"/>
        <v>0.70999999999999996</v>
      </c>
      <c r="AA2233">
        <v>0</v>
      </c>
      <c r="AB2233">
        <v>1446.3099999999999</v>
      </c>
      <c r="AC2233">
        <v>539.69000000000005</v>
      </c>
      <c r="AD2233">
        <v>0</v>
      </c>
      <c r="AE2233">
        <v>0</v>
      </c>
      <c r="AF2233">
        <v>1446.3099999999999</v>
      </c>
      <c r="AG2233">
        <v>539.69000000000005</v>
      </c>
      <c r="AH2233">
        <v>0</v>
      </c>
      <c r="AI2233">
        <v>1</v>
      </c>
      <c r="AJ2233">
        <v>1</v>
      </c>
      <c r="AK2233">
        <v>1</v>
      </c>
      <c r="AL2233">
        <v>1</v>
      </c>
      <c r="AM2233">
        <v>-2</v>
      </c>
      <c r="AN2233">
        <v>0</v>
      </c>
      <c r="AO2233">
        <v>0</v>
      </c>
      <c r="AP2233">
        <v>1</v>
      </c>
      <c r="AQ2233">
        <v>1</v>
      </c>
      <c r="AR2233">
        <v>0</v>
      </c>
      <c r="AS2233" t="s">
        <v>14</v>
      </c>
      <c r="AT2233">
        <v>0.70999999999999996</v>
      </c>
      <c r="AU2233" t="s">
        <v>14</v>
      </c>
      <c r="AV2233">
        <v>1</v>
      </c>
      <c r="AW2233">
        <v>2</v>
      </c>
      <c r="AX2233">
        <v>419118431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1026.8800999999999</v>
      </c>
      <c r="BL2233">
        <v>383.17990000000003</v>
      </c>
      <c r="BM2233">
        <v>0</v>
      </c>
      <c r="BN2233">
        <v>0</v>
      </c>
      <c r="BO2233">
        <v>0.70999999999999996</v>
      </c>
      <c r="BP2233">
        <v>1</v>
      </c>
      <c r="BQ2233">
        <v>0</v>
      </c>
      <c r="BR2233">
        <v>1026.8800999999999</v>
      </c>
      <c r="BS2233">
        <v>383.17990000000003</v>
      </c>
      <c r="BT2233">
        <v>0</v>
      </c>
      <c r="BU2233">
        <v>0</v>
      </c>
      <c r="BV2233">
        <v>0.70999999999999996</v>
      </c>
      <c r="BW2233">
        <v>1</v>
      </c>
      <c r="CV2233">
        <v>0</v>
      </c>
      <c r="CW2233">
        <f>ROUND(Y2233*Source!I881*DO2233,7)</f>
        <v>0.00071000000000000002</v>
      </c>
      <c r="CX2233">
        <f>ROUND(Y2233*Source!I881,7)</f>
        <v>0.00071000000000000002</v>
      </c>
      <c r="CY2233">
        <f t="shared" si="3601"/>
        <v>1446.3099999999999</v>
      </c>
      <c r="CZ2233">
        <f t="shared" si="3602"/>
        <v>1446.3099999999999</v>
      </c>
      <c r="DA2233">
        <f t="shared" si="3603"/>
        <v>1</v>
      </c>
      <c r="DB2233">
        <f t="shared" si="3598"/>
        <v>1026.8799999999999</v>
      </c>
      <c r="DC2233">
        <f t="shared" si="3599"/>
        <v>383.18000000000001</v>
      </c>
      <c r="DD2233" t="s">
        <v>14</v>
      </c>
      <c r="DE2233" t="s">
        <v>14</v>
      </c>
      <c r="DF2233">
        <f t="shared" si="3593"/>
        <v>0</v>
      </c>
      <c r="DG2233">
        <f t="shared" ref="DG2233:DG2239" si="3607">ROUND(ROUND(AF2233,2)*CX2233,2)</f>
        <v>1.03</v>
      </c>
      <c r="DH2233">
        <f t="shared" si="3501"/>
        <v>0.38</v>
      </c>
      <c r="DI2233">
        <f t="shared" si="3502"/>
        <v>0</v>
      </c>
      <c r="DJ2233">
        <f t="shared" si="3605"/>
        <v>1.4100000000000001</v>
      </c>
      <c r="DK2233">
        <v>1</v>
      </c>
      <c r="DL2233" t="s">
        <v>690</v>
      </c>
      <c r="DM2233">
        <v>4</v>
      </c>
      <c r="DN2233" t="s">
        <v>48</v>
      </c>
      <c r="DO2233">
        <v>1</v>
      </c>
    </row>
    <row r="2234">
      <c r="A2234">
        <f>ROW(Source!A881)</f>
        <v>881</v>
      </c>
      <c r="B2234">
        <v>419115877</v>
      </c>
      <c r="C2234">
        <v>412996226</v>
      </c>
      <c r="D2234">
        <v>417090679</v>
      </c>
      <c r="E2234">
        <v>117</v>
      </c>
      <c r="F2234">
        <v>1</v>
      </c>
      <c r="G2234">
        <v>1</v>
      </c>
      <c r="H2234">
        <v>3</v>
      </c>
      <c r="I2234" t="s">
        <v>837</v>
      </c>
      <c r="J2234" t="s">
        <v>14</v>
      </c>
      <c r="K2234" t="s">
        <v>838</v>
      </c>
      <c r="L2234">
        <v>1348</v>
      </c>
      <c r="N2234">
        <v>1009</v>
      </c>
      <c r="O2234" t="s">
        <v>148</v>
      </c>
      <c r="P2234" t="s">
        <v>148</v>
      </c>
      <c r="Q2234">
        <v>1000</v>
      </c>
      <c r="W2234">
        <v>0</v>
      </c>
      <c r="X2234">
        <v>-1299107208</v>
      </c>
      <c r="Y2234">
        <f t="shared" ref="Y2234:Y2237" si="3608">(AT2234*ROUND(0,7))</f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1</v>
      </c>
      <c r="AK2234">
        <v>1</v>
      </c>
      <c r="AL2234">
        <v>1</v>
      </c>
      <c r="AM2234">
        <v>-2</v>
      </c>
      <c r="AN2234">
        <v>0</v>
      </c>
      <c r="AO2234">
        <v>0</v>
      </c>
      <c r="AP2234">
        <v>1</v>
      </c>
      <c r="AQ2234">
        <v>1</v>
      </c>
      <c r="AR2234">
        <v>0</v>
      </c>
      <c r="AS2234" t="s">
        <v>14</v>
      </c>
      <c r="AT2234">
        <v>0.69999999999999996</v>
      </c>
      <c r="AU2234" t="s">
        <v>1176</v>
      </c>
      <c r="AV2234">
        <v>0</v>
      </c>
      <c r="AW2234">
        <v>2</v>
      </c>
      <c r="AX2234">
        <v>419118432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CV2234">
        <v>0</v>
      </c>
      <c r="CW2234">
        <v>0</v>
      </c>
      <c r="CX2234">
        <f>ROUND(Y2234*Source!I881,7)</f>
        <v>0</v>
      </c>
      <c r="CY2234">
        <f t="shared" ref="CY2234:CY2237" si="3609">AA2234</f>
        <v>0</v>
      </c>
      <c r="CZ2234">
        <f t="shared" ref="CZ2234:CZ2237" si="3610">AE2234</f>
        <v>0</v>
      </c>
      <c r="DA2234">
        <f t="shared" ref="DA2234:DA2237" si="3611">AI2234</f>
        <v>1</v>
      </c>
      <c r="DB2234">
        <f t="shared" ref="DB2234:DB2237" si="3612">ROUND((ROUND(AT2234*CZ2234,2)*ROUND(0,7)),6)</f>
        <v>0</v>
      </c>
      <c r="DC2234">
        <f t="shared" ref="DC2234:DC2237" si="3613">ROUND((ROUND(AT2234*AG2234,2)*ROUND(0,7)),6)</f>
        <v>0</v>
      </c>
      <c r="DD2234" t="s">
        <v>14</v>
      </c>
      <c r="DE2234" t="s">
        <v>14</v>
      </c>
      <c r="DF2234">
        <f t="shared" si="3593"/>
        <v>0</v>
      </c>
      <c r="DG2234">
        <f t="shared" si="3607"/>
        <v>0</v>
      </c>
      <c r="DH2234">
        <f t="shared" si="3501"/>
        <v>0</v>
      </c>
      <c r="DI2234">
        <f t="shared" si="3502"/>
        <v>0</v>
      </c>
      <c r="DJ2234">
        <f t="shared" ref="DJ2234:DJ2237" si="3614">DF2234</f>
        <v>0</v>
      </c>
      <c r="DK2234">
        <v>0</v>
      </c>
      <c r="DL2234" t="s">
        <v>14</v>
      </c>
      <c r="DM2234">
        <v>0</v>
      </c>
      <c r="DN2234" t="s">
        <v>14</v>
      </c>
      <c r="DO2234">
        <v>0</v>
      </c>
    </row>
    <row r="2235">
      <c r="A2235">
        <f>ROW(Source!A881)</f>
        <v>881</v>
      </c>
      <c r="B2235">
        <v>419115877</v>
      </c>
      <c r="C2235">
        <v>412996226</v>
      </c>
      <c r="D2235">
        <v>417163001</v>
      </c>
      <c r="E2235">
        <v>1</v>
      </c>
      <c r="F2235">
        <v>1</v>
      </c>
      <c r="G2235">
        <v>1</v>
      </c>
      <c r="H2235">
        <v>3</v>
      </c>
      <c r="I2235" t="s">
        <v>835</v>
      </c>
      <c r="J2235" t="s">
        <v>1922</v>
      </c>
      <c r="K2235" t="s">
        <v>836</v>
      </c>
      <c r="L2235">
        <v>1348</v>
      </c>
      <c r="N2235">
        <v>1009</v>
      </c>
      <c r="O2235" t="s">
        <v>148</v>
      </c>
      <c r="P2235" t="s">
        <v>148</v>
      </c>
      <c r="Q2235">
        <v>1000</v>
      </c>
      <c r="W2235">
        <v>0</v>
      </c>
      <c r="X2235">
        <v>-261518221</v>
      </c>
      <c r="Y2235">
        <f t="shared" si="3608"/>
        <v>0</v>
      </c>
      <c r="AA2235">
        <v>74002.229999999996</v>
      </c>
      <c r="AB2235">
        <v>0</v>
      </c>
      <c r="AC2235">
        <v>0</v>
      </c>
      <c r="AD2235">
        <v>0</v>
      </c>
      <c r="AE2235">
        <v>62186.75</v>
      </c>
      <c r="AF2235">
        <v>0</v>
      </c>
      <c r="AG2235">
        <v>0</v>
      </c>
      <c r="AH2235">
        <v>0</v>
      </c>
      <c r="AI2235">
        <v>1.1899999999999999</v>
      </c>
      <c r="AJ2235">
        <v>1</v>
      </c>
      <c r="AK2235">
        <v>1</v>
      </c>
      <c r="AL2235">
        <v>1</v>
      </c>
      <c r="AM2235">
        <v>2</v>
      </c>
      <c r="AN2235">
        <v>0</v>
      </c>
      <c r="AO2235">
        <v>0</v>
      </c>
      <c r="AP2235">
        <v>1</v>
      </c>
      <c r="AQ2235">
        <v>1</v>
      </c>
      <c r="AR2235">
        <v>0</v>
      </c>
      <c r="AS2235" t="s">
        <v>14</v>
      </c>
      <c r="AT2235">
        <v>0.0028</v>
      </c>
      <c r="AU2235" t="s">
        <v>1176</v>
      </c>
      <c r="AV2235">
        <v>0</v>
      </c>
      <c r="AW2235">
        <v>2</v>
      </c>
      <c r="AX2235">
        <v>419118433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174.12289999999999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1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ROUND(Y2235*Source!I881,7)</f>
        <v>0</v>
      </c>
      <c r="CY2235">
        <f t="shared" si="3609"/>
        <v>74002.229999999996</v>
      </c>
      <c r="CZ2235">
        <f t="shared" si="3610"/>
        <v>62186.75</v>
      </c>
      <c r="DA2235">
        <f t="shared" si="3611"/>
        <v>1.1899999999999999</v>
      </c>
      <c r="DB2235">
        <f t="shared" si="3612"/>
        <v>0</v>
      </c>
      <c r="DC2235">
        <f t="shared" si="3613"/>
        <v>0</v>
      </c>
      <c r="DD2235" t="s">
        <v>14</v>
      </c>
      <c r="DE2235" t="s">
        <v>14</v>
      </c>
      <c r="DF2235">
        <f t="shared" ref="DF2235:DF2236" si="3615">ROUND(ROUND(AE2235*AI2235,2)*CX2235,2)</f>
        <v>0</v>
      </c>
      <c r="DG2235">
        <f t="shared" si="3607"/>
        <v>0</v>
      </c>
      <c r="DH2235">
        <f t="shared" si="3501"/>
        <v>0</v>
      </c>
      <c r="DI2235">
        <f t="shared" si="3502"/>
        <v>0</v>
      </c>
      <c r="DJ2235">
        <f t="shared" si="3614"/>
        <v>0</v>
      </c>
      <c r="DK2235">
        <v>0</v>
      </c>
      <c r="DL2235" t="s">
        <v>14</v>
      </c>
      <c r="DM2235">
        <v>0</v>
      </c>
      <c r="DN2235" t="s">
        <v>14</v>
      </c>
      <c r="DO2235">
        <v>0</v>
      </c>
    </row>
    <row r="2236">
      <c r="A2236">
        <f>ROW(Source!A881)</f>
        <v>881</v>
      </c>
      <c r="B2236">
        <v>419115877</v>
      </c>
      <c r="C2236">
        <v>412996226</v>
      </c>
      <c r="D2236">
        <v>417165052</v>
      </c>
      <c r="E2236">
        <v>1</v>
      </c>
      <c r="F2236">
        <v>1</v>
      </c>
      <c r="G2236">
        <v>1</v>
      </c>
      <c r="H2236">
        <v>3</v>
      </c>
      <c r="I2236" t="s">
        <v>692</v>
      </c>
      <c r="J2236" t="s">
        <v>1898</v>
      </c>
      <c r="K2236" t="s">
        <v>693</v>
      </c>
      <c r="L2236">
        <v>1339</v>
      </c>
      <c r="N2236">
        <v>1007</v>
      </c>
      <c r="O2236" t="s">
        <v>694</v>
      </c>
      <c r="P2236" t="s">
        <v>694</v>
      </c>
      <c r="Q2236">
        <v>1</v>
      </c>
      <c r="W2236">
        <v>0</v>
      </c>
      <c r="X2236">
        <v>1964556667</v>
      </c>
      <c r="Y2236">
        <f t="shared" si="3608"/>
        <v>0</v>
      </c>
      <c r="AA2236">
        <v>31.780000000000001</v>
      </c>
      <c r="AB2236">
        <v>0</v>
      </c>
      <c r="AC2236">
        <v>0</v>
      </c>
      <c r="AD2236">
        <v>0</v>
      </c>
      <c r="AE2236">
        <v>35.710000000000001</v>
      </c>
      <c r="AF2236">
        <v>0</v>
      </c>
      <c r="AG2236">
        <v>0</v>
      </c>
      <c r="AH2236">
        <v>0</v>
      </c>
      <c r="AI2236">
        <v>0.89000000000000001</v>
      </c>
      <c r="AJ2236">
        <v>1</v>
      </c>
      <c r="AK2236">
        <v>1</v>
      </c>
      <c r="AL2236">
        <v>1</v>
      </c>
      <c r="AM2236">
        <v>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14</v>
      </c>
      <c r="AT2236">
        <v>3.2000000000000002</v>
      </c>
      <c r="AU2236" t="s">
        <v>1176</v>
      </c>
      <c r="AV2236">
        <v>0</v>
      </c>
      <c r="AW2236">
        <v>2</v>
      </c>
      <c r="AX2236">
        <v>419118434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114.27200000000001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CV2236">
        <v>0</v>
      </c>
      <c r="CW2236">
        <v>0</v>
      </c>
      <c r="CX2236">
        <f>ROUND(Y2236*Source!I881,7)</f>
        <v>0</v>
      </c>
      <c r="CY2236">
        <f t="shared" si="3609"/>
        <v>31.780000000000001</v>
      </c>
      <c r="CZ2236">
        <f t="shared" si="3610"/>
        <v>35.710000000000001</v>
      </c>
      <c r="DA2236">
        <f t="shared" si="3611"/>
        <v>0.89000000000000001</v>
      </c>
      <c r="DB2236">
        <f t="shared" si="3612"/>
        <v>0</v>
      </c>
      <c r="DC2236">
        <f t="shared" si="3613"/>
        <v>0</v>
      </c>
      <c r="DD2236" t="s">
        <v>14</v>
      </c>
      <c r="DE2236" t="s">
        <v>14</v>
      </c>
      <c r="DF2236">
        <f t="shared" si="3615"/>
        <v>0</v>
      </c>
      <c r="DG2236">
        <f t="shared" si="3607"/>
        <v>0</v>
      </c>
      <c r="DH2236">
        <f t="shared" si="3501"/>
        <v>0</v>
      </c>
      <c r="DI2236">
        <f t="shared" si="3502"/>
        <v>0</v>
      </c>
      <c r="DJ2236">
        <f t="shared" si="3614"/>
        <v>0</v>
      </c>
      <c r="DK2236">
        <v>0</v>
      </c>
      <c r="DL2236" t="s">
        <v>14</v>
      </c>
      <c r="DM2236">
        <v>0</v>
      </c>
      <c r="DN2236" t="s">
        <v>14</v>
      </c>
      <c r="DO2236">
        <v>0</v>
      </c>
    </row>
    <row r="2237">
      <c r="A2237">
        <f>ROW(Source!A881)</f>
        <v>881</v>
      </c>
      <c r="B2237">
        <v>419115877</v>
      </c>
      <c r="C2237">
        <v>412996226</v>
      </c>
      <c r="D2237">
        <v>417092049</v>
      </c>
      <c r="E2237">
        <v>117</v>
      </c>
      <c r="F2237">
        <v>1</v>
      </c>
      <c r="G2237">
        <v>1</v>
      </c>
      <c r="H2237">
        <v>3</v>
      </c>
      <c r="I2237" t="s">
        <v>839</v>
      </c>
      <c r="J2237" t="s">
        <v>14</v>
      </c>
      <c r="K2237" t="s">
        <v>840</v>
      </c>
      <c r="L2237">
        <v>1348</v>
      </c>
      <c r="N2237">
        <v>1009</v>
      </c>
      <c r="O2237" t="s">
        <v>148</v>
      </c>
      <c r="P2237" t="s">
        <v>148</v>
      </c>
      <c r="Q2237">
        <v>1000</v>
      </c>
      <c r="W2237">
        <v>0</v>
      </c>
      <c r="X2237">
        <v>-2143350517</v>
      </c>
      <c r="Y2237">
        <f t="shared" si="3608"/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1</v>
      </c>
      <c r="AJ2237">
        <v>1</v>
      </c>
      <c r="AK2237">
        <v>1</v>
      </c>
      <c r="AL2237">
        <v>1</v>
      </c>
      <c r="AM2237">
        <v>-2</v>
      </c>
      <c r="AN2237">
        <v>1</v>
      </c>
      <c r="AO2237">
        <v>0</v>
      </c>
      <c r="AP2237">
        <v>1</v>
      </c>
      <c r="AQ2237">
        <v>1</v>
      </c>
      <c r="AR2237">
        <v>0</v>
      </c>
      <c r="AS2237" t="s">
        <v>14</v>
      </c>
      <c r="AT2237">
        <v>0</v>
      </c>
      <c r="AU2237" t="s">
        <v>1176</v>
      </c>
      <c r="AV2237">
        <v>0</v>
      </c>
      <c r="AW2237">
        <v>2</v>
      </c>
      <c r="AX2237">
        <v>419118435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ROUND(Y2237*Source!I881,7)</f>
        <v>0</v>
      </c>
      <c r="CY2237">
        <f t="shared" si="3609"/>
        <v>0</v>
      </c>
      <c r="CZ2237">
        <f t="shared" si="3610"/>
        <v>0</v>
      </c>
      <c r="DA2237">
        <f t="shared" si="3611"/>
        <v>1</v>
      </c>
      <c r="DB2237">
        <f t="shared" si="3612"/>
        <v>0</v>
      </c>
      <c r="DC2237">
        <f t="shared" si="3613"/>
        <v>0</v>
      </c>
      <c r="DD2237" t="s">
        <v>14</v>
      </c>
      <c r="DE2237" t="s">
        <v>14</v>
      </c>
      <c r="DF2237">
        <f t="shared" ref="DF2237:DF2253" si="3616">ROUND(ROUND(AE2237,2)*CX2237,2)</f>
        <v>0</v>
      </c>
      <c r="DG2237">
        <f t="shared" si="3607"/>
        <v>0</v>
      </c>
      <c r="DH2237">
        <f t="shared" si="3501"/>
        <v>0</v>
      </c>
      <c r="DI2237">
        <f t="shared" si="3502"/>
        <v>0</v>
      </c>
      <c r="DJ2237">
        <f t="shared" si="3614"/>
        <v>0</v>
      </c>
      <c r="DK2237">
        <v>0</v>
      </c>
      <c r="DL2237" t="s">
        <v>14</v>
      </c>
      <c r="DM2237">
        <v>0</v>
      </c>
      <c r="DN2237" t="s">
        <v>14</v>
      </c>
      <c r="DO2237">
        <v>0</v>
      </c>
    </row>
    <row r="2238">
      <c r="A2238">
        <f>ROW(Source!A882)</f>
        <v>882</v>
      </c>
      <c r="B2238">
        <v>419115877</v>
      </c>
      <c r="C2238">
        <v>412996253</v>
      </c>
      <c r="D2238">
        <v>417090692</v>
      </c>
      <c r="E2238">
        <v>117</v>
      </c>
      <c r="F2238">
        <v>1</v>
      </c>
      <c r="G2238">
        <v>1</v>
      </c>
      <c r="H2238">
        <v>1</v>
      </c>
      <c r="I2238" t="s">
        <v>844</v>
      </c>
      <c r="J2238" t="s">
        <v>14</v>
      </c>
      <c r="K2238" t="s">
        <v>845</v>
      </c>
      <c r="L2238">
        <v>1191</v>
      </c>
      <c r="N2238">
        <v>1013</v>
      </c>
      <c r="O2238" t="s">
        <v>48</v>
      </c>
      <c r="P2238" t="s">
        <v>48</v>
      </c>
      <c r="Q2238">
        <v>1</v>
      </c>
      <c r="W2238">
        <v>0</v>
      </c>
      <c r="X2238">
        <v>1682852000</v>
      </c>
      <c r="Y2238">
        <f t="shared" ref="Y2238:Y2243" si="3617">AT2238</f>
        <v>0.57999999999999996</v>
      </c>
      <c r="AA2238">
        <v>0</v>
      </c>
      <c r="AB2238">
        <v>0</v>
      </c>
      <c r="AC2238">
        <v>0</v>
      </c>
      <c r="AD2238">
        <v>467.19</v>
      </c>
      <c r="AE2238">
        <v>0</v>
      </c>
      <c r="AF2238">
        <v>0</v>
      </c>
      <c r="AG2238">
        <v>0</v>
      </c>
      <c r="AH2238">
        <v>467.19</v>
      </c>
      <c r="AI2238">
        <v>1</v>
      </c>
      <c r="AJ2238">
        <v>1</v>
      </c>
      <c r="AK2238">
        <v>1</v>
      </c>
      <c r="AL2238">
        <v>1</v>
      </c>
      <c r="AM2238">
        <v>-2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14</v>
      </c>
      <c r="AT2238">
        <v>0.57999999999999996</v>
      </c>
      <c r="AU2238" t="s">
        <v>14</v>
      </c>
      <c r="AV2238">
        <v>1</v>
      </c>
      <c r="AW2238">
        <v>2</v>
      </c>
      <c r="AX2238">
        <v>419118436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270.97019999999998</v>
      </c>
      <c r="BN2238">
        <v>0.57999999999999996</v>
      </c>
      <c r="BO2238">
        <v>0</v>
      </c>
      <c r="BP2238">
        <v>1</v>
      </c>
      <c r="BQ2238">
        <v>0</v>
      </c>
      <c r="BR2238">
        <v>0</v>
      </c>
      <c r="BS2238">
        <v>0</v>
      </c>
      <c r="BT2238">
        <v>270.97019999999998</v>
      </c>
      <c r="BU2238">
        <v>0.57999999999999996</v>
      </c>
      <c r="BV2238">
        <v>0</v>
      </c>
      <c r="BW2238">
        <v>1</v>
      </c>
      <c r="CU2238">
        <f>ROUND(AT2238*Source!I882*AH2238*AL2238,2)</f>
        <v>0.27000000000000002</v>
      </c>
      <c r="CV2238">
        <f>ROUND(Y2238*Source!I882,7)</f>
        <v>0.00058</v>
      </c>
      <c r="CW2238">
        <v>0</v>
      </c>
      <c r="CX2238">
        <f>ROUND(Y2238*Source!I882,7)</f>
        <v>0.00058</v>
      </c>
      <c r="CY2238">
        <f t="shared" ref="CY2238:CY2239" si="3618">AD2238</f>
        <v>467.19</v>
      </c>
      <c r="CZ2238">
        <f t="shared" ref="CZ2238:CZ2239" si="3619">AH2238</f>
        <v>467.19</v>
      </c>
      <c r="DA2238">
        <f t="shared" ref="DA2238:DA2239" si="3620">AL2238</f>
        <v>1</v>
      </c>
      <c r="DB2238">
        <f t="shared" ref="DB2238:DB2243" si="3621">ROUND(ROUND(AT2238*CZ2238,2),6)</f>
        <v>270.96999999999997</v>
      </c>
      <c r="DC2238">
        <f t="shared" ref="DC2238:DC2243" si="3622">ROUND(ROUND(AT2238*AG2238,2),6)</f>
        <v>0</v>
      </c>
      <c r="DD2238" t="s">
        <v>14</v>
      </c>
      <c r="DE2238" t="s">
        <v>14</v>
      </c>
      <c r="DF2238">
        <f t="shared" si="3616"/>
        <v>0</v>
      </c>
      <c r="DG2238">
        <f t="shared" si="3607"/>
        <v>0</v>
      </c>
      <c r="DH2238">
        <f t="shared" si="3501"/>
        <v>0</v>
      </c>
      <c r="DI2238">
        <f t="shared" si="3502"/>
        <v>0.27000000000000002</v>
      </c>
      <c r="DJ2238">
        <f t="shared" ref="DJ2238:DJ2239" si="3623">DI2238</f>
        <v>0.27000000000000002</v>
      </c>
      <c r="DK2238">
        <v>1</v>
      </c>
      <c r="DL2238" t="s">
        <v>14</v>
      </c>
      <c r="DM2238">
        <v>0</v>
      </c>
      <c r="DN2238" t="s">
        <v>14</v>
      </c>
      <c r="DO2238">
        <v>0</v>
      </c>
    </row>
    <row r="2239">
      <c r="A2239">
        <f>ROW(Source!A882)</f>
        <v>882</v>
      </c>
      <c r="B2239">
        <v>419115877</v>
      </c>
      <c r="C2239">
        <v>412996253</v>
      </c>
      <c r="D2239">
        <v>417090896</v>
      </c>
      <c r="E2239">
        <v>117</v>
      </c>
      <c r="F2239">
        <v>1</v>
      </c>
      <c r="G2239">
        <v>1</v>
      </c>
      <c r="H2239">
        <v>1</v>
      </c>
      <c r="I2239" t="s">
        <v>1844</v>
      </c>
      <c r="J2239" t="s">
        <v>14</v>
      </c>
      <c r="K2239" t="s">
        <v>1845</v>
      </c>
      <c r="L2239">
        <v>1191</v>
      </c>
      <c r="N2239">
        <v>1013</v>
      </c>
      <c r="O2239" t="s">
        <v>48</v>
      </c>
      <c r="P2239" t="s">
        <v>48</v>
      </c>
      <c r="Q2239">
        <v>1</v>
      </c>
      <c r="W2239">
        <v>0</v>
      </c>
      <c r="X2239">
        <v>-1417349443</v>
      </c>
      <c r="Y2239">
        <f t="shared" si="3617"/>
        <v>0.40999999999999998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1</v>
      </c>
      <c r="AM2239">
        <v>-2</v>
      </c>
      <c r="AN2239">
        <v>0</v>
      </c>
      <c r="AO2239">
        <v>0</v>
      </c>
      <c r="AP2239">
        <v>1</v>
      </c>
      <c r="AQ2239">
        <v>1</v>
      </c>
      <c r="AR2239">
        <v>0</v>
      </c>
      <c r="AS2239" t="s">
        <v>14</v>
      </c>
      <c r="AT2239">
        <v>0.40999999999999998</v>
      </c>
      <c r="AU2239" t="s">
        <v>14</v>
      </c>
      <c r="AV2239">
        <v>2</v>
      </c>
      <c r="AW2239">
        <v>2</v>
      </c>
      <c r="AX2239">
        <v>419118437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ROUND(Y2239*Source!I882,7)</f>
        <v>0.00040999999999999999</v>
      </c>
      <c r="CY2239">
        <f t="shared" si="3618"/>
        <v>0</v>
      </c>
      <c r="CZ2239">
        <f t="shared" si="3619"/>
        <v>0</v>
      </c>
      <c r="DA2239">
        <f t="shared" si="3620"/>
        <v>1</v>
      </c>
      <c r="DB2239">
        <f t="shared" si="3621"/>
        <v>0</v>
      </c>
      <c r="DC2239">
        <f t="shared" si="3622"/>
        <v>0</v>
      </c>
      <c r="DD2239" t="s">
        <v>14</v>
      </c>
      <c r="DE2239" t="s">
        <v>14</v>
      </c>
      <c r="DF2239">
        <f t="shared" si="3616"/>
        <v>0</v>
      </c>
      <c r="DG2239">
        <f t="shared" si="3607"/>
        <v>0</v>
      </c>
      <c r="DH2239">
        <f t="shared" si="3501"/>
        <v>0</v>
      </c>
      <c r="DI2239">
        <f t="shared" si="3502"/>
        <v>0</v>
      </c>
      <c r="DJ2239">
        <f t="shared" si="3623"/>
        <v>0</v>
      </c>
      <c r="DK2239">
        <v>0</v>
      </c>
      <c r="DL2239" t="s">
        <v>14</v>
      </c>
      <c r="DM2239">
        <v>0</v>
      </c>
      <c r="DN2239" t="s">
        <v>14</v>
      </c>
      <c r="DO2239">
        <v>0</v>
      </c>
    </row>
    <row r="2240">
      <c r="A2240">
        <f>ROW(Source!A882)</f>
        <v>882</v>
      </c>
      <c r="B2240">
        <v>419115877</v>
      </c>
      <c r="C2240">
        <v>412996253</v>
      </c>
      <c r="D2240">
        <v>417097724</v>
      </c>
      <c r="E2240">
        <v>1</v>
      </c>
      <c r="F2240">
        <v>1</v>
      </c>
      <c r="G2240">
        <v>1</v>
      </c>
      <c r="H2240">
        <v>2</v>
      </c>
      <c r="I2240" t="s">
        <v>819</v>
      </c>
      <c r="J2240" t="s">
        <v>1916</v>
      </c>
      <c r="K2240" t="s">
        <v>820</v>
      </c>
      <c r="L2240">
        <v>1368</v>
      </c>
      <c r="N2240">
        <v>1011</v>
      </c>
      <c r="O2240" t="s">
        <v>55</v>
      </c>
      <c r="P2240" t="s">
        <v>55</v>
      </c>
      <c r="Q2240">
        <v>1</v>
      </c>
      <c r="W2240">
        <v>0</v>
      </c>
      <c r="X2240">
        <v>1187814292</v>
      </c>
      <c r="Y2240">
        <f t="shared" si="3617"/>
        <v>0.080000000000000002</v>
      </c>
      <c r="AA2240">
        <v>0</v>
      </c>
      <c r="AB2240">
        <v>5172.6099999999997</v>
      </c>
      <c r="AC2240">
        <v>825.63999999999999</v>
      </c>
      <c r="AD2240">
        <v>0</v>
      </c>
      <c r="AE2240">
        <v>0</v>
      </c>
      <c r="AF2240">
        <v>3592.0900000000001</v>
      </c>
      <c r="AG2240">
        <v>825.63999999999999</v>
      </c>
      <c r="AH2240">
        <v>0</v>
      </c>
      <c r="AI2240">
        <v>1</v>
      </c>
      <c r="AJ2240">
        <v>1.4399999999999999</v>
      </c>
      <c r="AK2240">
        <v>1</v>
      </c>
      <c r="AL2240">
        <v>1</v>
      </c>
      <c r="AM2240">
        <v>2</v>
      </c>
      <c r="AN2240">
        <v>0</v>
      </c>
      <c r="AO2240">
        <v>0</v>
      </c>
      <c r="AP2240">
        <v>1</v>
      </c>
      <c r="AQ2240">
        <v>1</v>
      </c>
      <c r="AR2240">
        <v>0</v>
      </c>
      <c r="AS2240" t="s">
        <v>14</v>
      </c>
      <c r="AT2240">
        <v>0.080000000000000002</v>
      </c>
      <c r="AU2240" t="s">
        <v>14</v>
      </c>
      <c r="AV2240">
        <v>1</v>
      </c>
      <c r="AW2240">
        <v>2</v>
      </c>
      <c r="AX2240">
        <v>419118438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287.36720000000003</v>
      </c>
      <c r="BL2240">
        <v>66.051199999999994</v>
      </c>
      <c r="BM2240">
        <v>0</v>
      </c>
      <c r="BN2240">
        <v>0</v>
      </c>
      <c r="BO2240">
        <v>0.080000000000000002</v>
      </c>
      <c r="BP2240">
        <v>1</v>
      </c>
      <c r="BQ2240">
        <v>0</v>
      </c>
      <c r="BR2240">
        <v>287.36720000000003</v>
      </c>
      <c r="BS2240">
        <v>66.051199999999994</v>
      </c>
      <c r="BT2240">
        <v>0</v>
      </c>
      <c r="BU2240">
        <v>0</v>
      </c>
      <c r="BV2240">
        <v>0.080000000000000002</v>
      </c>
      <c r="BW2240">
        <v>1</v>
      </c>
      <c r="CV2240">
        <v>0</v>
      </c>
      <c r="CW2240">
        <f>ROUND(Y2240*Source!I882*DO2240,7)</f>
        <v>7.9999999999999993e-05</v>
      </c>
      <c r="CX2240">
        <f>ROUND(Y2240*Source!I882,7)</f>
        <v>7.9999999999999993e-05</v>
      </c>
      <c r="CY2240">
        <f t="shared" ref="CY2240:CY2243" si="3624">AB2240</f>
        <v>5172.6099999999997</v>
      </c>
      <c r="CZ2240">
        <f t="shared" ref="CZ2240:CZ2243" si="3625">AF2240</f>
        <v>3592.0900000000001</v>
      </c>
      <c r="DA2240">
        <f t="shared" ref="DA2240:DA2243" si="3626">AJ2240</f>
        <v>1.4399999999999999</v>
      </c>
      <c r="DB2240">
        <f t="shared" si="3621"/>
        <v>287.37</v>
      </c>
      <c r="DC2240">
        <f t="shared" si="3622"/>
        <v>66.049999999999997</v>
      </c>
      <c r="DD2240" t="s">
        <v>14</v>
      </c>
      <c r="DE2240" t="s">
        <v>14</v>
      </c>
      <c r="DF2240">
        <f t="shared" si="3616"/>
        <v>0</v>
      </c>
      <c r="DG2240">
        <f>ROUND(ROUND(AF2240*AJ2240,2)*CX2240,2)</f>
        <v>0.41000000000000003</v>
      </c>
      <c r="DH2240">
        <f t="shared" si="3501"/>
        <v>0.070000000000000007</v>
      </c>
      <c r="DI2240">
        <f t="shared" si="3502"/>
        <v>0</v>
      </c>
      <c r="DJ2240">
        <f t="shared" ref="DJ2240:DJ2243" si="3627">DG2240+DH2240</f>
        <v>0.48000000000000004</v>
      </c>
      <c r="DK2240">
        <v>0</v>
      </c>
      <c r="DL2240" t="s">
        <v>821</v>
      </c>
      <c r="DM2240">
        <v>8</v>
      </c>
      <c r="DN2240" t="s">
        <v>48</v>
      </c>
      <c r="DO2240">
        <v>1</v>
      </c>
    </row>
    <row r="2241">
      <c r="A2241">
        <f>ROW(Source!A882)</f>
        <v>882</v>
      </c>
      <c r="B2241">
        <v>419115877</v>
      </c>
      <c r="C2241">
        <v>412996253</v>
      </c>
      <c r="D2241">
        <v>417097748</v>
      </c>
      <c r="E2241">
        <v>1</v>
      </c>
      <c r="F2241">
        <v>1</v>
      </c>
      <c r="G2241">
        <v>1</v>
      </c>
      <c r="H2241">
        <v>2</v>
      </c>
      <c r="I2241" t="s">
        <v>829</v>
      </c>
      <c r="J2241" t="s">
        <v>1919</v>
      </c>
      <c r="K2241" t="s">
        <v>830</v>
      </c>
      <c r="L2241">
        <v>1368</v>
      </c>
      <c r="N2241">
        <v>1011</v>
      </c>
      <c r="O2241" t="s">
        <v>55</v>
      </c>
      <c r="P2241" t="s">
        <v>55</v>
      </c>
      <c r="Q2241">
        <v>1</v>
      </c>
      <c r="W2241">
        <v>0</v>
      </c>
      <c r="X2241">
        <v>298573120</v>
      </c>
      <c r="Y2241">
        <f t="shared" si="3617"/>
        <v>0.12</v>
      </c>
      <c r="AA2241">
        <v>0</v>
      </c>
      <c r="AB2241">
        <v>1761.72</v>
      </c>
      <c r="AC2241">
        <v>620.24000000000001</v>
      </c>
      <c r="AD2241">
        <v>0</v>
      </c>
      <c r="AE2241">
        <v>0</v>
      </c>
      <c r="AF2241">
        <v>1761.72</v>
      </c>
      <c r="AG2241">
        <v>620.24000000000001</v>
      </c>
      <c r="AH2241">
        <v>0</v>
      </c>
      <c r="AI2241">
        <v>1</v>
      </c>
      <c r="AJ2241">
        <v>1</v>
      </c>
      <c r="AK2241">
        <v>1</v>
      </c>
      <c r="AL2241">
        <v>1</v>
      </c>
      <c r="AM2241">
        <v>-2</v>
      </c>
      <c r="AN2241">
        <v>0</v>
      </c>
      <c r="AO2241">
        <v>0</v>
      </c>
      <c r="AP2241">
        <v>1</v>
      </c>
      <c r="AQ2241">
        <v>1</v>
      </c>
      <c r="AR2241">
        <v>0</v>
      </c>
      <c r="AS2241" t="s">
        <v>14</v>
      </c>
      <c r="AT2241">
        <v>0.12</v>
      </c>
      <c r="AU2241" t="s">
        <v>14</v>
      </c>
      <c r="AV2241">
        <v>1</v>
      </c>
      <c r="AW2241">
        <v>2</v>
      </c>
      <c r="AX2241">
        <v>419118439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211.40639999999999</v>
      </c>
      <c r="BL2241">
        <v>74.428799999999995</v>
      </c>
      <c r="BM2241">
        <v>0</v>
      </c>
      <c r="BN2241">
        <v>0</v>
      </c>
      <c r="BO2241">
        <v>0.12</v>
      </c>
      <c r="BP2241">
        <v>1</v>
      </c>
      <c r="BQ2241">
        <v>0</v>
      </c>
      <c r="BR2241">
        <v>211.40639999999999</v>
      </c>
      <c r="BS2241">
        <v>74.428799999999995</v>
      </c>
      <c r="BT2241">
        <v>0</v>
      </c>
      <c r="BU2241">
        <v>0</v>
      </c>
      <c r="BV2241">
        <v>0.12</v>
      </c>
      <c r="BW2241">
        <v>1</v>
      </c>
      <c r="CV2241">
        <v>0</v>
      </c>
      <c r="CW2241">
        <f>ROUND(Y2241*Source!I882*DO2241,7)</f>
        <v>0.00011999999999999999</v>
      </c>
      <c r="CX2241">
        <f>ROUND(Y2241*Source!I882,7)</f>
        <v>0.00011999999999999999</v>
      </c>
      <c r="CY2241">
        <f t="shared" si="3624"/>
        <v>1761.72</v>
      </c>
      <c r="CZ2241">
        <f t="shared" si="3625"/>
        <v>1761.72</v>
      </c>
      <c r="DA2241">
        <f t="shared" si="3626"/>
        <v>1</v>
      </c>
      <c r="DB2241">
        <f t="shared" si="3621"/>
        <v>211.41</v>
      </c>
      <c r="DC2241">
        <f t="shared" si="3622"/>
        <v>74.429999999999993</v>
      </c>
      <c r="DD2241" t="s">
        <v>14</v>
      </c>
      <c r="DE2241" t="s">
        <v>14</v>
      </c>
      <c r="DF2241">
        <f t="shared" si="3616"/>
        <v>0</v>
      </c>
      <c r="DG2241">
        <f t="shared" ref="DG2241:DG2242" si="3628">ROUND(ROUND(AF2241,2)*CX2241,2)</f>
        <v>0.20999999999999999</v>
      </c>
      <c r="DH2241">
        <f t="shared" ref="DH2241:DH2304" si="3629">ROUND(ROUND(AG2241,2)*CX2241,2)</f>
        <v>0.070000000000000007</v>
      </c>
      <c r="DI2241">
        <f t="shared" ref="DI2241:DI2304" si="3630">ROUND(ROUND(AH2241,2)*CX2241,2)</f>
        <v>0</v>
      </c>
      <c r="DJ2241">
        <f t="shared" si="3627"/>
        <v>0.28000000000000003</v>
      </c>
      <c r="DK2241">
        <v>1</v>
      </c>
      <c r="DL2241" t="s">
        <v>56</v>
      </c>
      <c r="DM2241">
        <v>5</v>
      </c>
      <c r="DN2241" t="s">
        <v>48</v>
      </c>
      <c r="DO2241">
        <v>1</v>
      </c>
    </row>
    <row r="2242">
      <c r="A2242">
        <f>ROW(Source!A882)</f>
        <v>882</v>
      </c>
      <c r="B2242">
        <v>419115877</v>
      </c>
      <c r="C2242">
        <v>412996253</v>
      </c>
      <c r="D2242">
        <v>417097755</v>
      </c>
      <c r="E2242">
        <v>1</v>
      </c>
      <c r="F2242">
        <v>1</v>
      </c>
      <c r="G2242">
        <v>1</v>
      </c>
      <c r="H2242">
        <v>2</v>
      </c>
      <c r="I2242" t="s">
        <v>831</v>
      </c>
      <c r="J2242" t="s">
        <v>1920</v>
      </c>
      <c r="K2242" t="s">
        <v>832</v>
      </c>
      <c r="L2242">
        <v>1368</v>
      </c>
      <c r="N2242">
        <v>1011</v>
      </c>
      <c r="O2242" t="s">
        <v>55</v>
      </c>
      <c r="P2242" t="s">
        <v>55</v>
      </c>
      <c r="Q2242">
        <v>1</v>
      </c>
      <c r="W2242">
        <v>0</v>
      </c>
      <c r="X2242">
        <v>906184072</v>
      </c>
      <c r="Y2242">
        <f t="shared" si="3617"/>
        <v>0.13</v>
      </c>
      <c r="AA2242">
        <v>0</v>
      </c>
      <c r="AB2242">
        <v>1843.9200000000001</v>
      </c>
      <c r="AC2242">
        <v>620.24000000000001</v>
      </c>
      <c r="AD2242">
        <v>0</v>
      </c>
      <c r="AE2242">
        <v>0</v>
      </c>
      <c r="AF2242">
        <v>1843.9200000000001</v>
      </c>
      <c r="AG2242">
        <v>620.24000000000001</v>
      </c>
      <c r="AH2242">
        <v>0</v>
      </c>
      <c r="AI2242">
        <v>1</v>
      </c>
      <c r="AJ2242">
        <v>1</v>
      </c>
      <c r="AK2242">
        <v>1</v>
      </c>
      <c r="AL2242">
        <v>1</v>
      </c>
      <c r="AM2242">
        <v>-2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14</v>
      </c>
      <c r="AT2242">
        <v>0.13</v>
      </c>
      <c r="AU2242" t="s">
        <v>14</v>
      </c>
      <c r="AV2242">
        <v>1</v>
      </c>
      <c r="AW2242">
        <v>2</v>
      </c>
      <c r="AX2242">
        <v>419118440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239.70960000000002</v>
      </c>
      <c r="BL2242">
        <v>80.631200000000007</v>
      </c>
      <c r="BM2242">
        <v>0</v>
      </c>
      <c r="BN2242">
        <v>0</v>
      </c>
      <c r="BO2242">
        <v>0.13</v>
      </c>
      <c r="BP2242">
        <v>1</v>
      </c>
      <c r="BQ2242">
        <v>0</v>
      </c>
      <c r="BR2242">
        <v>239.70960000000002</v>
      </c>
      <c r="BS2242">
        <v>80.631200000000007</v>
      </c>
      <c r="BT2242">
        <v>0</v>
      </c>
      <c r="BU2242">
        <v>0</v>
      </c>
      <c r="BV2242">
        <v>0.13</v>
      </c>
      <c r="BW2242">
        <v>1</v>
      </c>
      <c r="CV2242">
        <v>0</v>
      </c>
      <c r="CW2242">
        <f>ROUND(Y2242*Source!I882*DO2242,7)</f>
        <v>0.00012999999999999999</v>
      </c>
      <c r="CX2242">
        <f>ROUND(Y2242*Source!I882,7)</f>
        <v>0.00012999999999999999</v>
      </c>
      <c r="CY2242">
        <f t="shared" si="3624"/>
        <v>1843.9200000000001</v>
      </c>
      <c r="CZ2242">
        <f t="shared" si="3625"/>
        <v>1843.9200000000001</v>
      </c>
      <c r="DA2242">
        <f t="shared" si="3626"/>
        <v>1</v>
      </c>
      <c r="DB2242">
        <f t="shared" si="3621"/>
        <v>239.70999999999998</v>
      </c>
      <c r="DC2242">
        <f t="shared" si="3622"/>
        <v>80.629999999999995</v>
      </c>
      <c r="DD2242" t="s">
        <v>14</v>
      </c>
      <c r="DE2242" t="s">
        <v>14</v>
      </c>
      <c r="DF2242">
        <f t="shared" si="3616"/>
        <v>0</v>
      </c>
      <c r="DG2242">
        <f t="shared" si="3628"/>
        <v>0.23999999999999999</v>
      </c>
      <c r="DH2242">
        <f t="shared" si="3629"/>
        <v>0.080000000000000002</v>
      </c>
      <c r="DI2242">
        <f t="shared" si="3630"/>
        <v>0</v>
      </c>
      <c r="DJ2242">
        <f t="shared" si="3627"/>
        <v>0.32000000000000001</v>
      </c>
      <c r="DK2242">
        <v>1</v>
      </c>
      <c r="DL2242" t="s">
        <v>56</v>
      </c>
      <c r="DM2242">
        <v>5</v>
      </c>
      <c r="DN2242" t="s">
        <v>48</v>
      </c>
      <c r="DO2242">
        <v>1</v>
      </c>
    </row>
    <row r="2243">
      <c r="A2243">
        <f>ROW(Source!A882)</f>
        <v>882</v>
      </c>
      <c r="B2243">
        <v>419115877</v>
      </c>
      <c r="C2243">
        <v>412996253</v>
      </c>
      <c r="D2243">
        <v>417097845</v>
      </c>
      <c r="E2243">
        <v>1</v>
      </c>
      <c r="F2243">
        <v>1</v>
      </c>
      <c r="G2243">
        <v>1</v>
      </c>
      <c r="H2243">
        <v>2</v>
      </c>
      <c r="I2243" t="s">
        <v>833</v>
      </c>
      <c r="J2243" t="s">
        <v>1921</v>
      </c>
      <c r="K2243" t="s">
        <v>834</v>
      </c>
      <c r="L2243">
        <v>1368</v>
      </c>
      <c r="N2243">
        <v>1011</v>
      </c>
      <c r="O2243" t="s">
        <v>55</v>
      </c>
      <c r="P2243" t="s">
        <v>55</v>
      </c>
      <c r="Q2243">
        <v>1</v>
      </c>
      <c r="W2243">
        <v>0</v>
      </c>
      <c r="X2243">
        <v>-1221802089</v>
      </c>
      <c r="Y2243">
        <f t="shared" si="3617"/>
        <v>0.080000000000000002</v>
      </c>
      <c r="AA2243">
        <v>0</v>
      </c>
      <c r="AB2243">
        <v>12437.26</v>
      </c>
      <c r="AC2243">
        <v>825.63999999999999</v>
      </c>
      <c r="AD2243">
        <v>0</v>
      </c>
      <c r="AE2243">
        <v>0</v>
      </c>
      <c r="AF2243">
        <v>8883.7600000000002</v>
      </c>
      <c r="AG2243">
        <v>825.63999999999999</v>
      </c>
      <c r="AH2243">
        <v>0</v>
      </c>
      <c r="AI2243">
        <v>1</v>
      </c>
      <c r="AJ2243">
        <v>1.3999999999999999</v>
      </c>
      <c r="AK2243">
        <v>1</v>
      </c>
      <c r="AL2243">
        <v>1</v>
      </c>
      <c r="AM2243">
        <v>2</v>
      </c>
      <c r="AN2243">
        <v>0</v>
      </c>
      <c r="AO2243">
        <v>0</v>
      </c>
      <c r="AP2243">
        <v>1</v>
      </c>
      <c r="AQ2243">
        <v>1</v>
      </c>
      <c r="AR2243">
        <v>0</v>
      </c>
      <c r="AS2243" t="s">
        <v>14</v>
      </c>
      <c r="AT2243">
        <v>0.080000000000000002</v>
      </c>
      <c r="AU2243" t="s">
        <v>14</v>
      </c>
      <c r="AV2243">
        <v>1</v>
      </c>
      <c r="AW2243">
        <v>2</v>
      </c>
      <c r="AX2243">
        <v>419118441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710.70080000000007</v>
      </c>
      <c r="BL2243">
        <v>66.051199999999994</v>
      </c>
      <c r="BM2243">
        <v>0</v>
      </c>
      <c r="BN2243">
        <v>0</v>
      </c>
      <c r="BO2243">
        <v>0.080000000000000002</v>
      </c>
      <c r="BP2243">
        <v>1</v>
      </c>
      <c r="BQ2243">
        <v>0</v>
      </c>
      <c r="BR2243">
        <v>710.70080000000007</v>
      </c>
      <c r="BS2243">
        <v>66.051199999999994</v>
      </c>
      <c r="BT2243">
        <v>0</v>
      </c>
      <c r="BU2243">
        <v>0</v>
      </c>
      <c r="BV2243">
        <v>0.080000000000000002</v>
      </c>
      <c r="BW2243">
        <v>1</v>
      </c>
      <c r="CV2243">
        <v>0</v>
      </c>
      <c r="CW2243">
        <f>ROUND(Y2243*Source!I882*DO2243,7)</f>
        <v>7.9999999999999993e-05</v>
      </c>
      <c r="CX2243">
        <f>ROUND(Y2243*Source!I882,7)</f>
        <v>7.9999999999999993e-05</v>
      </c>
      <c r="CY2243">
        <f t="shared" si="3624"/>
        <v>12437.26</v>
      </c>
      <c r="CZ2243">
        <f t="shared" si="3625"/>
        <v>8883.7600000000002</v>
      </c>
      <c r="DA2243">
        <f t="shared" si="3626"/>
        <v>1.3999999999999999</v>
      </c>
      <c r="DB2243">
        <f t="shared" si="3621"/>
        <v>710.69999999999993</v>
      </c>
      <c r="DC2243">
        <f t="shared" si="3622"/>
        <v>66.049999999999997</v>
      </c>
      <c r="DD2243" t="s">
        <v>14</v>
      </c>
      <c r="DE2243" t="s">
        <v>14</v>
      </c>
      <c r="DF2243">
        <f t="shared" si="3616"/>
        <v>0</v>
      </c>
      <c r="DG2243">
        <f>ROUND(ROUND(AF2243*AJ2243,2)*CX2243,2)</f>
        <v>0.98999999999999999</v>
      </c>
      <c r="DH2243">
        <f t="shared" si="3629"/>
        <v>0.070000000000000007</v>
      </c>
      <c r="DI2243">
        <f t="shared" si="3630"/>
        <v>0</v>
      </c>
      <c r="DJ2243">
        <f t="shared" si="3627"/>
        <v>1.0600000000000001</v>
      </c>
      <c r="DK2243">
        <v>0</v>
      </c>
      <c r="DL2243" t="s">
        <v>821</v>
      </c>
      <c r="DM2243">
        <v>8</v>
      </c>
      <c r="DN2243" t="s">
        <v>48</v>
      </c>
      <c r="DO2243">
        <v>1</v>
      </c>
    </row>
    <row r="2244">
      <c r="A2244">
        <f>ROW(Source!A882)</f>
        <v>882</v>
      </c>
      <c r="B2244">
        <v>419115877</v>
      </c>
      <c r="C2244">
        <v>412996253</v>
      </c>
      <c r="D2244">
        <v>417092049</v>
      </c>
      <c r="E2244">
        <v>117</v>
      </c>
      <c r="F2244">
        <v>1</v>
      </c>
      <c r="G2244">
        <v>1</v>
      </c>
      <c r="H2244">
        <v>3</v>
      </c>
      <c r="I2244" t="s">
        <v>839</v>
      </c>
      <c r="J2244" t="s">
        <v>14</v>
      </c>
      <c r="K2244" t="s">
        <v>840</v>
      </c>
      <c r="L2244">
        <v>1348</v>
      </c>
      <c r="N2244">
        <v>1009</v>
      </c>
      <c r="O2244" t="s">
        <v>148</v>
      </c>
      <c r="P2244" t="s">
        <v>148</v>
      </c>
      <c r="Q2244">
        <v>1000</v>
      </c>
      <c r="W2244">
        <v>0</v>
      </c>
      <c r="X2244">
        <v>-2143350517</v>
      </c>
      <c r="Y2244">
        <f>(AT2244*ROUND(0,7))</f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14</v>
      </c>
      <c r="AT2244">
        <v>0</v>
      </c>
      <c r="AU2244" t="s">
        <v>1176</v>
      </c>
      <c r="AV2244">
        <v>0</v>
      </c>
      <c r="AW2244">
        <v>2</v>
      </c>
      <c r="AX2244">
        <v>419118442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ROUND(Y2244*Source!I882,7)</f>
        <v>0</v>
      </c>
      <c r="CY2244">
        <f>AA2244</f>
        <v>0</v>
      </c>
      <c r="CZ2244">
        <f>AE2244</f>
        <v>0</v>
      </c>
      <c r="DA2244">
        <f>AI2244</f>
        <v>1</v>
      </c>
      <c r="DB2244">
        <f>ROUND((ROUND(AT2244*CZ2244,2)*ROUND(0,7)),6)</f>
        <v>0</v>
      </c>
      <c r="DC2244">
        <f>ROUND((ROUND(AT2244*AG2244,2)*ROUND(0,7)),6)</f>
        <v>0</v>
      </c>
      <c r="DD2244" t="s">
        <v>14</v>
      </c>
      <c r="DE2244" t="s">
        <v>14</v>
      </c>
      <c r="DF2244">
        <f t="shared" si="3616"/>
        <v>0</v>
      </c>
      <c r="DG2244">
        <f t="shared" ref="DG2244:DG2246" si="3631">ROUND(ROUND(AF2244,2)*CX2244,2)</f>
        <v>0</v>
      </c>
      <c r="DH2244">
        <f t="shared" si="3629"/>
        <v>0</v>
      </c>
      <c r="DI2244">
        <f t="shared" si="3630"/>
        <v>0</v>
      </c>
      <c r="DJ2244">
        <f>DF2244</f>
        <v>0</v>
      </c>
      <c r="DK2244">
        <v>0</v>
      </c>
      <c r="DL2244" t="s">
        <v>14</v>
      </c>
      <c r="DM2244">
        <v>0</v>
      </c>
      <c r="DN2244" t="s">
        <v>14</v>
      </c>
      <c r="DO2244">
        <v>0</v>
      </c>
    </row>
    <row r="2245">
      <c r="A2245">
        <f>ROW(Source!A883)</f>
        <v>883</v>
      </c>
      <c r="B2245">
        <v>419115877</v>
      </c>
      <c r="C2245">
        <v>412996268</v>
      </c>
      <c r="D2245">
        <v>417090684</v>
      </c>
      <c r="E2245">
        <v>117</v>
      </c>
      <c r="F2245">
        <v>1</v>
      </c>
      <c r="G2245">
        <v>1</v>
      </c>
      <c r="H2245">
        <v>1</v>
      </c>
      <c r="I2245" t="s">
        <v>723</v>
      </c>
      <c r="J2245" t="s">
        <v>14</v>
      </c>
      <c r="K2245" t="s">
        <v>724</v>
      </c>
      <c r="L2245">
        <v>1191</v>
      </c>
      <c r="N2245">
        <v>1013</v>
      </c>
      <c r="O2245" t="s">
        <v>48</v>
      </c>
      <c r="P2245" t="s">
        <v>48</v>
      </c>
      <c r="Q2245">
        <v>1</v>
      </c>
      <c r="W2245">
        <v>0</v>
      </c>
      <c r="X2245">
        <v>-1991603921</v>
      </c>
      <c r="Y2245">
        <f t="shared" ref="Y2245:Y2253" si="3632">AT2245</f>
        <v>33</v>
      </c>
      <c r="AA2245">
        <v>0</v>
      </c>
      <c r="AB2245">
        <v>0</v>
      </c>
      <c r="AC2245">
        <v>0</v>
      </c>
      <c r="AD2245">
        <v>459.13999999999999</v>
      </c>
      <c r="AE2245">
        <v>0</v>
      </c>
      <c r="AF2245">
        <v>0</v>
      </c>
      <c r="AG2245">
        <v>0</v>
      </c>
      <c r="AH2245">
        <v>459.13999999999999</v>
      </c>
      <c r="AI2245">
        <v>1</v>
      </c>
      <c r="AJ2245">
        <v>1</v>
      </c>
      <c r="AK2245">
        <v>1</v>
      </c>
      <c r="AL2245">
        <v>1</v>
      </c>
      <c r="AM2245">
        <v>-2</v>
      </c>
      <c r="AN2245">
        <v>0</v>
      </c>
      <c r="AO2245">
        <v>0</v>
      </c>
      <c r="AP2245">
        <v>1</v>
      </c>
      <c r="AQ2245">
        <v>1</v>
      </c>
      <c r="AR2245">
        <v>0</v>
      </c>
      <c r="AS2245" t="s">
        <v>14</v>
      </c>
      <c r="AT2245">
        <v>33</v>
      </c>
      <c r="AU2245" t="s">
        <v>14</v>
      </c>
      <c r="AV2245">
        <v>1</v>
      </c>
      <c r="AW2245">
        <v>2</v>
      </c>
      <c r="AX2245">
        <v>419118443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15151.619999999999</v>
      </c>
      <c r="BN2245">
        <v>33</v>
      </c>
      <c r="BO2245">
        <v>0</v>
      </c>
      <c r="BP2245">
        <v>1</v>
      </c>
      <c r="BQ2245">
        <v>0</v>
      </c>
      <c r="BR2245">
        <v>0</v>
      </c>
      <c r="BS2245">
        <v>0</v>
      </c>
      <c r="BT2245">
        <v>15151.619999999999</v>
      </c>
      <c r="BU2245">
        <v>33</v>
      </c>
      <c r="BV2245">
        <v>0</v>
      </c>
      <c r="BW2245">
        <v>1</v>
      </c>
      <c r="CU2245">
        <f>ROUND(AT2245*Source!I883*AH2245*AL2245,2)</f>
        <v>15.15</v>
      </c>
      <c r="CV2245">
        <f>ROUND(Y2245*Source!I883,7)</f>
        <v>0.033000000000000002</v>
      </c>
      <c r="CW2245">
        <v>0</v>
      </c>
      <c r="CX2245">
        <f>ROUND(Y2245*Source!I883,7)</f>
        <v>0.033000000000000002</v>
      </c>
      <c r="CY2245">
        <f t="shared" ref="CY2245:CY2246" si="3633">AD2245</f>
        <v>459.13999999999999</v>
      </c>
      <c r="CZ2245">
        <f t="shared" ref="CZ2245:CZ2246" si="3634">AH2245</f>
        <v>459.13999999999999</v>
      </c>
      <c r="DA2245">
        <f t="shared" ref="DA2245:DA2246" si="3635">AL2245</f>
        <v>1</v>
      </c>
      <c r="DB2245">
        <f t="shared" ref="DB2245:DB2253" si="3636">ROUND(ROUND(AT2245*CZ2245,2),6)</f>
        <v>15151.619999999999</v>
      </c>
      <c r="DC2245">
        <f t="shared" ref="DC2245:DC2253" si="3637">ROUND(ROUND(AT2245*AG2245,2),6)</f>
        <v>0</v>
      </c>
      <c r="DD2245" t="s">
        <v>14</v>
      </c>
      <c r="DE2245" t="s">
        <v>14</v>
      </c>
      <c r="DF2245">
        <f t="shared" si="3616"/>
        <v>0</v>
      </c>
      <c r="DG2245">
        <f t="shared" si="3631"/>
        <v>0</v>
      </c>
      <c r="DH2245">
        <f t="shared" si="3629"/>
        <v>0</v>
      </c>
      <c r="DI2245">
        <f t="shared" si="3630"/>
        <v>15.15</v>
      </c>
      <c r="DJ2245">
        <f t="shared" ref="DJ2245:DJ2246" si="3638">DI2245</f>
        <v>15.15</v>
      </c>
      <c r="DK2245">
        <v>1</v>
      </c>
      <c r="DL2245" t="s">
        <v>14</v>
      </c>
      <c r="DM2245">
        <v>0</v>
      </c>
      <c r="DN2245" t="s">
        <v>14</v>
      </c>
      <c r="DO2245">
        <v>0</v>
      </c>
    </row>
    <row r="2246">
      <c r="A2246">
        <f>ROW(Source!A883)</f>
        <v>883</v>
      </c>
      <c r="B2246">
        <v>419115877</v>
      </c>
      <c r="C2246">
        <v>412996268</v>
      </c>
      <c r="D2246">
        <v>417090896</v>
      </c>
      <c r="E2246">
        <v>117</v>
      </c>
      <c r="F2246">
        <v>1</v>
      </c>
      <c r="G2246">
        <v>1</v>
      </c>
      <c r="H2246">
        <v>1</v>
      </c>
      <c r="I2246" t="s">
        <v>1844</v>
      </c>
      <c r="J2246" t="s">
        <v>14</v>
      </c>
      <c r="K2246" t="s">
        <v>1845</v>
      </c>
      <c r="L2246">
        <v>1191</v>
      </c>
      <c r="N2246">
        <v>1013</v>
      </c>
      <c r="O2246" t="s">
        <v>48</v>
      </c>
      <c r="P2246" t="s">
        <v>48</v>
      </c>
      <c r="Q2246">
        <v>1</v>
      </c>
      <c r="W2246">
        <v>0</v>
      </c>
      <c r="X2246">
        <v>-1417349443</v>
      </c>
      <c r="Y2246">
        <f t="shared" si="3632"/>
        <v>37.369999999999997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1</v>
      </c>
      <c r="AJ2246">
        <v>1</v>
      </c>
      <c r="AK2246">
        <v>1</v>
      </c>
      <c r="AL2246">
        <v>1</v>
      </c>
      <c r="AM2246">
        <v>-2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14</v>
      </c>
      <c r="AT2246">
        <v>37.369999999999997</v>
      </c>
      <c r="AU2246" t="s">
        <v>14</v>
      </c>
      <c r="AV2246">
        <v>2</v>
      </c>
      <c r="AW2246">
        <v>2</v>
      </c>
      <c r="AX2246">
        <v>419118444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CV2246">
        <v>0</v>
      </c>
      <c r="CW2246">
        <v>0</v>
      </c>
      <c r="CX2246">
        <f>ROUND(Y2246*Source!I883,7)</f>
        <v>0.03737</v>
      </c>
      <c r="CY2246">
        <f t="shared" si="3633"/>
        <v>0</v>
      </c>
      <c r="CZ2246">
        <f t="shared" si="3634"/>
        <v>0</v>
      </c>
      <c r="DA2246">
        <f t="shared" si="3635"/>
        <v>1</v>
      </c>
      <c r="DB2246">
        <f t="shared" si="3636"/>
        <v>0</v>
      </c>
      <c r="DC2246">
        <f t="shared" si="3637"/>
        <v>0</v>
      </c>
      <c r="DD2246" t="s">
        <v>14</v>
      </c>
      <c r="DE2246" t="s">
        <v>14</v>
      </c>
      <c r="DF2246">
        <f t="shared" si="3616"/>
        <v>0</v>
      </c>
      <c r="DG2246">
        <f t="shared" si="3631"/>
        <v>0</v>
      </c>
      <c r="DH2246">
        <f t="shared" si="3629"/>
        <v>0</v>
      </c>
      <c r="DI2246">
        <f t="shared" si="3630"/>
        <v>0</v>
      </c>
      <c r="DJ2246">
        <f t="shared" si="3638"/>
        <v>0</v>
      </c>
      <c r="DK2246">
        <v>0</v>
      </c>
      <c r="DL2246" t="s">
        <v>14</v>
      </c>
      <c r="DM2246">
        <v>0</v>
      </c>
      <c r="DN2246" t="s">
        <v>14</v>
      </c>
      <c r="DO2246">
        <v>0</v>
      </c>
    </row>
    <row r="2247">
      <c r="A2247">
        <f>ROW(Source!A883)</f>
        <v>883</v>
      </c>
      <c r="B2247">
        <v>419115877</v>
      </c>
      <c r="C2247">
        <v>412996268</v>
      </c>
      <c r="D2247">
        <v>417096953</v>
      </c>
      <c r="E2247">
        <v>1</v>
      </c>
      <c r="F2247">
        <v>1</v>
      </c>
      <c r="G2247">
        <v>1</v>
      </c>
      <c r="H2247">
        <v>2</v>
      </c>
      <c r="I2247" t="s">
        <v>647</v>
      </c>
      <c r="J2247" t="s">
        <v>1896</v>
      </c>
      <c r="K2247" t="s">
        <v>648</v>
      </c>
      <c r="L2247">
        <v>1368</v>
      </c>
      <c r="N2247">
        <v>1011</v>
      </c>
      <c r="O2247" t="s">
        <v>55</v>
      </c>
      <c r="P2247" t="s">
        <v>55</v>
      </c>
      <c r="Q2247">
        <v>1</v>
      </c>
      <c r="W2247">
        <v>0</v>
      </c>
      <c r="X2247">
        <v>1445775709</v>
      </c>
      <c r="Y2247">
        <f t="shared" si="3632"/>
        <v>2.3500000000000001</v>
      </c>
      <c r="AA2247">
        <v>0</v>
      </c>
      <c r="AB2247">
        <v>1126.3</v>
      </c>
      <c r="AC2247">
        <v>620.24000000000001</v>
      </c>
      <c r="AD2247">
        <v>0</v>
      </c>
      <c r="AE2247">
        <v>0</v>
      </c>
      <c r="AF2247">
        <v>828.15999999999997</v>
      </c>
      <c r="AG2247">
        <v>620.24000000000001</v>
      </c>
      <c r="AH2247">
        <v>0</v>
      </c>
      <c r="AI2247">
        <v>1</v>
      </c>
      <c r="AJ2247">
        <v>1.3600000000000001</v>
      </c>
      <c r="AK2247">
        <v>1</v>
      </c>
      <c r="AL2247">
        <v>1</v>
      </c>
      <c r="AM2247">
        <v>2</v>
      </c>
      <c r="AN2247">
        <v>0</v>
      </c>
      <c r="AO2247">
        <v>0</v>
      </c>
      <c r="AP2247">
        <v>1</v>
      </c>
      <c r="AQ2247">
        <v>1</v>
      </c>
      <c r="AR2247">
        <v>0</v>
      </c>
      <c r="AS2247" t="s">
        <v>14</v>
      </c>
      <c r="AT2247">
        <v>2.3500000000000001</v>
      </c>
      <c r="AU2247" t="s">
        <v>14</v>
      </c>
      <c r="AV2247">
        <v>1</v>
      </c>
      <c r="AW2247">
        <v>2</v>
      </c>
      <c r="AX2247">
        <v>419118445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1946.1759999999999</v>
      </c>
      <c r="BL2247">
        <v>1457.5640000000001</v>
      </c>
      <c r="BM2247">
        <v>0</v>
      </c>
      <c r="BN2247">
        <v>0</v>
      </c>
      <c r="BO2247">
        <v>2.3500000000000001</v>
      </c>
      <c r="BP2247">
        <v>1</v>
      </c>
      <c r="BQ2247">
        <v>0</v>
      </c>
      <c r="BR2247">
        <v>1946.1759999999999</v>
      </c>
      <c r="BS2247">
        <v>1457.5640000000001</v>
      </c>
      <c r="BT2247">
        <v>0</v>
      </c>
      <c r="BU2247">
        <v>0</v>
      </c>
      <c r="BV2247">
        <v>2.3500000000000001</v>
      </c>
      <c r="BW2247">
        <v>1</v>
      </c>
      <c r="CV2247">
        <v>0</v>
      </c>
      <c r="CW2247">
        <f>ROUND(Y2247*Source!I883*DO2247,7)</f>
        <v>0.0023500000000000001</v>
      </c>
      <c r="CX2247">
        <f>ROUND(Y2247*Source!I883,7)</f>
        <v>0.0023500000000000001</v>
      </c>
      <c r="CY2247">
        <f t="shared" ref="CY2247:CY2253" si="3639">AB2247</f>
        <v>1126.3</v>
      </c>
      <c r="CZ2247">
        <f t="shared" ref="CZ2247:CZ2253" si="3640">AF2247</f>
        <v>828.15999999999997</v>
      </c>
      <c r="DA2247">
        <f t="shared" ref="DA2247:DA2253" si="3641">AJ2247</f>
        <v>1.3600000000000001</v>
      </c>
      <c r="DB2247">
        <f t="shared" si="3636"/>
        <v>1946.1799999999998</v>
      </c>
      <c r="DC2247">
        <f t="shared" si="3637"/>
        <v>1457.5599999999999</v>
      </c>
      <c r="DD2247" t="s">
        <v>14</v>
      </c>
      <c r="DE2247" t="s">
        <v>14</v>
      </c>
      <c r="DF2247">
        <f t="shared" si="3616"/>
        <v>0</v>
      </c>
      <c r="DG2247">
        <f t="shared" ref="DG2247:DG2248" si="3642">ROUND(ROUND(AF2247*AJ2247,2)*CX2247,2)</f>
        <v>2.6499999999999999</v>
      </c>
      <c r="DH2247">
        <f t="shared" si="3629"/>
        <v>1.46</v>
      </c>
      <c r="DI2247">
        <f t="shared" si="3630"/>
        <v>0</v>
      </c>
      <c r="DJ2247">
        <f t="shared" ref="DJ2247:DJ2253" si="3643">DG2247+DH2247</f>
        <v>4.1099999999999994</v>
      </c>
      <c r="DK2247">
        <v>0</v>
      </c>
      <c r="DL2247" t="s">
        <v>56</v>
      </c>
      <c r="DM2247">
        <v>5</v>
      </c>
      <c r="DN2247" t="s">
        <v>48</v>
      </c>
      <c r="DO2247">
        <v>1</v>
      </c>
    </row>
    <row r="2248">
      <c r="A2248">
        <f>ROW(Source!A883)</f>
        <v>883</v>
      </c>
      <c r="B2248">
        <v>419115877</v>
      </c>
      <c r="C2248">
        <v>412996268</v>
      </c>
      <c r="D2248">
        <v>417096965</v>
      </c>
      <c r="E2248">
        <v>1</v>
      </c>
      <c r="F2248">
        <v>1</v>
      </c>
      <c r="G2248">
        <v>1</v>
      </c>
      <c r="H2248">
        <v>2</v>
      </c>
      <c r="I2248" t="s">
        <v>849</v>
      </c>
      <c r="J2248" t="s">
        <v>1923</v>
      </c>
      <c r="K2248" t="s">
        <v>850</v>
      </c>
      <c r="L2248">
        <v>1368</v>
      </c>
      <c r="N2248">
        <v>1011</v>
      </c>
      <c r="O2248" t="s">
        <v>55</v>
      </c>
      <c r="P2248" t="s">
        <v>55</v>
      </c>
      <c r="Q2248">
        <v>1</v>
      </c>
      <c r="W2248">
        <v>0</v>
      </c>
      <c r="X2248">
        <v>1104301646</v>
      </c>
      <c r="Y2248">
        <f t="shared" si="3632"/>
        <v>0.35999999999999999</v>
      </c>
      <c r="AA2248">
        <v>0</v>
      </c>
      <c r="AB2248">
        <v>2628.8800000000001</v>
      </c>
      <c r="AC2248">
        <v>724.95000000000005</v>
      </c>
      <c r="AD2248">
        <v>0</v>
      </c>
      <c r="AE2248">
        <v>0</v>
      </c>
      <c r="AF2248">
        <v>1933</v>
      </c>
      <c r="AG2248">
        <v>724.95000000000005</v>
      </c>
      <c r="AH2248">
        <v>0</v>
      </c>
      <c r="AI2248">
        <v>1</v>
      </c>
      <c r="AJ2248">
        <v>1.3600000000000001</v>
      </c>
      <c r="AK2248">
        <v>1</v>
      </c>
      <c r="AL2248">
        <v>1</v>
      </c>
      <c r="AM2248">
        <v>2</v>
      </c>
      <c r="AN2248">
        <v>0</v>
      </c>
      <c r="AO2248">
        <v>0</v>
      </c>
      <c r="AP2248">
        <v>1</v>
      </c>
      <c r="AQ2248">
        <v>1</v>
      </c>
      <c r="AR2248">
        <v>0</v>
      </c>
      <c r="AS2248" t="s">
        <v>14</v>
      </c>
      <c r="AT2248">
        <v>0.35999999999999999</v>
      </c>
      <c r="AU2248" t="s">
        <v>14</v>
      </c>
      <c r="AV2248">
        <v>1</v>
      </c>
      <c r="AW2248">
        <v>2</v>
      </c>
      <c r="AX2248">
        <v>419118446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695.88</v>
      </c>
      <c r="BL2248">
        <v>260.98200000000003</v>
      </c>
      <c r="BM2248">
        <v>0</v>
      </c>
      <c r="BN2248">
        <v>0</v>
      </c>
      <c r="BO2248">
        <v>0.35999999999999999</v>
      </c>
      <c r="BP2248">
        <v>1</v>
      </c>
      <c r="BQ2248">
        <v>0</v>
      </c>
      <c r="BR2248">
        <v>695.88</v>
      </c>
      <c r="BS2248">
        <v>260.98200000000003</v>
      </c>
      <c r="BT2248">
        <v>0</v>
      </c>
      <c r="BU2248">
        <v>0</v>
      </c>
      <c r="BV2248">
        <v>0.35999999999999999</v>
      </c>
      <c r="BW2248">
        <v>1</v>
      </c>
      <c r="CV2248">
        <v>0</v>
      </c>
      <c r="CW2248">
        <f>ROUND(Y2248*Source!I883*DO2248,7)</f>
        <v>0.00035999999999999997</v>
      </c>
      <c r="CX2248">
        <f>ROUND(Y2248*Source!I883,7)</f>
        <v>0.00035999999999999997</v>
      </c>
      <c r="CY2248">
        <f t="shared" si="3639"/>
        <v>2628.8800000000001</v>
      </c>
      <c r="CZ2248">
        <f t="shared" si="3640"/>
        <v>1933</v>
      </c>
      <c r="DA2248">
        <f t="shared" si="3641"/>
        <v>1.3600000000000001</v>
      </c>
      <c r="DB2248">
        <f t="shared" si="3636"/>
        <v>695.88</v>
      </c>
      <c r="DC2248">
        <f t="shared" si="3637"/>
        <v>260.97999999999996</v>
      </c>
      <c r="DD2248" t="s">
        <v>14</v>
      </c>
      <c r="DE2248" t="s">
        <v>14</v>
      </c>
      <c r="DF2248">
        <f t="shared" si="3616"/>
        <v>0</v>
      </c>
      <c r="DG2248">
        <f t="shared" si="3642"/>
        <v>0.95000000000000007</v>
      </c>
      <c r="DH2248">
        <f t="shared" si="3629"/>
        <v>0.26000000000000001</v>
      </c>
      <c r="DI2248">
        <f t="shared" si="3630"/>
        <v>0</v>
      </c>
      <c r="DJ2248">
        <f t="shared" si="3643"/>
        <v>1.21</v>
      </c>
      <c r="DK2248">
        <v>0</v>
      </c>
      <c r="DL2248" t="s">
        <v>170</v>
      </c>
      <c r="DM2248">
        <v>6</v>
      </c>
      <c r="DN2248" t="s">
        <v>48</v>
      </c>
      <c r="DO2248">
        <v>1</v>
      </c>
    </row>
    <row r="2249">
      <c r="A2249">
        <f>ROW(Source!A883)</f>
        <v>883</v>
      </c>
      <c r="B2249">
        <v>419115877</v>
      </c>
      <c r="C2249">
        <v>412996268</v>
      </c>
      <c r="D2249">
        <v>417097549</v>
      </c>
      <c r="E2249">
        <v>1</v>
      </c>
      <c r="F2249">
        <v>1</v>
      </c>
      <c r="G2249">
        <v>1</v>
      </c>
      <c r="H2249">
        <v>2</v>
      </c>
      <c r="I2249" t="s">
        <v>792</v>
      </c>
      <c r="J2249" t="s">
        <v>1909</v>
      </c>
      <c r="K2249" t="s">
        <v>793</v>
      </c>
      <c r="L2249">
        <v>1368</v>
      </c>
      <c r="N2249">
        <v>1011</v>
      </c>
      <c r="O2249" t="s">
        <v>55</v>
      </c>
      <c r="P2249" t="s">
        <v>55</v>
      </c>
      <c r="Q2249">
        <v>1</v>
      </c>
      <c r="W2249">
        <v>0</v>
      </c>
      <c r="X2249">
        <v>-664744344</v>
      </c>
      <c r="Y2249">
        <f t="shared" si="3632"/>
        <v>3.98</v>
      </c>
      <c r="AA2249">
        <v>0</v>
      </c>
      <c r="AB2249">
        <v>1587.8800000000001</v>
      </c>
      <c r="AC2249">
        <v>620.24000000000001</v>
      </c>
      <c r="AD2249">
        <v>0</v>
      </c>
      <c r="AE2249">
        <v>0</v>
      </c>
      <c r="AF2249">
        <v>1587.8800000000001</v>
      </c>
      <c r="AG2249">
        <v>620.24000000000001</v>
      </c>
      <c r="AH2249">
        <v>0</v>
      </c>
      <c r="AI2249">
        <v>1</v>
      </c>
      <c r="AJ2249">
        <v>1</v>
      </c>
      <c r="AK2249">
        <v>1</v>
      </c>
      <c r="AL2249">
        <v>1</v>
      </c>
      <c r="AM2249">
        <v>-2</v>
      </c>
      <c r="AN2249">
        <v>0</v>
      </c>
      <c r="AO2249">
        <v>0</v>
      </c>
      <c r="AP2249">
        <v>1</v>
      </c>
      <c r="AQ2249">
        <v>1</v>
      </c>
      <c r="AR2249">
        <v>0</v>
      </c>
      <c r="AS2249" t="s">
        <v>14</v>
      </c>
      <c r="AT2249">
        <v>3.98</v>
      </c>
      <c r="AU2249" t="s">
        <v>14</v>
      </c>
      <c r="AV2249">
        <v>1</v>
      </c>
      <c r="AW2249">
        <v>2</v>
      </c>
      <c r="AX2249">
        <v>419118447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6319.7624000000005</v>
      </c>
      <c r="BL2249">
        <v>2468.5552000000002</v>
      </c>
      <c r="BM2249">
        <v>0</v>
      </c>
      <c r="BN2249">
        <v>0</v>
      </c>
      <c r="BO2249">
        <v>3.98</v>
      </c>
      <c r="BP2249">
        <v>1</v>
      </c>
      <c r="BQ2249">
        <v>0</v>
      </c>
      <c r="BR2249">
        <v>6319.7624000000005</v>
      </c>
      <c r="BS2249">
        <v>2468.5552000000002</v>
      </c>
      <c r="BT2249">
        <v>0</v>
      </c>
      <c r="BU2249">
        <v>0</v>
      </c>
      <c r="BV2249">
        <v>3.98</v>
      </c>
      <c r="BW2249">
        <v>1</v>
      </c>
      <c r="CV2249">
        <v>0</v>
      </c>
      <c r="CW2249">
        <f>ROUND(Y2249*Source!I883*DO2249,7)</f>
        <v>0.00398</v>
      </c>
      <c r="CX2249">
        <f>ROUND(Y2249*Source!I883,7)</f>
        <v>0.00398</v>
      </c>
      <c r="CY2249">
        <f t="shared" si="3639"/>
        <v>1587.8800000000001</v>
      </c>
      <c r="CZ2249">
        <f t="shared" si="3640"/>
        <v>1587.8800000000001</v>
      </c>
      <c r="DA2249">
        <f t="shared" si="3641"/>
        <v>1</v>
      </c>
      <c r="DB2249">
        <f t="shared" si="3636"/>
        <v>6319.7599999999993</v>
      </c>
      <c r="DC2249">
        <f t="shared" si="3637"/>
        <v>2468.5599999999999</v>
      </c>
      <c r="DD2249" t="s">
        <v>14</v>
      </c>
      <c r="DE2249" t="s">
        <v>14</v>
      </c>
      <c r="DF2249">
        <f t="shared" si="3616"/>
        <v>0</v>
      </c>
      <c r="DG2249">
        <f>ROUND(ROUND(AF2249,2)*CX2249,2)</f>
        <v>6.3200000000000003</v>
      </c>
      <c r="DH2249">
        <f t="shared" si="3629"/>
        <v>2.4700000000000002</v>
      </c>
      <c r="DI2249">
        <f t="shared" si="3630"/>
        <v>0</v>
      </c>
      <c r="DJ2249">
        <f t="shared" si="3643"/>
        <v>8.7900000000000009</v>
      </c>
      <c r="DK2249">
        <v>1</v>
      </c>
      <c r="DL2249" t="s">
        <v>56</v>
      </c>
      <c r="DM2249">
        <v>5</v>
      </c>
      <c r="DN2249" t="s">
        <v>48</v>
      </c>
      <c r="DO2249">
        <v>1</v>
      </c>
    </row>
    <row r="2250">
      <c r="A2250">
        <f>ROW(Source!A883)</f>
        <v>883</v>
      </c>
      <c r="B2250">
        <v>419115877</v>
      </c>
      <c r="C2250">
        <v>412996268</v>
      </c>
      <c r="D2250">
        <v>417097740</v>
      </c>
      <c r="E2250">
        <v>1</v>
      </c>
      <c r="F2250">
        <v>1</v>
      </c>
      <c r="G2250">
        <v>1</v>
      </c>
      <c r="H2250">
        <v>2</v>
      </c>
      <c r="I2250" t="s">
        <v>851</v>
      </c>
      <c r="J2250" t="s">
        <v>1924</v>
      </c>
      <c r="K2250" t="s">
        <v>852</v>
      </c>
      <c r="L2250">
        <v>1368</v>
      </c>
      <c r="N2250">
        <v>1011</v>
      </c>
      <c r="O2250" t="s">
        <v>55</v>
      </c>
      <c r="P2250" t="s">
        <v>55</v>
      </c>
      <c r="Q2250">
        <v>1</v>
      </c>
      <c r="W2250">
        <v>0</v>
      </c>
      <c r="X2250">
        <v>1662454676</v>
      </c>
      <c r="Y2250">
        <f t="shared" si="3632"/>
        <v>19</v>
      </c>
      <c r="AA2250">
        <v>0</v>
      </c>
      <c r="AB2250">
        <v>1923.47</v>
      </c>
      <c r="AC2250">
        <v>620.24000000000001</v>
      </c>
      <c r="AD2250">
        <v>0</v>
      </c>
      <c r="AE2250">
        <v>0</v>
      </c>
      <c r="AF2250">
        <v>1373.9100000000001</v>
      </c>
      <c r="AG2250">
        <v>620.24000000000001</v>
      </c>
      <c r="AH2250">
        <v>0</v>
      </c>
      <c r="AI2250">
        <v>1</v>
      </c>
      <c r="AJ2250">
        <v>1.3999999999999999</v>
      </c>
      <c r="AK2250">
        <v>1</v>
      </c>
      <c r="AL2250">
        <v>1</v>
      </c>
      <c r="AM2250">
        <v>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14</v>
      </c>
      <c r="AT2250">
        <v>19</v>
      </c>
      <c r="AU2250" t="s">
        <v>14</v>
      </c>
      <c r="AV2250">
        <v>1</v>
      </c>
      <c r="AW2250">
        <v>2</v>
      </c>
      <c r="AX2250">
        <v>419118448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26104.290000000001</v>
      </c>
      <c r="BL2250">
        <v>11784.559999999999</v>
      </c>
      <c r="BM2250">
        <v>0</v>
      </c>
      <c r="BN2250">
        <v>0</v>
      </c>
      <c r="BO2250">
        <v>19</v>
      </c>
      <c r="BP2250">
        <v>1</v>
      </c>
      <c r="BQ2250">
        <v>0</v>
      </c>
      <c r="BR2250">
        <v>26104.290000000001</v>
      </c>
      <c r="BS2250">
        <v>11784.559999999999</v>
      </c>
      <c r="BT2250">
        <v>0</v>
      </c>
      <c r="BU2250">
        <v>0</v>
      </c>
      <c r="BV2250">
        <v>19</v>
      </c>
      <c r="BW2250">
        <v>1</v>
      </c>
      <c r="CV2250">
        <v>0</v>
      </c>
      <c r="CW2250">
        <f>ROUND(Y2250*Source!I883*DO2250,7)</f>
        <v>0.019</v>
      </c>
      <c r="CX2250">
        <f>ROUND(Y2250*Source!I883,7)</f>
        <v>0.019</v>
      </c>
      <c r="CY2250">
        <f t="shared" si="3639"/>
        <v>1923.47</v>
      </c>
      <c r="CZ2250">
        <f t="shared" si="3640"/>
        <v>1373.9100000000001</v>
      </c>
      <c r="DA2250">
        <f t="shared" si="3641"/>
        <v>1.3999999999999999</v>
      </c>
      <c r="DB2250">
        <f t="shared" si="3636"/>
        <v>26104.289999999997</v>
      </c>
      <c r="DC2250">
        <f t="shared" si="3637"/>
        <v>11784.559999999999</v>
      </c>
      <c r="DD2250" t="s">
        <v>14</v>
      </c>
      <c r="DE2250" t="s">
        <v>14</v>
      </c>
      <c r="DF2250">
        <f t="shared" si="3616"/>
        <v>0</v>
      </c>
      <c r="DG2250">
        <f t="shared" ref="DG2250:DG2252" si="3644">ROUND(ROUND(AF2250*AJ2250,2)*CX2250,2)</f>
        <v>36.550000000000004</v>
      </c>
      <c r="DH2250">
        <f t="shared" si="3629"/>
        <v>11.779999999999999</v>
      </c>
      <c r="DI2250">
        <f t="shared" si="3630"/>
        <v>0</v>
      </c>
      <c r="DJ2250">
        <f t="shared" si="3643"/>
        <v>48.330000000000005</v>
      </c>
      <c r="DK2250">
        <v>0</v>
      </c>
      <c r="DL2250" t="s">
        <v>56</v>
      </c>
      <c r="DM2250">
        <v>5</v>
      </c>
      <c r="DN2250" t="s">
        <v>48</v>
      </c>
      <c r="DO2250">
        <v>1</v>
      </c>
    </row>
    <row r="2251">
      <c r="A2251">
        <f>ROW(Source!A883)</f>
        <v>883</v>
      </c>
      <c r="B2251">
        <v>419115877</v>
      </c>
      <c r="C2251">
        <v>412996268</v>
      </c>
      <c r="D2251">
        <v>417097742</v>
      </c>
      <c r="E2251">
        <v>1</v>
      </c>
      <c r="F2251">
        <v>1</v>
      </c>
      <c r="G2251">
        <v>1</v>
      </c>
      <c r="H2251">
        <v>2</v>
      </c>
      <c r="I2251" t="s">
        <v>853</v>
      </c>
      <c r="J2251" t="s">
        <v>1925</v>
      </c>
      <c r="K2251" t="s">
        <v>854</v>
      </c>
      <c r="L2251">
        <v>1368</v>
      </c>
      <c r="N2251">
        <v>1011</v>
      </c>
      <c r="O2251" t="s">
        <v>55</v>
      </c>
      <c r="P2251" t="s">
        <v>55</v>
      </c>
      <c r="Q2251">
        <v>1</v>
      </c>
      <c r="W2251">
        <v>0</v>
      </c>
      <c r="X2251">
        <v>-634789389</v>
      </c>
      <c r="Y2251">
        <f t="shared" si="3632"/>
        <v>8.5099999999999998</v>
      </c>
      <c r="AA2251">
        <v>0</v>
      </c>
      <c r="AB2251">
        <v>1889.48</v>
      </c>
      <c r="AC2251">
        <v>620.24000000000001</v>
      </c>
      <c r="AD2251">
        <v>0</v>
      </c>
      <c r="AE2251">
        <v>0</v>
      </c>
      <c r="AF2251">
        <v>1349.6300000000001</v>
      </c>
      <c r="AG2251">
        <v>620.24000000000001</v>
      </c>
      <c r="AH2251">
        <v>0</v>
      </c>
      <c r="AI2251">
        <v>1</v>
      </c>
      <c r="AJ2251">
        <v>1.3999999999999999</v>
      </c>
      <c r="AK2251">
        <v>1</v>
      </c>
      <c r="AL2251">
        <v>1</v>
      </c>
      <c r="AM2251">
        <v>2</v>
      </c>
      <c r="AN2251">
        <v>0</v>
      </c>
      <c r="AO2251">
        <v>0</v>
      </c>
      <c r="AP2251">
        <v>1</v>
      </c>
      <c r="AQ2251">
        <v>1</v>
      </c>
      <c r="AR2251">
        <v>0</v>
      </c>
      <c r="AS2251" t="s">
        <v>14</v>
      </c>
      <c r="AT2251">
        <v>8.5099999999999998</v>
      </c>
      <c r="AU2251" t="s">
        <v>14</v>
      </c>
      <c r="AV2251">
        <v>1</v>
      </c>
      <c r="AW2251">
        <v>2</v>
      </c>
      <c r="AX2251">
        <v>419118449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11485.3513</v>
      </c>
      <c r="BL2251">
        <v>5278.2424000000001</v>
      </c>
      <c r="BM2251">
        <v>0</v>
      </c>
      <c r="BN2251">
        <v>0</v>
      </c>
      <c r="BO2251">
        <v>8.5099999999999998</v>
      </c>
      <c r="BP2251">
        <v>1</v>
      </c>
      <c r="BQ2251">
        <v>0</v>
      </c>
      <c r="BR2251">
        <v>11485.3513</v>
      </c>
      <c r="BS2251">
        <v>5278.2424000000001</v>
      </c>
      <c r="BT2251">
        <v>0</v>
      </c>
      <c r="BU2251">
        <v>0</v>
      </c>
      <c r="BV2251">
        <v>8.5099999999999998</v>
      </c>
      <c r="BW2251">
        <v>1</v>
      </c>
      <c r="CV2251">
        <v>0</v>
      </c>
      <c r="CW2251">
        <f>ROUND(Y2251*Source!I883*DO2251,7)</f>
        <v>0.0085100000000000002</v>
      </c>
      <c r="CX2251">
        <f>ROUND(Y2251*Source!I883,7)</f>
        <v>0.0085100000000000002</v>
      </c>
      <c r="CY2251">
        <f t="shared" si="3639"/>
        <v>1889.48</v>
      </c>
      <c r="CZ2251">
        <f t="shared" si="3640"/>
        <v>1349.6300000000001</v>
      </c>
      <c r="DA2251">
        <f t="shared" si="3641"/>
        <v>1.3999999999999999</v>
      </c>
      <c r="DB2251">
        <f t="shared" si="3636"/>
        <v>11485.35</v>
      </c>
      <c r="DC2251">
        <f t="shared" si="3637"/>
        <v>5278.2399999999998</v>
      </c>
      <c r="DD2251" t="s">
        <v>14</v>
      </c>
      <c r="DE2251" t="s">
        <v>14</v>
      </c>
      <c r="DF2251">
        <f t="shared" si="3616"/>
        <v>0</v>
      </c>
      <c r="DG2251">
        <f t="shared" si="3644"/>
        <v>16.080000000000002</v>
      </c>
      <c r="DH2251">
        <f t="shared" si="3629"/>
        <v>5.2800000000000002</v>
      </c>
      <c r="DI2251">
        <f t="shared" si="3630"/>
        <v>0</v>
      </c>
      <c r="DJ2251">
        <f t="shared" si="3643"/>
        <v>21.360000000000003</v>
      </c>
      <c r="DK2251">
        <v>0</v>
      </c>
      <c r="DL2251" t="s">
        <v>56</v>
      </c>
      <c r="DM2251">
        <v>5</v>
      </c>
      <c r="DN2251" t="s">
        <v>48</v>
      </c>
      <c r="DO2251">
        <v>1</v>
      </c>
    </row>
    <row r="2252">
      <c r="A2252">
        <f>ROW(Source!A883)</f>
        <v>883</v>
      </c>
      <c r="B2252">
        <v>419115877</v>
      </c>
      <c r="C2252">
        <v>412996268</v>
      </c>
      <c r="D2252">
        <v>417097804</v>
      </c>
      <c r="E2252">
        <v>1</v>
      </c>
      <c r="F2252">
        <v>1</v>
      </c>
      <c r="G2252">
        <v>1</v>
      </c>
      <c r="H2252">
        <v>2</v>
      </c>
      <c r="I2252" t="s">
        <v>855</v>
      </c>
      <c r="J2252" t="s">
        <v>1926</v>
      </c>
      <c r="K2252" t="s">
        <v>856</v>
      </c>
      <c r="L2252">
        <v>1368</v>
      </c>
      <c r="N2252">
        <v>1011</v>
      </c>
      <c r="O2252" t="s">
        <v>55</v>
      </c>
      <c r="P2252" t="s">
        <v>55</v>
      </c>
      <c r="Q2252">
        <v>1</v>
      </c>
      <c r="W2252">
        <v>0</v>
      </c>
      <c r="X2252">
        <v>-1715072814</v>
      </c>
      <c r="Y2252">
        <f t="shared" si="3632"/>
        <v>0.56999999999999995</v>
      </c>
      <c r="AA2252">
        <v>0</v>
      </c>
      <c r="AB2252">
        <v>2238.1399999999999</v>
      </c>
      <c r="AC2252">
        <v>620.24000000000001</v>
      </c>
      <c r="AD2252">
        <v>0</v>
      </c>
      <c r="AE2252">
        <v>0</v>
      </c>
      <c r="AF2252">
        <v>1790.51</v>
      </c>
      <c r="AG2252">
        <v>620.24000000000001</v>
      </c>
      <c r="AH2252">
        <v>0</v>
      </c>
      <c r="AI2252">
        <v>1</v>
      </c>
      <c r="AJ2252">
        <v>1.25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14</v>
      </c>
      <c r="AT2252">
        <v>0.56999999999999995</v>
      </c>
      <c r="AU2252" t="s">
        <v>14</v>
      </c>
      <c r="AV2252">
        <v>1</v>
      </c>
      <c r="AW2252">
        <v>2</v>
      </c>
      <c r="AX2252">
        <v>419118450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1020.5906999999999</v>
      </c>
      <c r="BL2252">
        <v>353.53679999999997</v>
      </c>
      <c r="BM2252">
        <v>0</v>
      </c>
      <c r="BN2252">
        <v>0</v>
      </c>
      <c r="BO2252">
        <v>0.56999999999999995</v>
      </c>
      <c r="BP2252">
        <v>1</v>
      </c>
      <c r="BQ2252">
        <v>0</v>
      </c>
      <c r="BR2252">
        <v>1020.5906999999999</v>
      </c>
      <c r="BS2252">
        <v>353.53679999999997</v>
      </c>
      <c r="BT2252">
        <v>0</v>
      </c>
      <c r="BU2252">
        <v>0</v>
      </c>
      <c r="BV2252">
        <v>0.56999999999999995</v>
      </c>
      <c r="BW2252">
        <v>1</v>
      </c>
      <c r="CV2252">
        <v>0</v>
      </c>
      <c r="CW2252">
        <f>ROUND(Y2252*Source!I883*DO2252,7)</f>
        <v>0.00056999999999999998</v>
      </c>
      <c r="CX2252">
        <f>ROUND(Y2252*Source!I883,7)</f>
        <v>0.00056999999999999998</v>
      </c>
      <c r="CY2252">
        <f t="shared" si="3639"/>
        <v>2238.1399999999999</v>
      </c>
      <c r="CZ2252">
        <f t="shared" si="3640"/>
        <v>1790.51</v>
      </c>
      <c r="DA2252">
        <f t="shared" si="3641"/>
        <v>1.25</v>
      </c>
      <c r="DB2252">
        <f t="shared" si="3636"/>
        <v>1020.5899999999999</v>
      </c>
      <c r="DC2252">
        <f t="shared" si="3637"/>
        <v>353.53999999999996</v>
      </c>
      <c r="DD2252" t="s">
        <v>14</v>
      </c>
      <c r="DE2252" t="s">
        <v>14</v>
      </c>
      <c r="DF2252">
        <f t="shared" si="3616"/>
        <v>0</v>
      </c>
      <c r="DG2252">
        <f t="shared" si="3644"/>
        <v>1.28</v>
      </c>
      <c r="DH2252">
        <f t="shared" si="3629"/>
        <v>0.35000000000000003</v>
      </c>
      <c r="DI2252">
        <f t="shared" si="3630"/>
        <v>0</v>
      </c>
      <c r="DJ2252">
        <f t="shared" si="3643"/>
        <v>1.6300000000000001</v>
      </c>
      <c r="DK2252">
        <v>0</v>
      </c>
      <c r="DL2252" t="s">
        <v>56</v>
      </c>
      <c r="DM2252">
        <v>5</v>
      </c>
      <c r="DN2252" t="s">
        <v>48</v>
      </c>
      <c r="DO2252">
        <v>1</v>
      </c>
    </row>
    <row r="2253">
      <c r="A2253">
        <f>ROW(Source!A883)</f>
        <v>883</v>
      </c>
      <c r="B2253">
        <v>419115877</v>
      </c>
      <c r="C2253">
        <v>412996268</v>
      </c>
      <c r="D2253">
        <v>417098236</v>
      </c>
      <c r="E2253">
        <v>1</v>
      </c>
      <c r="F2253">
        <v>1</v>
      </c>
      <c r="G2253">
        <v>1</v>
      </c>
      <c r="H2253">
        <v>2</v>
      </c>
      <c r="I2253" t="s">
        <v>688</v>
      </c>
      <c r="J2253" t="s">
        <v>1897</v>
      </c>
      <c r="K2253" t="s">
        <v>689</v>
      </c>
      <c r="L2253">
        <v>1368</v>
      </c>
      <c r="N2253">
        <v>1011</v>
      </c>
      <c r="O2253" t="s">
        <v>55</v>
      </c>
      <c r="P2253" t="s">
        <v>55</v>
      </c>
      <c r="Q2253">
        <v>1</v>
      </c>
      <c r="W2253">
        <v>0</v>
      </c>
      <c r="X2253">
        <v>1946144087</v>
      </c>
      <c r="Y2253">
        <f t="shared" si="3632"/>
        <v>2.6000000000000001</v>
      </c>
      <c r="AA2253">
        <v>0</v>
      </c>
      <c r="AB2253">
        <v>1446.3099999999999</v>
      </c>
      <c r="AC2253">
        <v>539.69000000000005</v>
      </c>
      <c r="AD2253">
        <v>0</v>
      </c>
      <c r="AE2253">
        <v>0</v>
      </c>
      <c r="AF2253">
        <v>1446.3099999999999</v>
      </c>
      <c r="AG2253">
        <v>539.69000000000005</v>
      </c>
      <c r="AH2253">
        <v>0</v>
      </c>
      <c r="AI2253">
        <v>1</v>
      </c>
      <c r="AJ2253">
        <v>1</v>
      </c>
      <c r="AK2253">
        <v>1</v>
      </c>
      <c r="AL2253">
        <v>1</v>
      </c>
      <c r="AM2253">
        <v>-2</v>
      </c>
      <c r="AN2253">
        <v>0</v>
      </c>
      <c r="AO2253">
        <v>0</v>
      </c>
      <c r="AP2253">
        <v>1</v>
      </c>
      <c r="AQ2253">
        <v>1</v>
      </c>
      <c r="AR2253">
        <v>0</v>
      </c>
      <c r="AS2253" t="s">
        <v>14</v>
      </c>
      <c r="AT2253">
        <v>2.6000000000000001</v>
      </c>
      <c r="AU2253" t="s">
        <v>14</v>
      </c>
      <c r="AV2253">
        <v>1</v>
      </c>
      <c r="AW2253">
        <v>2</v>
      </c>
      <c r="AX2253">
        <v>419118451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3760.4059999999999</v>
      </c>
      <c r="BL2253">
        <v>1403.1940000000002</v>
      </c>
      <c r="BM2253">
        <v>0</v>
      </c>
      <c r="BN2253">
        <v>0</v>
      </c>
      <c r="BO2253">
        <v>2.6000000000000001</v>
      </c>
      <c r="BP2253">
        <v>1</v>
      </c>
      <c r="BQ2253">
        <v>0</v>
      </c>
      <c r="BR2253">
        <v>3760.4059999999999</v>
      </c>
      <c r="BS2253">
        <v>1403.1940000000002</v>
      </c>
      <c r="BT2253">
        <v>0</v>
      </c>
      <c r="BU2253">
        <v>0</v>
      </c>
      <c r="BV2253">
        <v>2.6000000000000001</v>
      </c>
      <c r="BW2253">
        <v>1</v>
      </c>
      <c r="CV2253">
        <v>0</v>
      </c>
      <c r="CW2253">
        <f>ROUND(Y2253*Source!I883*DO2253,7)</f>
        <v>0.0025999999999999999</v>
      </c>
      <c r="CX2253">
        <f>ROUND(Y2253*Source!I883,7)</f>
        <v>0.0025999999999999999</v>
      </c>
      <c r="CY2253">
        <f t="shared" si="3639"/>
        <v>1446.3099999999999</v>
      </c>
      <c r="CZ2253">
        <f t="shared" si="3640"/>
        <v>1446.3099999999999</v>
      </c>
      <c r="DA2253">
        <f t="shared" si="3641"/>
        <v>1</v>
      </c>
      <c r="DB2253">
        <f t="shared" si="3636"/>
        <v>3760.4099999999999</v>
      </c>
      <c r="DC2253">
        <f t="shared" si="3637"/>
        <v>1403.1899999999998</v>
      </c>
      <c r="DD2253" t="s">
        <v>14</v>
      </c>
      <c r="DE2253" t="s">
        <v>14</v>
      </c>
      <c r="DF2253">
        <f t="shared" si="3616"/>
        <v>0</v>
      </c>
      <c r="DG2253">
        <f t="shared" ref="DG2253:DG2259" si="3645">ROUND(ROUND(AF2253,2)*CX2253,2)</f>
        <v>3.7600000000000002</v>
      </c>
      <c r="DH2253">
        <f t="shared" si="3629"/>
        <v>1.4000000000000001</v>
      </c>
      <c r="DI2253">
        <f t="shared" si="3630"/>
        <v>0</v>
      </c>
      <c r="DJ2253">
        <f t="shared" si="3643"/>
        <v>5.1600000000000001</v>
      </c>
      <c r="DK2253">
        <v>1</v>
      </c>
      <c r="DL2253" t="s">
        <v>690</v>
      </c>
      <c r="DM2253">
        <v>4</v>
      </c>
      <c r="DN2253" t="s">
        <v>48</v>
      </c>
      <c r="DO2253">
        <v>1</v>
      </c>
    </row>
    <row r="2254">
      <c r="A2254">
        <f>ROW(Source!A883)</f>
        <v>883</v>
      </c>
      <c r="B2254">
        <v>419115877</v>
      </c>
      <c r="C2254">
        <v>412996268</v>
      </c>
      <c r="D2254">
        <v>417165052</v>
      </c>
      <c r="E2254">
        <v>1</v>
      </c>
      <c r="F2254">
        <v>1</v>
      </c>
      <c r="G2254">
        <v>1</v>
      </c>
      <c r="H2254">
        <v>3</v>
      </c>
      <c r="I2254" t="s">
        <v>692</v>
      </c>
      <c r="J2254" t="s">
        <v>1898</v>
      </c>
      <c r="K2254" t="s">
        <v>693</v>
      </c>
      <c r="L2254">
        <v>1339</v>
      </c>
      <c r="N2254">
        <v>1007</v>
      </c>
      <c r="O2254" t="s">
        <v>694</v>
      </c>
      <c r="P2254" t="s">
        <v>694</v>
      </c>
      <c r="Q2254">
        <v>1</v>
      </c>
      <c r="W2254">
        <v>0</v>
      </c>
      <c r="X2254">
        <v>1964556667</v>
      </c>
      <c r="Y2254">
        <f t="shared" ref="Y2254:Y2256" si="3646">(AT2254*ROUND(0,7))</f>
        <v>0</v>
      </c>
      <c r="AA2254">
        <v>31.780000000000001</v>
      </c>
      <c r="AB2254">
        <v>0</v>
      </c>
      <c r="AC2254">
        <v>0</v>
      </c>
      <c r="AD2254">
        <v>0</v>
      </c>
      <c r="AE2254">
        <v>35.710000000000001</v>
      </c>
      <c r="AF2254">
        <v>0</v>
      </c>
      <c r="AG2254">
        <v>0</v>
      </c>
      <c r="AH2254">
        <v>0</v>
      </c>
      <c r="AI2254">
        <v>0.89000000000000001</v>
      </c>
      <c r="AJ2254">
        <v>1</v>
      </c>
      <c r="AK2254">
        <v>1</v>
      </c>
      <c r="AL2254">
        <v>1</v>
      </c>
      <c r="AM2254">
        <v>2</v>
      </c>
      <c r="AN2254">
        <v>0</v>
      </c>
      <c r="AO2254">
        <v>0</v>
      </c>
      <c r="AP2254">
        <v>1</v>
      </c>
      <c r="AQ2254">
        <v>1</v>
      </c>
      <c r="AR2254">
        <v>0</v>
      </c>
      <c r="AS2254" t="s">
        <v>14</v>
      </c>
      <c r="AT2254">
        <v>30</v>
      </c>
      <c r="AU2254" t="s">
        <v>1176</v>
      </c>
      <c r="AV2254">
        <v>0</v>
      </c>
      <c r="AW2254">
        <v>2</v>
      </c>
      <c r="AX2254">
        <v>419118452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1071.3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1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ROUND(Y2254*Source!I883,7)</f>
        <v>0</v>
      </c>
      <c r="CY2254">
        <f t="shared" ref="CY2254:CY2256" si="3647">AA2254</f>
        <v>31.780000000000001</v>
      </c>
      <c r="CZ2254">
        <f t="shared" ref="CZ2254:CZ2256" si="3648">AE2254</f>
        <v>35.710000000000001</v>
      </c>
      <c r="DA2254">
        <f t="shared" ref="DA2254:DA2256" si="3649">AI2254</f>
        <v>0.89000000000000001</v>
      </c>
      <c r="DB2254">
        <f t="shared" ref="DB2254:DB2256" si="3650">ROUND((ROUND(AT2254*CZ2254,2)*ROUND(0,7)),6)</f>
        <v>0</v>
      </c>
      <c r="DC2254">
        <f t="shared" ref="DC2254:DC2256" si="3651">ROUND((ROUND(AT2254*AG2254,2)*ROUND(0,7)),6)</f>
        <v>0</v>
      </c>
      <c r="DD2254" t="s">
        <v>14</v>
      </c>
      <c r="DE2254" t="s">
        <v>14</v>
      </c>
      <c r="DF2254">
        <f>ROUND(ROUND(AE2254*AI2254,2)*CX2254,2)</f>
        <v>0</v>
      </c>
      <c r="DG2254">
        <f t="shared" si="3645"/>
        <v>0</v>
      </c>
      <c r="DH2254">
        <f t="shared" si="3629"/>
        <v>0</v>
      </c>
      <c r="DI2254">
        <f t="shared" si="3630"/>
        <v>0</v>
      </c>
      <c r="DJ2254">
        <f t="shared" ref="DJ2254:DJ2256" si="3652">DF2254</f>
        <v>0</v>
      </c>
      <c r="DK2254">
        <v>0</v>
      </c>
      <c r="DL2254" t="s">
        <v>14</v>
      </c>
      <c r="DM2254">
        <v>0</v>
      </c>
      <c r="DN2254" t="s">
        <v>14</v>
      </c>
      <c r="DO2254">
        <v>0</v>
      </c>
    </row>
    <row r="2255">
      <c r="A2255">
        <f>ROW(Source!A883)</f>
        <v>883</v>
      </c>
      <c r="B2255">
        <v>419115877</v>
      </c>
      <c r="C2255">
        <v>412996268</v>
      </c>
      <c r="D2255">
        <v>417091887</v>
      </c>
      <c r="E2255">
        <v>117</v>
      </c>
      <c r="F2255">
        <v>1</v>
      </c>
      <c r="G2255">
        <v>1</v>
      </c>
      <c r="H2255">
        <v>3</v>
      </c>
      <c r="I2255" t="s">
        <v>857</v>
      </c>
      <c r="J2255" t="s">
        <v>14</v>
      </c>
      <c r="K2255" t="s">
        <v>858</v>
      </c>
      <c r="L2255">
        <v>1339</v>
      </c>
      <c r="N2255">
        <v>1007</v>
      </c>
      <c r="O2255" t="s">
        <v>694</v>
      </c>
      <c r="P2255" t="s">
        <v>694</v>
      </c>
      <c r="Q2255">
        <v>1</v>
      </c>
      <c r="W2255">
        <v>0</v>
      </c>
      <c r="X2255">
        <v>1188023922</v>
      </c>
      <c r="Y2255">
        <f t="shared" si="3646"/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1</v>
      </c>
      <c r="AJ2255">
        <v>1</v>
      </c>
      <c r="AK2255">
        <v>1</v>
      </c>
      <c r="AL2255">
        <v>1</v>
      </c>
      <c r="AM2255">
        <v>-2</v>
      </c>
      <c r="AN2255">
        <v>0</v>
      </c>
      <c r="AO2255">
        <v>0</v>
      </c>
      <c r="AP2255">
        <v>1</v>
      </c>
      <c r="AQ2255">
        <v>1</v>
      </c>
      <c r="AR2255">
        <v>0</v>
      </c>
      <c r="AS2255" t="s">
        <v>14</v>
      </c>
      <c r="AT2255">
        <v>15</v>
      </c>
      <c r="AU2255" t="s">
        <v>1176</v>
      </c>
      <c r="AV2255">
        <v>0</v>
      </c>
      <c r="AW2255">
        <v>2</v>
      </c>
      <c r="AX2255">
        <v>419118453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ROUND(Y2255*Source!I883,7)</f>
        <v>0</v>
      </c>
      <c r="CY2255">
        <f t="shared" si="3647"/>
        <v>0</v>
      </c>
      <c r="CZ2255">
        <f t="shared" si="3648"/>
        <v>0</v>
      </c>
      <c r="DA2255">
        <f t="shared" si="3649"/>
        <v>1</v>
      </c>
      <c r="DB2255">
        <f t="shared" si="3650"/>
        <v>0</v>
      </c>
      <c r="DC2255">
        <f t="shared" si="3651"/>
        <v>0</v>
      </c>
      <c r="DD2255" t="s">
        <v>14</v>
      </c>
      <c r="DE2255" t="s">
        <v>14</v>
      </c>
      <c r="DF2255">
        <f t="shared" ref="DF2255:DF2261" si="3653">ROUND(ROUND(AE2255,2)*CX2255,2)</f>
        <v>0</v>
      </c>
      <c r="DG2255">
        <f t="shared" si="3645"/>
        <v>0</v>
      </c>
      <c r="DH2255">
        <f t="shared" si="3629"/>
        <v>0</v>
      </c>
      <c r="DI2255">
        <f t="shared" si="3630"/>
        <v>0</v>
      </c>
      <c r="DJ2255">
        <f t="shared" si="3652"/>
        <v>0</v>
      </c>
      <c r="DK2255">
        <v>0</v>
      </c>
      <c r="DL2255" t="s">
        <v>14</v>
      </c>
      <c r="DM2255">
        <v>0</v>
      </c>
      <c r="DN2255" t="s">
        <v>14</v>
      </c>
      <c r="DO2255">
        <v>0</v>
      </c>
    </row>
    <row r="2256">
      <c r="A2256">
        <f>ROW(Source!A883)</f>
        <v>883</v>
      </c>
      <c r="B2256">
        <v>419115877</v>
      </c>
      <c r="C2256">
        <v>412996268</v>
      </c>
      <c r="D2256">
        <v>417091873</v>
      </c>
      <c r="E2256">
        <v>117</v>
      </c>
      <c r="F2256">
        <v>1</v>
      </c>
      <c r="G2256">
        <v>1</v>
      </c>
      <c r="H2256">
        <v>3</v>
      </c>
      <c r="I2256" t="s">
        <v>857</v>
      </c>
      <c r="J2256" t="s">
        <v>14</v>
      </c>
      <c r="K2256" t="s">
        <v>859</v>
      </c>
      <c r="L2256">
        <v>1339</v>
      </c>
      <c r="N2256">
        <v>1007</v>
      </c>
      <c r="O2256" t="s">
        <v>694</v>
      </c>
      <c r="P2256" t="s">
        <v>694</v>
      </c>
      <c r="Q2256">
        <v>1</v>
      </c>
      <c r="W2256">
        <v>0</v>
      </c>
      <c r="X2256">
        <v>765951073</v>
      </c>
      <c r="Y2256">
        <f t="shared" si="3646"/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1</v>
      </c>
      <c r="AJ2256">
        <v>1</v>
      </c>
      <c r="AK2256">
        <v>1</v>
      </c>
      <c r="AL2256">
        <v>1</v>
      </c>
      <c r="AM2256">
        <v>-2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14</v>
      </c>
      <c r="AT2256">
        <v>189</v>
      </c>
      <c r="AU2256" t="s">
        <v>1176</v>
      </c>
      <c r="AV2256">
        <v>0</v>
      </c>
      <c r="AW2256">
        <v>2</v>
      </c>
      <c r="AX2256">
        <v>419118454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ROUND(Y2256*Source!I883,7)</f>
        <v>0</v>
      </c>
      <c r="CY2256">
        <f t="shared" si="3647"/>
        <v>0</v>
      </c>
      <c r="CZ2256">
        <f t="shared" si="3648"/>
        <v>0</v>
      </c>
      <c r="DA2256">
        <f t="shared" si="3649"/>
        <v>1</v>
      </c>
      <c r="DB2256">
        <f t="shared" si="3650"/>
        <v>0</v>
      </c>
      <c r="DC2256">
        <f t="shared" si="3651"/>
        <v>0</v>
      </c>
      <c r="DD2256" t="s">
        <v>14</v>
      </c>
      <c r="DE2256" t="s">
        <v>14</v>
      </c>
      <c r="DF2256">
        <f t="shared" si="3653"/>
        <v>0</v>
      </c>
      <c r="DG2256">
        <f t="shared" si="3645"/>
        <v>0</v>
      </c>
      <c r="DH2256">
        <f t="shared" si="3629"/>
        <v>0</v>
      </c>
      <c r="DI2256">
        <f t="shared" si="3630"/>
        <v>0</v>
      </c>
      <c r="DJ2256">
        <f t="shared" si="3652"/>
        <v>0</v>
      </c>
      <c r="DK2256">
        <v>0</v>
      </c>
      <c r="DL2256" t="s">
        <v>14</v>
      </c>
      <c r="DM2256">
        <v>0</v>
      </c>
      <c r="DN2256" t="s">
        <v>14</v>
      </c>
      <c r="DO2256">
        <v>0</v>
      </c>
    </row>
    <row r="2257">
      <c r="A2257">
        <f>ROW(Source!A884)</f>
        <v>884</v>
      </c>
      <c r="B2257">
        <v>419115877</v>
      </c>
      <c r="C2257">
        <v>412996293</v>
      </c>
      <c r="D2257">
        <v>417090698</v>
      </c>
      <c r="E2257">
        <v>117</v>
      </c>
      <c r="F2257">
        <v>1</v>
      </c>
      <c r="G2257">
        <v>1</v>
      </c>
      <c r="H2257">
        <v>1</v>
      </c>
      <c r="I2257" t="s">
        <v>733</v>
      </c>
      <c r="J2257" t="s">
        <v>14</v>
      </c>
      <c r="K2257" t="s">
        <v>734</v>
      </c>
      <c r="L2257">
        <v>1191</v>
      </c>
      <c r="N2257">
        <v>1013</v>
      </c>
      <c r="O2257" t="s">
        <v>48</v>
      </c>
      <c r="P2257" t="s">
        <v>48</v>
      </c>
      <c r="Q2257">
        <v>1</v>
      </c>
      <c r="W2257">
        <v>0</v>
      </c>
      <c r="X2257">
        <v>1014935341</v>
      </c>
      <c r="Y2257">
        <f t="shared" ref="Y2257:Y2261" si="3654">AT2257</f>
        <v>24.300000000000001</v>
      </c>
      <c r="AA2257">
        <v>0</v>
      </c>
      <c r="AB2257">
        <v>0</v>
      </c>
      <c r="AC2257">
        <v>0</v>
      </c>
      <c r="AD2257">
        <v>475.25</v>
      </c>
      <c r="AE2257">
        <v>0</v>
      </c>
      <c r="AF2257">
        <v>0</v>
      </c>
      <c r="AG2257">
        <v>0</v>
      </c>
      <c r="AH2257">
        <v>475.25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0</v>
      </c>
      <c r="AO2257">
        <v>0</v>
      </c>
      <c r="AP2257">
        <v>1</v>
      </c>
      <c r="AQ2257">
        <v>1</v>
      </c>
      <c r="AR2257">
        <v>0</v>
      </c>
      <c r="AS2257" t="s">
        <v>14</v>
      </c>
      <c r="AT2257">
        <v>24.300000000000001</v>
      </c>
      <c r="AU2257" t="s">
        <v>14</v>
      </c>
      <c r="AV2257">
        <v>1</v>
      </c>
      <c r="AW2257">
        <v>2</v>
      </c>
      <c r="AX2257">
        <v>419118455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11548.575000000001</v>
      </c>
      <c r="BN2257">
        <v>24.300000000000001</v>
      </c>
      <c r="BO2257">
        <v>0</v>
      </c>
      <c r="BP2257">
        <v>1</v>
      </c>
      <c r="BQ2257">
        <v>0</v>
      </c>
      <c r="BR2257">
        <v>0</v>
      </c>
      <c r="BS2257">
        <v>0</v>
      </c>
      <c r="BT2257">
        <v>11548.575000000001</v>
      </c>
      <c r="BU2257">
        <v>24.300000000000001</v>
      </c>
      <c r="BV2257">
        <v>0</v>
      </c>
      <c r="BW2257">
        <v>1</v>
      </c>
      <c r="CU2257">
        <f>ROUND(AT2257*Source!I884*AH2257*AL2257,2)</f>
        <v>115.49000000000001</v>
      </c>
      <c r="CV2257">
        <f>ROUND(Y2257*Source!I884,7)</f>
        <v>0.24299999999999999</v>
      </c>
      <c r="CW2257">
        <v>0</v>
      </c>
      <c r="CX2257">
        <f>ROUND(Y2257*Source!I884,7)</f>
        <v>0.24299999999999999</v>
      </c>
      <c r="CY2257">
        <f t="shared" ref="CY2257:CY2258" si="3655">AD2257</f>
        <v>475.25</v>
      </c>
      <c r="CZ2257">
        <f t="shared" ref="CZ2257:CZ2258" si="3656">AH2257</f>
        <v>475.25</v>
      </c>
      <c r="DA2257">
        <f t="shared" ref="DA2257:DA2258" si="3657">AL2257</f>
        <v>1</v>
      </c>
      <c r="DB2257">
        <f t="shared" ref="DB2257:DB2261" si="3658">ROUND(ROUND(AT2257*CZ2257,2),6)</f>
        <v>11548.58</v>
      </c>
      <c r="DC2257">
        <f t="shared" ref="DC2257:DC2261" si="3659">ROUND(ROUND(AT2257*AG2257,2),6)</f>
        <v>0</v>
      </c>
      <c r="DD2257" t="s">
        <v>14</v>
      </c>
      <c r="DE2257" t="s">
        <v>14</v>
      </c>
      <c r="DF2257">
        <f t="shared" si="3653"/>
        <v>0</v>
      </c>
      <c r="DG2257">
        <f t="shared" si="3645"/>
        <v>0</v>
      </c>
      <c r="DH2257">
        <f t="shared" si="3629"/>
        <v>0</v>
      </c>
      <c r="DI2257">
        <f t="shared" si="3630"/>
        <v>115.49000000000001</v>
      </c>
      <c r="DJ2257">
        <f t="shared" ref="DJ2257:DJ2258" si="3660">DI2257</f>
        <v>115.49000000000001</v>
      </c>
      <c r="DK2257">
        <v>1</v>
      </c>
      <c r="DL2257" t="s">
        <v>14</v>
      </c>
      <c r="DM2257">
        <v>0</v>
      </c>
      <c r="DN2257" t="s">
        <v>14</v>
      </c>
      <c r="DO2257">
        <v>0</v>
      </c>
    </row>
    <row r="2258">
      <c r="A2258">
        <f>ROW(Source!A884)</f>
        <v>884</v>
      </c>
      <c r="B2258">
        <v>419115877</v>
      </c>
      <c r="C2258">
        <v>412996293</v>
      </c>
      <c r="D2258">
        <v>417090896</v>
      </c>
      <c r="E2258">
        <v>117</v>
      </c>
      <c r="F2258">
        <v>1</v>
      </c>
      <c r="G2258">
        <v>1</v>
      </c>
      <c r="H2258">
        <v>1</v>
      </c>
      <c r="I2258" t="s">
        <v>1844</v>
      </c>
      <c r="J2258" t="s">
        <v>14</v>
      </c>
      <c r="K2258" t="s">
        <v>1845</v>
      </c>
      <c r="L2258">
        <v>1191</v>
      </c>
      <c r="N2258">
        <v>1013</v>
      </c>
      <c r="O2258" t="s">
        <v>48</v>
      </c>
      <c r="P2258" t="s">
        <v>48</v>
      </c>
      <c r="Q2258">
        <v>1</v>
      </c>
      <c r="W2258">
        <v>0</v>
      </c>
      <c r="X2258">
        <v>-1417349443</v>
      </c>
      <c r="Y2258">
        <f t="shared" si="3654"/>
        <v>2.9199999999999999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0</v>
      </c>
      <c r="AO2258">
        <v>0</v>
      </c>
      <c r="AP2258">
        <v>1</v>
      </c>
      <c r="AQ2258">
        <v>1</v>
      </c>
      <c r="AR2258">
        <v>0</v>
      </c>
      <c r="AS2258" t="s">
        <v>14</v>
      </c>
      <c r="AT2258">
        <v>2.9199999999999999</v>
      </c>
      <c r="AU2258" t="s">
        <v>14</v>
      </c>
      <c r="AV2258">
        <v>2</v>
      </c>
      <c r="AW2258">
        <v>2</v>
      </c>
      <c r="AX2258">
        <v>419118456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ROUND(Y2258*Source!I884,7)</f>
        <v>0.0292</v>
      </c>
      <c r="CY2258">
        <f t="shared" si="3655"/>
        <v>0</v>
      </c>
      <c r="CZ2258">
        <f t="shared" si="3656"/>
        <v>0</v>
      </c>
      <c r="DA2258">
        <f t="shared" si="3657"/>
        <v>1</v>
      </c>
      <c r="DB2258">
        <f t="shared" si="3658"/>
        <v>0</v>
      </c>
      <c r="DC2258">
        <f t="shared" si="3659"/>
        <v>0</v>
      </c>
      <c r="DD2258" t="s">
        <v>14</v>
      </c>
      <c r="DE2258" t="s">
        <v>14</v>
      </c>
      <c r="DF2258">
        <f t="shared" si="3653"/>
        <v>0</v>
      </c>
      <c r="DG2258">
        <f t="shared" si="3645"/>
        <v>0</v>
      </c>
      <c r="DH2258">
        <f t="shared" si="3629"/>
        <v>0</v>
      </c>
      <c r="DI2258">
        <f t="shared" si="3630"/>
        <v>0</v>
      </c>
      <c r="DJ2258">
        <f t="shared" si="3660"/>
        <v>0</v>
      </c>
      <c r="DK2258">
        <v>0</v>
      </c>
      <c r="DL2258" t="s">
        <v>14</v>
      </c>
      <c r="DM2258">
        <v>0</v>
      </c>
      <c r="DN2258" t="s">
        <v>14</v>
      </c>
      <c r="DO2258">
        <v>0</v>
      </c>
    </row>
    <row r="2259">
      <c r="A2259">
        <f>ROW(Source!A884)</f>
        <v>884</v>
      </c>
      <c r="B2259">
        <v>419115877</v>
      </c>
      <c r="C2259">
        <v>412996293</v>
      </c>
      <c r="D2259">
        <v>417097549</v>
      </c>
      <c r="E2259">
        <v>1</v>
      </c>
      <c r="F2259">
        <v>1</v>
      </c>
      <c r="G2259">
        <v>1</v>
      </c>
      <c r="H2259">
        <v>2</v>
      </c>
      <c r="I2259" t="s">
        <v>792</v>
      </c>
      <c r="J2259" t="s">
        <v>1909</v>
      </c>
      <c r="K2259" t="s">
        <v>793</v>
      </c>
      <c r="L2259">
        <v>1368</v>
      </c>
      <c r="N2259">
        <v>1011</v>
      </c>
      <c r="O2259" t="s">
        <v>55</v>
      </c>
      <c r="P2259" t="s">
        <v>55</v>
      </c>
      <c r="Q2259">
        <v>1</v>
      </c>
      <c r="W2259">
        <v>0</v>
      </c>
      <c r="X2259">
        <v>-664744344</v>
      </c>
      <c r="Y2259">
        <f t="shared" si="3654"/>
        <v>1.1499999999999999</v>
      </c>
      <c r="AA2259">
        <v>0</v>
      </c>
      <c r="AB2259">
        <v>1587.8800000000001</v>
      </c>
      <c r="AC2259">
        <v>620.24000000000001</v>
      </c>
      <c r="AD2259">
        <v>0</v>
      </c>
      <c r="AE2259">
        <v>0</v>
      </c>
      <c r="AF2259">
        <v>1587.8800000000001</v>
      </c>
      <c r="AG2259">
        <v>620.24000000000001</v>
      </c>
      <c r="AH2259">
        <v>0</v>
      </c>
      <c r="AI2259">
        <v>1</v>
      </c>
      <c r="AJ2259">
        <v>1</v>
      </c>
      <c r="AK2259">
        <v>1</v>
      </c>
      <c r="AL2259">
        <v>1</v>
      </c>
      <c r="AM2259">
        <v>-2</v>
      </c>
      <c r="AN2259">
        <v>0</v>
      </c>
      <c r="AO2259">
        <v>0</v>
      </c>
      <c r="AP2259">
        <v>1</v>
      </c>
      <c r="AQ2259">
        <v>1</v>
      </c>
      <c r="AR2259">
        <v>0</v>
      </c>
      <c r="AS2259" t="s">
        <v>14</v>
      </c>
      <c r="AT2259">
        <v>1.1499999999999999</v>
      </c>
      <c r="AU2259" t="s">
        <v>14</v>
      </c>
      <c r="AV2259">
        <v>1</v>
      </c>
      <c r="AW2259">
        <v>2</v>
      </c>
      <c r="AX2259">
        <v>419118457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1826.0619999999999</v>
      </c>
      <c r="BL2259">
        <v>713.27599999999995</v>
      </c>
      <c r="BM2259">
        <v>0</v>
      </c>
      <c r="BN2259">
        <v>0</v>
      </c>
      <c r="BO2259">
        <v>1.1499999999999999</v>
      </c>
      <c r="BP2259">
        <v>1</v>
      </c>
      <c r="BQ2259">
        <v>0</v>
      </c>
      <c r="BR2259">
        <v>1826.0619999999999</v>
      </c>
      <c r="BS2259">
        <v>713.27599999999995</v>
      </c>
      <c r="BT2259">
        <v>0</v>
      </c>
      <c r="BU2259">
        <v>0</v>
      </c>
      <c r="BV2259">
        <v>1.1499999999999999</v>
      </c>
      <c r="BW2259">
        <v>1</v>
      </c>
      <c r="CV2259">
        <v>0</v>
      </c>
      <c r="CW2259">
        <f>ROUND(Y2259*Source!I884*DO2259,7)</f>
        <v>0.0115</v>
      </c>
      <c r="CX2259">
        <f>ROUND(Y2259*Source!I884,7)</f>
        <v>0.0115</v>
      </c>
      <c r="CY2259">
        <f t="shared" ref="CY2259:CY2261" si="3661">AB2259</f>
        <v>1587.8800000000001</v>
      </c>
      <c r="CZ2259">
        <f t="shared" ref="CZ2259:CZ2261" si="3662">AF2259</f>
        <v>1587.8800000000001</v>
      </c>
      <c r="DA2259">
        <f t="shared" ref="DA2259:DA2261" si="3663">AJ2259</f>
        <v>1</v>
      </c>
      <c r="DB2259">
        <f t="shared" si="3658"/>
        <v>1826.0599999999999</v>
      </c>
      <c r="DC2259">
        <f t="shared" si="3659"/>
        <v>713.27999999999997</v>
      </c>
      <c r="DD2259" t="s">
        <v>14</v>
      </c>
      <c r="DE2259" t="s">
        <v>14</v>
      </c>
      <c r="DF2259">
        <f t="shared" si="3653"/>
        <v>0</v>
      </c>
      <c r="DG2259">
        <f t="shared" si="3645"/>
        <v>18.260000000000002</v>
      </c>
      <c r="DH2259">
        <f t="shared" si="3629"/>
        <v>7.1299999999999999</v>
      </c>
      <c r="DI2259">
        <f t="shared" si="3630"/>
        <v>0</v>
      </c>
      <c r="DJ2259">
        <f t="shared" ref="DJ2259:DJ2261" si="3664">DG2259+DH2259</f>
        <v>25.390000000000001</v>
      </c>
      <c r="DK2259">
        <v>1</v>
      </c>
      <c r="DL2259" t="s">
        <v>56</v>
      </c>
      <c r="DM2259">
        <v>5</v>
      </c>
      <c r="DN2259" t="s">
        <v>48</v>
      </c>
      <c r="DO2259">
        <v>1</v>
      </c>
    </row>
    <row r="2260">
      <c r="A2260">
        <f>ROW(Source!A884)</f>
        <v>884</v>
      </c>
      <c r="B2260">
        <v>419115877</v>
      </c>
      <c r="C2260">
        <v>412996293</v>
      </c>
      <c r="D2260">
        <v>417097742</v>
      </c>
      <c r="E2260">
        <v>1</v>
      </c>
      <c r="F2260">
        <v>1</v>
      </c>
      <c r="G2260">
        <v>1</v>
      </c>
      <c r="H2260">
        <v>2</v>
      </c>
      <c r="I2260" t="s">
        <v>853</v>
      </c>
      <c r="J2260" t="s">
        <v>1925</v>
      </c>
      <c r="K2260" t="s">
        <v>854</v>
      </c>
      <c r="L2260">
        <v>1368</v>
      </c>
      <c r="N2260">
        <v>1011</v>
      </c>
      <c r="O2260" t="s">
        <v>55</v>
      </c>
      <c r="P2260" t="s">
        <v>55</v>
      </c>
      <c r="Q2260">
        <v>1</v>
      </c>
      <c r="W2260">
        <v>0</v>
      </c>
      <c r="X2260">
        <v>-634789389</v>
      </c>
      <c r="Y2260">
        <f t="shared" si="3654"/>
        <v>1.3</v>
      </c>
      <c r="AA2260">
        <v>0</v>
      </c>
      <c r="AB2260">
        <v>1889.48</v>
      </c>
      <c r="AC2260">
        <v>620.24000000000001</v>
      </c>
      <c r="AD2260">
        <v>0</v>
      </c>
      <c r="AE2260">
        <v>0</v>
      </c>
      <c r="AF2260">
        <v>1349.6300000000001</v>
      </c>
      <c r="AG2260">
        <v>620.24000000000001</v>
      </c>
      <c r="AH2260">
        <v>0</v>
      </c>
      <c r="AI2260">
        <v>1</v>
      </c>
      <c r="AJ2260">
        <v>1.3999999999999999</v>
      </c>
      <c r="AK2260">
        <v>1</v>
      </c>
      <c r="AL2260">
        <v>1</v>
      </c>
      <c r="AM2260">
        <v>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14</v>
      </c>
      <c r="AT2260">
        <v>1.3</v>
      </c>
      <c r="AU2260" t="s">
        <v>14</v>
      </c>
      <c r="AV2260">
        <v>1</v>
      </c>
      <c r="AW2260">
        <v>2</v>
      </c>
      <c r="AX2260">
        <v>419118458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1754.5190000000002</v>
      </c>
      <c r="BL2260">
        <v>806.31200000000001</v>
      </c>
      <c r="BM2260">
        <v>0</v>
      </c>
      <c r="BN2260">
        <v>0</v>
      </c>
      <c r="BO2260">
        <v>1.3</v>
      </c>
      <c r="BP2260">
        <v>1</v>
      </c>
      <c r="BQ2260">
        <v>0</v>
      </c>
      <c r="BR2260">
        <v>1754.5190000000002</v>
      </c>
      <c r="BS2260">
        <v>806.31200000000001</v>
      </c>
      <c r="BT2260">
        <v>0</v>
      </c>
      <c r="BU2260">
        <v>0</v>
      </c>
      <c r="BV2260">
        <v>1.3</v>
      </c>
      <c r="BW2260">
        <v>1</v>
      </c>
      <c r="CV2260">
        <v>0</v>
      </c>
      <c r="CW2260">
        <f>ROUND(Y2260*Source!I884*DO2260,7)</f>
        <v>0.012999999999999999</v>
      </c>
      <c r="CX2260">
        <f>ROUND(Y2260*Source!I884,7)</f>
        <v>0.012999999999999999</v>
      </c>
      <c r="CY2260">
        <f t="shared" si="3661"/>
        <v>1889.48</v>
      </c>
      <c r="CZ2260">
        <f t="shared" si="3662"/>
        <v>1349.6300000000001</v>
      </c>
      <c r="DA2260">
        <f t="shared" si="3663"/>
        <v>1.3999999999999999</v>
      </c>
      <c r="DB2260">
        <f t="shared" si="3658"/>
        <v>1754.52</v>
      </c>
      <c r="DC2260">
        <f t="shared" si="3659"/>
        <v>806.30999999999995</v>
      </c>
      <c r="DD2260" t="s">
        <v>14</v>
      </c>
      <c r="DE2260" t="s">
        <v>14</v>
      </c>
      <c r="DF2260">
        <f t="shared" si="3653"/>
        <v>0</v>
      </c>
      <c r="DG2260">
        <f>ROUND(ROUND(AF2260*AJ2260,2)*CX2260,2)</f>
        <v>24.560000000000002</v>
      </c>
      <c r="DH2260">
        <f t="shared" si="3629"/>
        <v>8.0600000000000005</v>
      </c>
      <c r="DI2260">
        <f t="shared" si="3630"/>
        <v>0</v>
      </c>
      <c r="DJ2260">
        <f t="shared" si="3664"/>
        <v>32.620000000000005</v>
      </c>
      <c r="DK2260">
        <v>0</v>
      </c>
      <c r="DL2260" t="s">
        <v>56</v>
      </c>
      <c r="DM2260">
        <v>5</v>
      </c>
      <c r="DN2260" t="s">
        <v>48</v>
      </c>
      <c r="DO2260">
        <v>1</v>
      </c>
    </row>
    <row r="2261">
      <c r="A2261">
        <f>ROW(Source!A884)</f>
        <v>884</v>
      </c>
      <c r="B2261">
        <v>419115877</v>
      </c>
      <c r="C2261">
        <v>412996293</v>
      </c>
      <c r="D2261">
        <v>417098236</v>
      </c>
      <c r="E2261">
        <v>1</v>
      </c>
      <c r="F2261">
        <v>1</v>
      </c>
      <c r="G2261">
        <v>1</v>
      </c>
      <c r="H2261">
        <v>2</v>
      </c>
      <c r="I2261" t="s">
        <v>688</v>
      </c>
      <c r="J2261" t="s">
        <v>1897</v>
      </c>
      <c r="K2261" t="s">
        <v>689</v>
      </c>
      <c r="L2261">
        <v>1368</v>
      </c>
      <c r="N2261">
        <v>1011</v>
      </c>
      <c r="O2261" t="s">
        <v>55</v>
      </c>
      <c r="P2261" t="s">
        <v>55</v>
      </c>
      <c r="Q2261">
        <v>1</v>
      </c>
      <c r="W2261">
        <v>0</v>
      </c>
      <c r="X2261">
        <v>1946144087</v>
      </c>
      <c r="Y2261">
        <f t="shared" si="3654"/>
        <v>0.46999999999999997</v>
      </c>
      <c r="AA2261">
        <v>0</v>
      </c>
      <c r="AB2261">
        <v>1446.3099999999999</v>
      </c>
      <c r="AC2261">
        <v>539.69000000000005</v>
      </c>
      <c r="AD2261">
        <v>0</v>
      </c>
      <c r="AE2261">
        <v>0</v>
      </c>
      <c r="AF2261">
        <v>1446.3099999999999</v>
      </c>
      <c r="AG2261">
        <v>539.69000000000005</v>
      </c>
      <c r="AH2261">
        <v>0</v>
      </c>
      <c r="AI2261">
        <v>1</v>
      </c>
      <c r="AJ2261">
        <v>1</v>
      </c>
      <c r="AK2261">
        <v>1</v>
      </c>
      <c r="AL2261">
        <v>1</v>
      </c>
      <c r="AM2261">
        <v>-2</v>
      </c>
      <c r="AN2261">
        <v>0</v>
      </c>
      <c r="AO2261">
        <v>0</v>
      </c>
      <c r="AP2261">
        <v>1</v>
      </c>
      <c r="AQ2261">
        <v>1</v>
      </c>
      <c r="AR2261">
        <v>0</v>
      </c>
      <c r="AS2261" t="s">
        <v>14</v>
      </c>
      <c r="AT2261">
        <v>0.46999999999999997</v>
      </c>
      <c r="AU2261" t="s">
        <v>14</v>
      </c>
      <c r="AV2261">
        <v>1</v>
      </c>
      <c r="AW2261">
        <v>2</v>
      </c>
      <c r="AX2261">
        <v>419118459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679.76569999999992</v>
      </c>
      <c r="BL2261">
        <v>253.65430000000001</v>
      </c>
      <c r="BM2261">
        <v>0</v>
      </c>
      <c r="BN2261">
        <v>0</v>
      </c>
      <c r="BO2261">
        <v>0.46999999999999997</v>
      </c>
      <c r="BP2261">
        <v>1</v>
      </c>
      <c r="BQ2261">
        <v>0</v>
      </c>
      <c r="BR2261">
        <v>679.76569999999992</v>
      </c>
      <c r="BS2261">
        <v>253.65430000000001</v>
      </c>
      <c r="BT2261">
        <v>0</v>
      </c>
      <c r="BU2261">
        <v>0</v>
      </c>
      <c r="BV2261">
        <v>0.46999999999999997</v>
      </c>
      <c r="BW2261">
        <v>1</v>
      </c>
      <c r="CV2261">
        <v>0</v>
      </c>
      <c r="CW2261">
        <f>ROUND(Y2261*Source!I884*DO2261,7)</f>
        <v>0.0047000000000000002</v>
      </c>
      <c r="CX2261">
        <f>ROUND(Y2261*Source!I884,7)</f>
        <v>0.0047000000000000002</v>
      </c>
      <c r="CY2261">
        <f t="shared" si="3661"/>
        <v>1446.3099999999999</v>
      </c>
      <c r="CZ2261">
        <f t="shared" si="3662"/>
        <v>1446.3099999999999</v>
      </c>
      <c r="DA2261">
        <f t="shared" si="3663"/>
        <v>1</v>
      </c>
      <c r="DB2261">
        <f t="shared" si="3658"/>
        <v>679.76999999999998</v>
      </c>
      <c r="DC2261">
        <f t="shared" si="3659"/>
        <v>253.64999999999998</v>
      </c>
      <c r="DD2261" t="s">
        <v>14</v>
      </c>
      <c r="DE2261" t="s">
        <v>14</v>
      </c>
      <c r="DF2261">
        <f t="shared" si="3653"/>
        <v>0</v>
      </c>
      <c r="DG2261">
        <f t="shared" ref="DG2261:DG2289" si="3665">ROUND(ROUND(AF2261,2)*CX2261,2)</f>
        <v>6.7999999999999998</v>
      </c>
      <c r="DH2261">
        <f t="shared" si="3629"/>
        <v>2.54</v>
      </c>
      <c r="DI2261">
        <f t="shared" si="3630"/>
        <v>0</v>
      </c>
      <c r="DJ2261">
        <f t="shared" si="3664"/>
        <v>9.3399999999999999</v>
      </c>
      <c r="DK2261">
        <v>1</v>
      </c>
      <c r="DL2261" t="s">
        <v>690</v>
      </c>
      <c r="DM2261">
        <v>4</v>
      </c>
      <c r="DN2261" t="s">
        <v>48</v>
      </c>
      <c r="DO2261">
        <v>1</v>
      </c>
    </row>
    <row r="2262">
      <c r="A2262">
        <f>ROW(Source!A884)</f>
        <v>884</v>
      </c>
      <c r="B2262">
        <v>419115877</v>
      </c>
      <c r="C2262">
        <v>412996293</v>
      </c>
      <c r="D2262">
        <v>417165052</v>
      </c>
      <c r="E2262">
        <v>1</v>
      </c>
      <c r="F2262">
        <v>1</v>
      </c>
      <c r="G2262">
        <v>1</v>
      </c>
      <c r="H2262">
        <v>3</v>
      </c>
      <c r="I2262" t="s">
        <v>692</v>
      </c>
      <c r="J2262" t="s">
        <v>1898</v>
      </c>
      <c r="K2262" t="s">
        <v>693</v>
      </c>
      <c r="L2262">
        <v>1339</v>
      </c>
      <c r="N2262">
        <v>1007</v>
      </c>
      <c r="O2262" t="s">
        <v>694</v>
      </c>
      <c r="P2262" t="s">
        <v>694</v>
      </c>
      <c r="Q2262">
        <v>1</v>
      </c>
      <c r="W2262">
        <v>0</v>
      </c>
      <c r="X2262">
        <v>1964556667</v>
      </c>
      <c r="Y2262">
        <f t="shared" ref="Y2262:Y2263" si="3666">(AT2262*ROUND(0,7))</f>
        <v>0</v>
      </c>
      <c r="AA2262">
        <v>31.780000000000001</v>
      </c>
      <c r="AB2262">
        <v>0</v>
      </c>
      <c r="AC2262">
        <v>0</v>
      </c>
      <c r="AD2262">
        <v>0</v>
      </c>
      <c r="AE2262">
        <v>35.710000000000001</v>
      </c>
      <c r="AF2262">
        <v>0</v>
      </c>
      <c r="AG2262">
        <v>0</v>
      </c>
      <c r="AH2262">
        <v>0</v>
      </c>
      <c r="AI2262">
        <v>0.89000000000000001</v>
      </c>
      <c r="AJ2262">
        <v>1</v>
      </c>
      <c r="AK2262">
        <v>1</v>
      </c>
      <c r="AL2262">
        <v>1</v>
      </c>
      <c r="AM2262">
        <v>2</v>
      </c>
      <c r="AN2262">
        <v>0</v>
      </c>
      <c r="AO2262">
        <v>0</v>
      </c>
      <c r="AP2262">
        <v>1</v>
      </c>
      <c r="AQ2262">
        <v>1</v>
      </c>
      <c r="AR2262">
        <v>0</v>
      </c>
      <c r="AS2262" t="s">
        <v>14</v>
      </c>
      <c r="AT2262">
        <v>2</v>
      </c>
      <c r="AU2262" t="s">
        <v>1176</v>
      </c>
      <c r="AV2262">
        <v>0</v>
      </c>
      <c r="AW2262">
        <v>2</v>
      </c>
      <c r="AX2262">
        <v>419118460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71.420000000000002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1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CV2262">
        <v>0</v>
      </c>
      <c r="CW2262">
        <v>0</v>
      </c>
      <c r="CX2262">
        <f>ROUND(Y2262*Source!I884,7)</f>
        <v>0</v>
      </c>
      <c r="CY2262">
        <f t="shared" ref="CY2262:CY2263" si="3667">AA2262</f>
        <v>31.780000000000001</v>
      </c>
      <c r="CZ2262">
        <f t="shared" ref="CZ2262:CZ2263" si="3668">AE2262</f>
        <v>35.710000000000001</v>
      </c>
      <c r="DA2262">
        <f t="shared" ref="DA2262:DA2263" si="3669">AI2262</f>
        <v>0.89000000000000001</v>
      </c>
      <c r="DB2262">
        <f t="shared" ref="DB2262:DB2263" si="3670">ROUND((ROUND(AT2262*CZ2262,2)*ROUND(0,7)),6)</f>
        <v>0</v>
      </c>
      <c r="DC2262">
        <f t="shared" ref="DC2262:DC2263" si="3671">ROUND((ROUND(AT2262*AG2262,2)*ROUND(0,7)),6)</f>
        <v>0</v>
      </c>
      <c r="DD2262" t="s">
        <v>14</v>
      </c>
      <c r="DE2262" t="s">
        <v>14</v>
      </c>
      <c r="DF2262">
        <f>ROUND(ROUND(AE2262*AI2262,2)*CX2262,2)</f>
        <v>0</v>
      </c>
      <c r="DG2262">
        <f t="shared" si="3665"/>
        <v>0</v>
      </c>
      <c r="DH2262">
        <f t="shared" si="3629"/>
        <v>0</v>
      </c>
      <c r="DI2262">
        <f t="shared" si="3630"/>
        <v>0</v>
      </c>
      <c r="DJ2262">
        <f t="shared" ref="DJ2262:DJ2263" si="3672">DF2262</f>
        <v>0</v>
      </c>
      <c r="DK2262">
        <v>0</v>
      </c>
      <c r="DL2262" t="s">
        <v>14</v>
      </c>
      <c r="DM2262">
        <v>0</v>
      </c>
      <c r="DN2262" t="s">
        <v>14</v>
      </c>
      <c r="DO2262">
        <v>0</v>
      </c>
    </row>
    <row r="2263">
      <c r="A2263">
        <f>ROW(Source!A884)</f>
        <v>884</v>
      </c>
      <c r="B2263">
        <v>419115877</v>
      </c>
      <c r="C2263">
        <v>412996293</v>
      </c>
      <c r="D2263">
        <v>417091891</v>
      </c>
      <c r="E2263">
        <v>117</v>
      </c>
      <c r="F2263">
        <v>1</v>
      </c>
      <c r="G2263">
        <v>1</v>
      </c>
      <c r="H2263">
        <v>3</v>
      </c>
      <c r="I2263" t="s">
        <v>857</v>
      </c>
      <c r="J2263" t="s">
        <v>14</v>
      </c>
      <c r="K2263" t="s">
        <v>864</v>
      </c>
      <c r="L2263">
        <v>1339</v>
      </c>
      <c r="N2263">
        <v>1007</v>
      </c>
      <c r="O2263" t="s">
        <v>694</v>
      </c>
      <c r="P2263" t="s">
        <v>694</v>
      </c>
      <c r="Q2263">
        <v>1</v>
      </c>
      <c r="W2263">
        <v>0</v>
      </c>
      <c r="X2263">
        <v>1737021368</v>
      </c>
      <c r="Y2263">
        <f t="shared" si="3666"/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1</v>
      </c>
      <c r="AM2263">
        <v>-2</v>
      </c>
      <c r="AN2263">
        <v>0</v>
      </c>
      <c r="AO2263">
        <v>0</v>
      </c>
      <c r="AP2263">
        <v>1</v>
      </c>
      <c r="AQ2263">
        <v>1</v>
      </c>
      <c r="AR2263">
        <v>0</v>
      </c>
      <c r="AS2263" t="s">
        <v>14</v>
      </c>
      <c r="AT2263">
        <v>17.399999999999999</v>
      </c>
      <c r="AU2263" t="s">
        <v>1176</v>
      </c>
      <c r="AV2263">
        <v>0</v>
      </c>
      <c r="AW2263">
        <v>2</v>
      </c>
      <c r="AX2263">
        <v>419118461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ROUND(Y2263*Source!I884,7)</f>
        <v>0</v>
      </c>
      <c r="CY2263">
        <f t="shared" si="3667"/>
        <v>0</v>
      </c>
      <c r="CZ2263">
        <f t="shared" si="3668"/>
        <v>0</v>
      </c>
      <c r="DA2263">
        <f t="shared" si="3669"/>
        <v>1</v>
      </c>
      <c r="DB2263">
        <f t="shared" si="3670"/>
        <v>0</v>
      </c>
      <c r="DC2263">
        <f t="shared" si="3671"/>
        <v>0</v>
      </c>
      <c r="DD2263" t="s">
        <v>14</v>
      </c>
      <c r="DE2263" t="s">
        <v>14</v>
      </c>
      <c r="DF2263">
        <f t="shared" ref="DF2263:DF2269" si="3673">ROUND(ROUND(AE2263,2)*CX2263,2)</f>
        <v>0</v>
      </c>
      <c r="DG2263">
        <f t="shared" si="3665"/>
        <v>0</v>
      </c>
      <c r="DH2263">
        <f t="shared" si="3629"/>
        <v>0</v>
      </c>
      <c r="DI2263">
        <f t="shared" si="3630"/>
        <v>0</v>
      </c>
      <c r="DJ2263">
        <f t="shared" si="3672"/>
        <v>0</v>
      </c>
      <c r="DK2263">
        <v>0</v>
      </c>
      <c r="DL2263" t="s">
        <v>14</v>
      </c>
      <c r="DM2263">
        <v>0</v>
      </c>
      <c r="DN2263" t="s">
        <v>14</v>
      </c>
      <c r="DO2263">
        <v>0</v>
      </c>
    </row>
    <row r="2264">
      <c r="A2264">
        <f>ROW(Source!A885)</f>
        <v>885</v>
      </c>
      <c r="B2264">
        <v>419115877</v>
      </c>
      <c r="C2264">
        <v>412996308</v>
      </c>
      <c r="D2264">
        <v>417090716</v>
      </c>
      <c r="E2264">
        <v>117</v>
      </c>
      <c r="F2264">
        <v>1</v>
      </c>
      <c r="G2264">
        <v>1</v>
      </c>
      <c r="H2264">
        <v>1</v>
      </c>
      <c r="I2264" t="s">
        <v>780</v>
      </c>
      <c r="J2264" t="s">
        <v>14</v>
      </c>
      <c r="K2264" t="s">
        <v>781</v>
      </c>
      <c r="L2264">
        <v>1191</v>
      </c>
      <c r="N2264">
        <v>1013</v>
      </c>
      <c r="O2264" t="s">
        <v>48</v>
      </c>
      <c r="P2264" t="s">
        <v>48</v>
      </c>
      <c r="Q2264">
        <v>1</v>
      </c>
      <c r="W2264">
        <v>0</v>
      </c>
      <c r="X2264">
        <v>-1105933552</v>
      </c>
      <c r="Y2264">
        <f t="shared" ref="Y2264:Y2269" si="3674">AT2264</f>
        <v>14.4</v>
      </c>
      <c r="AA2264">
        <v>0</v>
      </c>
      <c r="AB2264">
        <v>0</v>
      </c>
      <c r="AC2264">
        <v>0</v>
      </c>
      <c r="AD2264">
        <v>521.55999999999995</v>
      </c>
      <c r="AE2264">
        <v>0</v>
      </c>
      <c r="AF2264">
        <v>0</v>
      </c>
      <c r="AG2264">
        <v>0</v>
      </c>
      <c r="AH2264">
        <v>521.55999999999995</v>
      </c>
      <c r="AI2264">
        <v>1</v>
      </c>
      <c r="AJ2264">
        <v>1</v>
      </c>
      <c r="AK2264">
        <v>1</v>
      </c>
      <c r="AL2264">
        <v>1</v>
      </c>
      <c r="AM2264">
        <v>-2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14</v>
      </c>
      <c r="AT2264">
        <v>14.4</v>
      </c>
      <c r="AU2264" t="s">
        <v>14</v>
      </c>
      <c r="AV2264">
        <v>1</v>
      </c>
      <c r="AW2264">
        <v>2</v>
      </c>
      <c r="AX2264">
        <v>419118462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7510.463999999999</v>
      </c>
      <c r="BN2264">
        <v>14.4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7510.463999999999</v>
      </c>
      <c r="BU2264">
        <v>14.4</v>
      </c>
      <c r="BV2264">
        <v>0</v>
      </c>
      <c r="BW2264">
        <v>1</v>
      </c>
      <c r="CU2264">
        <f>ROUND(AT2264*Source!I885*AH2264*AL2264,2)</f>
        <v>75.100000000000009</v>
      </c>
      <c r="CV2264">
        <f>ROUND(Y2264*Source!I885,7)</f>
        <v>0.14399999999999999</v>
      </c>
      <c r="CW2264">
        <v>0</v>
      </c>
      <c r="CX2264">
        <f>ROUND(Y2264*Source!I885,7)</f>
        <v>0.14399999999999999</v>
      </c>
      <c r="CY2264">
        <f t="shared" ref="CY2264:CY2265" si="3675">AD2264</f>
        <v>521.55999999999995</v>
      </c>
      <c r="CZ2264">
        <f t="shared" ref="CZ2264:CZ2265" si="3676">AH2264</f>
        <v>521.55999999999995</v>
      </c>
      <c r="DA2264">
        <f t="shared" ref="DA2264:DA2265" si="3677">AL2264</f>
        <v>1</v>
      </c>
      <c r="DB2264">
        <f t="shared" ref="DB2264:DB2269" si="3678">ROUND(ROUND(AT2264*CZ2264,2),6)</f>
        <v>7510.46</v>
      </c>
      <c r="DC2264">
        <f t="shared" ref="DC2264:DC2269" si="3679">ROUND(ROUND(AT2264*AG2264,2),6)</f>
        <v>0</v>
      </c>
      <c r="DD2264" t="s">
        <v>14</v>
      </c>
      <c r="DE2264" t="s">
        <v>14</v>
      </c>
      <c r="DF2264">
        <f t="shared" si="3673"/>
        <v>0</v>
      </c>
      <c r="DG2264">
        <f t="shared" si="3665"/>
        <v>0</v>
      </c>
      <c r="DH2264">
        <f t="shared" si="3629"/>
        <v>0</v>
      </c>
      <c r="DI2264">
        <f t="shared" si="3630"/>
        <v>75.100000000000009</v>
      </c>
      <c r="DJ2264">
        <f t="shared" ref="DJ2264:DJ2265" si="3680">DI2264</f>
        <v>75.100000000000009</v>
      </c>
      <c r="DK2264">
        <v>1</v>
      </c>
      <c r="DL2264" t="s">
        <v>14</v>
      </c>
      <c r="DM2264">
        <v>0</v>
      </c>
      <c r="DN2264" t="s">
        <v>14</v>
      </c>
      <c r="DO2264">
        <v>0</v>
      </c>
    </row>
    <row r="2265">
      <c r="A2265">
        <f>ROW(Source!A885)</f>
        <v>885</v>
      </c>
      <c r="B2265">
        <v>419115877</v>
      </c>
      <c r="C2265">
        <v>412996308</v>
      </c>
      <c r="D2265">
        <v>417090896</v>
      </c>
      <c r="E2265">
        <v>117</v>
      </c>
      <c r="F2265">
        <v>1</v>
      </c>
      <c r="G2265">
        <v>1</v>
      </c>
      <c r="H2265">
        <v>1</v>
      </c>
      <c r="I2265" t="s">
        <v>1844</v>
      </c>
      <c r="J2265" t="s">
        <v>14</v>
      </c>
      <c r="K2265" t="s">
        <v>1845</v>
      </c>
      <c r="L2265">
        <v>1191</v>
      </c>
      <c r="N2265">
        <v>1013</v>
      </c>
      <c r="O2265" t="s">
        <v>48</v>
      </c>
      <c r="P2265" t="s">
        <v>48</v>
      </c>
      <c r="Q2265">
        <v>1</v>
      </c>
      <c r="W2265">
        <v>0</v>
      </c>
      <c r="X2265">
        <v>-1417349443</v>
      </c>
      <c r="Y2265">
        <f t="shared" si="3674"/>
        <v>0.070000000000000007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</v>
      </c>
      <c r="AJ2265">
        <v>1</v>
      </c>
      <c r="AK2265">
        <v>1</v>
      </c>
      <c r="AL2265">
        <v>1</v>
      </c>
      <c r="AM2265">
        <v>-2</v>
      </c>
      <c r="AN2265">
        <v>0</v>
      </c>
      <c r="AO2265">
        <v>0</v>
      </c>
      <c r="AP2265">
        <v>1</v>
      </c>
      <c r="AQ2265">
        <v>1</v>
      </c>
      <c r="AR2265">
        <v>0</v>
      </c>
      <c r="AS2265" t="s">
        <v>14</v>
      </c>
      <c r="AT2265">
        <v>0.070000000000000007</v>
      </c>
      <c r="AU2265" t="s">
        <v>14</v>
      </c>
      <c r="AV2265">
        <v>2</v>
      </c>
      <c r="AW2265">
        <v>2</v>
      </c>
      <c r="AX2265">
        <v>419118463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ROUND(Y2265*Source!I885,7)</f>
        <v>0.00069999999999999999</v>
      </c>
      <c r="CY2265">
        <f t="shared" si="3675"/>
        <v>0</v>
      </c>
      <c r="CZ2265">
        <f t="shared" si="3676"/>
        <v>0</v>
      </c>
      <c r="DA2265">
        <f t="shared" si="3677"/>
        <v>1</v>
      </c>
      <c r="DB2265">
        <f t="shared" si="3678"/>
        <v>0</v>
      </c>
      <c r="DC2265">
        <f t="shared" si="3679"/>
        <v>0</v>
      </c>
      <c r="DD2265" t="s">
        <v>14</v>
      </c>
      <c r="DE2265" t="s">
        <v>14</v>
      </c>
      <c r="DF2265">
        <f t="shared" si="3673"/>
        <v>0</v>
      </c>
      <c r="DG2265">
        <f t="shared" si="3665"/>
        <v>0</v>
      </c>
      <c r="DH2265">
        <f t="shared" si="3629"/>
        <v>0</v>
      </c>
      <c r="DI2265">
        <f t="shared" si="3630"/>
        <v>0</v>
      </c>
      <c r="DJ2265">
        <f t="shared" si="3680"/>
        <v>0</v>
      </c>
      <c r="DK2265">
        <v>0</v>
      </c>
      <c r="DL2265" t="s">
        <v>14</v>
      </c>
      <c r="DM2265">
        <v>0</v>
      </c>
      <c r="DN2265" t="s">
        <v>14</v>
      </c>
      <c r="DO2265">
        <v>0</v>
      </c>
    </row>
    <row r="2266">
      <c r="A2266">
        <f>ROW(Source!A885)</f>
        <v>885</v>
      </c>
      <c r="B2266">
        <v>419115877</v>
      </c>
      <c r="C2266">
        <v>412996308</v>
      </c>
      <c r="D2266">
        <v>417097392</v>
      </c>
      <c r="E2266">
        <v>1</v>
      </c>
      <c r="F2266">
        <v>1</v>
      </c>
      <c r="G2266">
        <v>1</v>
      </c>
      <c r="H2266">
        <v>2</v>
      </c>
      <c r="I2266" t="s">
        <v>872</v>
      </c>
      <c r="J2266" t="s">
        <v>1927</v>
      </c>
      <c r="K2266" t="s">
        <v>873</v>
      </c>
      <c r="L2266">
        <v>1368</v>
      </c>
      <c r="N2266">
        <v>1011</v>
      </c>
      <c r="O2266" t="s">
        <v>55</v>
      </c>
      <c r="P2266" t="s">
        <v>55</v>
      </c>
      <c r="Q2266">
        <v>1</v>
      </c>
      <c r="W2266">
        <v>0</v>
      </c>
      <c r="X2266">
        <v>639918019</v>
      </c>
      <c r="Y2266">
        <f t="shared" si="3674"/>
        <v>0.02</v>
      </c>
      <c r="AA2266">
        <v>0</v>
      </c>
      <c r="AB2266">
        <v>1626.29</v>
      </c>
      <c r="AC2266">
        <v>724.95000000000005</v>
      </c>
      <c r="AD2266">
        <v>0</v>
      </c>
      <c r="AE2266">
        <v>0</v>
      </c>
      <c r="AF2266">
        <v>1626.29</v>
      </c>
      <c r="AG2266">
        <v>724.95000000000005</v>
      </c>
      <c r="AH2266">
        <v>0</v>
      </c>
      <c r="AI2266">
        <v>1</v>
      </c>
      <c r="AJ2266">
        <v>1</v>
      </c>
      <c r="AK2266">
        <v>1</v>
      </c>
      <c r="AL2266">
        <v>1</v>
      </c>
      <c r="AM2266">
        <v>-2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14</v>
      </c>
      <c r="AT2266">
        <v>0.02</v>
      </c>
      <c r="AU2266" t="s">
        <v>14</v>
      </c>
      <c r="AV2266">
        <v>1</v>
      </c>
      <c r="AW2266">
        <v>2</v>
      </c>
      <c r="AX2266">
        <v>419118464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32.525799999999997</v>
      </c>
      <c r="BL2266">
        <v>14.499000000000001</v>
      </c>
      <c r="BM2266">
        <v>0</v>
      </c>
      <c r="BN2266">
        <v>0</v>
      </c>
      <c r="BO2266">
        <v>0.02</v>
      </c>
      <c r="BP2266">
        <v>1</v>
      </c>
      <c r="BQ2266">
        <v>0</v>
      </c>
      <c r="BR2266">
        <v>32.525799999999997</v>
      </c>
      <c r="BS2266">
        <v>14.499000000000001</v>
      </c>
      <c r="BT2266">
        <v>0</v>
      </c>
      <c r="BU2266">
        <v>0</v>
      </c>
      <c r="BV2266">
        <v>0.02</v>
      </c>
      <c r="BW2266">
        <v>1</v>
      </c>
      <c r="CV2266">
        <v>0</v>
      </c>
      <c r="CW2266">
        <f>ROUND(Y2266*Source!I885*DO2266,7)</f>
        <v>0.00019999999999999998</v>
      </c>
      <c r="CX2266">
        <f>ROUND(Y2266*Source!I885,7)</f>
        <v>0.00019999999999999998</v>
      </c>
      <c r="CY2266">
        <f t="shared" ref="CY2266:CY2269" si="3681">AB2266</f>
        <v>1626.29</v>
      </c>
      <c r="CZ2266">
        <f t="shared" ref="CZ2266:CZ2269" si="3682">AF2266</f>
        <v>1626.29</v>
      </c>
      <c r="DA2266">
        <f t="shared" ref="DA2266:DA2269" si="3683">AJ2266</f>
        <v>1</v>
      </c>
      <c r="DB2266">
        <f t="shared" si="3678"/>
        <v>32.530000000000001</v>
      </c>
      <c r="DC2266">
        <f t="shared" si="3679"/>
        <v>14.5</v>
      </c>
      <c r="DD2266" t="s">
        <v>14</v>
      </c>
      <c r="DE2266" t="s">
        <v>14</v>
      </c>
      <c r="DF2266">
        <f t="shared" si="3673"/>
        <v>0</v>
      </c>
      <c r="DG2266">
        <f t="shared" si="3665"/>
        <v>0.33000000000000002</v>
      </c>
      <c r="DH2266">
        <f t="shared" si="3629"/>
        <v>0.14000000000000001</v>
      </c>
      <c r="DI2266">
        <f t="shared" si="3630"/>
        <v>0</v>
      </c>
      <c r="DJ2266">
        <f t="shared" ref="DJ2266:DJ2269" si="3684">DG2266+DH2266</f>
        <v>0.47000000000000003</v>
      </c>
      <c r="DK2266">
        <v>1</v>
      </c>
      <c r="DL2266" t="s">
        <v>170</v>
      </c>
      <c r="DM2266">
        <v>6</v>
      </c>
      <c r="DN2266" t="s">
        <v>48</v>
      </c>
      <c r="DO2266">
        <v>1</v>
      </c>
    </row>
    <row r="2267">
      <c r="A2267">
        <f>ROW(Source!A885)</f>
        <v>885</v>
      </c>
      <c r="B2267">
        <v>419115877</v>
      </c>
      <c r="C2267">
        <v>412996308</v>
      </c>
      <c r="D2267">
        <v>417097549</v>
      </c>
      <c r="E2267">
        <v>1</v>
      </c>
      <c r="F2267">
        <v>1</v>
      </c>
      <c r="G2267">
        <v>1</v>
      </c>
      <c r="H2267">
        <v>2</v>
      </c>
      <c r="I2267" t="s">
        <v>792</v>
      </c>
      <c r="J2267" t="s">
        <v>1909</v>
      </c>
      <c r="K2267" t="s">
        <v>793</v>
      </c>
      <c r="L2267">
        <v>1368</v>
      </c>
      <c r="N2267">
        <v>1011</v>
      </c>
      <c r="O2267" t="s">
        <v>55</v>
      </c>
      <c r="P2267" t="s">
        <v>55</v>
      </c>
      <c r="Q2267">
        <v>1</v>
      </c>
      <c r="W2267">
        <v>0</v>
      </c>
      <c r="X2267">
        <v>-664744344</v>
      </c>
      <c r="Y2267">
        <f t="shared" si="3674"/>
        <v>0.029999999999999999</v>
      </c>
      <c r="AA2267">
        <v>0</v>
      </c>
      <c r="AB2267">
        <v>1587.8800000000001</v>
      </c>
      <c r="AC2267">
        <v>620.24000000000001</v>
      </c>
      <c r="AD2267">
        <v>0</v>
      </c>
      <c r="AE2267">
        <v>0</v>
      </c>
      <c r="AF2267">
        <v>1587.8800000000001</v>
      </c>
      <c r="AG2267">
        <v>620.24000000000001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0</v>
      </c>
      <c r="AO2267">
        <v>0</v>
      </c>
      <c r="AP2267">
        <v>1</v>
      </c>
      <c r="AQ2267">
        <v>1</v>
      </c>
      <c r="AR2267">
        <v>0</v>
      </c>
      <c r="AS2267" t="s">
        <v>14</v>
      </c>
      <c r="AT2267">
        <v>0.029999999999999999</v>
      </c>
      <c r="AU2267" t="s">
        <v>14</v>
      </c>
      <c r="AV2267">
        <v>1</v>
      </c>
      <c r="AW2267">
        <v>2</v>
      </c>
      <c r="AX2267">
        <v>419118465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47.636400000000002</v>
      </c>
      <c r="BL2267">
        <v>18.607199999999999</v>
      </c>
      <c r="BM2267">
        <v>0</v>
      </c>
      <c r="BN2267">
        <v>0</v>
      </c>
      <c r="BO2267">
        <v>0.029999999999999999</v>
      </c>
      <c r="BP2267">
        <v>1</v>
      </c>
      <c r="BQ2267">
        <v>0</v>
      </c>
      <c r="BR2267">
        <v>47.636400000000002</v>
      </c>
      <c r="BS2267">
        <v>18.607199999999999</v>
      </c>
      <c r="BT2267">
        <v>0</v>
      </c>
      <c r="BU2267">
        <v>0</v>
      </c>
      <c r="BV2267">
        <v>0.029999999999999999</v>
      </c>
      <c r="BW2267">
        <v>1</v>
      </c>
      <c r="CV2267">
        <v>0</v>
      </c>
      <c r="CW2267">
        <f>ROUND(Y2267*Source!I885*DO2267,7)</f>
        <v>0.00029999999999999997</v>
      </c>
      <c r="CX2267">
        <f>ROUND(Y2267*Source!I885,7)</f>
        <v>0.00029999999999999997</v>
      </c>
      <c r="CY2267">
        <f t="shared" si="3681"/>
        <v>1587.8800000000001</v>
      </c>
      <c r="CZ2267">
        <f t="shared" si="3682"/>
        <v>1587.8800000000001</v>
      </c>
      <c r="DA2267">
        <f t="shared" si="3683"/>
        <v>1</v>
      </c>
      <c r="DB2267">
        <f t="shared" si="3678"/>
        <v>47.640000000000001</v>
      </c>
      <c r="DC2267">
        <f t="shared" si="3679"/>
        <v>18.609999999999999</v>
      </c>
      <c r="DD2267" t="s">
        <v>14</v>
      </c>
      <c r="DE2267" t="s">
        <v>14</v>
      </c>
      <c r="DF2267">
        <f t="shared" si="3673"/>
        <v>0</v>
      </c>
      <c r="DG2267">
        <f t="shared" si="3665"/>
        <v>0.47999999999999998</v>
      </c>
      <c r="DH2267">
        <f t="shared" si="3629"/>
        <v>0.19</v>
      </c>
      <c r="DI2267">
        <f t="shared" si="3630"/>
        <v>0</v>
      </c>
      <c r="DJ2267">
        <f t="shared" si="3684"/>
        <v>0.66999999999999993</v>
      </c>
      <c r="DK2267">
        <v>1</v>
      </c>
      <c r="DL2267" t="s">
        <v>56</v>
      </c>
      <c r="DM2267">
        <v>5</v>
      </c>
      <c r="DN2267" t="s">
        <v>48</v>
      </c>
      <c r="DO2267">
        <v>1</v>
      </c>
    </row>
    <row r="2268">
      <c r="A2268">
        <f>ROW(Source!A885)</f>
        <v>885</v>
      </c>
      <c r="B2268">
        <v>419115877</v>
      </c>
      <c r="C2268">
        <v>412996308</v>
      </c>
      <c r="D2268">
        <v>417097819</v>
      </c>
      <c r="E2268">
        <v>1</v>
      </c>
      <c r="F2268">
        <v>1</v>
      </c>
      <c r="G2268">
        <v>1</v>
      </c>
      <c r="H2268">
        <v>2</v>
      </c>
      <c r="I2268" t="s">
        <v>874</v>
      </c>
      <c r="J2268" t="s">
        <v>1928</v>
      </c>
      <c r="K2268" t="s">
        <v>875</v>
      </c>
      <c r="L2268">
        <v>1368</v>
      </c>
      <c r="N2268">
        <v>1011</v>
      </c>
      <c r="O2268" t="s">
        <v>55</v>
      </c>
      <c r="P2268" t="s">
        <v>55</v>
      </c>
      <c r="Q2268">
        <v>1</v>
      </c>
      <c r="W2268">
        <v>0</v>
      </c>
      <c r="X2268">
        <v>-1355227874</v>
      </c>
      <c r="Y2268">
        <f t="shared" si="3674"/>
        <v>0.84999999999999998</v>
      </c>
      <c r="AA2268">
        <v>0</v>
      </c>
      <c r="AB2268">
        <v>50.18</v>
      </c>
      <c r="AC2268">
        <v>0</v>
      </c>
      <c r="AD2268">
        <v>0</v>
      </c>
      <c r="AE2268">
        <v>0</v>
      </c>
      <c r="AF2268">
        <v>50.18</v>
      </c>
      <c r="AG2268">
        <v>0</v>
      </c>
      <c r="AH2268">
        <v>0</v>
      </c>
      <c r="AI2268">
        <v>1</v>
      </c>
      <c r="AJ2268">
        <v>1</v>
      </c>
      <c r="AK2268">
        <v>1</v>
      </c>
      <c r="AL2268">
        <v>1</v>
      </c>
      <c r="AM2268">
        <v>-2</v>
      </c>
      <c r="AN2268">
        <v>0</v>
      </c>
      <c r="AO2268">
        <v>0</v>
      </c>
      <c r="AP2268">
        <v>1</v>
      </c>
      <c r="AQ2268">
        <v>1</v>
      </c>
      <c r="AR2268">
        <v>0</v>
      </c>
      <c r="AS2268" t="s">
        <v>14</v>
      </c>
      <c r="AT2268">
        <v>0.84999999999999998</v>
      </c>
      <c r="AU2268" t="s">
        <v>14</v>
      </c>
      <c r="AV2268">
        <v>1</v>
      </c>
      <c r="AW2268">
        <v>2</v>
      </c>
      <c r="AX2268">
        <v>419118466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42.652999999999999</v>
      </c>
      <c r="BL2268">
        <v>0</v>
      </c>
      <c r="BM2268">
        <v>0</v>
      </c>
      <c r="BN2268">
        <v>0</v>
      </c>
      <c r="BO2268">
        <v>0</v>
      </c>
      <c r="BP2268">
        <v>1</v>
      </c>
      <c r="BQ2268">
        <v>0</v>
      </c>
      <c r="BR2268">
        <v>42.652999999999999</v>
      </c>
      <c r="BS2268">
        <v>0</v>
      </c>
      <c r="BT2268">
        <v>0</v>
      </c>
      <c r="BU2268">
        <v>0</v>
      </c>
      <c r="BV2268">
        <v>0</v>
      </c>
      <c r="BW2268">
        <v>1</v>
      </c>
      <c r="CV2268">
        <v>0</v>
      </c>
      <c r="CW2268">
        <f>ROUND(Y2268*Source!I885*DO2268,7)</f>
        <v>0</v>
      </c>
      <c r="CX2268">
        <f>ROUND(Y2268*Source!I885,7)</f>
        <v>0.0084999999999999989</v>
      </c>
      <c r="CY2268">
        <f t="shared" si="3681"/>
        <v>50.18</v>
      </c>
      <c r="CZ2268">
        <f t="shared" si="3682"/>
        <v>50.18</v>
      </c>
      <c r="DA2268">
        <f t="shared" si="3683"/>
        <v>1</v>
      </c>
      <c r="DB2268">
        <f t="shared" si="3678"/>
        <v>42.649999999999999</v>
      </c>
      <c r="DC2268">
        <f t="shared" si="3679"/>
        <v>0</v>
      </c>
      <c r="DD2268" t="s">
        <v>14</v>
      </c>
      <c r="DE2268" t="s">
        <v>14</v>
      </c>
      <c r="DF2268">
        <f t="shared" si="3673"/>
        <v>0</v>
      </c>
      <c r="DG2268">
        <f t="shared" si="3665"/>
        <v>0.42999999999999999</v>
      </c>
      <c r="DH2268">
        <f t="shared" si="3629"/>
        <v>0</v>
      </c>
      <c r="DI2268">
        <f t="shared" si="3630"/>
        <v>0</v>
      </c>
      <c r="DJ2268">
        <f t="shared" si="3684"/>
        <v>0.42999999999999999</v>
      </c>
      <c r="DK2268">
        <v>1</v>
      </c>
      <c r="DL2268" t="s">
        <v>14</v>
      </c>
      <c r="DM2268">
        <v>0</v>
      </c>
      <c r="DN2268" t="s">
        <v>14</v>
      </c>
      <c r="DO2268">
        <v>0</v>
      </c>
    </row>
    <row r="2269">
      <c r="A2269">
        <f>ROW(Source!A885)</f>
        <v>885</v>
      </c>
      <c r="B2269">
        <v>419115877</v>
      </c>
      <c r="C2269">
        <v>412996308</v>
      </c>
      <c r="D2269">
        <v>417098287</v>
      </c>
      <c r="E2269">
        <v>1</v>
      </c>
      <c r="F2269">
        <v>1</v>
      </c>
      <c r="G2269">
        <v>1</v>
      </c>
      <c r="H2269">
        <v>2</v>
      </c>
      <c r="I2269" t="s">
        <v>704</v>
      </c>
      <c r="J2269" t="s">
        <v>1901</v>
      </c>
      <c r="K2269" t="s">
        <v>705</v>
      </c>
      <c r="L2269">
        <v>1368</v>
      </c>
      <c r="N2269">
        <v>1011</v>
      </c>
      <c r="O2269" t="s">
        <v>55</v>
      </c>
      <c r="P2269" t="s">
        <v>55</v>
      </c>
      <c r="Q2269">
        <v>1</v>
      </c>
      <c r="W2269">
        <v>0</v>
      </c>
      <c r="X2269">
        <v>-849950259</v>
      </c>
      <c r="Y2269">
        <f t="shared" si="3674"/>
        <v>0.02</v>
      </c>
      <c r="AA2269">
        <v>0</v>
      </c>
      <c r="AB2269">
        <v>641.70000000000005</v>
      </c>
      <c r="AC2269">
        <v>539.69000000000005</v>
      </c>
      <c r="AD2269">
        <v>0</v>
      </c>
      <c r="AE2269">
        <v>0</v>
      </c>
      <c r="AF2269">
        <v>641.70000000000005</v>
      </c>
      <c r="AG2269">
        <v>539.69000000000005</v>
      </c>
      <c r="AH2269">
        <v>0</v>
      </c>
      <c r="AI2269">
        <v>1</v>
      </c>
      <c r="AJ2269">
        <v>1</v>
      </c>
      <c r="AK2269">
        <v>1</v>
      </c>
      <c r="AL2269">
        <v>1</v>
      </c>
      <c r="AM2269">
        <v>-2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14</v>
      </c>
      <c r="AT2269">
        <v>0.02</v>
      </c>
      <c r="AU2269" t="s">
        <v>14</v>
      </c>
      <c r="AV2269">
        <v>1</v>
      </c>
      <c r="AW2269">
        <v>2</v>
      </c>
      <c r="AX2269">
        <v>419118467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12.834000000000001</v>
      </c>
      <c r="BL2269">
        <v>10.793800000000001</v>
      </c>
      <c r="BM2269">
        <v>0</v>
      </c>
      <c r="BN2269">
        <v>0</v>
      </c>
      <c r="BO2269">
        <v>0.02</v>
      </c>
      <c r="BP2269">
        <v>1</v>
      </c>
      <c r="BQ2269">
        <v>0</v>
      </c>
      <c r="BR2269">
        <v>12.834000000000001</v>
      </c>
      <c r="BS2269">
        <v>10.793800000000001</v>
      </c>
      <c r="BT2269">
        <v>0</v>
      </c>
      <c r="BU2269">
        <v>0</v>
      </c>
      <c r="BV2269">
        <v>0.02</v>
      </c>
      <c r="BW2269">
        <v>1</v>
      </c>
      <c r="CV2269">
        <v>0</v>
      </c>
      <c r="CW2269">
        <f>ROUND(Y2269*Source!I885*DO2269,7)</f>
        <v>0.00019999999999999998</v>
      </c>
      <c r="CX2269">
        <f>ROUND(Y2269*Source!I885,7)</f>
        <v>0.00019999999999999998</v>
      </c>
      <c r="CY2269">
        <f t="shared" si="3681"/>
        <v>641.70000000000005</v>
      </c>
      <c r="CZ2269">
        <f t="shared" si="3682"/>
        <v>641.70000000000005</v>
      </c>
      <c r="DA2269">
        <f t="shared" si="3683"/>
        <v>1</v>
      </c>
      <c r="DB2269">
        <f t="shared" si="3678"/>
        <v>12.83</v>
      </c>
      <c r="DC2269">
        <f t="shared" si="3679"/>
        <v>10.789999999999999</v>
      </c>
      <c r="DD2269" t="s">
        <v>14</v>
      </c>
      <c r="DE2269" t="s">
        <v>14</v>
      </c>
      <c r="DF2269">
        <f t="shared" si="3673"/>
        <v>0</v>
      </c>
      <c r="DG2269">
        <f t="shared" si="3665"/>
        <v>0.13</v>
      </c>
      <c r="DH2269">
        <f t="shared" si="3629"/>
        <v>0.11</v>
      </c>
      <c r="DI2269">
        <f t="shared" si="3630"/>
        <v>0</v>
      </c>
      <c r="DJ2269">
        <f t="shared" si="3684"/>
        <v>0.23999999999999999</v>
      </c>
      <c r="DK2269">
        <v>1</v>
      </c>
      <c r="DL2269" t="s">
        <v>690</v>
      </c>
      <c r="DM2269">
        <v>4</v>
      </c>
      <c r="DN2269" t="s">
        <v>48</v>
      </c>
      <c r="DO2269">
        <v>1</v>
      </c>
    </row>
    <row r="2270">
      <c r="A2270">
        <f>ROW(Source!A885)</f>
        <v>885</v>
      </c>
      <c r="B2270">
        <v>419115877</v>
      </c>
      <c r="C2270">
        <v>412996308</v>
      </c>
      <c r="D2270">
        <v>417162923</v>
      </c>
      <c r="E2270">
        <v>1</v>
      </c>
      <c r="F2270">
        <v>1</v>
      </c>
      <c r="G2270">
        <v>1</v>
      </c>
      <c r="H2270">
        <v>3</v>
      </c>
      <c r="I2270" t="s">
        <v>802</v>
      </c>
      <c r="J2270" t="s">
        <v>1914</v>
      </c>
      <c r="K2270" t="s">
        <v>803</v>
      </c>
      <c r="L2270">
        <v>1348</v>
      </c>
      <c r="N2270">
        <v>1009</v>
      </c>
      <c r="O2270" t="s">
        <v>148</v>
      </c>
      <c r="P2270" t="s">
        <v>148</v>
      </c>
      <c r="Q2270">
        <v>1000</v>
      </c>
      <c r="W2270">
        <v>0</v>
      </c>
      <c r="X2270">
        <v>475011583</v>
      </c>
      <c r="Y2270">
        <f t="shared" ref="Y2270:Y2272" si="3685">(AT2270*ROUND(0,7))</f>
        <v>0</v>
      </c>
      <c r="AA2270">
        <v>25164.02</v>
      </c>
      <c r="AB2270">
        <v>0</v>
      </c>
      <c r="AC2270">
        <v>0</v>
      </c>
      <c r="AD2270">
        <v>0</v>
      </c>
      <c r="AE2270">
        <v>22876.380000000001</v>
      </c>
      <c r="AF2270">
        <v>0</v>
      </c>
      <c r="AG2270">
        <v>0</v>
      </c>
      <c r="AH2270">
        <v>0</v>
      </c>
      <c r="AI2270">
        <v>1.1000000000000001</v>
      </c>
      <c r="AJ2270">
        <v>1</v>
      </c>
      <c r="AK2270">
        <v>1</v>
      </c>
      <c r="AL2270">
        <v>1</v>
      </c>
      <c r="AM2270">
        <v>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14</v>
      </c>
      <c r="AT2270">
        <v>0.059999999999999998</v>
      </c>
      <c r="AU2270" t="s">
        <v>1176</v>
      </c>
      <c r="AV2270">
        <v>0</v>
      </c>
      <c r="AW2270">
        <v>2</v>
      </c>
      <c r="AX2270">
        <v>419118468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1372.5827999999999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1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ROUND(Y2270*Source!I885,7)</f>
        <v>0</v>
      </c>
      <c r="CY2270">
        <f t="shared" ref="CY2270:CY2272" si="3686">AA2270</f>
        <v>25164.02</v>
      </c>
      <c r="CZ2270">
        <f t="shared" ref="CZ2270:CZ2272" si="3687">AE2270</f>
        <v>22876.380000000001</v>
      </c>
      <c r="DA2270">
        <f t="shared" ref="DA2270:DA2272" si="3688">AI2270</f>
        <v>1.1000000000000001</v>
      </c>
      <c r="DB2270">
        <f t="shared" ref="DB2270:DB2272" si="3689">ROUND((ROUND(AT2270*CZ2270,2)*ROUND(0,7)),6)</f>
        <v>0</v>
      </c>
      <c r="DC2270">
        <f t="shared" ref="DC2270:DC2272" si="3690">ROUND((ROUND(AT2270*AG2270,2)*ROUND(0,7)),6)</f>
        <v>0</v>
      </c>
      <c r="DD2270" t="s">
        <v>14</v>
      </c>
      <c r="DE2270" t="s">
        <v>14</v>
      </c>
      <c r="DF2270">
        <f>ROUND(ROUND(AE2270*AI2270,2)*CX2270,2)</f>
        <v>0</v>
      </c>
      <c r="DG2270">
        <f t="shared" si="3665"/>
        <v>0</v>
      </c>
      <c r="DH2270">
        <f t="shared" si="3629"/>
        <v>0</v>
      </c>
      <c r="DI2270">
        <f t="shared" si="3630"/>
        <v>0</v>
      </c>
      <c r="DJ2270">
        <f t="shared" ref="DJ2270:DJ2272" si="3691">DF2270</f>
        <v>0</v>
      </c>
      <c r="DK2270">
        <v>0</v>
      </c>
      <c r="DL2270" t="s">
        <v>14</v>
      </c>
      <c r="DM2270">
        <v>0</v>
      </c>
      <c r="DN2270" t="s">
        <v>14</v>
      </c>
      <c r="DO2270">
        <v>0</v>
      </c>
    </row>
    <row r="2271">
      <c r="A2271">
        <f>ROW(Source!A885)</f>
        <v>885</v>
      </c>
      <c r="B2271">
        <v>419115877</v>
      </c>
      <c r="C2271">
        <v>412996308</v>
      </c>
      <c r="D2271">
        <v>417168141</v>
      </c>
      <c r="E2271">
        <v>1</v>
      </c>
      <c r="F2271">
        <v>1</v>
      </c>
      <c r="G2271">
        <v>1</v>
      </c>
      <c r="H2271">
        <v>3</v>
      </c>
      <c r="I2271" t="s">
        <v>804</v>
      </c>
      <c r="J2271" t="s">
        <v>1915</v>
      </c>
      <c r="K2271" t="s">
        <v>805</v>
      </c>
      <c r="L2271">
        <v>1339</v>
      </c>
      <c r="N2271">
        <v>1007</v>
      </c>
      <c r="O2271" t="s">
        <v>694</v>
      </c>
      <c r="P2271" t="s">
        <v>694</v>
      </c>
      <c r="Q2271">
        <v>1</v>
      </c>
      <c r="W2271">
        <v>0</v>
      </c>
      <c r="X2271">
        <v>85499050</v>
      </c>
      <c r="Y2271">
        <f t="shared" si="3685"/>
        <v>0</v>
      </c>
      <c r="AA2271">
        <v>908.22000000000003</v>
      </c>
      <c r="AB2271">
        <v>0</v>
      </c>
      <c r="AC2271">
        <v>0</v>
      </c>
      <c r="AD2271">
        <v>0</v>
      </c>
      <c r="AE2271">
        <v>908.22000000000003</v>
      </c>
      <c r="AF2271">
        <v>0</v>
      </c>
      <c r="AG2271">
        <v>0</v>
      </c>
      <c r="AH2271">
        <v>0</v>
      </c>
      <c r="AI2271">
        <v>1</v>
      </c>
      <c r="AJ2271">
        <v>1</v>
      </c>
      <c r="AK2271">
        <v>1</v>
      </c>
      <c r="AL2271">
        <v>1</v>
      </c>
      <c r="AM2271">
        <v>-2</v>
      </c>
      <c r="AN2271">
        <v>0</v>
      </c>
      <c r="AO2271">
        <v>0</v>
      </c>
      <c r="AP2271">
        <v>1</v>
      </c>
      <c r="AQ2271">
        <v>1</v>
      </c>
      <c r="AR2271">
        <v>0</v>
      </c>
      <c r="AS2271" t="s">
        <v>14</v>
      </c>
      <c r="AT2271">
        <v>0.5</v>
      </c>
      <c r="AU2271" t="s">
        <v>1176</v>
      </c>
      <c r="AV2271">
        <v>0</v>
      </c>
      <c r="AW2271">
        <v>2</v>
      </c>
      <c r="AX2271">
        <v>419118469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454.11000000000001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1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CV2271">
        <v>0</v>
      </c>
      <c r="CW2271">
        <v>0</v>
      </c>
      <c r="CX2271">
        <f>ROUND(Y2271*Source!I885,7)</f>
        <v>0</v>
      </c>
      <c r="CY2271">
        <f t="shared" si="3686"/>
        <v>908.22000000000003</v>
      </c>
      <c r="CZ2271">
        <f t="shared" si="3687"/>
        <v>908.22000000000003</v>
      </c>
      <c r="DA2271">
        <f t="shared" si="3688"/>
        <v>1</v>
      </c>
      <c r="DB2271">
        <f t="shared" si="3689"/>
        <v>0</v>
      </c>
      <c r="DC2271">
        <f t="shared" si="3690"/>
        <v>0</v>
      </c>
      <c r="DD2271" t="s">
        <v>14</v>
      </c>
      <c r="DE2271" t="s">
        <v>14</v>
      </c>
      <c r="DF2271">
        <f t="shared" ref="DF2271:DF2277" si="3692">ROUND(ROUND(AE2271,2)*CX2271,2)</f>
        <v>0</v>
      </c>
      <c r="DG2271">
        <f t="shared" si="3665"/>
        <v>0</v>
      </c>
      <c r="DH2271">
        <f t="shared" si="3629"/>
        <v>0</v>
      </c>
      <c r="DI2271">
        <f t="shared" si="3630"/>
        <v>0</v>
      </c>
      <c r="DJ2271">
        <f t="shared" si="3691"/>
        <v>0</v>
      </c>
      <c r="DK2271">
        <v>1</v>
      </c>
      <c r="DL2271" t="s">
        <v>14</v>
      </c>
      <c r="DM2271">
        <v>0</v>
      </c>
      <c r="DN2271" t="s">
        <v>14</v>
      </c>
      <c r="DO2271">
        <v>0</v>
      </c>
    </row>
    <row r="2272">
      <c r="A2272">
        <f>ROW(Source!A885)</f>
        <v>885</v>
      </c>
      <c r="B2272">
        <v>419115877</v>
      </c>
      <c r="C2272">
        <v>412996308</v>
      </c>
      <c r="D2272">
        <v>417092062</v>
      </c>
      <c r="E2272">
        <v>117</v>
      </c>
      <c r="F2272">
        <v>1</v>
      </c>
      <c r="G2272">
        <v>1</v>
      </c>
      <c r="H2272">
        <v>3</v>
      </c>
      <c r="I2272" t="s">
        <v>876</v>
      </c>
      <c r="J2272" t="s">
        <v>14</v>
      </c>
      <c r="K2272" t="s">
        <v>877</v>
      </c>
      <c r="L2272">
        <v>1348</v>
      </c>
      <c r="N2272">
        <v>1009</v>
      </c>
      <c r="O2272" t="s">
        <v>148</v>
      </c>
      <c r="P2272" t="s">
        <v>148</v>
      </c>
      <c r="Q2272">
        <v>1000</v>
      </c>
      <c r="W2272">
        <v>0</v>
      </c>
      <c r="X2272">
        <v>591078166</v>
      </c>
      <c r="Y2272">
        <f t="shared" si="3685"/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0</v>
      </c>
      <c r="AO2272">
        <v>0</v>
      </c>
      <c r="AP2272">
        <v>1</v>
      </c>
      <c r="AQ2272">
        <v>1</v>
      </c>
      <c r="AR2272">
        <v>0</v>
      </c>
      <c r="AS2272" t="s">
        <v>14</v>
      </c>
      <c r="AT2272">
        <v>7.1399999999999997</v>
      </c>
      <c r="AU2272" t="s">
        <v>1176</v>
      </c>
      <c r="AV2272">
        <v>0</v>
      </c>
      <c r="AW2272">
        <v>2</v>
      </c>
      <c r="AX2272">
        <v>419118470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CV2272">
        <v>0</v>
      </c>
      <c r="CW2272">
        <v>0</v>
      </c>
      <c r="CX2272">
        <f>ROUND(Y2272*Source!I885,7)</f>
        <v>0</v>
      </c>
      <c r="CY2272">
        <f t="shared" si="3686"/>
        <v>0</v>
      </c>
      <c r="CZ2272">
        <f t="shared" si="3687"/>
        <v>0</v>
      </c>
      <c r="DA2272">
        <f t="shared" si="3688"/>
        <v>1</v>
      </c>
      <c r="DB2272">
        <f t="shared" si="3689"/>
        <v>0</v>
      </c>
      <c r="DC2272">
        <f t="shared" si="3690"/>
        <v>0</v>
      </c>
      <c r="DD2272" t="s">
        <v>14</v>
      </c>
      <c r="DE2272" t="s">
        <v>14</v>
      </c>
      <c r="DF2272">
        <f t="shared" si="3692"/>
        <v>0</v>
      </c>
      <c r="DG2272">
        <f t="shared" si="3665"/>
        <v>0</v>
      </c>
      <c r="DH2272">
        <f t="shared" si="3629"/>
        <v>0</v>
      </c>
      <c r="DI2272">
        <f t="shared" si="3630"/>
        <v>0</v>
      </c>
      <c r="DJ2272">
        <f t="shared" si="3691"/>
        <v>0</v>
      </c>
      <c r="DK2272">
        <v>0</v>
      </c>
      <c r="DL2272" t="s">
        <v>14</v>
      </c>
      <c r="DM2272">
        <v>0</v>
      </c>
      <c r="DN2272" t="s">
        <v>14</v>
      </c>
      <c r="DO2272">
        <v>0</v>
      </c>
    </row>
    <row r="2273">
      <c r="A2273">
        <f>ROW(Source!A886)</f>
        <v>886</v>
      </c>
      <c r="B2273">
        <v>419115877</v>
      </c>
      <c r="C2273">
        <v>412996327</v>
      </c>
      <c r="D2273">
        <v>417090726</v>
      </c>
      <c r="E2273">
        <v>117</v>
      </c>
      <c r="F2273">
        <v>1</v>
      </c>
      <c r="G2273">
        <v>1</v>
      </c>
      <c r="H2273">
        <v>1</v>
      </c>
      <c r="I2273" t="s">
        <v>136</v>
      </c>
      <c r="J2273" t="s">
        <v>14</v>
      </c>
      <c r="K2273" t="s">
        <v>137</v>
      </c>
      <c r="L2273">
        <v>1191</v>
      </c>
      <c r="N2273">
        <v>1013</v>
      </c>
      <c r="O2273" t="s">
        <v>48</v>
      </c>
      <c r="P2273" t="s">
        <v>48</v>
      </c>
      <c r="Q2273">
        <v>1</v>
      </c>
      <c r="W2273">
        <v>0</v>
      </c>
      <c r="X2273">
        <v>888410196</v>
      </c>
      <c r="Y2273">
        <f t="shared" ref="Y2273:Y2277" si="3693">AT2273</f>
        <v>8.9600000000000009</v>
      </c>
      <c r="AA2273">
        <v>0</v>
      </c>
      <c r="AB2273">
        <v>0</v>
      </c>
      <c r="AC2273">
        <v>0</v>
      </c>
      <c r="AD2273">
        <v>539.69000000000005</v>
      </c>
      <c r="AE2273">
        <v>0</v>
      </c>
      <c r="AF2273">
        <v>0</v>
      </c>
      <c r="AG2273">
        <v>0</v>
      </c>
      <c r="AH2273">
        <v>539.69000000000005</v>
      </c>
      <c r="AI2273">
        <v>1</v>
      </c>
      <c r="AJ2273">
        <v>1</v>
      </c>
      <c r="AK2273">
        <v>1</v>
      </c>
      <c r="AL2273">
        <v>1</v>
      </c>
      <c r="AM2273">
        <v>-2</v>
      </c>
      <c r="AN2273">
        <v>0</v>
      </c>
      <c r="AO2273">
        <v>0</v>
      </c>
      <c r="AP2273">
        <v>1</v>
      </c>
      <c r="AQ2273">
        <v>1</v>
      </c>
      <c r="AR2273">
        <v>0</v>
      </c>
      <c r="AS2273" t="s">
        <v>14</v>
      </c>
      <c r="AT2273">
        <v>8.9600000000000009</v>
      </c>
      <c r="AU2273" t="s">
        <v>14</v>
      </c>
      <c r="AV2273">
        <v>1</v>
      </c>
      <c r="AW2273">
        <v>2</v>
      </c>
      <c r="AX2273">
        <v>419118471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4835.6224000000011</v>
      </c>
      <c r="BN2273">
        <v>8.9600000000000009</v>
      </c>
      <c r="BO2273">
        <v>0</v>
      </c>
      <c r="BP2273">
        <v>1</v>
      </c>
      <c r="BQ2273">
        <v>0</v>
      </c>
      <c r="BR2273">
        <v>0</v>
      </c>
      <c r="BS2273">
        <v>0</v>
      </c>
      <c r="BT2273">
        <v>4835.6224000000011</v>
      </c>
      <c r="BU2273">
        <v>8.9600000000000009</v>
      </c>
      <c r="BV2273">
        <v>0</v>
      </c>
      <c r="BW2273">
        <v>1</v>
      </c>
      <c r="CU2273">
        <f>ROUND(AT2273*Source!I886*AH2273*AL2273,2)</f>
        <v>48.359999999999999</v>
      </c>
      <c r="CV2273">
        <f>ROUND(Y2273*Source!I886,7)</f>
        <v>0.089599999999999999</v>
      </c>
      <c r="CW2273">
        <v>0</v>
      </c>
      <c r="CX2273">
        <f>ROUND(Y2273*Source!I886,7)</f>
        <v>0.089599999999999999</v>
      </c>
      <c r="CY2273">
        <f t="shared" ref="CY2273:CY2274" si="3694">AD2273</f>
        <v>539.69000000000005</v>
      </c>
      <c r="CZ2273">
        <f t="shared" ref="CZ2273:CZ2274" si="3695">AH2273</f>
        <v>539.69000000000005</v>
      </c>
      <c r="DA2273">
        <f t="shared" ref="DA2273:DA2274" si="3696">AL2273</f>
        <v>1</v>
      </c>
      <c r="DB2273">
        <f t="shared" ref="DB2273:DB2277" si="3697">ROUND(ROUND(AT2273*CZ2273,2),6)</f>
        <v>4835.6199999999999</v>
      </c>
      <c r="DC2273">
        <f t="shared" ref="DC2273:DC2277" si="3698">ROUND(ROUND(AT2273*AG2273,2),6)</f>
        <v>0</v>
      </c>
      <c r="DD2273" t="s">
        <v>14</v>
      </c>
      <c r="DE2273" t="s">
        <v>14</v>
      </c>
      <c r="DF2273">
        <f t="shared" si="3692"/>
        <v>0</v>
      </c>
      <c r="DG2273">
        <f t="shared" si="3665"/>
        <v>0</v>
      </c>
      <c r="DH2273">
        <f t="shared" si="3629"/>
        <v>0</v>
      </c>
      <c r="DI2273">
        <f t="shared" si="3630"/>
        <v>48.359999999999999</v>
      </c>
      <c r="DJ2273">
        <f t="shared" ref="DJ2273:DJ2274" si="3699">DI2273</f>
        <v>48.359999999999999</v>
      </c>
      <c r="DK2273">
        <v>1</v>
      </c>
      <c r="DL2273" t="s">
        <v>14</v>
      </c>
      <c r="DM2273">
        <v>0</v>
      </c>
      <c r="DN2273" t="s">
        <v>14</v>
      </c>
      <c r="DO2273">
        <v>0</v>
      </c>
    </row>
    <row r="2274">
      <c r="A2274">
        <f>ROW(Source!A886)</f>
        <v>886</v>
      </c>
      <c r="B2274">
        <v>419115877</v>
      </c>
      <c r="C2274">
        <v>412996327</v>
      </c>
      <c r="D2274">
        <v>417090896</v>
      </c>
      <c r="E2274">
        <v>117</v>
      </c>
      <c r="F2274">
        <v>1</v>
      </c>
      <c r="G2274">
        <v>1</v>
      </c>
      <c r="H2274">
        <v>1</v>
      </c>
      <c r="I2274" t="s">
        <v>1844</v>
      </c>
      <c r="J2274" t="s">
        <v>14</v>
      </c>
      <c r="K2274" t="s">
        <v>1845</v>
      </c>
      <c r="L2274">
        <v>1191</v>
      </c>
      <c r="N2274">
        <v>1013</v>
      </c>
      <c r="O2274" t="s">
        <v>48</v>
      </c>
      <c r="P2274" t="s">
        <v>48</v>
      </c>
      <c r="Q2274">
        <v>1</v>
      </c>
      <c r="W2274">
        <v>0</v>
      </c>
      <c r="X2274">
        <v>-1417349443</v>
      </c>
      <c r="Y2274">
        <f t="shared" si="3693"/>
        <v>0.040000000000000001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14</v>
      </c>
      <c r="AT2274">
        <v>0.040000000000000001</v>
      </c>
      <c r="AU2274" t="s">
        <v>14</v>
      </c>
      <c r="AV2274">
        <v>2</v>
      </c>
      <c r="AW2274">
        <v>2</v>
      </c>
      <c r="AX2274">
        <v>419118472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CV2274">
        <v>0</v>
      </c>
      <c r="CW2274">
        <v>0</v>
      </c>
      <c r="CX2274">
        <f>ROUND(Y2274*Source!I886,7)</f>
        <v>0.00039999999999999996</v>
      </c>
      <c r="CY2274">
        <f t="shared" si="3694"/>
        <v>0</v>
      </c>
      <c r="CZ2274">
        <f t="shared" si="3695"/>
        <v>0</v>
      </c>
      <c r="DA2274">
        <f t="shared" si="3696"/>
        <v>1</v>
      </c>
      <c r="DB2274">
        <f t="shared" si="3697"/>
        <v>0</v>
      </c>
      <c r="DC2274">
        <f t="shared" si="3698"/>
        <v>0</v>
      </c>
      <c r="DD2274" t="s">
        <v>14</v>
      </c>
      <c r="DE2274" t="s">
        <v>14</v>
      </c>
      <c r="DF2274">
        <f t="shared" si="3692"/>
        <v>0</v>
      </c>
      <c r="DG2274">
        <f t="shared" si="3665"/>
        <v>0</v>
      </c>
      <c r="DH2274">
        <f t="shared" si="3629"/>
        <v>0</v>
      </c>
      <c r="DI2274">
        <f t="shared" si="3630"/>
        <v>0</v>
      </c>
      <c r="DJ2274">
        <f t="shared" si="3699"/>
        <v>0</v>
      </c>
      <c r="DK2274">
        <v>0</v>
      </c>
      <c r="DL2274" t="s">
        <v>14</v>
      </c>
      <c r="DM2274">
        <v>0</v>
      </c>
      <c r="DN2274" t="s">
        <v>14</v>
      </c>
      <c r="DO2274">
        <v>0</v>
      </c>
    </row>
    <row r="2275">
      <c r="A2275">
        <f>ROW(Source!A886)</f>
        <v>886</v>
      </c>
      <c r="B2275">
        <v>419115877</v>
      </c>
      <c r="C2275">
        <v>412996327</v>
      </c>
      <c r="D2275">
        <v>417097392</v>
      </c>
      <c r="E2275">
        <v>1</v>
      </c>
      <c r="F2275">
        <v>1</v>
      </c>
      <c r="G2275">
        <v>1</v>
      </c>
      <c r="H2275">
        <v>2</v>
      </c>
      <c r="I2275" t="s">
        <v>872</v>
      </c>
      <c r="J2275" t="s">
        <v>1927</v>
      </c>
      <c r="K2275" t="s">
        <v>873</v>
      </c>
      <c r="L2275">
        <v>1368</v>
      </c>
      <c r="N2275">
        <v>1011</v>
      </c>
      <c r="O2275" t="s">
        <v>55</v>
      </c>
      <c r="P2275" t="s">
        <v>55</v>
      </c>
      <c r="Q2275">
        <v>1</v>
      </c>
      <c r="W2275">
        <v>0</v>
      </c>
      <c r="X2275">
        <v>639918019</v>
      </c>
      <c r="Y2275">
        <f t="shared" si="3693"/>
        <v>0.02</v>
      </c>
      <c r="AA2275">
        <v>0</v>
      </c>
      <c r="AB2275">
        <v>1626.29</v>
      </c>
      <c r="AC2275">
        <v>724.95000000000005</v>
      </c>
      <c r="AD2275">
        <v>0</v>
      </c>
      <c r="AE2275">
        <v>0</v>
      </c>
      <c r="AF2275">
        <v>1626.29</v>
      </c>
      <c r="AG2275">
        <v>724.95000000000005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14</v>
      </c>
      <c r="AT2275">
        <v>0.02</v>
      </c>
      <c r="AU2275" t="s">
        <v>14</v>
      </c>
      <c r="AV2275">
        <v>1</v>
      </c>
      <c r="AW2275">
        <v>2</v>
      </c>
      <c r="AX2275">
        <v>419118473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32.525799999999997</v>
      </c>
      <c r="BL2275">
        <v>14.499000000000001</v>
      </c>
      <c r="BM2275">
        <v>0</v>
      </c>
      <c r="BN2275">
        <v>0</v>
      </c>
      <c r="BO2275">
        <v>0.02</v>
      </c>
      <c r="BP2275">
        <v>1</v>
      </c>
      <c r="BQ2275">
        <v>0</v>
      </c>
      <c r="BR2275">
        <v>32.525799999999997</v>
      </c>
      <c r="BS2275">
        <v>14.499000000000001</v>
      </c>
      <c r="BT2275">
        <v>0</v>
      </c>
      <c r="BU2275">
        <v>0</v>
      </c>
      <c r="BV2275">
        <v>0.02</v>
      </c>
      <c r="BW2275">
        <v>1</v>
      </c>
      <c r="CV2275">
        <v>0</v>
      </c>
      <c r="CW2275">
        <f>ROUND(Y2275*Source!I886*DO2275,7)</f>
        <v>0.00019999999999999998</v>
      </c>
      <c r="CX2275">
        <f>ROUND(Y2275*Source!I886,7)</f>
        <v>0.00019999999999999998</v>
      </c>
      <c r="CY2275">
        <f t="shared" ref="CY2275:CY2277" si="3700">AB2275</f>
        <v>1626.29</v>
      </c>
      <c r="CZ2275">
        <f t="shared" ref="CZ2275:CZ2277" si="3701">AF2275</f>
        <v>1626.29</v>
      </c>
      <c r="DA2275">
        <f t="shared" ref="DA2275:DA2277" si="3702">AJ2275</f>
        <v>1</v>
      </c>
      <c r="DB2275">
        <f t="shared" si="3697"/>
        <v>32.530000000000001</v>
      </c>
      <c r="DC2275">
        <f t="shared" si="3698"/>
        <v>14.5</v>
      </c>
      <c r="DD2275" t="s">
        <v>14</v>
      </c>
      <c r="DE2275" t="s">
        <v>14</v>
      </c>
      <c r="DF2275">
        <f t="shared" si="3692"/>
        <v>0</v>
      </c>
      <c r="DG2275">
        <f t="shared" si="3665"/>
        <v>0.33000000000000002</v>
      </c>
      <c r="DH2275">
        <f t="shared" si="3629"/>
        <v>0.14000000000000001</v>
      </c>
      <c r="DI2275">
        <f t="shared" si="3630"/>
        <v>0</v>
      </c>
      <c r="DJ2275">
        <f t="shared" ref="DJ2275:DJ2277" si="3703">DG2275+DH2275</f>
        <v>0.47000000000000003</v>
      </c>
      <c r="DK2275">
        <v>1</v>
      </c>
      <c r="DL2275" t="s">
        <v>170</v>
      </c>
      <c r="DM2275">
        <v>6</v>
      </c>
      <c r="DN2275" t="s">
        <v>48</v>
      </c>
      <c r="DO2275">
        <v>1</v>
      </c>
    </row>
    <row r="2276">
      <c r="A2276">
        <f>ROW(Source!A886)</f>
        <v>886</v>
      </c>
      <c r="B2276">
        <v>419115877</v>
      </c>
      <c r="C2276">
        <v>412996327</v>
      </c>
      <c r="D2276">
        <v>417097819</v>
      </c>
      <c r="E2276">
        <v>1</v>
      </c>
      <c r="F2276">
        <v>1</v>
      </c>
      <c r="G2276">
        <v>1</v>
      </c>
      <c r="H2276">
        <v>2</v>
      </c>
      <c r="I2276" t="s">
        <v>874</v>
      </c>
      <c r="J2276" t="s">
        <v>1928</v>
      </c>
      <c r="K2276" t="s">
        <v>875</v>
      </c>
      <c r="L2276">
        <v>1368</v>
      </c>
      <c r="N2276">
        <v>1011</v>
      </c>
      <c r="O2276" t="s">
        <v>55</v>
      </c>
      <c r="P2276" t="s">
        <v>55</v>
      </c>
      <c r="Q2276">
        <v>1</v>
      </c>
      <c r="W2276">
        <v>0</v>
      </c>
      <c r="X2276">
        <v>-1355227874</v>
      </c>
      <c r="Y2276">
        <f t="shared" si="3693"/>
        <v>1.21</v>
      </c>
      <c r="AA2276">
        <v>0</v>
      </c>
      <c r="AB2276">
        <v>50.18</v>
      </c>
      <c r="AC2276">
        <v>0</v>
      </c>
      <c r="AD2276">
        <v>0</v>
      </c>
      <c r="AE2276">
        <v>0</v>
      </c>
      <c r="AF2276">
        <v>50.18</v>
      </c>
      <c r="AG2276">
        <v>0</v>
      </c>
      <c r="AH2276">
        <v>0</v>
      </c>
      <c r="AI2276">
        <v>1</v>
      </c>
      <c r="AJ2276">
        <v>1</v>
      </c>
      <c r="AK2276">
        <v>1</v>
      </c>
      <c r="AL2276">
        <v>1</v>
      </c>
      <c r="AM2276">
        <v>-2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14</v>
      </c>
      <c r="AT2276">
        <v>1.21</v>
      </c>
      <c r="AU2276" t="s">
        <v>14</v>
      </c>
      <c r="AV2276">
        <v>1</v>
      </c>
      <c r="AW2276">
        <v>2</v>
      </c>
      <c r="AX2276">
        <v>419118474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60.717799999999997</v>
      </c>
      <c r="BL2276">
        <v>0</v>
      </c>
      <c r="BM2276">
        <v>0</v>
      </c>
      <c r="BN2276">
        <v>0</v>
      </c>
      <c r="BO2276">
        <v>0</v>
      </c>
      <c r="BP2276">
        <v>1</v>
      </c>
      <c r="BQ2276">
        <v>0</v>
      </c>
      <c r="BR2276">
        <v>60.717799999999997</v>
      </c>
      <c r="BS2276">
        <v>0</v>
      </c>
      <c r="BT2276">
        <v>0</v>
      </c>
      <c r="BU2276">
        <v>0</v>
      </c>
      <c r="BV2276">
        <v>0</v>
      </c>
      <c r="BW2276">
        <v>1</v>
      </c>
      <c r="CV2276">
        <v>0</v>
      </c>
      <c r="CW2276">
        <f>ROUND(Y2276*Source!I886*DO2276,7)</f>
        <v>0</v>
      </c>
      <c r="CX2276">
        <f>ROUND(Y2276*Source!I886,7)</f>
        <v>0.0121</v>
      </c>
      <c r="CY2276">
        <f t="shared" si="3700"/>
        <v>50.18</v>
      </c>
      <c r="CZ2276">
        <f t="shared" si="3701"/>
        <v>50.18</v>
      </c>
      <c r="DA2276">
        <f t="shared" si="3702"/>
        <v>1</v>
      </c>
      <c r="DB2276">
        <f t="shared" si="3697"/>
        <v>60.719999999999999</v>
      </c>
      <c r="DC2276">
        <f t="shared" si="3698"/>
        <v>0</v>
      </c>
      <c r="DD2276" t="s">
        <v>14</v>
      </c>
      <c r="DE2276" t="s">
        <v>14</v>
      </c>
      <c r="DF2276">
        <f t="shared" si="3692"/>
        <v>0</v>
      </c>
      <c r="DG2276">
        <f t="shared" si="3665"/>
        <v>0.60999999999999999</v>
      </c>
      <c r="DH2276">
        <f t="shared" si="3629"/>
        <v>0</v>
      </c>
      <c r="DI2276">
        <f t="shared" si="3630"/>
        <v>0</v>
      </c>
      <c r="DJ2276">
        <f t="shared" si="3703"/>
        <v>0.60999999999999999</v>
      </c>
      <c r="DK2276">
        <v>1</v>
      </c>
      <c r="DL2276" t="s">
        <v>14</v>
      </c>
      <c r="DM2276">
        <v>0</v>
      </c>
      <c r="DN2276" t="s">
        <v>14</v>
      </c>
      <c r="DO2276">
        <v>0</v>
      </c>
    </row>
    <row r="2277">
      <c r="A2277">
        <f>ROW(Source!A886)</f>
        <v>886</v>
      </c>
      <c r="B2277">
        <v>419115877</v>
      </c>
      <c r="C2277">
        <v>412996327</v>
      </c>
      <c r="D2277">
        <v>417098287</v>
      </c>
      <c r="E2277">
        <v>1</v>
      </c>
      <c r="F2277">
        <v>1</v>
      </c>
      <c r="G2277">
        <v>1</v>
      </c>
      <c r="H2277">
        <v>2</v>
      </c>
      <c r="I2277" t="s">
        <v>704</v>
      </c>
      <c r="J2277" t="s">
        <v>1901</v>
      </c>
      <c r="K2277" t="s">
        <v>705</v>
      </c>
      <c r="L2277">
        <v>1368</v>
      </c>
      <c r="N2277">
        <v>1011</v>
      </c>
      <c r="O2277" t="s">
        <v>55</v>
      </c>
      <c r="P2277" t="s">
        <v>55</v>
      </c>
      <c r="Q2277">
        <v>1</v>
      </c>
      <c r="W2277">
        <v>0</v>
      </c>
      <c r="X2277">
        <v>-849950259</v>
      </c>
      <c r="Y2277">
        <f t="shared" si="3693"/>
        <v>0.02</v>
      </c>
      <c r="AA2277">
        <v>0</v>
      </c>
      <c r="AB2277">
        <v>641.70000000000005</v>
      </c>
      <c r="AC2277">
        <v>539.69000000000005</v>
      </c>
      <c r="AD2277">
        <v>0</v>
      </c>
      <c r="AE2277">
        <v>0</v>
      </c>
      <c r="AF2277">
        <v>641.70000000000005</v>
      </c>
      <c r="AG2277">
        <v>539.69000000000005</v>
      </c>
      <c r="AH2277">
        <v>0</v>
      </c>
      <c r="AI2277">
        <v>1</v>
      </c>
      <c r="AJ2277">
        <v>1</v>
      </c>
      <c r="AK2277">
        <v>1</v>
      </c>
      <c r="AL2277">
        <v>1</v>
      </c>
      <c r="AM2277">
        <v>-2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14</v>
      </c>
      <c r="AT2277">
        <v>0.02</v>
      </c>
      <c r="AU2277" t="s">
        <v>14</v>
      </c>
      <c r="AV2277">
        <v>1</v>
      </c>
      <c r="AW2277">
        <v>2</v>
      </c>
      <c r="AX2277">
        <v>419118475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12.834000000000001</v>
      </c>
      <c r="BL2277">
        <v>10.793800000000001</v>
      </c>
      <c r="BM2277">
        <v>0</v>
      </c>
      <c r="BN2277">
        <v>0</v>
      </c>
      <c r="BO2277">
        <v>0.02</v>
      </c>
      <c r="BP2277">
        <v>1</v>
      </c>
      <c r="BQ2277">
        <v>0</v>
      </c>
      <c r="BR2277">
        <v>12.834000000000001</v>
      </c>
      <c r="BS2277">
        <v>10.793800000000001</v>
      </c>
      <c r="BT2277">
        <v>0</v>
      </c>
      <c r="BU2277">
        <v>0</v>
      </c>
      <c r="BV2277">
        <v>0.02</v>
      </c>
      <c r="BW2277">
        <v>1</v>
      </c>
      <c r="CV2277">
        <v>0</v>
      </c>
      <c r="CW2277">
        <f>ROUND(Y2277*Source!I886*DO2277,7)</f>
        <v>0.00019999999999999998</v>
      </c>
      <c r="CX2277">
        <f>ROUND(Y2277*Source!I886,7)</f>
        <v>0.00019999999999999998</v>
      </c>
      <c r="CY2277">
        <f t="shared" si="3700"/>
        <v>641.70000000000005</v>
      </c>
      <c r="CZ2277">
        <f t="shared" si="3701"/>
        <v>641.70000000000005</v>
      </c>
      <c r="DA2277">
        <f t="shared" si="3702"/>
        <v>1</v>
      </c>
      <c r="DB2277">
        <f t="shared" si="3697"/>
        <v>12.83</v>
      </c>
      <c r="DC2277">
        <f t="shared" si="3698"/>
        <v>10.789999999999999</v>
      </c>
      <c r="DD2277" t="s">
        <v>14</v>
      </c>
      <c r="DE2277" t="s">
        <v>14</v>
      </c>
      <c r="DF2277">
        <f t="shared" si="3692"/>
        <v>0</v>
      </c>
      <c r="DG2277">
        <f t="shared" si="3665"/>
        <v>0.13</v>
      </c>
      <c r="DH2277">
        <f t="shared" si="3629"/>
        <v>0.11</v>
      </c>
      <c r="DI2277">
        <f t="shared" si="3630"/>
        <v>0</v>
      </c>
      <c r="DJ2277">
        <f t="shared" si="3703"/>
        <v>0.23999999999999999</v>
      </c>
      <c r="DK2277">
        <v>1</v>
      </c>
      <c r="DL2277" t="s">
        <v>690</v>
      </c>
      <c r="DM2277">
        <v>4</v>
      </c>
      <c r="DN2277" t="s">
        <v>48</v>
      </c>
      <c r="DO2277">
        <v>1</v>
      </c>
    </row>
    <row r="2278">
      <c r="A2278">
        <f>ROW(Source!A886)</f>
        <v>886</v>
      </c>
      <c r="B2278">
        <v>419115877</v>
      </c>
      <c r="C2278">
        <v>412996327</v>
      </c>
      <c r="D2278">
        <v>417162923</v>
      </c>
      <c r="E2278">
        <v>1</v>
      </c>
      <c r="F2278">
        <v>1</v>
      </c>
      <c r="G2278">
        <v>1</v>
      </c>
      <c r="H2278">
        <v>3</v>
      </c>
      <c r="I2278" t="s">
        <v>802</v>
      </c>
      <c r="J2278" t="s">
        <v>1914</v>
      </c>
      <c r="K2278" t="s">
        <v>803</v>
      </c>
      <c r="L2278">
        <v>1348</v>
      </c>
      <c r="N2278">
        <v>1009</v>
      </c>
      <c r="O2278" t="s">
        <v>148</v>
      </c>
      <c r="P2278" t="s">
        <v>148</v>
      </c>
      <c r="Q2278">
        <v>1000</v>
      </c>
      <c r="W2278">
        <v>0</v>
      </c>
      <c r="X2278">
        <v>475011583</v>
      </c>
      <c r="Y2278">
        <f t="shared" ref="Y2278:Y2279" si="3704">(AT2278*ROUND(0,7))</f>
        <v>0</v>
      </c>
      <c r="AA2278">
        <v>25164.02</v>
      </c>
      <c r="AB2278">
        <v>0</v>
      </c>
      <c r="AC2278">
        <v>0</v>
      </c>
      <c r="AD2278">
        <v>0</v>
      </c>
      <c r="AE2278">
        <v>22876.380000000001</v>
      </c>
      <c r="AF2278">
        <v>0</v>
      </c>
      <c r="AG2278">
        <v>0</v>
      </c>
      <c r="AH2278">
        <v>0</v>
      </c>
      <c r="AI2278">
        <v>1.1000000000000001</v>
      </c>
      <c r="AJ2278">
        <v>1</v>
      </c>
      <c r="AK2278">
        <v>1</v>
      </c>
      <c r="AL2278">
        <v>1</v>
      </c>
      <c r="AM2278">
        <v>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14</v>
      </c>
      <c r="AT2278">
        <v>0.059999999999999998</v>
      </c>
      <c r="AU2278" t="s">
        <v>1176</v>
      </c>
      <c r="AV2278">
        <v>0</v>
      </c>
      <c r="AW2278">
        <v>2</v>
      </c>
      <c r="AX2278">
        <v>419118476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1372.5827999999999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CV2278">
        <v>0</v>
      </c>
      <c r="CW2278">
        <v>0</v>
      </c>
      <c r="CX2278">
        <f>ROUND(Y2278*Source!I886,7)</f>
        <v>0</v>
      </c>
      <c r="CY2278">
        <f t="shared" ref="CY2278:CY2279" si="3705">AA2278</f>
        <v>25164.02</v>
      </c>
      <c r="CZ2278">
        <f t="shared" ref="CZ2278:CZ2279" si="3706">AE2278</f>
        <v>22876.380000000001</v>
      </c>
      <c r="DA2278">
        <f t="shared" ref="DA2278:DA2279" si="3707">AI2278</f>
        <v>1.1000000000000001</v>
      </c>
      <c r="DB2278">
        <f t="shared" ref="DB2278:DB2279" si="3708">ROUND((ROUND(AT2278*CZ2278,2)*ROUND(0,7)),6)</f>
        <v>0</v>
      </c>
      <c r="DC2278">
        <f t="shared" ref="DC2278:DC2279" si="3709">ROUND((ROUND(AT2278*AG2278,2)*ROUND(0,7)),6)</f>
        <v>0</v>
      </c>
      <c r="DD2278" t="s">
        <v>14</v>
      </c>
      <c r="DE2278" t="s">
        <v>14</v>
      </c>
      <c r="DF2278">
        <f>ROUND(ROUND(AE2278*AI2278,2)*CX2278,2)</f>
        <v>0</v>
      </c>
      <c r="DG2278">
        <f t="shared" si="3665"/>
        <v>0</v>
      </c>
      <c r="DH2278">
        <f t="shared" si="3629"/>
        <v>0</v>
      </c>
      <c r="DI2278">
        <f t="shared" si="3630"/>
        <v>0</v>
      </c>
      <c r="DJ2278">
        <f t="shared" ref="DJ2278:DJ2279" si="3710">DF2278</f>
        <v>0</v>
      </c>
      <c r="DK2278">
        <v>0</v>
      </c>
      <c r="DL2278" t="s">
        <v>14</v>
      </c>
      <c r="DM2278">
        <v>0</v>
      </c>
      <c r="DN2278" t="s">
        <v>14</v>
      </c>
      <c r="DO2278">
        <v>0</v>
      </c>
    </row>
    <row r="2279">
      <c r="A2279">
        <f>ROW(Source!A886)</f>
        <v>886</v>
      </c>
      <c r="B2279">
        <v>419115877</v>
      </c>
      <c r="C2279">
        <v>412996327</v>
      </c>
      <c r="D2279">
        <v>417092051</v>
      </c>
      <c r="E2279">
        <v>117</v>
      </c>
      <c r="F2279">
        <v>1</v>
      </c>
      <c r="G2279">
        <v>1</v>
      </c>
      <c r="H2279">
        <v>3</v>
      </c>
      <c r="I2279" t="s">
        <v>839</v>
      </c>
      <c r="J2279" t="s">
        <v>14</v>
      </c>
      <c r="K2279" t="s">
        <v>881</v>
      </c>
      <c r="L2279">
        <v>1348</v>
      </c>
      <c r="N2279">
        <v>1009</v>
      </c>
      <c r="O2279" t="s">
        <v>148</v>
      </c>
      <c r="P2279" t="s">
        <v>148</v>
      </c>
      <c r="Q2279">
        <v>1000</v>
      </c>
      <c r="W2279">
        <v>0</v>
      </c>
      <c r="X2279">
        <v>22770948</v>
      </c>
      <c r="Y2279">
        <f t="shared" si="3704"/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14</v>
      </c>
      <c r="AT2279">
        <v>10.699999999999999</v>
      </c>
      <c r="AU2279" t="s">
        <v>1176</v>
      </c>
      <c r="AV2279">
        <v>0</v>
      </c>
      <c r="AW2279">
        <v>2</v>
      </c>
      <c r="AX2279">
        <v>419118477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CV2279">
        <v>0</v>
      </c>
      <c r="CW2279">
        <v>0</v>
      </c>
      <c r="CX2279">
        <f>ROUND(Y2279*Source!I886,7)</f>
        <v>0</v>
      </c>
      <c r="CY2279">
        <f t="shared" si="3705"/>
        <v>0</v>
      </c>
      <c r="CZ2279">
        <f t="shared" si="3706"/>
        <v>0</v>
      </c>
      <c r="DA2279">
        <f t="shared" si="3707"/>
        <v>1</v>
      </c>
      <c r="DB2279">
        <f t="shared" si="3708"/>
        <v>0</v>
      </c>
      <c r="DC2279">
        <f t="shared" si="3709"/>
        <v>0</v>
      </c>
      <c r="DD2279" t="s">
        <v>14</v>
      </c>
      <c r="DE2279" t="s">
        <v>14</v>
      </c>
      <c r="DF2279">
        <f t="shared" ref="DF2279:DF2284" si="3711">ROUND(ROUND(AE2279,2)*CX2279,2)</f>
        <v>0</v>
      </c>
      <c r="DG2279">
        <f t="shared" si="3665"/>
        <v>0</v>
      </c>
      <c r="DH2279">
        <f t="shared" si="3629"/>
        <v>0</v>
      </c>
      <c r="DI2279">
        <f t="shared" si="3630"/>
        <v>0</v>
      </c>
      <c r="DJ2279">
        <f t="shared" si="3710"/>
        <v>0</v>
      </c>
      <c r="DK2279">
        <v>0</v>
      </c>
      <c r="DL2279" t="s">
        <v>14</v>
      </c>
      <c r="DM2279">
        <v>0</v>
      </c>
      <c r="DN2279" t="s">
        <v>14</v>
      </c>
      <c r="DO2279">
        <v>0</v>
      </c>
    </row>
    <row r="2280">
      <c r="A2280">
        <f>ROW(Source!A887)</f>
        <v>887</v>
      </c>
      <c r="B2280">
        <v>419115877</v>
      </c>
      <c r="C2280">
        <v>412996342</v>
      </c>
      <c r="D2280">
        <v>417090726</v>
      </c>
      <c r="E2280">
        <v>117</v>
      </c>
      <c r="F2280">
        <v>1</v>
      </c>
      <c r="G2280">
        <v>1</v>
      </c>
      <c r="H2280">
        <v>1</v>
      </c>
      <c r="I2280" t="s">
        <v>136</v>
      </c>
      <c r="J2280" t="s">
        <v>14</v>
      </c>
      <c r="K2280" t="s">
        <v>137</v>
      </c>
      <c r="L2280">
        <v>1191</v>
      </c>
      <c r="N2280">
        <v>1013</v>
      </c>
      <c r="O2280" t="s">
        <v>48</v>
      </c>
      <c r="P2280" t="s">
        <v>48</v>
      </c>
      <c r="Q2280">
        <v>1</v>
      </c>
      <c r="W2280">
        <v>0</v>
      </c>
      <c r="X2280">
        <v>888410196</v>
      </c>
      <c r="Y2280">
        <f t="shared" ref="Y2280:Y2284" si="3712">AT2280</f>
        <v>8.9600000000000009</v>
      </c>
      <c r="AA2280">
        <v>0</v>
      </c>
      <c r="AB2280">
        <v>0</v>
      </c>
      <c r="AC2280">
        <v>0</v>
      </c>
      <c r="AD2280">
        <v>539.69000000000005</v>
      </c>
      <c r="AE2280">
        <v>0</v>
      </c>
      <c r="AF2280">
        <v>0</v>
      </c>
      <c r="AG2280">
        <v>0</v>
      </c>
      <c r="AH2280">
        <v>539.69000000000005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14</v>
      </c>
      <c r="AT2280">
        <v>8.9600000000000009</v>
      </c>
      <c r="AU2280" t="s">
        <v>14</v>
      </c>
      <c r="AV2280">
        <v>1</v>
      </c>
      <c r="AW2280">
        <v>2</v>
      </c>
      <c r="AX2280">
        <v>419118478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4835.6224000000011</v>
      </c>
      <c r="BN2280">
        <v>8.9600000000000009</v>
      </c>
      <c r="BO2280">
        <v>0</v>
      </c>
      <c r="BP2280">
        <v>1</v>
      </c>
      <c r="BQ2280">
        <v>0</v>
      </c>
      <c r="BR2280">
        <v>0</v>
      </c>
      <c r="BS2280">
        <v>0</v>
      </c>
      <c r="BT2280">
        <v>4835.6224000000011</v>
      </c>
      <c r="BU2280">
        <v>8.9600000000000009</v>
      </c>
      <c r="BV2280">
        <v>0</v>
      </c>
      <c r="BW2280">
        <v>1</v>
      </c>
      <c r="CU2280">
        <f>ROUND(AT2280*Source!I887*AH2280*AL2280,2)</f>
        <v>48.359999999999999</v>
      </c>
      <c r="CV2280">
        <f>ROUND(Y2280*Source!I887,7)</f>
        <v>0.089599999999999999</v>
      </c>
      <c r="CW2280">
        <v>0</v>
      </c>
      <c r="CX2280">
        <f>ROUND(Y2280*Source!I887,7)</f>
        <v>0.089599999999999999</v>
      </c>
      <c r="CY2280">
        <f t="shared" ref="CY2280:CY2281" si="3713">AD2280</f>
        <v>539.69000000000005</v>
      </c>
      <c r="CZ2280">
        <f t="shared" ref="CZ2280:CZ2281" si="3714">AH2280</f>
        <v>539.69000000000005</v>
      </c>
      <c r="DA2280">
        <f t="shared" ref="DA2280:DA2281" si="3715">AL2280</f>
        <v>1</v>
      </c>
      <c r="DB2280">
        <f t="shared" ref="DB2280:DB2284" si="3716">ROUND(ROUND(AT2280*CZ2280,2),6)</f>
        <v>4835.6199999999999</v>
      </c>
      <c r="DC2280">
        <f t="shared" ref="DC2280:DC2284" si="3717">ROUND(ROUND(AT2280*AG2280,2),6)</f>
        <v>0</v>
      </c>
      <c r="DD2280" t="s">
        <v>14</v>
      </c>
      <c r="DE2280" t="s">
        <v>14</v>
      </c>
      <c r="DF2280">
        <f t="shared" si="3711"/>
        <v>0</v>
      </c>
      <c r="DG2280">
        <f t="shared" si="3665"/>
        <v>0</v>
      </c>
      <c r="DH2280">
        <f t="shared" si="3629"/>
        <v>0</v>
      </c>
      <c r="DI2280">
        <f t="shared" si="3630"/>
        <v>48.359999999999999</v>
      </c>
      <c r="DJ2280">
        <f t="shared" ref="DJ2280:DJ2281" si="3718">DI2280</f>
        <v>48.359999999999999</v>
      </c>
      <c r="DK2280">
        <v>1</v>
      </c>
      <c r="DL2280" t="s">
        <v>14</v>
      </c>
      <c r="DM2280">
        <v>0</v>
      </c>
      <c r="DN2280" t="s">
        <v>14</v>
      </c>
      <c r="DO2280">
        <v>0</v>
      </c>
    </row>
    <row r="2281">
      <c r="A2281">
        <f>ROW(Source!A887)</f>
        <v>887</v>
      </c>
      <c r="B2281">
        <v>419115877</v>
      </c>
      <c r="C2281">
        <v>412996342</v>
      </c>
      <c r="D2281">
        <v>417090896</v>
      </c>
      <c r="E2281">
        <v>117</v>
      </c>
      <c r="F2281">
        <v>1</v>
      </c>
      <c r="G2281">
        <v>1</v>
      </c>
      <c r="H2281">
        <v>1</v>
      </c>
      <c r="I2281" t="s">
        <v>1844</v>
      </c>
      <c r="J2281" t="s">
        <v>14</v>
      </c>
      <c r="K2281" t="s">
        <v>1845</v>
      </c>
      <c r="L2281">
        <v>1191</v>
      </c>
      <c r="N2281">
        <v>1013</v>
      </c>
      <c r="O2281" t="s">
        <v>48</v>
      </c>
      <c r="P2281" t="s">
        <v>48</v>
      </c>
      <c r="Q2281">
        <v>1</v>
      </c>
      <c r="W2281">
        <v>0</v>
      </c>
      <c r="X2281">
        <v>-1417349443</v>
      </c>
      <c r="Y2281">
        <f t="shared" si="3712"/>
        <v>0.040000000000000001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</v>
      </c>
      <c r="AJ2281">
        <v>1</v>
      </c>
      <c r="AK2281">
        <v>1</v>
      </c>
      <c r="AL2281">
        <v>1</v>
      </c>
      <c r="AM2281">
        <v>-2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14</v>
      </c>
      <c r="AT2281">
        <v>0.040000000000000001</v>
      </c>
      <c r="AU2281" t="s">
        <v>14</v>
      </c>
      <c r="AV2281">
        <v>2</v>
      </c>
      <c r="AW2281">
        <v>2</v>
      </c>
      <c r="AX2281">
        <v>419118479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CV2281">
        <v>0</v>
      </c>
      <c r="CW2281">
        <v>0</v>
      </c>
      <c r="CX2281">
        <f>ROUND(Y2281*Source!I887,7)</f>
        <v>0.00039999999999999996</v>
      </c>
      <c r="CY2281">
        <f t="shared" si="3713"/>
        <v>0</v>
      </c>
      <c r="CZ2281">
        <f t="shared" si="3714"/>
        <v>0</v>
      </c>
      <c r="DA2281">
        <f t="shared" si="3715"/>
        <v>1</v>
      </c>
      <c r="DB2281">
        <f t="shared" si="3716"/>
        <v>0</v>
      </c>
      <c r="DC2281">
        <f t="shared" si="3717"/>
        <v>0</v>
      </c>
      <c r="DD2281" t="s">
        <v>14</v>
      </c>
      <c r="DE2281" t="s">
        <v>14</v>
      </c>
      <c r="DF2281">
        <f t="shared" si="3711"/>
        <v>0</v>
      </c>
      <c r="DG2281">
        <f t="shared" si="3665"/>
        <v>0</v>
      </c>
      <c r="DH2281">
        <f t="shared" si="3629"/>
        <v>0</v>
      </c>
      <c r="DI2281">
        <f t="shared" si="3630"/>
        <v>0</v>
      </c>
      <c r="DJ2281">
        <f t="shared" si="3718"/>
        <v>0</v>
      </c>
      <c r="DK2281">
        <v>0</v>
      </c>
      <c r="DL2281" t="s">
        <v>14</v>
      </c>
      <c r="DM2281">
        <v>0</v>
      </c>
      <c r="DN2281" t="s">
        <v>14</v>
      </c>
      <c r="DO2281">
        <v>0</v>
      </c>
    </row>
    <row r="2282">
      <c r="A2282">
        <f>ROW(Source!A887)</f>
        <v>887</v>
      </c>
      <c r="B2282">
        <v>419115877</v>
      </c>
      <c r="C2282">
        <v>412996342</v>
      </c>
      <c r="D2282">
        <v>417097392</v>
      </c>
      <c r="E2282">
        <v>1</v>
      </c>
      <c r="F2282">
        <v>1</v>
      </c>
      <c r="G2282">
        <v>1</v>
      </c>
      <c r="H2282">
        <v>2</v>
      </c>
      <c r="I2282" t="s">
        <v>872</v>
      </c>
      <c r="J2282" t="s">
        <v>1927</v>
      </c>
      <c r="K2282" t="s">
        <v>873</v>
      </c>
      <c r="L2282">
        <v>1368</v>
      </c>
      <c r="N2282">
        <v>1011</v>
      </c>
      <c r="O2282" t="s">
        <v>55</v>
      </c>
      <c r="P2282" t="s">
        <v>55</v>
      </c>
      <c r="Q2282">
        <v>1</v>
      </c>
      <c r="W2282">
        <v>0</v>
      </c>
      <c r="X2282">
        <v>639918019</v>
      </c>
      <c r="Y2282">
        <f t="shared" si="3712"/>
        <v>0.02</v>
      </c>
      <c r="AA2282">
        <v>0</v>
      </c>
      <c r="AB2282">
        <v>1626.29</v>
      </c>
      <c r="AC2282">
        <v>724.95000000000005</v>
      </c>
      <c r="AD2282">
        <v>0</v>
      </c>
      <c r="AE2282">
        <v>0</v>
      </c>
      <c r="AF2282">
        <v>1626.29</v>
      </c>
      <c r="AG2282">
        <v>724.95000000000005</v>
      </c>
      <c r="AH2282">
        <v>0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14</v>
      </c>
      <c r="AT2282">
        <v>0.02</v>
      </c>
      <c r="AU2282" t="s">
        <v>14</v>
      </c>
      <c r="AV2282">
        <v>1</v>
      </c>
      <c r="AW2282">
        <v>2</v>
      </c>
      <c r="AX2282">
        <v>419118480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32.525799999999997</v>
      </c>
      <c r="BL2282">
        <v>14.499000000000001</v>
      </c>
      <c r="BM2282">
        <v>0</v>
      </c>
      <c r="BN2282">
        <v>0</v>
      </c>
      <c r="BO2282">
        <v>0.02</v>
      </c>
      <c r="BP2282">
        <v>1</v>
      </c>
      <c r="BQ2282">
        <v>0</v>
      </c>
      <c r="BR2282">
        <v>32.525799999999997</v>
      </c>
      <c r="BS2282">
        <v>14.499000000000001</v>
      </c>
      <c r="BT2282">
        <v>0</v>
      </c>
      <c r="BU2282">
        <v>0</v>
      </c>
      <c r="BV2282">
        <v>0.02</v>
      </c>
      <c r="BW2282">
        <v>1</v>
      </c>
      <c r="CV2282">
        <v>0</v>
      </c>
      <c r="CW2282">
        <f>ROUND(Y2282*Source!I887*DO2282,7)</f>
        <v>0.00019999999999999998</v>
      </c>
      <c r="CX2282">
        <f>ROUND(Y2282*Source!I887,7)</f>
        <v>0.00019999999999999998</v>
      </c>
      <c r="CY2282">
        <f t="shared" ref="CY2282:CY2284" si="3719">AB2282</f>
        <v>1626.29</v>
      </c>
      <c r="CZ2282">
        <f t="shared" ref="CZ2282:CZ2284" si="3720">AF2282</f>
        <v>1626.29</v>
      </c>
      <c r="DA2282">
        <f t="shared" ref="DA2282:DA2284" si="3721">AJ2282</f>
        <v>1</v>
      </c>
      <c r="DB2282">
        <f t="shared" si="3716"/>
        <v>32.530000000000001</v>
      </c>
      <c r="DC2282">
        <f t="shared" si="3717"/>
        <v>14.5</v>
      </c>
      <c r="DD2282" t="s">
        <v>14</v>
      </c>
      <c r="DE2282" t="s">
        <v>14</v>
      </c>
      <c r="DF2282">
        <f t="shared" si="3711"/>
        <v>0</v>
      </c>
      <c r="DG2282">
        <f t="shared" si="3665"/>
        <v>0.33000000000000002</v>
      </c>
      <c r="DH2282">
        <f t="shared" si="3629"/>
        <v>0.14000000000000001</v>
      </c>
      <c r="DI2282">
        <f t="shared" si="3630"/>
        <v>0</v>
      </c>
      <c r="DJ2282">
        <f t="shared" ref="DJ2282:DJ2284" si="3722">DG2282+DH2282</f>
        <v>0.47000000000000003</v>
      </c>
      <c r="DK2282">
        <v>1</v>
      </c>
      <c r="DL2282" t="s">
        <v>170</v>
      </c>
      <c r="DM2282">
        <v>6</v>
      </c>
      <c r="DN2282" t="s">
        <v>48</v>
      </c>
      <c r="DO2282">
        <v>1</v>
      </c>
    </row>
    <row r="2283">
      <c r="A2283">
        <f>ROW(Source!A887)</f>
        <v>887</v>
      </c>
      <c r="B2283">
        <v>419115877</v>
      </c>
      <c r="C2283">
        <v>412996342</v>
      </c>
      <c r="D2283">
        <v>417097819</v>
      </c>
      <c r="E2283">
        <v>1</v>
      </c>
      <c r="F2283">
        <v>1</v>
      </c>
      <c r="G2283">
        <v>1</v>
      </c>
      <c r="H2283">
        <v>2</v>
      </c>
      <c r="I2283" t="s">
        <v>874</v>
      </c>
      <c r="J2283" t="s">
        <v>1928</v>
      </c>
      <c r="K2283" t="s">
        <v>875</v>
      </c>
      <c r="L2283">
        <v>1368</v>
      </c>
      <c r="N2283">
        <v>1011</v>
      </c>
      <c r="O2283" t="s">
        <v>55</v>
      </c>
      <c r="P2283" t="s">
        <v>55</v>
      </c>
      <c r="Q2283">
        <v>1</v>
      </c>
      <c r="W2283">
        <v>0</v>
      </c>
      <c r="X2283">
        <v>-1355227874</v>
      </c>
      <c r="Y2283">
        <f t="shared" si="3712"/>
        <v>0.81000000000000005</v>
      </c>
      <c r="AA2283">
        <v>0</v>
      </c>
      <c r="AB2283">
        <v>50.18</v>
      </c>
      <c r="AC2283">
        <v>0</v>
      </c>
      <c r="AD2283">
        <v>0</v>
      </c>
      <c r="AE2283">
        <v>0</v>
      </c>
      <c r="AF2283">
        <v>50.18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1</v>
      </c>
      <c r="AM2283">
        <v>-2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14</v>
      </c>
      <c r="AT2283">
        <v>0.81000000000000005</v>
      </c>
      <c r="AU2283" t="s">
        <v>14</v>
      </c>
      <c r="AV2283">
        <v>1</v>
      </c>
      <c r="AW2283">
        <v>2</v>
      </c>
      <c r="AX2283">
        <v>419118481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40.645800000000001</v>
      </c>
      <c r="BL2283">
        <v>0</v>
      </c>
      <c r="BM2283">
        <v>0</v>
      </c>
      <c r="BN2283">
        <v>0</v>
      </c>
      <c r="BO2283">
        <v>0</v>
      </c>
      <c r="BP2283">
        <v>1</v>
      </c>
      <c r="BQ2283">
        <v>0</v>
      </c>
      <c r="BR2283">
        <v>40.645800000000001</v>
      </c>
      <c r="BS2283">
        <v>0</v>
      </c>
      <c r="BT2283">
        <v>0</v>
      </c>
      <c r="BU2283">
        <v>0</v>
      </c>
      <c r="BV2283">
        <v>0</v>
      </c>
      <c r="BW2283">
        <v>1</v>
      </c>
      <c r="CV2283">
        <v>0</v>
      </c>
      <c r="CW2283">
        <f>ROUND(Y2283*Source!I887*DO2283,7)</f>
        <v>0</v>
      </c>
      <c r="CX2283">
        <f>ROUND(Y2283*Source!I887,7)</f>
        <v>0.0080999999999999996</v>
      </c>
      <c r="CY2283">
        <f t="shared" si="3719"/>
        <v>50.18</v>
      </c>
      <c r="CZ2283">
        <f t="shared" si="3720"/>
        <v>50.18</v>
      </c>
      <c r="DA2283">
        <f t="shared" si="3721"/>
        <v>1</v>
      </c>
      <c r="DB2283">
        <f t="shared" si="3716"/>
        <v>40.649999999999999</v>
      </c>
      <c r="DC2283">
        <f t="shared" si="3717"/>
        <v>0</v>
      </c>
      <c r="DD2283" t="s">
        <v>14</v>
      </c>
      <c r="DE2283" t="s">
        <v>14</v>
      </c>
      <c r="DF2283">
        <f t="shared" si="3711"/>
        <v>0</v>
      </c>
      <c r="DG2283">
        <f t="shared" si="3665"/>
        <v>0.41000000000000003</v>
      </c>
      <c r="DH2283">
        <f t="shared" si="3629"/>
        <v>0</v>
      </c>
      <c r="DI2283">
        <f t="shared" si="3630"/>
        <v>0</v>
      </c>
      <c r="DJ2283">
        <f t="shared" si="3722"/>
        <v>0.41000000000000003</v>
      </c>
      <c r="DK2283">
        <v>1</v>
      </c>
      <c r="DL2283" t="s">
        <v>14</v>
      </c>
      <c r="DM2283">
        <v>0</v>
      </c>
      <c r="DN2283" t="s">
        <v>14</v>
      </c>
      <c r="DO2283">
        <v>0</v>
      </c>
    </row>
    <row r="2284">
      <c r="A2284">
        <f>ROW(Source!A887)</f>
        <v>887</v>
      </c>
      <c r="B2284">
        <v>419115877</v>
      </c>
      <c r="C2284">
        <v>412996342</v>
      </c>
      <c r="D2284">
        <v>417098287</v>
      </c>
      <c r="E2284">
        <v>1</v>
      </c>
      <c r="F2284">
        <v>1</v>
      </c>
      <c r="G2284">
        <v>1</v>
      </c>
      <c r="H2284">
        <v>2</v>
      </c>
      <c r="I2284" t="s">
        <v>704</v>
      </c>
      <c r="J2284" t="s">
        <v>1901</v>
      </c>
      <c r="K2284" t="s">
        <v>705</v>
      </c>
      <c r="L2284">
        <v>1368</v>
      </c>
      <c r="N2284">
        <v>1011</v>
      </c>
      <c r="O2284" t="s">
        <v>55</v>
      </c>
      <c r="P2284" t="s">
        <v>55</v>
      </c>
      <c r="Q2284">
        <v>1</v>
      </c>
      <c r="W2284">
        <v>0</v>
      </c>
      <c r="X2284">
        <v>-849950259</v>
      </c>
      <c r="Y2284">
        <f t="shared" si="3712"/>
        <v>0.02</v>
      </c>
      <c r="AA2284">
        <v>0</v>
      </c>
      <c r="AB2284">
        <v>641.70000000000005</v>
      </c>
      <c r="AC2284">
        <v>539.69000000000005</v>
      </c>
      <c r="AD2284">
        <v>0</v>
      </c>
      <c r="AE2284">
        <v>0</v>
      </c>
      <c r="AF2284">
        <v>641.70000000000005</v>
      </c>
      <c r="AG2284">
        <v>539.69000000000005</v>
      </c>
      <c r="AH2284">
        <v>0</v>
      </c>
      <c r="AI2284">
        <v>1</v>
      </c>
      <c r="AJ2284">
        <v>1</v>
      </c>
      <c r="AK2284">
        <v>1</v>
      </c>
      <c r="AL2284">
        <v>1</v>
      </c>
      <c r="AM2284">
        <v>-2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14</v>
      </c>
      <c r="AT2284">
        <v>0.02</v>
      </c>
      <c r="AU2284" t="s">
        <v>14</v>
      </c>
      <c r="AV2284">
        <v>1</v>
      </c>
      <c r="AW2284">
        <v>2</v>
      </c>
      <c r="AX2284">
        <v>419118482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12.834000000000001</v>
      </c>
      <c r="BL2284">
        <v>10.793800000000001</v>
      </c>
      <c r="BM2284">
        <v>0</v>
      </c>
      <c r="BN2284">
        <v>0</v>
      </c>
      <c r="BO2284">
        <v>0.02</v>
      </c>
      <c r="BP2284">
        <v>1</v>
      </c>
      <c r="BQ2284">
        <v>0</v>
      </c>
      <c r="BR2284">
        <v>12.834000000000001</v>
      </c>
      <c r="BS2284">
        <v>10.793800000000001</v>
      </c>
      <c r="BT2284">
        <v>0</v>
      </c>
      <c r="BU2284">
        <v>0</v>
      </c>
      <c r="BV2284">
        <v>0.02</v>
      </c>
      <c r="BW2284">
        <v>1</v>
      </c>
      <c r="CV2284">
        <v>0</v>
      </c>
      <c r="CW2284">
        <f>ROUND(Y2284*Source!I887*DO2284,7)</f>
        <v>0.00019999999999999998</v>
      </c>
      <c r="CX2284">
        <f>ROUND(Y2284*Source!I887,7)</f>
        <v>0.00019999999999999998</v>
      </c>
      <c r="CY2284">
        <f t="shared" si="3719"/>
        <v>641.70000000000005</v>
      </c>
      <c r="CZ2284">
        <f t="shared" si="3720"/>
        <v>641.70000000000005</v>
      </c>
      <c r="DA2284">
        <f t="shared" si="3721"/>
        <v>1</v>
      </c>
      <c r="DB2284">
        <f t="shared" si="3716"/>
        <v>12.83</v>
      </c>
      <c r="DC2284">
        <f t="shared" si="3717"/>
        <v>10.789999999999999</v>
      </c>
      <c r="DD2284" t="s">
        <v>14</v>
      </c>
      <c r="DE2284" t="s">
        <v>14</v>
      </c>
      <c r="DF2284">
        <f t="shared" si="3711"/>
        <v>0</v>
      </c>
      <c r="DG2284">
        <f t="shared" si="3665"/>
        <v>0.13</v>
      </c>
      <c r="DH2284">
        <f t="shared" si="3629"/>
        <v>0.11</v>
      </c>
      <c r="DI2284">
        <f t="shared" si="3630"/>
        <v>0</v>
      </c>
      <c r="DJ2284">
        <f t="shared" si="3722"/>
        <v>0.23999999999999999</v>
      </c>
      <c r="DK2284">
        <v>1</v>
      </c>
      <c r="DL2284" t="s">
        <v>690</v>
      </c>
      <c r="DM2284">
        <v>4</v>
      </c>
      <c r="DN2284" t="s">
        <v>48</v>
      </c>
      <c r="DO2284">
        <v>1</v>
      </c>
    </row>
    <row r="2285">
      <c r="A2285">
        <f>ROW(Source!A887)</f>
        <v>887</v>
      </c>
      <c r="B2285">
        <v>419115877</v>
      </c>
      <c r="C2285">
        <v>412996342</v>
      </c>
      <c r="D2285">
        <v>417162923</v>
      </c>
      <c r="E2285">
        <v>1</v>
      </c>
      <c r="F2285">
        <v>1</v>
      </c>
      <c r="G2285">
        <v>1</v>
      </c>
      <c r="H2285">
        <v>3</v>
      </c>
      <c r="I2285" t="s">
        <v>802</v>
      </c>
      <c r="J2285" t="s">
        <v>1914</v>
      </c>
      <c r="K2285" t="s">
        <v>803</v>
      </c>
      <c r="L2285">
        <v>1348</v>
      </c>
      <c r="N2285">
        <v>1009</v>
      </c>
      <c r="O2285" t="s">
        <v>148</v>
      </c>
      <c r="P2285" t="s">
        <v>148</v>
      </c>
      <c r="Q2285">
        <v>1000</v>
      </c>
      <c r="W2285">
        <v>0</v>
      </c>
      <c r="X2285">
        <v>475011583</v>
      </c>
      <c r="Y2285">
        <f t="shared" ref="Y2285:Y2286" si="3723">(AT2285*ROUND(0,7))</f>
        <v>0</v>
      </c>
      <c r="AA2285">
        <v>25164.02</v>
      </c>
      <c r="AB2285">
        <v>0</v>
      </c>
      <c r="AC2285">
        <v>0</v>
      </c>
      <c r="AD2285">
        <v>0</v>
      </c>
      <c r="AE2285">
        <v>22876.380000000001</v>
      </c>
      <c r="AF2285">
        <v>0</v>
      </c>
      <c r="AG2285">
        <v>0</v>
      </c>
      <c r="AH2285">
        <v>0</v>
      </c>
      <c r="AI2285">
        <v>1.1000000000000001</v>
      </c>
      <c r="AJ2285">
        <v>1</v>
      </c>
      <c r="AK2285">
        <v>1</v>
      </c>
      <c r="AL2285">
        <v>1</v>
      </c>
      <c r="AM2285">
        <v>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14</v>
      </c>
      <c r="AT2285">
        <v>0.059999999999999998</v>
      </c>
      <c r="AU2285" t="s">
        <v>1176</v>
      </c>
      <c r="AV2285">
        <v>0</v>
      </c>
      <c r="AW2285">
        <v>2</v>
      </c>
      <c r="AX2285">
        <v>419118483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1372.5827999999999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1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CV2285">
        <v>0</v>
      </c>
      <c r="CW2285">
        <v>0</v>
      </c>
      <c r="CX2285">
        <f>ROUND(Y2285*Source!I887,7)</f>
        <v>0</v>
      </c>
      <c r="CY2285">
        <f t="shared" ref="CY2285:CY2286" si="3724">AA2285</f>
        <v>25164.02</v>
      </c>
      <c r="CZ2285">
        <f t="shared" ref="CZ2285:CZ2286" si="3725">AE2285</f>
        <v>22876.380000000001</v>
      </c>
      <c r="DA2285">
        <f t="shared" ref="DA2285:DA2286" si="3726">AI2285</f>
        <v>1.1000000000000001</v>
      </c>
      <c r="DB2285">
        <f t="shared" ref="DB2285:DB2286" si="3727">ROUND((ROUND(AT2285*CZ2285,2)*ROUND(0,7)),6)</f>
        <v>0</v>
      </c>
      <c r="DC2285">
        <f t="shared" ref="DC2285:DC2286" si="3728">ROUND((ROUND(AT2285*AG2285,2)*ROUND(0,7)),6)</f>
        <v>0</v>
      </c>
      <c r="DD2285" t="s">
        <v>14</v>
      </c>
      <c r="DE2285" t="s">
        <v>14</v>
      </c>
      <c r="DF2285">
        <f>ROUND(ROUND(AE2285*AI2285,2)*CX2285,2)</f>
        <v>0</v>
      </c>
      <c r="DG2285">
        <f t="shared" si="3665"/>
        <v>0</v>
      </c>
      <c r="DH2285">
        <f t="shared" si="3629"/>
        <v>0</v>
      </c>
      <c r="DI2285">
        <f t="shared" si="3630"/>
        <v>0</v>
      </c>
      <c r="DJ2285">
        <f t="shared" ref="DJ2285:DJ2286" si="3729">DF2285</f>
        <v>0</v>
      </c>
      <c r="DK2285">
        <v>0</v>
      </c>
      <c r="DL2285" t="s">
        <v>14</v>
      </c>
      <c r="DM2285">
        <v>0</v>
      </c>
      <c r="DN2285" t="s">
        <v>14</v>
      </c>
      <c r="DO2285">
        <v>0</v>
      </c>
    </row>
    <row r="2286">
      <c r="A2286">
        <f>ROW(Source!A887)</f>
        <v>887</v>
      </c>
      <c r="B2286">
        <v>419115877</v>
      </c>
      <c r="C2286">
        <v>412996342</v>
      </c>
      <c r="D2286">
        <v>417092051</v>
      </c>
      <c r="E2286">
        <v>117</v>
      </c>
      <c r="F2286">
        <v>1</v>
      </c>
      <c r="G2286">
        <v>1</v>
      </c>
      <c r="H2286">
        <v>3</v>
      </c>
      <c r="I2286" t="s">
        <v>839</v>
      </c>
      <c r="J2286" t="s">
        <v>14</v>
      </c>
      <c r="K2286" t="s">
        <v>881</v>
      </c>
      <c r="L2286">
        <v>1348</v>
      </c>
      <c r="N2286">
        <v>1009</v>
      </c>
      <c r="O2286" t="s">
        <v>148</v>
      </c>
      <c r="P2286" t="s">
        <v>148</v>
      </c>
      <c r="Q2286">
        <v>1000</v>
      </c>
      <c r="W2286">
        <v>0</v>
      </c>
      <c r="X2286">
        <v>22770948</v>
      </c>
      <c r="Y2286">
        <f t="shared" si="3723"/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1</v>
      </c>
      <c r="AJ2286">
        <v>1</v>
      </c>
      <c r="AK2286">
        <v>1</v>
      </c>
      <c r="AL2286">
        <v>1</v>
      </c>
      <c r="AM2286">
        <v>-2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14</v>
      </c>
      <c r="AT2286">
        <v>7.1399999999999997</v>
      </c>
      <c r="AU2286" t="s">
        <v>1176</v>
      </c>
      <c r="AV2286">
        <v>0</v>
      </c>
      <c r="AW2286">
        <v>2</v>
      </c>
      <c r="AX2286">
        <v>419118484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CV2286">
        <v>0</v>
      </c>
      <c r="CW2286">
        <v>0</v>
      </c>
      <c r="CX2286">
        <f>ROUND(Y2286*Source!I887,7)</f>
        <v>0</v>
      </c>
      <c r="CY2286">
        <f t="shared" si="3724"/>
        <v>0</v>
      </c>
      <c r="CZ2286">
        <f t="shared" si="3725"/>
        <v>0</v>
      </c>
      <c r="DA2286">
        <f t="shared" si="3726"/>
        <v>1</v>
      </c>
      <c r="DB2286">
        <f t="shared" si="3727"/>
        <v>0</v>
      </c>
      <c r="DC2286">
        <f t="shared" si="3728"/>
        <v>0</v>
      </c>
      <c r="DD2286" t="s">
        <v>14</v>
      </c>
      <c r="DE2286" t="s">
        <v>14</v>
      </c>
      <c r="DF2286">
        <f t="shared" ref="DF2286:DF2292" si="3730">ROUND(ROUND(AE2286,2)*CX2286,2)</f>
        <v>0</v>
      </c>
      <c r="DG2286">
        <f t="shared" si="3665"/>
        <v>0</v>
      </c>
      <c r="DH2286">
        <f t="shared" si="3629"/>
        <v>0</v>
      </c>
      <c r="DI2286">
        <f t="shared" si="3630"/>
        <v>0</v>
      </c>
      <c r="DJ2286">
        <f t="shared" si="3729"/>
        <v>0</v>
      </c>
      <c r="DK2286">
        <v>0</v>
      </c>
      <c r="DL2286" t="s">
        <v>14</v>
      </c>
      <c r="DM2286">
        <v>0</v>
      </c>
      <c r="DN2286" t="s">
        <v>14</v>
      </c>
      <c r="DO2286">
        <v>0</v>
      </c>
    </row>
    <row r="2287">
      <c r="A2287">
        <f>ROW(Source!A888)</f>
        <v>888</v>
      </c>
      <c r="B2287">
        <v>419115877</v>
      </c>
      <c r="C2287">
        <v>412996357</v>
      </c>
      <c r="D2287">
        <v>417090724</v>
      </c>
      <c r="E2287">
        <v>117</v>
      </c>
      <c r="F2287">
        <v>1</v>
      </c>
      <c r="G2287">
        <v>1</v>
      </c>
      <c r="H2287">
        <v>1</v>
      </c>
      <c r="I2287" t="s">
        <v>889</v>
      </c>
      <c r="J2287" t="s">
        <v>14</v>
      </c>
      <c r="K2287" t="s">
        <v>890</v>
      </c>
      <c r="L2287">
        <v>1191</v>
      </c>
      <c r="N2287">
        <v>1013</v>
      </c>
      <c r="O2287" t="s">
        <v>48</v>
      </c>
      <c r="P2287" t="s">
        <v>48</v>
      </c>
      <c r="Q2287">
        <v>1</v>
      </c>
      <c r="W2287">
        <v>0</v>
      </c>
      <c r="X2287">
        <v>-1088579471</v>
      </c>
      <c r="Y2287">
        <f t="shared" ref="Y2287:Y2292" si="3731">AT2287</f>
        <v>10.5</v>
      </c>
      <c r="AA2287">
        <v>0</v>
      </c>
      <c r="AB2287">
        <v>0</v>
      </c>
      <c r="AC2287">
        <v>0</v>
      </c>
      <c r="AD2287">
        <v>533.63999999999999</v>
      </c>
      <c r="AE2287">
        <v>0</v>
      </c>
      <c r="AF2287">
        <v>0</v>
      </c>
      <c r="AG2287">
        <v>0</v>
      </c>
      <c r="AH2287">
        <v>533.63999999999999</v>
      </c>
      <c r="AI2287">
        <v>1</v>
      </c>
      <c r="AJ2287">
        <v>1</v>
      </c>
      <c r="AK2287">
        <v>1</v>
      </c>
      <c r="AL2287">
        <v>1</v>
      </c>
      <c r="AM2287">
        <v>-2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14</v>
      </c>
      <c r="AT2287">
        <v>10.5</v>
      </c>
      <c r="AU2287" t="s">
        <v>14</v>
      </c>
      <c r="AV2287">
        <v>1</v>
      </c>
      <c r="AW2287">
        <v>2</v>
      </c>
      <c r="AX2287">
        <v>419118485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5603.2200000000003</v>
      </c>
      <c r="BN2287">
        <v>10.5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5603.2200000000003</v>
      </c>
      <c r="BU2287">
        <v>10.5</v>
      </c>
      <c r="BV2287">
        <v>0</v>
      </c>
      <c r="BW2287">
        <v>1</v>
      </c>
      <c r="CU2287">
        <f>ROUND(AT2287*Source!I888*AH2287*AL2287,2)</f>
        <v>560.32000000000005</v>
      </c>
      <c r="CV2287">
        <f>ROUND(Y2287*Source!I888,7)</f>
        <v>1.05</v>
      </c>
      <c r="CW2287">
        <v>0</v>
      </c>
      <c r="CX2287">
        <f>ROUND(Y2287*Source!I888,7)</f>
        <v>1.05</v>
      </c>
      <c r="CY2287">
        <f t="shared" ref="CY2287:CY2288" si="3732">AD2287</f>
        <v>533.63999999999999</v>
      </c>
      <c r="CZ2287">
        <f t="shared" ref="CZ2287:CZ2288" si="3733">AH2287</f>
        <v>533.63999999999999</v>
      </c>
      <c r="DA2287">
        <f t="shared" ref="DA2287:DA2288" si="3734">AL2287</f>
        <v>1</v>
      </c>
      <c r="DB2287">
        <f t="shared" ref="DB2287:DB2292" si="3735">ROUND(ROUND(AT2287*CZ2287,2),6)</f>
        <v>5603.2199999999993</v>
      </c>
      <c r="DC2287">
        <f t="shared" ref="DC2287:DC2292" si="3736">ROUND(ROUND(AT2287*AG2287,2),6)</f>
        <v>0</v>
      </c>
      <c r="DD2287" t="s">
        <v>14</v>
      </c>
      <c r="DE2287" t="s">
        <v>14</v>
      </c>
      <c r="DF2287">
        <f t="shared" si="3730"/>
        <v>0</v>
      </c>
      <c r="DG2287">
        <f t="shared" si="3665"/>
        <v>0</v>
      </c>
      <c r="DH2287">
        <f t="shared" si="3629"/>
        <v>0</v>
      </c>
      <c r="DI2287">
        <f t="shared" si="3630"/>
        <v>560.32000000000005</v>
      </c>
      <c r="DJ2287">
        <f t="shared" ref="DJ2287:DJ2288" si="3737">DI2287</f>
        <v>560.32000000000005</v>
      </c>
      <c r="DK2287">
        <v>1</v>
      </c>
      <c r="DL2287" t="s">
        <v>14</v>
      </c>
      <c r="DM2287">
        <v>0</v>
      </c>
      <c r="DN2287" t="s">
        <v>14</v>
      </c>
      <c r="DO2287">
        <v>0</v>
      </c>
    </row>
    <row r="2288">
      <c r="A2288">
        <f>ROW(Source!A888)</f>
        <v>888</v>
      </c>
      <c r="B2288">
        <v>419115877</v>
      </c>
      <c r="C2288">
        <v>412996357</v>
      </c>
      <c r="D2288">
        <v>417090896</v>
      </c>
      <c r="E2288">
        <v>117</v>
      </c>
      <c r="F2288">
        <v>1</v>
      </c>
      <c r="G2288">
        <v>1</v>
      </c>
      <c r="H2288">
        <v>1</v>
      </c>
      <c r="I2288" t="s">
        <v>1844</v>
      </c>
      <c r="J2288" t="s">
        <v>14</v>
      </c>
      <c r="K2288" t="s">
        <v>1845</v>
      </c>
      <c r="L2288">
        <v>1191</v>
      </c>
      <c r="N2288">
        <v>1013</v>
      </c>
      <c r="O2288" t="s">
        <v>48</v>
      </c>
      <c r="P2288" t="s">
        <v>48</v>
      </c>
      <c r="Q2288">
        <v>1</v>
      </c>
      <c r="W2288">
        <v>0</v>
      </c>
      <c r="X2288">
        <v>-1417349443</v>
      </c>
      <c r="Y2288">
        <f t="shared" si="3731"/>
        <v>0.089999999999999997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1</v>
      </c>
      <c r="AJ2288">
        <v>1</v>
      </c>
      <c r="AK2288">
        <v>1</v>
      </c>
      <c r="AL2288">
        <v>1</v>
      </c>
      <c r="AM2288">
        <v>-2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14</v>
      </c>
      <c r="AT2288">
        <v>0.089999999999999997</v>
      </c>
      <c r="AU2288" t="s">
        <v>14</v>
      </c>
      <c r="AV2288">
        <v>2</v>
      </c>
      <c r="AW2288">
        <v>2</v>
      </c>
      <c r="AX2288">
        <v>419118486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CV2288">
        <v>0</v>
      </c>
      <c r="CW2288">
        <v>0</v>
      </c>
      <c r="CX2288">
        <f>ROUND(Y2288*Source!I888,7)</f>
        <v>0.0089999999999999993</v>
      </c>
      <c r="CY2288">
        <f t="shared" si="3732"/>
        <v>0</v>
      </c>
      <c r="CZ2288">
        <f t="shared" si="3733"/>
        <v>0</v>
      </c>
      <c r="DA2288">
        <f t="shared" si="3734"/>
        <v>1</v>
      </c>
      <c r="DB2288">
        <f t="shared" si="3735"/>
        <v>0</v>
      </c>
      <c r="DC2288">
        <f t="shared" si="3736"/>
        <v>0</v>
      </c>
      <c r="DD2288" t="s">
        <v>14</v>
      </c>
      <c r="DE2288" t="s">
        <v>14</v>
      </c>
      <c r="DF2288">
        <f t="shared" si="3730"/>
        <v>0</v>
      </c>
      <c r="DG2288">
        <f t="shared" si="3665"/>
        <v>0</v>
      </c>
      <c r="DH2288">
        <f t="shared" si="3629"/>
        <v>0</v>
      </c>
      <c r="DI2288">
        <f t="shared" si="3630"/>
        <v>0</v>
      </c>
      <c r="DJ2288">
        <f t="shared" si="3737"/>
        <v>0</v>
      </c>
      <c r="DK2288">
        <v>0</v>
      </c>
      <c r="DL2288" t="s">
        <v>14</v>
      </c>
      <c r="DM2288">
        <v>0</v>
      </c>
      <c r="DN2288" t="s">
        <v>14</v>
      </c>
      <c r="DO2288">
        <v>0</v>
      </c>
    </row>
    <row r="2289">
      <c r="A2289">
        <f>ROW(Source!A888)</f>
        <v>888</v>
      </c>
      <c r="B2289">
        <v>419115877</v>
      </c>
      <c r="C2289">
        <v>412996357</v>
      </c>
      <c r="D2289">
        <v>417097549</v>
      </c>
      <c r="E2289">
        <v>1</v>
      </c>
      <c r="F2289">
        <v>1</v>
      </c>
      <c r="G2289">
        <v>1</v>
      </c>
      <c r="H2289">
        <v>2</v>
      </c>
      <c r="I2289" t="s">
        <v>792</v>
      </c>
      <c r="J2289" t="s">
        <v>1909</v>
      </c>
      <c r="K2289" t="s">
        <v>793</v>
      </c>
      <c r="L2289">
        <v>1368</v>
      </c>
      <c r="N2289">
        <v>1011</v>
      </c>
      <c r="O2289" t="s">
        <v>55</v>
      </c>
      <c r="P2289" t="s">
        <v>55</v>
      </c>
      <c r="Q2289">
        <v>1</v>
      </c>
      <c r="W2289">
        <v>0</v>
      </c>
      <c r="X2289">
        <v>-664744344</v>
      </c>
      <c r="Y2289">
        <f t="shared" si="3731"/>
        <v>0.029999999999999999</v>
      </c>
      <c r="AA2289">
        <v>0</v>
      </c>
      <c r="AB2289">
        <v>1587.8800000000001</v>
      </c>
      <c r="AC2289">
        <v>620.24000000000001</v>
      </c>
      <c r="AD2289">
        <v>0</v>
      </c>
      <c r="AE2289">
        <v>0</v>
      </c>
      <c r="AF2289">
        <v>1587.8800000000001</v>
      </c>
      <c r="AG2289">
        <v>620.24000000000001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1</v>
      </c>
      <c r="AQ2289">
        <v>1</v>
      </c>
      <c r="AR2289">
        <v>0</v>
      </c>
      <c r="AS2289" t="s">
        <v>14</v>
      </c>
      <c r="AT2289">
        <v>0.029999999999999999</v>
      </c>
      <c r="AU2289" t="s">
        <v>14</v>
      </c>
      <c r="AV2289">
        <v>1</v>
      </c>
      <c r="AW2289">
        <v>2</v>
      </c>
      <c r="AX2289">
        <v>419118487</v>
      </c>
      <c r="AY2289">
        <v>1</v>
      </c>
      <c r="AZ2289">
        <v>0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47.636400000000002</v>
      </c>
      <c r="BL2289">
        <v>18.607199999999999</v>
      </c>
      <c r="BM2289">
        <v>0</v>
      </c>
      <c r="BN2289">
        <v>0</v>
      </c>
      <c r="BO2289">
        <v>0.029999999999999999</v>
      </c>
      <c r="BP2289">
        <v>1</v>
      </c>
      <c r="BQ2289">
        <v>0</v>
      </c>
      <c r="BR2289">
        <v>47.636400000000002</v>
      </c>
      <c r="BS2289">
        <v>18.607199999999999</v>
      </c>
      <c r="BT2289">
        <v>0</v>
      </c>
      <c r="BU2289">
        <v>0</v>
      </c>
      <c r="BV2289">
        <v>0.029999999999999999</v>
      </c>
      <c r="BW2289">
        <v>1</v>
      </c>
      <c r="CV2289">
        <v>0</v>
      </c>
      <c r="CW2289">
        <f>ROUND(Y2289*Source!I888*DO2289,7)</f>
        <v>0.0030000000000000001</v>
      </c>
      <c r="CX2289">
        <f>ROUND(Y2289*Source!I888,7)</f>
        <v>0.0030000000000000001</v>
      </c>
      <c r="CY2289">
        <f t="shared" ref="CY2289:CY2292" si="3738">AB2289</f>
        <v>1587.8800000000001</v>
      </c>
      <c r="CZ2289">
        <f t="shared" ref="CZ2289:CZ2292" si="3739">AF2289</f>
        <v>1587.8800000000001</v>
      </c>
      <c r="DA2289">
        <f t="shared" ref="DA2289:DA2292" si="3740">AJ2289</f>
        <v>1</v>
      </c>
      <c r="DB2289">
        <f t="shared" si="3735"/>
        <v>47.640000000000001</v>
      </c>
      <c r="DC2289">
        <f t="shared" si="3736"/>
        <v>18.609999999999999</v>
      </c>
      <c r="DD2289" t="s">
        <v>14</v>
      </c>
      <c r="DE2289" t="s">
        <v>14</v>
      </c>
      <c r="DF2289">
        <f t="shared" si="3730"/>
        <v>0</v>
      </c>
      <c r="DG2289">
        <f t="shared" si="3665"/>
        <v>4.7599999999999998</v>
      </c>
      <c r="DH2289">
        <f t="shared" si="3629"/>
        <v>1.8600000000000001</v>
      </c>
      <c r="DI2289">
        <f t="shared" si="3630"/>
        <v>0</v>
      </c>
      <c r="DJ2289">
        <f t="shared" ref="DJ2289:DJ2292" si="3741">DG2289+DH2289</f>
        <v>6.6200000000000001</v>
      </c>
      <c r="DK2289">
        <v>1</v>
      </c>
      <c r="DL2289" t="s">
        <v>56</v>
      </c>
      <c r="DM2289">
        <v>5</v>
      </c>
      <c r="DN2289" t="s">
        <v>48</v>
      </c>
      <c r="DO2289">
        <v>1</v>
      </c>
    </row>
    <row r="2290">
      <c r="A2290">
        <f>ROW(Source!A888)</f>
        <v>888</v>
      </c>
      <c r="B2290">
        <v>419115877</v>
      </c>
      <c r="C2290">
        <v>412996357</v>
      </c>
      <c r="D2290">
        <v>417097820</v>
      </c>
      <c r="E2290">
        <v>1</v>
      </c>
      <c r="F2290">
        <v>1</v>
      </c>
      <c r="G2290">
        <v>1</v>
      </c>
      <c r="H2290">
        <v>2</v>
      </c>
      <c r="I2290" t="s">
        <v>891</v>
      </c>
      <c r="J2290" t="s">
        <v>1929</v>
      </c>
      <c r="K2290" t="s">
        <v>892</v>
      </c>
      <c r="L2290">
        <v>1368</v>
      </c>
      <c r="N2290">
        <v>1011</v>
      </c>
      <c r="O2290" t="s">
        <v>55</v>
      </c>
      <c r="P2290" t="s">
        <v>55</v>
      </c>
      <c r="Q2290">
        <v>1</v>
      </c>
      <c r="W2290">
        <v>0</v>
      </c>
      <c r="X2290">
        <v>1152352743</v>
      </c>
      <c r="Y2290">
        <f t="shared" si="3731"/>
        <v>0.56999999999999995</v>
      </c>
      <c r="AA2290">
        <v>0</v>
      </c>
      <c r="AB2290">
        <v>9.9100000000000001</v>
      </c>
      <c r="AC2290">
        <v>0</v>
      </c>
      <c r="AD2290">
        <v>0</v>
      </c>
      <c r="AE2290">
        <v>0</v>
      </c>
      <c r="AF2290">
        <v>7.5099999999999998</v>
      </c>
      <c r="AG2290">
        <v>0</v>
      </c>
      <c r="AH2290">
        <v>0</v>
      </c>
      <c r="AI2290">
        <v>1</v>
      </c>
      <c r="AJ2290">
        <v>1.3200000000000001</v>
      </c>
      <c r="AK2290">
        <v>1</v>
      </c>
      <c r="AL2290">
        <v>1</v>
      </c>
      <c r="AM2290">
        <v>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14</v>
      </c>
      <c r="AT2290">
        <v>0.56999999999999995</v>
      </c>
      <c r="AU2290" t="s">
        <v>14</v>
      </c>
      <c r="AV2290">
        <v>1</v>
      </c>
      <c r="AW2290">
        <v>2</v>
      </c>
      <c r="AX2290">
        <v>419118488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4.2806999999999995</v>
      </c>
      <c r="BL2290">
        <v>0</v>
      </c>
      <c r="BM2290">
        <v>0</v>
      </c>
      <c r="BN2290">
        <v>0</v>
      </c>
      <c r="BO2290">
        <v>0</v>
      </c>
      <c r="BP2290">
        <v>1</v>
      </c>
      <c r="BQ2290">
        <v>0</v>
      </c>
      <c r="BR2290">
        <v>4.2806999999999995</v>
      </c>
      <c r="BS2290">
        <v>0</v>
      </c>
      <c r="BT2290">
        <v>0</v>
      </c>
      <c r="BU2290">
        <v>0</v>
      </c>
      <c r="BV2290">
        <v>0</v>
      </c>
      <c r="BW2290">
        <v>1</v>
      </c>
      <c r="CV2290">
        <v>0</v>
      </c>
      <c r="CW2290">
        <f>ROUND(Y2290*Source!I888*DO2290,7)</f>
        <v>0</v>
      </c>
      <c r="CX2290">
        <f>ROUND(Y2290*Source!I888,7)</f>
        <v>0.056999999999999995</v>
      </c>
      <c r="CY2290">
        <f t="shared" si="3738"/>
        <v>9.9100000000000001</v>
      </c>
      <c r="CZ2290">
        <f t="shared" si="3739"/>
        <v>7.5099999999999998</v>
      </c>
      <c r="DA2290">
        <f t="shared" si="3740"/>
        <v>1.3200000000000001</v>
      </c>
      <c r="DB2290">
        <f t="shared" si="3735"/>
        <v>4.2800000000000002</v>
      </c>
      <c r="DC2290">
        <f t="shared" si="3736"/>
        <v>0</v>
      </c>
      <c r="DD2290" t="s">
        <v>14</v>
      </c>
      <c r="DE2290" t="s">
        <v>14</v>
      </c>
      <c r="DF2290">
        <f t="shared" si="3730"/>
        <v>0</v>
      </c>
      <c r="DG2290">
        <f>ROUND(ROUND(AF2290*AJ2290,2)*CX2290,2)</f>
        <v>0.56000000000000005</v>
      </c>
      <c r="DH2290">
        <f t="shared" si="3629"/>
        <v>0</v>
      </c>
      <c r="DI2290">
        <f t="shared" si="3630"/>
        <v>0</v>
      </c>
      <c r="DJ2290">
        <f t="shared" si="3741"/>
        <v>0.56000000000000005</v>
      </c>
      <c r="DK2290">
        <v>0</v>
      </c>
      <c r="DL2290" t="s">
        <v>14</v>
      </c>
      <c r="DM2290">
        <v>0</v>
      </c>
      <c r="DN2290" t="s">
        <v>14</v>
      </c>
      <c r="DO2290">
        <v>0</v>
      </c>
    </row>
    <row r="2291">
      <c r="A2291">
        <f>ROW(Source!A888)</f>
        <v>888</v>
      </c>
      <c r="B2291">
        <v>419115877</v>
      </c>
      <c r="C2291">
        <v>412996357</v>
      </c>
      <c r="D2291">
        <v>417098236</v>
      </c>
      <c r="E2291">
        <v>1</v>
      </c>
      <c r="F2291">
        <v>1</v>
      </c>
      <c r="G2291">
        <v>1</v>
      </c>
      <c r="H2291">
        <v>2</v>
      </c>
      <c r="I2291" t="s">
        <v>688</v>
      </c>
      <c r="J2291" t="s">
        <v>1897</v>
      </c>
      <c r="K2291" t="s">
        <v>689</v>
      </c>
      <c r="L2291">
        <v>1368</v>
      </c>
      <c r="N2291">
        <v>1011</v>
      </c>
      <c r="O2291" t="s">
        <v>55</v>
      </c>
      <c r="P2291" t="s">
        <v>55</v>
      </c>
      <c r="Q2291">
        <v>1</v>
      </c>
      <c r="W2291">
        <v>0</v>
      </c>
      <c r="X2291">
        <v>1946144087</v>
      </c>
      <c r="Y2291">
        <f t="shared" si="3731"/>
        <v>0.029999999999999999</v>
      </c>
      <c r="AA2291">
        <v>0</v>
      </c>
      <c r="AB2291">
        <v>1446.3099999999999</v>
      </c>
      <c r="AC2291">
        <v>539.69000000000005</v>
      </c>
      <c r="AD2291">
        <v>0</v>
      </c>
      <c r="AE2291">
        <v>0</v>
      </c>
      <c r="AF2291">
        <v>1446.3099999999999</v>
      </c>
      <c r="AG2291">
        <v>539.69000000000005</v>
      </c>
      <c r="AH2291">
        <v>0</v>
      </c>
      <c r="AI2291">
        <v>1</v>
      </c>
      <c r="AJ2291">
        <v>1</v>
      </c>
      <c r="AK2291">
        <v>1</v>
      </c>
      <c r="AL2291">
        <v>1</v>
      </c>
      <c r="AM2291">
        <v>-2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14</v>
      </c>
      <c r="AT2291">
        <v>0.029999999999999999</v>
      </c>
      <c r="AU2291" t="s">
        <v>14</v>
      </c>
      <c r="AV2291">
        <v>1</v>
      </c>
      <c r="AW2291">
        <v>2</v>
      </c>
      <c r="AX2291">
        <v>419118489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43.389299999999999</v>
      </c>
      <c r="BL2291">
        <v>16.1907</v>
      </c>
      <c r="BM2291">
        <v>0</v>
      </c>
      <c r="BN2291">
        <v>0</v>
      </c>
      <c r="BO2291">
        <v>0.029999999999999999</v>
      </c>
      <c r="BP2291">
        <v>1</v>
      </c>
      <c r="BQ2291">
        <v>0</v>
      </c>
      <c r="BR2291">
        <v>43.389299999999999</v>
      </c>
      <c r="BS2291">
        <v>16.1907</v>
      </c>
      <c r="BT2291">
        <v>0</v>
      </c>
      <c r="BU2291">
        <v>0</v>
      </c>
      <c r="BV2291">
        <v>0.029999999999999999</v>
      </c>
      <c r="BW2291">
        <v>1</v>
      </c>
      <c r="CV2291">
        <v>0</v>
      </c>
      <c r="CW2291">
        <f>ROUND(Y2291*Source!I888*DO2291,7)</f>
        <v>0.0030000000000000001</v>
      </c>
      <c r="CX2291">
        <f>ROUND(Y2291*Source!I888,7)</f>
        <v>0.0030000000000000001</v>
      </c>
      <c r="CY2291">
        <f t="shared" si="3738"/>
        <v>1446.3099999999999</v>
      </c>
      <c r="CZ2291">
        <f t="shared" si="3739"/>
        <v>1446.3099999999999</v>
      </c>
      <c r="DA2291">
        <f t="shared" si="3740"/>
        <v>1</v>
      </c>
      <c r="DB2291">
        <f t="shared" si="3735"/>
        <v>43.390000000000001</v>
      </c>
      <c r="DC2291">
        <f t="shared" si="3736"/>
        <v>16.189999999999998</v>
      </c>
      <c r="DD2291" t="s">
        <v>14</v>
      </c>
      <c r="DE2291" t="s">
        <v>14</v>
      </c>
      <c r="DF2291">
        <f t="shared" si="3730"/>
        <v>0</v>
      </c>
      <c r="DG2291">
        <f t="shared" ref="DG2291:DG2298" si="3742">ROUND(ROUND(AF2291,2)*CX2291,2)</f>
        <v>4.3399999999999999</v>
      </c>
      <c r="DH2291">
        <f t="shared" si="3629"/>
        <v>1.6200000000000001</v>
      </c>
      <c r="DI2291">
        <f t="shared" si="3630"/>
        <v>0</v>
      </c>
      <c r="DJ2291">
        <f t="shared" si="3741"/>
        <v>5.96</v>
      </c>
      <c r="DK2291">
        <v>1</v>
      </c>
      <c r="DL2291" t="s">
        <v>690</v>
      </c>
      <c r="DM2291">
        <v>4</v>
      </c>
      <c r="DN2291" t="s">
        <v>48</v>
      </c>
      <c r="DO2291">
        <v>1</v>
      </c>
    </row>
    <row r="2292">
      <c r="A2292">
        <f>ROW(Source!A888)</f>
        <v>888</v>
      </c>
      <c r="B2292">
        <v>419115877</v>
      </c>
      <c r="C2292">
        <v>412996357</v>
      </c>
      <c r="D2292">
        <v>417098287</v>
      </c>
      <c r="E2292">
        <v>1</v>
      </c>
      <c r="F2292">
        <v>1</v>
      </c>
      <c r="G2292">
        <v>1</v>
      </c>
      <c r="H2292">
        <v>2</v>
      </c>
      <c r="I2292" t="s">
        <v>704</v>
      </c>
      <c r="J2292" t="s">
        <v>1901</v>
      </c>
      <c r="K2292" t="s">
        <v>705</v>
      </c>
      <c r="L2292">
        <v>1368</v>
      </c>
      <c r="N2292">
        <v>1011</v>
      </c>
      <c r="O2292" t="s">
        <v>55</v>
      </c>
      <c r="P2292" t="s">
        <v>55</v>
      </c>
      <c r="Q2292">
        <v>1</v>
      </c>
      <c r="W2292">
        <v>0</v>
      </c>
      <c r="X2292">
        <v>-849950259</v>
      </c>
      <c r="Y2292">
        <f t="shared" si="3731"/>
        <v>0.029999999999999999</v>
      </c>
      <c r="AA2292">
        <v>0</v>
      </c>
      <c r="AB2292">
        <v>641.70000000000005</v>
      </c>
      <c r="AC2292">
        <v>539.69000000000005</v>
      </c>
      <c r="AD2292">
        <v>0</v>
      </c>
      <c r="AE2292">
        <v>0</v>
      </c>
      <c r="AF2292">
        <v>641.70000000000005</v>
      </c>
      <c r="AG2292">
        <v>539.69000000000005</v>
      </c>
      <c r="AH2292">
        <v>0</v>
      </c>
      <c r="AI2292">
        <v>1</v>
      </c>
      <c r="AJ2292">
        <v>1</v>
      </c>
      <c r="AK2292">
        <v>1</v>
      </c>
      <c r="AL2292">
        <v>1</v>
      </c>
      <c r="AM2292">
        <v>-2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14</v>
      </c>
      <c r="AT2292">
        <v>0.029999999999999999</v>
      </c>
      <c r="AU2292" t="s">
        <v>14</v>
      </c>
      <c r="AV2292">
        <v>1</v>
      </c>
      <c r="AW2292">
        <v>2</v>
      </c>
      <c r="AX2292">
        <v>419118490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19.251000000000001</v>
      </c>
      <c r="BL2292">
        <v>16.1907</v>
      </c>
      <c r="BM2292">
        <v>0</v>
      </c>
      <c r="BN2292">
        <v>0</v>
      </c>
      <c r="BO2292">
        <v>0.029999999999999999</v>
      </c>
      <c r="BP2292">
        <v>1</v>
      </c>
      <c r="BQ2292">
        <v>0</v>
      </c>
      <c r="BR2292">
        <v>19.251000000000001</v>
      </c>
      <c r="BS2292">
        <v>16.1907</v>
      </c>
      <c r="BT2292">
        <v>0</v>
      </c>
      <c r="BU2292">
        <v>0</v>
      </c>
      <c r="BV2292">
        <v>0.029999999999999999</v>
      </c>
      <c r="BW2292">
        <v>1</v>
      </c>
      <c r="CV2292">
        <v>0</v>
      </c>
      <c r="CW2292">
        <f>ROUND(Y2292*Source!I888*DO2292,7)</f>
        <v>0.0030000000000000001</v>
      </c>
      <c r="CX2292">
        <f>ROUND(Y2292*Source!I888,7)</f>
        <v>0.0030000000000000001</v>
      </c>
      <c r="CY2292">
        <f t="shared" si="3738"/>
        <v>641.70000000000005</v>
      </c>
      <c r="CZ2292">
        <f t="shared" si="3739"/>
        <v>641.70000000000005</v>
      </c>
      <c r="DA2292">
        <f t="shared" si="3740"/>
        <v>1</v>
      </c>
      <c r="DB2292">
        <f t="shared" si="3735"/>
        <v>19.25</v>
      </c>
      <c r="DC2292">
        <f t="shared" si="3736"/>
        <v>16.189999999999998</v>
      </c>
      <c r="DD2292" t="s">
        <v>14</v>
      </c>
      <c r="DE2292" t="s">
        <v>14</v>
      </c>
      <c r="DF2292">
        <f t="shared" si="3730"/>
        <v>0</v>
      </c>
      <c r="DG2292">
        <f t="shared" si="3742"/>
        <v>1.9299999999999999</v>
      </c>
      <c r="DH2292">
        <f t="shared" si="3629"/>
        <v>1.6200000000000001</v>
      </c>
      <c r="DI2292">
        <f t="shared" si="3630"/>
        <v>0</v>
      </c>
      <c r="DJ2292">
        <f t="shared" si="3741"/>
        <v>3.5499999999999998</v>
      </c>
      <c r="DK2292">
        <v>1</v>
      </c>
      <c r="DL2292" t="s">
        <v>690</v>
      </c>
      <c r="DM2292">
        <v>4</v>
      </c>
      <c r="DN2292" t="s">
        <v>48</v>
      </c>
      <c r="DO2292">
        <v>1</v>
      </c>
    </row>
    <row r="2293">
      <c r="A2293">
        <f>ROW(Source!A888)</f>
        <v>888</v>
      </c>
      <c r="B2293">
        <v>419115877</v>
      </c>
      <c r="C2293">
        <v>412996357</v>
      </c>
      <c r="D2293">
        <v>417165052</v>
      </c>
      <c r="E2293">
        <v>1</v>
      </c>
      <c r="F2293">
        <v>1</v>
      </c>
      <c r="G2293">
        <v>1</v>
      </c>
      <c r="H2293">
        <v>3</v>
      </c>
      <c r="I2293" t="s">
        <v>692</v>
      </c>
      <c r="J2293" t="s">
        <v>1898</v>
      </c>
      <c r="K2293" t="s">
        <v>693</v>
      </c>
      <c r="L2293">
        <v>1339</v>
      </c>
      <c r="N2293">
        <v>1007</v>
      </c>
      <c r="O2293" t="s">
        <v>694</v>
      </c>
      <c r="P2293" t="s">
        <v>694</v>
      </c>
      <c r="Q2293">
        <v>1</v>
      </c>
      <c r="W2293">
        <v>0</v>
      </c>
      <c r="X2293">
        <v>1964556667</v>
      </c>
      <c r="Y2293">
        <f t="shared" ref="Y2293:Y2295" si="3743">(AT2293*ROUND(0,7))</f>
        <v>0</v>
      </c>
      <c r="AA2293">
        <v>31.780000000000001</v>
      </c>
      <c r="AB2293">
        <v>0</v>
      </c>
      <c r="AC2293">
        <v>0</v>
      </c>
      <c r="AD2293">
        <v>0</v>
      </c>
      <c r="AE2293">
        <v>35.710000000000001</v>
      </c>
      <c r="AF2293">
        <v>0</v>
      </c>
      <c r="AG2293">
        <v>0</v>
      </c>
      <c r="AH2293">
        <v>0</v>
      </c>
      <c r="AI2293">
        <v>0.89000000000000001</v>
      </c>
      <c r="AJ2293">
        <v>1</v>
      </c>
      <c r="AK2293">
        <v>1</v>
      </c>
      <c r="AL2293">
        <v>1</v>
      </c>
      <c r="AM2293">
        <v>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14</v>
      </c>
      <c r="AT2293">
        <v>0.20000000000000001</v>
      </c>
      <c r="AU2293" t="s">
        <v>1176</v>
      </c>
      <c r="AV2293">
        <v>0</v>
      </c>
      <c r="AW2293">
        <v>2</v>
      </c>
      <c r="AX2293">
        <v>419118491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7.1420000000000003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1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CV2293">
        <v>0</v>
      </c>
      <c r="CW2293">
        <v>0</v>
      </c>
      <c r="CX2293">
        <f>ROUND(Y2293*Source!I888,7)</f>
        <v>0</v>
      </c>
      <c r="CY2293">
        <f t="shared" ref="CY2293:CY2295" si="3744">AA2293</f>
        <v>31.780000000000001</v>
      </c>
      <c r="CZ2293">
        <f t="shared" ref="CZ2293:CZ2295" si="3745">AE2293</f>
        <v>35.710000000000001</v>
      </c>
      <c r="DA2293">
        <f t="shared" ref="DA2293:DA2295" si="3746">AI2293</f>
        <v>0.89000000000000001</v>
      </c>
      <c r="DB2293">
        <f t="shared" ref="DB2293:DB2295" si="3747">ROUND((ROUND(AT2293*CZ2293,2)*ROUND(0,7)),6)</f>
        <v>0</v>
      </c>
      <c r="DC2293">
        <f t="shared" ref="DC2293:DC2295" si="3748">ROUND((ROUND(AT2293*AG2293,2)*ROUND(0,7)),6)</f>
        <v>0</v>
      </c>
      <c r="DD2293" t="s">
        <v>14</v>
      </c>
      <c r="DE2293" t="s">
        <v>14</v>
      </c>
      <c r="DF2293">
        <f>ROUND(ROUND(AE2293*AI2293,2)*CX2293,2)</f>
        <v>0</v>
      </c>
      <c r="DG2293">
        <f t="shared" si="3742"/>
        <v>0</v>
      </c>
      <c r="DH2293">
        <f t="shared" si="3629"/>
        <v>0</v>
      </c>
      <c r="DI2293">
        <f t="shared" si="3630"/>
        <v>0</v>
      </c>
      <c r="DJ2293">
        <f t="shared" ref="DJ2293:DJ2295" si="3749">DF2293</f>
        <v>0</v>
      </c>
      <c r="DK2293">
        <v>0</v>
      </c>
      <c r="DL2293" t="s">
        <v>14</v>
      </c>
      <c r="DM2293">
        <v>0</v>
      </c>
      <c r="DN2293" t="s">
        <v>14</v>
      </c>
      <c r="DO2293">
        <v>0</v>
      </c>
    </row>
    <row r="2294">
      <c r="A2294">
        <f>ROW(Source!A888)</f>
        <v>888</v>
      </c>
      <c r="B2294">
        <v>419115877</v>
      </c>
      <c r="C2294">
        <v>412996357</v>
      </c>
      <c r="D2294">
        <v>417168141</v>
      </c>
      <c r="E2294">
        <v>1</v>
      </c>
      <c r="F2294">
        <v>1</v>
      </c>
      <c r="G2294">
        <v>1</v>
      </c>
      <c r="H2294">
        <v>3</v>
      </c>
      <c r="I2294" t="s">
        <v>804</v>
      </c>
      <c r="J2294" t="s">
        <v>1915</v>
      </c>
      <c r="K2294" t="s">
        <v>805</v>
      </c>
      <c r="L2294">
        <v>1339</v>
      </c>
      <c r="N2294">
        <v>1007</v>
      </c>
      <c r="O2294" t="s">
        <v>694</v>
      </c>
      <c r="P2294" t="s">
        <v>694</v>
      </c>
      <c r="Q2294">
        <v>1</v>
      </c>
      <c r="W2294">
        <v>0</v>
      </c>
      <c r="X2294">
        <v>85499050</v>
      </c>
      <c r="Y2294">
        <f t="shared" si="3743"/>
        <v>0</v>
      </c>
      <c r="AA2294">
        <v>908.22000000000003</v>
      </c>
      <c r="AB2294">
        <v>0</v>
      </c>
      <c r="AC2294">
        <v>0</v>
      </c>
      <c r="AD2294">
        <v>0</v>
      </c>
      <c r="AE2294">
        <v>908.22000000000003</v>
      </c>
      <c r="AF2294">
        <v>0</v>
      </c>
      <c r="AG2294">
        <v>0</v>
      </c>
      <c r="AH2294">
        <v>0</v>
      </c>
      <c r="AI2294">
        <v>1</v>
      </c>
      <c r="AJ2294">
        <v>1</v>
      </c>
      <c r="AK2294">
        <v>1</v>
      </c>
      <c r="AL2294">
        <v>1</v>
      </c>
      <c r="AM2294">
        <v>-2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14</v>
      </c>
      <c r="AT2294">
        <v>0.050000000000000003</v>
      </c>
      <c r="AU2294" t="s">
        <v>1176</v>
      </c>
      <c r="AV2294">
        <v>0</v>
      </c>
      <c r="AW2294">
        <v>2</v>
      </c>
      <c r="AX2294">
        <v>419118492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45.411000000000001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1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CV2294">
        <v>0</v>
      </c>
      <c r="CW2294">
        <v>0</v>
      </c>
      <c r="CX2294">
        <f>ROUND(Y2294*Source!I888,7)</f>
        <v>0</v>
      </c>
      <c r="CY2294">
        <f t="shared" si="3744"/>
        <v>908.22000000000003</v>
      </c>
      <c r="CZ2294">
        <f t="shared" si="3745"/>
        <v>908.22000000000003</v>
      </c>
      <c r="DA2294">
        <f t="shared" si="3746"/>
        <v>1</v>
      </c>
      <c r="DB2294">
        <f t="shared" si="3747"/>
        <v>0</v>
      </c>
      <c r="DC2294">
        <f t="shared" si="3748"/>
        <v>0</v>
      </c>
      <c r="DD2294" t="s">
        <v>14</v>
      </c>
      <c r="DE2294" t="s">
        <v>14</v>
      </c>
      <c r="DF2294">
        <f t="shared" ref="DF2294:DF2301" si="3750">ROUND(ROUND(AE2294,2)*CX2294,2)</f>
        <v>0</v>
      </c>
      <c r="DG2294">
        <f t="shared" si="3742"/>
        <v>0</v>
      </c>
      <c r="DH2294">
        <f t="shared" si="3629"/>
        <v>0</v>
      </c>
      <c r="DI2294">
        <f t="shared" si="3630"/>
        <v>0</v>
      </c>
      <c r="DJ2294">
        <f t="shared" si="3749"/>
        <v>0</v>
      </c>
      <c r="DK2294">
        <v>1</v>
      </c>
      <c r="DL2294" t="s">
        <v>14</v>
      </c>
      <c r="DM2294">
        <v>0</v>
      </c>
      <c r="DN2294" t="s">
        <v>14</v>
      </c>
      <c r="DO2294">
        <v>0</v>
      </c>
    </row>
    <row r="2295">
      <c r="A2295">
        <f>ROW(Source!A888)</f>
        <v>888</v>
      </c>
      <c r="B2295">
        <v>419115877</v>
      </c>
      <c r="C2295">
        <v>412996357</v>
      </c>
      <c r="D2295">
        <v>417092613</v>
      </c>
      <c r="E2295">
        <v>117</v>
      </c>
      <c r="F2295">
        <v>1</v>
      </c>
      <c r="G2295">
        <v>1</v>
      </c>
      <c r="H2295">
        <v>3</v>
      </c>
      <c r="I2295" t="s">
        <v>893</v>
      </c>
      <c r="J2295" t="s">
        <v>14</v>
      </c>
      <c r="K2295" t="s">
        <v>894</v>
      </c>
      <c r="L2295">
        <v>1327</v>
      </c>
      <c r="N2295">
        <v>1005</v>
      </c>
      <c r="O2295" t="s">
        <v>192</v>
      </c>
      <c r="P2295" t="s">
        <v>192</v>
      </c>
      <c r="Q2295">
        <v>1</v>
      </c>
      <c r="W2295">
        <v>0</v>
      </c>
      <c r="X2295">
        <v>1990991421</v>
      </c>
      <c r="Y2295">
        <f t="shared" si="3743"/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1</v>
      </c>
      <c r="AJ2295">
        <v>1</v>
      </c>
      <c r="AK2295">
        <v>1</v>
      </c>
      <c r="AL2295">
        <v>1</v>
      </c>
      <c r="AM2295">
        <v>-2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14</v>
      </c>
      <c r="AT2295">
        <v>10.199999999999999</v>
      </c>
      <c r="AU2295" t="s">
        <v>1176</v>
      </c>
      <c r="AV2295">
        <v>0</v>
      </c>
      <c r="AW2295">
        <v>2</v>
      </c>
      <c r="AX2295">
        <v>419118493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CV2295">
        <v>0</v>
      </c>
      <c r="CW2295">
        <v>0</v>
      </c>
      <c r="CX2295">
        <f>ROUND(Y2295*Source!I888,7)</f>
        <v>0</v>
      </c>
      <c r="CY2295">
        <f t="shared" si="3744"/>
        <v>0</v>
      </c>
      <c r="CZ2295">
        <f t="shared" si="3745"/>
        <v>0</v>
      </c>
      <c r="DA2295">
        <f t="shared" si="3746"/>
        <v>1</v>
      </c>
      <c r="DB2295">
        <f t="shared" si="3747"/>
        <v>0</v>
      </c>
      <c r="DC2295">
        <f t="shared" si="3748"/>
        <v>0</v>
      </c>
      <c r="DD2295" t="s">
        <v>14</v>
      </c>
      <c r="DE2295" t="s">
        <v>14</v>
      </c>
      <c r="DF2295">
        <f t="shared" si="3750"/>
        <v>0</v>
      </c>
      <c r="DG2295">
        <f t="shared" si="3742"/>
        <v>0</v>
      </c>
      <c r="DH2295">
        <f t="shared" si="3629"/>
        <v>0</v>
      </c>
      <c r="DI2295">
        <f t="shared" si="3630"/>
        <v>0</v>
      </c>
      <c r="DJ2295">
        <f t="shared" si="3749"/>
        <v>0</v>
      </c>
      <c r="DK2295">
        <v>0</v>
      </c>
      <c r="DL2295" t="s">
        <v>14</v>
      </c>
      <c r="DM2295">
        <v>0</v>
      </c>
      <c r="DN2295" t="s">
        <v>14</v>
      </c>
      <c r="DO2295">
        <v>0</v>
      </c>
    </row>
    <row r="2296">
      <c r="A2296">
        <f>ROW(Source!A889)</f>
        <v>889</v>
      </c>
      <c r="B2296">
        <v>419115877</v>
      </c>
      <c r="C2296">
        <v>412996376</v>
      </c>
      <c r="D2296">
        <v>417090730</v>
      </c>
      <c r="E2296">
        <v>117</v>
      </c>
      <c r="F2296">
        <v>1</v>
      </c>
      <c r="G2296">
        <v>1</v>
      </c>
      <c r="H2296">
        <v>1</v>
      </c>
      <c r="I2296" t="s">
        <v>898</v>
      </c>
      <c r="J2296" t="s">
        <v>14</v>
      </c>
      <c r="K2296" t="s">
        <v>899</v>
      </c>
      <c r="L2296">
        <v>1191</v>
      </c>
      <c r="N2296">
        <v>1013</v>
      </c>
      <c r="O2296" t="s">
        <v>48</v>
      </c>
      <c r="P2296" t="s">
        <v>48</v>
      </c>
      <c r="Q2296">
        <v>1</v>
      </c>
      <c r="W2296">
        <v>0</v>
      </c>
      <c r="X2296">
        <v>174150515</v>
      </c>
      <c r="Y2296">
        <f t="shared" ref="Y2296:Y2301" si="3751">AT2296</f>
        <v>11.800000000000001</v>
      </c>
      <c r="AA2296">
        <v>0</v>
      </c>
      <c r="AB2296">
        <v>0</v>
      </c>
      <c r="AC2296">
        <v>0</v>
      </c>
      <c r="AD2296">
        <v>547.74000000000001</v>
      </c>
      <c r="AE2296">
        <v>0</v>
      </c>
      <c r="AF2296">
        <v>0</v>
      </c>
      <c r="AG2296">
        <v>0</v>
      </c>
      <c r="AH2296">
        <v>547.74000000000001</v>
      </c>
      <c r="AI2296">
        <v>1</v>
      </c>
      <c r="AJ2296">
        <v>1</v>
      </c>
      <c r="AK2296">
        <v>1</v>
      </c>
      <c r="AL2296">
        <v>1</v>
      </c>
      <c r="AM2296">
        <v>-2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14</v>
      </c>
      <c r="AT2296">
        <v>11.800000000000001</v>
      </c>
      <c r="AU2296" t="s">
        <v>14</v>
      </c>
      <c r="AV2296">
        <v>1</v>
      </c>
      <c r="AW2296">
        <v>2</v>
      </c>
      <c r="AX2296">
        <v>419118494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6463.3320000000003</v>
      </c>
      <c r="BN2296">
        <v>11.800000000000001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6463.3320000000003</v>
      </c>
      <c r="BU2296">
        <v>11.800000000000001</v>
      </c>
      <c r="BV2296">
        <v>0</v>
      </c>
      <c r="BW2296">
        <v>1</v>
      </c>
      <c r="CU2296">
        <f>ROUND(AT2296*Source!I889*AH2296*AL2296,2)</f>
        <v>646.33000000000004</v>
      </c>
      <c r="CV2296">
        <f>ROUND(Y2296*Source!I889,7)</f>
        <v>1.1799999999999999</v>
      </c>
      <c r="CW2296">
        <v>0</v>
      </c>
      <c r="CX2296">
        <f>ROUND(Y2296*Source!I889,7)</f>
        <v>1.1799999999999999</v>
      </c>
      <c r="CY2296">
        <f t="shared" ref="CY2296:CY2297" si="3752">AD2296</f>
        <v>547.74000000000001</v>
      </c>
      <c r="CZ2296">
        <f t="shared" ref="CZ2296:CZ2297" si="3753">AH2296</f>
        <v>547.74000000000001</v>
      </c>
      <c r="DA2296">
        <f t="shared" ref="DA2296:DA2297" si="3754">AL2296</f>
        <v>1</v>
      </c>
      <c r="DB2296">
        <f t="shared" ref="DB2296:DB2301" si="3755">ROUND(ROUND(AT2296*CZ2296,2),6)</f>
        <v>6463.3299999999999</v>
      </c>
      <c r="DC2296">
        <f t="shared" ref="DC2296:DC2301" si="3756">ROUND(ROUND(AT2296*AG2296,2),6)</f>
        <v>0</v>
      </c>
      <c r="DD2296" t="s">
        <v>14</v>
      </c>
      <c r="DE2296" t="s">
        <v>14</v>
      </c>
      <c r="DF2296">
        <f t="shared" si="3750"/>
        <v>0</v>
      </c>
      <c r="DG2296">
        <f t="shared" si="3742"/>
        <v>0</v>
      </c>
      <c r="DH2296">
        <f t="shared" si="3629"/>
        <v>0</v>
      </c>
      <c r="DI2296">
        <f t="shared" si="3630"/>
        <v>646.33000000000004</v>
      </c>
      <c r="DJ2296">
        <f t="shared" ref="DJ2296:DJ2297" si="3757">DI2296</f>
        <v>646.33000000000004</v>
      </c>
      <c r="DK2296">
        <v>1</v>
      </c>
      <c r="DL2296" t="s">
        <v>14</v>
      </c>
      <c r="DM2296">
        <v>0</v>
      </c>
      <c r="DN2296" t="s">
        <v>14</v>
      </c>
      <c r="DO2296">
        <v>0</v>
      </c>
    </row>
    <row r="2297">
      <c r="A2297">
        <f>ROW(Source!A889)</f>
        <v>889</v>
      </c>
      <c r="B2297">
        <v>419115877</v>
      </c>
      <c r="C2297">
        <v>412996376</v>
      </c>
      <c r="D2297">
        <v>417090896</v>
      </c>
      <c r="E2297">
        <v>117</v>
      </c>
      <c r="F2297">
        <v>1</v>
      </c>
      <c r="G2297">
        <v>1</v>
      </c>
      <c r="H2297">
        <v>1</v>
      </c>
      <c r="I2297" t="s">
        <v>1844</v>
      </c>
      <c r="J2297" t="s">
        <v>14</v>
      </c>
      <c r="K2297" t="s">
        <v>1845</v>
      </c>
      <c r="L2297">
        <v>1191</v>
      </c>
      <c r="N2297">
        <v>1013</v>
      </c>
      <c r="O2297" t="s">
        <v>48</v>
      </c>
      <c r="P2297" t="s">
        <v>48</v>
      </c>
      <c r="Q2297">
        <v>1</v>
      </c>
      <c r="W2297">
        <v>0</v>
      </c>
      <c r="X2297">
        <v>-1417349443</v>
      </c>
      <c r="Y2297">
        <f t="shared" si="3751"/>
        <v>0.089999999999999997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1</v>
      </c>
      <c r="AJ2297">
        <v>1</v>
      </c>
      <c r="AK2297">
        <v>1</v>
      </c>
      <c r="AL2297">
        <v>1</v>
      </c>
      <c r="AM2297">
        <v>-2</v>
      </c>
      <c r="AN2297">
        <v>0</v>
      </c>
      <c r="AO2297">
        <v>0</v>
      </c>
      <c r="AP2297">
        <v>1</v>
      </c>
      <c r="AQ2297">
        <v>1</v>
      </c>
      <c r="AR2297">
        <v>0</v>
      </c>
      <c r="AS2297" t="s">
        <v>14</v>
      </c>
      <c r="AT2297">
        <v>0.089999999999999997</v>
      </c>
      <c r="AU2297" t="s">
        <v>14</v>
      </c>
      <c r="AV2297">
        <v>2</v>
      </c>
      <c r="AW2297">
        <v>2</v>
      </c>
      <c r="AX2297">
        <v>419118495</v>
      </c>
      <c r="AY2297">
        <v>1</v>
      </c>
      <c r="AZ2297">
        <v>0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ROUND(Y2297*Source!I889,7)</f>
        <v>0.0089999999999999993</v>
      </c>
      <c r="CY2297">
        <f t="shared" si="3752"/>
        <v>0</v>
      </c>
      <c r="CZ2297">
        <f t="shared" si="3753"/>
        <v>0</v>
      </c>
      <c r="DA2297">
        <f t="shared" si="3754"/>
        <v>1</v>
      </c>
      <c r="DB2297">
        <f t="shared" si="3755"/>
        <v>0</v>
      </c>
      <c r="DC2297">
        <f t="shared" si="3756"/>
        <v>0</v>
      </c>
      <c r="DD2297" t="s">
        <v>14</v>
      </c>
      <c r="DE2297" t="s">
        <v>14</v>
      </c>
      <c r="DF2297">
        <f t="shared" si="3750"/>
        <v>0</v>
      </c>
      <c r="DG2297">
        <f t="shared" si="3742"/>
        <v>0</v>
      </c>
      <c r="DH2297">
        <f t="shared" si="3629"/>
        <v>0</v>
      </c>
      <c r="DI2297">
        <f t="shared" si="3630"/>
        <v>0</v>
      </c>
      <c r="DJ2297">
        <f t="shared" si="3757"/>
        <v>0</v>
      </c>
      <c r="DK2297">
        <v>0</v>
      </c>
      <c r="DL2297" t="s">
        <v>14</v>
      </c>
      <c r="DM2297">
        <v>0</v>
      </c>
      <c r="DN2297" t="s">
        <v>14</v>
      </c>
      <c r="DO2297">
        <v>0</v>
      </c>
    </row>
    <row r="2298">
      <c r="A2298">
        <f>ROW(Source!A889)</f>
        <v>889</v>
      </c>
      <c r="B2298">
        <v>419115877</v>
      </c>
      <c r="C2298">
        <v>412996376</v>
      </c>
      <c r="D2298">
        <v>417097549</v>
      </c>
      <c r="E2298">
        <v>1</v>
      </c>
      <c r="F2298">
        <v>1</v>
      </c>
      <c r="G2298">
        <v>1</v>
      </c>
      <c r="H2298">
        <v>2</v>
      </c>
      <c r="I2298" t="s">
        <v>792</v>
      </c>
      <c r="J2298" t="s">
        <v>1909</v>
      </c>
      <c r="K2298" t="s">
        <v>793</v>
      </c>
      <c r="L2298">
        <v>1368</v>
      </c>
      <c r="N2298">
        <v>1011</v>
      </c>
      <c r="O2298" t="s">
        <v>55</v>
      </c>
      <c r="P2298" t="s">
        <v>55</v>
      </c>
      <c r="Q2298">
        <v>1</v>
      </c>
      <c r="W2298">
        <v>0</v>
      </c>
      <c r="X2298">
        <v>-664744344</v>
      </c>
      <c r="Y2298">
        <f t="shared" si="3751"/>
        <v>0.029999999999999999</v>
      </c>
      <c r="AA2298">
        <v>0</v>
      </c>
      <c r="AB2298">
        <v>1587.8800000000001</v>
      </c>
      <c r="AC2298">
        <v>620.24000000000001</v>
      </c>
      <c r="AD2298">
        <v>0</v>
      </c>
      <c r="AE2298">
        <v>0</v>
      </c>
      <c r="AF2298">
        <v>1587.8800000000001</v>
      </c>
      <c r="AG2298">
        <v>620.24000000000001</v>
      </c>
      <c r="AH2298">
        <v>0</v>
      </c>
      <c r="AI2298">
        <v>1</v>
      </c>
      <c r="AJ2298">
        <v>1</v>
      </c>
      <c r="AK2298">
        <v>1</v>
      </c>
      <c r="AL2298">
        <v>1</v>
      </c>
      <c r="AM2298">
        <v>-2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14</v>
      </c>
      <c r="AT2298">
        <v>0.029999999999999999</v>
      </c>
      <c r="AU2298" t="s">
        <v>14</v>
      </c>
      <c r="AV2298">
        <v>1</v>
      </c>
      <c r="AW2298">
        <v>2</v>
      </c>
      <c r="AX2298">
        <v>419118496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47.636400000000002</v>
      </c>
      <c r="BL2298">
        <v>18.607199999999999</v>
      </c>
      <c r="BM2298">
        <v>0</v>
      </c>
      <c r="BN2298">
        <v>0</v>
      </c>
      <c r="BO2298">
        <v>0.029999999999999999</v>
      </c>
      <c r="BP2298">
        <v>1</v>
      </c>
      <c r="BQ2298">
        <v>0</v>
      </c>
      <c r="BR2298">
        <v>47.636400000000002</v>
      </c>
      <c r="BS2298">
        <v>18.607199999999999</v>
      </c>
      <c r="BT2298">
        <v>0</v>
      </c>
      <c r="BU2298">
        <v>0</v>
      </c>
      <c r="BV2298">
        <v>0.029999999999999999</v>
      </c>
      <c r="BW2298">
        <v>1</v>
      </c>
      <c r="CV2298">
        <v>0</v>
      </c>
      <c r="CW2298">
        <f>ROUND(Y2298*Source!I889*DO2298,7)</f>
        <v>0.0030000000000000001</v>
      </c>
      <c r="CX2298">
        <f>ROUND(Y2298*Source!I889,7)</f>
        <v>0.0030000000000000001</v>
      </c>
      <c r="CY2298">
        <f t="shared" ref="CY2298:CY2301" si="3758">AB2298</f>
        <v>1587.8800000000001</v>
      </c>
      <c r="CZ2298">
        <f t="shared" ref="CZ2298:CZ2301" si="3759">AF2298</f>
        <v>1587.8800000000001</v>
      </c>
      <c r="DA2298">
        <f t="shared" ref="DA2298:DA2301" si="3760">AJ2298</f>
        <v>1</v>
      </c>
      <c r="DB2298">
        <f t="shared" si="3755"/>
        <v>47.640000000000001</v>
      </c>
      <c r="DC2298">
        <f t="shared" si="3756"/>
        <v>18.609999999999999</v>
      </c>
      <c r="DD2298" t="s">
        <v>14</v>
      </c>
      <c r="DE2298" t="s">
        <v>14</v>
      </c>
      <c r="DF2298">
        <f t="shared" si="3750"/>
        <v>0</v>
      </c>
      <c r="DG2298">
        <f t="shared" si="3742"/>
        <v>4.7599999999999998</v>
      </c>
      <c r="DH2298">
        <f t="shared" si="3629"/>
        <v>1.8600000000000001</v>
      </c>
      <c r="DI2298">
        <f t="shared" si="3630"/>
        <v>0</v>
      </c>
      <c r="DJ2298">
        <f t="shared" ref="DJ2298:DJ2301" si="3761">DG2298+DH2298</f>
        <v>6.6200000000000001</v>
      </c>
      <c r="DK2298">
        <v>1</v>
      </c>
      <c r="DL2298" t="s">
        <v>56</v>
      </c>
      <c r="DM2298">
        <v>5</v>
      </c>
      <c r="DN2298" t="s">
        <v>48</v>
      </c>
      <c r="DO2298">
        <v>1</v>
      </c>
    </row>
    <row r="2299">
      <c r="A2299">
        <f>ROW(Source!A889)</f>
        <v>889</v>
      </c>
      <c r="B2299">
        <v>419115877</v>
      </c>
      <c r="C2299">
        <v>412996376</v>
      </c>
      <c r="D2299">
        <v>417097820</v>
      </c>
      <c r="E2299">
        <v>1</v>
      </c>
      <c r="F2299">
        <v>1</v>
      </c>
      <c r="G2299">
        <v>1</v>
      </c>
      <c r="H2299">
        <v>2</v>
      </c>
      <c r="I2299" t="s">
        <v>891</v>
      </c>
      <c r="J2299" t="s">
        <v>1929</v>
      </c>
      <c r="K2299" t="s">
        <v>892</v>
      </c>
      <c r="L2299">
        <v>1368</v>
      </c>
      <c r="N2299">
        <v>1011</v>
      </c>
      <c r="O2299" t="s">
        <v>55</v>
      </c>
      <c r="P2299" t="s">
        <v>55</v>
      </c>
      <c r="Q2299">
        <v>1</v>
      </c>
      <c r="W2299">
        <v>0</v>
      </c>
      <c r="X2299">
        <v>1152352743</v>
      </c>
      <c r="Y2299">
        <f t="shared" si="3751"/>
        <v>0.56999999999999995</v>
      </c>
      <c r="AA2299">
        <v>0</v>
      </c>
      <c r="AB2299">
        <v>9.9100000000000001</v>
      </c>
      <c r="AC2299">
        <v>0</v>
      </c>
      <c r="AD2299">
        <v>0</v>
      </c>
      <c r="AE2299">
        <v>0</v>
      </c>
      <c r="AF2299">
        <v>7.5099999999999998</v>
      </c>
      <c r="AG2299">
        <v>0</v>
      </c>
      <c r="AH2299">
        <v>0</v>
      </c>
      <c r="AI2299">
        <v>1</v>
      </c>
      <c r="AJ2299">
        <v>1.3200000000000001</v>
      </c>
      <c r="AK2299">
        <v>1</v>
      </c>
      <c r="AL2299">
        <v>1</v>
      </c>
      <c r="AM2299">
        <v>2</v>
      </c>
      <c r="AN2299">
        <v>0</v>
      </c>
      <c r="AO2299">
        <v>0</v>
      </c>
      <c r="AP2299">
        <v>1</v>
      </c>
      <c r="AQ2299">
        <v>1</v>
      </c>
      <c r="AR2299">
        <v>0</v>
      </c>
      <c r="AS2299" t="s">
        <v>14</v>
      </c>
      <c r="AT2299">
        <v>0.56999999999999995</v>
      </c>
      <c r="AU2299" t="s">
        <v>14</v>
      </c>
      <c r="AV2299">
        <v>1</v>
      </c>
      <c r="AW2299">
        <v>2</v>
      </c>
      <c r="AX2299">
        <v>419118497</v>
      </c>
      <c r="AY2299">
        <v>1</v>
      </c>
      <c r="AZ2299">
        <v>0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4.2806999999999995</v>
      </c>
      <c r="BL2299">
        <v>0</v>
      </c>
      <c r="BM2299">
        <v>0</v>
      </c>
      <c r="BN2299">
        <v>0</v>
      </c>
      <c r="BO2299">
        <v>0</v>
      </c>
      <c r="BP2299">
        <v>1</v>
      </c>
      <c r="BQ2299">
        <v>0</v>
      </c>
      <c r="BR2299">
        <v>4.2806999999999995</v>
      </c>
      <c r="BS2299">
        <v>0</v>
      </c>
      <c r="BT2299">
        <v>0</v>
      </c>
      <c r="BU2299">
        <v>0</v>
      </c>
      <c r="BV2299">
        <v>0</v>
      </c>
      <c r="BW2299">
        <v>1</v>
      </c>
      <c r="CV2299">
        <v>0</v>
      </c>
      <c r="CW2299">
        <f>ROUND(Y2299*Source!I889*DO2299,7)</f>
        <v>0</v>
      </c>
      <c r="CX2299">
        <f>ROUND(Y2299*Source!I889,7)</f>
        <v>0.056999999999999995</v>
      </c>
      <c r="CY2299">
        <f t="shared" si="3758"/>
        <v>9.9100000000000001</v>
      </c>
      <c r="CZ2299">
        <f t="shared" si="3759"/>
        <v>7.5099999999999998</v>
      </c>
      <c r="DA2299">
        <f t="shared" si="3760"/>
        <v>1.3200000000000001</v>
      </c>
      <c r="DB2299">
        <f t="shared" si="3755"/>
        <v>4.2800000000000002</v>
      </c>
      <c r="DC2299">
        <f t="shared" si="3756"/>
        <v>0</v>
      </c>
      <c r="DD2299" t="s">
        <v>14</v>
      </c>
      <c r="DE2299" t="s">
        <v>14</v>
      </c>
      <c r="DF2299">
        <f t="shared" si="3750"/>
        <v>0</v>
      </c>
      <c r="DG2299">
        <f>ROUND(ROUND(AF2299*AJ2299,2)*CX2299,2)</f>
        <v>0.56000000000000005</v>
      </c>
      <c r="DH2299">
        <f t="shared" si="3629"/>
        <v>0</v>
      </c>
      <c r="DI2299">
        <f t="shared" si="3630"/>
        <v>0</v>
      </c>
      <c r="DJ2299">
        <f t="shared" si="3761"/>
        <v>0.56000000000000005</v>
      </c>
      <c r="DK2299">
        <v>0</v>
      </c>
      <c r="DL2299" t="s">
        <v>14</v>
      </c>
      <c r="DM2299">
        <v>0</v>
      </c>
      <c r="DN2299" t="s">
        <v>14</v>
      </c>
      <c r="DO2299">
        <v>0</v>
      </c>
    </row>
    <row r="2300">
      <c r="A2300">
        <f>ROW(Source!A889)</f>
        <v>889</v>
      </c>
      <c r="B2300">
        <v>419115877</v>
      </c>
      <c r="C2300">
        <v>412996376</v>
      </c>
      <c r="D2300">
        <v>417098236</v>
      </c>
      <c r="E2300">
        <v>1</v>
      </c>
      <c r="F2300">
        <v>1</v>
      </c>
      <c r="G2300">
        <v>1</v>
      </c>
      <c r="H2300">
        <v>2</v>
      </c>
      <c r="I2300" t="s">
        <v>688</v>
      </c>
      <c r="J2300" t="s">
        <v>1897</v>
      </c>
      <c r="K2300" t="s">
        <v>689</v>
      </c>
      <c r="L2300">
        <v>1368</v>
      </c>
      <c r="N2300">
        <v>1011</v>
      </c>
      <c r="O2300" t="s">
        <v>55</v>
      </c>
      <c r="P2300" t="s">
        <v>55</v>
      </c>
      <c r="Q2300">
        <v>1</v>
      </c>
      <c r="W2300">
        <v>0</v>
      </c>
      <c r="X2300">
        <v>1946144087</v>
      </c>
      <c r="Y2300">
        <f t="shared" si="3751"/>
        <v>0.029999999999999999</v>
      </c>
      <c r="AA2300">
        <v>0</v>
      </c>
      <c r="AB2300">
        <v>1446.3099999999999</v>
      </c>
      <c r="AC2300">
        <v>539.69000000000005</v>
      </c>
      <c r="AD2300">
        <v>0</v>
      </c>
      <c r="AE2300">
        <v>0</v>
      </c>
      <c r="AF2300">
        <v>1446.3099999999999</v>
      </c>
      <c r="AG2300">
        <v>539.69000000000005</v>
      </c>
      <c r="AH2300">
        <v>0</v>
      </c>
      <c r="AI2300">
        <v>1</v>
      </c>
      <c r="AJ2300">
        <v>1</v>
      </c>
      <c r="AK2300">
        <v>1</v>
      </c>
      <c r="AL2300">
        <v>1</v>
      </c>
      <c r="AM2300">
        <v>-2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14</v>
      </c>
      <c r="AT2300">
        <v>0.029999999999999999</v>
      </c>
      <c r="AU2300" t="s">
        <v>14</v>
      </c>
      <c r="AV2300">
        <v>1</v>
      </c>
      <c r="AW2300">
        <v>2</v>
      </c>
      <c r="AX2300">
        <v>419118498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43.389299999999999</v>
      </c>
      <c r="BL2300">
        <v>16.1907</v>
      </c>
      <c r="BM2300">
        <v>0</v>
      </c>
      <c r="BN2300">
        <v>0</v>
      </c>
      <c r="BO2300">
        <v>0.029999999999999999</v>
      </c>
      <c r="BP2300">
        <v>1</v>
      </c>
      <c r="BQ2300">
        <v>0</v>
      </c>
      <c r="BR2300">
        <v>43.389299999999999</v>
      </c>
      <c r="BS2300">
        <v>16.1907</v>
      </c>
      <c r="BT2300">
        <v>0</v>
      </c>
      <c r="BU2300">
        <v>0</v>
      </c>
      <c r="BV2300">
        <v>0.029999999999999999</v>
      </c>
      <c r="BW2300">
        <v>1</v>
      </c>
      <c r="CV2300">
        <v>0</v>
      </c>
      <c r="CW2300">
        <f>ROUND(Y2300*Source!I889*DO2300,7)</f>
        <v>0.0030000000000000001</v>
      </c>
      <c r="CX2300">
        <f>ROUND(Y2300*Source!I889,7)</f>
        <v>0.0030000000000000001</v>
      </c>
      <c r="CY2300">
        <f t="shared" si="3758"/>
        <v>1446.3099999999999</v>
      </c>
      <c r="CZ2300">
        <f t="shared" si="3759"/>
        <v>1446.3099999999999</v>
      </c>
      <c r="DA2300">
        <f t="shared" si="3760"/>
        <v>1</v>
      </c>
      <c r="DB2300">
        <f t="shared" si="3755"/>
        <v>43.390000000000001</v>
      </c>
      <c r="DC2300">
        <f t="shared" si="3756"/>
        <v>16.189999999999998</v>
      </c>
      <c r="DD2300" t="s">
        <v>14</v>
      </c>
      <c r="DE2300" t="s">
        <v>14</v>
      </c>
      <c r="DF2300">
        <f t="shared" si="3750"/>
        <v>0</v>
      </c>
      <c r="DG2300">
        <f t="shared" ref="DG2300:DG2307" si="3762">ROUND(ROUND(AF2300,2)*CX2300,2)</f>
        <v>4.3399999999999999</v>
      </c>
      <c r="DH2300">
        <f t="shared" si="3629"/>
        <v>1.6200000000000001</v>
      </c>
      <c r="DI2300">
        <f t="shared" si="3630"/>
        <v>0</v>
      </c>
      <c r="DJ2300">
        <f t="shared" si="3761"/>
        <v>5.96</v>
      </c>
      <c r="DK2300">
        <v>1</v>
      </c>
      <c r="DL2300" t="s">
        <v>690</v>
      </c>
      <c r="DM2300">
        <v>4</v>
      </c>
      <c r="DN2300" t="s">
        <v>48</v>
      </c>
      <c r="DO2300">
        <v>1</v>
      </c>
    </row>
    <row r="2301">
      <c r="A2301">
        <f>ROW(Source!A889)</f>
        <v>889</v>
      </c>
      <c r="B2301">
        <v>419115877</v>
      </c>
      <c r="C2301">
        <v>412996376</v>
      </c>
      <c r="D2301">
        <v>417098287</v>
      </c>
      <c r="E2301">
        <v>1</v>
      </c>
      <c r="F2301">
        <v>1</v>
      </c>
      <c r="G2301">
        <v>1</v>
      </c>
      <c r="H2301">
        <v>2</v>
      </c>
      <c r="I2301" t="s">
        <v>704</v>
      </c>
      <c r="J2301" t="s">
        <v>1901</v>
      </c>
      <c r="K2301" t="s">
        <v>705</v>
      </c>
      <c r="L2301">
        <v>1368</v>
      </c>
      <c r="N2301">
        <v>1011</v>
      </c>
      <c r="O2301" t="s">
        <v>55</v>
      </c>
      <c r="P2301" t="s">
        <v>55</v>
      </c>
      <c r="Q2301">
        <v>1</v>
      </c>
      <c r="W2301">
        <v>0</v>
      </c>
      <c r="X2301">
        <v>-849950259</v>
      </c>
      <c r="Y2301">
        <f t="shared" si="3751"/>
        <v>0.029999999999999999</v>
      </c>
      <c r="AA2301">
        <v>0</v>
      </c>
      <c r="AB2301">
        <v>641.70000000000005</v>
      </c>
      <c r="AC2301">
        <v>539.69000000000005</v>
      </c>
      <c r="AD2301">
        <v>0</v>
      </c>
      <c r="AE2301">
        <v>0</v>
      </c>
      <c r="AF2301">
        <v>641.70000000000005</v>
      </c>
      <c r="AG2301">
        <v>539.69000000000005</v>
      </c>
      <c r="AH2301">
        <v>0</v>
      </c>
      <c r="AI2301">
        <v>1</v>
      </c>
      <c r="AJ2301">
        <v>1</v>
      </c>
      <c r="AK2301">
        <v>1</v>
      </c>
      <c r="AL2301">
        <v>1</v>
      </c>
      <c r="AM2301">
        <v>-2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14</v>
      </c>
      <c r="AT2301">
        <v>0.029999999999999999</v>
      </c>
      <c r="AU2301" t="s">
        <v>14</v>
      </c>
      <c r="AV2301">
        <v>1</v>
      </c>
      <c r="AW2301">
        <v>2</v>
      </c>
      <c r="AX2301">
        <v>419118499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19.251000000000001</v>
      </c>
      <c r="BL2301">
        <v>16.1907</v>
      </c>
      <c r="BM2301">
        <v>0</v>
      </c>
      <c r="BN2301">
        <v>0</v>
      </c>
      <c r="BO2301">
        <v>0.029999999999999999</v>
      </c>
      <c r="BP2301">
        <v>1</v>
      </c>
      <c r="BQ2301">
        <v>0</v>
      </c>
      <c r="BR2301">
        <v>19.251000000000001</v>
      </c>
      <c r="BS2301">
        <v>16.1907</v>
      </c>
      <c r="BT2301">
        <v>0</v>
      </c>
      <c r="BU2301">
        <v>0</v>
      </c>
      <c r="BV2301">
        <v>0.029999999999999999</v>
      </c>
      <c r="BW2301">
        <v>1</v>
      </c>
      <c r="CV2301">
        <v>0</v>
      </c>
      <c r="CW2301">
        <f>ROUND(Y2301*Source!I889*DO2301,7)</f>
        <v>0.0030000000000000001</v>
      </c>
      <c r="CX2301">
        <f>ROUND(Y2301*Source!I889,7)</f>
        <v>0.0030000000000000001</v>
      </c>
      <c r="CY2301">
        <f t="shared" si="3758"/>
        <v>641.70000000000005</v>
      </c>
      <c r="CZ2301">
        <f t="shared" si="3759"/>
        <v>641.70000000000005</v>
      </c>
      <c r="DA2301">
        <f t="shared" si="3760"/>
        <v>1</v>
      </c>
      <c r="DB2301">
        <f t="shared" si="3755"/>
        <v>19.25</v>
      </c>
      <c r="DC2301">
        <f t="shared" si="3756"/>
        <v>16.189999999999998</v>
      </c>
      <c r="DD2301" t="s">
        <v>14</v>
      </c>
      <c r="DE2301" t="s">
        <v>14</v>
      </c>
      <c r="DF2301">
        <f t="shared" si="3750"/>
        <v>0</v>
      </c>
      <c r="DG2301">
        <f t="shared" si="3762"/>
        <v>1.9299999999999999</v>
      </c>
      <c r="DH2301">
        <f t="shared" si="3629"/>
        <v>1.6200000000000001</v>
      </c>
      <c r="DI2301">
        <f t="shared" si="3630"/>
        <v>0</v>
      </c>
      <c r="DJ2301">
        <f t="shared" si="3761"/>
        <v>3.5499999999999998</v>
      </c>
      <c r="DK2301">
        <v>1</v>
      </c>
      <c r="DL2301" t="s">
        <v>690</v>
      </c>
      <c r="DM2301">
        <v>4</v>
      </c>
      <c r="DN2301" t="s">
        <v>48</v>
      </c>
      <c r="DO2301">
        <v>1</v>
      </c>
    </row>
    <row r="2302">
      <c r="A2302">
        <f>ROW(Source!A889)</f>
        <v>889</v>
      </c>
      <c r="B2302">
        <v>419115877</v>
      </c>
      <c r="C2302">
        <v>412996376</v>
      </c>
      <c r="D2302">
        <v>417165052</v>
      </c>
      <c r="E2302">
        <v>1</v>
      </c>
      <c r="F2302">
        <v>1</v>
      </c>
      <c r="G2302">
        <v>1</v>
      </c>
      <c r="H2302">
        <v>3</v>
      </c>
      <c r="I2302" t="s">
        <v>692</v>
      </c>
      <c r="J2302" t="s">
        <v>1898</v>
      </c>
      <c r="K2302" t="s">
        <v>693</v>
      </c>
      <c r="L2302">
        <v>1339</v>
      </c>
      <c r="N2302">
        <v>1007</v>
      </c>
      <c r="O2302" t="s">
        <v>694</v>
      </c>
      <c r="P2302" t="s">
        <v>694</v>
      </c>
      <c r="Q2302">
        <v>1</v>
      </c>
      <c r="W2302">
        <v>0</v>
      </c>
      <c r="X2302">
        <v>1964556667</v>
      </c>
      <c r="Y2302">
        <f t="shared" ref="Y2302:Y2304" si="3763">(AT2302*ROUND(0,7))</f>
        <v>0</v>
      </c>
      <c r="AA2302">
        <v>31.780000000000001</v>
      </c>
      <c r="AB2302">
        <v>0</v>
      </c>
      <c r="AC2302">
        <v>0</v>
      </c>
      <c r="AD2302">
        <v>0</v>
      </c>
      <c r="AE2302">
        <v>35.710000000000001</v>
      </c>
      <c r="AF2302">
        <v>0</v>
      </c>
      <c r="AG2302">
        <v>0</v>
      </c>
      <c r="AH2302">
        <v>0</v>
      </c>
      <c r="AI2302">
        <v>0.89000000000000001</v>
      </c>
      <c r="AJ2302">
        <v>1</v>
      </c>
      <c r="AK2302">
        <v>1</v>
      </c>
      <c r="AL2302">
        <v>1</v>
      </c>
      <c r="AM2302">
        <v>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14</v>
      </c>
      <c r="AT2302">
        <v>0.20000000000000001</v>
      </c>
      <c r="AU2302" t="s">
        <v>1176</v>
      </c>
      <c r="AV2302">
        <v>0</v>
      </c>
      <c r="AW2302">
        <v>2</v>
      </c>
      <c r="AX2302">
        <v>419118500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7.1420000000000003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1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CV2302">
        <v>0</v>
      </c>
      <c r="CW2302">
        <v>0</v>
      </c>
      <c r="CX2302">
        <f>ROUND(Y2302*Source!I889,7)</f>
        <v>0</v>
      </c>
      <c r="CY2302">
        <f t="shared" ref="CY2302:CY2304" si="3764">AA2302</f>
        <v>31.780000000000001</v>
      </c>
      <c r="CZ2302">
        <f t="shared" ref="CZ2302:CZ2304" si="3765">AE2302</f>
        <v>35.710000000000001</v>
      </c>
      <c r="DA2302">
        <f t="shared" ref="DA2302:DA2304" si="3766">AI2302</f>
        <v>0.89000000000000001</v>
      </c>
      <c r="DB2302">
        <f t="shared" ref="DB2302:DB2304" si="3767">ROUND((ROUND(AT2302*CZ2302,2)*ROUND(0,7)),6)</f>
        <v>0</v>
      </c>
      <c r="DC2302">
        <f t="shared" ref="DC2302:DC2304" si="3768">ROUND((ROUND(AT2302*AG2302,2)*ROUND(0,7)),6)</f>
        <v>0</v>
      </c>
      <c r="DD2302" t="s">
        <v>14</v>
      </c>
      <c r="DE2302" t="s">
        <v>14</v>
      </c>
      <c r="DF2302">
        <f>ROUND(ROUND(AE2302*AI2302,2)*CX2302,2)</f>
        <v>0</v>
      </c>
      <c r="DG2302">
        <f t="shared" si="3762"/>
        <v>0</v>
      </c>
      <c r="DH2302">
        <f t="shared" si="3629"/>
        <v>0</v>
      </c>
      <c r="DI2302">
        <f t="shared" si="3630"/>
        <v>0</v>
      </c>
      <c r="DJ2302">
        <f t="shared" ref="DJ2302:DJ2304" si="3769">DF2302</f>
        <v>0</v>
      </c>
      <c r="DK2302">
        <v>0</v>
      </c>
      <c r="DL2302" t="s">
        <v>14</v>
      </c>
      <c r="DM2302">
        <v>0</v>
      </c>
      <c r="DN2302" t="s">
        <v>14</v>
      </c>
      <c r="DO2302">
        <v>0</v>
      </c>
    </row>
    <row r="2303">
      <c r="A2303">
        <f>ROW(Source!A889)</f>
        <v>889</v>
      </c>
      <c r="B2303">
        <v>419115877</v>
      </c>
      <c r="C2303">
        <v>412996376</v>
      </c>
      <c r="D2303">
        <v>417168141</v>
      </c>
      <c r="E2303">
        <v>1</v>
      </c>
      <c r="F2303">
        <v>1</v>
      </c>
      <c r="G2303">
        <v>1</v>
      </c>
      <c r="H2303">
        <v>3</v>
      </c>
      <c r="I2303" t="s">
        <v>804</v>
      </c>
      <c r="J2303" t="s">
        <v>1915</v>
      </c>
      <c r="K2303" t="s">
        <v>805</v>
      </c>
      <c r="L2303">
        <v>1339</v>
      </c>
      <c r="N2303">
        <v>1007</v>
      </c>
      <c r="O2303" t="s">
        <v>694</v>
      </c>
      <c r="P2303" t="s">
        <v>694</v>
      </c>
      <c r="Q2303">
        <v>1</v>
      </c>
      <c r="W2303">
        <v>0</v>
      </c>
      <c r="X2303">
        <v>85499050</v>
      </c>
      <c r="Y2303">
        <f t="shared" si="3763"/>
        <v>0</v>
      </c>
      <c r="AA2303">
        <v>908.22000000000003</v>
      </c>
      <c r="AB2303">
        <v>0</v>
      </c>
      <c r="AC2303">
        <v>0</v>
      </c>
      <c r="AD2303">
        <v>0</v>
      </c>
      <c r="AE2303">
        <v>908.22000000000003</v>
      </c>
      <c r="AF2303">
        <v>0</v>
      </c>
      <c r="AG2303">
        <v>0</v>
      </c>
      <c r="AH2303">
        <v>0</v>
      </c>
      <c r="AI2303">
        <v>1</v>
      </c>
      <c r="AJ2303">
        <v>1</v>
      </c>
      <c r="AK2303">
        <v>1</v>
      </c>
      <c r="AL2303">
        <v>1</v>
      </c>
      <c r="AM2303">
        <v>-2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14</v>
      </c>
      <c r="AT2303">
        <v>0.050000000000000003</v>
      </c>
      <c r="AU2303" t="s">
        <v>1176</v>
      </c>
      <c r="AV2303">
        <v>0</v>
      </c>
      <c r="AW2303">
        <v>2</v>
      </c>
      <c r="AX2303">
        <v>419118501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45.411000000000001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1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CV2303">
        <v>0</v>
      </c>
      <c r="CW2303">
        <v>0</v>
      </c>
      <c r="CX2303">
        <f>ROUND(Y2303*Source!I889,7)</f>
        <v>0</v>
      </c>
      <c r="CY2303">
        <f t="shared" si="3764"/>
        <v>908.22000000000003</v>
      </c>
      <c r="CZ2303">
        <f t="shared" si="3765"/>
        <v>908.22000000000003</v>
      </c>
      <c r="DA2303">
        <f t="shared" si="3766"/>
        <v>1</v>
      </c>
      <c r="DB2303">
        <f t="shared" si="3767"/>
        <v>0</v>
      </c>
      <c r="DC2303">
        <f t="shared" si="3768"/>
        <v>0</v>
      </c>
      <c r="DD2303" t="s">
        <v>14</v>
      </c>
      <c r="DE2303" t="s">
        <v>14</v>
      </c>
      <c r="DF2303">
        <f t="shared" ref="DF2303:DF2310" si="3770">ROUND(ROUND(AE2303,2)*CX2303,2)</f>
        <v>0</v>
      </c>
      <c r="DG2303">
        <f t="shared" si="3762"/>
        <v>0</v>
      </c>
      <c r="DH2303">
        <f t="shared" si="3629"/>
        <v>0</v>
      </c>
      <c r="DI2303">
        <f t="shared" si="3630"/>
        <v>0</v>
      </c>
      <c r="DJ2303">
        <f t="shared" si="3769"/>
        <v>0</v>
      </c>
      <c r="DK2303">
        <v>1</v>
      </c>
      <c r="DL2303" t="s">
        <v>14</v>
      </c>
      <c r="DM2303">
        <v>0</v>
      </c>
      <c r="DN2303" t="s">
        <v>14</v>
      </c>
      <c r="DO2303">
        <v>0</v>
      </c>
    </row>
    <row r="2304">
      <c r="A2304">
        <f>ROW(Source!A889)</f>
        <v>889</v>
      </c>
      <c r="B2304">
        <v>419115877</v>
      </c>
      <c r="C2304">
        <v>412996376</v>
      </c>
      <c r="D2304">
        <v>417092613</v>
      </c>
      <c r="E2304">
        <v>117</v>
      </c>
      <c r="F2304">
        <v>1</v>
      </c>
      <c r="G2304">
        <v>1</v>
      </c>
      <c r="H2304">
        <v>3</v>
      </c>
      <c r="I2304" t="s">
        <v>893</v>
      </c>
      <c r="J2304" t="s">
        <v>14</v>
      </c>
      <c r="K2304" t="s">
        <v>894</v>
      </c>
      <c r="L2304">
        <v>1327</v>
      </c>
      <c r="N2304">
        <v>1005</v>
      </c>
      <c r="O2304" t="s">
        <v>192</v>
      </c>
      <c r="P2304" t="s">
        <v>192</v>
      </c>
      <c r="Q2304">
        <v>1</v>
      </c>
      <c r="W2304">
        <v>0</v>
      </c>
      <c r="X2304">
        <v>1990991421</v>
      </c>
      <c r="Y2304">
        <f t="shared" si="3763"/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</v>
      </c>
      <c r="AJ2304">
        <v>1</v>
      </c>
      <c r="AK2304">
        <v>1</v>
      </c>
      <c r="AL2304">
        <v>1</v>
      </c>
      <c r="AM2304">
        <v>-2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14</v>
      </c>
      <c r="AT2304">
        <v>10.199999999999999</v>
      </c>
      <c r="AU2304" t="s">
        <v>1176</v>
      </c>
      <c r="AV2304">
        <v>0</v>
      </c>
      <c r="AW2304">
        <v>2</v>
      </c>
      <c r="AX2304">
        <v>419118502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ROUND(Y2304*Source!I889,7)</f>
        <v>0</v>
      </c>
      <c r="CY2304">
        <f t="shared" si="3764"/>
        <v>0</v>
      </c>
      <c r="CZ2304">
        <f t="shared" si="3765"/>
        <v>0</v>
      </c>
      <c r="DA2304">
        <f t="shared" si="3766"/>
        <v>1</v>
      </c>
      <c r="DB2304">
        <f t="shared" si="3767"/>
        <v>0</v>
      </c>
      <c r="DC2304">
        <f t="shared" si="3768"/>
        <v>0</v>
      </c>
      <c r="DD2304" t="s">
        <v>14</v>
      </c>
      <c r="DE2304" t="s">
        <v>14</v>
      </c>
      <c r="DF2304">
        <f t="shared" si="3770"/>
        <v>0</v>
      </c>
      <c r="DG2304">
        <f t="shared" si="3762"/>
        <v>0</v>
      </c>
      <c r="DH2304">
        <f t="shared" si="3629"/>
        <v>0</v>
      </c>
      <c r="DI2304">
        <f t="shared" si="3630"/>
        <v>0</v>
      </c>
      <c r="DJ2304">
        <f t="shared" si="3769"/>
        <v>0</v>
      </c>
      <c r="DK2304">
        <v>0</v>
      </c>
      <c r="DL2304" t="s">
        <v>14</v>
      </c>
      <c r="DM2304">
        <v>0</v>
      </c>
      <c r="DN2304" t="s">
        <v>14</v>
      </c>
      <c r="DO2304">
        <v>0</v>
      </c>
    </row>
    <row r="2305">
      <c r="A2305">
        <f>ROW(Source!A890)</f>
        <v>890</v>
      </c>
      <c r="B2305">
        <v>419115877</v>
      </c>
      <c r="C2305">
        <v>412996395</v>
      </c>
      <c r="D2305">
        <v>417090736</v>
      </c>
      <c r="E2305">
        <v>117</v>
      </c>
      <c r="F2305">
        <v>1</v>
      </c>
      <c r="G2305">
        <v>1</v>
      </c>
      <c r="H2305">
        <v>1</v>
      </c>
      <c r="I2305" t="s">
        <v>903</v>
      </c>
      <c r="J2305" t="s">
        <v>14</v>
      </c>
      <c r="K2305" t="s">
        <v>904</v>
      </c>
      <c r="L2305">
        <v>1191</v>
      </c>
      <c r="N2305">
        <v>1013</v>
      </c>
      <c r="O2305" t="s">
        <v>48</v>
      </c>
      <c r="P2305" t="s">
        <v>48</v>
      </c>
      <c r="Q2305">
        <v>1</v>
      </c>
      <c r="W2305">
        <v>0</v>
      </c>
      <c r="X2305">
        <v>854221438</v>
      </c>
      <c r="Y2305">
        <f t="shared" ref="Y2305:Y2310" si="3771">AT2305</f>
        <v>17.899999999999999</v>
      </c>
      <c r="AA2305">
        <v>0</v>
      </c>
      <c r="AB2305">
        <v>0</v>
      </c>
      <c r="AC2305">
        <v>0</v>
      </c>
      <c r="AD2305">
        <v>571.90999999999997</v>
      </c>
      <c r="AE2305">
        <v>0</v>
      </c>
      <c r="AF2305">
        <v>0</v>
      </c>
      <c r="AG2305">
        <v>0</v>
      </c>
      <c r="AH2305">
        <v>571.90999999999997</v>
      </c>
      <c r="AI2305">
        <v>1</v>
      </c>
      <c r="AJ2305">
        <v>1</v>
      </c>
      <c r="AK2305">
        <v>1</v>
      </c>
      <c r="AL2305">
        <v>1</v>
      </c>
      <c r="AM2305">
        <v>-2</v>
      </c>
      <c r="AN2305">
        <v>0</v>
      </c>
      <c r="AO2305">
        <v>0</v>
      </c>
      <c r="AP2305">
        <v>1</v>
      </c>
      <c r="AQ2305">
        <v>1</v>
      </c>
      <c r="AR2305">
        <v>0</v>
      </c>
      <c r="AS2305" t="s">
        <v>14</v>
      </c>
      <c r="AT2305">
        <v>17.899999999999999</v>
      </c>
      <c r="AU2305" t="s">
        <v>14</v>
      </c>
      <c r="AV2305">
        <v>1</v>
      </c>
      <c r="AW2305">
        <v>2</v>
      </c>
      <c r="AX2305">
        <v>419118503</v>
      </c>
      <c r="AY2305">
        <v>1</v>
      </c>
      <c r="AZ2305">
        <v>0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10237.188999999998</v>
      </c>
      <c r="BN2305">
        <v>17.899999999999999</v>
      </c>
      <c r="BO2305">
        <v>0</v>
      </c>
      <c r="BP2305">
        <v>1</v>
      </c>
      <c r="BQ2305">
        <v>0</v>
      </c>
      <c r="BR2305">
        <v>0</v>
      </c>
      <c r="BS2305">
        <v>0</v>
      </c>
      <c r="BT2305">
        <v>10237.188999999998</v>
      </c>
      <c r="BU2305">
        <v>17.899999999999999</v>
      </c>
      <c r="BV2305">
        <v>0</v>
      </c>
      <c r="BW2305">
        <v>1</v>
      </c>
      <c r="CU2305">
        <f>ROUND(AT2305*Source!I890*AH2305*AL2305,2)</f>
        <v>1023.72</v>
      </c>
      <c r="CV2305">
        <f>ROUND(Y2305*Source!I890,7)</f>
        <v>1.7899999999999998</v>
      </c>
      <c r="CW2305">
        <v>0</v>
      </c>
      <c r="CX2305">
        <f>ROUND(Y2305*Source!I890,7)</f>
        <v>1.7899999999999998</v>
      </c>
      <c r="CY2305">
        <f t="shared" ref="CY2305:CY2306" si="3772">AD2305</f>
        <v>571.90999999999997</v>
      </c>
      <c r="CZ2305">
        <f t="shared" ref="CZ2305:CZ2306" si="3773">AH2305</f>
        <v>571.90999999999997</v>
      </c>
      <c r="DA2305">
        <f t="shared" ref="DA2305:DA2306" si="3774">AL2305</f>
        <v>1</v>
      </c>
      <c r="DB2305">
        <f t="shared" ref="DB2305:DB2310" si="3775">ROUND(ROUND(AT2305*CZ2305,2),6)</f>
        <v>10237.189999999999</v>
      </c>
      <c r="DC2305">
        <f t="shared" ref="DC2305:DC2310" si="3776">ROUND(ROUND(AT2305*AG2305,2),6)</f>
        <v>0</v>
      </c>
      <c r="DD2305" t="s">
        <v>14</v>
      </c>
      <c r="DE2305" t="s">
        <v>14</v>
      </c>
      <c r="DF2305">
        <f t="shared" si="3770"/>
        <v>0</v>
      </c>
      <c r="DG2305">
        <f t="shared" si="3762"/>
        <v>0</v>
      </c>
      <c r="DH2305">
        <f t="shared" ref="DH2305:DH2368" si="3777">ROUND(ROUND(AG2305,2)*CX2305,2)</f>
        <v>0</v>
      </c>
      <c r="DI2305">
        <f t="shared" ref="DI2305:DI2368" si="3778">ROUND(ROUND(AH2305,2)*CX2305,2)</f>
        <v>1023.72</v>
      </c>
      <c r="DJ2305">
        <f t="shared" ref="DJ2305:DJ2306" si="3779">DI2305</f>
        <v>1023.72</v>
      </c>
      <c r="DK2305">
        <v>1</v>
      </c>
      <c r="DL2305" t="s">
        <v>14</v>
      </c>
      <c r="DM2305">
        <v>0</v>
      </c>
      <c r="DN2305" t="s">
        <v>14</v>
      </c>
      <c r="DO2305">
        <v>0</v>
      </c>
    </row>
    <row r="2306">
      <c r="A2306">
        <f>ROW(Source!A890)</f>
        <v>890</v>
      </c>
      <c r="B2306">
        <v>419115877</v>
      </c>
      <c r="C2306">
        <v>412996395</v>
      </c>
      <c r="D2306">
        <v>417090896</v>
      </c>
      <c r="E2306">
        <v>117</v>
      </c>
      <c r="F2306">
        <v>1</v>
      </c>
      <c r="G2306">
        <v>1</v>
      </c>
      <c r="H2306">
        <v>1</v>
      </c>
      <c r="I2306" t="s">
        <v>1844</v>
      </c>
      <c r="J2306" t="s">
        <v>14</v>
      </c>
      <c r="K2306" t="s">
        <v>1845</v>
      </c>
      <c r="L2306">
        <v>1191</v>
      </c>
      <c r="N2306">
        <v>1013</v>
      </c>
      <c r="O2306" t="s">
        <v>48</v>
      </c>
      <c r="P2306" t="s">
        <v>48</v>
      </c>
      <c r="Q2306">
        <v>1</v>
      </c>
      <c r="W2306">
        <v>0</v>
      </c>
      <c r="X2306">
        <v>-1417349443</v>
      </c>
      <c r="Y2306">
        <f t="shared" si="3771"/>
        <v>0.089999999999999997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1</v>
      </c>
      <c r="AJ2306">
        <v>1</v>
      </c>
      <c r="AK2306">
        <v>1</v>
      </c>
      <c r="AL2306">
        <v>1</v>
      </c>
      <c r="AM2306">
        <v>-2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14</v>
      </c>
      <c r="AT2306">
        <v>0.089999999999999997</v>
      </c>
      <c r="AU2306" t="s">
        <v>14</v>
      </c>
      <c r="AV2306">
        <v>2</v>
      </c>
      <c r="AW2306">
        <v>2</v>
      </c>
      <c r="AX2306">
        <v>419118504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CV2306">
        <v>0</v>
      </c>
      <c r="CW2306">
        <v>0</v>
      </c>
      <c r="CX2306">
        <f>ROUND(Y2306*Source!I890,7)</f>
        <v>0.0089999999999999993</v>
      </c>
      <c r="CY2306">
        <f t="shared" si="3772"/>
        <v>0</v>
      </c>
      <c r="CZ2306">
        <f t="shared" si="3773"/>
        <v>0</v>
      </c>
      <c r="DA2306">
        <f t="shared" si="3774"/>
        <v>1</v>
      </c>
      <c r="DB2306">
        <f t="shared" si="3775"/>
        <v>0</v>
      </c>
      <c r="DC2306">
        <f t="shared" si="3776"/>
        <v>0</v>
      </c>
      <c r="DD2306" t="s">
        <v>14</v>
      </c>
      <c r="DE2306" t="s">
        <v>14</v>
      </c>
      <c r="DF2306">
        <f t="shared" si="3770"/>
        <v>0</v>
      </c>
      <c r="DG2306">
        <f t="shared" si="3762"/>
        <v>0</v>
      </c>
      <c r="DH2306">
        <f t="shared" si="3777"/>
        <v>0</v>
      </c>
      <c r="DI2306">
        <f t="shared" si="3778"/>
        <v>0</v>
      </c>
      <c r="DJ2306">
        <f t="shared" si="3779"/>
        <v>0</v>
      </c>
      <c r="DK2306">
        <v>0</v>
      </c>
      <c r="DL2306" t="s">
        <v>14</v>
      </c>
      <c r="DM2306">
        <v>0</v>
      </c>
      <c r="DN2306" t="s">
        <v>14</v>
      </c>
      <c r="DO2306">
        <v>0</v>
      </c>
    </row>
    <row r="2307">
      <c r="A2307">
        <f>ROW(Source!A890)</f>
        <v>890</v>
      </c>
      <c r="B2307">
        <v>419115877</v>
      </c>
      <c r="C2307">
        <v>412996395</v>
      </c>
      <c r="D2307">
        <v>417097549</v>
      </c>
      <c r="E2307">
        <v>1</v>
      </c>
      <c r="F2307">
        <v>1</v>
      </c>
      <c r="G2307">
        <v>1</v>
      </c>
      <c r="H2307">
        <v>2</v>
      </c>
      <c r="I2307" t="s">
        <v>792</v>
      </c>
      <c r="J2307" t="s">
        <v>1909</v>
      </c>
      <c r="K2307" t="s">
        <v>793</v>
      </c>
      <c r="L2307">
        <v>1368</v>
      </c>
      <c r="N2307">
        <v>1011</v>
      </c>
      <c r="O2307" t="s">
        <v>55</v>
      </c>
      <c r="P2307" t="s">
        <v>55</v>
      </c>
      <c r="Q2307">
        <v>1</v>
      </c>
      <c r="W2307">
        <v>0</v>
      </c>
      <c r="X2307">
        <v>-664744344</v>
      </c>
      <c r="Y2307">
        <f t="shared" si="3771"/>
        <v>0.029999999999999999</v>
      </c>
      <c r="AA2307">
        <v>0</v>
      </c>
      <c r="AB2307">
        <v>1587.8800000000001</v>
      </c>
      <c r="AC2307">
        <v>620.24000000000001</v>
      </c>
      <c r="AD2307">
        <v>0</v>
      </c>
      <c r="AE2307">
        <v>0</v>
      </c>
      <c r="AF2307">
        <v>1587.8800000000001</v>
      </c>
      <c r="AG2307">
        <v>620.24000000000001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1</v>
      </c>
      <c r="AQ2307">
        <v>1</v>
      </c>
      <c r="AR2307">
        <v>0</v>
      </c>
      <c r="AS2307" t="s">
        <v>14</v>
      </c>
      <c r="AT2307">
        <v>0.029999999999999999</v>
      </c>
      <c r="AU2307" t="s">
        <v>14</v>
      </c>
      <c r="AV2307">
        <v>1</v>
      </c>
      <c r="AW2307">
        <v>2</v>
      </c>
      <c r="AX2307">
        <v>419118505</v>
      </c>
      <c r="AY2307">
        <v>1</v>
      </c>
      <c r="AZ2307">
        <v>0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47.636400000000002</v>
      </c>
      <c r="BL2307">
        <v>18.607199999999999</v>
      </c>
      <c r="BM2307">
        <v>0</v>
      </c>
      <c r="BN2307">
        <v>0</v>
      </c>
      <c r="BO2307">
        <v>0.029999999999999999</v>
      </c>
      <c r="BP2307">
        <v>1</v>
      </c>
      <c r="BQ2307">
        <v>0</v>
      </c>
      <c r="BR2307">
        <v>47.636400000000002</v>
      </c>
      <c r="BS2307">
        <v>18.607199999999999</v>
      </c>
      <c r="BT2307">
        <v>0</v>
      </c>
      <c r="BU2307">
        <v>0</v>
      </c>
      <c r="BV2307">
        <v>0.029999999999999999</v>
      </c>
      <c r="BW2307">
        <v>1</v>
      </c>
      <c r="CV2307">
        <v>0</v>
      </c>
      <c r="CW2307">
        <f>ROUND(Y2307*Source!I890*DO2307,7)</f>
        <v>0.0030000000000000001</v>
      </c>
      <c r="CX2307">
        <f>ROUND(Y2307*Source!I890,7)</f>
        <v>0.0030000000000000001</v>
      </c>
      <c r="CY2307">
        <f t="shared" ref="CY2307:CY2310" si="3780">AB2307</f>
        <v>1587.8800000000001</v>
      </c>
      <c r="CZ2307">
        <f t="shared" ref="CZ2307:CZ2310" si="3781">AF2307</f>
        <v>1587.8800000000001</v>
      </c>
      <c r="DA2307">
        <f t="shared" ref="DA2307:DA2310" si="3782">AJ2307</f>
        <v>1</v>
      </c>
      <c r="DB2307">
        <f t="shared" si="3775"/>
        <v>47.640000000000001</v>
      </c>
      <c r="DC2307">
        <f t="shared" si="3776"/>
        <v>18.609999999999999</v>
      </c>
      <c r="DD2307" t="s">
        <v>14</v>
      </c>
      <c r="DE2307" t="s">
        <v>14</v>
      </c>
      <c r="DF2307">
        <f t="shared" si="3770"/>
        <v>0</v>
      </c>
      <c r="DG2307">
        <f t="shared" si="3762"/>
        <v>4.7599999999999998</v>
      </c>
      <c r="DH2307">
        <f t="shared" si="3777"/>
        <v>1.8600000000000001</v>
      </c>
      <c r="DI2307">
        <f t="shared" si="3778"/>
        <v>0</v>
      </c>
      <c r="DJ2307">
        <f t="shared" ref="DJ2307:DJ2310" si="3783">DG2307+DH2307</f>
        <v>6.6200000000000001</v>
      </c>
      <c r="DK2307">
        <v>1</v>
      </c>
      <c r="DL2307" t="s">
        <v>56</v>
      </c>
      <c r="DM2307">
        <v>5</v>
      </c>
      <c r="DN2307" t="s">
        <v>48</v>
      </c>
      <c r="DO2307">
        <v>1</v>
      </c>
    </row>
    <row r="2308">
      <c r="A2308">
        <f>ROW(Source!A890)</f>
        <v>890</v>
      </c>
      <c r="B2308">
        <v>419115877</v>
      </c>
      <c r="C2308">
        <v>412996395</v>
      </c>
      <c r="D2308">
        <v>417097820</v>
      </c>
      <c r="E2308">
        <v>1</v>
      </c>
      <c r="F2308">
        <v>1</v>
      </c>
      <c r="G2308">
        <v>1</v>
      </c>
      <c r="H2308">
        <v>2</v>
      </c>
      <c r="I2308" t="s">
        <v>891</v>
      </c>
      <c r="J2308" t="s">
        <v>1929</v>
      </c>
      <c r="K2308" t="s">
        <v>892</v>
      </c>
      <c r="L2308">
        <v>1368</v>
      </c>
      <c r="N2308">
        <v>1011</v>
      </c>
      <c r="O2308" t="s">
        <v>55</v>
      </c>
      <c r="P2308" t="s">
        <v>55</v>
      </c>
      <c r="Q2308">
        <v>1</v>
      </c>
      <c r="W2308">
        <v>0</v>
      </c>
      <c r="X2308">
        <v>1152352743</v>
      </c>
      <c r="Y2308">
        <f t="shared" si="3771"/>
        <v>0.56999999999999995</v>
      </c>
      <c r="AA2308">
        <v>0</v>
      </c>
      <c r="AB2308">
        <v>9.9100000000000001</v>
      </c>
      <c r="AC2308">
        <v>0</v>
      </c>
      <c r="AD2308">
        <v>0</v>
      </c>
      <c r="AE2308">
        <v>0</v>
      </c>
      <c r="AF2308">
        <v>7.5099999999999998</v>
      </c>
      <c r="AG2308">
        <v>0</v>
      </c>
      <c r="AH2308">
        <v>0</v>
      </c>
      <c r="AI2308">
        <v>1</v>
      </c>
      <c r="AJ2308">
        <v>1.3200000000000001</v>
      </c>
      <c r="AK2308">
        <v>1</v>
      </c>
      <c r="AL2308">
        <v>1</v>
      </c>
      <c r="AM2308">
        <v>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14</v>
      </c>
      <c r="AT2308">
        <v>0.56999999999999995</v>
      </c>
      <c r="AU2308" t="s">
        <v>14</v>
      </c>
      <c r="AV2308">
        <v>1</v>
      </c>
      <c r="AW2308">
        <v>2</v>
      </c>
      <c r="AX2308">
        <v>419118506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4.2806999999999995</v>
      </c>
      <c r="BL2308">
        <v>0</v>
      </c>
      <c r="BM2308">
        <v>0</v>
      </c>
      <c r="BN2308">
        <v>0</v>
      </c>
      <c r="BO2308">
        <v>0</v>
      </c>
      <c r="BP2308">
        <v>1</v>
      </c>
      <c r="BQ2308">
        <v>0</v>
      </c>
      <c r="BR2308">
        <v>4.2806999999999995</v>
      </c>
      <c r="BS2308">
        <v>0</v>
      </c>
      <c r="BT2308">
        <v>0</v>
      </c>
      <c r="BU2308">
        <v>0</v>
      </c>
      <c r="BV2308">
        <v>0</v>
      </c>
      <c r="BW2308">
        <v>1</v>
      </c>
      <c r="CV2308">
        <v>0</v>
      </c>
      <c r="CW2308">
        <f>ROUND(Y2308*Source!I890*DO2308,7)</f>
        <v>0</v>
      </c>
      <c r="CX2308">
        <f>ROUND(Y2308*Source!I890,7)</f>
        <v>0.056999999999999995</v>
      </c>
      <c r="CY2308">
        <f t="shared" si="3780"/>
        <v>9.9100000000000001</v>
      </c>
      <c r="CZ2308">
        <f t="shared" si="3781"/>
        <v>7.5099999999999998</v>
      </c>
      <c r="DA2308">
        <f t="shared" si="3782"/>
        <v>1.3200000000000001</v>
      </c>
      <c r="DB2308">
        <f t="shared" si="3775"/>
        <v>4.2800000000000002</v>
      </c>
      <c r="DC2308">
        <f t="shared" si="3776"/>
        <v>0</v>
      </c>
      <c r="DD2308" t="s">
        <v>14</v>
      </c>
      <c r="DE2308" t="s">
        <v>14</v>
      </c>
      <c r="DF2308">
        <f t="shared" si="3770"/>
        <v>0</v>
      </c>
      <c r="DG2308">
        <f>ROUND(ROUND(AF2308*AJ2308,2)*CX2308,2)</f>
        <v>0.56000000000000005</v>
      </c>
      <c r="DH2308">
        <f t="shared" si="3777"/>
        <v>0</v>
      </c>
      <c r="DI2308">
        <f t="shared" si="3778"/>
        <v>0</v>
      </c>
      <c r="DJ2308">
        <f t="shared" si="3783"/>
        <v>0.56000000000000005</v>
      </c>
      <c r="DK2308">
        <v>0</v>
      </c>
      <c r="DL2308" t="s">
        <v>14</v>
      </c>
      <c r="DM2308">
        <v>0</v>
      </c>
      <c r="DN2308" t="s">
        <v>14</v>
      </c>
      <c r="DO2308">
        <v>0</v>
      </c>
    </row>
    <row r="2309">
      <c r="A2309">
        <f>ROW(Source!A890)</f>
        <v>890</v>
      </c>
      <c r="B2309">
        <v>419115877</v>
      </c>
      <c r="C2309">
        <v>412996395</v>
      </c>
      <c r="D2309">
        <v>417098236</v>
      </c>
      <c r="E2309">
        <v>1</v>
      </c>
      <c r="F2309">
        <v>1</v>
      </c>
      <c r="G2309">
        <v>1</v>
      </c>
      <c r="H2309">
        <v>2</v>
      </c>
      <c r="I2309" t="s">
        <v>688</v>
      </c>
      <c r="J2309" t="s">
        <v>1897</v>
      </c>
      <c r="K2309" t="s">
        <v>689</v>
      </c>
      <c r="L2309">
        <v>1368</v>
      </c>
      <c r="N2309">
        <v>1011</v>
      </c>
      <c r="O2309" t="s">
        <v>55</v>
      </c>
      <c r="P2309" t="s">
        <v>55</v>
      </c>
      <c r="Q2309">
        <v>1</v>
      </c>
      <c r="W2309">
        <v>0</v>
      </c>
      <c r="X2309">
        <v>1946144087</v>
      </c>
      <c r="Y2309">
        <f t="shared" si="3771"/>
        <v>0.029999999999999999</v>
      </c>
      <c r="AA2309">
        <v>0</v>
      </c>
      <c r="AB2309">
        <v>1446.3099999999999</v>
      </c>
      <c r="AC2309">
        <v>539.69000000000005</v>
      </c>
      <c r="AD2309">
        <v>0</v>
      </c>
      <c r="AE2309">
        <v>0</v>
      </c>
      <c r="AF2309">
        <v>1446.3099999999999</v>
      </c>
      <c r="AG2309">
        <v>539.69000000000005</v>
      </c>
      <c r="AH2309">
        <v>0</v>
      </c>
      <c r="AI2309">
        <v>1</v>
      </c>
      <c r="AJ2309">
        <v>1</v>
      </c>
      <c r="AK2309">
        <v>1</v>
      </c>
      <c r="AL2309">
        <v>1</v>
      </c>
      <c r="AM2309">
        <v>-2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14</v>
      </c>
      <c r="AT2309">
        <v>0.029999999999999999</v>
      </c>
      <c r="AU2309" t="s">
        <v>14</v>
      </c>
      <c r="AV2309">
        <v>1</v>
      </c>
      <c r="AW2309">
        <v>2</v>
      </c>
      <c r="AX2309">
        <v>419118507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43.389299999999999</v>
      </c>
      <c r="BL2309">
        <v>16.1907</v>
      </c>
      <c r="BM2309">
        <v>0</v>
      </c>
      <c r="BN2309">
        <v>0</v>
      </c>
      <c r="BO2309">
        <v>0.029999999999999999</v>
      </c>
      <c r="BP2309">
        <v>1</v>
      </c>
      <c r="BQ2309">
        <v>0</v>
      </c>
      <c r="BR2309">
        <v>43.389299999999999</v>
      </c>
      <c r="BS2309">
        <v>16.1907</v>
      </c>
      <c r="BT2309">
        <v>0</v>
      </c>
      <c r="BU2309">
        <v>0</v>
      </c>
      <c r="BV2309">
        <v>0.029999999999999999</v>
      </c>
      <c r="BW2309">
        <v>1</v>
      </c>
      <c r="CV2309">
        <v>0</v>
      </c>
      <c r="CW2309">
        <f>ROUND(Y2309*Source!I890*DO2309,7)</f>
        <v>0.0030000000000000001</v>
      </c>
      <c r="CX2309">
        <f>ROUND(Y2309*Source!I890,7)</f>
        <v>0.0030000000000000001</v>
      </c>
      <c r="CY2309">
        <f t="shared" si="3780"/>
        <v>1446.3099999999999</v>
      </c>
      <c r="CZ2309">
        <f t="shared" si="3781"/>
        <v>1446.3099999999999</v>
      </c>
      <c r="DA2309">
        <f t="shared" si="3782"/>
        <v>1</v>
      </c>
      <c r="DB2309">
        <f t="shared" si="3775"/>
        <v>43.390000000000001</v>
      </c>
      <c r="DC2309">
        <f t="shared" si="3776"/>
        <v>16.189999999999998</v>
      </c>
      <c r="DD2309" t="s">
        <v>14</v>
      </c>
      <c r="DE2309" t="s">
        <v>14</v>
      </c>
      <c r="DF2309">
        <f t="shared" si="3770"/>
        <v>0</v>
      </c>
      <c r="DG2309">
        <f t="shared" ref="DG2309:DG2332" si="3784">ROUND(ROUND(AF2309,2)*CX2309,2)</f>
        <v>4.3399999999999999</v>
      </c>
      <c r="DH2309">
        <f t="shared" si="3777"/>
        <v>1.6200000000000001</v>
      </c>
      <c r="DI2309">
        <f t="shared" si="3778"/>
        <v>0</v>
      </c>
      <c r="DJ2309">
        <f t="shared" si="3783"/>
        <v>5.96</v>
      </c>
      <c r="DK2309">
        <v>1</v>
      </c>
      <c r="DL2309" t="s">
        <v>690</v>
      </c>
      <c r="DM2309">
        <v>4</v>
      </c>
      <c r="DN2309" t="s">
        <v>48</v>
      </c>
      <c r="DO2309">
        <v>1</v>
      </c>
    </row>
    <row r="2310">
      <c r="A2310">
        <f>ROW(Source!A890)</f>
        <v>890</v>
      </c>
      <c r="B2310">
        <v>419115877</v>
      </c>
      <c r="C2310">
        <v>412996395</v>
      </c>
      <c r="D2310">
        <v>417098287</v>
      </c>
      <c r="E2310">
        <v>1</v>
      </c>
      <c r="F2310">
        <v>1</v>
      </c>
      <c r="G2310">
        <v>1</v>
      </c>
      <c r="H2310">
        <v>2</v>
      </c>
      <c r="I2310" t="s">
        <v>704</v>
      </c>
      <c r="J2310" t="s">
        <v>1901</v>
      </c>
      <c r="K2310" t="s">
        <v>705</v>
      </c>
      <c r="L2310">
        <v>1368</v>
      </c>
      <c r="N2310">
        <v>1011</v>
      </c>
      <c r="O2310" t="s">
        <v>55</v>
      </c>
      <c r="P2310" t="s">
        <v>55</v>
      </c>
      <c r="Q2310">
        <v>1</v>
      </c>
      <c r="W2310">
        <v>0</v>
      </c>
      <c r="X2310">
        <v>-849950259</v>
      </c>
      <c r="Y2310">
        <f t="shared" si="3771"/>
        <v>0.029999999999999999</v>
      </c>
      <c r="AA2310">
        <v>0</v>
      </c>
      <c r="AB2310">
        <v>641.70000000000005</v>
      </c>
      <c r="AC2310">
        <v>539.69000000000005</v>
      </c>
      <c r="AD2310">
        <v>0</v>
      </c>
      <c r="AE2310">
        <v>0</v>
      </c>
      <c r="AF2310">
        <v>641.70000000000005</v>
      </c>
      <c r="AG2310">
        <v>539.69000000000005</v>
      </c>
      <c r="AH2310">
        <v>0</v>
      </c>
      <c r="AI2310">
        <v>1</v>
      </c>
      <c r="AJ2310">
        <v>1</v>
      </c>
      <c r="AK2310">
        <v>1</v>
      </c>
      <c r="AL2310">
        <v>1</v>
      </c>
      <c r="AM2310">
        <v>-2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14</v>
      </c>
      <c r="AT2310">
        <v>0.029999999999999999</v>
      </c>
      <c r="AU2310" t="s">
        <v>14</v>
      </c>
      <c r="AV2310">
        <v>1</v>
      </c>
      <c r="AW2310">
        <v>2</v>
      </c>
      <c r="AX2310">
        <v>419118508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19.251000000000001</v>
      </c>
      <c r="BL2310">
        <v>16.1907</v>
      </c>
      <c r="BM2310">
        <v>0</v>
      </c>
      <c r="BN2310">
        <v>0</v>
      </c>
      <c r="BO2310">
        <v>0.029999999999999999</v>
      </c>
      <c r="BP2310">
        <v>1</v>
      </c>
      <c r="BQ2310">
        <v>0</v>
      </c>
      <c r="BR2310">
        <v>19.251000000000001</v>
      </c>
      <c r="BS2310">
        <v>16.1907</v>
      </c>
      <c r="BT2310">
        <v>0</v>
      </c>
      <c r="BU2310">
        <v>0</v>
      </c>
      <c r="BV2310">
        <v>0.029999999999999999</v>
      </c>
      <c r="BW2310">
        <v>1</v>
      </c>
      <c r="CV2310">
        <v>0</v>
      </c>
      <c r="CW2310">
        <f>ROUND(Y2310*Source!I890*DO2310,7)</f>
        <v>0.0030000000000000001</v>
      </c>
      <c r="CX2310">
        <f>ROUND(Y2310*Source!I890,7)</f>
        <v>0.0030000000000000001</v>
      </c>
      <c r="CY2310">
        <f t="shared" si="3780"/>
        <v>641.70000000000005</v>
      </c>
      <c r="CZ2310">
        <f t="shared" si="3781"/>
        <v>641.70000000000005</v>
      </c>
      <c r="DA2310">
        <f t="shared" si="3782"/>
        <v>1</v>
      </c>
      <c r="DB2310">
        <f t="shared" si="3775"/>
        <v>19.25</v>
      </c>
      <c r="DC2310">
        <f t="shared" si="3776"/>
        <v>16.189999999999998</v>
      </c>
      <c r="DD2310" t="s">
        <v>14</v>
      </c>
      <c r="DE2310" t="s">
        <v>14</v>
      </c>
      <c r="DF2310">
        <f t="shared" si="3770"/>
        <v>0</v>
      </c>
      <c r="DG2310">
        <f t="shared" si="3784"/>
        <v>1.9299999999999999</v>
      </c>
      <c r="DH2310">
        <f t="shared" si="3777"/>
        <v>1.6200000000000001</v>
      </c>
      <c r="DI2310">
        <f t="shared" si="3778"/>
        <v>0</v>
      </c>
      <c r="DJ2310">
        <f t="shared" si="3783"/>
        <v>3.5499999999999998</v>
      </c>
      <c r="DK2310">
        <v>1</v>
      </c>
      <c r="DL2310" t="s">
        <v>690</v>
      </c>
      <c r="DM2310">
        <v>4</v>
      </c>
      <c r="DN2310" t="s">
        <v>48</v>
      </c>
      <c r="DO2310">
        <v>1</v>
      </c>
    </row>
    <row r="2311">
      <c r="A2311">
        <f>ROW(Source!A890)</f>
        <v>890</v>
      </c>
      <c r="B2311">
        <v>419115877</v>
      </c>
      <c r="C2311">
        <v>412996395</v>
      </c>
      <c r="D2311">
        <v>417165052</v>
      </c>
      <c r="E2311">
        <v>1</v>
      </c>
      <c r="F2311">
        <v>1</v>
      </c>
      <c r="G2311">
        <v>1</v>
      </c>
      <c r="H2311">
        <v>3</v>
      </c>
      <c r="I2311" t="s">
        <v>692</v>
      </c>
      <c r="J2311" t="s">
        <v>1898</v>
      </c>
      <c r="K2311" t="s">
        <v>693</v>
      </c>
      <c r="L2311">
        <v>1339</v>
      </c>
      <c r="N2311">
        <v>1007</v>
      </c>
      <c r="O2311" t="s">
        <v>694</v>
      </c>
      <c r="P2311" t="s">
        <v>694</v>
      </c>
      <c r="Q2311">
        <v>1</v>
      </c>
      <c r="W2311">
        <v>0</v>
      </c>
      <c r="X2311">
        <v>1964556667</v>
      </c>
      <c r="Y2311">
        <f t="shared" ref="Y2311:Y2313" si="3785">(AT2311*ROUND(0,7))</f>
        <v>0</v>
      </c>
      <c r="AA2311">
        <v>31.780000000000001</v>
      </c>
      <c r="AB2311">
        <v>0</v>
      </c>
      <c r="AC2311">
        <v>0</v>
      </c>
      <c r="AD2311">
        <v>0</v>
      </c>
      <c r="AE2311">
        <v>35.710000000000001</v>
      </c>
      <c r="AF2311">
        <v>0</v>
      </c>
      <c r="AG2311">
        <v>0</v>
      </c>
      <c r="AH2311">
        <v>0</v>
      </c>
      <c r="AI2311">
        <v>0.89000000000000001</v>
      </c>
      <c r="AJ2311">
        <v>1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14</v>
      </c>
      <c r="AT2311">
        <v>0.20000000000000001</v>
      </c>
      <c r="AU2311" t="s">
        <v>1176</v>
      </c>
      <c r="AV2311">
        <v>0</v>
      </c>
      <c r="AW2311">
        <v>2</v>
      </c>
      <c r="AX2311">
        <v>419118509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7.1420000000000003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1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CV2311">
        <v>0</v>
      </c>
      <c r="CW2311">
        <v>0</v>
      </c>
      <c r="CX2311">
        <f>ROUND(Y2311*Source!I890,7)</f>
        <v>0</v>
      </c>
      <c r="CY2311">
        <f t="shared" ref="CY2311:CY2313" si="3786">AA2311</f>
        <v>31.780000000000001</v>
      </c>
      <c r="CZ2311">
        <f t="shared" ref="CZ2311:CZ2313" si="3787">AE2311</f>
        <v>35.710000000000001</v>
      </c>
      <c r="DA2311">
        <f t="shared" ref="DA2311:DA2313" si="3788">AI2311</f>
        <v>0.89000000000000001</v>
      </c>
      <c r="DB2311">
        <f t="shared" ref="DB2311:DB2313" si="3789">ROUND((ROUND(AT2311*CZ2311,2)*ROUND(0,7)),6)</f>
        <v>0</v>
      </c>
      <c r="DC2311">
        <f t="shared" ref="DC2311:DC2313" si="3790">ROUND((ROUND(AT2311*AG2311,2)*ROUND(0,7)),6)</f>
        <v>0</v>
      </c>
      <c r="DD2311" t="s">
        <v>14</v>
      </c>
      <c r="DE2311" t="s">
        <v>14</v>
      </c>
      <c r="DF2311">
        <f>ROUND(ROUND(AE2311*AI2311,2)*CX2311,2)</f>
        <v>0</v>
      </c>
      <c r="DG2311">
        <f t="shared" si="3784"/>
        <v>0</v>
      </c>
      <c r="DH2311">
        <f t="shared" si="3777"/>
        <v>0</v>
      </c>
      <c r="DI2311">
        <f t="shared" si="3778"/>
        <v>0</v>
      </c>
      <c r="DJ2311">
        <f t="shared" ref="DJ2311:DJ2313" si="3791">DF2311</f>
        <v>0</v>
      </c>
      <c r="DK2311">
        <v>0</v>
      </c>
      <c r="DL2311" t="s">
        <v>14</v>
      </c>
      <c r="DM2311">
        <v>0</v>
      </c>
      <c r="DN2311" t="s">
        <v>14</v>
      </c>
      <c r="DO2311">
        <v>0</v>
      </c>
    </row>
    <row r="2312">
      <c r="A2312">
        <f>ROW(Source!A890)</f>
        <v>890</v>
      </c>
      <c r="B2312">
        <v>419115877</v>
      </c>
      <c r="C2312">
        <v>412996395</v>
      </c>
      <c r="D2312">
        <v>417168141</v>
      </c>
      <c r="E2312">
        <v>1</v>
      </c>
      <c r="F2312">
        <v>1</v>
      </c>
      <c r="G2312">
        <v>1</v>
      </c>
      <c r="H2312">
        <v>3</v>
      </c>
      <c r="I2312" t="s">
        <v>804</v>
      </c>
      <c r="J2312" t="s">
        <v>1915</v>
      </c>
      <c r="K2312" t="s">
        <v>805</v>
      </c>
      <c r="L2312">
        <v>1339</v>
      </c>
      <c r="N2312">
        <v>1007</v>
      </c>
      <c r="O2312" t="s">
        <v>694</v>
      </c>
      <c r="P2312" t="s">
        <v>694</v>
      </c>
      <c r="Q2312">
        <v>1</v>
      </c>
      <c r="W2312">
        <v>0</v>
      </c>
      <c r="X2312">
        <v>85499050</v>
      </c>
      <c r="Y2312">
        <f t="shared" si="3785"/>
        <v>0</v>
      </c>
      <c r="AA2312">
        <v>908.22000000000003</v>
      </c>
      <c r="AB2312">
        <v>0</v>
      </c>
      <c r="AC2312">
        <v>0</v>
      </c>
      <c r="AD2312">
        <v>0</v>
      </c>
      <c r="AE2312">
        <v>908.22000000000003</v>
      </c>
      <c r="AF2312">
        <v>0</v>
      </c>
      <c r="AG2312">
        <v>0</v>
      </c>
      <c r="AH2312">
        <v>0</v>
      </c>
      <c r="AI2312">
        <v>1</v>
      </c>
      <c r="AJ2312">
        <v>1</v>
      </c>
      <c r="AK2312">
        <v>1</v>
      </c>
      <c r="AL2312">
        <v>1</v>
      </c>
      <c r="AM2312">
        <v>-2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14</v>
      </c>
      <c r="AT2312">
        <v>0.050000000000000003</v>
      </c>
      <c r="AU2312" t="s">
        <v>1176</v>
      </c>
      <c r="AV2312">
        <v>0</v>
      </c>
      <c r="AW2312">
        <v>2</v>
      </c>
      <c r="AX2312">
        <v>419118510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45.411000000000001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ROUND(Y2312*Source!I890,7)</f>
        <v>0</v>
      </c>
      <c r="CY2312">
        <f t="shared" si="3786"/>
        <v>908.22000000000003</v>
      </c>
      <c r="CZ2312">
        <f t="shared" si="3787"/>
        <v>908.22000000000003</v>
      </c>
      <c r="DA2312">
        <f t="shared" si="3788"/>
        <v>1</v>
      </c>
      <c r="DB2312">
        <f t="shared" si="3789"/>
        <v>0</v>
      </c>
      <c r="DC2312">
        <f t="shared" si="3790"/>
        <v>0</v>
      </c>
      <c r="DD2312" t="s">
        <v>14</v>
      </c>
      <c r="DE2312" t="s">
        <v>14</v>
      </c>
      <c r="DF2312">
        <f t="shared" ref="DF2312:DF2318" si="3792">ROUND(ROUND(AE2312,2)*CX2312,2)</f>
        <v>0</v>
      </c>
      <c r="DG2312">
        <f t="shared" si="3784"/>
        <v>0</v>
      </c>
      <c r="DH2312">
        <f t="shared" si="3777"/>
        <v>0</v>
      </c>
      <c r="DI2312">
        <f t="shared" si="3778"/>
        <v>0</v>
      </c>
      <c r="DJ2312">
        <f t="shared" si="3791"/>
        <v>0</v>
      </c>
      <c r="DK2312">
        <v>1</v>
      </c>
      <c r="DL2312" t="s">
        <v>14</v>
      </c>
      <c r="DM2312">
        <v>0</v>
      </c>
      <c r="DN2312" t="s">
        <v>14</v>
      </c>
      <c r="DO2312">
        <v>0</v>
      </c>
    </row>
    <row r="2313">
      <c r="A2313">
        <f>ROW(Source!A890)</f>
        <v>890</v>
      </c>
      <c r="B2313">
        <v>419115877</v>
      </c>
      <c r="C2313">
        <v>412996395</v>
      </c>
      <c r="D2313">
        <v>417092613</v>
      </c>
      <c r="E2313">
        <v>117</v>
      </c>
      <c r="F2313">
        <v>1</v>
      </c>
      <c r="G2313">
        <v>1</v>
      </c>
      <c r="H2313">
        <v>3</v>
      </c>
      <c r="I2313" t="s">
        <v>893</v>
      </c>
      <c r="J2313" t="s">
        <v>14</v>
      </c>
      <c r="K2313" t="s">
        <v>894</v>
      </c>
      <c r="L2313">
        <v>1327</v>
      </c>
      <c r="N2313">
        <v>1005</v>
      </c>
      <c r="O2313" t="s">
        <v>192</v>
      </c>
      <c r="P2313" t="s">
        <v>192</v>
      </c>
      <c r="Q2313">
        <v>1</v>
      </c>
      <c r="W2313">
        <v>0</v>
      </c>
      <c r="X2313">
        <v>1990991421</v>
      </c>
      <c r="Y2313">
        <f t="shared" si="3785"/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1</v>
      </c>
      <c r="AJ2313">
        <v>1</v>
      </c>
      <c r="AK2313">
        <v>1</v>
      </c>
      <c r="AL2313">
        <v>1</v>
      </c>
      <c r="AM2313">
        <v>-2</v>
      </c>
      <c r="AN2313">
        <v>0</v>
      </c>
      <c r="AO2313">
        <v>0</v>
      </c>
      <c r="AP2313">
        <v>1</v>
      </c>
      <c r="AQ2313">
        <v>1</v>
      </c>
      <c r="AR2313">
        <v>0</v>
      </c>
      <c r="AS2313" t="s">
        <v>14</v>
      </c>
      <c r="AT2313">
        <v>10.199999999999999</v>
      </c>
      <c r="AU2313" t="s">
        <v>1176</v>
      </c>
      <c r="AV2313">
        <v>0</v>
      </c>
      <c r="AW2313">
        <v>2</v>
      </c>
      <c r="AX2313">
        <v>419118511</v>
      </c>
      <c r="AY2313">
        <v>1</v>
      </c>
      <c r="AZ2313">
        <v>0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ROUND(Y2313*Source!I890,7)</f>
        <v>0</v>
      </c>
      <c r="CY2313">
        <f t="shared" si="3786"/>
        <v>0</v>
      </c>
      <c r="CZ2313">
        <f t="shared" si="3787"/>
        <v>0</v>
      </c>
      <c r="DA2313">
        <f t="shared" si="3788"/>
        <v>1</v>
      </c>
      <c r="DB2313">
        <f t="shared" si="3789"/>
        <v>0</v>
      </c>
      <c r="DC2313">
        <f t="shared" si="3790"/>
        <v>0</v>
      </c>
      <c r="DD2313" t="s">
        <v>14</v>
      </c>
      <c r="DE2313" t="s">
        <v>14</v>
      </c>
      <c r="DF2313">
        <f t="shared" si="3792"/>
        <v>0</v>
      </c>
      <c r="DG2313">
        <f t="shared" si="3784"/>
        <v>0</v>
      </c>
      <c r="DH2313">
        <f t="shared" si="3777"/>
        <v>0</v>
      </c>
      <c r="DI2313">
        <f t="shared" si="3778"/>
        <v>0</v>
      </c>
      <c r="DJ2313">
        <f t="shared" si="3791"/>
        <v>0</v>
      </c>
      <c r="DK2313">
        <v>0</v>
      </c>
      <c r="DL2313" t="s">
        <v>14</v>
      </c>
      <c r="DM2313">
        <v>0</v>
      </c>
      <c r="DN2313" t="s">
        <v>14</v>
      </c>
      <c r="DO2313">
        <v>0</v>
      </c>
    </row>
    <row r="2314">
      <c r="A2314">
        <f>ROW(Source!A891)</f>
        <v>891</v>
      </c>
      <c r="B2314">
        <v>419115877</v>
      </c>
      <c r="C2314">
        <v>412996414</v>
      </c>
      <c r="D2314">
        <v>417090684</v>
      </c>
      <c r="E2314">
        <v>117</v>
      </c>
      <c r="F2314">
        <v>1</v>
      </c>
      <c r="G2314">
        <v>1</v>
      </c>
      <c r="H2314">
        <v>1</v>
      </c>
      <c r="I2314" t="s">
        <v>723</v>
      </c>
      <c r="J2314" t="s">
        <v>14</v>
      </c>
      <c r="K2314" t="s">
        <v>724</v>
      </c>
      <c r="L2314">
        <v>1191</v>
      </c>
      <c r="N2314">
        <v>1013</v>
      </c>
      <c r="O2314" t="s">
        <v>48</v>
      </c>
      <c r="P2314" t="s">
        <v>48</v>
      </c>
      <c r="Q2314">
        <v>1</v>
      </c>
      <c r="W2314">
        <v>0</v>
      </c>
      <c r="X2314">
        <v>-1991603921</v>
      </c>
      <c r="Y2314">
        <f t="shared" ref="Y2314:Y2318" si="3793">AT2314</f>
        <v>45.799999999999997</v>
      </c>
      <c r="AA2314">
        <v>0</v>
      </c>
      <c r="AB2314">
        <v>0</v>
      </c>
      <c r="AC2314">
        <v>0</v>
      </c>
      <c r="AD2314">
        <v>459.13999999999999</v>
      </c>
      <c r="AE2314">
        <v>0</v>
      </c>
      <c r="AF2314">
        <v>0</v>
      </c>
      <c r="AG2314">
        <v>0</v>
      </c>
      <c r="AH2314">
        <v>459.13999999999999</v>
      </c>
      <c r="AI2314">
        <v>1</v>
      </c>
      <c r="AJ2314">
        <v>1</v>
      </c>
      <c r="AK2314">
        <v>1</v>
      </c>
      <c r="AL2314">
        <v>1</v>
      </c>
      <c r="AM2314">
        <v>-2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14</v>
      </c>
      <c r="AT2314">
        <v>45.799999999999997</v>
      </c>
      <c r="AU2314" t="s">
        <v>14</v>
      </c>
      <c r="AV2314">
        <v>1</v>
      </c>
      <c r="AW2314">
        <v>2</v>
      </c>
      <c r="AX2314">
        <v>419118512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21028.611999999997</v>
      </c>
      <c r="BN2314">
        <v>45.799999999999997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21028.611999999997</v>
      </c>
      <c r="BU2314">
        <v>45.799999999999997</v>
      </c>
      <c r="BV2314">
        <v>0</v>
      </c>
      <c r="BW2314">
        <v>1</v>
      </c>
      <c r="CU2314">
        <f>ROUND(AT2314*Source!I891*AH2314*AL2314,2)</f>
        <v>210.28999999999999</v>
      </c>
      <c r="CV2314">
        <f>ROUND(Y2314*Source!I891,7)</f>
        <v>0.45799999999999996</v>
      </c>
      <c r="CW2314">
        <v>0</v>
      </c>
      <c r="CX2314">
        <f>ROUND(Y2314*Source!I891,7)</f>
        <v>0.45799999999999996</v>
      </c>
      <c r="CY2314">
        <f t="shared" ref="CY2314:CY2315" si="3794">AD2314</f>
        <v>459.13999999999999</v>
      </c>
      <c r="CZ2314">
        <f t="shared" ref="CZ2314:CZ2315" si="3795">AH2314</f>
        <v>459.13999999999999</v>
      </c>
      <c r="DA2314">
        <f t="shared" ref="DA2314:DA2315" si="3796">AL2314</f>
        <v>1</v>
      </c>
      <c r="DB2314">
        <f t="shared" ref="DB2314:DB2318" si="3797">ROUND(ROUND(AT2314*CZ2314,2),6)</f>
        <v>21028.610000000001</v>
      </c>
      <c r="DC2314">
        <f t="shared" ref="DC2314:DC2318" si="3798">ROUND(ROUND(AT2314*AG2314,2),6)</f>
        <v>0</v>
      </c>
      <c r="DD2314" t="s">
        <v>14</v>
      </c>
      <c r="DE2314" t="s">
        <v>14</v>
      </c>
      <c r="DF2314">
        <f t="shared" si="3792"/>
        <v>0</v>
      </c>
      <c r="DG2314">
        <f t="shared" si="3784"/>
        <v>0</v>
      </c>
      <c r="DH2314">
        <f t="shared" si="3777"/>
        <v>0</v>
      </c>
      <c r="DI2314">
        <f t="shared" si="3778"/>
        <v>210.28999999999999</v>
      </c>
      <c r="DJ2314">
        <f t="shared" ref="DJ2314:DJ2315" si="3799">DI2314</f>
        <v>210.28999999999999</v>
      </c>
      <c r="DK2314">
        <v>1</v>
      </c>
      <c r="DL2314" t="s">
        <v>14</v>
      </c>
      <c r="DM2314">
        <v>0</v>
      </c>
      <c r="DN2314" t="s">
        <v>14</v>
      </c>
      <c r="DO2314">
        <v>0</v>
      </c>
    </row>
    <row r="2315">
      <c r="A2315">
        <f>ROW(Source!A891)</f>
        <v>891</v>
      </c>
      <c r="B2315">
        <v>419115877</v>
      </c>
      <c r="C2315">
        <v>412996414</v>
      </c>
      <c r="D2315">
        <v>417090896</v>
      </c>
      <c r="E2315">
        <v>117</v>
      </c>
      <c r="F2315">
        <v>1</v>
      </c>
      <c r="G2315">
        <v>1</v>
      </c>
      <c r="H2315">
        <v>1</v>
      </c>
      <c r="I2315" t="s">
        <v>1844</v>
      </c>
      <c r="J2315" t="s">
        <v>14</v>
      </c>
      <c r="K2315" t="s">
        <v>1845</v>
      </c>
      <c r="L2315">
        <v>1191</v>
      </c>
      <c r="N2315">
        <v>1013</v>
      </c>
      <c r="O2315" t="s">
        <v>48</v>
      </c>
      <c r="P2315" t="s">
        <v>48</v>
      </c>
      <c r="Q2315">
        <v>1</v>
      </c>
      <c r="W2315">
        <v>0</v>
      </c>
      <c r="X2315">
        <v>-1417349443</v>
      </c>
      <c r="Y2315">
        <f t="shared" si="3793"/>
        <v>0.89000000000000001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1</v>
      </c>
      <c r="AQ2315">
        <v>1</v>
      </c>
      <c r="AR2315">
        <v>0</v>
      </c>
      <c r="AS2315" t="s">
        <v>14</v>
      </c>
      <c r="AT2315">
        <v>0.89000000000000001</v>
      </c>
      <c r="AU2315" t="s">
        <v>14</v>
      </c>
      <c r="AV2315">
        <v>2</v>
      </c>
      <c r="AW2315">
        <v>2</v>
      </c>
      <c r="AX2315">
        <v>419118513</v>
      </c>
      <c r="AY2315">
        <v>1</v>
      </c>
      <c r="AZ2315">
        <v>0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ROUND(Y2315*Source!I891,7)</f>
        <v>0.0088999999999999999</v>
      </c>
      <c r="CY2315">
        <f t="shared" si="3794"/>
        <v>0</v>
      </c>
      <c r="CZ2315">
        <f t="shared" si="3795"/>
        <v>0</v>
      </c>
      <c r="DA2315">
        <f t="shared" si="3796"/>
        <v>1</v>
      </c>
      <c r="DB2315">
        <f t="shared" si="3797"/>
        <v>0</v>
      </c>
      <c r="DC2315">
        <f t="shared" si="3798"/>
        <v>0</v>
      </c>
      <c r="DD2315" t="s">
        <v>14</v>
      </c>
      <c r="DE2315" t="s">
        <v>14</v>
      </c>
      <c r="DF2315">
        <f t="shared" si="3792"/>
        <v>0</v>
      </c>
      <c r="DG2315">
        <f t="shared" si="3784"/>
        <v>0</v>
      </c>
      <c r="DH2315">
        <f t="shared" si="3777"/>
        <v>0</v>
      </c>
      <c r="DI2315">
        <f t="shared" si="3778"/>
        <v>0</v>
      </c>
      <c r="DJ2315">
        <f t="shared" si="3799"/>
        <v>0</v>
      </c>
      <c r="DK2315">
        <v>0</v>
      </c>
      <c r="DL2315" t="s">
        <v>14</v>
      </c>
      <c r="DM2315">
        <v>0</v>
      </c>
      <c r="DN2315" t="s">
        <v>14</v>
      </c>
      <c r="DO2315">
        <v>0</v>
      </c>
    </row>
    <row r="2316">
      <c r="A2316">
        <f>ROW(Source!A891)</f>
        <v>891</v>
      </c>
      <c r="B2316">
        <v>419115877</v>
      </c>
      <c r="C2316">
        <v>412996414</v>
      </c>
      <c r="D2316">
        <v>417097392</v>
      </c>
      <c r="E2316">
        <v>1</v>
      </c>
      <c r="F2316">
        <v>1</v>
      </c>
      <c r="G2316">
        <v>1</v>
      </c>
      <c r="H2316">
        <v>2</v>
      </c>
      <c r="I2316" t="s">
        <v>872</v>
      </c>
      <c r="J2316" t="s">
        <v>1927</v>
      </c>
      <c r="K2316" t="s">
        <v>873</v>
      </c>
      <c r="L2316">
        <v>1368</v>
      </c>
      <c r="N2316">
        <v>1011</v>
      </c>
      <c r="O2316" t="s">
        <v>55</v>
      </c>
      <c r="P2316" t="s">
        <v>55</v>
      </c>
      <c r="Q2316">
        <v>1</v>
      </c>
      <c r="W2316">
        <v>0</v>
      </c>
      <c r="X2316">
        <v>639918019</v>
      </c>
      <c r="Y2316">
        <f t="shared" si="3793"/>
        <v>0.38</v>
      </c>
      <c r="AA2316">
        <v>0</v>
      </c>
      <c r="AB2316">
        <v>1626.29</v>
      </c>
      <c r="AC2316">
        <v>724.95000000000005</v>
      </c>
      <c r="AD2316">
        <v>0</v>
      </c>
      <c r="AE2316">
        <v>0</v>
      </c>
      <c r="AF2316">
        <v>1626.29</v>
      </c>
      <c r="AG2316">
        <v>724.95000000000005</v>
      </c>
      <c r="AH2316">
        <v>0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14</v>
      </c>
      <c r="AT2316">
        <v>0.38</v>
      </c>
      <c r="AU2316" t="s">
        <v>14</v>
      </c>
      <c r="AV2316">
        <v>1</v>
      </c>
      <c r="AW2316">
        <v>2</v>
      </c>
      <c r="AX2316">
        <v>419118514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617.99019999999996</v>
      </c>
      <c r="BL2316">
        <v>275.48099999999999</v>
      </c>
      <c r="BM2316">
        <v>0</v>
      </c>
      <c r="BN2316">
        <v>0</v>
      </c>
      <c r="BO2316">
        <v>0.38</v>
      </c>
      <c r="BP2316">
        <v>1</v>
      </c>
      <c r="BQ2316">
        <v>0</v>
      </c>
      <c r="BR2316">
        <v>617.99019999999996</v>
      </c>
      <c r="BS2316">
        <v>275.48099999999999</v>
      </c>
      <c r="BT2316">
        <v>0</v>
      </c>
      <c r="BU2316">
        <v>0</v>
      </c>
      <c r="BV2316">
        <v>0.38</v>
      </c>
      <c r="BW2316">
        <v>1</v>
      </c>
      <c r="CV2316">
        <v>0</v>
      </c>
      <c r="CW2316">
        <f>ROUND(Y2316*Source!I891*DO2316,7)</f>
        <v>0.0038</v>
      </c>
      <c r="CX2316">
        <f>ROUND(Y2316*Source!I891,7)</f>
        <v>0.0038</v>
      </c>
      <c r="CY2316">
        <f t="shared" ref="CY2316:CY2318" si="3800">AB2316</f>
        <v>1626.29</v>
      </c>
      <c r="CZ2316">
        <f t="shared" ref="CZ2316:CZ2318" si="3801">AF2316</f>
        <v>1626.29</v>
      </c>
      <c r="DA2316">
        <f t="shared" ref="DA2316:DA2318" si="3802">AJ2316</f>
        <v>1</v>
      </c>
      <c r="DB2316">
        <f t="shared" si="3797"/>
        <v>617.99000000000001</v>
      </c>
      <c r="DC2316">
        <f t="shared" si="3798"/>
        <v>275.47999999999996</v>
      </c>
      <c r="DD2316" t="s">
        <v>14</v>
      </c>
      <c r="DE2316" t="s">
        <v>14</v>
      </c>
      <c r="DF2316">
        <f t="shared" si="3792"/>
        <v>0</v>
      </c>
      <c r="DG2316">
        <f t="shared" si="3784"/>
        <v>6.1799999999999997</v>
      </c>
      <c r="DH2316">
        <f t="shared" si="3777"/>
        <v>2.75</v>
      </c>
      <c r="DI2316">
        <f t="shared" si="3778"/>
        <v>0</v>
      </c>
      <c r="DJ2316">
        <f t="shared" ref="DJ2316:DJ2318" si="3803">DG2316+DH2316</f>
        <v>8.9299999999999997</v>
      </c>
      <c r="DK2316">
        <v>1</v>
      </c>
      <c r="DL2316" t="s">
        <v>170</v>
      </c>
      <c r="DM2316">
        <v>6</v>
      </c>
      <c r="DN2316" t="s">
        <v>48</v>
      </c>
      <c r="DO2316">
        <v>1</v>
      </c>
    </row>
    <row r="2317">
      <c r="A2317">
        <f>ROW(Source!A891)</f>
        <v>891</v>
      </c>
      <c r="B2317">
        <v>419115877</v>
      </c>
      <c r="C2317">
        <v>412996414</v>
      </c>
      <c r="D2317">
        <v>417097819</v>
      </c>
      <c r="E2317">
        <v>1</v>
      </c>
      <c r="F2317">
        <v>1</v>
      </c>
      <c r="G2317">
        <v>1</v>
      </c>
      <c r="H2317">
        <v>2</v>
      </c>
      <c r="I2317" t="s">
        <v>874</v>
      </c>
      <c r="J2317" t="s">
        <v>1928</v>
      </c>
      <c r="K2317" t="s">
        <v>875</v>
      </c>
      <c r="L2317">
        <v>1368</v>
      </c>
      <c r="N2317">
        <v>1011</v>
      </c>
      <c r="O2317" t="s">
        <v>55</v>
      </c>
      <c r="P2317" t="s">
        <v>55</v>
      </c>
      <c r="Q2317">
        <v>1</v>
      </c>
      <c r="W2317">
        <v>0</v>
      </c>
      <c r="X2317">
        <v>-1355227874</v>
      </c>
      <c r="Y2317">
        <f t="shared" si="3793"/>
        <v>5.6200000000000001</v>
      </c>
      <c r="AA2317">
        <v>0</v>
      </c>
      <c r="AB2317">
        <v>50.18</v>
      </c>
      <c r="AC2317">
        <v>0</v>
      </c>
      <c r="AD2317">
        <v>0</v>
      </c>
      <c r="AE2317">
        <v>0</v>
      </c>
      <c r="AF2317">
        <v>50.18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1</v>
      </c>
      <c r="AM2317">
        <v>-2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14</v>
      </c>
      <c r="AT2317">
        <v>5.6200000000000001</v>
      </c>
      <c r="AU2317" t="s">
        <v>14</v>
      </c>
      <c r="AV2317">
        <v>1</v>
      </c>
      <c r="AW2317">
        <v>2</v>
      </c>
      <c r="AX2317">
        <v>419118515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282.01159999999999</v>
      </c>
      <c r="BL2317">
        <v>0</v>
      </c>
      <c r="BM2317">
        <v>0</v>
      </c>
      <c r="BN2317">
        <v>0</v>
      </c>
      <c r="BO2317">
        <v>0</v>
      </c>
      <c r="BP2317">
        <v>1</v>
      </c>
      <c r="BQ2317">
        <v>0</v>
      </c>
      <c r="BR2317">
        <v>282.01159999999999</v>
      </c>
      <c r="BS2317">
        <v>0</v>
      </c>
      <c r="BT2317">
        <v>0</v>
      </c>
      <c r="BU2317">
        <v>0</v>
      </c>
      <c r="BV2317">
        <v>0</v>
      </c>
      <c r="BW2317">
        <v>1</v>
      </c>
      <c r="CV2317">
        <v>0</v>
      </c>
      <c r="CW2317">
        <f>ROUND(Y2317*Source!I891*DO2317,7)</f>
        <v>0</v>
      </c>
      <c r="CX2317">
        <f>ROUND(Y2317*Source!I891,7)</f>
        <v>0.0562</v>
      </c>
      <c r="CY2317">
        <f t="shared" si="3800"/>
        <v>50.18</v>
      </c>
      <c r="CZ2317">
        <f t="shared" si="3801"/>
        <v>50.18</v>
      </c>
      <c r="DA2317">
        <f t="shared" si="3802"/>
        <v>1</v>
      </c>
      <c r="DB2317">
        <f t="shared" si="3797"/>
        <v>282.00999999999999</v>
      </c>
      <c r="DC2317">
        <f t="shared" si="3798"/>
        <v>0</v>
      </c>
      <c r="DD2317" t="s">
        <v>14</v>
      </c>
      <c r="DE2317" t="s">
        <v>14</v>
      </c>
      <c r="DF2317">
        <f t="shared" si="3792"/>
        <v>0</v>
      </c>
      <c r="DG2317">
        <f t="shared" si="3784"/>
        <v>2.8199999999999998</v>
      </c>
      <c r="DH2317">
        <f t="shared" si="3777"/>
        <v>0</v>
      </c>
      <c r="DI2317">
        <f t="shared" si="3778"/>
        <v>0</v>
      </c>
      <c r="DJ2317">
        <f t="shared" si="3803"/>
        <v>2.8199999999999998</v>
      </c>
      <c r="DK2317">
        <v>1</v>
      </c>
      <c r="DL2317" t="s">
        <v>14</v>
      </c>
      <c r="DM2317">
        <v>0</v>
      </c>
      <c r="DN2317" t="s">
        <v>14</v>
      </c>
      <c r="DO2317">
        <v>0</v>
      </c>
    </row>
    <row r="2318">
      <c r="A2318">
        <f>ROW(Source!A891)</f>
        <v>891</v>
      </c>
      <c r="B2318">
        <v>419115877</v>
      </c>
      <c r="C2318">
        <v>412996414</v>
      </c>
      <c r="D2318">
        <v>417098287</v>
      </c>
      <c r="E2318">
        <v>1</v>
      </c>
      <c r="F2318">
        <v>1</v>
      </c>
      <c r="G2318">
        <v>1</v>
      </c>
      <c r="H2318">
        <v>2</v>
      </c>
      <c r="I2318" t="s">
        <v>704</v>
      </c>
      <c r="J2318" t="s">
        <v>1901</v>
      </c>
      <c r="K2318" t="s">
        <v>705</v>
      </c>
      <c r="L2318">
        <v>1368</v>
      </c>
      <c r="N2318">
        <v>1011</v>
      </c>
      <c r="O2318" t="s">
        <v>55</v>
      </c>
      <c r="P2318" t="s">
        <v>55</v>
      </c>
      <c r="Q2318">
        <v>1</v>
      </c>
      <c r="W2318">
        <v>0</v>
      </c>
      <c r="X2318">
        <v>-849950259</v>
      </c>
      <c r="Y2318">
        <f t="shared" si="3793"/>
        <v>0.51000000000000001</v>
      </c>
      <c r="AA2318">
        <v>0</v>
      </c>
      <c r="AB2318">
        <v>641.70000000000005</v>
      </c>
      <c r="AC2318">
        <v>539.69000000000005</v>
      </c>
      <c r="AD2318">
        <v>0</v>
      </c>
      <c r="AE2318">
        <v>0</v>
      </c>
      <c r="AF2318">
        <v>641.70000000000005</v>
      </c>
      <c r="AG2318">
        <v>539.69000000000005</v>
      </c>
      <c r="AH2318">
        <v>0</v>
      </c>
      <c r="AI2318">
        <v>1</v>
      </c>
      <c r="AJ2318">
        <v>1</v>
      </c>
      <c r="AK2318">
        <v>1</v>
      </c>
      <c r="AL2318">
        <v>1</v>
      </c>
      <c r="AM2318">
        <v>-2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14</v>
      </c>
      <c r="AT2318">
        <v>0.51000000000000001</v>
      </c>
      <c r="AU2318" t="s">
        <v>14</v>
      </c>
      <c r="AV2318">
        <v>1</v>
      </c>
      <c r="AW2318">
        <v>2</v>
      </c>
      <c r="AX2318">
        <v>419118516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327.26700000000005</v>
      </c>
      <c r="BL2318">
        <v>275.24190000000004</v>
      </c>
      <c r="BM2318">
        <v>0</v>
      </c>
      <c r="BN2318">
        <v>0</v>
      </c>
      <c r="BO2318">
        <v>0.51000000000000001</v>
      </c>
      <c r="BP2318">
        <v>1</v>
      </c>
      <c r="BQ2318">
        <v>0</v>
      </c>
      <c r="BR2318">
        <v>327.26700000000005</v>
      </c>
      <c r="BS2318">
        <v>275.24190000000004</v>
      </c>
      <c r="BT2318">
        <v>0</v>
      </c>
      <c r="BU2318">
        <v>0</v>
      </c>
      <c r="BV2318">
        <v>0.51000000000000001</v>
      </c>
      <c r="BW2318">
        <v>1</v>
      </c>
      <c r="CV2318">
        <v>0</v>
      </c>
      <c r="CW2318">
        <f>ROUND(Y2318*Source!I891*DO2318,7)</f>
        <v>0.0050999999999999995</v>
      </c>
      <c r="CX2318">
        <f>ROUND(Y2318*Source!I891,7)</f>
        <v>0.0050999999999999995</v>
      </c>
      <c r="CY2318">
        <f t="shared" si="3800"/>
        <v>641.70000000000005</v>
      </c>
      <c r="CZ2318">
        <f t="shared" si="3801"/>
        <v>641.70000000000005</v>
      </c>
      <c r="DA2318">
        <f t="shared" si="3802"/>
        <v>1</v>
      </c>
      <c r="DB2318">
        <f t="shared" si="3797"/>
        <v>327.26999999999998</v>
      </c>
      <c r="DC2318">
        <f t="shared" si="3798"/>
        <v>275.24000000000001</v>
      </c>
      <c r="DD2318" t="s">
        <v>14</v>
      </c>
      <c r="DE2318" t="s">
        <v>14</v>
      </c>
      <c r="DF2318">
        <f t="shared" si="3792"/>
        <v>0</v>
      </c>
      <c r="DG2318">
        <f t="shared" si="3784"/>
        <v>3.27</v>
      </c>
      <c r="DH2318">
        <f t="shared" si="3777"/>
        <v>2.75</v>
      </c>
      <c r="DI2318">
        <f t="shared" si="3778"/>
        <v>0</v>
      </c>
      <c r="DJ2318">
        <f t="shared" si="3803"/>
        <v>6.0199999999999996</v>
      </c>
      <c r="DK2318">
        <v>1</v>
      </c>
      <c r="DL2318" t="s">
        <v>690</v>
      </c>
      <c r="DM2318">
        <v>4</v>
      </c>
      <c r="DN2318" t="s">
        <v>48</v>
      </c>
      <c r="DO2318">
        <v>1</v>
      </c>
    </row>
    <row r="2319">
      <c r="A2319">
        <f>ROW(Source!A891)</f>
        <v>891</v>
      </c>
      <c r="B2319">
        <v>419115877</v>
      </c>
      <c r="C2319">
        <v>412996414</v>
      </c>
      <c r="D2319">
        <v>417169035</v>
      </c>
      <c r="E2319">
        <v>1</v>
      </c>
      <c r="F2319">
        <v>1</v>
      </c>
      <c r="G2319">
        <v>1</v>
      </c>
      <c r="H2319">
        <v>3</v>
      </c>
      <c r="I2319" t="s">
        <v>908</v>
      </c>
      <c r="J2319" t="s">
        <v>1930</v>
      </c>
      <c r="K2319" t="s">
        <v>909</v>
      </c>
      <c r="L2319">
        <v>1339</v>
      </c>
      <c r="N2319">
        <v>1007</v>
      </c>
      <c r="O2319" t="s">
        <v>694</v>
      </c>
      <c r="P2319" t="s">
        <v>694</v>
      </c>
      <c r="Q2319">
        <v>1</v>
      </c>
      <c r="W2319">
        <v>0</v>
      </c>
      <c r="X2319">
        <v>-814403431</v>
      </c>
      <c r="Y2319">
        <f t="shared" ref="Y2319:Y2320" si="3804">(AT2319*ROUND(0,7))</f>
        <v>0</v>
      </c>
      <c r="AA2319">
        <v>4750.3000000000002</v>
      </c>
      <c r="AB2319">
        <v>0</v>
      </c>
      <c r="AC2319">
        <v>0</v>
      </c>
      <c r="AD2319">
        <v>0</v>
      </c>
      <c r="AE2319">
        <v>3626.1799999999998</v>
      </c>
      <c r="AF2319">
        <v>0</v>
      </c>
      <c r="AG2319">
        <v>0</v>
      </c>
      <c r="AH2319">
        <v>0</v>
      </c>
      <c r="AI2319">
        <v>1.3100000000000001</v>
      </c>
      <c r="AJ2319">
        <v>1</v>
      </c>
      <c r="AK2319">
        <v>1</v>
      </c>
      <c r="AL2319">
        <v>1</v>
      </c>
      <c r="AM2319">
        <v>2</v>
      </c>
      <c r="AN2319">
        <v>0</v>
      </c>
      <c r="AO2319">
        <v>0</v>
      </c>
      <c r="AP2319">
        <v>1</v>
      </c>
      <c r="AQ2319">
        <v>1</v>
      </c>
      <c r="AR2319">
        <v>0</v>
      </c>
      <c r="AS2319" t="s">
        <v>14</v>
      </c>
      <c r="AT2319">
        <v>0.050000000000000003</v>
      </c>
      <c r="AU2319" t="s">
        <v>1176</v>
      </c>
      <c r="AV2319">
        <v>0</v>
      </c>
      <c r="AW2319">
        <v>2</v>
      </c>
      <c r="AX2319">
        <v>419118517</v>
      </c>
      <c r="AY2319">
        <v>1</v>
      </c>
      <c r="AZ2319">
        <v>0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181.309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1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CV2319">
        <v>0</v>
      </c>
      <c r="CW2319">
        <v>0</v>
      </c>
      <c r="CX2319">
        <f>ROUND(Y2319*Source!I891,7)</f>
        <v>0</v>
      </c>
      <c r="CY2319">
        <f t="shared" ref="CY2319:CY2320" si="3805">AA2319</f>
        <v>4750.3000000000002</v>
      </c>
      <c r="CZ2319">
        <f t="shared" ref="CZ2319:CZ2320" si="3806">AE2319</f>
        <v>3626.1799999999998</v>
      </c>
      <c r="DA2319">
        <f t="shared" ref="DA2319:DA2320" si="3807">AI2319</f>
        <v>1.3100000000000001</v>
      </c>
      <c r="DB2319">
        <f t="shared" ref="DB2319:DB2320" si="3808">ROUND((ROUND(AT2319*CZ2319,2)*ROUND(0,7)),6)</f>
        <v>0</v>
      </c>
      <c r="DC2319">
        <f t="shared" ref="DC2319:DC2320" si="3809">ROUND((ROUND(AT2319*AG2319,2)*ROUND(0,7)),6)</f>
        <v>0</v>
      </c>
      <c r="DD2319" t="s">
        <v>14</v>
      </c>
      <c r="DE2319" t="s">
        <v>14</v>
      </c>
      <c r="DF2319">
        <f>ROUND(ROUND(AE2319*AI2319,2)*CX2319,2)</f>
        <v>0</v>
      </c>
      <c r="DG2319">
        <f t="shared" si="3784"/>
        <v>0</v>
      </c>
      <c r="DH2319">
        <f t="shared" si="3777"/>
        <v>0</v>
      </c>
      <c r="DI2319">
        <f t="shared" si="3778"/>
        <v>0</v>
      </c>
      <c r="DJ2319">
        <f t="shared" ref="DJ2319:DJ2320" si="3810">DF2319</f>
        <v>0</v>
      </c>
      <c r="DK2319">
        <v>0</v>
      </c>
      <c r="DL2319" t="s">
        <v>14</v>
      </c>
      <c r="DM2319">
        <v>0</v>
      </c>
      <c r="DN2319" t="s">
        <v>14</v>
      </c>
      <c r="DO2319">
        <v>0</v>
      </c>
    </row>
    <row r="2320">
      <c r="A2320">
        <f>ROW(Source!A891)</f>
        <v>891</v>
      </c>
      <c r="B2320">
        <v>419115877</v>
      </c>
      <c r="C2320">
        <v>412996414</v>
      </c>
      <c r="D2320">
        <v>417092659</v>
      </c>
      <c r="E2320">
        <v>117</v>
      </c>
      <c r="F2320">
        <v>1</v>
      </c>
      <c r="G2320">
        <v>1</v>
      </c>
      <c r="H2320">
        <v>3</v>
      </c>
      <c r="I2320" t="s">
        <v>910</v>
      </c>
      <c r="J2320" t="s">
        <v>14</v>
      </c>
      <c r="K2320" t="s">
        <v>911</v>
      </c>
      <c r="L2320">
        <v>1327</v>
      </c>
      <c r="N2320">
        <v>1005</v>
      </c>
      <c r="O2320" t="s">
        <v>192</v>
      </c>
      <c r="P2320" t="s">
        <v>192</v>
      </c>
      <c r="Q2320">
        <v>1</v>
      </c>
      <c r="W2320">
        <v>0</v>
      </c>
      <c r="X2320">
        <v>1628279042</v>
      </c>
      <c r="Y2320">
        <f t="shared" si="3804"/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1</v>
      </c>
      <c r="AJ2320">
        <v>1</v>
      </c>
      <c r="AK2320">
        <v>1</v>
      </c>
      <c r="AL2320">
        <v>1</v>
      </c>
      <c r="AM2320">
        <v>-2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14</v>
      </c>
      <c r="AT2320">
        <v>100</v>
      </c>
      <c r="AU2320" t="s">
        <v>1176</v>
      </c>
      <c r="AV2320">
        <v>0</v>
      </c>
      <c r="AW2320">
        <v>2</v>
      </c>
      <c r="AX2320">
        <v>419118518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CV2320">
        <v>0</v>
      </c>
      <c r="CW2320">
        <v>0</v>
      </c>
      <c r="CX2320">
        <f>ROUND(Y2320*Source!I891,7)</f>
        <v>0</v>
      </c>
      <c r="CY2320">
        <f t="shared" si="3805"/>
        <v>0</v>
      </c>
      <c r="CZ2320">
        <f t="shared" si="3806"/>
        <v>0</v>
      </c>
      <c r="DA2320">
        <f t="shared" si="3807"/>
        <v>1</v>
      </c>
      <c r="DB2320">
        <f t="shared" si="3808"/>
        <v>0</v>
      </c>
      <c r="DC2320">
        <f t="shared" si="3809"/>
        <v>0</v>
      </c>
      <c r="DD2320" t="s">
        <v>14</v>
      </c>
      <c r="DE2320" t="s">
        <v>14</v>
      </c>
      <c r="DF2320">
        <f t="shared" ref="DF2320:DF2343" si="3811">ROUND(ROUND(AE2320,2)*CX2320,2)</f>
        <v>0</v>
      </c>
      <c r="DG2320">
        <f t="shared" si="3784"/>
        <v>0</v>
      </c>
      <c r="DH2320">
        <f t="shared" si="3777"/>
        <v>0</v>
      </c>
      <c r="DI2320">
        <f t="shared" si="3778"/>
        <v>0</v>
      </c>
      <c r="DJ2320">
        <f t="shared" si="3810"/>
        <v>0</v>
      </c>
      <c r="DK2320">
        <v>0</v>
      </c>
      <c r="DL2320" t="s">
        <v>14</v>
      </c>
      <c r="DM2320">
        <v>0</v>
      </c>
      <c r="DN2320" t="s">
        <v>14</v>
      </c>
      <c r="DO2320">
        <v>0</v>
      </c>
    </row>
    <row r="2321">
      <c r="A2321">
        <f>ROW(Source!A892)</f>
        <v>892</v>
      </c>
      <c r="B2321">
        <v>419115877</v>
      </c>
      <c r="C2321">
        <v>412996429</v>
      </c>
      <c r="D2321">
        <v>417090684</v>
      </c>
      <c r="E2321">
        <v>117</v>
      </c>
      <c r="F2321">
        <v>1</v>
      </c>
      <c r="G2321">
        <v>1</v>
      </c>
      <c r="H2321">
        <v>1</v>
      </c>
      <c r="I2321" t="s">
        <v>723</v>
      </c>
      <c r="J2321" t="s">
        <v>14</v>
      </c>
      <c r="K2321" t="s">
        <v>724</v>
      </c>
      <c r="L2321">
        <v>1191</v>
      </c>
      <c r="N2321">
        <v>1013</v>
      </c>
      <c r="O2321" t="s">
        <v>48</v>
      </c>
      <c r="P2321" t="s">
        <v>48</v>
      </c>
      <c r="Q2321">
        <v>1</v>
      </c>
      <c r="W2321">
        <v>0</v>
      </c>
      <c r="X2321">
        <v>-1991603921</v>
      </c>
      <c r="Y2321">
        <f t="shared" ref="Y2321:Y2326" si="3812">AT2321</f>
        <v>42.399999999999999</v>
      </c>
      <c r="AA2321">
        <v>0</v>
      </c>
      <c r="AB2321">
        <v>0</v>
      </c>
      <c r="AC2321">
        <v>0</v>
      </c>
      <c r="AD2321">
        <v>459.13999999999999</v>
      </c>
      <c r="AE2321">
        <v>0</v>
      </c>
      <c r="AF2321">
        <v>0</v>
      </c>
      <c r="AG2321">
        <v>0</v>
      </c>
      <c r="AH2321">
        <v>459.13999999999999</v>
      </c>
      <c r="AI2321">
        <v>1</v>
      </c>
      <c r="AJ2321">
        <v>1</v>
      </c>
      <c r="AK2321">
        <v>1</v>
      </c>
      <c r="AL2321">
        <v>1</v>
      </c>
      <c r="AM2321">
        <v>-2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14</v>
      </c>
      <c r="AT2321">
        <v>42.399999999999999</v>
      </c>
      <c r="AU2321" t="s">
        <v>14</v>
      </c>
      <c r="AV2321">
        <v>1</v>
      </c>
      <c r="AW2321">
        <v>2</v>
      </c>
      <c r="AX2321">
        <v>419118519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19467.536</v>
      </c>
      <c r="BN2321">
        <v>42.399999999999999</v>
      </c>
      <c r="BO2321">
        <v>0</v>
      </c>
      <c r="BP2321">
        <v>1</v>
      </c>
      <c r="BQ2321">
        <v>0</v>
      </c>
      <c r="BR2321">
        <v>0</v>
      </c>
      <c r="BS2321">
        <v>0</v>
      </c>
      <c r="BT2321">
        <v>19467.536</v>
      </c>
      <c r="BU2321">
        <v>42.399999999999999</v>
      </c>
      <c r="BV2321">
        <v>0</v>
      </c>
      <c r="BW2321">
        <v>1</v>
      </c>
      <c r="CU2321">
        <f>ROUND(AT2321*Source!I892*AH2321*AL2321,2)</f>
        <v>194.68000000000001</v>
      </c>
      <c r="CV2321">
        <f>ROUND(Y2321*Source!I892,7)</f>
        <v>0.42399999999999999</v>
      </c>
      <c r="CW2321">
        <v>0</v>
      </c>
      <c r="CX2321">
        <f>ROUND(Y2321*Source!I892,7)</f>
        <v>0.42399999999999999</v>
      </c>
      <c r="CY2321">
        <f t="shared" ref="CY2321:CY2322" si="3813">AD2321</f>
        <v>459.13999999999999</v>
      </c>
      <c r="CZ2321">
        <f t="shared" ref="CZ2321:CZ2322" si="3814">AH2321</f>
        <v>459.13999999999999</v>
      </c>
      <c r="DA2321">
        <f t="shared" ref="DA2321:DA2322" si="3815">AL2321</f>
        <v>1</v>
      </c>
      <c r="DB2321">
        <f t="shared" ref="DB2321:DB2326" si="3816">ROUND(ROUND(AT2321*CZ2321,2),6)</f>
        <v>19467.540000000001</v>
      </c>
      <c r="DC2321">
        <f t="shared" ref="DC2321:DC2326" si="3817">ROUND(ROUND(AT2321*AG2321,2),6)</f>
        <v>0</v>
      </c>
      <c r="DD2321" t="s">
        <v>14</v>
      </c>
      <c r="DE2321" t="s">
        <v>14</v>
      </c>
      <c r="DF2321">
        <f t="shared" si="3811"/>
        <v>0</v>
      </c>
      <c r="DG2321">
        <f t="shared" si="3784"/>
        <v>0</v>
      </c>
      <c r="DH2321">
        <f t="shared" si="3777"/>
        <v>0</v>
      </c>
      <c r="DI2321">
        <f t="shared" si="3778"/>
        <v>194.68000000000001</v>
      </c>
      <c r="DJ2321">
        <f t="shared" ref="DJ2321:DJ2322" si="3818">DI2321</f>
        <v>194.68000000000001</v>
      </c>
      <c r="DK2321">
        <v>1</v>
      </c>
      <c r="DL2321" t="s">
        <v>14</v>
      </c>
      <c r="DM2321">
        <v>0</v>
      </c>
      <c r="DN2321" t="s">
        <v>14</v>
      </c>
      <c r="DO2321">
        <v>0</v>
      </c>
    </row>
    <row r="2322">
      <c r="A2322">
        <f>ROW(Source!A892)</f>
        <v>892</v>
      </c>
      <c r="B2322">
        <v>419115877</v>
      </c>
      <c r="C2322">
        <v>412996429</v>
      </c>
      <c r="D2322">
        <v>417090896</v>
      </c>
      <c r="E2322">
        <v>117</v>
      </c>
      <c r="F2322">
        <v>1</v>
      </c>
      <c r="G2322">
        <v>1</v>
      </c>
      <c r="H2322">
        <v>1</v>
      </c>
      <c r="I2322" t="s">
        <v>1844</v>
      </c>
      <c r="J2322" t="s">
        <v>14</v>
      </c>
      <c r="K2322" t="s">
        <v>1845</v>
      </c>
      <c r="L2322">
        <v>1191</v>
      </c>
      <c r="N2322">
        <v>1013</v>
      </c>
      <c r="O2322" t="s">
        <v>48</v>
      </c>
      <c r="P2322" t="s">
        <v>48</v>
      </c>
      <c r="Q2322">
        <v>1</v>
      </c>
      <c r="W2322">
        <v>0</v>
      </c>
      <c r="X2322">
        <v>-1417349443</v>
      </c>
      <c r="Y2322">
        <f t="shared" si="3812"/>
        <v>0.90000000000000002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1</v>
      </c>
      <c r="AJ2322">
        <v>1</v>
      </c>
      <c r="AK2322">
        <v>1</v>
      </c>
      <c r="AL2322">
        <v>1</v>
      </c>
      <c r="AM2322">
        <v>-2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14</v>
      </c>
      <c r="AT2322">
        <v>0.90000000000000002</v>
      </c>
      <c r="AU2322" t="s">
        <v>14</v>
      </c>
      <c r="AV2322">
        <v>2</v>
      </c>
      <c r="AW2322">
        <v>2</v>
      </c>
      <c r="AX2322">
        <v>419118520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CV2322">
        <v>0</v>
      </c>
      <c r="CW2322">
        <v>0</v>
      </c>
      <c r="CX2322">
        <f>ROUND(Y2322*Source!I892,7)</f>
        <v>0.0089999999999999993</v>
      </c>
      <c r="CY2322">
        <f t="shared" si="3813"/>
        <v>0</v>
      </c>
      <c r="CZ2322">
        <f t="shared" si="3814"/>
        <v>0</v>
      </c>
      <c r="DA2322">
        <f t="shared" si="3815"/>
        <v>1</v>
      </c>
      <c r="DB2322">
        <f t="shared" si="3816"/>
        <v>0</v>
      </c>
      <c r="DC2322">
        <f t="shared" si="3817"/>
        <v>0</v>
      </c>
      <c r="DD2322" t="s">
        <v>14</v>
      </c>
      <c r="DE2322" t="s">
        <v>14</v>
      </c>
      <c r="DF2322">
        <f t="shared" si="3811"/>
        <v>0</v>
      </c>
      <c r="DG2322">
        <f t="shared" si="3784"/>
        <v>0</v>
      </c>
      <c r="DH2322">
        <f t="shared" si="3777"/>
        <v>0</v>
      </c>
      <c r="DI2322">
        <f t="shared" si="3778"/>
        <v>0</v>
      </c>
      <c r="DJ2322">
        <f t="shared" si="3818"/>
        <v>0</v>
      </c>
      <c r="DK2322">
        <v>0</v>
      </c>
      <c r="DL2322" t="s">
        <v>14</v>
      </c>
      <c r="DM2322">
        <v>0</v>
      </c>
      <c r="DN2322" t="s">
        <v>14</v>
      </c>
      <c r="DO2322">
        <v>0</v>
      </c>
    </row>
    <row r="2323">
      <c r="A2323">
        <f>ROW(Source!A892)</f>
        <v>892</v>
      </c>
      <c r="B2323">
        <v>419115877</v>
      </c>
      <c r="C2323">
        <v>412996429</v>
      </c>
      <c r="D2323">
        <v>417097392</v>
      </c>
      <c r="E2323">
        <v>1</v>
      </c>
      <c r="F2323">
        <v>1</v>
      </c>
      <c r="G2323">
        <v>1</v>
      </c>
      <c r="H2323">
        <v>2</v>
      </c>
      <c r="I2323" t="s">
        <v>872</v>
      </c>
      <c r="J2323" t="s">
        <v>1927</v>
      </c>
      <c r="K2323" t="s">
        <v>873</v>
      </c>
      <c r="L2323">
        <v>1368</v>
      </c>
      <c r="N2323">
        <v>1011</v>
      </c>
      <c r="O2323" t="s">
        <v>55</v>
      </c>
      <c r="P2323" t="s">
        <v>55</v>
      </c>
      <c r="Q2323">
        <v>1</v>
      </c>
      <c r="W2323">
        <v>0</v>
      </c>
      <c r="X2323">
        <v>639918019</v>
      </c>
      <c r="Y2323">
        <f t="shared" si="3812"/>
        <v>0.38</v>
      </c>
      <c r="AA2323">
        <v>0</v>
      </c>
      <c r="AB2323">
        <v>1626.29</v>
      </c>
      <c r="AC2323">
        <v>724.95000000000005</v>
      </c>
      <c r="AD2323">
        <v>0</v>
      </c>
      <c r="AE2323">
        <v>0</v>
      </c>
      <c r="AF2323">
        <v>1626.29</v>
      </c>
      <c r="AG2323">
        <v>724.95000000000005</v>
      </c>
      <c r="AH2323">
        <v>0</v>
      </c>
      <c r="AI2323">
        <v>1</v>
      </c>
      <c r="AJ2323">
        <v>1</v>
      </c>
      <c r="AK2323">
        <v>1</v>
      </c>
      <c r="AL2323">
        <v>1</v>
      </c>
      <c r="AM2323">
        <v>-2</v>
      </c>
      <c r="AN2323">
        <v>0</v>
      </c>
      <c r="AO2323">
        <v>0</v>
      </c>
      <c r="AP2323">
        <v>1</v>
      </c>
      <c r="AQ2323">
        <v>1</v>
      </c>
      <c r="AR2323">
        <v>0</v>
      </c>
      <c r="AS2323" t="s">
        <v>14</v>
      </c>
      <c r="AT2323">
        <v>0.38</v>
      </c>
      <c r="AU2323" t="s">
        <v>14</v>
      </c>
      <c r="AV2323">
        <v>1</v>
      </c>
      <c r="AW2323">
        <v>2</v>
      </c>
      <c r="AX2323">
        <v>419118521</v>
      </c>
      <c r="AY2323">
        <v>1</v>
      </c>
      <c r="AZ2323">
        <v>0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617.99019999999996</v>
      </c>
      <c r="BL2323">
        <v>275.48099999999999</v>
      </c>
      <c r="BM2323">
        <v>0</v>
      </c>
      <c r="BN2323">
        <v>0</v>
      </c>
      <c r="BO2323">
        <v>0.38</v>
      </c>
      <c r="BP2323">
        <v>1</v>
      </c>
      <c r="BQ2323">
        <v>0</v>
      </c>
      <c r="BR2323">
        <v>617.99019999999996</v>
      </c>
      <c r="BS2323">
        <v>275.48099999999999</v>
      </c>
      <c r="BT2323">
        <v>0</v>
      </c>
      <c r="BU2323">
        <v>0</v>
      </c>
      <c r="BV2323">
        <v>0.38</v>
      </c>
      <c r="BW2323">
        <v>1</v>
      </c>
      <c r="CV2323">
        <v>0</v>
      </c>
      <c r="CW2323">
        <f>ROUND(Y2323*Source!I892*DO2323,7)</f>
        <v>0.0038</v>
      </c>
      <c r="CX2323">
        <f>ROUND(Y2323*Source!I892,7)</f>
        <v>0.0038</v>
      </c>
      <c r="CY2323">
        <f t="shared" ref="CY2323:CY2326" si="3819">AB2323</f>
        <v>1626.29</v>
      </c>
      <c r="CZ2323">
        <f t="shared" ref="CZ2323:CZ2326" si="3820">AF2323</f>
        <v>1626.29</v>
      </c>
      <c r="DA2323">
        <f t="shared" ref="DA2323:DA2326" si="3821">AJ2323</f>
        <v>1</v>
      </c>
      <c r="DB2323">
        <f t="shared" si="3816"/>
        <v>617.99000000000001</v>
      </c>
      <c r="DC2323">
        <f t="shared" si="3817"/>
        <v>275.47999999999996</v>
      </c>
      <c r="DD2323" t="s">
        <v>14</v>
      </c>
      <c r="DE2323" t="s">
        <v>14</v>
      </c>
      <c r="DF2323">
        <f t="shared" si="3811"/>
        <v>0</v>
      </c>
      <c r="DG2323">
        <f t="shared" si="3784"/>
        <v>6.1799999999999997</v>
      </c>
      <c r="DH2323">
        <f t="shared" si="3777"/>
        <v>2.75</v>
      </c>
      <c r="DI2323">
        <f t="shared" si="3778"/>
        <v>0</v>
      </c>
      <c r="DJ2323">
        <f t="shared" ref="DJ2323:DJ2326" si="3822">DG2323+DH2323</f>
        <v>8.9299999999999997</v>
      </c>
      <c r="DK2323">
        <v>1</v>
      </c>
      <c r="DL2323" t="s">
        <v>170</v>
      </c>
      <c r="DM2323">
        <v>6</v>
      </c>
      <c r="DN2323" t="s">
        <v>48</v>
      </c>
      <c r="DO2323">
        <v>1</v>
      </c>
    </row>
    <row r="2324">
      <c r="A2324">
        <f>ROW(Source!A892)</f>
        <v>892</v>
      </c>
      <c r="B2324">
        <v>419115877</v>
      </c>
      <c r="C2324">
        <v>412996429</v>
      </c>
      <c r="D2324">
        <v>417097549</v>
      </c>
      <c r="E2324">
        <v>1</v>
      </c>
      <c r="F2324">
        <v>1</v>
      </c>
      <c r="G2324">
        <v>1</v>
      </c>
      <c r="H2324">
        <v>2</v>
      </c>
      <c r="I2324" t="s">
        <v>792</v>
      </c>
      <c r="J2324" t="s">
        <v>1909</v>
      </c>
      <c r="K2324" t="s">
        <v>793</v>
      </c>
      <c r="L2324">
        <v>1368</v>
      </c>
      <c r="N2324">
        <v>1011</v>
      </c>
      <c r="O2324" t="s">
        <v>55</v>
      </c>
      <c r="P2324" t="s">
        <v>55</v>
      </c>
      <c r="Q2324">
        <v>1</v>
      </c>
      <c r="W2324">
        <v>0</v>
      </c>
      <c r="X2324">
        <v>-664744344</v>
      </c>
      <c r="Y2324">
        <f t="shared" si="3812"/>
        <v>0.0089999999999999993</v>
      </c>
      <c r="AA2324">
        <v>0</v>
      </c>
      <c r="AB2324">
        <v>1587.8800000000001</v>
      </c>
      <c r="AC2324">
        <v>620.24000000000001</v>
      </c>
      <c r="AD2324">
        <v>0</v>
      </c>
      <c r="AE2324">
        <v>0</v>
      </c>
      <c r="AF2324">
        <v>1587.8800000000001</v>
      </c>
      <c r="AG2324">
        <v>620.24000000000001</v>
      </c>
      <c r="AH2324">
        <v>0</v>
      </c>
      <c r="AI2324">
        <v>1</v>
      </c>
      <c r="AJ2324">
        <v>1</v>
      </c>
      <c r="AK2324">
        <v>1</v>
      </c>
      <c r="AL2324">
        <v>1</v>
      </c>
      <c r="AM2324">
        <v>-2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14</v>
      </c>
      <c r="AT2324">
        <v>0.0089999999999999993</v>
      </c>
      <c r="AU2324" t="s">
        <v>14</v>
      </c>
      <c r="AV2324">
        <v>1</v>
      </c>
      <c r="AW2324">
        <v>2</v>
      </c>
      <c r="AX2324">
        <v>419118522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14.29092</v>
      </c>
      <c r="BL2324">
        <v>5.58216</v>
      </c>
      <c r="BM2324">
        <v>0</v>
      </c>
      <c r="BN2324">
        <v>0</v>
      </c>
      <c r="BO2324">
        <v>0.0089999999999999993</v>
      </c>
      <c r="BP2324">
        <v>1</v>
      </c>
      <c r="BQ2324">
        <v>0</v>
      </c>
      <c r="BR2324">
        <v>14.29092</v>
      </c>
      <c r="BS2324">
        <v>5.58216</v>
      </c>
      <c r="BT2324">
        <v>0</v>
      </c>
      <c r="BU2324">
        <v>0</v>
      </c>
      <c r="BV2324">
        <v>0.0089999999999999993</v>
      </c>
      <c r="BW2324">
        <v>1</v>
      </c>
      <c r="CV2324">
        <v>0</v>
      </c>
      <c r="CW2324">
        <f>ROUND(Y2324*Source!I892*DO2324,7)</f>
        <v>8.9999999999999992e-05</v>
      </c>
      <c r="CX2324">
        <f>ROUND(Y2324*Source!I892,7)</f>
        <v>8.9999999999999992e-05</v>
      </c>
      <c r="CY2324">
        <f t="shared" si="3819"/>
        <v>1587.8800000000001</v>
      </c>
      <c r="CZ2324">
        <f t="shared" si="3820"/>
        <v>1587.8800000000001</v>
      </c>
      <c r="DA2324">
        <f t="shared" si="3821"/>
        <v>1</v>
      </c>
      <c r="DB2324">
        <f t="shared" si="3816"/>
        <v>14.289999999999999</v>
      </c>
      <c r="DC2324">
        <f t="shared" si="3817"/>
        <v>5.5800000000000001</v>
      </c>
      <c r="DD2324" t="s">
        <v>14</v>
      </c>
      <c r="DE2324" t="s">
        <v>14</v>
      </c>
      <c r="DF2324">
        <f t="shared" si="3811"/>
        <v>0</v>
      </c>
      <c r="DG2324">
        <f t="shared" si="3784"/>
        <v>0.14000000000000001</v>
      </c>
      <c r="DH2324">
        <f t="shared" si="3777"/>
        <v>0.059999999999999998</v>
      </c>
      <c r="DI2324">
        <f t="shared" si="3778"/>
        <v>0</v>
      </c>
      <c r="DJ2324">
        <f t="shared" si="3822"/>
        <v>0.20000000000000001</v>
      </c>
      <c r="DK2324">
        <v>1</v>
      </c>
      <c r="DL2324" t="s">
        <v>56</v>
      </c>
      <c r="DM2324">
        <v>5</v>
      </c>
      <c r="DN2324" t="s">
        <v>48</v>
      </c>
      <c r="DO2324">
        <v>1</v>
      </c>
    </row>
    <row r="2325">
      <c r="A2325">
        <f>ROW(Source!A892)</f>
        <v>892</v>
      </c>
      <c r="B2325">
        <v>419115877</v>
      </c>
      <c r="C2325">
        <v>412996429</v>
      </c>
      <c r="D2325">
        <v>417097819</v>
      </c>
      <c r="E2325">
        <v>1</v>
      </c>
      <c r="F2325">
        <v>1</v>
      </c>
      <c r="G2325">
        <v>1</v>
      </c>
      <c r="H2325">
        <v>2</v>
      </c>
      <c r="I2325" t="s">
        <v>874</v>
      </c>
      <c r="J2325" t="s">
        <v>1928</v>
      </c>
      <c r="K2325" t="s">
        <v>875</v>
      </c>
      <c r="L2325">
        <v>1368</v>
      </c>
      <c r="N2325">
        <v>1011</v>
      </c>
      <c r="O2325" t="s">
        <v>55</v>
      </c>
      <c r="P2325" t="s">
        <v>55</v>
      </c>
      <c r="Q2325">
        <v>1</v>
      </c>
      <c r="W2325">
        <v>0</v>
      </c>
      <c r="X2325">
        <v>-1355227874</v>
      </c>
      <c r="Y2325">
        <f t="shared" si="3812"/>
        <v>4.7000000000000002</v>
      </c>
      <c r="AA2325">
        <v>0</v>
      </c>
      <c r="AB2325">
        <v>50.18</v>
      </c>
      <c r="AC2325">
        <v>0</v>
      </c>
      <c r="AD2325">
        <v>0</v>
      </c>
      <c r="AE2325">
        <v>0</v>
      </c>
      <c r="AF2325">
        <v>50.18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1</v>
      </c>
      <c r="AQ2325">
        <v>1</v>
      </c>
      <c r="AR2325">
        <v>0</v>
      </c>
      <c r="AS2325" t="s">
        <v>14</v>
      </c>
      <c r="AT2325">
        <v>4.7000000000000002</v>
      </c>
      <c r="AU2325" t="s">
        <v>14</v>
      </c>
      <c r="AV2325">
        <v>1</v>
      </c>
      <c r="AW2325">
        <v>2</v>
      </c>
      <c r="AX2325">
        <v>419118523</v>
      </c>
      <c r="AY2325">
        <v>1</v>
      </c>
      <c r="AZ2325">
        <v>0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235.846</v>
      </c>
      <c r="BL2325">
        <v>0</v>
      </c>
      <c r="BM2325">
        <v>0</v>
      </c>
      <c r="BN2325">
        <v>0</v>
      </c>
      <c r="BO2325">
        <v>0</v>
      </c>
      <c r="BP2325">
        <v>1</v>
      </c>
      <c r="BQ2325">
        <v>0</v>
      </c>
      <c r="BR2325">
        <v>235.846</v>
      </c>
      <c r="BS2325">
        <v>0</v>
      </c>
      <c r="BT2325">
        <v>0</v>
      </c>
      <c r="BU2325">
        <v>0</v>
      </c>
      <c r="BV2325">
        <v>0</v>
      </c>
      <c r="BW2325">
        <v>1</v>
      </c>
      <c r="CV2325">
        <v>0</v>
      </c>
      <c r="CW2325">
        <f>ROUND(Y2325*Source!I892*DO2325,7)</f>
        <v>0</v>
      </c>
      <c r="CX2325">
        <f>ROUND(Y2325*Source!I892,7)</f>
        <v>0.047</v>
      </c>
      <c r="CY2325">
        <f t="shared" si="3819"/>
        <v>50.18</v>
      </c>
      <c r="CZ2325">
        <f t="shared" si="3820"/>
        <v>50.18</v>
      </c>
      <c r="DA2325">
        <f t="shared" si="3821"/>
        <v>1</v>
      </c>
      <c r="DB2325">
        <f t="shared" si="3816"/>
        <v>235.84999999999999</v>
      </c>
      <c r="DC2325">
        <f t="shared" si="3817"/>
        <v>0</v>
      </c>
      <c r="DD2325" t="s">
        <v>14</v>
      </c>
      <c r="DE2325" t="s">
        <v>14</v>
      </c>
      <c r="DF2325">
        <f t="shared" si="3811"/>
        <v>0</v>
      </c>
      <c r="DG2325">
        <f t="shared" si="3784"/>
        <v>2.3599999999999999</v>
      </c>
      <c r="DH2325">
        <f t="shared" si="3777"/>
        <v>0</v>
      </c>
      <c r="DI2325">
        <f t="shared" si="3778"/>
        <v>0</v>
      </c>
      <c r="DJ2325">
        <f t="shared" si="3822"/>
        <v>2.3599999999999999</v>
      </c>
      <c r="DK2325">
        <v>1</v>
      </c>
      <c r="DL2325" t="s">
        <v>14</v>
      </c>
      <c r="DM2325">
        <v>0</v>
      </c>
      <c r="DN2325" t="s">
        <v>14</v>
      </c>
      <c r="DO2325">
        <v>0</v>
      </c>
    </row>
    <row r="2326">
      <c r="A2326">
        <f>ROW(Source!A892)</f>
        <v>892</v>
      </c>
      <c r="B2326">
        <v>419115877</v>
      </c>
      <c r="C2326">
        <v>412996429</v>
      </c>
      <c r="D2326">
        <v>417098287</v>
      </c>
      <c r="E2326">
        <v>1</v>
      </c>
      <c r="F2326">
        <v>1</v>
      </c>
      <c r="G2326">
        <v>1</v>
      </c>
      <c r="H2326">
        <v>2</v>
      </c>
      <c r="I2326" t="s">
        <v>704</v>
      </c>
      <c r="J2326" t="s">
        <v>1901</v>
      </c>
      <c r="K2326" t="s">
        <v>705</v>
      </c>
      <c r="L2326">
        <v>1368</v>
      </c>
      <c r="N2326">
        <v>1011</v>
      </c>
      <c r="O2326" t="s">
        <v>55</v>
      </c>
      <c r="P2326" t="s">
        <v>55</v>
      </c>
      <c r="Q2326">
        <v>1</v>
      </c>
      <c r="W2326">
        <v>0</v>
      </c>
      <c r="X2326">
        <v>-849950259</v>
      </c>
      <c r="Y2326">
        <f t="shared" si="3812"/>
        <v>0.51000000000000001</v>
      </c>
      <c r="AA2326">
        <v>0</v>
      </c>
      <c r="AB2326">
        <v>641.70000000000005</v>
      </c>
      <c r="AC2326">
        <v>539.69000000000005</v>
      </c>
      <c r="AD2326">
        <v>0</v>
      </c>
      <c r="AE2326">
        <v>0</v>
      </c>
      <c r="AF2326">
        <v>641.70000000000005</v>
      </c>
      <c r="AG2326">
        <v>539.69000000000005</v>
      </c>
      <c r="AH2326">
        <v>0</v>
      </c>
      <c r="AI2326">
        <v>1</v>
      </c>
      <c r="AJ2326">
        <v>1</v>
      </c>
      <c r="AK2326">
        <v>1</v>
      </c>
      <c r="AL2326">
        <v>1</v>
      </c>
      <c r="AM2326">
        <v>-2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14</v>
      </c>
      <c r="AT2326">
        <v>0.51000000000000001</v>
      </c>
      <c r="AU2326" t="s">
        <v>14</v>
      </c>
      <c r="AV2326">
        <v>1</v>
      </c>
      <c r="AW2326">
        <v>2</v>
      </c>
      <c r="AX2326">
        <v>419118524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327.26700000000005</v>
      </c>
      <c r="BL2326">
        <v>275.24190000000004</v>
      </c>
      <c r="BM2326">
        <v>0</v>
      </c>
      <c r="BN2326">
        <v>0</v>
      </c>
      <c r="BO2326">
        <v>0.51000000000000001</v>
      </c>
      <c r="BP2326">
        <v>1</v>
      </c>
      <c r="BQ2326">
        <v>0</v>
      </c>
      <c r="BR2326">
        <v>327.26700000000005</v>
      </c>
      <c r="BS2326">
        <v>275.24190000000004</v>
      </c>
      <c r="BT2326">
        <v>0</v>
      </c>
      <c r="BU2326">
        <v>0</v>
      </c>
      <c r="BV2326">
        <v>0.51000000000000001</v>
      </c>
      <c r="BW2326">
        <v>1</v>
      </c>
      <c r="CV2326">
        <v>0</v>
      </c>
      <c r="CW2326">
        <f>ROUND(Y2326*Source!I892*DO2326,7)</f>
        <v>0.0050999999999999995</v>
      </c>
      <c r="CX2326">
        <f>ROUND(Y2326*Source!I892,7)</f>
        <v>0.0050999999999999995</v>
      </c>
      <c r="CY2326">
        <f t="shared" si="3819"/>
        <v>641.70000000000005</v>
      </c>
      <c r="CZ2326">
        <f t="shared" si="3820"/>
        <v>641.70000000000005</v>
      </c>
      <c r="DA2326">
        <f t="shared" si="3821"/>
        <v>1</v>
      </c>
      <c r="DB2326">
        <f t="shared" si="3816"/>
        <v>327.26999999999998</v>
      </c>
      <c r="DC2326">
        <f t="shared" si="3817"/>
        <v>275.24000000000001</v>
      </c>
      <c r="DD2326" t="s">
        <v>14</v>
      </c>
      <c r="DE2326" t="s">
        <v>14</v>
      </c>
      <c r="DF2326">
        <f t="shared" si="3811"/>
        <v>0</v>
      </c>
      <c r="DG2326">
        <f t="shared" si="3784"/>
        <v>3.27</v>
      </c>
      <c r="DH2326">
        <f t="shared" si="3777"/>
        <v>2.75</v>
      </c>
      <c r="DI2326">
        <f t="shared" si="3778"/>
        <v>0</v>
      </c>
      <c r="DJ2326">
        <f t="shared" si="3822"/>
        <v>6.0199999999999996</v>
      </c>
      <c r="DK2326">
        <v>1</v>
      </c>
      <c r="DL2326" t="s">
        <v>690</v>
      </c>
      <c r="DM2326">
        <v>4</v>
      </c>
      <c r="DN2326" t="s">
        <v>48</v>
      </c>
      <c r="DO2326">
        <v>1</v>
      </c>
    </row>
    <row r="2327">
      <c r="A2327">
        <f>ROW(Source!A892)</f>
        <v>892</v>
      </c>
      <c r="B2327">
        <v>419115877</v>
      </c>
      <c r="C2327">
        <v>412996429</v>
      </c>
      <c r="D2327">
        <v>417168141</v>
      </c>
      <c r="E2327">
        <v>1</v>
      </c>
      <c r="F2327">
        <v>1</v>
      </c>
      <c r="G2327">
        <v>1</v>
      </c>
      <c r="H2327">
        <v>3</v>
      </c>
      <c r="I2327" t="s">
        <v>804</v>
      </c>
      <c r="J2327" t="s">
        <v>1915</v>
      </c>
      <c r="K2327" t="s">
        <v>805</v>
      </c>
      <c r="L2327">
        <v>1339</v>
      </c>
      <c r="N2327">
        <v>1007</v>
      </c>
      <c r="O2327" t="s">
        <v>694</v>
      </c>
      <c r="P2327" t="s">
        <v>694</v>
      </c>
      <c r="Q2327">
        <v>1</v>
      </c>
      <c r="W2327">
        <v>0</v>
      </c>
      <c r="X2327">
        <v>85499050</v>
      </c>
      <c r="Y2327">
        <f t="shared" ref="Y2327:Y2329" si="3823">(AT2327*ROUND(0,7))</f>
        <v>0</v>
      </c>
      <c r="AA2327">
        <v>908.22000000000003</v>
      </c>
      <c r="AB2327">
        <v>0</v>
      </c>
      <c r="AC2327">
        <v>0</v>
      </c>
      <c r="AD2327">
        <v>0</v>
      </c>
      <c r="AE2327">
        <v>908.22000000000003</v>
      </c>
      <c r="AF2327">
        <v>0</v>
      </c>
      <c r="AG2327">
        <v>0</v>
      </c>
      <c r="AH2327">
        <v>0</v>
      </c>
      <c r="AI2327">
        <v>1</v>
      </c>
      <c r="AJ2327">
        <v>1</v>
      </c>
      <c r="AK2327">
        <v>1</v>
      </c>
      <c r="AL2327">
        <v>1</v>
      </c>
      <c r="AM2327">
        <v>-2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14</v>
      </c>
      <c r="AT2327">
        <v>0.050000000000000003</v>
      </c>
      <c r="AU2327" t="s">
        <v>1176</v>
      </c>
      <c r="AV2327">
        <v>0</v>
      </c>
      <c r="AW2327">
        <v>2</v>
      </c>
      <c r="AX2327">
        <v>419118525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45.411000000000001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1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CV2327">
        <v>0</v>
      </c>
      <c r="CW2327">
        <v>0</v>
      </c>
      <c r="CX2327">
        <f>ROUND(Y2327*Source!I892,7)</f>
        <v>0</v>
      </c>
      <c r="CY2327">
        <f t="shared" ref="CY2327:CY2329" si="3824">AA2327</f>
        <v>908.22000000000003</v>
      </c>
      <c r="CZ2327">
        <f t="shared" ref="CZ2327:CZ2329" si="3825">AE2327</f>
        <v>908.22000000000003</v>
      </c>
      <c r="DA2327">
        <f t="shared" ref="DA2327:DA2329" si="3826">AI2327</f>
        <v>1</v>
      </c>
      <c r="DB2327">
        <f t="shared" ref="DB2327:DB2329" si="3827">ROUND((ROUND(AT2327*CZ2327,2)*ROUND(0,7)),6)</f>
        <v>0</v>
      </c>
      <c r="DC2327">
        <f t="shared" ref="DC2327:DC2329" si="3828">ROUND((ROUND(AT2327*AG2327,2)*ROUND(0,7)),6)</f>
        <v>0</v>
      </c>
      <c r="DD2327" t="s">
        <v>14</v>
      </c>
      <c r="DE2327" t="s">
        <v>14</v>
      </c>
      <c r="DF2327">
        <f t="shared" si="3811"/>
        <v>0</v>
      </c>
      <c r="DG2327">
        <f t="shared" si="3784"/>
        <v>0</v>
      </c>
      <c r="DH2327">
        <f t="shared" si="3777"/>
        <v>0</v>
      </c>
      <c r="DI2327">
        <f t="shared" si="3778"/>
        <v>0</v>
      </c>
      <c r="DJ2327">
        <f t="shared" ref="DJ2327:DJ2329" si="3829">DF2327</f>
        <v>0</v>
      </c>
      <c r="DK2327">
        <v>1</v>
      </c>
      <c r="DL2327" t="s">
        <v>14</v>
      </c>
      <c r="DM2327">
        <v>0</v>
      </c>
      <c r="DN2327" t="s">
        <v>14</v>
      </c>
      <c r="DO2327">
        <v>0</v>
      </c>
    </row>
    <row r="2328">
      <c r="A2328">
        <f>ROW(Source!A892)</f>
        <v>892</v>
      </c>
      <c r="B2328">
        <v>419115877</v>
      </c>
      <c r="C2328">
        <v>412996429</v>
      </c>
      <c r="D2328">
        <v>417092157</v>
      </c>
      <c r="E2328">
        <v>117</v>
      </c>
      <c r="F2328">
        <v>1</v>
      </c>
      <c r="G2328">
        <v>1</v>
      </c>
      <c r="H2328">
        <v>3</v>
      </c>
      <c r="I2328" t="s">
        <v>915</v>
      </c>
      <c r="J2328" t="s">
        <v>14</v>
      </c>
      <c r="K2328" t="s">
        <v>916</v>
      </c>
      <c r="L2328">
        <v>1348</v>
      </c>
      <c r="N2328">
        <v>1009</v>
      </c>
      <c r="O2328" t="s">
        <v>148</v>
      </c>
      <c r="P2328" t="s">
        <v>148</v>
      </c>
      <c r="Q2328">
        <v>1000</v>
      </c>
      <c r="W2328">
        <v>0</v>
      </c>
      <c r="X2328">
        <v>239412115</v>
      </c>
      <c r="Y2328">
        <f t="shared" si="3823"/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1</v>
      </c>
      <c r="AJ2328">
        <v>1</v>
      </c>
      <c r="AK2328">
        <v>1</v>
      </c>
      <c r="AL2328">
        <v>1</v>
      </c>
      <c r="AM2328">
        <v>-2</v>
      </c>
      <c r="AN2328">
        <v>1</v>
      </c>
      <c r="AO2328">
        <v>0</v>
      </c>
      <c r="AP2328">
        <v>1</v>
      </c>
      <c r="AQ2328">
        <v>1</v>
      </c>
      <c r="AR2328">
        <v>0</v>
      </c>
      <c r="AS2328" t="s">
        <v>14</v>
      </c>
      <c r="AT2328">
        <v>0</v>
      </c>
      <c r="AU2328" t="s">
        <v>1176</v>
      </c>
      <c r="AV2328">
        <v>0</v>
      </c>
      <c r="AW2328">
        <v>2</v>
      </c>
      <c r="AX2328">
        <v>419118526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CV2328">
        <v>0</v>
      </c>
      <c r="CW2328">
        <v>0</v>
      </c>
      <c r="CX2328">
        <f>ROUND(Y2328*Source!I892,7)</f>
        <v>0</v>
      </c>
      <c r="CY2328">
        <f t="shared" si="3824"/>
        <v>0</v>
      </c>
      <c r="CZ2328">
        <f t="shared" si="3825"/>
        <v>0</v>
      </c>
      <c r="DA2328">
        <f t="shared" si="3826"/>
        <v>1</v>
      </c>
      <c r="DB2328">
        <f t="shared" si="3827"/>
        <v>0</v>
      </c>
      <c r="DC2328">
        <f t="shared" si="3828"/>
        <v>0</v>
      </c>
      <c r="DD2328" t="s">
        <v>14</v>
      </c>
      <c r="DE2328" t="s">
        <v>14</v>
      </c>
      <c r="DF2328">
        <f t="shared" si="3811"/>
        <v>0</v>
      </c>
      <c r="DG2328">
        <f t="shared" si="3784"/>
        <v>0</v>
      </c>
      <c r="DH2328">
        <f t="shared" si="3777"/>
        <v>0</v>
      </c>
      <c r="DI2328">
        <f t="shared" si="3778"/>
        <v>0</v>
      </c>
      <c r="DJ2328">
        <f t="shared" si="3829"/>
        <v>0</v>
      </c>
      <c r="DK2328">
        <v>0</v>
      </c>
      <c r="DL2328" t="s">
        <v>14</v>
      </c>
      <c r="DM2328">
        <v>0</v>
      </c>
      <c r="DN2328" t="s">
        <v>14</v>
      </c>
      <c r="DO2328">
        <v>0</v>
      </c>
    </row>
    <row r="2329">
      <c r="A2329">
        <f>ROW(Source!A892)</f>
        <v>892</v>
      </c>
      <c r="B2329">
        <v>419115877</v>
      </c>
      <c r="C2329">
        <v>412996429</v>
      </c>
      <c r="D2329">
        <v>417092659</v>
      </c>
      <c r="E2329">
        <v>117</v>
      </c>
      <c r="F2329">
        <v>1</v>
      </c>
      <c r="G2329">
        <v>1</v>
      </c>
      <c r="H2329">
        <v>3</v>
      </c>
      <c r="I2329" t="s">
        <v>910</v>
      </c>
      <c r="J2329" t="s">
        <v>14</v>
      </c>
      <c r="K2329" t="s">
        <v>911</v>
      </c>
      <c r="L2329">
        <v>1327</v>
      </c>
      <c r="N2329">
        <v>1005</v>
      </c>
      <c r="O2329" t="s">
        <v>192</v>
      </c>
      <c r="P2329" t="s">
        <v>192</v>
      </c>
      <c r="Q2329">
        <v>1</v>
      </c>
      <c r="W2329">
        <v>0</v>
      </c>
      <c r="X2329">
        <v>1628279042</v>
      </c>
      <c r="Y2329">
        <f t="shared" si="3823"/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1</v>
      </c>
      <c r="AJ2329">
        <v>1</v>
      </c>
      <c r="AK2329">
        <v>1</v>
      </c>
      <c r="AL2329">
        <v>1</v>
      </c>
      <c r="AM2329">
        <v>-2</v>
      </c>
      <c r="AN2329">
        <v>0</v>
      </c>
      <c r="AO2329">
        <v>0</v>
      </c>
      <c r="AP2329">
        <v>1</v>
      </c>
      <c r="AQ2329">
        <v>1</v>
      </c>
      <c r="AR2329">
        <v>0</v>
      </c>
      <c r="AS2329" t="s">
        <v>14</v>
      </c>
      <c r="AT2329">
        <v>100</v>
      </c>
      <c r="AU2329" t="s">
        <v>1176</v>
      </c>
      <c r="AV2329">
        <v>0</v>
      </c>
      <c r="AW2329">
        <v>2</v>
      </c>
      <c r="AX2329">
        <v>419118527</v>
      </c>
      <c r="AY2329">
        <v>1</v>
      </c>
      <c r="AZ2329">
        <v>0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CV2329">
        <v>0</v>
      </c>
      <c r="CW2329">
        <v>0</v>
      </c>
      <c r="CX2329">
        <f>ROUND(Y2329*Source!I892,7)</f>
        <v>0</v>
      </c>
      <c r="CY2329">
        <f t="shared" si="3824"/>
        <v>0</v>
      </c>
      <c r="CZ2329">
        <f t="shared" si="3825"/>
        <v>0</v>
      </c>
      <c r="DA2329">
        <f t="shared" si="3826"/>
        <v>1</v>
      </c>
      <c r="DB2329">
        <f t="shared" si="3827"/>
        <v>0</v>
      </c>
      <c r="DC2329">
        <f t="shared" si="3828"/>
        <v>0</v>
      </c>
      <c r="DD2329" t="s">
        <v>14</v>
      </c>
      <c r="DE2329" t="s">
        <v>14</v>
      </c>
      <c r="DF2329">
        <f t="shared" si="3811"/>
        <v>0</v>
      </c>
      <c r="DG2329">
        <f t="shared" si="3784"/>
        <v>0</v>
      </c>
      <c r="DH2329">
        <f t="shared" si="3777"/>
        <v>0</v>
      </c>
      <c r="DI2329">
        <f t="shared" si="3778"/>
        <v>0</v>
      </c>
      <c r="DJ2329">
        <f t="shared" si="3829"/>
        <v>0</v>
      </c>
      <c r="DK2329">
        <v>0</v>
      </c>
      <c r="DL2329" t="s">
        <v>14</v>
      </c>
      <c r="DM2329">
        <v>0</v>
      </c>
      <c r="DN2329" t="s">
        <v>14</v>
      </c>
      <c r="DO2329">
        <v>0</v>
      </c>
    </row>
    <row r="2330">
      <c r="A2330">
        <f>ROW(Source!A893)</f>
        <v>893</v>
      </c>
      <c r="B2330">
        <v>419115877</v>
      </c>
      <c r="C2330">
        <v>412996448</v>
      </c>
      <c r="D2330">
        <v>417090704</v>
      </c>
      <c r="E2330">
        <v>117</v>
      </c>
      <c r="F2330">
        <v>1</v>
      </c>
      <c r="G2330">
        <v>1</v>
      </c>
      <c r="H2330">
        <v>1</v>
      </c>
      <c r="I2330" t="s">
        <v>920</v>
      </c>
      <c r="J2330" t="s">
        <v>14</v>
      </c>
      <c r="K2330" t="s">
        <v>921</v>
      </c>
      <c r="L2330">
        <v>1191</v>
      </c>
      <c r="N2330">
        <v>1013</v>
      </c>
      <c r="O2330" t="s">
        <v>48</v>
      </c>
      <c r="P2330" t="s">
        <v>48</v>
      </c>
      <c r="Q2330">
        <v>1</v>
      </c>
      <c r="W2330">
        <v>0</v>
      </c>
      <c r="X2330">
        <v>1426738182</v>
      </c>
      <c r="Y2330">
        <f t="shared" ref="Y2330:Y2341" si="3830">AT2330</f>
        <v>68.260000000000005</v>
      </c>
      <c r="AA2330">
        <v>0</v>
      </c>
      <c r="AB2330">
        <v>0</v>
      </c>
      <c r="AC2330">
        <v>0</v>
      </c>
      <c r="AD2330">
        <v>485.31</v>
      </c>
      <c r="AE2330">
        <v>0</v>
      </c>
      <c r="AF2330">
        <v>0</v>
      </c>
      <c r="AG2330">
        <v>0</v>
      </c>
      <c r="AH2330">
        <v>485.31</v>
      </c>
      <c r="AI2330">
        <v>1</v>
      </c>
      <c r="AJ2330">
        <v>1</v>
      </c>
      <c r="AK2330">
        <v>1</v>
      </c>
      <c r="AL2330">
        <v>1</v>
      </c>
      <c r="AM2330">
        <v>-2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14</v>
      </c>
      <c r="AT2330">
        <v>68.260000000000005</v>
      </c>
      <c r="AU2330" t="s">
        <v>14</v>
      </c>
      <c r="AV2330">
        <v>1</v>
      </c>
      <c r="AW2330">
        <v>2</v>
      </c>
      <c r="AX2330">
        <v>419118528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33127.260600000001</v>
      </c>
      <c r="BN2330">
        <v>68.260000000000005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33127.260600000001</v>
      </c>
      <c r="BU2330">
        <v>68.260000000000005</v>
      </c>
      <c r="BV2330">
        <v>0</v>
      </c>
      <c r="BW2330">
        <v>1</v>
      </c>
      <c r="CU2330">
        <f>ROUND(AT2330*Source!I893*AH2330*AL2330,2)</f>
        <v>331.26999999999998</v>
      </c>
      <c r="CV2330">
        <f>ROUND(Y2330*Source!I893,7)</f>
        <v>0.68259999999999998</v>
      </c>
      <c r="CW2330">
        <v>0</v>
      </c>
      <c r="CX2330">
        <f>ROUND(Y2330*Source!I893,7)</f>
        <v>0.68259999999999998</v>
      </c>
      <c r="CY2330">
        <f t="shared" ref="CY2330:CY2331" si="3831">AD2330</f>
        <v>485.31</v>
      </c>
      <c r="CZ2330">
        <f t="shared" ref="CZ2330:CZ2331" si="3832">AH2330</f>
        <v>485.31</v>
      </c>
      <c r="DA2330">
        <f t="shared" ref="DA2330:DA2331" si="3833">AL2330</f>
        <v>1</v>
      </c>
      <c r="DB2330">
        <f t="shared" ref="DB2330:DB2341" si="3834">ROUND(ROUND(AT2330*CZ2330,2),6)</f>
        <v>33127.260000000002</v>
      </c>
      <c r="DC2330">
        <f t="shared" ref="DC2330:DC2341" si="3835">ROUND(ROUND(AT2330*AG2330,2),6)</f>
        <v>0</v>
      </c>
      <c r="DD2330" t="s">
        <v>14</v>
      </c>
      <c r="DE2330" t="s">
        <v>14</v>
      </c>
      <c r="DF2330">
        <f t="shared" si="3811"/>
        <v>0</v>
      </c>
      <c r="DG2330">
        <f t="shared" si="3784"/>
        <v>0</v>
      </c>
      <c r="DH2330">
        <f t="shared" si="3777"/>
        <v>0</v>
      </c>
      <c r="DI2330">
        <f t="shared" si="3778"/>
        <v>331.26999999999998</v>
      </c>
      <c r="DJ2330">
        <f t="shared" ref="DJ2330:DJ2331" si="3836">DI2330</f>
        <v>331.26999999999998</v>
      </c>
      <c r="DK2330">
        <v>1</v>
      </c>
      <c r="DL2330" t="s">
        <v>14</v>
      </c>
      <c r="DM2330">
        <v>0</v>
      </c>
      <c r="DN2330" t="s">
        <v>14</v>
      </c>
      <c r="DO2330">
        <v>0</v>
      </c>
    </row>
    <row r="2331">
      <c r="A2331">
        <f>ROW(Source!A893)</f>
        <v>893</v>
      </c>
      <c r="B2331">
        <v>419115877</v>
      </c>
      <c r="C2331">
        <v>412996448</v>
      </c>
      <c r="D2331">
        <v>417090896</v>
      </c>
      <c r="E2331">
        <v>117</v>
      </c>
      <c r="F2331">
        <v>1</v>
      </c>
      <c r="G2331">
        <v>1</v>
      </c>
      <c r="H2331">
        <v>1</v>
      </c>
      <c r="I2331" t="s">
        <v>1844</v>
      </c>
      <c r="J2331" t="s">
        <v>14</v>
      </c>
      <c r="K2331" t="s">
        <v>1845</v>
      </c>
      <c r="L2331">
        <v>1191</v>
      </c>
      <c r="N2331">
        <v>1013</v>
      </c>
      <c r="O2331" t="s">
        <v>48</v>
      </c>
      <c r="P2331" t="s">
        <v>48</v>
      </c>
      <c r="Q2331">
        <v>1</v>
      </c>
      <c r="W2331">
        <v>0</v>
      </c>
      <c r="X2331">
        <v>-1417349443</v>
      </c>
      <c r="Y2331">
        <f t="shared" si="3830"/>
        <v>9.4000000000000004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1</v>
      </c>
      <c r="AQ2331">
        <v>1</v>
      </c>
      <c r="AR2331">
        <v>0</v>
      </c>
      <c r="AS2331" t="s">
        <v>14</v>
      </c>
      <c r="AT2331">
        <v>9.4000000000000004</v>
      </c>
      <c r="AU2331" t="s">
        <v>14</v>
      </c>
      <c r="AV2331">
        <v>2</v>
      </c>
      <c r="AW2331">
        <v>2</v>
      </c>
      <c r="AX2331">
        <v>419118529</v>
      </c>
      <c r="AY2331">
        <v>1</v>
      </c>
      <c r="AZ2331">
        <v>0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ROUND(Y2331*Source!I893,7)</f>
        <v>0.094</v>
      </c>
      <c r="CY2331">
        <f t="shared" si="3831"/>
        <v>0</v>
      </c>
      <c r="CZ2331">
        <f t="shared" si="3832"/>
        <v>0</v>
      </c>
      <c r="DA2331">
        <f t="shared" si="3833"/>
        <v>1</v>
      </c>
      <c r="DB2331">
        <f t="shared" si="3834"/>
        <v>0</v>
      </c>
      <c r="DC2331">
        <f t="shared" si="3835"/>
        <v>0</v>
      </c>
      <c r="DD2331" t="s">
        <v>14</v>
      </c>
      <c r="DE2331" t="s">
        <v>14</v>
      </c>
      <c r="DF2331">
        <f t="shared" si="3811"/>
        <v>0</v>
      </c>
      <c r="DG2331">
        <f t="shared" si="3784"/>
        <v>0</v>
      </c>
      <c r="DH2331">
        <f t="shared" si="3777"/>
        <v>0</v>
      </c>
      <c r="DI2331">
        <f t="shared" si="3778"/>
        <v>0</v>
      </c>
      <c r="DJ2331">
        <f t="shared" si="3836"/>
        <v>0</v>
      </c>
      <c r="DK2331">
        <v>0</v>
      </c>
      <c r="DL2331" t="s">
        <v>14</v>
      </c>
      <c r="DM2331">
        <v>0</v>
      </c>
      <c r="DN2331" t="s">
        <v>14</v>
      </c>
      <c r="DO2331">
        <v>0</v>
      </c>
    </row>
    <row r="2332">
      <c r="A2332">
        <f>ROW(Source!A893)</f>
        <v>893</v>
      </c>
      <c r="B2332">
        <v>419115877</v>
      </c>
      <c r="C2332">
        <v>412996448</v>
      </c>
      <c r="D2332">
        <v>417098495</v>
      </c>
      <c r="E2332">
        <v>1</v>
      </c>
      <c r="F2332">
        <v>1</v>
      </c>
      <c r="G2332">
        <v>1</v>
      </c>
      <c r="H2332">
        <v>2</v>
      </c>
      <c r="I2332" t="s">
        <v>800</v>
      </c>
      <c r="J2332" t="s">
        <v>1913</v>
      </c>
      <c r="K2332" t="s">
        <v>801</v>
      </c>
      <c r="L2332">
        <v>1368</v>
      </c>
      <c r="N2332">
        <v>1011</v>
      </c>
      <c r="O2332" t="s">
        <v>55</v>
      </c>
      <c r="P2332" t="s">
        <v>55</v>
      </c>
      <c r="Q2332">
        <v>1</v>
      </c>
      <c r="W2332">
        <v>0</v>
      </c>
      <c r="X2332">
        <v>1282244495</v>
      </c>
      <c r="Y2332">
        <f t="shared" si="3830"/>
        <v>9.4000000000000004</v>
      </c>
      <c r="AA2332">
        <v>0</v>
      </c>
      <c r="AB2332">
        <v>399.44</v>
      </c>
      <c r="AC2332">
        <v>539.69000000000005</v>
      </c>
      <c r="AD2332">
        <v>0</v>
      </c>
      <c r="AE2332">
        <v>0</v>
      </c>
      <c r="AF2332">
        <v>399.44</v>
      </c>
      <c r="AG2332">
        <v>539.69000000000005</v>
      </c>
      <c r="AH2332">
        <v>0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14</v>
      </c>
      <c r="AT2332">
        <v>9.4000000000000004</v>
      </c>
      <c r="AU2332" t="s">
        <v>14</v>
      </c>
      <c r="AV2332">
        <v>1</v>
      </c>
      <c r="AW2332">
        <v>2</v>
      </c>
      <c r="AX2332">
        <v>419118530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3754.7360000000003</v>
      </c>
      <c r="BL2332">
        <v>5073.0860000000011</v>
      </c>
      <c r="BM2332">
        <v>0</v>
      </c>
      <c r="BN2332">
        <v>0</v>
      </c>
      <c r="BO2332">
        <v>9.4000000000000004</v>
      </c>
      <c r="BP2332">
        <v>1</v>
      </c>
      <c r="BQ2332">
        <v>0</v>
      </c>
      <c r="BR2332">
        <v>3754.7360000000003</v>
      </c>
      <c r="BS2332">
        <v>5073.0860000000011</v>
      </c>
      <c r="BT2332">
        <v>0</v>
      </c>
      <c r="BU2332">
        <v>0</v>
      </c>
      <c r="BV2332">
        <v>9.4000000000000004</v>
      </c>
      <c r="BW2332">
        <v>1</v>
      </c>
      <c r="CV2332">
        <v>0</v>
      </c>
      <c r="CW2332">
        <f>ROUND(Y2332*Source!I893*DO2332,7)</f>
        <v>0.094</v>
      </c>
      <c r="CX2332">
        <f>ROUND(Y2332*Source!I893,7)</f>
        <v>0.094</v>
      </c>
      <c r="CY2332">
        <f t="shared" ref="CY2332:CY2333" si="3837">AB2332</f>
        <v>399.44</v>
      </c>
      <c r="CZ2332">
        <f t="shared" ref="CZ2332:CZ2333" si="3838">AF2332</f>
        <v>399.44</v>
      </c>
      <c r="DA2332">
        <f t="shared" ref="DA2332:DA2333" si="3839">AJ2332</f>
        <v>1</v>
      </c>
      <c r="DB2332">
        <f t="shared" si="3834"/>
        <v>3754.7399999999998</v>
      </c>
      <c r="DC2332">
        <f t="shared" si="3835"/>
        <v>5073.0900000000001</v>
      </c>
      <c r="DD2332" t="s">
        <v>14</v>
      </c>
      <c r="DE2332" t="s">
        <v>14</v>
      </c>
      <c r="DF2332">
        <f t="shared" si="3811"/>
        <v>0</v>
      </c>
      <c r="DG2332">
        <f t="shared" si="3784"/>
        <v>37.550000000000004</v>
      </c>
      <c r="DH2332">
        <f t="shared" si="3777"/>
        <v>50.730000000000004</v>
      </c>
      <c r="DI2332">
        <f t="shared" si="3778"/>
        <v>0</v>
      </c>
      <c r="DJ2332">
        <f t="shared" ref="DJ2332:DJ2333" si="3840">DG2332+DH2332</f>
        <v>88.280000000000001</v>
      </c>
      <c r="DK2332">
        <v>1</v>
      </c>
      <c r="DL2332" t="s">
        <v>690</v>
      </c>
      <c r="DM2332">
        <v>4</v>
      </c>
      <c r="DN2332" t="s">
        <v>48</v>
      </c>
      <c r="DO2332">
        <v>1</v>
      </c>
    </row>
    <row r="2333">
      <c r="A2333">
        <f>ROW(Source!A893)</f>
        <v>893</v>
      </c>
      <c r="B2333">
        <v>419115877</v>
      </c>
      <c r="C2333">
        <v>412996448</v>
      </c>
      <c r="D2333">
        <v>417098892</v>
      </c>
      <c r="E2333">
        <v>1</v>
      </c>
      <c r="F2333">
        <v>1</v>
      </c>
      <c r="G2333">
        <v>1</v>
      </c>
      <c r="H2333">
        <v>2</v>
      </c>
      <c r="I2333" t="s">
        <v>922</v>
      </c>
      <c r="J2333" t="s">
        <v>1931</v>
      </c>
      <c r="K2333" t="s">
        <v>923</v>
      </c>
      <c r="L2333">
        <v>1368</v>
      </c>
      <c r="N2333">
        <v>1011</v>
      </c>
      <c r="O2333" t="s">
        <v>55</v>
      </c>
      <c r="P2333" t="s">
        <v>55</v>
      </c>
      <c r="Q2333">
        <v>1</v>
      </c>
      <c r="W2333">
        <v>0</v>
      </c>
      <c r="X2333">
        <v>584770812</v>
      </c>
      <c r="Y2333">
        <f t="shared" si="3830"/>
        <v>28.199999999999999</v>
      </c>
      <c r="AA2333">
        <v>0</v>
      </c>
      <c r="AB2333">
        <v>3.1200000000000001</v>
      </c>
      <c r="AC2333">
        <v>0</v>
      </c>
      <c r="AD2333">
        <v>0</v>
      </c>
      <c r="AE2333">
        <v>0</v>
      </c>
      <c r="AF2333">
        <v>2.1099999999999999</v>
      </c>
      <c r="AG2333">
        <v>0</v>
      </c>
      <c r="AH2333">
        <v>0</v>
      </c>
      <c r="AI2333">
        <v>1</v>
      </c>
      <c r="AJ2333">
        <v>1.48</v>
      </c>
      <c r="AK2333">
        <v>1</v>
      </c>
      <c r="AL2333">
        <v>1</v>
      </c>
      <c r="AM2333">
        <v>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14</v>
      </c>
      <c r="AT2333">
        <v>28.199999999999999</v>
      </c>
      <c r="AU2333" t="s">
        <v>14</v>
      </c>
      <c r="AV2333">
        <v>1</v>
      </c>
      <c r="AW2333">
        <v>2</v>
      </c>
      <c r="AX2333">
        <v>419118531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59.501999999999995</v>
      </c>
      <c r="BL2333">
        <v>0</v>
      </c>
      <c r="BM2333">
        <v>0</v>
      </c>
      <c r="BN2333">
        <v>0</v>
      </c>
      <c r="BO2333">
        <v>0</v>
      </c>
      <c r="BP2333">
        <v>1</v>
      </c>
      <c r="BQ2333">
        <v>0</v>
      </c>
      <c r="BR2333">
        <v>59.501999999999995</v>
      </c>
      <c r="BS2333">
        <v>0</v>
      </c>
      <c r="BT2333">
        <v>0</v>
      </c>
      <c r="BU2333">
        <v>0</v>
      </c>
      <c r="BV2333">
        <v>0</v>
      </c>
      <c r="BW2333">
        <v>1</v>
      </c>
      <c r="CV2333">
        <v>0</v>
      </c>
      <c r="CW2333">
        <f>ROUND(Y2333*Source!I893*DO2333,7)</f>
        <v>0</v>
      </c>
      <c r="CX2333">
        <f>ROUND(Y2333*Source!I893,7)</f>
        <v>0.28199999999999997</v>
      </c>
      <c r="CY2333">
        <f t="shared" si="3837"/>
        <v>3.1200000000000001</v>
      </c>
      <c r="CZ2333">
        <f t="shared" si="3838"/>
        <v>2.1099999999999999</v>
      </c>
      <c r="DA2333">
        <f t="shared" si="3839"/>
        <v>1.48</v>
      </c>
      <c r="DB2333">
        <f t="shared" si="3834"/>
        <v>59.5</v>
      </c>
      <c r="DC2333">
        <f t="shared" si="3835"/>
        <v>0</v>
      </c>
      <c r="DD2333" t="s">
        <v>14</v>
      </c>
      <c r="DE2333" t="s">
        <v>14</v>
      </c>
      <c r="DF2333">
        <f t="shared" si="3811"/>
        <v>0</v>
      </c>
      <c r="DG2333">
        <f>ROUND(ROUND(AF2333*AJ2333,2)*CX2333,2)</f>
        <v>0.88</v>
      </c>
      <c r="DH2333">
        <f t="shared" si="3777"/>
        <v>0</v>
      </c>
      <c r="DI2333">
        <f t="shared" si="3778"/>
        <v>0</v>
      </c>
      <c r="DJ2333">
        <f t="shared" si="3840"/>
        <v>0.88</v>
      </c>
      <c r="DK2333">
        <v>0</v>
      </c>
      <c r="DL2333" t="s">
        <v>14</v>
      </c>
      <c r="DM2333">
        <v>0</v>
      </c>
      <c r="DN2333" t="s">
        <v>14</v>
      </c>
      <c r="DO2333">
        <v>0</v>
      </c>
    </row>
    <row r="2334">
      <c r="A2334">
        <f>ROW(Source!A894)</f>
        <v>894</v>
      </c>
      <c r="B2334">
        <v>419115877</v>
      </c>
      <c r="C2334">
        <v>412996457</v>
      </c>
      <c r="D2334">
        <v>417090692</v>
      </c>
      <c r="E2334">
        <v>117</v>
      </c>
      <c r="F2334">
        <v>1</v>
      </c>
      <c r="G2334">
        <v>1</v>
      </c>
      <c r="H2334">
        <v>1</v>
      </c>
      <c r="I2334" t="s">
        <v>844</v>
      </c>
      <c r="J2334" t="s">
        <v>14</v>
      </c>
      <c r="K2334" t="s">
        <v>845</v>
      </c>
      <c r="L2334">
        <v>1191</v>
      </c>
      <c r="N2334">
        <v>1013</v>
      </c>
      <c r="O2334" t="s">
        <v>48</v>
      </c>
      <c r="P2334" t="s">
        <v>48</v>
      </c>
      <c r="Q2334">
        <v>1</v>
      </c>
      <c r="W2334">
        <v>0</v>
      </c>
      <c r="X2334">
        <v>1682852000</v>
      </c>
      <c r="Y2334">
        <f t="shared" si="3830"/>
        <v>52.630000000000003</v>
      </c>
      <c r="AA2334">
        <v>0</v>
      </c>
      <c r="AB2334">
        <v>0</v>
      </c>
      <c r="AC2334">
        <v>0</v>
      </c>
      <c r="AD2334">
        <v>467.19</v>
      </c>
      <c r="AE2334">
        <v>0</v>
      </c>
      <c r="AF2334">
        <v>0</v>
      </c>
      <c r="AG2334">
        <v>0</v>
      </c>
      <c r="AH2334">
        <v>467.19</v>
      </c>
      <c r="AI2334">
        <v>1</v>
      </c>
      <c r="AJ2334">
        <v>1</v>
      </c>
      <c r="AK2334">
        <v>1</v>
      </c>
      <c r="AL2334">
        <v>1</v>
      </c>
      <c r="AM2334">
        <v>-2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14</v>
      </c>
      <c r="AT2334">
        <v>52.630000000000003</v>
      </c>
      <c r="AU2334" t="s">
        <v>14</v>
      </c>
      <c r="AV2334">
        <v>1</v>
      </c>
      <c r="AW2334">
        <v>2</v>
      </c>
      <c r="AX2334">
        <v>419118532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24588.209699999999</v>
      </c>
      <c r="BN2334">
        <v>52.630000000000003</v>
      </c>
      <c r="BO2334">
        <v>0</v>
      </c>
      <c r="BP2334">
        <v>1</v>
      </c>
      <c r="BQ2334">
        <v>0</v>
      </c>
      <c r="BR2334">
        <v>0</v>
      </c>
      <c r="BS2334">
        <v>0</v>
      </c>
      <c r="BT2334">
        <v>24588.209699999999</v>
      </c>
      <c r="BU2334">
        <v>52.630000000000003</v>
      </c>
      <c r="BV2334">
        <v>0</v>
      </c>
      <c r="BW2334">
        <v>1</v>
      </c>
      <c r="CU2334">
        <f>ROUND(AT2334*Source!I894*AH2334*AL2334,2)</f>
        <v>245.88</v>
      </c>
      <c r="CV2334">
        <f>ROUND(Y2334*Source!I894,7)</f>
        <v>0.52629999999999999</v>
      </c>
      <c r="CW2334">
        <v>0</v>
      </c>
      <c r="CX2334">
        <f>ROUND(Y2334*Source!I894,7)</f>
        <v>0.52629999999999999</v>
      </c>
      <c r="CY2334">
        <f t="shared" ref="CY2334:CY2335" si="3841">AD2334</f>
        <v>467.19</v>
      </c>
      <c r="CZ2334">
        <f t="shared" ref="CZ2334:CZ2335" si="3842">AH2334</f>
        <v>467.19</v>
      </c>
      <c r="DA2334">
        <f t="shared" ref="DA2334:DA2335" si="3843">AL2334</f>
        <v>1</v>
      </c>
      <c r="DB2334">
        <f t="shared" si="3834"/>
        <v>24588.209999999999</v>
      </c>
      <c r="DC2334">
        <f t="shared" si="3835"/>
        <v>0</v>
      </c>
      <c r="DD2334" t="s">
        <v>14</v>
      </c>
      <c r="DE2334" t="s">
        <v>14</v>
      </c>
      <c r="DF2334">
        <f t="shared" si="3811"/>
        <v>0</v>
      </c>
      <c r="DG2334">
        <f t="shared" ref="DG2334:DG2336" si="3844">ROUND(ROUND(AF2334,2)*CX2334,2)</f>
        <v>0</v>
      </c>
      <c r="DH2334">
        <f t="shared" si="3777"/>
        <v>0</v>
      </c>
      <c r="DI2334">
        <f t="shared" si="3778"/>
        <v>245.88</v>
      </c>
      <c r="DJ2334">
        <f t="shared" ref="DJ2334:DJ2335" si="3845">DI2334</f>
        <v>245.88</v>
      </c>
      <c r="DK2334">
        <v>1</v>
      </c>
      <c r="DL2334" t="s">
        <v>14</v>
      </c>
      <c r="DM2334">
        <v>0</v>
      </c>
      <c r="DN2334" t="s">
        <v>14</v>
      </c>
      <c r="DO2334">
        <v>0</v>
      </c>
    </row>
    <row r="2335">
      <c r="A2335">
        <f>ROW(Source!A894)</f>
        <v>894</v>
      </c>
      <c r="B2335">
        <v>419115877</v>
      </c>
      <c r="C2335">
        <v>412996457</v>
      </c>
      <c r="D2335">
        <v>417090896</v>
      </c>
      <c r="E2335">
        <v>117</v>
      </c>
      <c r="F2335">
        <v>1</v>
      </c>
      <c r="G2335">
        <v>1</v>
      </c>
      <c r="H2335">
        <v>1</v>
      </c>
      <c r="I2335" t="s">
        <v>1844</v>
      </c>
      <c r="J2335" t="s">
        <v>14</v>
      </c>
      <c r="K2335" t="s">
        <v>1845</v>
      </c>
      <c r="L2335">
        <v>1191</v>
      </c>
      <c r="N2335">
        <v>1013</v>
      </c>
      <c r="O2335" t="s">
        <v>48</v>
      </c>
      <c r="P2335" t="s">
        <v>48</v>
      </c>
      <c r="Q2335">
        <v>1</v>
      </c>
      <c r="W2335">
        <v>0</v>
      </c>
      <c r="X2335">
        <v>-1417349443</v>
      </c>
      <c r="Y2335">
        <f t="shared" si="3830"/>
        <v>6.4000000000000004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</v>
      </c>
      <c r="AJ2335">
        <v>1</v>
      </c>
      <c r="AK2335">
        <v>1</v>
      </c>
      <c r="AL2335">
        <v>1</v>
      </c>
      <c r="AM2335">
        <v>-2</v>
      </c>
      <c r="AN2335">
        <v>0</v>
      </c>
      <c r="AO2335">
        <v>0</v>
      </c>
      <c r="AP2335">
        <v>1</v>
      </c>
      <c r="AQ2335">
        <v>1</v>
      </c>
      <c r="AR2335">
        <v>0</v>
      </c>
      <c r="AS2335" t="s">
        <v>14</v>
      </c>
      <c r="AT2335">
        <v>6.4000000000000004</v>
      </c>
      <c r="AU2335" t="s">
        <v>14</v>
      </c>
      <c r="AV2335">
        <v>2</v>
      </c>
      <c r="AW2335">
        <v>2</v>
      </c>
      <c r="AX2335">
        <v>419118533</v>
      </c>
      <c r="AY2335">
        <v>1</v>
      </c>
      <c r="AZ2335">
        <v>0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CV2335">
        <v>0</v>
      </c>
      <c r="CW2335">
        <v>0</v>
      </c>
      <c r="CX2335">
        <f>ROUND(Y2335*Source!I894,7)</f>
        <v>0.064000000000000001</v>
      </c>
      <c r="CY2335">
        <f t="shared" si="3841"/>
        <v>0</v>
      </c>
      <c r="CZ2335">
        <f t="shared" si="3842"/>
        <v>0</v>
      </c>
      <c r="DA2335">
        <f t="shared" si="3843"/>
        <v>1</v>
      </c>
      <c r="DB2335">
        <f t="shared" si="3834"/>
        <v>0</v>
      </c>
      <c r="DC2335">
        <f t="shared" si="3835"/>
        <v>0</v>
      </c>
      <c r="DD2335" t="s">
        <v>14</v>
      </c>
      <c r="DE2335" t="s">
        <v>14</v>
      </c>
      <c r="DF2335">
        <f t="shared" si="3811"/>
        <v>0</v>
      </c>
      <c r="DG2335">
        <f t="shared" si="3844"/>
        <v>0</v>
      </c>
      <c r="DH2335">
        <f t="shared" si="3777"/>
        <v>0</v>
      </c>
      <c r="DI2335">
        <f t="shared" si="3778"/>
        <v>0</v>
      </c>
      <c r="DJ2335">
        <f t="shared" si="3845"/>
        <v>0</v>
      </c>
      <c r="DK2335">
        <v>0</v>
      </c>
      <c r="DL2335" t="s">
        <v>14</v>
      </c>
      <c r="DM2335">
        <v>0</v>
      </c>
      <c r="DN2335" t="s">
        <v>14</v>
      </c>
      <c r="DO2335">
        <v>0</v>
      </c>
    </row>
    <row r="2336">
      <c r="A2336">
        <f>ROW(Source!A894)</f>
        <v>894</v>
      </c>
      <c r="B2336">
        <v>419115877</v>
      </c>
      <c r="C2336">
        <v>412996457</v>
      </c>
      <c r="D2336">
        <v>417098495</v>
      </c>
      <c r="E2336">
        <v>1</v>
      </c>
      <c r="F2336">
        <v>1</v>
      </c>
      <c r="G2336">
        <v>1</v>
      </c>
      <c r="H2336">
        <v>2</v>
      </c>
      <c r="I2336" t="s">
        <v>800</v>
      </c>
      <c r="J2336" t="s">
        <v>1913</v>
      </c>
      <c r="K2336" t="s">
        <v>801</v>
      </c>
      <c r="L2336">
        <v>1368</v>
      </c>
      <c r="N2336">
        <v>1011</v>
      </c>
      <c r="O2336" t="s">
        <v>55</v>
      </c>
      <c r="P2336" t="s">
        <v>55</v>
      </c>
      <c r="Q2336">
        <v>1</v>
      </c>
      <c r="W2336">
        <v>0</v>
      </c>
      <c r="X2336">
        <v>1282244495</v>
      </c>
      <c r="Y2336">
        <f t="shared" si="3830"/>
        <v>6.4000000000000004</v>
      </c>
      <c r="AA2336">
        <v>0</v>
      </c>
      <c r="AB2336">
        <v>399.44</v>
      </c>
      <c r="AC2336">
        <v>539.69000000000005</v>
      </c>
      <c r="AD2336">
        <v>0</v>
      </c>
      <c r="AE2336">
        <v>0</v>
      </c>
      <c r="AF2336">
        <v>399.44</v>
      </c>
      <c r="AG2336">
        <v>539.69000000000005</v>
      </c>
      <c r="AH2336">
        <v>0</v>
      </c>
      <c r="AI2336">
        <v>1</v>
      </c>
      <c r="AJ2336">
        <v>1</v>
      </c>
      <c r="AK2336">
        <v>1</v>
      </c>
      <c r="AL2336">
        <v>1</v>
      </c>
      <c r="AM2336">
        <v>-2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14</v>
      </c>
      <c r="AT2336">
        <v>6.4000000000000004</v>
      </c>
      <c r="AU2336" t="s">
        <v>14</v>
      </c>
      <c r="AV2336">
        <v>1</v>
      </c>
      <c r="AW2336">
        <v>2</v>
      </c>
      <c r="AX2336">
        <v>419118534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2556.4160000000002</v>
      </c>
      <c r="BL2336">
        <v>3454.0160000000005</v>
      </c>
      <c r="BM2336">
        <v>0</v>
      </c>
      <c r="BN2336">
        <v>0</v>
      </c>
      <c r="BO2336">
        <v>6.4000000000000004</v>
      </c>
      <c r="BP2336">
        <v>1</v>
      </c>
      <c r="BQ2336">
        <v>0</v>
      </c>
      <c r="BR2336">
        <v>2556.4160000000002</v>
      </c>
      <c r="BS2336">
        <v>3454.0160000000005</v>
      </c>
      <c r="BT2336">
        <v>0</v>
      </c>
      <c r="BU2336">
        <v>0</v>
      </c>
      <c r="BV2336">
        <v>6.4000000000000004</v>
      </c>
      <c r="BW2336">
        <v>1</v>
      </c>
      <c r="CV2336">
        <v>0</v>
      </c>
      <c r="CW2336">
        <f>ROUND(Y2336*Source!I894*DO2336,7)</f>
        <v>0.064000000000000001</v>
      </c>
      <c r="CX2336">
        <f>ROUND(Y2336*Source!I894,7)</f>
        <v>0.064000000000000001</v>
      </c>
      <c r="CY2336">
        <f t="shared" ref="CY2336:CY2337" si="3846">AB2336</f>
        <v>399.44</v>
      </c>
      <c r="CZ2336">
        <f t="shared" ref="CZ2336:CZ2337" si="3847">AF2336</f>
        <v>399.44</v>
      </c>
      <c r="DA2336">
        <f t="shared" ref="DA2336:DA2337" si="3848">AJ2336</f>
        <v>1</v>
      </c>
      <c r="DB2336">
        <f t="shared" si="3834"/>
        <v>2556.4200000000001</v>
      </c>
      <c r="DC2336">
        <f t="shared" si="3835"/>
        <v>3454.02</v>
      </c>
      <c r="DD2336" t="s">
        <v>14</v>
      </c>
      <c r="DE2336" t="s">
        <v>14</v>
      </c>
      <c r="DF2336">
        <f t="shared" si="3811"/>
        <v>0</v>
      </c>
      <c r="DG2336">
        <f t="shared" si="3844"/>
        <v>25.560000000000002</v>
      </c>
      <c r="DH2336">
        <f t="shared" si="3777"/>
        <v>34.539999999999999</v>
      </c>
      <c r="DI2336">
        <f t="shared" si="3778"/>
        <v>0</v>
      </c>
      <c r="DJ2336">
        <f t="shared" ref="DJ2336:DJ2337" si="3849">DG2336+DH2336</f>
        <v>60.100000000000001</v>
      </c>
      <c r="DK2336">
        <v>1</v>
      </c>
      <c r="DL2336" t="s">
        <v>690</v>
      </c>
      <c r="DM2336">
        <v>4</v>
      </c>
      <c r="DN2336" t="s">
        <v>48</v>
      </c>
      <c r="DO2336">
        <v>1</v>
      </c>
    </row>
    <row r="2337">
      <c r="A2337">
        <f>ROW(Source!A894)</f>
        <v>894</v>
      </c>
      <c r="B2337">
        <v>419115877</v>
      </c>
      <c r="C2337">
        <v>412996457</v>
      </c>
      <c r="D2337">
        <v>417098892</v>
      </c>
      <c r="E2337">
        <v>1</v>
      </c>
      <c r="F2337">
        <v>1</v>
      </c>
      <c r="G2337">
        <v>1</v>
      </c>
      <c r="H2337">
        <v>2</v>
      </c>
      <c r="I2337" t="s">
        <v>922</v>
      </c>
      <c r="J2337" t="s">
        <v>1931</v>
      </c>
      <c r="K2337" t="s">
        <v>923</v>
      </c>
      <c r="L2337">
        <v>1368</v>
      </c>
      <c r="N2337">
        <v>1011</v>
      </c>
      <c r="O2337" t="s">
        <v>55</v>
      </c>
      <c r="P2337" t="s">
        <v>55</v>
      </c>
      <c r="Q2337">
        <v>1</v>
      </c>
      <c r="W2337">
        <v>0</v>
      </c>
      <c r="X2337">
        <v>584770812</v>
      </c>
      <c r="Y2337">
        <f t="shared" si="3830"/>
        <v>19.199999999999999</v>
      </c>
      <c r="AA2337">
        <v>0</v>
      </c>
      <c r="AB2337">
        <v>3.1200000000000001</v>
      </c>
      <c r="AC2337">
        <v>0</v>
      </c>
      <c r="AD2337">
        <v>0</v>
      </c>
      <c r="AE2337">
        <v>0</v>
      </c>
      <c r="AF2337">
        <v>2.1099999999999999</v>
      </c>
      <c r="AG2337">
        <v>0</v>
      </c>
      <c r="AH2337">
        <v>0</v>
      </c>
      <c r="AI2337">
        <v>1</v>
      </c>
      <c r="AJ2337">
        <v>1.48</v>
      </c>
      <c r="AK2337">
        <v>1</v>
      </c>
      <c r="AL2337">
        <v>1</v>
      </c>
      <c r="AM2337">
        <v>2</v>
      </c>
      <c r="AN2337">
        <v>0</v>
      </c>
      <c r="AO2337">
        <v>0</v>
      </c>
      <c r="AP2337">
        <v>1</v>
      </c>
      <c r="AQ2337">
        <v>1</v>
      </c>
      <c r="AR2337">
        <v>0</v>
      </c>
      <c r="AS2337" t="s">
        <v>14</v>
      </c>
      <c r="AT2337">
        <v>19.199999999999999</v>
      </c>
      <c r="AU2337" t="s">
        <v>14</v>
      </c>
      <c r="AV2337">
        <v>1</v>
      </c>
      <c r="AW2337">
        <v>2</v>
      </c>
      <c r="AX2337">
        <v>419118535</v>
      </c>
      <c r="AY2337">
        <v>1</v>
      </c>
      <c r="AZ2337">
        <v>0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40.511999999999993</v>
      </c>
      <c r="BL2337">
        <v>0</v>
      </c>
      <c r="BM2337">
        <v>0</v>
      </c>
      <c r="BN2337">
        <v>0</v>
      </c>
      <c r="BO2337">
        <v>0</v>
      </c>
      <c r="BP2337">
        <v>1</v>
      </c>
      <c r="BQ2337">
        <v>0</v>
      </c>
      <c r="BR2337">
        <v>40.511999999999993</v>
      </c>
      <c r="BS2337">
        <v>0</v>
      </c>
      <c r="BT2337">
        <v>0</v>
      </c>
      <c r="BU2337">
        <v>0</v>
      </c>
      <c r="BV2337">
        <v>0</v>
      </c>
      <c r="BW2337">
        <v>1</v>
      </c>
      <c r="CV2337">
        <v>0</v>
      </c>
      <c r="CW2337">
        <f>ROUND(Y2337*Source!I894*DO2337,7)</f>
        <v>0</v>
      </c>
      <c r="CX2337">
        <f>ROUND(Y2337*Source!I894,7)</f>
        <v>0.192</v>
      </c>
      <c r="CY2337">
        <f t="shared" si="3846"/>
        <v>3.1200000000000001</v>
      </c>
      <c r="CZ2337">
        <f t="shared" si="3847"/>
        <v>2.1099999999999999</v>
      </c>
      <c r="DA2337">
        <f t="shared" si="3848"/>
        <v>1.48</v>
      </c>
      <c r="DB2337">
        <f t="shared" si="3834"/>
        <v>40.509999999999998</v>
      </c>
      <c r="DC2337">
        <f t="shared" si="3835"/>
        <v>0</v>
      </c>
      <c r="DD2337" t="s">
        <v>14</v>
      </c>
      <c r="DE2337" t="s">
        <v>14</v>
      </c>
      <c r="DF2337">
        <f t="shared" si="3811"/>
        <v>0</v>
      </c>
      <c r="DG2337">
        <f>ROUND(ROUND(AF2337*AJ2337,2)*CX2337,2)</f>
        <v>0.59999999999999998</v>
      </c>
      <c r="DH2337">
        <f t="shared" si="3777"/>
        <v>0</v>
      </c>
      <c r="DI2337">
        <f t="shared" si="3778"/>
        <v>0</v>
      </c>
      <c r="DJ2337">
        <f t="shared" si="3849"/>
        <v>0.59999999999999998</v>
      </c>
      <c r="DK2337">
        <v>0</v>
      </c>
      <c r="DL2337" t="s">
        <v>14</v>
      </c>
      <c r="DM2337">
        <v>0</v>
      </c>
      <c r="DN2337" t="s">
        <v>14</v>
      </c>
      <c r="DO2337">
        <v>0</v>
      </c>
    </row>
    <row r="2338">
      <c r="A2338">
        <f>ROW(Source!A895)</f>
        <v>895</v>
      </c>
      <c r="B2338">
        <v>419115877</v>
      </c>
      <c r="C2338">
        <v>412996466</v>
      </c>
      <c r="D2338">
        <v>417090698</v>
      </c>
      <c r="E2338">
        <v>117</v>
      </c>
      <c r="F2338">
        <v>1</v>
      </c>
      <c r="G2338">
        <v>1</v>
      </c>
      <c r="H2338">
        <v>1</v>
      </c>
      <c r="I2338" t="s">
        <v>733</v>
      </c>
      <c r="J2338" t="s">
        <v>14</v>
      </c>
      <c r="K2338" t="s">
        <v>734</v>
      </c>
      <c r="L2338">
        <v>1191</v>
      </c>
      <c r="N2338">
        <v>1013</v>
      </c>
      <c r="O2338" t="s">
        <v>48</v>
      </c>
      <c r="P2338" t="s">
        <v>48</v>
      </c>
      <c r="Q2338">
        <v>1</v>
      </c>
      <c r="W2338">
        <v>0</v>
      </c>
      <c r="X2338">
        <v>1014935341</v>
      </c>
      <c r="Y2338">
        <f t="shared" si="3830"/>
        <v>69.799999999999997</v>
      </c>
      <c r="AA2338">
        <v>0</v>
      </c>
      <c r="AB2338">
        <v>0</v>
      </c>
      <c r="AC2338">
        <v>0</v>
      </c>
      <c r="AD2338">
        <v>475.25</v>
      </c>
      <c r="AE2338">
        <v>0</v>
      </c>
      <c r="AF2338">
        <v>0</v>
      </c>
      <c r="AG2338">
        <v>0</v>
      </c>
      <c r="AH2338">
        <v>475.25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14</v>
      </c>
      <c r="AT2338">
        <v>69.799999999999997</v>
      </c>
      <c r="AU2338" t="s">
        <v>14</v>
      </c>
      <c r="AV2338">
        <v>1</v>
      </c>
      <c r="AW2338">
        <v>2</v>
      </c>
      <c r="AX2338">
        <v>419118536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33172.449999999997</v>
      </c>
      <c r="BN2338">
        <v>69.799999999999997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33172.449999999997</v>
      </c>
      <c r="BU2338">
        <v>69.799999999999997</v>
      </c>
      <c r="BV2338">
        <v>0</v>
      </c>
      <c r="BW2338">
        <v>1</v>
      </c>
      <c r="CU2338">
        <f>ROUND(AT2338*Source!I895*AH2338*AL2338,2)</f>
        <v>331.72000000000003</v>
      </c>
      <c r="CV2338">
        <f>ROUND(Y2338*Source!I895,7)</f>
        <v>0.69799999999999995</v>
      </c>
      <c r="CW2338">
        <v>0</v>
      </c>
      <c r="CX2338">
        <f>ROUND(Y2338*Source!I895,7)</f>
        <v>0.69799999999999995</v>
      </c>
      <c r="CY2338">
        <f t="shared" ref="CY2338:CY2339" si="3850">AD2338</f>
        <v>475.25</v>
      </c>
      <c r="CZ2338">
        <f t="shared" ref="CZ2338:CZ2339" si="3851">AH2338</f>
        <v>475.25</v>
      </c>
      <c r="DA2338">
        <f t="shared" ref="DA2338:DA2339" si="3852">AL2338</f>
        <v>1</v>
      </c>
      <c r="DB2338">
        <f t="shared" si="3834"/>
        <v>33172.449999999997</v>
      </c>
      <c r="DC2338">
        <f t="shared" si="3835"/>
        <v>0</v>
      </c>
      <c r="DD2338" t="s">
        <v>14</v>
      </c>
      <c r="DE2338" t="s">
        <v>14</v>
      </c>
      <c r="DF2338">
        <f t="shared" si="3811"/>
        <v>0</v>
      </c>
      <c r="DG2338">
        <f t="shared" ref="DG2338:DG2375" si="3853">ROUND(ROUND(AF2338,2)*CX2338,2)</f>
        <v>0</v>
      </c>
      <c r="DH2338">
        <f t="shared" si="3777"/>
        <v>0</v>
      </c>
      <c r="DI2338">
        <f t="shared" si="3778"/>
        <v>331.72000000000003</v>
      </c>
      <c r="DJ2338">
        <f t="shared" ref="DJ2338:DJ2339" si="3854">DI2338</f>
        <v>331.72000000000003</v>
      </c>
      <c r="DK2338">
        <v>1</v>
      </c>
      <c r="DL2338" t="s">
        <v>14</v>
      </c>
      <c r="DM2338">
        <v>0</v>
      </c>
      <c r="DN2338" t="s">
        <v>14</v>
      </c>
      <c r="DO2338">
        <v>0</v>
      </c>
    </row>
    <row r="2339">
      <c r="A2339">
        <f>ROW(Source!A895)</f>
        <v>895</v>
      </c>
      <c r="B2339">
        <v>419115877</v>
      </c>
      <c r="C2339">
        <v>412996466</v>
      </c>
      <c r="D2339">
        <v>417090896</v>
      </c>
      <c r="E2339">
        <v>117</v>
      </c>
      <c r="F2339">
        <v>1</v>
      </c>
      <c r="G2339">
        <v>1</v>
      </c>
      <c r="H2339">
        <v>1</v>
      </c>
      <c r="I2339" t="s">
        <v>1844</v>
      </c>
      <c r="J2339" t="s">
        <v>14</v>
      </c>
      <c r="K2339" t="s">
        <v>1845</v>
      </c>
      <c r="L2339">
        <v>1191</v>
      </c>
      <c r="N2339">
        <v>1013</v>
      </c>
      <c r="O2339" t="s">
        <v>48</v>
      </c>
      <c r="P2339" t="s">
        <v>48</v>
      </c>
      <c r="Q2339">
        <v>1</v>
      </c>
      <c r="W2339">
        <v>0</v>
      </c>
      <c r="X2339">
        <v>-1417349443</v>
      </c>
      <c r="Y2339">
        <f t="shared" si="3830"/>
        <v>0.65000000000000002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1</v>
      </c>
      <c r="AK2339">
        <v>1</v>
      </c>
      <c r="AL2339">
        <v>1</v>
      </c>
      <c r="AM2339">
        <v>-2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14</v>
      </c>
      <c r="AT2339">
        <v>0.65000000000000002</v>
      </c>
      <c r="AU2339" t="s">
        <v>14</v>
      </c>
      <c r="AV2339">
        <v>2</v>
      </c>
      <c r="AW2339">
        <v>2</v>
      </c>
      <c r="AX2339">
        <v>419118537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CV2339">
        <v>0</v>
      </c>
      <c r="CW2339">
        <v>0</v>
      </c>
      <c r="CX2339">
        <f>ROUND(Y2339*Source!I895,7)</f>
        <v>0.0064999999999999997</v>
      </c>
      <c r="CY2339">
        <f t="shared" si="3850"/>
        <v>0</v>
      </c>
      <c r="CZ2339">
        <f t="shared" si="3851"/>
        <v>0</v>
      </c>
      <c r="DA2339">
        <f t="shared" si="3852"/>
        <v>1</v>
      </c>
      <c r="DB2339">
        <f t="shared" si="3834"/>
        <v>0</v>
      </c>
      <c r="DC2339">
        <f t="shared" si="3835"/>
        <v>0</v>
      </c>
      <c r="DD2339" t="s">
        <v>14</v>
      </c>
      <c r="DE2339" t="s">
        <v>14</v>
      </c>
      <c r="DF2339">
        <f t="shared" si="3811"/>
        <v>0</v>
      </c>
      <c r="DG2339">
        <f t="shared" si="3853"/>
        <v>0</v>
      </c>
      <c r="DH2339">
        <f t="shared" si="3777"/>
        <v>0</v>
      </c>
      <c r="DI2339">
        <f t="shared" si="3778"/>
        <v>0</v>
      </c>
      <c r="DJ2339">
        <f t="shared" si="3854"/>
        <v>0</v>
      </c>
      <c r="DK2339">
        <v>0</v>
      </c>
      <c r="DL2339" t="s">
        <v>14</v>
      </c>
      <c r="DM2339">
        <v>0</v>
      </c>
      <c r="DN2339" t="s">
        <v>14</v>
      </c>
      <c r="DO2339">
        <v>0</v>
      </c>
    </row>
    <row r="2340">
      <c r="A2340">
        <f>ROW(Source!A895)</f>
        <v>895</v>
      </c>
      <c r="B2340">
        <v>419115877</v>
      </c>
      <c r="C2340">
        <v>412996466</v>
      </c>
      <c r="D2340">
        <v>417097392</v>
      </c>
      <c r="E2340">
        <v>1</v>
      </c>
      <c r="F2340">
        <v>1</v>
      </c>
      <c r="G2340">
        <v>1</v>
      </c>
      <c r="H2340">
        <v>2</v>
      </c>
      <c r="I2340" t="s">
        <v>872</v>
      </c>
      <c r="J2340" t="s">
        <v>1927</v>
      </c>
      <c r="K2340" t="s">
        <v>873</v>
      </c>
      <c r="L2340">
        <v>1368</v>
      </c>
      <c r="N2340">
        <v>1011</v>
      </c>
      <c r="O2340" t="s">
        <v>55</v>
      </c>
      <c r="P2340" t="s">
        <v>55</v>
      </c>
      <c r="Q2340">
        <v>1</v>
      </c>
      <c r="W2340">
        <v>0</v>
      </c>
      <c r="X2340">
        <v>639918019</v>
      </c>
      <c r="Y2340">
        <f t="shared" si="3830"/>
        <v>0.60999999999999999</v>
      </c>
      <c r="AA2340">
        <v>0</v>
      </c>
      <c r="AB2340">
        <v>1626.29</v>
      </c>
      <c r="AC2340">
        <v>724.95000000000005</v>
      </c>
      <c r="AD2340">
        <v>0</v>
      </c>
      <c r="AE2340">
        <v>0</v>
      </c>
      <c r="AF2340">
        <v>1626.29</v>
      </c>
      <c r="AG2340">
        <v>724.95000000000005</v>
      </c>
      <c r="AH2340">
        <v>0</v>
      </c>
      <c r="AI2340">
        <v>1</v>
      </c>
      <c r="AJ2340">
        <v>1</v>
      </c>
      <c r="AK2340">
        <v>1</v>
      </c>
      <c r="AL2340">
        <v>1</v>
      </c>
      <c r="AM2340">
        <v>-2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14</v>
      </c>
      <c r="AT2340">
        <v>0.60999999999999999</v>
      </c>
      <c r="AU2340" t="s">
        <v>14</v>
      </c>
      <c r="AV2340">
        <v>1</v>
      </c>
      <c r="AW2340">
        <v>2</v>
      </c>
      <c r="AX2340">
        <v>419118538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992.03689999999995</v>
      </c>
      <c r="BL2340">
        <v>442.21950000000004</v>
      </c>
      <c r="BM2340">
        <v>0</v>
      </c>
      <c r="BN2340">
        <v>0</v>
      </c>
      <c r="BO2340">
        <v>0.60999999999999999</v>
      </c>
      <c r="BP2340">
        <v>1</v>
      </c>
      <c r="BQ2340">
        <v>0</v>
      </c>
      <c r="BR2340">
        <v>992.03689999999995</v>
      </c>
      <c r="BS2340">
        <v>442.21950000000004</v>
      </c>
      <c r="BT2340">
        <v>0</v>
      </c>
      <c r="BU2340">
        <v>0</v>
      </c>
      <c r="BV2340">
        <v>0.60999999999999999</v>
      </c>
      <c r="BW2340">
        <v>1</v>
      </c>
      <c r="CV2340">
        <v>0</v>
      </c>
      <c r="CW2340">
        <f>ROUND(Y2340*Source!I895*DO2340,7)</f>
        <v>0.0060999999999999995</v>
      </c>
      <c r="CX2340">
        <f>ROUND(Y2340*Source!I895,7)</f>
        <v>0.0060999999999999995</v>
      </c>
      <c r="CY2340">
        <f t="shared" ref="CY2340:CY2341" si="3855">AB2340</f>
        <v>1626.29</v>
      </c>
      <c r="CZ2340">
        <f t="shared" ref="CZ2340:CZ2341" si="3856">AF2340</f>
        <v>1626.29</v>
      </c>
      <c r="DA2340">
        <f t="shared" ref="DA2340:DA2341" si="3857">AJ2340</f>
        <v>1</v>
      </c>
      <c r="DB2340">
        <f t="shared" si="3834"/>
        <v>992.03999999999996</v>
      </c>
      <c r="DC2340">
        <f t="shared" si="3835"/>
        <v>442.21999999999997</v>
      </c>
      <c r="DD2340" t="s">
        <v>14</v>
      </c>
      <c r="DE2340" t="s">
        <v>14</v>
      </c>
      <c r="DF2340">
        <f t="shared" si="3811"/>
        <v>0</v>
      </c>
      <c r="DG2340">
        <f t="shared" si="3853"/>
        <v>9.9199999999999999</v>
      </c>
      <c r="DH2340">
        <f t="shared" si="3777"/>
        <v>4.4199999999999999</v>
      </c>
      <c r="DI2340">
        <f t="shared" si="3778"/>
        <v>0</v>
      </c>
      <c r="DJ2340">
        <f t="shared" ref="DJ2340:DJ2341" si="3858">DG2340+DH2340</f>
        <v>14.34</v>
      </c>
      <c r="DK2340">
        <v>1</v>
      </c>
      <c r="DL2340" t="s">
        <v>170</v>
      </c>
      <c r="DM2340">
        <v>6</v>
      </c>
      <c r="DN2340" t="s">
        <v>48</v>
      </c>
      <c r="DO2340">
        <v>1</v>
      </c>
    </row>
    <row r="2341">
      <c r="A2341">
        <f>ROW(Source!A895)</f>
        <v>895</v>
      </c>
      <c r="B2341">
        <v>419115877</v>
      </c>
      <c r="C2341">
        <v>412996466</v>
      </c>
      <c r="D2341">
        <v>417098287</v>
      </c>
      <c r="E2341">
        <v>1</v>
      </c>
      <c r="F2341">
        <v>1</v>
      </c>
      <c r="G2341">
        <v>1</v>
      </c>
      <c r="H2341">
        <v>2</v>
      </c>
      <c r="I2341" t="s">
        <v>704</v>
      </c>
      <c r="J2341" t="s">
        <v>1901</v>
      </c>
      <c r="K2341" t="s">
        <v>705</v>
      </c>
      <c r="L2341">
        <v>1368</v>
      </c>
      <c r="N2341">
        <v>1011</v>
      </c>
      <c r="O2341" t="s">
        <v>55</v>
      </c>
      <c r="P2341" t="s">
        <v>55</v>
      </c>
      <c r="Q2341">
        <v>1</v>
      </c>
      <c r="W2341">
        <v>0</v>
      </c>
      <c r="X2341">
        <v>-849950259</v>
      </c>
      <c r="Y2341">
        <f t="shared" si="3830"/>
        <v>0.040000000000000001</v>
      </c>
      <c r="AA2341">
        <v>0</v>
      </c>
      <c r="AB2341">
        <v>641.70000000000005</v>
      </c>
      <c r="AC2341">
        <v>539.69000000000005</v>
      </c>
      <c r="AD2341">
        <v>0</v>
      </c>
      <c r="AE2341">
        <v>0</v>
      </c>
      <c r="AF2341">
        <v>641.70000000000005</v>
      </c>
      <c r="AG2341">
        <v>539.69000000000005</v>
      </c>
      <c r="AH2341">
        <v>0</v>
      </c>
      <c r="AI2341">
        <v>1</v>
      </c>
      <c r="AJ2341">
        <v>1</v>
      </c>
      <c r="AK2341">
        <v>1</v>
      </c>
      <c r="AL2341">
        <v>1</v>
      </c>
      <c r="AM2341">
        <v>-2</v>
      </c>
      <c r="AN2341">
        <v>0</v>
      </c>
      <c r="AO2341">
        <v>0</v>
      </c>
      <c r="AP2341">
        <v>1</v>
      </c>
      <c r="AQ2341">
        <v>1</v>
      </c>
      <c r="AR2341">
        <v>0</v>
      </c>
      <c r="AS2341" t="s">
        <v>14</v>
      </c>
      <c r="AT2341">
        <v>0.040000000000000001</v>
      </c>
      <c r="AU2341" t="s">
        <v>14</v>
      </c>
      <c r="AV2341">
        <v>1</v>
      </c>
      <c r="AW2341">
        <v>2</v>
      </c>
      <c r="AX2341">
        <v>419118539</v>
      </c>
      <c r="AY2341">
        <v>1</v>
      </c>
      <c r="AZ2341">
        <v>0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25.668000000000003</v>
      </c>
      <c r="BL2341">
        <v>21.587600000000002</v>
      </c>
      <c r="BM2341">
        <v>0</v>
      </c>
      <c r="BN2341">
        <v>0</v>
      </c>
      <c r="BO2341">
        <v>0.040000000000000001</v>
      </c>
      <c r="BP2341">
        <v>1</v>
      </c>
      <c r="BQ2341">
        <v>0</v>
      </c>
      <c r="BR2341">
        <v>25.668000000000003</v>
      </c>
      <c r="BS2341">
        <v>21.587600000000002</v>
      </c>
      <c r="BT2341">
        <v>0</v>
      </c>
      <c r="BU2341">
        <v>0</v>
      </c>
      <c r="BV2341">
        <v>0.040000000000000001</v>
      </c>
      <c r="BW2341">
        <v>1</v>
      </c>
      <c r="CV2341">
        <v>0</v>
      </c>
      <c r="CW2341">
        <f>ROUND(Y2341*Source!I895*DO2341,7)</f>
        <v>0.00039999999999999996</v>
      </c>
      <c r="CX2341">
        <f>ROUND(Y2341*Source!I895,7)</f>
        <v>0.00039999999999999996</v>
      </c>
      <c r="CY2341">
        <f t="shared" si="3855"/>
        <v>641.70000000000005</v>
      </c>
      <c r="CZ2341">
        <f t="shared" si="3856"/>
        <v>641.70000000000005</v>
      </c>
      <c r="DA2341">
        <f t="shared" si="3857"/>
        <v>1</v>
      </c>
      <c r="DB2341">
        <f t="shared" si="3834"/>
        <v>25.669999999999998</v>
      </c>
      <c r="DC2341">
        <f t="shared" si="3835"/>
        <v>21.59</v>
      </c>
      <c r="DD2341" t="s">
        <v>14</v>
      </c>
      <c r="DE2341" t="s">
        <v>14</v>
      </c>
      <c r="DF2341">
        <f t="shared" si="3811"/>
        <v>0</v>
      </c>
      <c r="DG2341">
        <f t="shared" si="3853"/>
        <v>0.26000000000000001</v>
      </c>
      <c r="DH2341">
        <f t="shared" si="3777"/>
        <v>0.22</v>
      </c>
      <c r="DI2341">
        <f t="shared" si="3778"/>
        <v>0</v>
      </c>
      <c r="DJ2341">
        <f t="shared" si="3858"/>
        <v>0.47999999999999998</v>
      </c>
      <c r="DK2341">
        <v>1</v>
      </c>
      <c r="DL2341" t="s">
        <v>690</v>
      </c>
      <c r="DM2341">
        <v>4</v>
      </c>
      <c r="DN2341" t="s">
        <v>48</v>
      </c>
      <c r="DO2341">
        <v>1</v>
      </c>
    </row>
    <row r="2342">
      <c r="A2342">
        <f>ROW(Source!A895)</f>
        <v>895</v>
      </c>
      <c r="B2342">
        <v>419115877</v>
      </c>
      <c r="C2342">
        <v>412996466</v>
      </c>
      <c r="D2342">
        <v>417166617</v>
      </c>
      <c r="E2342">
        <v>1</v>
      </c>
      <c r="F2342">
        <v>1</v>
      </c>
      <c r="G2342">
        <v>1</v>
      </c>
      <c r="H2342">
        <v>3</v>
      </c>
      <c r="I2342" t="s">
        <v>934</v>
      </c>
      <c r="J2342" t="s">
        <v>1932</v>
      </c>
      <c r="K2342" t="s">
        <v>935</v>
      </c>
      <c r="L2342">
        <v>1348</v>
      </c>
      <c r="N2342">
        <v>1009</v>
      </c>
      <c r="O2342" t="s">
        <v>148</v>
      </c>
      <c r="P2342" t="s">
        <v>148</v>
      </c>
      <c r="Q2342">
        <v>1000</v>
      </c>
      <c r="W2342">
        <v>0</v>
      </c>
      <c r="X2342">
        <v>-1061297381</v>
      </c>
      <c r="Y2342">
        <f t="shared" ref="Y2342:Y2346" si="3859">(AT2342*ROUND(0,7))</f>
        <v>0</v>
      </c>
      <c r="AA2342">
        <v>83923.410000000003</v>
      </c>
      <c r="AB2342">
        <v>0</v>
      </c>
      <c r="AC2342">
        <v>0</v>
      </c>
      <c r="AD2342">
        <v>0</v>
      </c>
      <c r="AE2342">
        <v>83923.410000000003</v>
      </c>
      <c r="AF2342">
        <v>0</v>
      </c>
      <c r="AG2342">
        <v>0</v>
      </c>
      <c r="AH2342">
        <v>0</v>
      </c>
      <c r="AI2342">
        <v>1</v>
      </c>
      <c r="AJ2342">
        <v>1</v>
      </c>
      <c r="AK2342">
        <v>1</v>
      </c>
      <c r="AL2342">
        <v>1</v>
      </c>
      <c r="AM2342">
        <v>-2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14</v>
      </c>
      <c r="AT2342">
        <v>0.001</v>
      </c>
      <c r="AU2342" t="s">
        <v>1176</v>
      </c>
      <c r="AV2342">
        <v>0</v>
      </c>
      <c r="AW2342">
        <v>2</v>
      </c>
      <c r="AX2342">
        <v>419118540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83.923410000000004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1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CV2342">
        <v>0</v>
      </c>
      <c r="CW2342">
        <v>0</v>
      </c>
      <c r="CX2342">
        <f>ROUND(Y2342*Source!I895,7)</f>
        <v>0</v>
      </c>
      <c r="CY2342">
        <f t="shared" ref="CY2342:CY2346" si="3860">AA2342</f>
        <v>83923.410000000003</v>
      </c>
      <c r="CZ2342">
        <f t="shared" ref="CZ2342:CZ2346" si="3861">AE2342</f>
        <v>83923.410000000003</v>
      </c>
      <c r="DA2342">
        <f t="shared" ref="DA2342:DA2346" si="3862">AI2342</f>
        <v>1</v>
      </c>
      <c r="DB2342">
        <f t="shared" ref="DB2342:DB2346" si="3863">ROUND((ROUND(AT2342*CZ2342,2)*ROUND(0,7)),6)</f>
        <v>0</v>
      </c>
      <c r="DC2342">
        <f t="shared" ref="DC2342:DC2346" si="3864">ROUND((ROUND(AT2342*AG2342,2)*ROUND(0,7)),6)</f>
        <v>0</v>
      </c>
      <c r="DD2342" t="s">
        <v>14</v>
      </c>
      <c r="DE2342" t="s">
        <v>14</v>
      </c>
      <c r="DF2342">
        <f t="shared" si="3811"/>
        <v>0</v>
      </c>
      <c r="DG2342">
        <f t="shared" si="3853"/>
        <v>0</v>
      </c>
      <c r="DH2342">
        <f t="shared" si="3777"/>
        <v>0</v>
      </c>
      <c r="DI2342">
        <f t="shared" si="3778"/>
        <v>0</v>
      </c>
      <c r="DJ2342">
        <f t="shared" ref="DJ2342:DJ2346" si="3865">DF2342</f>
        <v>0</v>
      </c>
      <c r="DK2342">
        <v>1</v>
      </c>
      <c r="DL2342" t="s">
        <v>14</v>
      </c>
      <c r="DM2342">
        <v>0</v>
      </c>
      <c r="DN2342" t="s">
        <v>14</v>
      </c>
      <c r="DO2342">
        <v>0</v>
      </c>
    </row>
    <row r="2343">
      <c r="A2343">
        <f>ROW(Source!A895)</f>
        <v>895</v>
      </c>
      <c r="B2343">
        <v>419115877</v>
      </c>
      <c r="C2343">
        <v>412996466</v>
      </c>
      <c r="D2343">
        <v>417092041</v>
      </c>
      <c r="E2343">
        <v>117</v>
      </c>
      <c r="F2343">
        <v>1</v>
      </c>
      <c r="G2343">
        <v>1</v>
      </c>
      <c r="H2343">
        <v>3</v>
      </c>
      <c r="I2343" t="s">
        <v>940</v>
      </c>
      <c r="J2343" t="s">
        <v>14</v>
      </c>
      <c r="K2343" t="s">
        <v>941</v>
      </c>
      <c r="L2343">
        <v>1339</v>
      </c>
      <c r="N2343">
        <v>1007</v>
      </c>
      <c r="O2343" t="s">
        <v>694</v>
      </c>
      <c r="P2343" t="s">
        <v>694</v>
      </c>
      <c r="Q2343">
        <v>1</v>
      </c>
      <c r="W2343">
        <v>0</v>
      </c>
      <c r="X2343">
        <v>-157982121</v>
      </c>
      <c r="Y2343">
        <f t="shared" si="3859"/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1</v>
      </c>
      <c r="AJ2343">
        <v>1</v>
      </c>
      <c r="AK2343">
        <v>1</v>
      </c>
      <c r="AL2343">
        <v>1</v>
      </c>
      <c r="AM2343">
        <v>-2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14</v>
      </c>
      <c r="AT2343">
        <v>3.8999999999999999</v>
      </c>
      <c r="AU2343" t="s">
        <v>1176</v>
      </c>
      <c r="AV2343">
        <v>0</v>
      </c>
      <c r="AW2343">
        <v>2</v>
      </c>
      <c r="AX2343">
        <v>419118541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CV2343">
        <v>0</v>
      </c>
      <c r="CW2343">
        <v>0</v>
      </c>
      <c r="CX2343">
        <f>ROUND(Y2343*Source!I895,7)</f>
        <v>0</v>
      </c>
      <c r="CY2343">
        <f t="shared" si="3860"/>
        <v>0</v>
      </c>
      <c r="CZ2343">
        <f t="shared" si="3861"/>
        <v>0</v>
      </c>
      <c r="DA2343">
        <f t="shared" si="3862"/>
        <v>1</v>
      </c>
      <c r="DB2343">
        <f t="shared" si="3863"/>
        <v>0</v>
      </c>
      <c r="DC2343">
        <f t="shared" si="3864"/>
        <v>0</v>
      </c>
      <c r="DD2343" t="s">
        <v>14</v>
      </c>
      <c r="DE2343" t="s">
        <v>14</v>
      </c>
      <c r="DF2343">
        <f t="shared" si="3811"/>
        <v>0</v>
      </c>
      <c r="DG2343">
        <f t="shared" si="3853"/>
        <v>0</v>
      </c>
      <c r="DH2343">
        <f t="shared" si="3777"/>
        <v>0</v>
      </c>
      <c r="DI2343">
        <f t="shared" si="3778"/>
        <v>0</v>
      </c>
      <c r="DJ2343">
        <f t="shared" si="3865"/>
        <v>0</v>
      </c>
      <c r="DK2343">
        <v>0</v>
      </c>
      <c r="DL2343" t="s">
        <v>14</v>
      </c>
      <c r="DM2343">
        <v>0</v>
      </c>
      <c r="DN2343" t="s">
        <v>14</v>
      </c>
      <c r="DO2343">
        <v>0</v>
      </c>
    </row>
    <row r="2344">
      <c r="A2344">
        <f>ROW(Source!A895)</f>
        <v>895</v>
      </c>
      <c r="B2344">
        <v>419115877</v>
      </c>
      <c r="C2344">
        <v>412996466</v>
      </c>
      <c r="D2344">
        <v>417169022</v>
      </c>
      <c r="E2344">
        <v>1</v>
      </c>
      <c r="F2344">
        <v>1</v>
      </c>
      <c r="G2344">
        <v>1</v>
      </c>
      <c r="H2344">
        <v>3</v>
      </c>
      <c r="I2344" t="s">
        <v>936</v>
      </c>
      <c r="J2344" t="s">
        <v>1933</v>
      </c>
      <c r="K2344" t="s">
        <v>937</v>
      </c>
      <c r="L2344">
        <v>1339</v>
      </c>
      <c r="N2344">
        <v>1007</v>
      </c>
      <c r="O2344" t="s">
        <v>694</v>
      </c>
      <c r="P2344" t="s">
        <v>694</v>
      </c>
      <c r="Q2344">
        <v>1</v>
      </c>
      <c r="W2344">
        <v>0</v>
      </c>
      <c r="X2344">
        <v>-2089581116</v>
      </c>
      <c r="Y2344">
        <f t="shared" si="3859"/>
        <v>0</v>
      </c>
      <c r="AA2344">
        <v>4949.9899999999998</v>
      </c>
      <c r="AB2344">
        <v>0</v>
      </c>
      <c r="AC2344">
        <v>0</v>
      </c>
      <c r="AD2344">
        <v>0</v>
      </c>
      <c r="AE2344">
        <v>3778.6199999999999</v>
      </c>
      <c r="AF2344">
        <v>0</v>
      </c>
      <c r="AG2344">
        <v>0</v>
      </c>
      <c r="AH2344">
        <v>0</v>
      </c>
      <c r="AI2344">
        <v>1.3100000000000001</v>
      </c>
      <c r="AJ2344">
        <v>1</v>
      </c>
      <c r="AK2344">
        <v>1</v>
      </c>
      <c r="AL2344">
        <v>1</v>
      </c>
      <c r="AM2344">
        <v>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14</v>
      </c>
      <c r="AT2344">
        <v>0.059999999999999998</v>
      </c>
      <c r="AU2344" t="s">
        <v>1176</v>
      </c>
      <c r="AV2344">
        <v>0</v>
      </c>
      <c r="AW2344">
        <v>2</v>
      </c>
      <c r="AX2344">
        <v>419118542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226.71719999999999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1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CV2344">
        <v>0</v>
      </c>
      <c r="CW2344">
        <v>0</v>
      </c>
      <c r="CX2344">
        <f>ROUND(Y2344*Source!I895,7)</f>
        <v>0</v>
      </c>
      <c r="CY2344">
        <f t="shared" si="3860"/>
        <v>4949.9899999999998</v>
      </c>
      <c r="CZ2344">
        <f t="shared" si="3861"/>
        <v>3778.6199999999999</v>
      </c>
      <c r="DA2344">
        <f t="shared" si="3862"/>
        <v>1.3100000000000001</v>
      </c>
      <c r="DB2344">
        <f t="shared" si="3863"/>
        <v>0</v>
      </c>
      <c r="DC2344">
        <f t="shared" si="3864"/>
        <v>0</v>
      </c>
      <c r="DD2344" t="s">
        <v>14</v>
      </c>
      <c r="DE2344" t="s">
        <v>14</v>
      </c>
      <c r="DF2344">
        <f>ROUND(ROUND(AE2344*AI2344,2)*CX2344,2)</f>
        <v>0</v>
      </c>
      <c r="DG2344">
        <f t="shared" si="3853"/>
        <v>0</v>
      </c>
      <c r="DH2344">
        <f t="shared" si="3777"/>
        <v>0</v>
      </c>
      <c r="DI2344">
        <f t="shared" si="3778"/>
        <v>0</v>
      </c>
      <c r="DJ2344">
        <f t="shared" si="3865"/>
        <v>0</v>
      </c>
      <c r="DK2344">
        <v>0</v>
      </c>
      <c r="DL2344" t="s">
        <v>14</v>
      </c>
      <c r="DM2344">
        <v>0</v>
      </c>
      <c r="DN2344" t="s">
        <v>14</v>
      </c>
      <c r="DO2344">
        <v>0</v>
      </c>
    </row>
    <row r="2345">
      <c r="A2345">
        <f>ROW(Source!A895)</f>
        <v>895</v>
      </c>
      <c r="B2345">
        <v>419115877</v>
      </c>
      <c r="C2345">
        <v>412996466</v>
      </c>
      <c r="D2345">
        <v>417092647</v>
      </c>
      <c r="E2345">
        <v>117</v>
      </c>
      <c r="F2345">
        <v>1</v>
      </c>
      <c r="G2345">
        <v>1</v>
      </c>
      <c r="H2345">
        <v>3</v>
      </c>
      <c r="I2345" t="s">
        <v>942</v>
      </c>
      <c r="J2345" t="s">
        <v>14</v>
      </c>
      <c r="K2345" t="s">
        <v>943</v>
      </c>
      <c r="L2345">
        <v>1339</v>
      </c>
      <c r="N2345">
        <v>1007</v>
      </c>
      <c r="O2345" t="s">
        <v>694</v>
      </c>
      <c r="P2345" t="s">
        <v>694</v>
      </c>
      <c r="Q2345">
        <v>1</v>
      </c>
      <c r="W2345">
        <v>0</v>
      </c>
      <c r="X2345">
        <v>-1208646497</v>
      </c>
      <c r="Y2345">
        <f t="shared" si="3859"/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1</v>
      </c>
      <c r="AK2345">
        <v>1</v>
      </c>
      <c r="AL2345">
        <v>1</v>
      </c>
      <c r="AM2345">
        <v>-2</v>
      </c>
      <c r="AN2345">
        <v>1</v>
      </c>
      <c r="AO2345">
        <v>0</v>
      </c>
      <c r="AP2345">
        <v>1</v>
      </c>
      <c r="AQ2345">
        <v>1</v>
      </c>
      <c r="AR2345">
        <v>0</v>
      </c>
      <c r="AS2345" t="s">
        <v>14</v>
      </c>
      <c r="AT2345">
        <v>0</v>
      </c>
      <c r="AU2345" t="s">
        <v>1176</v>
      </c>
      <c r="AV2345">
        <v>0</v>
      </c>
      <c r="AW2345">
        <v>2</v>
      </c>
      <c r="AX2345">
        <v>419118543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CV2345">
        <v>0</v>
      </c>
      <c r="CW2345">
        <v>0</v>
      </c>
      <c r="CX2345">
        <f>ROUND(Y2345*Source!I895,7)</f>
        <v>0</v>
      </c>
      <c r="CY2345">
        <f t="shared" si="3860"/>
        <v>0</v>
      </c>
      <c r="CZ2345">
        <f t="shared" si="3861"/>
        <v>0</v>
      </c>
      <c r="DA2345">
        <f t="shared" si="3862"/>
        <v>1</v>
      </c>
      <c r="DB2345">
        <f t="shared" si="3863"/>
        <v>0</v>
      </c>
      <c r="DC2345">
        <f t="shared" si="3864"/>
        <v>0</v>
      </c>
      <c r="DD2345" t="s">
        <v>14</v>
      </c>
      <c r="DE2345" t="s">
        <v>14</v>
      </c>
      <c r="DF2345">
        <f>ROUND(ROUND(AE2345,2)*CX2345,2)</f>
        <v>0</v>
      </c>
      <c r="DG2345">
        <f t="shared" si="3853"/>
        <v>0</v>
      </c>
      <c r="DH2345">
        <f t="shared" si="3777"/>
        <v>0</v>
      </c>
      <c r="DI2345">
        <f t="shared" si="3778"/>
        <v>0</v>
      </c>
      <c r="DJ2345">
        <f t="shared" si="3865"/>
        <v>0</v>
      </c>
      <c r="DK2345">
        <v>0</v>
      </c>
      <c r="DL2345" t="s">
        <v>14</v>
      </c>
      <c r="DM2345">
        <v>0</v>
      </c>
      <c r="DN2345" t="s">
        <v>14</v>
      </c>
      <c r="DO2345">
        <v>0</v>
      </c>
    </row>
    <row r="2346">
      <c r="A2346">
        <f>ROW(Source!A895)</f>
        <v>895</v>
      </c>
      <c r="B2346">
        <v>419115877</v>
      </c>
      <c r="C2346">
        <v>412996466</v>
      </c>
      <c r="D2346">
        <v>417176005</v>
      </c>
      <c r="E2346">
        <v>1</v>
      </c>
      <c r="F2346">
        <v>1</v>
      </c>
      <c r="G2346">
        <v>1</v>
      </c>
      <c r="H2346">
        <v>3</v>
      </c>
      <c r="I2346" t="s">
        <v>938</v>
      </c>
      <c r="J2346" t="s">
        <v>1934</v>
      </c>
      <c r="K2346" t="s">
        <v>939</v>
      </c>
      <c r="L2346">
        <v>1339</v>
      </c>
      <c r="N2346">
        <v>1007</v>
      </c>
      <c r="O2346" t="s">
        <v>694</v>
      </c>
      <c r="P2346" t="s">
        <v>694</v>
      </c>
      <c r="Q2346">
        <v>1</v>
      </c>
      <c r="W2346">
        <v>0</v>
      </c>
      <c r="X2346">
        <v>800612802</v>
      </c>
      <c r="Y2346">
        <f t="shared" si="3859"/>
        <v>0</v>
      </c>
      <c r="AA2346">
        <v>12805</v>
      </c>
      <c r="AB2346">
        <v>0</v>
      </c>
      <c r="AC2346">
        <v>0</v>
      </c>
      <c r="AD2346">
        <v>0</v>
      </c>
      <c r="AE2346">
        <v>10082.68</v>
      </c>
      <c r="AF2346">
        <v>0</v>
      </c>
      <c r="AG2346">
        <v>0</v>
      </c>
      <c r="AH2346">
        <v>0</v>
      </c>
      <c r="AI2346">
        <v>1.27</v>
      </c>
      <c r="AJ2346">
        <v>1</v>
      </c>
      <c r="AK2346">
        <v>1</v>
      </c>
      <c r="AL2346">
        <v>1</v>
      </c>
      <c r="AM2346">
        <v>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14</v>
      </c>
      <c r="AT2346">
        <v>0.17000000000000001</v>
      </c>
      <c r="AU2346" t="s">
        <v>1176</v>
      </c>
      <c r="AV2346">
        <v>0</v>
      </c>
      <c r="AW2346">
        <v>2</v>
      </c>
      <c r="AX2346">
        <v>419118544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1714.0556000000001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CV2346">
        <v>0</v>
      </c>
      <c r="CW2346">
        <v>0</v>
      </c>
      <c r="CX2346">
        <f>ROUND(Y2346*Source!I895,7)</f>
        <v>0</v>
      </c>
      <c r="CY2346">
        <f t="shared" si="3860"/>
        <v>12805</v>
      </c>
      <c r="CZ2346">
        <f t="shared" si="3861"/>
        <v>10082.68</v>
      </c>
      <c r="DA2346">
        <f t="shared" si="3862"/>
        <v>1.27</v>
      </c>
      <c r="DB2346">
        <f t="shared" si="3863"/>
        <v>0</v>
      </c>
      <c r="DC2346">
        <f t="shared" si="3864"/>
        <v>0</v>
      </c>
      <c r="DD2346" t="s">
        <v>14</v>
      </c>
      <c r="DE2346" t="s">
        <v>14</v>
      </c>
      <c r="DF2346">
        <f>ROUND(ROUND(AE2346*AI2346,2)*CX2346,2)</f>
        <v>0</v>
      </c>
      <c r="DG2346">
        <f t="shared" si="3853"/>
        <v>0</v>
      </c>
      <c r="DH2346">
        <f t="shared" si="3777"/>
        <v>0</v>
      </c>
      <c r="DI2346">
        <f t="shared" si="3778"/>
        <v>0</v>
      </c>
      <c r="DJ2346">
        <f t="shared" si="3865"/>
        <v>0</v>
      </c>
      <c r="DK2346">
        <v>0</v>
      </c>
      <c r="DL2346" t="s">
        <v>14</v>
      </c>
      <c r="DM2346">
        <v>0</v>
      </c>
      <c r="DN2346" t="s">
        <v>14</v>
      </c>
      <c r="DO2346">
        <v>0</v>
      </c>
    </row>
    <row r="2347">
      <c r="A2347">
        <f>ROW(Source!A896)</f>
        <v>896</v>
      </c>
      <c r="B2347">
        <v>419115877</v>
      </c>
      <c r="C2347">
        <v>412996485</v>
      </c>
      <c r="D2347">
        <v>417090698</v>
      </c>
      <c r="E2347">
        <v>117</v>
      </c>
      <c r="F2347">
        <v>1</v>
      </c>
      <c r="G2347">
        <v>1</v>
      </c>
      <c r="H2347">
        <v>1</v>
      </c>
      <c r="I2347" t="s">
        <v>733</v>
      </c>
      <c r="J2347" t="s">
        <v>14</v>
      </c>
      <c r="K2347" t="s">
        <v>734</v>
      </c>
      <c r="L2347">
        <v>1191</v>
      </c>
      <c r="N2347">
        <v>1013</v>
      </c>
      <c r="O2347" t="s">
        <v>48</v>
      </c>
      <c r="P2347" t="s">
        <v>48</v>
      </c>
      <c r="Q2347">
        <v>1</v>
      </c>
      <c r="W2347">
        <v>0</v>
      </c>
      <c r="X2347">
        <v>1014935341</v>
      </c>
      <c r="Y2347">
        <f t="shared" ref="Y2347:Y2350" si="3866">AT2347</f>
        <v>69.799999999999997</v>
      </c>
      <c r="AA2347">
        <v>0</v>
      </c>
      <c r="AB2347">
        <v>0</v>
      </c>
      <c r="AC2347">
        <v>0</v>
      </c>
      <c r="AD2347">
        <v>475.25</v>
      </c>
      <c r="AE2347">
        <v>0</v>
      </c>
      <c r="AF2347">
        <v>0</v>
      </c>
      <c r="AG2347">
        <v>0</v>
      </c>
      <c r="AH2347">
        <v>475.25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1</v>
      </c>
      <c r="AQ2347">
        <v>1</v>
      </c>
      <c r="AR2347">
        <v>0</v>
      </c>
      <c r="AS2347" t="s">
        <v>14</v>
      </c>
      <c r="AT2347">
        <v>69.799999999999997</v>
      </c>
      <c r="AU2347" t="s">
        <v>14</v>
      </c>
      <c r="AV2347">
        <v>1</v>
      </c>
      <c r="AW2347">
        <v>2</v>
      </c>
      <c r="AX2347">
        <v>419118545</v>
      </c>
      <c r="AY2347">
        <v>1</v>
      </c>
      <c r="AZ2347">
        <v>0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33172.449999999997</v>
      </c>
      <c r="BN2347">
        <v>69.799999999999997</v>
      </c>
      <c r="BO2347">
        <v>0</v>
      </c>
      <c r="BP2347">
        <v>1</v>
      </c>
      <c r="BQ2347">
        <v>0</v>
      </c>
      <c r="BR2347">
        <v>0</v>
      </c>
      <c r="BS2347">
        <v>0</v>
      </c>
      <c r="BT2347">
        <v>33172.449999999997</v>
      </c>
      <c r="BU2347">
        <v>69.799999999999997</v>
      </c>
      <c r="BV2347">
        <v>0</v>
      </c>
      <c r="BW2347">
        <v>1</v>
      </c>
      <c r="CU2347">
        <f>ROUND(AT2347*Source!I896*AH2347*AL2347,2)</f>
        <v>331.72000000000003</v>
      </c>
      <c r="CV2347">
        <f>ROUND(Y2347*Source!I896,7)</f>
        <v>0.69799999999999995</v>
      </c>
      <c r="CW2347">
        <v>0</v>
      </c>
      <c r="CX2347">
        <f>ROUND(Y2347*Source!I896,7)</f>
        <v>0.69799999999999995</v>
      </c>
      <c r="CY2347">
        <f t="shared" ref="CY2347:CY2348" si="3867">AD2347</f>
        <v>475.25</v>
      </c>
      <c r="CZ2347">
        <f t="shared" ref="CZ2347:CZ2348" si="3868">AH2347</f>
        <v>475.25</v>
      </c>
      <c r="DA2347">
        <f t="shared" ref="DA2347:DA2348" si="3869">AL2347</f>
        <v>1</v>
      </c>
      <c r="DB2347">
        <f t="shared" ref="DB2347:DB2350" si="3870">ROUND(ROUND(AT2347*CZ2347,2),6)</f>
        <v>33172.449999999997</v>
      </c>
      <c r="DC2347">
        <f t="shared" ref="DC2347:DC2350" si="3871">ROUND(ROUND(AT2347*AG2347,2),6)</f>
        <v>0</v>
      </c>
      <c r="DD2347" t="s">
        <v>14</v>
      </c>
      <c r="DE2347" t="s">
        <v>14</v>
      </c>
      <c r="DF2347">
        <f t="shared" ref="DF2347:DF2352" si="3872">ROUND(ROUND(AE2347,2)*CX2347,2)</f>
        <v>0</v>
      </c>
      <c r="DG2347">
        <f t="shared" si="3853"/>
        <v>0</v>
      </c>
      <c r="DH2347">
        <f t="shared" si="3777"/>
        <v>0</v>
      </c>
      <c r="DI2347">
        <f t="shared" si="3778"/>
        <v>331.72000000000003</v>
      </c>
      <c r="DJ2347">
        <f t="shared" ref="DJ2347:DJ2348" si="3873">DI2347</f>
        <v>331.72000000000003</v>
      </c>
      <c r="DK2347">
        <v>1</v>
      </c>
      <c r="DL2347" t="s">
        <v>14</v>
      </c>
      <c r="DM2347">
        <v>0</v>
      </c>
      <c r="DN2347" t="s">
        <v>14</v>
      </c>
      <c r="DO2347">
        <v>0</v>
      </c>
    </row>
    <row r="2348">
      <c r="A2348">
        <f>ROW(Source!A896)</f>
        <v>896</v>
      </c>
      <c r="B2348">
        <v>419115877</v>
      </c>
      <c r="C2348">
        <v>412996485</v>
      </c>
      <c r="D2348">
        <v>417090896</v>
      </c>
      <c r="E2348">
        <v>117</v>
      </c>
      <c r="F2348">
        <v>1</v>
      </c>
      <c r="G2348">
        <v>1</v>
      </c>
      <c r="H2348">
        <v>1</v>
      </c>
      <c r="I2348" t="s">
        <v>1844</v>
      </c>
      <c r="J2348" t="s">
        <v>14</v>
      </c>
      <c r="K2348" t="s">
        <v>1845</v>
      </c>
      <c r="L2348">
        <v>1191</v>
      </c>
      <c r="N2348">
        <v>1013</v>
      </c>
      <c r="O2348" t="s">
        <v>48</v>
      </c>
      <c r="P2348" t="s">
        <v>48</v>
      </c>
      <c r="Q2348">
        <v>1</v>
      </c>
      <c r="W2348">
        <v>0</v>
      </c>
      <c r="X2348">
        <v>-1417349443</v>
      </c>
      <c r="Y2348">
        <f t="shared" si="3866"/>
        <v>0.65000000000000002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14</v>
      </c>
      <c r="AT2348">
        <v>0.65000000000000002</v>
      </c>
      <c r="AU2348" t="s">
        <v>14</v>
      </c>
      <c r="AV2348">
        <v>2</v>
      </c>
      <c r="AW2348">
        <v>2</v>
      </c>
      <c r="AX2348">
        <v>419118546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CV2348">
        <v>0</v>
      </c>
      <c r="CW2348">
        <v>0</v>
      </c>
      <c r="CX2348">
        <f>ROUND(Y2348*Source!I896,7)</f>
        <v>0.0064999999999999997</v>
      </c>
      <c r="CY2348">
        <f t="shared" si="3867"/>
        <v>0</v>
      </c>
      <c r="CZ2348">
        <f t="shared" si="3868"/>
        <v>0</v>
      </c>
      <c r="DA2348">
        <f t="shared" si="3869"/>
        <v>1</v>
      </c>
      <c r="DB2348">
        <f t="shared" si="3870"/>
        <v>0</v>
      </c>
      <c r="DC2348">
        <f t="shared" si="3871"/>
        <v>0</v>
      </c>
      <c r="DD2348" t="s">
        <v>14</v>
      </c>
      <c r="DE2348" t="s">
        <v>14</v>
      </c>
      <c r="DF2348">
        <f t="shared" si="3872"/>
        <v>0</v>
      </c>
      <c r="DG2348">
        <f t="shared" si="3853"/>
        <v>0</v>
      </c>
      <c r="DH2348">
        <f t="shared" si="3777"/>
        <v>0</v>
      </c>
      <c r="DI2348">
        <f t="shared" si="3778"/>
        <v>0</v>
      </c>
      <c r="DJ2348">
        <f t="shared" si="3873"/>
        <v>0</v>
      </c>
      <c r="DK2348">
        <v>0</v>
      </c>
      <c r="DL2348" t="s">
        <v>14</v>
      </c>
      <c r="DM2348">
        <v>0</v>
      </c>
      <c r="DN2348" t="s">
        <v>14</v>
      </c>
      <c r="DO2348">
        <v>0</v>
      </c>
    </row>
    <row r="2349">
      <c r="A2349">
        <f>ROW(Source!A896)</f>
        <v>896</v>
      </c>
      <c r="B2349">
        <v>419115877</v>
      </c>
      <c r="C2349">
        <v>412996485</v>
      </c>
      <c r="D2349">
        <v>417097392</v>
      </c>
      <c r="E2349">
        <v>1</v>
      </c>
      <c r="F2349">
        <v>1</v>
      </c>
      <c r="G2349">
        <v>1</v>
      </c>
      <c r="H2349">
        <v>2</v>
      </c>
      <c r="I2349" t="s">
        <v>872</v>
      </c>
      <c r="J2349" t="s">
        <v>1927</v>
      </c>
      <c r="K2349" t="s">
        <v>873</v>
      </c>
      <c r="L2349">
        <v>1368</v>
      </c>
      <c r="N2349">
        <v>1011</v>
      </c>
      <c r="O2349" t="s">
        <v>55</v>
      </c>
      <c r="P2349" t="s">
        <v>55</v>
      </c>
      <c r="Q2349">
        <v>1</v>
      </c>
      <c r="W2349">
        <v>0</v>
      </c>
      <c r="X2349">
        <v>639918019</v>
      </c>
      <c r="Y2349">
        <f t="shared" si="3866"/>
        <v>0.60999999999999999</v>
      </c>
      <c r="AA2349">
        <v>0</v>
      </c>
      <c r="AB2349">
        <v>1626.29</v>
      </c>
      <c r="AC2349">
        <v>724.95000000000005</v>
      </c>
      <c r="AD2349">
        <v>0</v>
      </c>
      <c r="AE2349">
        <v>0</v>
      </c>
      <c r="AF2349">
        <v>1626.29</v>
      </c>
      <c r="AG2349">
        <v>724.95000000000005</v>
      </c>
      <c r="AH2349">
        <v>0</v>
      </c>
      <c r="AI2349">
        <v>1</v>
      </c>
      <c r="AJ2349">
        <v>1</v>
      </c>
      <c r="AK2349">
        <v>1</v>
      </c>
      <c r="AL2349">
        <v>1</v>
      </c>
      <c r="AM2349">
        <v>-2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14</v>
      </c>
      <c r="AT2349">
        <v>0.60999999999999999</v>
      </c>
      <c r="AU2349" t="s">
        <v>14</v>
      </c>
      <c r="AV2349">
        <v>1</v>
      </c>
      <c r="AW2349">
        <v>2</v>
      </c>
      <c r="AX2349">
        <v>419118547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992.03689999999995</v>
      </c>
      <c r="BL2349">
        <v>442.21950000000004</v>
      </c>
      <c r="BM2349">
        <v>0</v>
      </c>
      <c r="BN2349">
        <v>0</v>
      </c>
      <c r="BO2349">
        <v>0.60999999999999999</v>
      </c>
      <c r="BP2349">
        <v>1</v>
      </c>
      <c r="BQ2349">
        <v>0</v>
      </c>
      <c r="BR2349">
        <v>992.03689999999995</v>
      </c>
      <c r="BS2349">
        <v>442.21950000000004</v>
      </c>
      <c r="BT2349">
        <v>0</v>
      </c>
      <c r="BU2349">
        <v>0</v>
      </c>
      <c r="BV2349">
        <v>0.60999999999999999</v>
      </c>
      <c r="BW2349">
        <v>1</v>
      </c>
      <c r="CV2349">
        <v>0</v>
      </c>
      <c r="CW2349">
        <f>ROUND(Y2349*Source!I896*DO2349,7)</f>
        <v>0.0060999999999999995</v>
      </c>
      <c r="CX2349">
        <f>ROUND(Y2349*Source!I896,7)</f>
        <v>0.0060999999999999995</v>
      </c>
      <c r="CY2349">
        <f t="shared" ref="CY2349:CY2350" si="3874">AB2349</f>
        <v>1626.29</v>
      </c>
      <c r="CZ2349">
        <f t="shared" ref="CZ2349:CZ2350" si="3875">AF2349</f>
        <v>1626.29</v>
      </c>
      <c r="DA2349">
        <f t="shared" ref="DA2349:DA2350" si="3876">AJ2349</f>
        <v>1</v>
      </c>
      <c r="DB2349">
        <f t="shared" si="3870"/>
        <v>992.03999999999996</v>
      </c>
      <c r="DC2349">
        <f t="shared" si="3871"/>
        <v>442.21999999999997</v>
      </c>
      <c r="DD2349" t="s">
        <v>14</v>
      </c>
      <c r="DE2349" t="s">
        <v>14</v>
      </c>
      <c r="DF2349">
        <f t="shared" si="3872"/>
        <v>0</v>
      </c>
      <c r="DG2349">
        <f t="shared" si="3853"/>
        <v>9.9199999999999999</v>
      </c>
      <c r="DH2349">
        <f t="shared" si="3777"/>
        <v>4.4199999999999999</v>
      </c>
      <c r="DI2349">
        <f t="shared" si="3778"/>
        <v>0</v>
      </c>
      <c r="DJ2349">
        <f t="shared" ref="DJ2349:DJ2350" si="3877">DG2349+DH2349</f>
        <v>14.34</v>
      </c>
      <c r="DK2349">
        <v>1</v>
      </c>
      <c r="DL2349" t="s">
        <v>170</v>
      </c>
      <c r="DM2349">
        <v>6</v>
      </c>
      <c r="DN2349" t="s">
        <v>48</v>
      </c>
      <c r="DO2349">
        <v>1</v>
      </c>
    </row>
    <row r="2350">
      <c r="A2350">
        <f>ROW(Source!A896)</f>
        <v>896</v>
      </c>
      <c r="B2350">
        <v>419115877</v>
      </c>
      <c r="C2350">
        <v>412996485</v>
      </c>
      <c r="D2350">
        <v>417098287</v>
      </c>
      <c r="E2350">
        <v>1</v>
      </c>
      <c r="F2350">
        <v>1</v>
      </c>
      <c r="G2350">
        <v>1</v>
      </c>
      <c r="H2350">
        <v>2</v>
      </c>
      <c r="I2350" t="s">
        <v>704</v>
      </c>
      <c r="J2350" t="s">
        <v>1901</v>
      </c>
      <c r="K2350" t="s">
        <v>705</v>
      </c>
      <c r="L2350">
        <v>1368</v>
      </c>
      <c r="N2350">
        <v>1011</v>
      </c>
      <c r="O2350" t="s">
        <v>55</v>
      </c>
      <c r="P2350" t="s">
        <v>55</v>
      </c>
      <c r="Q2350">
        <v>1</v>
      </c>
      <c r="W2350">
        <v>0</v>
      </c>
      <c r="X2350">
        <v>-849950259</v>
      </c>
      <c r="Y2350">
        <f t="shared" si="3866"/>
        <v>0.040000000000000001</v>
      </c>
      <c r="AA2350">
        <v>0</v>
      </c>
      <c r="AB2350">
        <v>641.70000000000005</v>
      </c>
      <c r="AC2350">
        <v>539.69000000000005</v>
      </c>
      <c r="AD2350">
        <v>0</v>
      </c>
      <c r="AE2350">
        <v>0</v>
      </c>
      <c r="AF2350">
        <v>641.70000000000005</v>
      </c>
      <c r="AG2350">
        <v>539.69000000000005</v>
      </c>
      <c r="AH2350">
        <v>0</v>
      </c>
      <c r="AI2350">
        <v>1</v>
      </c>
      <c r="AJ2350">
        <v>1</v>
      </c>
      <c r="AK2350">
        <v>1</v>
      </c>
      <c r="AL2350">
        <v>1</v>
      </c>
      <c r="AM2350">
        <v>-2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14</v>
      </c>
      <c r="AT2350">
        <v>0.040000000000000001</v>
      </c>
      <c r="AU2350" t="s">
        <v>14</v>
      </c>
      <c r="AV2350">
        <v>1</v>
      </c>
      <c r="AW2350">
        <v>2</v>
      </c>
      <c r="AX2350">
        <v>419118548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25.668000000000003</v>
      </c>
      <c r="BL2350">
        <v>21.587600000000002</v>
      </c>
      <c r="BM2350">
        <v>0</v>
      </c>
      <c r="BN2350">
        <v>0</v>
      </c>
      <c r="BO2350">
        <v>0.040000000000000001</v>
      </c>
      <c r="BP2350">
        <v>1</v>
      </c>
      <c r="BQ2350">
        <v>0</v>
      </c>
      <c r="BR2350">
        <v>25.668000000000003</v>
      </c>
      <c r="BS2350">
        <v>21.587600000000002</v>
      </c>
      <c r="BT2350">
        <v>0</v>
      </c>
      <c r="BU2350">
        <v>0</v>
      </c>
      <c r="BV2350">
        <v>0.040000000000000001</v>
      </c>
      <c r="BW2350">
        <v>1</v>
      </c>
      <c r="CV2350">
        <v>0</v>
      </c>
      <c r="CW2350">
        <f>ROUND(Y2350*Source!I896*DO2350,7)</f>
        <v>0.00039999999999999996</v>
      </c>
      <c r="CX2350">
        <f>ROUND(Y2350*Source!I896,7)</f>
        <v>0.00039999999999999996</v>
      </c>
      <c r="CY2350">
        <f t="shared" si="3874"/>
        <v>641.70000000000005</v>
      </c>
      <c r="CZ2350">
        <f t="shared" si="3875"/>
        <v>641.70000000000005</v>
      </c>
      <c r="DA2350">
        <f t="shared" si="3876"/>
        <v>1</v>
      </c>
      <c r="DB2350">
        <f t="shared" si="3870"/>
        <v>25.669999999999998</v>
      </c>
      <c r="DC2350">
        <f t="shared" si="3871"/>
        <v>21.59</v>
      </c>
      <c r="DD2350" t="s">
        <v>14</v>
      </c>
      <c r="DE2350" t="s">
        <v>14</v>
      </c>
      <c r="DF2350">
        <f t="shared" si="3872"/>
        <v>0</v>
      </c>
      <c r="DG2350">
        <f t="shared" si="3853"/>
        <v>0.26000000000000001</v>
      </c>
      <c r="DH2350">
        <f t="shared" si="3777"/>
        <v>0.22</v>
      </c>
      <c r="DI2350">
        <f t="shared" si="3778"/>
        <v>0</v>
      </c>
      <c r="DJ2350">
        <f t="shared" si="3877"/>
        <v>0.47999999999999998</v>
      </c>
      <c r="DK2350">
        <v>1</v>
      </c>
      <c r="DL2350" t="s">
        <v>690</v>
      </c>
      <c r="DM2350">
        <v>4</v>
      </c>
      <c r="DN2350" t="s">
        <v>48</v>
      </c>
      <c r="DO2350">
        <v>1</v>
      </c>
    </row>
    <row r="2351">
      <c r="A2351">
        <f>ROW(Source!A896)</f>
        <v>896</v>
      </c>
      <c r="B2351">
        <v>419115877</v>
      </c>
      <c r="C2351">
        <v>412996485</v>
      </c>
      <c r="D2351">
        <v>417166617</v>
      </c>
      <c r="E2351">
        <v>1</v>
      </c>
      <c r="F2351">
        <v>1</v>
      </c>
      <c r="G2351">
        <v>1</v>
      </c>
      <c r="H2351">
        <v>3</v>
      </c>
      <c r="I2351" t="s">
        <v>934</v>
      </c>
      <c r="J2351" t="s">
        <v>1932</v>
      </c>
      <c r="K2351" t="s">
        <v>935</v>
      </c>
      <c r="L2351">
        <v>1348</v>
      </c>
      <c r="N2351">
        <v>1009</v>
      </c>
      <c r="O2351" t="s">
        <v>148</v>
      </c>
      <c r="P2351" t="s">
        <v>148</v>
      </c>
      <c r="Q2351">
        <v>1000</v>
      </c>
      <c r="W2351">
        <v>0</v>
      </c>
      <c r="X2351">
        <v>-1061297381</v>
      </c>
      <c r="Y2351">
        <f t="shared" ref="Y2351:Y2355" si="3878">(AT2351*ROUND(0,7))</f>
        <v>0</v>
      </c>
      <c r="AA2351">
        <v>83923.410000000003</v>
      </c>
      <c r="AB2351">
        <v>0</v>
      </c>
      <c r="AC2351">
        <v>0</v>
      </c>
      <c r="AD2351">
        <v>0</v>
      </c>
      <c r="AE2351">
        <v>83923.410000000003</v>
      </c>
      <c r="AF2351">
        <v>0</v>
      </c>
      <c r="AG2351">
        <v>0</v>
      </c>
      <c r="AH2351">
        <v>0</v>
      </c>
      <c r="AI2351">
        <v>1</v>
      </c>
      <c r="AJ2351">
        <v>1</v>
      </c>
      <c r="AK2351">
        <v>1</v>
      </c>
      <c r="AL2351">
        <v>1</v>
      </c>
      <c r="AM2351">
        <v>-2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14</v>
      </c>
      <c r="AT2351">
        <v>0.001</v>
      </c>
      <c r="AU2351" t="s">
        <v>1176</v>
      </c>
      <c r="AV2351">
        <v>0</v>
      </c>
      <c r="AW2351">
        <v>2</v>
      </c>
      <c r="AX2351">
        <v>419118549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83.923410000000004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1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CV2351">
        <v>0</v>
      </c>
      <c r="CW2351">
        <v>0</v>
      </c>
      <c r="CX2351">
        <f>ROUND(Y2351*Source!I896,7)</f>
        <v>0</v>
      </c>
      <c r="CY2351">
        <f t="shared" ref="CY2351:CY2355" si="3879">AA2351</f>
        <v>83923.410000000003</v>
      </c>
      <c r="CZ2351">
        <f t="shared" ref="CZ2351:CZ2355" si="3880">AE2351</f>
        <v>83923.410000000003</v>
      </c>
      <c r="DA2351">
        <f t="shared" ref="DA2351:DA2355" si="3881">AI2351</f>
        <v>1</v>
      </c>
      <c r="DB2351">
        <f t="shared" ref="DB2351:DB2355" si="3882">ROUND((ROUND(AT2351*CZ2351,2)*ROUND(0,7)),6)</f>
        <v>0</v>
      </c>
      <c r="DC2351">
        <f t="shared" ref="DC2351:DC2355" si="3883">ROUND((ROUND(AT2351*AG2351,2)*ROUND(0,7)),6)</f>
        <v>0</v>
      </c>
      <c r="DD2351" t="s">
        <v>14</v>
      </c>
      <c r="DE2351" t="s">
        <v>14</v>
      </c>
      <c r="DF2351">
        <f t="shared" si="3872"/>
        <v>0</v>
      </c>
      <c r="DG2351">
        <f t="shared" si="3853"/>
        <v>0</v>
      </c>
      <c r="DH2351">
        <f t="shared" si="3777"/>
        <v>0</v>
      </c>
      <c r="DI2351">
        <f t="shared" si="3778"/>
        <v>0</v>
      </c>
      <c r="DJ2351">
        <f t="shared" ref="DJ2351:DJ2355" si="3884">DF2351</f>
        <v>0</v>
      </c>
      <c r="DK2351">
        <v>1</v>
      </c>
      <c r="DL2351" t="s">
        <v>14</v>
      </c>
      <c r="DM2351">
        <v>0</v>
      </c>
      <c r="DN2351" t="s">
        <v>14</v>
      </c>
      <c r="DO2351">
        <v>0</v>
      </c>
    </row>
    <row r="2352">
      <c r="A2352">
        <f>ROW(Source!A896)</f>
        <v>896</v>
      </c>
      <c r="B2352">
        <v>419115877</v>
      </c>
      <c r="C2352">
        <v>412996485</v>
      </c>
      <c r="D2352">
        <v>417092041</v>
      </c>
      <c r="E2352">
        <v>117</v>
      </c>
      <c r="F2352">
        <v>1</v>
      </c>
      <c r="G2352">
        <v>1</v>
      </c>
      <c r="H2352">
        <v>3</v>
      </c>
      <c r="I2352" t="s">
        <v>940</v>
      </c>
      <c r="J2352" t="s">
        <v>14</v>
      </c>
      <c r="K2352" t="s">
        <v>941</v>
      </c>
      <c r="L2352">
        <v>1339</v>
      </c>
      <c r="N2352">
        <v>1007</v>
      </c>
      <c r="O2352" t="s">
        <v>694</v>
      </c>
      <c r="P2352" t="s">
        <v>694</v>
      </c>
      <c r="Q2352">
        <v>1</v>
      </c>
      <c r="W2352">
        <v>0</v>
      </c>
      <c r="X2352">
        <v>-157982121</v>
      </c>
      <c r="Y2352">
        <f t="shared" si="3878"/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1</v>
      </c>
      <c r="AJ2352">
        <v>1</v>
      </c>
      <c r="AK2352">
        <v>1</v>
      </c>
      <c r="AL2352">
        <v>1</v>
      </c>
      <c r="AM2352">
        <v>-2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14</v>
      </c>
      <c r="AT2352">
        <v>5.9000000000000004</v>
      </c>
      <c r="AU2352" t="s">
        <v>1176</v>
      </c>
      <c r="AV2352">
        <v>0</v>
      </c>
      <c r="AW2352">
        <v>2</v>
      </c>
      <c r="AX2352">
        <v>419118550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CV2352">
        <v>0</v>
      </c>
      <c r="CW2352">
        <v>0</v>
      </c>
      <c r="CX2352">
        <f>ROUND(Y2352*Source!I896,7)</f>
        <v>0</v>
      </c>
      <c r="CY2352">
        <f t="shared" si="3879"/>
        <v>0</v>
      </c>
      <c r="CZ2352">
        <f t="shared" si="3880"/>
        <v>0</v>
      </c>
      <c r="DA2352">
        <f t="shared" si="3881"/>
        <v>1</v>
      </c>
      <c r="DB2352">
        <f t="shared" si="3882"/>
        <v>0</v>
      </c>
      <c r="DC2352">
        <f t="shared" si="3883"/>
        <v>0</v>
      </c>
      <c r="DD2352" t="s">
        <v>14</v>
      </c>
      <c r="DE2352" t="s">
        <v>14</v>
      </c>
      <c r="DF2352">
        <f t="shared" si="3872"/>
        <v>0</v>
      </c>
      <c r="DG2352">
        <f t="shared" si="3853"/>
        <v>0</v>
      </c>
      <c r="DH2352">
        <f t="shared" si="3777"/>
        <v>0</v>
      </c>
      <c r="DI2352">
        <f t="shared" si="3778"/>
        <v>0</v>
      </c>
      <c r="DJ2352">
        <f t="shared" si="3884"/>
        <v>0</v>
      </c>
      <c r="DK2352">
        <v>0</v>
      </c>
      <c r="DL2352" t="s">
        <v>14</v>
      </c>
      <c r="DM2352">
        <v>0</v>
      </c>
      <c r="DN2352" t="s">
        <v>14</v>
      </c>
      <c r="DO2352">
        <v>0</v>
      </c>
    </row>
    <row r="2353">
      <c r="A2353">
        <f>ROW(Source!A896)</f>
        <v>896</v>
      </c>
      <c r="B2353">
        <v>419115877</v>
      </c>
      <c r="C2353">
        <v>412996485</v>
      </c>
      <c r="D2353">
        <v>417169022</v>
      </c>
      <c r="E2353">
        <v>1</v>
      </c>
      <c r="F2353">
        <v>1</v>
      </c>
      <c r="G2353">
        <v>1</v>
      </c>
      <c r="H2353">
        <v>3</v>
      </c>
      <c r="I2353" t="s">
        <v>936</v>
      </c>
      <c r="J2353" t="s">
        <v>1933</v>
      </c>
      <c r="K2353" t="s">
        <v>937</v>
      </c>
      <c r="L2353">
        <v>1339</v>
      </c>
      <c r="N2353">
        <v>1007</v>
      </c>
      <c r="O2353" t="s">
        <v>694</v>
      </c>
      <c r="P2353" t="s">
        <v>694</v>
      </c>
      <c r="Q2353">
        <v>1</v>
      </c>
      <c r="W2353">
        <v>0</v>
      </c>
      <c r="X2353">
        <v>-2089581116</v>
      </c>
      <c r="Y2353">
        <f t="shared" si="3878"/>
        <v>0</v>
      </c>
      <c r="AA2353">
        <v>4949.9899999999998</v>
      </c>
      <c r="AB2353">
        <v>0</v>
      </c>
      <c r="AC2353">
        <v>0</v>
      </c>
      <c r="AD2353">
        <v>0</v>
      </c>
      <c r="AE2353">
        <v>3778.6199999999999</v>
      </c>
      <c r="AF2353">
        <v>0</v>
      </c>
      <c r="AG2353">
        <v>0</v>
      </c>
      <c r="AH2353">
        <v>0</v>
      </c>
      <c r="AI2353">
        <v>1.3100000000000001</v>
      </c>
      <c r="AJ2353">
        <v>1</v>
      </c>
      <c r="AK2353">
        <v>1</v>
      </c>
      <c r="AL2353">
        <v>1</v>
      </c>
      <c r="AM2353">
        <v>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14</v>
      </c>
      <c r="AT2353">
        <v>0.059999999999999998</v>
      </c>
      <c r="AU2353" t="s">
        <v>1176</v>
      </c>
      <c r="AV2353">
        <v>0</v>
      </c>
      <c r="AW2353">
        <v>2</v>
      </c>
      <c r="AX2353">
        <v>419118551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226.71719999999999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1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CV2353">
        <v>0</v>
      </c>
      <c r="CW2353">
        <v>0</v>
      </c>
      <c r="CX2353">
        <f>ROUND(Y2353*Source!I896,7)</f>
        <v>0</v>
      </c>
      <c r="CY2353">
        <f t="shared" si="3879"/>
        <v>4949.9899999999998</v>
      </c>
      <c r="CZ2353">
        <f t="shared" si="3880"/>
        <v>3778.6199999999999</v>
      </c>
      <c r="DA2353">
        <f t="shared" si="3881"/>
        <v>1.3100000000000001</v>
      </c>
      <c r="DB2353">
        <f t="shared" si="3882"/>
        <v>0</v>
      </c>
      <c r="DC2353">
        <f t="shared" si="3883"/>
        <v>0</v>
      </c>
      <c r="DD2353" t="s">
        <v>14</v>
      </c>
      <c r="DE2353" t="s">
        <v>14</v>
      </c>
      <c r="DF2353">
        <f>ROUND(ROUND(AE2353*AI2353,2)*CX2353,2)</f>
        <v>0</v>
      </c>
      <c r="DG2353">
        <f t="shared" si="3853"/>
        <v>0</v>
      </c>
      <c r="DH2353">
        <f t="shared" si="3777"/>
        <v>0</v>
      </c>
      <c r="DI2353">
        <f t="shared" si="3778"/>
        <v>0</v>
      </c>
      <c r="DJ2353">
        <f t="shared" si="3884"/>
        <v>0</v>
      </c>
      <c r="DK2353">
        <v>0</v>
      </c>
      <c r="DL2353" t="s">
        <v>14</v>
      </c>
      <c r="DM2353">
        <v>0</v>
      </c>
      <c r="DN2353" t="s">
        <v>14</v>
      </c>
      <c r="DO2353">
        <v>0</v>
      </c>
    </row>
    <row r="2354">
      <c r="A2354">
        <f>ROW(Source!A896)</f>
        <v>896</v>
      </c>
      <c r="B2354">
        <v>419115877</v>
      </c>
      <c r="C2354">
        <v>412996485</v>
      </c>
      <c r="D2354">
        <v>417092647</v>
      </c>
      <c r="E2354">
        <v>117</v>
      </c>
      <c r="F2354">
        <v>1</v>
      </c>
      <c r="G2354">
        <v>1</v>
      </c>
      <c r="H2354">
        <v>3</v>
      </c>
      <c r="I2354" t="s">
        <v>942</v>
      </c>
      <c r="J2354" t="s">
        <v>14</v>
      </c>
      <c r="K2354" t="s">
        <v>943</v>
      </c>
      <c r="L2354">
        <v>1339</v>
      </c>
      <c r="N2354">
        <v>1007</v>
      </c>
      <c r="O2354" t="s">
        <v>694</v>
      </c>
      <c r="P2354" t="s">
        <v>694</v>
      </c>
      <c r="Q2354">
        <v>1</v>
      </c>
      <c r="W2354">
        <v>0</v>
      </c>
      <c r="X2354">
        <v>-1208646497</v>
      </c>
      <c r="Y2354">
        <f t="shared" si="3878"/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1</v>
      </c>
      <c r="AJ2354">
        <v>1</v>
      </c>
      <c r="AK2354">
        <v>1</v>
      </c>
      <c r="AL2354">
        <v>1</v>
      </c>
      <c r="AM2354">
        <v>-2</v>
      </c>
      <c r="AN2354">
        <v>1</v>
      </c>
      <c r="AO2354">
        <v>0</v>
      </c>
      <c r="AP2354">
        <v>1</v>
      </c>
      <c r="AQ2354">
        <v>1</v>
      </c>
      <c r="AR2354">
        <v>0</v>
      </c>
      <c r="AS2354" t="s">
        <v>14</v>
      </c>
      <c r="AT2354">
        <v>0</v>
      </c>
      <c r="AU2354" t="s">
        <v>1176</v>
      </c>
      <c r="AV2354">
        <v>0</v>
      </c>
      <c r="AW2354">
        <v>2</v>
      </c>
      <c r="AX2354">
        <v>419118552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CV2354">
        <v>0</v>
      </c>
      <c r="CW2354">
        <v>0</v>
      </c>
      <c r="CX2354">
        <f>ROUND(Y2354*Source!I896,7)</f>
        <v>0</v>
      </c>
      <c r="CY2354">
        <f t="shared" si="3879"/>
        <v>0</v>
      </c>
      <c r="CZ2354">
        <f t="shared" si="3880"/>
        <v>0</v>
      </c>
      <c r="DA2354">
        <f t="shared" si="3881"/>
        <v>1</v>
      </c>
      <c r="DB2354">
        <f t="shared" si="3882"/>
        <v>0</v>
      </c>
      <c r="DC2354">
        <f t="shared" si="3883"/>
        <v>0</v>
      </c>
      <c r="DD2354" t="s">
        <v>14</v>
      </c>
      <c r="DE2354" t="s">
        <v>14</v>
      </c>
      <c r="DF2354">
        <f>ROUND(ROUND(AE2354,2)*CX2354,2)</f>
        <v>0</v>
      </c>
      <c r="DG2354">
        <f t="shared" si="3853"/>
        <v>0</v>
      </c>
      <c r="DH2354">
        <f t="shared" si="3777"/>
        <v>0</v>
      </c>
      <c r="DI2354">
        <f t="shared" si="3778"/>
        <v>0</v>
      </c>
      <c r="DJ2354">
        <f t="shared" si="3884"/>
        <v>0</v>
      </c>
      <c r="DK2354">
        <v>0</v>
      </c>
      <c r="DL2354" t="s">
        <v>14</v>
      </c>
      <c r="DM2354">
        <v>0</v>
      </c>
      <c r="DN2354" t="s">
        <v>14</v>
      </c>
      <c r="DO2354">
        <v>0</v>
      </c>
    </row>
    <row r="2355">
      <c r="A2355">
        <f>ROW(Source!A896)</f>
        <v>896</v>
      </c>
      <c r="B2355">
        <v>419115877</v>
      </c>
      <c r="C2355">
        <v>412996485</v>
      </c>
      <c r="D2355">
        <v>417176005</v>
      </c>
      <c r="E2355">
        <v>1</v>
      </c>
      <c r="F2355">
        <v>1</v>
      </c>
      <c r="G2355">
        <v>1</v>
      </c>
      <c r="H2355">
        <v>3</v>
      </c>
      <c r="I2355" t="s">
        <v>938</v>
      </c>
      <c r="J2355" t="s">
        <v>1934</v>
      </c>
      <c r="K2355" t="s">
        <v>939</v>
      </c>
      <c r="L2355">
        <v>1339</v>
      </c>
      <c r="N2355">
        <v>1007</v>
      </c>
      <c r="O2355" t="s">
        <v>694</v>
      </c>
      <c r="P2355" t="s">
        <v>694</v>
      </c>
      <c r="Q2355">
        <v>1</v>
      </c>
      <c r="W2355">
        <v>0</v>
      </c>
      <c r="X2355">
        <v>800612802</v>
      </c>
      <c r="Y2355">
        <f t="shared" si="3878"/>
        <v>0</v>
      </c>
      <c r="AA2355">
        <v>12805</v>
      </c>
      <c r="AB2355">
        <v>0</v>
      </c>
      <c r="AC2355">
        <v>0</v>
      </c>
      <c r="AD2355">
        <v>0</v>
      </c>
      <c r="AE2355">
        <v>10082.68</v>
      </c>
      <c r="AF2355">
        <v>0</v>
      </c>
      <c r="AG2355">
        <v>0</v>
      </c>
      <c r="AH2355">
        <v>0</v>
      </c>
      <c r="AI2355">
        <v>1.27</v>
      </c>
      <c r="AJ2355">
        <v>1</v>
      </c>
      <c r="AK2355">
        <v>1</v>
      </c>
      <c r="AL2355">
        <v>1</v>
      </c>
      <c r="AM2355">
        <v>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14</v>
      </c>
      <c r="AT2355">
        <v>0.17000000000000001</v>
      </c>
      <c r="AU2355" t="s">
        <v>1176</v>
      </c>
      <c r="AV2355">
        <v>0</v>
      </c>
      <c r="AW2355">
        <v>2</v>
      </c>
      <c r="AX2355">
        <v>419118553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1714.0556000000001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1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CV2355">
        <v>0</v>
      </c>
      <c r="CW2355">
        <v>0</v>
      </c>
      <c r="CX2355">
        <f>ROUND(Y2355*Source!I896,7)</f>
        <v>0</v>
      </c>
      <c r="CY2355">
        <f t="shared" si="3879"/>
        <v>12805</v>
      </c>
      <c r="CZ2355">
        <f t="shared" si="3880"/>
        <v>10082.68</v>
      </c>
      <c r="DA2355">
        <f t="shared" si="3881"/>
        <v>1.27</v>
      </c>
      <c r="DB2355">
        <f t="shared" si="3882"/>
        <v>0</v>
      </c>
      <c r="DC2355">
        <f t="shared" si="3883"/>
        <v>0</v>
      </c>
      <c r="DD2355" t="s">
        <v>14</v>
      </c>
      <c r="DE2355" t="s">
        <v>14</v>
      </c>
      <c r="DF2355">
        <f>ROUND(ROUND(AE2355*AI2355,2)*CX2355,2)</f>
        <v>0</v>
      </c>
      <c r="DG2355">
        <f t="shared" si="3853"/>
        <v>0</v>
      </c>
      <c r="DH2355">
        <f t="shared" si="3777"/>
        <v>0</v>
      </c>
      <c r="DI2355">
        <f t="shared" si="3778"/>
        <v>0</v>
      </c>
      <c r="DJ2355">
        <f t="shared" si="3884"/>
        <v>0</v>
      </c>
      <c r="DK2355">
        <v>0</v>
      </c>
      <c r="DL2355" t="s">
        <v>14</v>
      </c>
      <c r="DM2355">
        <v>0</v>
      </c>
      <c r="DN2355" t="s">
        <v>14</v>
      </c>
      <c r="DO2355">
        <v>0</v>
      </c>
    </row>
    <row r="2356">
      <c r="A2356">
        <f>ROW(Source!A897)</f>
        <v>897</v>
      </c>
      <c r="B2356">
        <v>419115877</v>
      </c>
      <c r="C2356">
        <v>412996504</v>
      </c>
      <c r="D2356">
        <v>417090692</v>
      </c>
      <c r="E2356">
        <v>117</v>
      </c>
      <c r="F2356">
        <v>1</v>
      </c>
      <c r="G2356">
        <v>1</v>
      </c>
      <c r="H2356">
        <v>1</v>
      </c>
      <c r="I2356" t="s">
        <v>844</v>
      </c>
      <c r="J2356" t="s">
        <v>14</v>
      </c>
      <c r="K2356" t="s">
        <v>845</v>
      </c>
      <c r="L2356">
        <v>1191</v>
      </c>
      <c r="N2356">
        <v>1013</v>
      </c>
      <c r="O2356" t="s">
        <v>48</v>
      </c>
      <c r="P2356" t="s">
        <v>48</v>
      </c>
      <c r="Q2356">
        <v>1</v>
      </c>
      <c r="W2356">
        <v>0</v>
      </c>
      <c r="X2356">
        <v>1682852000</v>
      </c>
      <c r="Y2356">
        <f t="shared" ref="Y2356:Y2359" si="3885">AT2356</f>
        <v>100</v>
      </c>
      <c r="AA2356">
        <v>0</v>
      </c>
      <c r="AB2356">
        <v>0</v>
      </c>
      <c r="AC2356">
        <v>0</v>
      </c>
      <c r="AD2356">
        <v>467.19</v>
      </c>
      <c r="AE2356">
        <v>0</v>
      </c>
      <c r="AF2356">
        <v>0</v>
      </c>
      <c r="AG2356">
        <v>0</v>
      </c>
      <c r="AH2356">
        <v>467.19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14</v>
      </c>
      <c r="AT2356">
        <v>100</v>
      </c>
      <c r="AU2356" t="s">
        <v>14</v>
      </c>
      <c r="AV2356">
        <v>1</v>
      </c>
      <c r="AW2356">
        <v>2</v>
      </c>
      <c r="AX2356">
        <v>419118554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46719</v>
      </c>
      <c r="BN2356">
        <v>100</v>
      </c>
      <c r="BO2356">
        <v>0</v>
      </c>
      <c r="BP2356">
        <v>1</v>
      </c>
      <c r="BQ2356">
        <v>0</v>
      </c>
      <c r="BR2356">
        <v>0</v>
      </c>
      <c r="BS2356">
        <v>0</v>
      </c>
      <c r="BT2356">
        <v>46719</v>
      </c>
      <c r="BU2356">
        <v>100</v>
      </c>
      <c r="BV2356">
        <v>0</v>
      </c>
      <c r="BW2356">
        <v>1</v>
      </c>
      <c r="CU2356">
        <f>ROUND(AT2356*Source!I897*AH2356*AL2356,2)</f>
        <v>467.19</v>
      </c>
      <c r="CV2356">
        <f>ROUND(Y2356*Source!I897,7)</f>
        <v>1</v>
      </c>
      <c r="CW2356">
        <v>0</v>
      </c>
      <c r="CX2356">
        <f>ROUND(Y2356*Source!I897,7)</f>
        <v>1</v>
      </c>
      <c r="CY2356">
        <f t="shared" ref="CY2356:CY2357" si="3886">AD2356</f>
        <v>467.19</v>
      </c>
      <c r="CZ2356">
        <f t="shared" ref="CZ2356:CZ2357" si="3887">AH2356</f>
        <v>467.19</v>
      </c>
      <c r="DA2356">
        <f t="shared" ref="DA2356:DA2357" si="3888">AL2356</f>
        <v>1</v>
      </c>
      <c r="DB2356">
        <f t="shared" ref="DB2356:DB2359" si="3889">ROUND(ROUND(AT2356*CZ2356,2),6)</f>
        <v>46719</v>
      </c>
      <c r="DC2356">
        <f t="shared" ref="DC2356:DC2359" si="3890">ROUND(ROUND(AT2356*AG2356,2),6)</f>
        <v>0</v>
      </c>
      <c r="DD2356" t="s">
        <v>14</v>
      </c>
      <c r="DE2356" t="s">
        <v>14</v>
      </c>
      <c r="DF2356">
        <f t="shared" ref="DF2356:DF2361" si="3891">ROUND(ROUND(AE2356,2)*CX2356,2)</f>
        <v>0</v>
      </c>
      <c r="DG2356">
        <f t="shared" si="3853"/>
        <v>0</v>
      </c>
      <c r="DH2356">
        <f t="shared" si="3777"/>
        <v>0</v>
      </c>
      <c r="DI2356">
        <f t="shared" si="3778"/>
        <v>467.19</v>
      </c>
      <c r="DJ2356">
        <f t="shared" ref="DJ2356:DJ2357" si="3892">DI2356</f>
        <v>467.19</v>
      </c>
      <c r="DK2356">
        <v>1</v>
      </c>
      <c r="DL2356" t="s">
        <v>14</v>
      </c>
      <c r="DM2356">
        <v>0</v>
      </c>
      <c r="DN2356" t="s">
        <v>14</v>
      </c>
      <c r="DO2356">
        <v>0</v>
      </c>
    </row>
    <row r="2357">
      <c r="A2357">
        <f>ROW(Source!A897)</f>
        <v>897</v>
      </c>
      <c r="B2357">
        <v>419115877</v>
      </c>
      <c r="C2357">
        <v>412996504</v>
      </c>
      <c r="D2357">
        <v>417090896</v>
      </c>
      <c r="E2357">
        <v>117</v>
      </c>
      <c r="F2357">
        <v>1</v>
      </c>
      <c r="G2357">
        <v>1</v>
      </c>
      <c r="H2357">
        <v>1</v>
      </c>
      <c r="I2357" t="s">
        <v>1844</v>
      </c>
      <c r="J2357" t="s">
        <v>14</v>
      </c>
      <c r="K2357" t="s">
        <v>1845</v>
      </c>
      <c r="L2357">
        <v>1191</v>
      </c>
      <c r="N2357">
        <v>1013</v>
      </c>
      <c r="O2357" t="s">
        <v>48</v>
      </c>
      <c r="P2357" t="s">
        <v>48</v>
      </c>
      <c r="Q2357">
        <v>1</v>
      </c>
      <c r="W2357">
        <v>0</v>
      </c>
      <c r="X2357">
        <v>-1417349443</v>
      </c>
      <c r="Y2357">
        <f t="shared" si="3885"/>
        <v>0.65000000000000002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14</v>
      </c>
      <c r="AT2357">
        <v>0.65000000000000002</v>
      </c>
      <c r="AU2357" t="s">
        <v>14</v>
      </c>
      <c r="AV2357">
        <v>2</v>
      </c>
      <c r="AW2357">
        <v>2</v>
      </c>
      <c r="AX2357">
        <v>419118555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CV2357">
        <v>0</v>
      </c>
      <c r="CW2357">
        <v>0</v>
      </c>
      <c r="CX2357">
        <f>ROUND(Y2357*Source!I897,7)</f>
        <v>0.0064999999999999997</v>
      </c>
      <c r="CY2357">
        <f t="shared" si="3886"/>
        <v>0</v>
      </c>
      <c r="CZ2357">
        <f t="shared" si="3887"/>
        <v>0</v>
      </c>
      <c r="DA2357">
        <f t="shared" si="3888"/>
        <v>1</v>
      </c>
      <c r="DB2357">
        <f t="shared" si="3889"/>
        <v>0</v>
      </c>
      <c r="DC2357">
        <f t="shared" si="3890"/>
        <v>0</v>
      </c>
      <c r="DD2357" t="s">
        <v>14</v>
      </c>
      <c r="DE2357" t="s">
        <v>14</v>
      </c>
      <c r="DF2357">
        <f t="shared" si="3891"/>
        <v>0</v>
      </c>
      <c r="DG2357">
        <f t="shared" si="3853"/>
        <v>0</v>
      </c>
      <c r="DH2357">
        <f t="shared" si="3777"/>
        <v>0</v>
      </c>
      <c r="DI2357">
        <f t="shared" si="3778"/>
        <v>0</v>
      </c>
      <c r="DJ2357">
        <f t="shared" si="3892"/>
        <v>0</v>
      </c>
      <c r="DK2357">
        <v>0</v>
      </c>
      <c r="DL2357" t="s">
        <v>14</v>
      </c>
      <c r="DM2357">
        <v>0</v>
      </c>
      <c r="DN2357" t="s">
        <v>14</v>
      </c>
      <c r="DO2357">
        <v>0</v>
      </c>
    </row>
    <row r="2358">
      <c r="A2358">
        <f>ROW(Source!A897)</f>
        <v>897</v>
      </c>
      <c r="B2358">
        <v>419115877</v>
      </c>
      <c r="C2358">
        <v>412996504</v>
      </c>
      <c r="D2358">
        <v>417097392</v>
      </c>
      <c r="E2358">
        <v>1</v>
      </c>
      <c r="F2358">
        <v>1</v>
      </c>
      <c r="G2358">
        <v>1</v>
      </c>
      <c r="H2358">
        <v>2</v>
      </c>
      <c r="I2358" t="s">
        <v>872</v>
      </c>
      <c r="J2358" t="s">
        <v>1927</v>
      </c>
      <c r="K2358" t="s">
        <v>873</v>
      </c>
      <c r="L2358">
        <v>1368</v>
      </c>
      <c r="N2358">
        <v>1011</v>
      </c>
      <c r="O2358" t="s">
        <v>55</v>
      </c>
      <c r="P2358" t="s">
        <v>55</v>
      </c>
      <c r="Q2358">
        <v>1</v>
      </c>
      <c r="W2358">
        <v>0</v>
      </c>
      <c r="X2358">
        <v>639918019</v>
      </c>
      <c r="Y2358">
        <f t="shared" si="3885"/>
        <v>0.60999999999999999</v>
      </c>
      <c r="AA2358">
        <v>0</v>
      </c>
      <c r="AB2358">
        <v>1626.29</v>
      </c>
      <c r="AC2358">
        <v>724.95000000000005</v>
      </c>
      <c r="AD2358">
        <v>0</v>
      </c>
      <c r="AE2358">
        <v>0</v>
      </c>
      <c r="AF2358">
        <v>1626.29</v>
      </c>
      <c r="AG2358">
        <v>724.95000000000005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14</v>
      </c>
      <c r="AT2358">
        <v>0.60999999999999999</v>
      </c>
      <c r="AU2358" t="s">
        <v>14</v>
      </c>
      <c r="AV2358">
        <v>1</v>
      </c>
      <c r="AW2358">
        <v>2</v>
      </c>
      <c r="AX2358">
        <v>419118556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992.03689999999995</v>
      </c>
      <c r="BL2358">
        <v>442.21950000000004</v>
      </c>
      <c r="BM2358">
        <v>0</v>
      </c>
      <c r="BN2358">
        <v>0</v>
      </c>
      <c r="BO2358">
        <v>0.60999999999999999</v>
      </c>
      <c r="BP2358">
        <v>1</v>
      </c>
      <c r="BQ2358">
        <v>0</v>
      </c>
      <c r="BR2358">
        <v>992.03689999999995</v>
      </c>
      <c r="BS2358">
        <v>442.21950000000004</v>
      </c>
      <c r="BT2358">
        <v>0</v>
      </c>
      <c r="BU2358">
        <v>0</v>
      </c>
      <c r="BV2358">
        <v>0.60999999999999999</v>
      </c>
      <c r="BW2358">
        <v>1</v>
      </c>
      <c r="CV2358">
        <v>0</v>
      </c>
      <c r="CW2358">
        <f>ROUND(Y2358*Source!I897*DO2358,7)</f>
        <v>0.0060999999999999995</v>
      </c>
      <c r="CX2358">
        <f>ROUND(Y2358*Source!I897,7)</f>
        <v>0.0060999999999999995</v>
      </c>
      <c r="CY2358">
        <f t="shared" ref="CY2358:CY2359" si="3893">AB2358</f>
        <v>1626.29</v>
      </c>
      <c r="CZ2358">
        <f t="shared" ref="CZ2358:CZ2359" si="3894">AF2358</f>
        <v>1626.29</v>
      </c>
      <c r="DA2358">
        <f t="shared" ref="DA2358:DA2359" si="3895">AJ2358</f>
        <v>1</v>
      </c>
      <c r="DB2358">
        <f t="shared" si="3889"/>
        <v>992.03999999999996</v>
      </c>
      <c r="DC2358">
        <f t="shared" si="3890"/>
        <v>442.21999999999997</v>
      </c>
      <c r="DD2358" t="s">
        <v>14</v>
      </c>
      <c r="DE2358" t="s">
        <v>14</v>
      </c>
      <c r="DF2358">
        <f t="shared" si="3891"/>
        <v>0</v>
      </c>
      <c r="DG2358">
        <f t="shared" si="3853"/>
        <v>9.9199999999999999</v>
      </c>
      <c r="DH2358">
        <f t="shared" si="3777"/>
        <v>4.4199999999999999</v>
      </c>
      <c r="DI2358">
        <f t="shared" si="3778"/>
        <v>0</v>
      </c>
      <c r="DJ2358">
        <f t="shared" ref="DJ2358:DJ2359" si="3896">DG2358+DH2358</f>
        <v>14.34</v>
      </c>
      <c r="DK2358">
        <v>1</v>
      </c>
      <c r="DL2358" t="s">
        <v>170</v>
      </c>
      <c r="DM2358">
        <v>6</v>
      </c>
      <c r="DN2358" t="s">
        <v>48</v>
      </c>
      <c r="DO2358">
        <v>1</v>
      </c>
    </row>
    <row r="2359">
      <c r="A2359">
        <f>ROW(Source!A897)</f>
        <v>897</v>
      </c>
      <c r="B2359">
        <v>419115877</v>
      </c>
      <c r="C2359">
        <v>412996504</v>
      </c>
      <c r="D2359">
        <v>417098287</v>
      </c>
      <c r="E2359">
        <v>1</v>
      </c>
      <c r="F2359">
        <v>1</v>
      </c>
      <c r="G2359">
        <v>1</v>
      </c>
      <c r="H2359">
        <v>2</v>
      </c>
      <c r="I2359" t="s">
        <v>704</v>
      </c>
      <c r="J2359" t="s">
        <v>1901</v>
      </c>
      <c r="K2359" t="s">
        <v>705</v>
      </c>
      <c r="L2359">
        <v>1368</v>
      </c>
      <c r="N2359">
        <v>1011</v>
      </c>
      <c r="O2359" t="s">
        <v>55</v>
      </c>
      <c r="P2359" t="s">
        <v>55</v>
      </c>
      <c r="Q2359">
        <v>1</v>
      </c>
      <c r="W2359">
        <v>0</v>
      </c>
      <c r="X2359">
        <v>-849950259</v>
      </c>
      <c r="Y2359">
        <f t="shared" si="3885"/>
        <v>0.040000000000000001</v>
      </c>
      <c r="AA2359">
        <v>0</v>
      </c>
      <c r="AB2359">
        <v>641.70000000000005</v>
      </c>
      <c r="AC2359">
        <v>539.69000000000005</v>
      </c>
      <c r="AD2359">
        <v>0</v>
      </c>
      <c r="AE2359">
        <v>0</v>
      </c>
      <c r="AF2359">
        <v>641.70000000000005</v>
      </c>
      <c r="AG2359">
        <v>539.69000000000005</v>
      </c>
      <c r="AH2359">
        <v>0</v>
      </c>
      <c r="AI2359">
        <v>1</v>
      </c>
      <c r="AJ2359">
        <v>1</v>
      </c>
      <c r="AK2359">
        <v>1</v>
      </c>
      <c r="AL2359">
        <v>1</v>
      </c>
      <c r="AM2359">
        <v>-2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14</v>
      </c>
      <c r="AT2359">
        <v>0.040000000000000001</v>
      </c>
      <c r="AU2359" t="s">
        <v>14</v>
      </c>
      <c r="AV2359">
        <v>1</v>
      </c>
      <c r="AW2359">
        <v>2</v>
      </c>
      <c r="AX2359">
        <v>419118557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25.668000000000003</v>
      </c>
      <c r="BL2359">
        <v>21.587600000000002</v>
      </c>
      <c r="BM2359">
        <v>0</v>
      </c>
      <c r="BN2359">
        <v>0</v>
      </c>
      <c r="BO2359">
        <v>0.040000000000000001</v>
      </c>
      <c r="BP2359">
        <v>1</v>
      </c>
      <c r="BQ2359">
        <v>0</v>
      </c>
      <c r="BR2359">
        <v>25.668000000000003</v>
      </c>
      <c r="BS2359">
        <v>21.587600000000002</v>
      </c>
      <c r="BT2359">
        <v>0</v>
      </c>
      <c r="BU2359">
        <v>0</v>
      </c>
      <c r="BV2359">
        <v>0.040000000000000001</v>
      </c>
      <c r="BW2359">
        <v>1</v>
      </c>
      <c r="CV2359">
        <v>0</v>
      </c>
      <c r="CW2359">
        <f>ROUND(Y2359*Source!I897*DO2359,7)</f>
        <v>0.00039999999999999996</v>
      </c>
      <c r="CX2359">
        <f>ROUND(Y2359*Source!I897,7)</f>
        <v>0.00039999999999999996</v>
      </c>
      <c r="CY2359">
        <f t="shared" si="3893"/>
        <v>641.70000000000005</v>
      </c>
      <c r="CZ2359">
        <f t="shared" si="3894"/>
        <v>641.70000000000005</v>
      </c>
      <c r="DA2359">
        <f t="shared" si="3895"/>
        <v>1</v>
      </c>
      <c r="DB2359">
        <f t="shared" si="3889"/>
        <v>25.669999999999998</v>
      </c>
      <c r="DC2359">
        <f t="shared" si="3890"/>
        <v>21.59</v>
      </c>
      <c r="DD2359" t="s">
        <v>14</v>
      </c>
      <c r="DE2359" t="s">
        <v>14</v>
      </c>
      <c r="DF2359">
        <f t="shared" si="3891"/>
        <v>0</v>
      </c>
      <c r="DG2359">
        <f t="shared" si="3853"/>
        <v>0.26000000000000001</v>
      </c>
      <c r="DH2359">
        <f t="shared" si="3777"/>
        <v>0.22</v>
      </c>
      <c r="DI2359">
        <f t="shared" si="3778"/>
        <v>0</v>
      </c>
      <c r="DJ2359">
        <f t="shared" si="3896"/>
        <v>0.47999999999999998</v>
      </c>
      <c r="DK2359">
        <v>1</v>
      </c>
      <c r="DL2359" t="s">
        <v>690</v>
      </c>
      <c r="DM2359">
        <v>4</v>
      </c>
      <c r="DN2359" t="s">
        <v>48</v>
      </c>
      <c r="DO2359">
        <v>1</v>
      </c>
    </row>
    <row r="2360">
      <c r="A2360">
        <f>ROW(Source!A897)</f>
        <v>897</v>
      </c>
      <c r="B2360">
        <v>419115877</v>
      </c>
      <c r="C2360">
        <v>412996504</v>
      </c>
      <c r="D2360">
        <v>417166617</v>
      </c>
      <c r="E2360">
        <v>1</v>
      </c>
      <c r="F2360">
        <v>1</v>
      </c>
      <c r="G2360">
        <v>1</v>
      </c>
      <c r="H2360">
        <v>3</v>
      </c>
      <c r="I2360" t="s">
        <v>934</v>
      </c>
      <c r="J2360" t="s">
        <v>1932</v>
      </c>
      <c r="K2360" t="s">
        <v>935</v>
      </c>
      <c r="L2360">
        <v>1348</v>
      </c>
      <c r="N2360">
        <v>1009</v>
      </c>
      <c r="O2360" t="s">
        <v>148</v>
      </c>
      <c r="P2360" t="s">
        <v>148</v>
      </c>
      <c r="Q2360">
        <v>1000</v>
      </c>
      <c r="W2360">
        <v>0</v>
      </c>
      <c r="X2360">
        <v>-1061297381</v>
      </c>
      <c r="Y2360">
        <f t="shared" ref="Y2360:Y2364" si="3897">(AT2360*ROUND(0,7))</f>
        <v>0</v>
      </c>
      <c r="AA2360">
        <v>83923.410000000003</v>
      </c>
      <c r="AB2360">
        <v>0</v>
      </c>
      <c r="AC2360">
        <v>0</v>
      </c>
      <c r="AD2360">
        <v>0</v>
      </c>
      <c r="AE2360">
        <v>83923.410000000003</v>
      </c>
      <c r="AF2360">
        <v>0</v>
      </c>
      <c r="AG2360">
        <v>0</v>
      </c>
      <c r="AH2360">
        <v>0</v>
      </c>
      <c r="AI2360">
        <v>1</v>
      </c>
      <c r="AJ2360">
        <v>1</v>
      </c>
      <c r="AK2360">
        <v>1</v>
      </c>
      <c r="AL2360">
        <v>1</v>
      </c>
      <c r="AM2360">
        <v>-2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14</v>
      </c>
      <c r="AT2360">
        <v>0.001</v>
      </c>
      <c r="AU2360" t="s">
        <v>1176</v>
      </c>
      <c r="AV2360">
        <v>0</v>
      </c>
      <c r="AW2360">
        <v>2</v>
      </c>
      <c r="AX2360">
        <v>419118558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83.923410000000004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CV2360">
        <v>0</v>
      </c>
      <c r="CW2360">
        <v>0</v>
      </c>
      <c r="CX2360">
        <f>ROUND(Y2360*Source!I897,7)</f>
        <v>0</v>
      </c>
      <c r="CY2360">
        <f t="shared" ref="CY2360:CY2364" si="3898">AA2360</f>
        <v>83923.410000000003</v>
      </c>
      <c r="CZ2360">
        <f t="shared" ref="CZ2360:CZ2364" si="3899">AE2360</f>
        <v>83923.410000000003</v>
      </c>
      <c r="DA2360">
        <f t="shared" ref="DA2360:DA2364" si="3900">AI2360</f>
        <v>1</v>
      </c>
      <c r="DB2360">
        <f t="shared" ref="DB2360:DB2364" si="3901">ROUND((ROUND(AT2360*CZ2360,2)*ROUND(0,7)),6)</f>
        <v>0</v>
      </c>
      <c r="DC2360">
        <f t="shared" ref="DC2360:DC2364" si="3902">ROUND((ROUND(AT2360*AG2360,2)*ROUND(0,7)),6)</f>
        <v>0</v>
      </c>
      <c r="DD2360" t="s">
        <v>14</v>
      </c>
      <c r="DE2360" t="s">
        <v>14</v>
      </c>
      <c r="DF2360">
        <f t="shared" si="3891"/>
        <v>0</v>
      </c>
      <c r="DG2360">
        <f t="shared" si="3853"/>
        <v>0</v>
      </c>
      <c r="DH2360">
        <f t="shared" si="3777"/>
        <v>0</v>
      </c>
      <c r="DI2360">
        <f t="shared" si="3778"/>
        <v>0</v>
      </c>
      <c r="DJ2360">
        <f t="shared" ref="DJ2360:DJ2364" si="3903">DF2360</f>
        <v>0</v>
      </c>
      <c r="DK2360">
        <v>1</v>
      </c>
      <c r="DL2360" t="s">
        <v>14</v>
      </c>
      <c r="DM2360">
        <v>0</v>
      </c>
      <c r="DN2360" t="s">
        <v>14</v>
      </c>
      <c r="DO2360">
        <v>0</v>
      </c>
    </row>
    <row r="2361">
      <c r="A2361">
        <f>ROW(Source!A897)</f>
        <v>897</v>
      </c>
      <c r="B2361">
        <v>419115877</v>
      </c>
      <c r="C2361">
        <v>412996504</v>
      </c>
      <c r="D2361">
        <v>417092041</v>
      </c>
      <c r="E2361">
        <v>117</v>
      </c>
      <c r="F2361">
        <v>1</v>
      </c>
      <c r="G2361">
        <v>1</v>
      </c>
      <c r="H2361">
        <v>3</v>
      </c>
      <c r="I2361" t="s">
        <v>940</v>
      </c>
      <c r="J2361" t="s">
        <v>14</v>
      </c>
      <c r="K2361" t="s">
        <v>941</v>
      </c>
      <c r="L2361">
        <v>1339</v>
      </c>
      <c r="N2361">
        <v>1007</v>
      </c>
      <c r="O2361" t="s">
        <v>694</v>
      </c>
      <c r="P2361" t="s">
        <v>694</v>
      </c>
      <c r="Q2361">
        <v>1</v>
      </c>
      <c r="W2361">
        <v>0</v>
      </c>
      <c r="X2361">
        <v>-157982121</v>
      </c>
      <c r="Y2361">
        <f t="shared" si="3897"/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1</v>
      </c>
      <c r="AJ2361">
        <v>1</v>
      </c>
      <c r="AK2361">
        <v>1</v>
      </c>
      <c r="AL2361">
        <v>1</v>
      </c>
      <c r="AM2361">
        <v>-2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14</v>
      </c>
      <c r="AT2361">
        <v>3.8999999999999999</v>
      </c>
      <c r="AU2361" t="s">
        <v>1176</v>
      </c>
      <c r="AV2361">
        <v>0</v>
      </c>
      <c r="AW2361">
        <v>2</v>
      </c>
      <c r="AX2361">
        <v>419118559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ROUND(Y2361*Source!I897,7)</f>
        <v>0</v>
      </c>
      <c r="CY2361">
        <f t="shared" si="3898"/>
        <v>0</v>
      </c>
      <c r="CZ2361">
        <f t="shared" si="3899"/>
        <v>0</v>
      </c>
      <c r="DA2361">
        <f t="shared" si="3900"/>
        <v>1</v>
      </c>
      <c r="DB2361">
        <f t="shared" si="3901"/>
        <v>0</v>
      </c>
      <c r="DC2361">
        <f t="shared" si="3902"/>
        <v>0</v>
      </c>
      <c r="DD2361" t="s">
        <v>14</v>
      </c>
      <c r="DE2361" t="s">
        <v>14</v>
      </c>
      <c r="DF2361">
        <f t="shared" si="3891"/>
        <v>0</v>
      </c>
      <c r="DG2361">
        <f t="shared" si="3853"/>
        <v>0</v>
      </c>
      <c r="DH2361">
        <f t="shared" si="3777"/>
        <v>0</v>
      </c>
      <c r="DI2361">
        <f t="shared" si="3778"/>
        <v>0</v>
      </c>
      <c r="DJ2361">
        <f t="shared" si="3903"/>
        <v>0</v>
      </c>
      <c r="DK2361">
        <v>0</v>
      </c>
      <c r="DL2361" t="s">
        <v>14</v>
      </c>
      <c r="DM2361">
        <v>0</v>
      </c>
      <c r="DN2361" t="s">
        <v>14</v>
      </c>
      <c r="DO2361">
        <v>0</v>
      </c>
    </row>
    <row r="2362">
      <c r="A2362">
        <f>ROW(Source!A897)</f>
        <v>897</v>
      </c>
      <c r="B2362">
        <v>419115877</v>
      </c>
      <c r="C2362">
        <v>412996504</v>
      </c>
      <c r="D2362">
        <v>417169022</v>
      </c>
      <c r="E2362">
        <v>1</v>
      </c>
      <c r="F2362">
        <v>1</v>
      </c>
      <c r="G2362">
        <v>1</v>
      </c>
      <c r="H2362">
        <v>3</v>
      </c>
      <c r="I2362" t="s">
        <v>936</v>
      </c>
      <c r="J2362" t="s">
        <v>1933</v>
      </c>
      <c r="K2362" t="s">
        <v>937</v>
      </c>
      <c r="L2362">
        <v>1339</v>
      </c>
      <c r="N2362">
        <v>1007</v>
      </c>
      <c r="O2362" t="s">
        <v>694</v>
      </c>
      <c r="P2362" t="s">
        <v>694</v>
      </c>
      <c r="Q2362">
        <v>1</v>
      </c>
      <c r="W2362">
        <v>0</v>
      </c>
      <c r="X2362">
        <v>-2089581116</v>
      </c>
      <c r="Y2362">
        <f t="shared" si="3897"/>
        <v>0</v>
      </c>
      <c r="AA2362">
        <v>4949.9899999999998</v>
      </c>
      <c r="AB2362">
        <v>0</v>
      </c>
      <c r="AC2362">
        <v>0</v>
      </c>
      <c r="AD2362">
        <v>0</v>
      </c>
      <c r="AE2362">
        <v>3778.6199999999999</v>
      </c>
      <c r="AF2362">
        <v>0</v>
      </c>
      <c r="AG2362">
        <v>0</v>
      </c>
      <c r="AH2362">
        <v>0</v>
      </c>
      <c r="AI2362">
        <v>1.3100000000000001</v>
      </c>
      <c r="AJ2362">
        <v>1</v>
      </c>
      <c r="AK2362">
        <v>1</v>
      </c>
      <c r="AL2362">
        <v>1</v>
      </c>
      <c r="AM2362">
        <v>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14</v>
      </c>
      <c r="AT2362">
        <v>0.059999999999999998</v>
      </c>
      <c r="AU2362" t="s">
        <v>1176</v>
      </c>
      <c r="AV2362">
        <v>0</v>
      </c>
      <c r="AW2362">
        <v>2</v>
      </c>
      <c r="AX2362">
        <v>419118560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226.71719999999999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1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CV2362">
        <v>0</v>
      </c>
      <c r="CW2362">
        <v>0</v>
      </c>
      <c r="CX2362">
        <f>ROUND(Y2362*Source!I897,7)</f>
        <v>0</v>
      </c>
      <c r="CY2362">
        <f t="shared" si="3898"/>
        <v>4949.9899999999998</v>
      </c>
      <c r="CZ2362">
        <f t="shared" si="3899"/>
        <v>3778.6199999999999</v>
      </c>
      <c r="DA2362">
        <f t="shared" si="3900"/>
        <v>1.3100000000000001</v>
      </c>
      <c r="DB2362">
        <f t="shared" si="3901"/>
        <v>0</v>
      </c>
      <c r="DC2362">
        <f t="shared" si="3902"/>
        <v>0</v>
      </c>
      <c r="DD2362" t="s">
        <v>14</v>
      </c>
      <c r="DE2362" t="s">
        <v>14</v>
      </c>
      <c r="DF2362">
        <f t="shared" ref="DF2362:DF2363" si="3904">ROUND(ROUND(AE2362*AI2362,2)*CX2362,2)</f>
        <v>0</v>
      </c>
      <c r="DG2362">
        <f t="shared" si="3853"/>
        <v>0</v>
      </c>
      <c r="DH2362">
        <f t="shared" si="3777"/>
        <v>0</v>
      </c>
      <c r="DI2362">
        <f t="shared" si="3778"/>
        <v>0</v>
      </c>
      <c r="DJ2362">
        <f t="shared" si="3903"/>
        <v>0</v>
      </c>
      <c r="DK2362">
        <v>0</v>
      </c>
      <c r="DL2362" t="s">
        <v>14</v>
      </c>
      <c r="DM2362">
        <v>0</v>
      </c>
      <c r="DN2362" t="s">
        <v>14</v>
      </c>
      <c r="DO2362">
        <v>0</v>
      </c>
    </row>
    <row r="2363">
      <c r="A2363">
        <f>ROW(Source!A897)</f>
        <v>897</v>
      </c>
      <c r="B2363">
        <v>419115877</v>
      </c>
      <c r="C2363">
        <v>412996504</v>
      </c>
      <c r="D2363">
        <v>417176005</v>
      </c>
      <c r="E2363">
        <v>1</v>
      </c>
      <c r="F2363">
        <v>1</v>
      </c>
      <c r="G2363">
        <v>1</v>
      </c>
      <c r="H2363">
        <v>3</v>
      </c>
      <c r="I2363" t="s">
        <v>938</v>
      </c>
      <c r="J2363" t="s">
        <v>1934</v>
      </c>
      <c r="K2363" t="s">
        <v>939</v>
      </c>
      <c r="L2363">
        <v>1339</v>
      </c>
      <c r="N2363">
        <v>1007</v>
      </c>
      <c r="O2363" t="s">
        <v>694</v>
      </c>
      <c r="P2363" t="s">
        <v>694</v>
      </c>
      <c r="Q2363">
        <v>1</v>
      </c>
      <c r="W2363">
        <v>0</v>
      </c>
      <c r="X2363">
        <v>800612802</v>
      </c>
      <c r="Y2363">
        <f t="shared" si="3897"/>
        <v>0</v>
      </c>
      <c r="AA2363">
        <v>12805</v>
      </c>
      <c r="AB2363">
        <v>0</v>
      </c>
      <c r="AC2363">
        <v>0</v>
      </c>
      <c r="AD2363">
        <v>0</v>
      </c>
      <c r="AE2363">
        <v>10082.68</v>
      </c>
      <c r="AF2363">
        <v>0</v>
      </c>
      <c r="AG2363">
        <v>0</v>
      </c>
      <c r="AH2363">
        <v>0</v>
      </c>
      <c r="AI2363">
        <v>1.27</v>
      </c>
      <c r="AJ2363">
        <v>1</v>
      </c>
      <c r="AK2363">
        <v>1</v>
      </c>
      <c r="AL2363">
        <v>1</v>
      </c>
      <c r="AM2363">
        <v>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14</v>
      </c>
      <c r="AT2363">
        <v>0.17000000000000001</v>
      </c>
      <c r="AU2363" t="s">
        <v>1176</v>
      </c>
      <c r="AV2363">
        <v>0</v>
      </c>
      <c r="AW2363">
        <v>2</v>
      </c>
      <c r="AX2363">
        <v>419118561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1714.0556000000001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CV2363">
        <v>0</v>
      </c>
      <c r="CW2363">
        <v>0</v>
      </c>
      <c r="CX2363">
        <f>ROUND(Y2363*Source!I897,7)</f>
        <v>0</v>
      </c>
      <c r="CY2363">
        <f t="shared" si="3898"/>
        <v>12805</v>
      </c>
      <c r="CZ2363">
        <f t="shared" si="3899"/>
        <v>10082.68</v>
      </c>
      <c r="DA2363">
        <f t="shared" si="3900"/>
        <v>1.27</v>
      </c>
      <c r="DB2363">
        <f t="shared" si="3901"/>
        <v>0</v>
      </c>
      <c r="DC2363">
        <f t="shared" si="3902"/>
        <v>0</v>
      </c>
      <c r="DD2363" t="s">
        <v>14</v>
      </c>
      <c r="DE2363" t="s">
        <v>14</v>
      </c>
      <c r="DF2363">
        <f t="shared" si="3904"/>
        <v>0</v>
      </c>
      <c r="DG2363">
        <f t="shared" si="3853"/>
        <v>0</v>
      </c>
      <c r="DH2363">
        <f t="shared" si="3777"/>
        <v>0</v>
      </c>
      <c r="DI2363">
        <f t="shared" si="3778"/>
        <v>0</v>
      </c>
      <c r="DJ2363">
        <f t="shared" si="3903"/>
        <v>0</v>
      </c>
      <c r="DK2363">
        <v>0</v>
      </c>
      <c r="DL2363" t="s">
        <v>14</v>
      </c>
      <c r="DM2363">
        <v>0</v>
      </c>
      <c r="DN2363" t="s">
        <v>14</v>
      </c>
      <c r="DO2363">
        <v>0</v>
      </c>
    </row>
    <row r="2364">
      <c r="A2364">
        <f>ROW(Source!A897)</f>
        <v>897</v>
      </c>
      <c r="B2364">
        <v>419115877</v>
      </c>
      <c r="C2364">
        <v>412996504</v>
      </c>
      <c r="D2364">
        <v>417094417</v>
      </c>
      <c r="E2364">
        <v>117</v>
      </c>
      <c r="F2364">
        <v>1</v>
      </c>
      <c r="G2364">
        <v>1</v>
      </c>
      <c r="H2364">
        <v>3</v>
      </c>
      <c r="I2364" t="s">
        <v>950</v>
      </c>
      <c r="J2364" t="s">
        <v>14</v>
      </c>
      <c r="K2364" t="s">
        <v>951</v>
      </c>
      <c r="L2364">
        <v>1301</v>
      </c>
      <c r="N2364">
        <v>1003</v>
      </c>
      <c r="O2364" t="s">
        <v>221</v>
      </c>
      <c r="P2364" t="s">
        <v>221</v>
      </c>
      <c r="Q2364">
        <v>1</v>
      </c>
      <c r="W2364">
        <v>0</v>
      </c>
      <c r="X2364">
        <v>-1355764183</v>
      </c>
      <c r="Y2364">
        <f t="shared" si="3897"/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1</v>
      </c>
      <c r="AJ2364">
        <v>1</v>
      </c>
      <c r="AK2364">
        <v>1</v>
      </c>
      <c r="AL2364">
        <v>1</v>
      </c>
      <c r="AM2364">
        <v>-2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14</v>
      </c>
      <c r="AT2364">
        <v>100</v>
      </c>
      <c r="AU2364" t="s">
        <v>1176</v>
      </c>
      <c r="AV2364">
        <v>0</v>
      </c>
      <c r="AW2364">
        <v>2</v>
      </c>
      <c r="AX2364">
        <v>419118562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CV2364">
        <v>0</v>
      </c>
      <c r="CW2364">
        <v>0</v>
      </c>
      <c r="CX2364">
        <f>ROUND(Y2364*Source!I897,7)</f>
        <v>0</v>
      </c>
      <c r="CY2364">
        <f t="shared" si="3898"/>
        <v>0</v>
      </c>
      <c r="CZ2364">
        <f t="shared" si="3899"/>
        <v>0</v>
      </c>
      <c r="DA2364">
        <f t="shared" si="3900"/>
        <v>1</v>
      </c>
      <c r="DB2364">
        <f t="shared" si="3901"/>
        <v>0</v>
      </c>
      <c r="DC2364">
        <f t="shared" si="3902"/>
        <v>0</v>
      </c>
      <c r="DD2364" t="s">
        <v>14</v>
      </c>
      <c r="DE2364" t="s">
        <v>14</v>
      </c>
      <c r="DF2364">
        <f t="shared" ref="DF2364:DF2370" si="3905">ROUND(ROUND(AE2364,2)*CX2364,2)</f>
        <v>0</v>
      </c>
      <c r="DG2364">
        <f t="shared" si="3853"/>
        <v>0</v>
      </c>
      <c r="DH2364">
        <f t="shared" si="3777"/>
        <v>0</v>
      </c>
      <c r="DI2364">
        <f t="shared" si="3778"/>
        <v>0</v>
      </c>
      <c r="DJ2364">
        <f t="shared" si="3903"/>
        <v>0</v>
      </c>
      <c r="DK2364">
        <v>0</v>
      </c>
      <c r="DL2364" t="s">
        <v>14</v>
      </c>
      <c r="DM2364">
        <v>0</v>
      </c>
      <c r="DN2364" t="s">
        <v>14</v>
      </c>
      <c r="DO2364">
        <v>0</v>
      </c>
    </row>
    <row r="2365">
      <c r="A2365">
        <f>ROW(Source!A898)</f>
        <v>898</v>
      </c>
      <c r="B2365">
        <v>419115877</v>
      </c>
      <c r="C2365">
        <v>412996523</v>
      </c>
      <c r="D2365">
        <v>417090692</v>
      </c>
      <c r="E2365">
        <v>117</v>
      </c>
      <c r="F2365">
        <v>1</v>
      </c>
      <c r="G2365">
        <v>1</v>
      </c>
      <c r="H2365">
        <v>1</v>
      </c>
      <c r="I2365" t="s">
        <v>844</v>
      </c>
      <c r="J2365" t="s">
        <v>14</v>
      </c>
      <c r="K2365" t="s">
        <v>845</v>
      </c>
      <c r="L2365">
        <v>1191</v>
      </c>
      <c r="N2365">
        <v>1013</v>
      </c>
      <c r="O2365" t="s">
        <v>48</v>
      </c>
      <c r="P2365" t="s">
        <v>48</v>
      </c>
      <c r="Q2365">
        <v>1</v>
      </c>
      <c r="W2365">
        <v>0</v>
      </c>
      <c r="X2365">
        <v>1682852000</v>
      </c>
      <c r="Y2365">
        <f t="shared" ref="Y2365:Y2368" si="3906">AT2365</f>
        <v>100</v>
      </c>
      <c r="AA2365">
        <v>0</v>
      </c>
      <c r="AB2365">
        <v>0</v>
      </c>
      <c r="AC2365">
        <v>0</v>
      </c>
      <c r="AD2365">
        <v>467.19</v>
      </c>
      <c r="AE2365">
        <v>0</v>
      </c>
      <c r="AF2365">
        <v>0</v>
      </c>
      <c r="AG2365">
        <v>0</v>
      </c>
      <c r="AH2365">
        <v>467.19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14</v>
      </c>
      <c r="AT2365">
        <v>100</v>
      </c>
      <c r="AU2365" t="s">
        <v>14</v>
      </c>
      <c r="AV2365">
        <v>1</v>
      </c>
      <c r="AW2365">
        <v>2</v>
      </c>
      <c r="AX2365">
        <v>419118563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46719</v>
      </c>
      <c r="BN2365">
        <v>100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46719</v>
      </c>
      <c r="BU2365">
        <v>100</v>
      </c>
      <c r="BV2365">
        <v>0</v>
      </c>
      <c r="BW2365">
        <v>1</v>
      </c>
      <c r="CU2365">
        <f>ROUND(AT2365*Source!I898*AH2365*AL2365,2)</f>
        <v>467.19</v>
      </c>
      <c r="CV2365">
        <f>ROUND(Y2365*Source!I898,7)</f>
        <v>1</v>
      </c>
      <c r="CW2365">
        <v>0</v>
      </c>
      <c r="CX2365">
        <f>ROUND(Y2365*Source!I898,7)</f>
        <v>1</v>
      </c>
      <c r="CY2365">
        <f t="shared" ref="CY2365:CY2366" si="3907">AD2365</f>
        <v>467.19</v>
      </c>
      <c r="CZ2365">
        <f t="shared" ref="CZ2365:CZ2366" si="3908">AH2365</f>
        <v>467.19</v>
      </c>
      <c r="DA2365">
        <f t="shared" ref="DA2365:DA2366" si="3909">AL2365</f>
        <v>1</v>
      </c>
      <c r="DB2365">
        <f t="shared" ref="DB2365:DB2368" si="3910">ROUND(ROUND(AT2365*CZ2365,2),6)</f>
        <v>46719</v>
      </c>
      <c r="DC2365">
        <f t="shared" ref="DC2365:DC2368" si="3911">ROUND(ROUND(AT2365*AG2365,2),6)</f>
        <v>0</v>
      </c>
      <c r="DD2365" t="s">
        <v>14</v>
      </c>
      <c r="DE2365" t="s">
        <v>14</v>
      </c>
      <c r="DF2365">
        <f t="shared" si="3905"/>
        <v>0</v>
      </c>
      <c r="DG2365">
        <f t="shared" si="3853"/>
        <v>0</v>
      </c>
      <c r="DH2365">
        <f t="shared" si="3777"/>
        <v>0</v>
      </c>
      <c r="DI2365">
        <f t="shared" si="3778"/>
        <v>467.19</v>
      </c>
      <c r="DJ2365">
        <f t="shared" ref="DJ2365:DJ2366" si="3912">DI2365</f>
        <v>467.19</v>
      </c>
      <c r="DK2365">
        <v>1</v>
      </c>
      <c r="DL2365" t="s">
        <v>14</v>
      </c>
      <c r="DM2365">
        <v>0</v>
      </c>
      <c r="DN2365" t="s">
        <v>14</v>
      </c>
      <c r="DO2365">
        <v>0</v>
      </c>
    </row>
    <row r="2366">
      <c r="A2366">
        <f>ROW(Source!A898)</f>
        <v>898</v>
      </c>
      <c r="B2366">
        <v>419115877</v>
      </c>
      <c r="C2366">
        <v>412996523</v>
      </c>
      <c r="D2366">
        <v>417090896</v>
      </c>
      <c r="E2366">
        <v>117</v>
      </c>
      <c r="F2366">
        <v>1</v>
      </c>
      <c r="G2366">
        <v>1</v>
      </c>
      <c r="H2366">
        <v>1</v>
      </c>
      <c r="I2366" t="s">
        <v>1844</v>
      </c>
      <c r="J2366" t="s">
        <v>14</v>
      </c>
      <c r="K2366" t="s">
        <v>1845</v>
      </c>
      <c r="L2366">
        <v>1191</v>
      </c>
      <c r="N2366">
        <v>1013</v>
      </c>
      <c r="O2366" t="s">
        <v>48</v>
      </c>
      <c r="P2366" t="s">
        <v>48</v>
      </c>
      <c r="Q2366">
        <v>1</v>
      </c>
      <c r="W2366">
        <v>0</v>
      </c>
      <c r="X2366">
        <v>-1417349443</v>
      </c>
      <c r="Y2366">
        <f t="shared" si="3906"/>
        <v>0.65000000000000002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14</v>
      </c>
      <c r="AT2366">
        <v>0.65000000000000002</v>
      </c>
      <c r="AU2366" t="s">
        <v>14</v>
      </c>
      <c r="AV2366">
        <v>2</v>
      </c>
      <c r="AW2366">
        <v>2</v>
      </c>
      <c r="AX2366">
        <v>419118564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ROUND(Y2366*Source!I898,7)</f>
        <v>0.0064999999999999997</v>
      </c>
      <c r="CY2366">
        <f t="shared" si="3907"/>
        <v>0</v>
      </c>
      <c r="CZ2366">
        <f t="shared" si="3908"/>
        <v>0</v>
      </c>
      <c r="DA2366">
        <f t="shared" si="3909"/>
        <v>1</v>
      </c>
      <c r="DB2366">
        <f t="shared" si="3910"/>
        <v>0</v>
      </c>
      <c r="DC2366">
        <f t="shared" si="3911"/>
        <v>0</v>
      </c>
      <c r="DD2366" t="s">
        <v>14</v>
      </c>
      <c r="DE2366" t="s">
        <v>14</v>
      </c>
      <c r="DF2366">
        <f t="shared" si="3905"/>
        <v>0</v>
      </c>
      <c r="DG2366">
        <f t="shared" si="3853"/>
        <v>0</v>
      </c>
      <c r="DH2366">
        <f t="shared" si="3777"/>
        <v>0</v>
      </c>
      <c r="DI2366">
        <f t="shared" si="3778"/>
        <v>0</v>
      </c>
      <c r="DJ2366">
        <f t="shared" si="3912"/>
        <v>0</v>
      </c>
      <c r="DK2366">
        <v>0</v>
      </c>
      <c r="DL2366" t="s">
        <v>14</v>
      </c>
      <c r="DM2366">
        <v>0</v>
      </c>
      <c r="DN2366" t="s">
        <v>14</v>
      </c>
      <c r="DO2366">
        <v>0</v>
      </c>
    </row>
    <row r="2367">
      <c r="A2367">
        <f>ROW(Source!A898)</f>
        <v>898</v>
      </c>
      <c r="B2367">
        <v>419115877</v>
      </c>
      <c r="C2367">
        <v>412996523</v>
      </c>
      <c r="D2367">
        <v>417097392</v>
      </c>
      <c r="E2367">
        <v>1</v>
      </c>
      <c r="F2367">
        <v>1</v>
      </c>
      <c r="G2367">
        <v>1</v>
      </c>
      <c r="H2367">
        <v>2</v>
      </c>
      <c r="I2367" t="s">
        <v>872</v>
      </c>
      <c r="J2367" t="s">
        <v>1927</v>
      </c>
      <c r="K2367" t="s">
        <v>873</v>
      </c>
      <c r="L2367">
        <v>1368</v>
      </c>
      <c r="N2367">
        <v>1011</v>
      </c>
      <c r="O2367" t="s">
        <v>55</v>
      </c>
      <c r="P2367" t="s">
        <v>55</v>
      </c>
      <c r="Q2367">
        <v>1</v>
      </c>
      <c r="W2367">
        <v>0</v>
      </c>
      <c r="X2367">
        <v>639918019</v>
      </c>
      <c r="Y2367">
        <f t="shared" si="3906"/>
        <v>0.60999999999999999</v>
      </c>
      <c r="AA2367">
        <v>0</v>
      </c>
      <c r="AB2367">
        <v>1626.29</v>
      </c>
      <c r="AC2367">
        <v>724.95000000000005</v>
      </c>
      <c r="AD2367">
        <v>0</v>
      </c>
      <c r="AE2367">
        <v>0</v>
      </c>
      <c r="AF2367">
        <v>1626.29</v>
      </c>
      <c r="AG2367">
        <v>724.95000000000005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14</v>
      </c>
      <c r="AT2367">
        <v>0.60999999999999999</v>
      </c>
      <c r="AU2367" t="s">
        <v>14</v>
      </c>
      <c r="AV2367">
        <v>1</v>
      </c>
      <c r="AW2367">
        <v>2</v>
      </c>
      <c r="AX2367">
        <v>419118565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992.03689999999995</v>
      </c>
      <c r="BL2367">
        <v>442.21950000000004</v>
      </c>
      <c r="BM2367">
        <v>0</v>
      </c>
      <c r="BN2367">
        <v>0</v>
      </c>
      <c r="BO2367">
        <v>0.60999999999999999</v>
      </c>
      <c r="BP2367">
        <v>1</v>
      </c>
      <c r="BQ2367">
        <v>0</v>
      </c>
      <c r="BR2367">
        <v>992.03689999999995</v>
      </c>
      <c r="BS2367">
        <v>442.21950000000004</v>
      </c>
      <c r="BT2367">
        <v>0</v>
      </c>
      <c r="BU2367">
        <v>0</v>
      </c>
      <c r="BV2367">
        <v>0.60999999999999999</v>
      </c>
      <c r="BW2367">
        <v>1</v>
      </c>
      <c r="CV2367">
        <v>0</v>
      </c>
      <c r="CW2367">
        <f>ROUND(Y2367*Source!I898*DO2367,7)</f>
        <v>0.0060999999999999995</v>
      </c>
      <c r="CX2367">
        <f>ROUND(Y2367*Source!I898,7)</f>
        <v>0.0060999999999999995</v>
      </c>
      <c r="CY2367">
        <f t="shared" ref="CY2367:CY2368" si="3913">AB2367</f>
        <v>1626.29</v>
      </c>
      <c r="CZ2367">
        <f t="shared" ref="CZ2367:CZ2368" si="3914">AF2367</f>
        <v>1626.29</v>
      </c>
      <c r="DA2367">
        <f t="shared" ref="DA2367:DA2368" si="3915">AJ2367</f>
        <v>1</v>
      </c>
      <c r="DB2367">
        <f t="shared" si="3910"/>
        <v>992.03999999999996</v>
      </c>
      <c r="DC2367">
        <f t="shared" si="3911"/>
        <v>442.21999999999997</v>
      </c>
      <c r="DD2367" t="s">
        <v>14</v>
      </c>
      <c r="DE2367" t="s">
        <v>14</v>
      </c>
      <c r="DF2367">
        <f t="shared" si="3905"/>
        <v>0</v>
      </c>
      <c r="DG2367">
        <f t="shared" si="3853"/>
        <v>9.9199999999999999</v>
      </c>
      <c r="DH2367">
        <f t="shared" si="3777"/>
        <v>4.4199999999999999</v>
      </c>
      <c r="DI2367">
        <f t="shared" si="3778"/>
        <v>0</v>
      </c>
      <c r="DJ2367">
        <f t="shared" ref="DJ2367:DJ2368" si="3916">DG2367+DH2367</f>
        <v>14.34</v>
      </c>
      <c r="DK2367">
        <v>1</v>
      </c>
      <c r="DL2367" t="s">
        <v>170</v>
      </c>
      <c r="DM2367">
        <v>6</v>
      </c>
      <c r="DN2367" t="s">
        <v>48</v>
      </c>
      <c r="DO2367">
        <v>1</v>
      </c>
    </row>
    <row r="2368">
      <c r="A2368">
        <f>ROW(Source!A898)</f>
        <v>898</v>
      </c>
      <c r="B2368">
        <v>419115877</v>
      </c>
      <c r="C2368">
        <v>412996523</v>
      </c>
      <c r="D2368">
        <v>417098287</v>
      </c>
      <c r="E2368">
        <v>1</v>
      </c>
      <c r="F2368">
        <v>1</v>
      </c>
      <c r="G2368">
        <v>1</v>
      </c>
      <c r="H2368">
        <v>2</v>
      </c>
      <c r="I2368" t="s">
        <v>704</v>
      </c>
      <c r="J2368" t="s">
        <v>1901</v>
      </c>
      <c r="K2368" t="s">
        <v>705</v>
      </c>
      <c r="L2368">
        <v>1368</v>
      </c>
      <c r="N2368">
        <v>1011</v>
      </c>
      <c r="O2368" t="s">
        <v>55</v>
      </c>
      <c r="P2368" t="s">
        <v>55</v>
      </c>
      <c r="Q2368">
        <v>1</v>
      </c>
      <c r="W2368">
        <v>0</v>
      </c>
      <c r="X2368">
        <v>-849950259</v>
      </c>
      <c r="Y2368">
        <f t="shared" si="3906"/>
        <v>0.040000000000000001</v>
      </c>
      <c r="AA2368">
        <v>0</v>
      </c>
      <c r="AB2368">
        <v>641.70000000000005</v>
      </c>
      <c r="AC2368">
        <v>539.69000000000005</v>
      </c>
      <c r="AD2368">
        <v>0</v>
      </c>
      <c r="AE2368">
        <v>0</v>
      </c>
      <c r="AF2368">
        <v>641.70000000000005</v>
      </c>
      <c r="AG2368">
        <v>539.69000000000005</v>
      </c>
      <c r="AH2368">
        <v>0</v>
      </c>
      <c r="AI2368">
        <v>1</v>
      </c>
      <c r="AJ2368">
        <v>1</v>
      </c>
      <c r="AK2368">
        <v>1</v>
      </c>
      <c r="AL2368">
        <v>1</v>
      </c>
      <c r="AM2368">
        <v>-2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14</v>
      </c>
      <c r="AT2368">
        <v>0.040000000000000001</v>
      </c>
      <c r="AU2368" t="s">
        <v>14</v>
      </c>
      <c r="AV2368">
        <v>1</v>
      </c>
      <c r="AW2368">
        <v>2</v>
      </c>
      <c r="AX2368">
        <v>419118566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25.668000000000003</v>
      </c>
      <c r="BL2368">
        <v>21.587600000000002</v>
      </c>
      <c r="BM2368">
        <v>0</v>
      </c>
      <c r="BN2368">
        <v>0</v>
      </c>
      <c r="BO2368">
        <v>0.040000000000000001</v>
      </c>
      <c r="BP2368">
        <v>1</v>
      </c>
      <c r="BQ2368">
        <v>0</v>
      </c>
      <c r="BR2368">
        <v>25.668000000000003</v>
      </c>
      <c r="BS2368">
        <v>21.587600000000002</v>
      </c>
      <c r="BT2368">
        <v>0</v>
      </c>
      <c r="BU2368">
        <v>0</v>
      </c>
      <c r="BV2368">
        <v>0.040000000000000001</v>
      </c>
      <c r="BW2368">
        <v>1</v>
      </c>
      <c r="CV2368">
        <v>0</v>
      </c>
      <c r="CW2368">
        <f>ROUND(Y2368*Source!I898*DO2368,7)</f>
        <v>0.00039999999999999996</v>
      </c>
      <c r="CX2368">
        <f>ROUND(Y2368*Source!I898,7)</f>
        <v>0.00039999999999999996</v>
      </c>
      <c r="CY2368">
        <f t="shared" si="3913"/>
        <v>641.70000000000005</v>
      </c>
      <c r="CZ2368">
        <f t="shared" si="3914"/>
        <v>641.70000000000005</v>
      </c>
      <c r="DA2368">
        <f t="shared" si="3915"/>
        <v>1</v>
      </c>
      <c r="DB2368">
        <f t="shared" si="3910"/>
        <v>25.669999999999998</v>
      </c>
      <c r="DC2368">
        <f t="shared" si="3911"/>
        <v>21.59</v>
      </c>
      <c r="DD2368" t="s">
        <v>14</v>
      </c>
      <c r="DE2368" t="s">
        <v>14</v>
      </c>
      <c r="DF2368">
        <f t="shared" si="3905"/>
        <v>0</v>
      </c>
      <c r="DG2368">
        <f t="shared" si="3853"/>
        <v>0.26000000000000001</v>
      </c>
      <c r="DH2368">
        <f t="shared" si="3777"/>
        <v>0.22</v>
      </c>
      <c r="DI2368">
        <f t="shared" si="3778"/>
        <v>0</v>
      </c>
      <c r="DJ2368">
        <f t="shared" si="3916"/>
        <v>0.47999999999999998</v>
      </c>
      <c r="DK2368">
        <v>1</v>
      </c>
      <c r="DL2368" t="s">
        <v>690</v>
      </c>
      <c r="DM2368">
        <v>4</v>
      </c>
      <c r="DN2368" t="s">
        <v>48</v>
      </c>
      <c r="DO2368">
        <v>1</v>
      </c>
    </row>
    <row r="2369">
      <c r="A2369">
        <f>ROW(Source!A898)</f>
        <v>898</v>
      </c>
      <c r="B2369">
        <v>419115877</v>
      </c>
      <c r="C2369">
        <v>412996523</v>
      </c>
      <c r="D2369">
        <v>417166617</v>
      </c>
      <c r="E2369">
        <v>1</v>
      </c>
      <c r="F2369">
        <v>1</v>
      </c>
      <c r="G2369">
        <v>1</v>
      </c>
      <c r="H2369">
        <v>3</v>
      </c>
      <c r="I2369" t="s">
        <v>934</v>
      </c>
      <c r="J2369" t="s">
        <v>1932</v>
      </c>
      <c r="K2369" t="s">
        <v>935</v>
      </c>
      <c r="L2369">
        <v>1348</v>
      </c>
      <c r="N2369">
        <v>1009</v>
      </c>
      <c r="O2369" t="s">
        <v>148</v>
      </c>
      <c r="P2369" t="s">
        <v>148</v>
      </c>
      <c r="Q2369">
        <v>1000</v>
      </c>
      <c r="W2369">
        <v>0</v>
      </c>
      <c r="X2369">
        <v>-1061297381</v>
      </c>
      <c r="Y2369">
        <f t="shared" ref="Y2369:Y2373" si="3917">(AT2369*ROUND(0,7))</f>
        <v>0</v>
      </c>
      <c r="AA2369">
        <v>83923.410000000003</v>
      </c>
      <c r="AB2369">
        <v>0</v>
      </c>
      <c r="AC2369">
        <v>0</v>
      </c>
      <c r="AD2369">
        <v>0</v>
      </c>
      <c r="AE2369">
        <v>83923.410000000003</v>
      </c>
      <c r="AF2369">
        <v>0</v>
      </c>
      <c r="AG2369">
        <v>0</v>
      </c>
      <c r="AH2369">
        <v>0</v>
      </c>
      <c r="AI2369">
        <v>1</v>
      </c>
      <c r="AJ2369">
        <v>1</v>
      </c>
      <c r="AK2369">
        <v>1</v>
      </c>
      <c r="AL2369">
        <v>1</v>
      </c>
      <c r="AM2369">
        <v>-2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14</v>
      </c>
      <c r="AT2369">
        <v>0.001</v>
      </c>
      <c r="AU2369" t="s">
        <v>1176</v>
      </c>
      <c r="AV2369">
        <v>0</v>
      </c>
      <c r="AW2369">
        <v>2</v>
      </c>
      <c r="AX2369">
        <v>419118567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83.923410000000004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1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CV2369">
        <v>0</v>
      </c>
      <c r="CW2369">
        <v>0</v>
      </c>
      <c r="CX2369">
        <f>ROUND(Y2369*Source!I898,7)</f>
        <v>0</v>
      </c>
      <c r="CY2369">
        <f t="shared" ref="CY2369:CY2373" si="3918">AA2369</f>
        <v>83923.410000000003</v>
      </c>
      <c r="CZ2369">
        <f t="shared" ref="CZ2369:CZ2373" si="3919">AE2369</f>
        <v>83923.410000000003</v>
      </c>
      <c r="DA2369">
        <f t="shared" ref="DA2369:DA2373" si="3920">AI2369</f>
        <v>1</v>
      </c>
      <c r="DB2369">
        <f t="shared" ref="DB2369:DB2373" si="3921">ROUND((ROUND(AT2369*CZ2369,2)*ROUND(0,7)),6)</f>
        <v>0</v>
      </c>
      <c r="DC2369">
        <f t="shared" ref="DC2369:DC2373" si="3922">ROUND((ROUND(AT2369*AG2369,2)*ROUND(0,7)),6)</f>
        <v>0</v>
      </c>
      <c r="DD2369" t="s">
        <v>14</v>
      </c>
      <c r="DE2369" t="s">
        <v>14</v>
      </c>
      <c r="DF2369">
        <f t="shared" si="3905"/>
        <v>0</v>
      </c>
      <c r="DG2369">
        <f t="shared" si="3853"/>
        <v>0</v>
      </c>
      <c r="DH2369">
        <f t="shared" ref="DH2369:DH2432" si="3923">ROUND(ROUND(AG2369,2)*CX2369,2)</f>
        <v>0</v>
      </c>
      <c r="DI2369">
        <f t="shared" ref="DI2369:DI2432" si="3924">ROUND(ROUND(AH2369,2)*CX2369,2)</f>
        <v>0</v>
      </c>
      <c r="DJ2369">
        <f t="shared" ref="DJ2369:DJ2373" si="3925">DF2369</f>
        <v>0</v>
      </c>
      <c r="DK2369">
        <v>1</v>
      </c>
      <c r="DL2369" t="s">
        <v>14</v>
      </c>
      <c r="DM2369">
        <v>0</v>
      </c>
      <c r="DN2369" t="s">
        <v>14</v>
      </c>
      <c r="DO2369">
        <v>0</v>
      </c>
    </row>
    <row r="2370">
      <c r="A2370">
        <f>ROW(Source!A898)</f>
        <v>898</v>
      </c>
      <c r="B2370">
        <v>419115877</v>
      </c>
      <c r="C2370">
        <v>412996523</v>
      </c>
      <c r="D2370">
        <v>417092041</v>
      </c>
      <c r="E2370">
        <v>117</v>
      </c>
      <c r="F2370">
        <v>1</v>
      </c>
      <c r="G2370">
        <v>1</v>
      </c>
      <c r="H2370">
        <v>3</v>
      </c>
      <c r="I2370" t="s">
        <v>940</v>
      </c>
      <c r="J2370" t="s">
        <v>14</v>
      </c>
      <c r="K2370" t="s">
        <v>941</v>
      </c>
      <c r="L2370">
        <v>1339</v>
      </c>
      <c r="N2370">
        <v>1007</v>
      </c>
      <c r="O2370" t="s">
        <v>694</v>
      </c>
      <c r="P2370" t="s">
        <v>694</v>
      </c>
      <c r="Q2370">
        <v>1</v>
      </c>
      <c r="W2370">
        <v>0</v>
      </c>
      <c r="X2370">
        <v>-157982121</v>
      </c>
      <c r="Y2370">
        <f t="shared" si="3917"/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1</v>
      </c>
      <c r="AJ2370">
        <v>1</v>
      </c>
      <c r="AK2370">
        <v>1</v>
      </c>
      <c r="AL2370">
        <v>1</v>
      </c>
      <c r="AM2370">
        <v>-2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14</v>
      </c>
      <c r="AT2370">
        <v>5.9000000000000004</v>
      </c>
      <c r="AU2370" t="s">
        <v>1176</v>
      </c>
      <c r="AV2370">
        <v>0</v>
      </c>
      <c r="AW2370">
        <v>2</v>
      </c>
      <c r="AX2370">
        <v>419118568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0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CV2370">
        <v>0</v>
      </c>
      <c r="CW2370">
        <v>0</v>
      </c>
      <c r="CX2370">
        <f>ROUND(Y2370*Source!I898,7)</f>
        <v>0</v>
      </c>
      <c r="CY2370">
        <f t="shared" si="3918"/>
        <v>0</v>
      </c>
      <c r="CZ2370">
        <f t="shared" si="3919"/>
        <v>0</v>
      </c>
      <c r="DA2370">
        <f t="shared" si="3920"/>
        <v>1</v>
      </c>
      <c r="DB2370">
        <f t="shared" si="3921"/>
        <v>0</v>
      </c>
      <c r="DC2370">
        <f t="shared" si="3922"/>
        <v>0</v>
      </c>
      <c r="DD2370" t="s">
        <v>14</v>
      </c>
      <c r="DE2370" t="s">
        <v>14</v>
      </c>
      <c r="DF2370">
        <f t="shared" si="3905"/>
        <v>0</v>
      </c>
      <c r="DG2370">
        <f t="shared" si="3853"/>
        <v>0</v>
      </c>
      <c r="DH2370">
        <f t="shared" si="3923"/>
        <v>0</v>
      </c>
      <c r="DI2370">
        <f t="shared" si="3924"/>
        <v>0</v>
      </c>
      <c r="DJ2370">
        <f t="shared" si="3925"/>
        <v>0</v>
      </c>
      <c r="DK2370">
        <v>0</v>
      </c>
      <c r="DL2370" t="s">
        <v>14</v>
      </c>
      <c r="DM2370">
        <v>0</v>
      </c>
      <c r="DN2370" t="s">
        <v>14</v>
      </c>
      <c r="DO2370">
        <v>0</v>
      </c>
    </row>
    <row r="2371">
      <c r="A2371">
        <f>ROW(Source!A898)</f>
        <v>898</v>
      </c>
      <c r="B2371">
        <v>419115877</v>
      </c>
      <c r="C2371">
        <v>412996523</v>
      </c>
      <c r="D2371">
        <v>417169022</v>
      </c>
      <c r="E2371">
        <v>1</v>
      </c>
      <c r="F2371">
        <v>1</v>
      </c>
      <c r="G2371">
        <v>1</v>
      </c>
      <c r="H2371">
        <v>3</v>
      </c>
      <c r="I2371" t="s">
        <v>936</v>
      </c>
      <c r="J2371" t="s">
        <v>1933</v>
      </c>
      <c r="K2371" t="s">
        <v>937</v>
      </c>
      <c r="L2371">
        <v>1339</v>
      </c>
      <c r="N2371">
        <v>1007</v>
      </c>
      <c r="O2371" t="s">
        <v>694</v>
      </c>
      <c r="P2371" t="s">
        <v>694</v>
      </c>
      <c r="Q2371">
        <v>1</v>
      </c>
      <c r="W2371">
        <v>0</v>
      </c>
      <c r="X2371">
        <v>-2089581116</v>
      </c>
      <c r="Y2371">
        <f t="shared" si="3917"/>
        <v>0</v>
      </c>
      <c r="AA2371">
        <v>4949.9899999999998</v>
      </c>
      <c r="AB2371">
        <v>0</v>
      </c>
      <c r="AC2371">
        <v>0</v>
      </c>
      <c r="AD2371">
        <v>0</v>
      </c>
      <c r="AE2371">
        <v>3778.6199999999999</v>
      </c>
      <c r="AF2371">
        <v>0</v>
      </c>
      <c r="AG2371">
        <v>0</v>
      </c>
      <c r="AH2371">
        <v>0</v>
      </c>
      <c r="AI2371">
        <v>1.3100000000000001</v>
      </c>
      <c r="AJ2371">
        <v>1</v>
      </c>
      <c r="AK2371">
        <v>1</v>
      </c>
      <c r="AL2371">
        <v>1</v>
      </c>
      <c r="AM2371">
        <v>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14</v>
      </c>
      <c r="AT2371">
        <v>0.059999999999999998</v>
      </c>
      <c r="AU2371" t="s">
        <v>1176</v>
      </c>
      <c r="AV2371">
        <v>0</v>
      </c>
      <c r="AW2371">
        <v>2</v>
      </c>
      <c r="AX2371">
        <v>419118569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226.71719999999999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1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CV2371">
        <v>0</v>
      </c>
      <c r="CW2371">
        <v>0</v>
      </c>
      <c r="CX2371">
        <f>ROUND(Y2371*Source!I898,7)</f>
        <v>0</v>
      </c>
      <c r="CY2371">
        <f t="shared" si="3918"/>
        <v>4949.9899999999998</v>
      </c>
      <c r="CZ2371">
        <f t="shared" si="3919"/>
        <v>3778.6199999999999</v>
      </c>
      <c r="DA2371">
        <f t="shared" si="3920"/>
        <v>1.3100000000000001</v>
      </c>
      <c r="DB2371">
        <f t="shared" si="3921"/>
        <v>0</v>
      </c>
      <c r="DC2371">
        <f t="shared" si="3922"/>
        <v>0</v>
      </c>
      <c r="DD2371" t="s">
        <v>14</v>
      </c>
      <c r="DE2371" t="s">
        <v>14</v>
      </c>
      <c r="DF2371">
        <f t="shared" ref="DF2371:DF2372" si="3926">ROUND(ROUND(AE2371*AI2371,2)*CX2371,2)</f>
        <v>0</v>
      </c>
      <c r="DG2371">
        <f t="shared" si="3853"/>
        <v>0</v>
      </c>
      <c r="DH2371">
        <f t="shared" si="3923"/>
        <v>0</v>
      </c>
      <c r="DI2371">
        <f t="shared" si="3924"/>
        <v>0</v>
      </c>
      <c r="DJ2371">
        <f t="shared" si="3925"/>
        <v>0</v>
      </c>
      <c r="DK2371">
        <v>0</v>
      </c>
      <c r="DL2371" t="s">
        <v>14</v>
      </c>
      <c r="DM2371">
        <v>0</v>
      </c>
      <c r="DN2371" t="s">
        <v>14</v>
      </c>
      <c r="DO2371">
        <v>0</v>
      </c>
    </row>
    <row r="2372">
      <c r="A2372">
        <f>ROW(Source!A898)</f>
        <v>898</v>
      </c>
      <c r="B2372">
        <v>419115877</v>
      </c>
      <c r="C2372">
        <v>412996523</v>
      </c>
      <c r="D2372">
        <v>417176005</v>
      </c>
      <c r="E2372">
        <v>1</v>
      </c>
      <c r="F2372">
        <v>1</v>
      </c>
      <c r="G2372">
        <v>1</v>
      </c>
      <c r="H2372">
        <v>3</v>
      </c>
      <c r="I2372" t="s">
        <v>938</v>
      </c>
      <c r="J2372" t="s">
        <v>1934</v>
      </c>
      <c r="K2372" t="s">
        <v>939</v>
      </c>
      <c r="L2372">
        <v>1339</v>
      </c>
      <c r="N2372">
        <v>1007</v>
      </c>
      <c r="O2372" t="s">
        <v>694</v>
      </c>
      <c r="P2372" t="s">
        <v>694</v>
      </c>
      <c r="Q2372">
        <v>1</v>
      </c>
      <c r="W2372">
        <v>0</v>
      </c>
      <c r="X2372">
        <v>800612802</v>
      </c>
      <c r="Y2372">
        <f t="shared" si="3917"/>
        <v>0</v>
      </c>
      <c r="AA2372">
        <v>12805</v>
      </c>
      <c r="AB2372">
        <v>0</v>
      </c>
      <c r="AC2372">
        <v>0</v>
      </c>
      <c r="AD2372">
        <v>0</v>
      </c>
      <c r="AE2372">
        <v>10082.68</v>
      </c>
      <c r="AF2372">
        <v>0</v>
      </c>
      <c r="AG2372">
        <v>0</v>
      </c>
      <c r="AH2372">
        <v>0</v>
      </c>
      <c r="AI2372">
        <v>1.27</v>
      </c>
      <c r="AJ2372">
        <v>1</v>
      </c>
      <c r="AK2372">
        <v>1</v>
      </c>
      <c r="AL2372">
        <v>1</v>
      </c>
      <c r="AM2372">
        <v>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14</v>
      </c>
      <c r="AT2372">
        <v>0.17000000000000001</v>
      </c>
      <c r="AU2372" t="s">
        <v>1176</v>
      </c>
      <c r="AV2372">
        <v>0</v>
      </c>
      <c r="AW2372">
        <v>2</v>
      </c>
      <c r="AX2372">
        <v>419118570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1714.0556000000001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1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CV2372">
        <v>0</v>
      </c>
      <c r="CW2372">
        <v>0</v>
      </c>
      <c r="CX2372">
        <f>ROUND(Y2372*Source!I898,7)</f>
        <v>0</v>
      </c>
      <c r="CY2372">
        <f t="shared" si="3918"/>
        <v>12805</v>
      </c>
      <c r="CZ2372">
        <f t="shared" si="3919"/>
        <v>10082.68</v>
      </c>
      <c r="DA2372">
        <f t="shared" si="3920"/>
        <v>1.27</v>
      </c>
      <c r="DB2372">
        <f t="shared" si="3921"/>
        <v>0</v>
      </c>
      <c r="DC2372">
        <f t="shared" si="3922"/>
        <v>0</v>
      </c>
      <c r="DD2372" t="s">
        <v>14</v>
      </c>
      <c r="DE2372" t="s">
        <v>14</v>
      </c>
      <c r="DF2372">
        <f t="shared" si="3926"/>
        <v>0</v>
      </c>
      <c r="DG2372">
        <f t="shared" si="3853"/>
        <v>0</v>
      </c>
      <c r="DH2372">
        <f t="shared" si="3923"/>
        <v>0</v>
      </c>
      <c r="DI2372">
        <f t="shared" si="3924"/>
        <v>0</v>
      </c>
      <c r="DJ2372">
        <f t="shared" si="3925"/>
        <v>0</v>
      </c>
      <c r="DK2372">
        <v>0</v>
      </c>
      <c r="DL2372" t="s">
        <v>14</v>
      </c>
      <c r="DM2372">
        <v>0</v>
      </c>
      <c r="DN2372" t="s">
        <v>14</v>
      </c>
      <c r="DO2372">
        <v>0</v>
      </c>
    </row>
    <row r="2373">
      <c r="A2373">
        <f>ROW(Source!A898)</f>
        <v>898</v>
      </c>
      <c r="B2373">
        <v>419115877</v>
      </c>
      <c r="C2373">
        <v>412996523</v>
      </c>
      <c r="D2373">
        <v>417094417</v>
      </c>
      <c r="E2373">
        <v>117</v>
      </c>
      <c r="F2373">
        <v>1</v>
      </c>
      <c r="G2373">
        <v>1</v>
      </c>
      <c r="H2373">
        <v>3</v>
      </c>
      <c r="I2373" t="s">
        <v>950</v>
      </c>
      <c r="J2373" t="s">
        <v>14</v>
      </c>
      <c r="K2373" t="s">
        <v>951</v>
      </c>
      <c r="L2373">
        <v>1301</v>
      </c>
      <c r="N2373">
        <v>1003</v>
      </c>
      <c r="O2373" t="s">
        <v>221</v>
      </c>
      <c r="P2373" t="s">
        <v>221</v>
      </c>
      <c r="Q2373">
        <v>1</v>
      </c>
      <c r="W2373">
        <v>0</v>
      </c>
      <c r="X2373">
        <v>-1355764183</v>
      </c>
      <c r="Y2373">
        <f t="shared" si="3917"/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1</v>
      </c>
      <c r="AJ2373">
        <v>1</v>
      </c>
      <c r="AK2373">
        <v>1</v>
      </c>
      <c r="AL2373">
        <v>1</v>
      </c>
      <c r="AM2373">
        <v>-2</v>
      </c>
      <c r="AN2373">
        <v>0</v>
      </c>
      <c r="AO2373">
        <v>0</v>
      </c>
      <c r="AP2373">
        <v>1</v>
      </c>
      <c r="AQ2373">
        <v>1</v>
      </c>
      <c r="AR2373">
        <v>0</v>
      </c>
      <c r="AS2373" t="s">
        <v>14</v>
      </c>
      <c r="AT2373">
        <v>100</v>
      </c>
      <c r="AU2373" t="s">
        <v>1176</v>
      </c>
      <c r="AV2373">
        <v>0</v>
      </c>
      <c r="AW2373">
        <v>2</v>
      </c>
      <c r="AX2373">
        <v>419118571</v>
      </c>
      <c r="AY2373">
        <v>1</v>
      </c>
      <c r="AZ2373">
        <v>0</v>
      </c>
      <c r="BA2373">
        <v>2373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CV2373">
        <v>0</v>
      </c>
      <c r="CW2373">
        <v>0</v>
      </c>
      <c r="CX2373">
        <f>ROUND(Y2373*Source!I898,7)</f>
        <v>0</v>
      </c>
      <c r="CY2373">
        <f t="shared" si="3918"/>
        <v>0</v>
      </c>
      <c r="CZ2373">
        <f t="shared" si="3919"/>
        <v>0</v>
      </c>
      <c r="DA2373">
        <f t="shared" si="3920"/>
        <v>1</v>
      </c>
      <c r="DB2373">
        <f t="shared" si="3921"/>
        <v>0</v>
      </c>
      <c r="DC2373">
        <f t="shared" si="3922"/>
        <v>0</v>
      </c>
      <c r="DD2373" t="s">
        <v>14</v>
      </c>
      <c r="DE2373" t="s">
        <v>14</v>
      </c>
      <c r="DF2373">
        <f t="shared" ref="DF2373:DF2391" si="3927">ROUND(ROUND(AE2373,2)*CX2373,2)</f>
        <v>0</v>
      </c>
      <c r="DG2373">
        <f t="shared" si="3853"/>
        <v>0</v>
      </c>
      <c r="DH2373">
        <f t="shared" si="3923"/>
        <v>0</v>
      </c>
      <c r="DI2373">
        <f t="shared" si="3924"/>
        <v>0</v>
      </c>
      <c r="DJ2373">
        <f t="shared" si="3925"/>
        <v>0</v>
      </c>
      <c r="DK2373">
        <v>0</v>
      </c>
      <c r="DL2373" t="s">
        <v>14</v>
      </c>
      <c r="DM2373">
        <v>0</v>
      </c>
      <c r="DN2373" t="s">
        <v>14</v>
      </c>
      <c r="DO2373">
        <v>0</v>
      </c>
    </row>
    <row r="2374">
      <c r="A2374">
        <f>ROW(Source!A899)</f>
        <v>899</v>
      </c>
      <c r="B2374">
        <v>419115877</v>
      </c>
      <c r="C2374">
        <v>412996542</v>
      </c>
      <c r="D2374">
        <v>417090658</v>
      </c>
      <c r="E2374">
        <v>117</v>
      </c>
      <c r="F2374">
        <v>1</v>
      </c>
      <c r="G2374">
        <v>1</v>
      </c>
      <c r="H2374">
        <v>1</v>
      </c>
      <c r="I2374" t="s">
        <v>958</v>
      </c>
      <c r="J2374" t="s">
        <v>14</v>
      </c>
      <c r="K2374" t="s">
        <v>959</v>
      </c>
      <c r="L2374">
        <v>1191</v>
      </c>
      <c r="N2374">
        <v>1013</v>
      </c>
      <c r="O2374" t="s">
        <v>48</v>
      </c>
      <c r="P2374" t="s">
        <v>48</v>
      </c>
      <c r="Q2374">
        <v>1</v>
      </c>
      <c r="W2374">
        <v>0</v>
      </c>
      <c r="X2374">
        <v>1286521233</v>
      </c>
      <c r="Y2374">
        <f t="shared" ref="Y2374:Y2382" si="3928">AT2374</f>
        <v>4.0599999999999996</v>
      </c>
      <c r="AA2374">
        <v>0</v>
      </c>
      <c r="AB2374">
        <v>0</v>
      </c>
      <c r="AC2374">
        <v>0</v>
      </c>
      <c r="AD2374">
        <v>431.75</v>
      </c>
      <c r="AE2374">
        <v>0</v>
      </c>
      <c r="AF2374">
        <v>0</v>
      </c>
      <c r="AG2374">
        <v>0</v>
      </c>
      <c r="AH2374">
        <v>431.75</v>
      </c>
      <c r="AI2374">
        <v>1</v>
      </c>
      <c r="AJ2374">
        <v>1</v>
      </c>
      <c r="AK2374">
        <v>1</v>
      </c>
      <c r="AL2374">
        <v>1</v>
      </c>
      <c r="AM2374">
        <v>-2</v>
      </c>
      <c r="AN2374">
        <v>0</v>
      </c>
      <c r="AO2374">
        <v>0</v>
      </c>
      <c r="AP2374">
        <v>1</v>
      </c>
      <c r="AQ2374">
        <v>1</v>
      </c>
      <c r="AR2374">
        <v>0</v>
      </c>
      <c r="AS2374" t="s">
        <v>14</v>
      </c>
      <c r="AT2374">
        <v>4.0599999999999996</v>
      </c>
      <c r="AU2374" t="s">
        <v>14</v>
      </c>
      <c r="AV2374">
        <v>1</v>
      </c>
      <c r="AW2374">
        <v>2</v>
      </c>
      <c r="AX2374">
        <v>419118572</v>
      </c>
      <c r="AY2374">
        <v>1</v>
      </c>
      <c r="AZ2374">
        <v>0</v>
      </c>
      <c r="BA2374">
        <v>2374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1752.9049999999997</v>
      </c>
      <c r="BN2374">
        <v>4.0599999999999996</v>
      </c>
      <c r="BO2374">
        <v>0</v>
      </c>
      <c r="BP2374">
        <v>1</v>
      </c>
      <c r="BQ2374">
        <v>0</v>
      </c>
      <c r="BR2374">
        <v>0</v>
      </c>
      <c r="BS2374">
        <v>0</v>
      </c>
      <c r="BT2374">
        <v>1752.9049999999997</v>
      </c>
      <c r="BU2374">
        <v>4.0599999999999996</v>
      </c>
      <c r="BV2374">
        <v>0</v>
      </c>
      <c r="BW2374">
        <v>1</v>
      </c>
      <c r="CU2374">
        <f>ROUND(AT2374*Source!I899*AH2374*AL2374,2)</f>
        <v>17.530000000000001</v>
      </c>
      <c r="CV2374">
        <f>ROUND(Y2374*Source!I899,7)</f>
        <v>0.040599999999999997</v>
      </c>
      <c r="CW2374">
        <v>0</v>
      </c>
      <c r="CX2374">
        <f>ROUND(Y2374*Source!I899,7)</f>
        <v>0.040599999999999997</v>
      </c>
      <c r="CY2374">
        <f t="shared" ref="CY2374:CY2375" si="3929">AD2374</f>
        <v>431.75</v>
      </c>
      <c r="CZ2374">
        <f t="shared" ref="CZ2374:CZ2375" si="3930">AH2374</f>
        <v>431.75</v>
      </c>
      <c r="DA2374">
        <f t="shared" ref="DA2374:DA2375" si="3931">AL2374</f>
        <v>1</v>
      </c>
      <c r="DB2374">
        <f t="shared" ref="DB2374:DB2382" si="3932">ROUND(ROUND(AT2374*CZ2374,2),6)</f>
        <v>1752.9099999999999</v>
      </c>
      <c r="DC2374">
        <f t="shared" ref="DC2374:DC2382" si="3933">ROUND(ROUND(AT2374*AG2374,2),6)</f>
        <v>0</v>
      </c>
      <c r="DD2374" t="s">
        <v>14</v>
      </c>
      <c r="DE2374" t="s">
        <v>14</v>
      </c>
      <c r="DF2374">
        <f t="shared" si="3927"/>
        <v>0</v>
      </c>
      <c r="DG2374">
        <f t="shared" si="3853"/>
        <v>0</v>
      </c>
      <c r="DH2374">
        <f t="shared" si="3923"/>
        <v>0</v>
      </c>
      <c r="DI2374">
        <f t="shared" si="3924"/>
        <v>17.530000000000001</v>
      </c>
      <c r="DJ2374">
        <f t="shared" ref="DJ2374:DJ2375" si="3934">DI2374</f>
        <v>17.530000000000001</v>
      </c>
      <c r="DK2374">
        <v>1</v>
      </c>
      <c r="DL2374" t="s">
        <v>14</v>
      </c>
      <c r="DM2374">
        <v>0</v>
      </c>
      <c r="DN2374" t="s">
        <v>14</v>
      </c>
      <c r="DO2374">
        <v>0</v>
      </c>
    </row>
    <row r="2375">
      <c r="A2375">
        <f>ROW(Source!A899)</f>
        <v>899</v>
      </c>
      <c r="B2375">
        <v>419115877</v>
      </c>
      <c r="C2375">
        <v>412996542</v>
      </c>
      <c r="D2375">
        <v>417090896</v>
      </c>
      <c r="E2375">
        <v>117</v>
      </c>
      <c r="F2375">
        <v>1</v>
      </c>
      <c r="G2375">
        <v>1</v>
      </c>
      <c r="H2375">
        <v>1</v>
      </c>
      <c r="I2375" t="s">
        <v>1844</v>
      </c>
      <c r="J2375" t="s">
        <v>14</v>
      </c>
      <c r="K2375" t="s">
        <v>1845</v>
      </c>
      <c r="L2375">
        <v>1191</v>
      </c>
      <c r="N2375">
        <v>1013</v>
      </c>
      <c r="O2375" t="s">
        <v>48</v>
      </c>
      <c r="P2375" t="s">
        <v>48</v>
      </c>
      <c r="Q2375">
        <v>1</v>
      </c>
      <c r="W2375">
        <v>0</v>
      </c>
      <c r="X2375">
        <v>-1417349443</v>
      </c>
      <c r="Y2375">
        <f t="shared" si="3928"/>
        <v>0.050000000000000003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1</v>
      </c>
      <c r="AJ2375">
        <v>1</v>
      </c>
      <c r="AK2375">
        <v>1</v>
      </c>
      <c r="AL2375">
        <v>1</v>
      </c>
      <c r="AM2375">
        <v>-2</v>
      </c>
      <c r="AN2375">
        <v>0</v>
      </c>
      <c r="AO2375">
        <v>0</v>
      </c>
      <c r="AP2375">
        <v>1</v>
      </c>
      <c r="AQ2375">
        <v>1</v>
      </c>
      <c r="AR2375">
        <v>0</v>
      </c>
      <c r="AS2375" t="s">
        <v>14</v>
      </c>
      <c r="AT2375">
        <v>0.050000000000000003</v>
      </c>
      <c r="AU2375" t="s">
        <v>14</v>
      </c>
      <c r="AV2375">
        <v>2</v>
      </c>
      <c r="AW2375">
        <v>2</v>
      </c>
      <c r="AX2375">
        <v>419118573</v>
      </c>
      <c r="AY2375">
        <v>1</v>
      </c>
      <c r="AZ2375">
        <v>0</v>
      </c>
      <c r="BA2375">
        <v>2375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CV2375">
        <v>0</v>
      </c>
      <c r="CW2375">
        <v>0</v>
      </c>
      <c r="CX2375">
        <f>ROUND(Y2375*Source!I899,7)</f>
        <v>0.00050000000000000001</v>
      </c>
      <c r="CY2375">
        <f t="shared" si="3929"/>
        <v>0</v>
      </c>
      <c r="CZ2375">
        <f t="shared" si="3930"/>
        <v>0</v>
      </c>
      <c r="DA2375">
        <f t="shared" si="3931"/>
        <v>1</v>
      </c>
      <c r="DB2375">
        <f t="shared" si="3932"/>
        <v>0</v>
      </c>
      <c r="DC2375">
        <f t="shared" si="3933"/>
        <v>0</v>
      </c>
      <c r="DD2375" t="s">
        <v>14</v>
      </c>
      <c r="DE2375" t="s">
        <v>14</v>
      </c>
      <c r="DF2375">
        <f t="shared" si="3927"/>
        <v>0</v>
      </c>
      <c r="DG2375">
        <f t="shared" si="3853"/>
        <v>0</v>
      </c>
      <c r="DH2375">
        <f t="shared" si="3923"/>
        <v>0</v>
      </c>
      <c r="DI2375">
        <f t="shared" si="3924"/>
        <v>0</v>
      </c>
      <c r="DJ2375">
        <f t="shared" si="3934"/>
        <v>0</v>
      </c>
      <c r="DK2375">
        <v>0</v>
      </c>
      <c r="DL2375" t="s">
        <v>14</v>
      </c>
      <c r="DM2375">
        <v>0</v>
      </c>
      <c r="DN2375" t="s">
        <v>14</v>
      </c>
      <c r="DO2375">
        <v>0</v>
      </c>
    </row>
    <row r="2376">
      <c r="A2376">
        <f>ROW(Source!A899)</f>
        <v>899</v>
      </c>
      <c r="B2376">
        <v>419115877</v>
      </c>
      <c r="C2376">
        <v>412996542</v>
      </c>
      <c r="D2376">
        <v>417098202</v>
      </c>
      <c r="E2376">
        <v>1</v>
      </c>
      <c r="F2376">
        <v>1</v>
      </c>
      <c r="G2376">
        <v>1</v>
      </c>
      <c r="H2376">
        <v>2</v>
      </c>
      <c r="I2376" t="s">
        <v>960</v>
      </c>
      <c r="J2376" t="s">
        <v>1935</v>
      </c>
      <c r="K2376" t="s">
        <v>961</v>
      </c>
      <c r="L2376">
        <v>1368</v>
      </c>
      <c r="N2376">
        <v>1011</v>
      </c>
      <c r="O2376" t="s">
        <v>55</v>
      </c>
      <c r="P2376" t="s">
        <v>55</v>
      </c>
      <c r="Q2376">
        <v>1</v>
      </c>
      <c r="W2376">
        <v>0</v>
      </c>
      <c r="X2376">
        <v>256427455</v>
      </c>
      <c r="Y2376">
        <f t="shared" si="3928"/>
        <v>0.14000000000000001</v>
      </c>
      <c r="AA2376">
        <v>0</v>
      </c>
      <c r="AB2376">
        <v>74.299999999999997</v>
      </c>
      <c r="AC2376">
        <v>0</v>
      </c>
      <c r="AD2376">
        <v>0</v>
      </c>
      <c r="AE2376">
        <v>0</v>
      </c>
      <c r="AF2376">
        <v>50.890000000000001</v>
      </c>
      <c r="AG2376">
        <v>0</v>
      </c>
      <c r="AH2376">
        <v>0</v>
      </c>
      <c r="AI2376">
        <v>1</v>
      </c>
      <c r="AJ2376">
        <v>1.46</v>
      </c>
      <c r="AK2376">
        <v>1</v>
      </c>
      <c r="AL2376">
        <v>1</v>
      </c>
      <c r="AM2376">
        <v>2</v>
      </c>
      <c r="AN2376">
        <v>0</v>
      </c>
      <c r="AO2376">
        <v>0</v>
      </c>
      <c r="AP2376">
        <v>1</v>
      </c>
      <c r="AQ2376">
        <v>1</v>
      </c>
      <c r="AR2376">
        <v>0</v>
      </c>
      <c r="AS2376" t="s">
        <v>14</v>
      </c>
      <c r="AT2376">
        <v>0.14000000000000001</v>
      </c>
      <c r="AU2376" t="s">
        <v>14</v>
      </c>
      <c r="AV2376">
        <v>1</v>
      </c>
      <c r="AW2376">
        <v>2</v>
      </c>
      <c r="AX2376">
        <v>419118574</v>
      </c>
      <c r="AY2376">
        <v>1</v>
      </c>
      <c r="AZ2376">
        <v>0</v>
      </c>
      <c r="BA2376">
        <v>2376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7.1246000000000009</v>
      </c>
      <c r="BL2376">
        <v>0</v>
      </c>
      <c r="BM2376">
        <v>0</v>
      </c>
      <c r="BN2376">
        <v>0</v>
      </c>
      <c r="BO2376">
        <v>0</v>
      </c>
      <c r="BP2376">
        <v>1</v>
      </c>
      <c r="BQ2376">
        <v>0</v>
      </c>
      <c r="BR2376">
        <v>7.1246000000000009</v>
      </c>
      <c r="BS2376">
        <v>0</v>
      </c>
      <c r="BT2376">
        <v>0</v>
      </c>
      <c r="BU2376">
        <v>0</v>
      </c>
      <c r="BV2376">
        <v>0</v>
      </c>
      <c r="BW2376">
        <v>1</v>
      </c>
      <c r="CV2376">
        <v>0</v>
      </c>
      <c r="CW2376">
        <f>ROUND(Y2376*Source!I899*DO2376,7)</f>
        <v>0</v>
      </c>
      <c r="CX2376">
        <f>ROUND(Y2376*Source!I899,7)</f>
        <v>0.0014</v>
      </c>
      <c r="CY2376">
        <f t="shared" ref="CY2376:CY2377" si="3935">AB2376</f>
        <v>74.299999999999997</v>
      </c>
      <c r="CZ2376">
        <f t="shared" ref="CZ2376:CZ2377" si="3936">AF2376</f>
        <v>50.890000000000001</v>
      </c>
      <c r="DA2376">
        <f t="shared" ref="DA2376:DA2377" si="3937">AJ2376</f>
        <v>1.46</v>
      </c>
      <c r="DB2376">
        <f t="shared" si="3932"/>
        <v>7.1200000000000001</v>
      </c>
      <c r="DC2376">
        <f t="shared" si="3933"/>
        <v>0</v>
      </c>
      <c r="DD2376" t="s">
        <v>14</v>
      </c>
      <c r="DE2376" t="s">
        <v>14</v>
      </c>
      <c r="DF2376">
        <f t="shared" si="3927"/>
        <v>0</v>
      </c>
      <c r="DG2376">
        <f t="shared" ref="DG2376:DG2377" si="3938">ROUND(ROUND(AF2376*AJ2376,2)*CX2376,2)</f>
        <v>0.10000000000000001</v>
      </c>
      <c r="DH2376">
        <f t="shared" si="3923"/>
        <v>0</v>
      </c>
      <c r="DI2376">
        <f t="shared" si="3924"/>
        <v>0</v>
      </c>
      <c r="DJ2376">
        <f t="shared" ref="DJ2376:DJ2377" si="3939">DG2376+DH2376</f>
        <v>0.10000000000000001</v>
      </c>
      <c r="DK2376">
        <v>0</v>
      </c>
      <c r="DL2376" t="s">
        <v>14</v>
      </c>
      <c r="DM2376">
        <v>0</v>
      </c>
      <c r="DN2376" t="s">
        <v>14</v>
      </c>
      <c r="DO2376">
        <v>0</v>
      </c>
    </row>
    <row r="2377">
      <c r="A2377">
        <f>ROW(Source!A899)</f>
        <v>899</v>
      </c>
      <c r="B2377">
        <v>419115877</v>
      </c>
      <c r="C2377">
        <v>412996542</v>
      </c>
      <c r="D2377">
        <v>417098370</v>
      </c>
      <c r="E2377">
        <v>1</v>
      </c>
      <c r="F2377">
        <v>1</v>
      </c>
      <c r="G2377">
        <v>1</v>
      </c>
      <c r="H2377">
        <v>2</v>
      </c>
      <c r="I2377" t="s">
        <v>962</v>
      </c>
      <c r="J2377" t="s">
        <v>1936</v>
      </c>
      <c r="K2377" t="s">
        <v>963</v>
      </c>
      <c r="L2377">
        <v>1368</v>
      </c>
      <c r="N2377">
        <v>1011</v>
      </c>
      <c r="O2377" t="s">
        <v>55</v>
      </c>
      <c r="P2377" t="s">
        <v>55</v>
      </c>
      <c r="Q2377">
        <v>1</v>
      </c>
      <c r="W2377">
        <v>0</v>
      </c>
      <c r="X2377">
        <v>1638899965</v>
      </c>
      <c r="Y2377">
        <f t="shared" si="3928"/>
        <v>0.050000000000000003</v>
      </c>
      <c r="AA2377">
        <v>0</v>
      </c>
      <c r="AB2377">
        <v>634.32000000000005</v>
      </c>
      <c r="AC2377">
        <v>539.69000000000005</v>
      </c>
      <c r="AD2377">
        <v>0</v>
      </c>
      <c r="AE2377">
        <v>0</v>
      </c>
      <c r="AF2377">
        <v>487.94</v>
      </c>
      <c r="AG2377">
        <v>539.69000000000005</v>
      </c>
      <c r="AH2377">
        <v>0</v>
      </c>
      <c r="AI2377">
        <v>1</v>
      </c>
      <c r="AJ2377">
        <v>1.3</v>
      </c>
      <c r="AK2377">
        <v>1</v>
      </c>
      <c r="AL2377">
        <v>1</v>
      </c>
      <c r="AM2377">
        <v>2</v>
      </c>
      <c r="AN2377">
        <v>0</v>
      </c>
      <c r="AO2377">
        <v>0</v>
      </c>
      <c r="AP2377">
        <v>1</v>
      </c>
      <c r="AQ2377">
        <v>1</v>
      </c>
      <c r="AR2377">
        <v>0</v>
      </c>
      <c r="AS2377" t="s">
        <v>14</v>
      </c>
      <c r="AT2377">
        <v>0.050000000000000003</v>
      </c>
      <c r="AU2377" t="s">
        <v>14</v>
      </c>
      <c r="AV2377">
        <v>1</v>
      </c>
      <c r="AW2377">
        <v>2</v>
      </c>
      <c r="AX2377">
        <v>419118575</v>
      </c>
      <c r="AY2377">
        <v>1</v>
      </c>
      <c r="AZ2377">
        <v>0</v>
      </c>
      <c r="BA2377">
        <v>2377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24.397000000000002</v>
      </c>
      <c r="BL2377">
        <v>26.984500000000004</v>
      </c>
      <c r="BM2377">
        <v>0</v>
      </c>
      <c r="BN2377">
        <v>0</v>
      </c>
      <c r="BO2377">
        <v>0.050000000000000003</v>
      </c>
      <c r="BP2377">
        <v>1</v>
      </c>
      <c r="BQ2377">
        <v>0</v>
      </c>
      <c r="BR2377">
        <v>24.397000000000002</v>
      </c>
      <c r="BS2377">
        <v>26.984500000000004</v>
      </c>
      <c r="BT2377">
        <v>0</v>
      </c>
      <c r="BU2377">
        <v>0</v>
      </c>
      <c r="BV2377">
        <v>0.050000000000000003</v>
      </c>
      <c r="BW2377">
        <v>1</v>
      </c>
      <c r="CV2377">
        <v>0</v>
      </c>
      <c r="CW2377">
        <f>ROUND(Y2377*Source!I899*DO2377,7)</f>
        <v>0.00050000000000000001</v>
      </c>
      <c r="CX2377">
        <f>ROUND(Y2377*Source!I899,7)</f>
        <v>0.00050000000000000001</v>
      </c>
      <c r="CY2377">
        <f t="shared" si="3935"/>
        <v>634.32000000000005</v>
      </c>
      <c r="CZ2377">
        <f t="shared" si="3936"/>
        <v>487.94</v>
      </c>
      <c r="DA2377">
        <f t="shared" si="3937"/>
        <v>1.3</v>
      </c>
      <c r="DB2377">
        <f t="shared" si="3932"/>
        <v>24.399999999999999</v>
      </c>
      <c r="DC2377">
        <f t="shared" si="3933"/>
        <v>26.98</v>
      </c>
      <c r="DD2377" t="s">
        <v>14</v>
      </c>
      <c r="DE2377" t="s">
        <v>14</v>
      </c>
      <c r="DF2377">
        <f t="shared" si="3927"/>
        <v>0</v>
      </c>
      <c r="DG2377">
        <f t="shared" si="3938"/>
        <v>0.32000000000000001</v>
      </c>
      <c r="DH2377">
        <f t="shared" si="3923"/>
        <v>0.27000000000000002</v>
      </c>
      <c r="DI2377">
        <f t="shared" si="3924"/>
        <v>0</v>
      </c>
      <c r="DJ2377">
        <f t="shared" si="3939"/>
        <v>0.59000000000000008</v>
      </c>
      <c r="DK2377">
        <v>0</v>
      </c>
      <c r="DL2377" t="s">
        <v>690</v>
      </c>
      <c r="DM2377">
        <v>4</v>
      </c>
      <c r="DN2377" t="s">
        <v>48</v>
      </c>
      <c r="DO2377">
        <v>1</v>
      </c>
    </row>
    <row r="2378">
      <c r="A2378">
        <f>ROW(Source!A900)</f>
        <v>900</v>
      </c>
      <c r="B2378">
        <v>419115877</v>
      </c>
      <c r="C2378">
        <v>412996551</v>
      </c>
      <c r="D2378">
        <v>417090662</v>
      </c>
      <c r="E2378">
        <v>117</v>
      </c>
      <c r="F2378">
        <v>1</v>
      </c>
      <c r="G2378">
        <v>1</v>
      </c>
      <c r="H2378">
        <v>1</v>
      </c>
      <c r="I2378" t="s">
        <v>653</v>
      </c>
      <c r="J2378" t="s">
        <v>14</v>
      </c>
      <c r="K2378" t="s">
        <v>654</v>
      </c>
      <c r="L2378">
        <v>1191</v>
      </c>
      <c r="N2378">
        <v>1013</v>
      </c>
      <c r="O2378" t="s">
        <v>48</v>
      </c>
      <c r="P2378" t="s">
        <v>48</v>
      </c>
      <c r="Q2378">
        <v>1</v>
      </c>
      <c r="W2378">
        <v>0</v>
      </c>
      <c r="X2378">
        <v>370475345</v>
      </c>
      <c r="Y2378">
        <f t="shared" si="3928"/>
        <v>17.27</v>
      </c>
      <c r="AA2378">
        <v>0</v>
      </c>
      <c r="AB2378">
        <v>0</v>
      </c>
      <c r="AC2378">
        <v>0</v>
      </c>
      <c r="AD2378">
        <v>439</v>
      </c>
      <c r="AE2378">
        <v>0</v>
      </c>
      <c r="AF2378">
        <v>0</v>
      </c>
      <c r="AG2378">
        <v>0</v>
      </c>
      <c r="AH2378">
        <v>439</v>
      </c>
      <c r="AI2378">
        <v>1</v>
      </c>
      <c r="AJ2378">
        <v>1</v>
      </c>
      <c r="AK2378">
        <v>1</v>
      </c>
      <c r="AL2378">
        <v>1</v>
      </c>
      <c r="AM2378">
        <v>-2</v>
      </c>
      <c r="AN2378">
        <v>0</v>
      </c>
      <c r="AO2378">
        <v>0</v>
      </c>
      <c r="AP2378">
        <v>1</v>
      </c>
      <c r="AQ2378">
        <v>1</v>
      </c>
      <c r="AR2378">
        <v>0</v>
      </c>
      <c r="AS2378" t="s">
        <v>14</v>
      </c>
      <c r="AT2378">
        <v>17.27</v>
      </c>
      <c r="AU2378" t="s">
        <v>14</v>
      </c>
      <c r="AV2378">
        <v>1</v>
      </c>
      <c r="AW2378">
        <v>2</v>
      </c>
      <c r="AX2378">
        <v>419118576</v>
      </c>
      <c r="AY2378">
        <v>1</v>
      </c>
      <c r="AZ2378">
        <v>0</v>
      </c>
      <c r="BA2378">
        <v>2378</v>
      </c>
      <c r="BB2378">
        <v>1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7581.5299999999997</v>
      </c>
      <c r="BN2378">
        <v>17.27</v>
      </c>
      <c r="BO2378">
        <v>0</v>
      </c>
      <c r="BP2378">
        <v>1</v>
      </c>
      <c r="BQ2378">
        <v>0</v>
      </c>
      <c r="BR2378">
        <v>0</v>
      </c>
      <c r="BS2378">
        <v>0</v>
      </c>
      <c r="BT2378">
        <v>7581.5299999999997</v>
      </c>
      <c r="BU2378">
        <v>17.27</v>
      </c>
      <c r="BV2378">
        <v>0</v>
      </c>
      <c r="BW2378">
        <v>1</v>
      </c>
      <c r="CU2378">
        <f>ROUND(AT2378*Source!I900*AH2378*AL2378,2)</f>
        <v>75.820000000000007</v>
      </c>
      <c r="CV2378">
        <f>ROUND(Y2378*Source!I900,7)</f>
        <v>0.17269999999999999</v>
      </c>
      <c r="CW2378">
        <v>0</v>
      </c>
      <c r="CX2378">
        <f>ROUND(Y2378*Source!I900,7)</f>
        <v>0.17269999999999999</v>
      </c>
      <c r="CY2378">
        <f t="shared" ref="CY2378:CY2380" si="3940">AD2378</f>
        <v>439</v>
      </c>
      <c r="CZ2378">
        <f t="shared" ref="CZ2378:CZ2380" si="3941">AH2378</f>
        <v>439</v>
      </c>
      <c r="DA2378">
        <f t="shared" ref="DA2378:DA2380" si="3942">AL2378</f>
        <v>1</v>
      </c>
      <c r="DB2378">
        <f t="shared" si="3932"/>
        <v>7581.5299999999997</v>
      </c>
      <c r="DC2378">
        <f t="shared" si="3933"/>
        <v>0</v>
      </c>
      <c r="DD2378" t="s">
        <v>14</v>
      </c>
      <c r="DE2378" t="s">
        <v>14</v>
      </c>
      <c r="DF2378">
        <f t="shared" si="3927"/>
        <v>0</v>
      </c>
      <c r="DG2378">
        <f t="shared" ref="DG2378:DG2380" si="3943">ROUND(ROUND(AF2378,2)*CX2378,2)</f>
        <v>0</v>
      </c>
      <c r="DH2378">
        <f t="shared" si="3923"/>
        <v>0</v>
      </c>
      <c r="DI2378">
        <f t="shared" si="3924"/>
        <v>75.820000000000007</v>
      </c>
      <c r="DJ2378">
        <f t="shared" ref="DJ2378:DJ2380" si="3944">DI2378</f>
        <v>75.820000000000007</v>
      </c>
      <c r="DK2378">
        <v>1</v>
      </c>
      <c r="DL2378" t="s">
        <v>14</v>
      </c>
      <c r="DM2378">
        <v>0</v>
      </c>
      <c r="DN2378" t="s">
        <v>14</v>
      </c>
      <c r="DO2378">
        <v>0</v>
      </c>
    </row>
    <row r="2379">
      <c r="A2379">
        <f>ROW(Source!A901)</f>
        <v>901</v>
      </c>
      <c r="B2379">
        <v>419115877</v>
      </c>
      <c r="C2379">
        <v>412996554</v>
      </c>
      <c r="D2379">
        <v>417090670</v>
      </c>
      <c r="E2379">
        <v>117</v>
      </c>
      <c r="F2379">
        <v>1</v>
      </c>
      <c r="G2379">
        <v>1</v>
      </c>
      <c r="H2379">
        <v>1</v>
      </c>
      <c r="I2379" t="s">
        <v>970</v>
      </c>
      <c r="J2379" t="s">
        <v>14</v>
      </c>
      <c r="K2379" t="s">
        <v>971</v>
      </c>
      <c r="L2379">
        <v>1191</v>
      </c>
      <c r="N2379">
        <v>1013</v>
      </c>
      <c r="O2379" t="s">
        <v>48</v>
      </c>
      <c r="P2379" t="s">
        <v>48</v>
      </c>
      <c r="Q2379">
        <v>1</v>
      </c>
      <c r="W2379">
        <v>0</v>
      </c>
      <c r="X2379">
        <v>1048598872</v>
      </c>
      <c r="Y2379">
        <f t="shared" si="3928"/>
        <v>26.780000000000001</v>
      </c>
      <c r="AA2379">
        <v>0</v>
      </c>
      <c r="AB2379">
        <v>0</v>
      </c>
      <c r="AC2379">
        <v>0</v>
      </c>
      <c r="AD2379">
        <v>447.05000000000001</v>
      </c>
      <c r="AE2379">
        <v>0</v>
      </c>
      <c r="AF2379">
        <v>0</v>
      </c>
      <c r="AG2379">
        <v>0</v>
      </c>
      <c r="AH2379">
        <v>447.05000000000001</v>
      </c>
      <c r="AI2379">
        <v>1</v>
      </c>
      <c r="AJ2379">
        <v>1</v>
      </c>
      <c r="AK2379">
        <v>1</v>
      </c>
      <c r="AL2379">
        <v>1</v>
      </c>
      <c r="AM2379">
        <v>-2</v>
      </c>
      <c r="AN2379">
        <v>0</v>
      </c>
      <c r="AO2379">
        <v>0</v>
      </c>
      <c r="AP2379">
        <v>1</v>
      </c>
      <c r="AQ2379">
        <v>1</v>
      </c>
      <c r="AR2379">
        <v>0</v>
      </c>
      <c r="AS2379" t="s">
        <v>14</v>
      </c>
      <c r="AT2379">
        <v>26.780000000000001</v>
      </c>
      <c r="AU2379" t="s">
        <v>14</v>
      </c>
      <c r="AV2379">
        <v>1</v>
      </c>
      <c r="AW2379">
        <v>2</v>
      </c>
      <c r="AX2379">
        <v>419118577</v>
      </c>
      <c r="AY2379">
        <v>1</v>
      </c>
      <c r="AZ2379">
        <v>0</v>
      </c>
      <c r="BA2379">
        <v>2379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11971.999000000002</v>
      </c>
      <c r="BN2379">
        <v>26.780000000000001</v>
      </c>
      <c r="BO2379">
        <v>0</v>
      </c>
      <c r="BP2379">
        <v>1</v>
      </c>
      <c r="BQ2379">
        <v>0</v>
      </c>
      <c r="BR2379">
        <v>0</v>
      </c>
      <c r="BS2379">
        <v>0</v>
      </c>
      <c r="BT2379">
        <v>11971.999000000002</v>
      </c>
      <c r="BU2379">
        <v>26.780000000000001</v>
      </c>
      <c r="BV2379">
        <v>0</v>
      </c>
      <c r="BW2379">
        <v>1</v>
      </c>
      <c r="CU2379">
        <f>ROUND(AT2379*Source!I901*AH2379*AL2379,2)</f>
        <v>119.72</v>
      </c>
      <c r="CV2379">
        <f>ROUND(Y2379*Source!I901,7)</f>
        <v>0.26779999999999998</v>
      </c>
      <c r="CW2379">
        <v>0</v>
      </c>
      <c r="CX2379">
        <f>ROUND(Y2379*Source!I901,7)</f>
        <v>0.26779999999999998</v>
      </c>
      <c r="CY2379">
        <f t="shared" si="3940"/>
        <v>447.05000000000001</v>
      </c>
      <c r="CZ2379">
        <f t="shared" si="3941"/>
        <v>447.05000000000001</v>
      </c>
      <c r="DA2379">
        <f t="shared" si="3942"/>
        <v>1</v>
      </c>
      <c r="DB2379">
        <f t="shared" si="3932"/>
        <v>11972</v>
      </c>
      <c r="DC2379">
        <f t="shared" si="3933"/>
        <v>0</v>
      </c>
      <c r="DD2379" t="s">
        <v>14</v>
      </c>
      <c r="DE2379" t="s">
        <v>14</v>
      </c>
      <c r="DF2379">
        <f t="shared" si="3927"/>
        <v>0</v>
      </c>
      <c r="DG2379">
        <f t="shared" si="3943"/>
        <v>0</v>
      </c>
      <c r="DH2379">
        <f t="shared" si="3923"/>
        <v>0</v>
      </c>
      <c r="DI2379">
        <f t="shared" si="3924"/>
        <v>119.72</v>
      </c>
      <c r="DJ2379">
        <f t="shared" si="3944"/>
        <v>119.72</v>
      </c>
      <c r="DK2379">
        <v>1</v>
      </c>
      <c r="DL2379" t="s">
        <v>14</v>
      </c>
      <c r="DM2379">
        <v>0</v>
      </c>
      <c r="DN2379" t="s">
        <v>14</v>
      </c>
      <c r="DO2379">
        <v>0</v>
      </c>
    </row>
    <row r="2380">
      <c r="A2380">
        <f>ROW(Source!A901)</f>
        <v>901</v>
      </c>
      <c r="B2380">
        <v>419115877</v>
      </c>
      <c r="C2380">
        <v>412996554</v>
      </c>
      <c r="D2380">
        <v>417090896</v>
      </c>
      <c r="E2380">
        <v>117</v>
      </c>
      <c r="F2380">
        <v>1</v>
      </c>
      <c r="G2380">
        <v>1</v>
      </c>
      <c r="H2380">
        <v>1</v>
      </c>
      <c r="I2380" t="s">
        <v>1844</v>
      </c>
      <c r="J2380" t="s">
        <v>14</v>
      </c>
      <c r="K2380" t="s">
        <v>1845</v>
      </c>
      <c r="L2380">
        <v>1191</v>
      </c>
      <c r="N2380">
        <v>1013</v>
      </c>
      <c r="O2380" t="s">
        <v>48</v>
      </c>
      <c r="P2380" t="s">
        <v>48</v>
      </c>
      <c r="Q2380">
        <v>1</v>
      </c>
      <c r="W2380">
        <v>0</v>
      </c>
      <c r="X2380">
        <v>-1417349443</v>
      </c>
      <c r="Y2380">
        <f t="shared" si="3928"/>
        <v>0.050000000000000003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1</v>
      </c>
      <c r="AJ2380">
        <v>1</v>
      </c>
      <c r="AK2380">
        <v>1</v>
      </c>
      <c r="AL2380">
        <v>1</v>
      </c>
      <c r="AM2380">
        <v>-2</v>
      </c>
      <c r="AN2380">
        <v>0</v>
      </c>
      <c r="AO2380">
        <v>0</v>
      </c>
      <c r="AP2380">
        <v>1</v>
      </c>
      <c r="AQ2380">
        <v>1</v>
      </c>
      <c r="AR2380">
        <v>0</v>
      </c>
      <c r="AS2380" t="s">
        <v>14</v>
      </c>
      <c r="AT2380">
        <v>0.050000000000000003</v>
      </c>
      <c r="AU2380" t="s">
        <v>14</v>
      </c>
      <c r="AV2380">
        <v>2</v>
      </c>
      <c r="AW2380">
        <v>2</v>
      </c>
      <c r="AX2380">
        <v>419118578</v>
      </c>
      <c r="AY2380">
        <v>1</v>
      </c>
      <c r="AZ2380">
        <v>0</v>
      </c>
      <c r="BA2380">
        <v>2380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CV2380">
        <v>0</v>
      </c>
      <c r="CW2380">
        <v>0</v>
      </c>
      <c r="CX2380">
        <f>ROUND(Y2380*Source!I901,7)</f>
        <v>0.00050000000000000001</v>
      </c>
      <c r="CY2380">
        <f t="shared" si="3940"/>
        <v>0</v>
      </c>
      <c r="CZ2380">
        <f t="shared" si="3941"/>
        <v>0</v>
      </c>
      <c r="DA2380">
        <f t="shared" si="3942"/>
        <v>1</v>
      </c>
      <c r="DB2380">
        <f t="shared" si="3932"/>
        <v>0</v>
      </c>
      <c r="DC2380">
        <f t="shared" si="3933"/>
        <v>0</v>
      </c>
      <c r="DD2380" t="s">
        <v>14</v>
      </c>
      <c r="DE2380" t="s">
        <v>14</v>
      </c>
      <c r="DF2380">
        <f t="shared" si="3927"/>
        <v>0</v>
      </c>
      <c r="DG2380">
        <f t="shared" si="3943"/>
        <v>0</v>
      </c>
      <c r="DH2380">
        <f t="shared" si="3923"/>
        <v>0</v>
      </c>
      <c r="DI2380">
        <f t="shared" si="3924"/>
        <v>0</v>
      </c>
      <c r="DJ2380">
        <f t="shared" si="3944"/>
        <v>0</v>
      </c>
      <c r="DK2380">
        <v>0</v>
      </c>
      <c r="DL2380" t="s">
        <v>14</v>
      </c>
      <c r="DM2380">
        <v>0</v>
      </c>
      <c r="DN2380" t="s">
        <v>14</v>
      </c>
      <c r="DO2380">
        <v>0</v>
      </c>
    </row>
    <row r="2381">
      <c r="A2381">
        <f>ROW(Source!A901)</f>
        <v>901</v>
      </c>
      <c r="B2381">
        <v>419115877</v>
      </c>
      <c r="C2381">
        <v>412996554</v>
      </c>
      <c r="D2381">
        <v>417098202</v>
      </c>
      <c r="E2381">
        <v>1</v>
      </c>
      <c r="F2381">
        <v>1</v>
      </c>
      <c r="G2381">
        <v>1</v>
      </c>
      <c r="H2381">
        <v>2</v>
      </c>
      <c r="I2381" t="s">
        <v>960</v>
      </c>
      <c r="J2381" t="s">
        <v>1935</v>
      </c>
      <c r="K2381" t="s">
        <v>961</v>
      </c>
      <c r="L2381">
        <v>1368</v>
      </c>
      <c r="N2381">
        <v>1011</v>
      </c>
      <c r="O2381" t="s">
        <v>55</v>
      </c>
      <c r="P2381" t="s">
        <v>55</v>
      </c>
      <c r="Q2381">
        <v>1</v>
      </c>
      <c r="W2381">
        <v>0</v>
      </c>
      <c r="X2381">
        <v>256427455</v>
      </c>
      <c r="Y2381">
        <f t="shared" si="3928"/>
        <v>0.14000000000000001</v>
      </c>
      <c r="AA2381">
        <v>0</v>
      </c>
      <c r="AB2381">
        <v>74.299999999999997</v>
      </c>
      <c r="AC2381">
        <v>0</v>
      </c>
      <c r="AD2381">
        <v>0</v>
      </c>
      <c r="AE2381">
        <v>0</v>
      </c>
      <c r="AF2381">
        <v>50.890000000000001</v>
      </c>
      <c r="AG2381">
        <v>0</v>
      </c>
      <c r="AH2381">
        <v>0</v>
      </c>
      <c r="AI2381">
        <v>1</v>
      </c>
      <c r="AJ2381">
        <v>1.46</v>
      </c>
      <c r="AK2381">
        <v>1</v>
      </c>
      <c r="AL2381">
        <v>1</v>
      </c>
      <c r="AM2381">
        <v>2</v>
      </c>
      <c r="AN2381">
        <v>0</v>
      </c>
      <c r="AO2381">
        <v>0</v>
      </c>
      <c r="AP2381">
        <v>1</v>
      </c>
      <c r="AQ2381">
        <v>1</v>
      </c>
      <c r="AR2381">
        <v>0</v>
      </c>
      <c r="AS2381" t="s">
        <v>14</v>
      </c>
      <c r="AT2381">
        <v>0.14000000000000001</v>
      </c>
      <c r="AU2381" t="s">
        <v>14</v>
      </c>
      <c r="AV2381">
        <v>1</v>
      </c>
      <c r="AW2381">
        <v>2</v>
      </c>
      <c r="AX2381">
        <v>419118579</v>
      </c>
      <c r="AY2381">
        <v>1</v>
      </c>
      <c r="AZ2381">
        <v>0</v>
      </c>
      <c r="BA2381">
        <v>2381</v>
      </c>
      <c r="BB2381">
        <v>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7.1246000000000009</v>
      </c>
      <c r="BL2381">
        <v>0</v>
      </c>
      <c r="BM2381">
        <v>0</v>
      </c>
      <c r="BN2381">
        <v>0</v>
      </c>
      <c r="BO2381">
        <v>0</v>
      </c>
      <c r="BP2381">
        <v>1</v>
      </c>
      <c r="BQ2381">
        <v>0</v>
      </c>
      <c r="BR2381">
        <v>7.1246000000000009</v>
      </c>
      <c r="BS2381">
        <v>0</v>
      </c>
      <c r="BT2381">
        <v>0</v>
      </c>
      <c r="BU2381">
        <v>0</v>
      </c>
      <c r="BV2381">
        <v>0</v>
      </c>
      <c r="BW2381">
        <v>1</v>
      </c>
      <c r="CV2381">
        <v>0</v>
      </c>
      <c r="CW2381">
        <f>ROUND(Y2381*Source!I901*DO2381,7)</f>
        <v>0</v>
      </c>
      <c r="CX2381">
        <f>ROUND(Y2381*Source!I901,7)</f>
        <v>0.0014</v>
      </c>
      <c r="CY2381">
        <f t="shared" ref="CY2381:CY2382" si="3945">AB2381</f>
        <v>74.299999999999997</v>
      </c>
      <c r="CZ2381">
        <f t="shared" ref="CZ2381:CZ2382" si="3946">AF2381</f>
        <v>50.890000000000001</v>
      </c>
      <c r="DA2381">
        <f t="shared" ref="DA2381:DA2382" si="3947">AJ2381</f>
        <v>1.46</v>
      </c>
      <c r="DB2381">
        <f t="shared" si="3932"/>
        <v>7.1200000000000001</v>
      </c>
      <c r="DC2381">
        <f t="shared" si="3933"/>
        <v>0</v>
      </c>
      <c r="DD2381" t="s">
        <v>14</v>
      </c>
      <c r="DE2381" t="s">
        <v>14</v>
      </c>
      <c r="DF2381">
        <f t="shared" si="3927"/>
        <v>0</v>
      </c>
      <c r="DG2381">
        <f t="shared" ref="DG2381:DG2382" si="3948">ROUND(ROUND(AF2381*AJ2381,2)*CX2381,2)</f>
        <v>0.10000000000000001</v>
      </c>
      <c r="DH2381">
        <f t="shared" si="3923"/>
        <v>0</v>
      </c>
      <c r="DI2381">
        <f t="shared" si="3924"/>
        <v>0</v>
      </c>
      <c r="DJ2381">
        <f t="shared" ref="DJ2381:DJ2382" si="3949">DG2381+DH2381</f>
        <v>0.10000000000000001</v>
      </c>
      <c r="DK2381">
        <v>0</v>
      </c>
      <c r="DL2381" t="s">
        <v>14</v>
      </c>
      <c r="DM2381">
        <v>0</v>
      </c>
      <c r="DN2381" t="s">
        <v>14</v>
      </c>
      <c r="DO2381">
        <v>0</v>
      </c>
    </row>
    <row r="2382">
      <c r="A2382">
        <f>ROW(Source!A901)</f>
        <v>901</v>
      </c>
      <c r="B2382">
        <v>419115877</v>
      </c>
      <c r="C2382">
        <v>412996554</v>
      </c>
      <c r="D2382">
        <v>417098370</v>
      </c>
      <c r="E2382">
        <v>1</v>
      </c>
      <c r="F2382">
        <v>1</v>
      </c>
      <c r="G2382">
        <v>1</v>
      </c>
      <c r="H2382">
        <v>2</v>
      </c>
      <c r="I2382" t="s">
        <v>962</v>
      </c>
      <c r="J2382" t="s">
        <v>1936</v>
      </c>
      <c r="K2382" t="s">
        <v>963</v>
      </c>
      <c r="L2382">
        <v>1368</v>
      </c>
      <c r="N2382">
        <v>1011</v>
      </c>
      <c r="O2382" t="s">
        <v>55</v>
      </c>
      <c r="P2382" t="s">
        <v>55</v>
      </c>
      <c r="Q2382">
        <v>1</v>
      </c>
      <c r="W2382">
        <v>0</v>
      </c>
      <c r="X2382">
        <v>1638899965</v>
      </c>
      <c r="Y2382">
        <f t="shared" si="3928"/>
        <v>0.050000000000000003</v>
      </c>
      <c r="AA2382">
        <v>0</v>
      </c>
      <c r="AB2382">
        <v>634.32000000000005</v>
      </c>
      <c r="AC2382">
        <v>539.69000000000005</v>
      </c>
      <c r="AD2382">
        <v>0</v>
      </c>
      <c r="AE2382">
        <v>0</v>
      </c>
      <c r="AF2382">
        <v>487.94</v>
      </c>
      <c r="AG2382">
        <v>539.69000000000005</v>
      </c>
      <c r="AH2382">
        <v>0</v>
      </c>
      <c r="AI2382">
        <v>1</v>
      </c>
      <c r="AJ2382">
        <v>1.3</v>
      </c>
      <c r="AK2382">
        <v>1</v>
      </c>
      <c r="AL2382">
        <v>1</v>
      </c>
      <c r="AM2382">
        <v>2</v>
      </c>
      <c r="AN2382">
        <v>0</v>
      </c>
      <c r="AO2382">
        <v>0</v>
      </c>
      <c r="AP2382">
        <v>1</v>
      </c>
      <c r="AQ2382">
        <v>1</v>
      </c>
      <c r="AR2382">
        <v>0</v>
      </c>
      <c r="AS2382" t="s">
        <v>14</v>
      </c>
      <c r="AT2382">
        <v>0.050000000000000003</v>
      </c>
      <c r="AU2382" t="s">
        <v>14</v>
      </c>
      <c r="AV2382">
        <v>1</v>
      </c>
      <c r="AW2382">
        <v>2</v>
      </c>
      <c r="AX2382">
        <v>419118580</v>
      </c>
      <c r="AY2382">
        <v>1</v>
      </c>
      <c r="AZ2382">
        <v>0</v>
      </c>
      <c r="BA2382">
        <v>2382</v>
      </c>
      <c r="BB2382">
        <v>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24.397000000000002</v>
      </c>
      <c r="BL2382">
        <v>26.984500000000004</v>
      </c>
      <c r="BM2382">
        <v>0</v>
      </c>
      <c r="BN2382">
        <v>0</v>
      </c>
      <c r="BO2382">
        <v>0.050000000000000003</v>
      </c>
      <c r="BP2382">
        <v>1</v>
      </c>
      <c r="BQ2382">
        <v>0</v>
      </c>
      <c r="BR2382">
        <v>24.397000000000002</v>
      </c>
      <c r="BS2382">
        <v>26.984500000000004</v>
      </c>
      <c r="BT2382">
        <v>0</v>
      </c>
      <c r="BU2382">
        <v>0</v>
      </c>
      <c r="BV2382">
        <v>0.050000000000000003</v>
      </c>
      <c r="BW2382">
        <v>1</v>
      </c>
      <c r="CV2382">
        <v>0</v>
      </c>
      <c r="CW2382">
        <f>ROUND(Y2382*Source!I901*DO2382,7)</f>
        <v>0.00050000000000000001</v>
      </c>
      <c r="CX2382">
        <f>ROUND(Y2382*Source!I901,7)</f>
        <v>0.00050000000000000001</v>
      </c>
      <c r="CY2382">
        <f t="shared" si="3945"/>
        <v>634.32000000000005</v>
      </c>
      <c r="CZ2382">
        <f t="shared" si="3946"/>
        <v>487.94</v>
      </c>
      <c r="DA2382">
        <f t="shared" si="3947"/>
        <v>1.3</v>
      </c>
      <c r="DB2382">
        <f t="shared" si="3932"/>
        <v>24.399999999999999</v>
      </c>
      <c r="DC2382">
        <f t="shared" si="3933"/>
        <v>26.98</v>
      </c>
      <c r="DD2382" t="s">
        <v>14</v>
      </c>
      <c r="DE2382" t="s">
        <v>14</v>
      </c>
      <c r="DF2382">
        <f t="shared" si="3927"/>
        <v>0</v>
      </c>
      <c r="DG2382">
        <f t="shared" si="3948"/>
        <v>0.32000000000000001</v>
      </c>
      <c r="DH2382">
        <f t="shared" si="3923"/>
        <v>0.27000000000000002</v>
      </c>
      <c r="DI2382">
        <f t="shared" si="3924"/>
        <v>0</v>
      </c>
      <c r="DJ2382">
        <f t="shared" si="3949"/>
        <v>0.59000000000000008</v>
      </c>
      <c r="DK2382">
        <v>0</v>
      </c>
      <c r="DL2382" t="s">
        <v>690</v>
      </c>
      <c r="DM2382">
        <v>4</v>
      </c>
      <c r="DN2382" t="s">
        <v>48</v>
      </c>
      <c r="DO2382">
        <v>1</v>
      </c>
    </row>
    <row r="2383">
      <c r="A2383">
        <f>ROW(Source!A901)</f>
        <v>901</v>
      </c>
      <c r="B2383">
        <v>419115877</v>
      </c>
      <c r="C2383">
        <v>412996554</v>
      </c>
      <c r="D2383">
        <v>417094809</v>
      </c>
      <c r="E2383">
        <v>117</v>
      </c>
      <c r="F2383">
        <v>1</v>
      </c>
      <c r="G2383">
        <v>1</v>
      </c>
      <c r="H2383">
        <v>3</v>
      </c>
      <c r="I2383" t="s">
        <v>972</v>
      </c>
      <c r="J2383" t="s">
        <v>14</v>
      </c>
      <c r="K2383" t="s">
        <v>973</v>
      </c>
      <c r="L2383">
        <v>1339</v>
      </c>
      <c r="N2383">
        <v>1007</v>
      </c>
      <c r="O2383" t="s">
        <v>694</v>
      </c>
      <c r="P2383" t="s">
        <v>694</v>
      </c>
      <c r="Q2383">
        <v>1</v>
      </c>
      <c r="W2383">
        <v>0</v>
      </c>
      <c r="X2383">
        <v>1473101311</v>
      </c>
      <c r="Y2383">
        <f>(AT2383*ROUND(0,7))</f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1</v>
      </c>
      <c r="AJ2383">
        <v>1</v>
      </c>
      <c r="AK2383">
        <v>1</v>
      </c>
      <c r="AL2383">
        <v>1</v>
      </c>
      <c r="AM2383">
        <v>-2</v>
      </c>
      <c r="AN2383">
        <v>0</v>
      </c>
      <c r="AO2383">
        <v>0</v>
      </c>
      <c r="AP2383">
        <v>1</v>
      </c>
      <c r="AQ2383">
        <v>1</v>
      </c>
      <c r="AR2383">
        <v>0</v>
      </c>
      <c r="AS2383" t="s">
        <v>14</v>
      </c>
      <c r="AT2383">
        <v>15</v>
      </c>
      <c r="AU2383" t="s">
        <v>1176</v>
      </c>
      <c r="AV2383">
        <v>0</v>
      </c>
      <c r="AW2383">
        <v>2</v>
      </c>
      <c r="AX2383">
        <v>419118581</v>
      </c>
      <c r="AY2383">
        <v>1</v>
      </c>
      <c r="AZ2383">
        <v>0</v>
      </c>
      <c r="BA2383">
        <v>2383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CV2383">
        <v>0</v>
      </c>
      <c r="CW2383">
        <v>0</v>
      </c>
      <c r="CX2383">
        <f>ROUND(Y2383*Source!I901,7)</f>
        <v>0</v>
      </c>
      <c r="CY2383">
        <f>AA2383</f>
        <v>0</v>
      </c>
      <c r="CZ2383">
        <f>AE2383</f>
        <v>0</v>
      </c>
      <c r="DA2383">
        <f>AI2383</f>
        <v>1</v>
      </c>
      <c r="DB2383">
        <f>ROUND((ROUND(AT2383*CZ2383,2)*ROUND(0,7)),6)</f>
        <v>0</v>
      </c>
      <c r="DC2383">
        <f>ROUND((ROUND(AT2383*AG2383,2)*ROUND(0,7)),6)</f>
        <v>0</v>
      </c>
      <c r="DD2383" t="s">
        <v>14</v>
      </c>
      <c r="DE2383" t="s">
        <v>14</v>
      </c>
      <c r="DF2383">
        <f t="shared" si="3927"/>
        <v>0</v>
      </c>
      <c r="DG2383">
        <f t="shared" ref="DG2383:DG2395" si="3950">ROUND(ROUND(AF2383,2)*CX2383,2)</f>
        <v>0</v>
      </c>
      <c r="DH2383">
        <f t="shared" si="3923"/>
        <v>0</v>
      </c>
      <c r="DI2383">
        <f t="shared" si="3924"/>
        <v>0</v>
      </c>
      <c r="DJ2383">
        <f>DF2383</f>
        <v>0</v>
      </c>
      <c r="DK2383">
        <v>0</v>
      </c>
      <c r="DL2383" t="s">
        <v>14</v>
      </c>
      <c r="DM2383">
        <v>0</v>
      </c>
      <c r="DN2383" t="s">
        <v>14</v>
      </c>
      <c r="DO2383">
        <v>0</v>
      </c>
    </row>
    <row r="2384">
      <c r="A2384">
        <f>ROW(Source!A902)</f>
        <v>902</v>
      </c>
      <c r="B2384">
        <v>419115877</v>
      </c>
      <c r="C2384">
        <v>412996565</v>
      </c>
      <c r="D2384">
        <v>417090670</v>
      </c>
      <c r="E2384">
        <v>117</v>
      </c>
      <c r="F2384">
        <v>1</v>
      </c>
      <c r="G2384">
        <v>1</v>
      </c>
      <c r="H2384">
        <v>1</v>
      </c>
      <c r="I2384" t="s">
        <v>970</v>
      </c>
      <c r="J2384" t="s">
        <v>14</v>
      </c>
      <c r="K2384" t="s">
        <v>971</v>
      </c>
      <c r="L2384">
        <v>1191</v>
      </c>
      <c r="N2384">
        <v>1013</v>
      </c>
      <c r="O2384" t="s">
        <v>48</v>
      </c>
      <c r="P2384" t="s">
        <v>48</v>
      </c>
      <c r="Q2384">
        <v>1</v>
      </c>
      <c r="W2384">
        <v>0</v>
      </c>
      <c r="X2384">
        <v>1048598872</v>
      </c>
      <c r="Y2384">
        <f>AT2384</f>
        <v>40</v>
      </c>
      <c r="AA2384">
        <v>0</v>
      </c>
      <c r="AB2384">
        <v>0</v>
      </c>
      <c r="AC2384">
        <v>0</v>
      </c>
      <c r="AD2384">
        <v>447.05000000000001</v>
      </c>
      <c r="AE2384">
        <v>0</v>
      </c>
      <c r="AF2384">
        <v>0</v>
      </c>
      <c r="AG2384">
        <v>0</v>
      </c>
      <c r="AH2384">
        <v>447.05000000000001</v>
      </c>
      <c r="AI2384">
        <v>1</v>
      </c>
      <c r="AJ2384">
        <v>1</v>
      </c>
      <c r="AK2384">
        <v>1</v>
      </c>
      <c r="AL2384">
        <v>1</v>
      </c>
      <c r="AM2384">
        <v>-2</v>
      </c>
      <c r="AN2384">
        <v>0</v>
      </c>
      <c r="AO2384">
        <v>0</v>
      </c>
      <c r="AP2384">
        <v>1</v>
      </c>
      <c r="AQ2384">
        <v>1</v>
      </c>
      <c r="AR2384">
        <v>0</v>
      </c>
      <c r="AS2384" t="s">
        <v>14</v>
      </c>
      <c r="AT2384">
        <v>40</v>
      </c>
      <c r="AU2384" t="s">
        <v>14</v>
      </c>
      <c r="AV2384">
        <v>1</v>
      </c>
      <c r="AW2384">
        <v>2</v>
      </c>
      <c r="AX2384">
        <v>419118582</v>
      </c>
      <c r="AY2384">
        <v>1</v>
      </c>
      <c r="AZ2384">
        <v>0</v>
      </c>
      <c r="BA2384">
        <v>2384</v>
      </c>
      <c r="BB2384">
        <v>1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17882</v>
      </c>
      <c r="BN2384">
        <v>40</v>
      </c>
      <c r="BO2384">
        <v>0</v>
      </c>
      <c r="BP2384">
        <v>1</v>
      </c>
      <c r="BQ2384">
        <v>0</v>
      </c>
      <c r="BR2384">
        <v>0</v>
      </c>
      <c r="BS2384">
        <v>0</v>
      </c>
      <c r="BT2384">
        <v>17882</v>
      </c>
      <c r="BU2384">
        <v>40</v>
      </c>
      <c r="BV2384">
        <v>0</v>
      </c>
      <c r="BW2384">
        <v>1</v>
      </c>
      <c r="CU2384">
        <f>ROUND(AT2384*Source!I902*AH2384*AL2384,2)</f>
        <v>178.81999999999999</v>
      </c>
      <c r="CV2384">
        <f>ROUND(Y2384*Source!I902,7)</f>
        <v>0.39999999999999997</v>
      </c>
      <c r="CW2384">
        <v>0</v>
      </c>
      <c r="CX2384">
        <f>ROUND(Y2384*Source!I902,7)</f>
        <v>0.39999999999999997</v>
      </c>
      <c r="CY2384">
        <f>AD2384</f>
        <v>447.05000000000001</v>
      </c>
      <c r="CZ2384">
        <f>AH2384</f>
        <v>447.05000000000001</v>
      </c>
      <c r="DA2384">
        <f>AL2384</f>
        <v>1</v>
      </c>
      <c r="DB2384">
        <f>ROUND(ROUND(AT2384*CZ2384,2),6)</f>
        <v>17882</v>
      </c>
      <c r="DC2384">
        <f>ROUND(ROUND(AT2384*AG2384,2),6)</f>
        <v>0</v>
      </c>
      <c r="DD2384" t="s">
        <v>14</v>
      </c>
      <c r="DE2384" t="s">
        <v>14</v>
      </c>
      <c r="DF2384">
        <f t="shared" si="3927"/>
        <v>0</v>
      </c>
      <c r="DG2384">
        <f t="shared" si="3950"/>
        <v>0</v>
      </c>
      <c r="DH2384">
        <f t="shared" si="3923"/>
        <v>0</v>
      </c>
      <c r="DI2384">
        <f t="shared" si="3924"/>
        <v>178.81999999999999</v>
      </c>
      <c r="DJ2384">
        <f>DI2384</f>
        <v>178.81999999999999</v>
      </c>
      <c r="DK2384">
        <v>1</v>
      </c>
      <c r="DL2384" t="s">
        <v>14</v>
      </c>
      <c r="DM2384">
        <v>0</v>
      </c>
      <c r="DN2384" t="s">
        <v>14</v>
      </c>
      <c r="DO2384">
        <v>0</v>
      </c>
    </row>
    <row r="2385">
      <c r="A2385">
        <f>ROW(Source!A902)</f>
        <v>902</v>
      </c>
      <c r="B2385">
        <v>419115877</v>
      </c>
      <c r="C2385">
        <v>412996565</v>
      </c>
      <c r="D2385">
        <v>417094809</v>
      </c>
      <c r="E2385">
        <v>117</v>
      </c>
      <c r="F2385">
        <v>1</v>
      </c>
      <c r="G2385">
        <v>1</v>
      </c>
      <c r="H2385">
        <v>3</v>
      </c>
      <c r="I2385" t="s">
        <v>972</v>
      </c>
      <c r="J2385" t="s">
        <v>14</v>
      </c>
      <c r="K2385" t="s">
        <v>973</v>
      </c>
      <c r="L2385">
        <v>1339</v>
      </c>
      <c r="N2385">
        <v>1007</v>
      </c>
      <c r="O2385" t="s">
        <v>694</v>
      </c>
      <c r="P2385" t="s">
        <v>694</v>
      </c>
      <c r="Q2385">
        <v>1</v>
      </c>
      <c r="W2385">
        <v>0</v>
      </c>
      <c r="X2385">
        <v>1473101311</v>
      </c>
      <c r="Y2385">
        <f>(AT2385*ROUND(0,7))</f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</v>
      </c>
      <c r="AJ2385">
        <v>1</v>
      </c>
      <c r="AK2385">
        <v>1</v>
      </c>
      <c r="AL2385">
        <v>1</v>
      </c>
      <c r="AM2385">
        <v>-2</v>
      </c>
      <c r="AN2385">
        <v>0</v>
      </c>
      <c r="AO2385">
        <v>0</v>
      </c>
      <c r="AP2385">
        <v>1</v>
      </c>
      <c r="AQ2385">
        <v>1</v>
      </c>
      <c r="AR2385">
        <v>0</v>
      </c>
      <c r="AS2385" t="s">
        <v>14</v>
      </c>
      <c r="AT2385">
        <v>15</v>
      </c>
      <c r="AU2385" t="s">
        <v>1176</v>
      </c>
      <c r="AV2385">
        <v>0</v>
      </c>
      <c r="AW2385">
        <v>2</v>
      </c>
      <c r="AX2385">
        <v>419118583</v>
      </c>
      <c r="AY2385">
        <v>1</v>
      </c>
      <c r="AZ2385">
        <v>0</v>
      </c>
      <c r="BA2385">
        <v>2385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CV2385">
        <v>0</v>
      </c>
      <c r="CW2385">
        <v>0</v>
      </c>
      <c r="CX2385">
        <f>ROUND(Y2385*Source!I902,7)</f>
        <v>0</v>
      </c>
      <c r="CY2385">
        <f>AA2385</f>
        <v>0</v>
      </c>
      <c r="CZ2385">
        <f>AE2385</f>
        <v>0</v>
      </c>
      <c r="DA2385">
        <f>AI2385</f>
        <v>1</v>
      </c>
      <c r="DB2385">
        <f>ROUND((ROUND(AT2385*CZ2385,2)*ROUND(0,7)),6)</f>
        <v>0</v>
      </c>
      <c r="DC2385">
        <f>ROUND((ROUND(AT2385*AG2385,2)*ROUND(0,7)),6)</f>
        <v>0</v>
      </c>
      <c r="DD2385" t="s">
        <v>14</v>
      </c>
      <c r="DE2385" t="s">
        <v>14</v>
      </c>
      <c r="DF2385">
        <f t="shared" si="3927"/>
        <v>0</v>
      </c>
      <c r="DG2385">
        <f t="shared" si="3950"/>
        <v>0</v>
      </c>
      <c r="DH2385">
        <f t="shared" si="3923"/>
        <v>0</v>
      </c>
      <c r="DI2385">
        <f t="shared" si="3924"/>
        <v>0</v>
      </c>
      <c r="DJ2385">
        <f>DF2385</f>
        <v>0</v>
      </c>
      <c r="DK2385">
        <v>0</v>
      </c>
      <c r="DL2385" t="s">
        <v>14</v>
      </c>
      <c r="DM2385">
        <v>0</v>
      </c>
      <c r="DN2385" t="s">
        <v>14</v>
      </c>
      <c r="DO2385">
        <v>0</v>
      </c>
    </row>
    <row r="2386">
      <c r="A2386">
        <f>ROW(Source!A903)</f>
        <v>903</v>
      </c>
      <c r="B2386">
        <v>419115877</v>
      </c>
      <c r="C2386">
        <v>412996570</v>
      </c>
      <c r="D2386">
        <v>417090670</v>
      </c>
      <c r="E2386">
        <v>117</v>
      </c>
      <c r="F2386">
        <v>1</v>
      </c>
      <c r="G2386">
        <v>1</v>
      </c>
      <c r="H2386">
        <v>1</v>
      </c>
      <c r="I2386" t="s">
        <v>970</v>
      </c>
      <c r="J2386" t="s">
        <v>14</v>
      </c>
      <c r="K2386" t="s">
        <v>971</v>
      </c>
      <c r="L2386">
        <v>1191</v>
      </c>
      <c r="N2386">
        <v>1013</v>
      </c>
      <c r="O2386" t="s">
        <v>48</v>
      </c>
      <c r="P2386" t="s">
        <v>48</v>
      </c>
      <c r="Q2386">
        <v>1</v>
      </c>
      <c r="W2386">
        <v>0</v>
      </c>
      <c r="X2386">
        <v>1048598872</v>
      </c>
      <c r="Y2386">
        <f>AT2386</f>
        <v>5.4699999999999998</v>
      </c>
      <c r="AA2386">
        <v>0</v>
      </c>
      <c r="AB2386">
        <v>0</v>
      </c>
      <c r="AC2386">
        <v>0</v>
      </c>
      <c r="AD2386">
        <v>447.05000000000001</v>
      </c>
      <c r="AE2386">
        <v>0</v>
      </c>
      <c r="AF2386">
        <v>0</v>
      </c>
      <c r="AG2386">
        <v>0</v>
      </c>
      <c r="AH2386">
        <v>447.05000000000001</v>
      </c>
      <c r="AI2386">
        <v>1</v>
      </c>
      <c r="AJ2386">
        <v>1</v>
      </c>
      <c r="AK2386">
        <v>1</v>
      </c>
      <c r="AL2386">
        <v>1</v>
      </c>
      <c r="AM2386">
        <v>-2</v>
      </c>
      <c r="AN2386">
        <v>0</v>
      </c>
      <c r="AO2386">
        <v>0</v>
      </c>
      <c r="AP2386">
        <v>1</v>
      </c>
      <c r="AQ2386">
        <v>1</v>
      </c>
      <c r="AR2386">
        <v>0</v>
      </c>
      <c r="AS2386" t="s">
        <v>14</v>
      </c>
      <c r="AT2386">
        <v>5.4699999999999998</v>
      </c>
      <c r="AU2386" t="s">
        <v>14</v>
      </c>
      <c r="AV2386">
        <v>1</v>
      </c>
      <c r="AW2386">
        <v>2</v>
      </c>
      <c r="AX2386">
        <v>419118584</v>
      </c>
      <c r="AY2386">
        <v>1</v>
      </c>
      <c r="AZ2386">
        <v>0</v>
      </c>
      <c r="BA2386">
        <v>2386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2445.3634999999999</v>
      </c>
      <c r="BN2386">
        <v>5.4699999999999998</v>
      </c>
      <c r="BO2386">
        <v>0</v>
      </c>
      <c r="BP2386">
        <v>1</v>
      </c>
      <c r="BQ2386">
        <v>0</v>
      </c>
      <c r="BR2386">
        <v>0</v>
      </c>
      <c r="BS2386">
        <v>0</v>
      </c>
      <c r="BT2386">
        <v>2445.3634999999999</v>
      </c>
      <c r="BU2386">
        <v>5.4699999999999998</v>
      </c>
      <c r="BV2386">
        <v>0</v>
      </c>
      <c r="BW2386">
        <v>1</v>
      </c>
      <c r="CU2386">
        <f>ROUND(AT2386*Source!I903*AH2386*AL2386,2)</f>
        <v>24.449999999999999</v>
      </c>
      <c r="CV2386">
        <f>ROUND(Y2386*Source!I903,7)</f>
        <v>0.054699999999999999</v>
      </c>
      <c r="CW2386">
        <v>0</v>
      </c>
      <c r="CX2386">
        <f>ROUND(Y2386*Source!I903,7)</f>
        <v>0.054699999999999999</v>
      </c>
      <c r="CY2386">
        <f>AD2386</f>
        <v>447.05000000000001</v>
      </c>
      <c r="CZ2386">
        <f>AH2386</f>
        <v>447.05000000000001</v>
      </c>
      <c r="DA2386">
        <f>AL2386</f>
        <v>1</v>
      </c>
      <c r="DB2386">
        <f>ROUND(ROUND(AT2386*CZ2386,2),6)</f>
        <v>2445.3599999999997</v>
      </c>
      <c r="DC2386">
        <f>ROUND(ROUND(AT2386*AG2386,2),6)</f>
        <v>0</v>
      </c>
      <c r="DD2386" t="s">
        <v>14</v>
      </c>
      <c r="DE2386" t="s">
        <v>14</v>
      </c>
      <c r="DF2386">
        <f t="shared" si="3927"/>
        <v>0</v>
      </c>
      <c r="DG2386">
        <f t="shared" si="3950"/>
        <v>0</v>
      </c>
      <c r="DH2386">
        <f t="shared" si="3923"/>
        <v>0</v>
      </c>
      <c r="DI2386">
        <f t="shared" si="3924"/>
        <v>24.449999999999999</v>
      </c>
      <c r="DJ2386">
        <f>DI2386</f>
        <v>24.449999999999999</v>
      </c>
      <c r="DK2386">
        <v>1</v>
      </c>
      <c r="DL2386" t="s">
        <v>14</v>
      </c>
      <c r="DM2386">
        <v>0</v>
      </c>
      <c r="DN2386" t="s">
        <v>14</v>
      </c>
      <c r="DO2386">
        <v>0</v>
      </c>
    </row>
    <row r="2387">
      <c r="A2387">
        <f>ROW(Source!A903)</f>
        <v>903</v>
      </c>
      <c r="B2387">
        <v>419115877</v>
      </c>
      <c r="C2387">
        <v>412996570</v>
      </c>
      <c r="D2387">
        <v>417094809</v>
      </c>
      <c r="E2387">
        <v>117</v>
      </c>
      <c r="F2387">
        <v>1</v>
      </c>
      <c r="G2387">
        <v>1</v>
      </c>
      <c r="H2387">
        <v>3</v>
      </c>
      <c r="I2387" t="s">
        <v>972</v>
      </c>
      <c r="J2387" t="s">
        <v>14</v>
      </c>
      <c r="K2387" t="s">
        <v>973</v>
      </c>
      <c r="L2387">
        <v>1339</v>
      </c>
      <c r="N2387">
        <v>1007</v>
      </c>
      <c r="O2387" t="s">
        <v>694</v>
      </c>
      <c r="P2387" t="s">
        <v>694</v>
      </c>
      <c r="Q2387">
        <v>1</v>
      </c>
      <c r="W2387">
        <v>0</v>
      </c>
      <c r="X2387">
        <v>1473101311</v>
      </c>
      <c r="Y2387">
        <f>(AT2387*ROUND(0,7))</f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1</v>
      </c>
      <c r="AJ2387">
        <v>1</v>
      </c>
      <c r="AK2387">
        <v>1</v>
      </c>
      <c r="AL2387">
        <v>1</v>
      </c>
      <c r="AM2387">
        <v>-2</v>
      </c>
      <c r="AN2387">
        <v>0</v>
      </c>
      <c r="AO2387">
        <v>0</v>
      </c>
      <c r="AP2387">
        <v>1</v>
      </c>
      <c r="AQ2387">
        <v>1</v>
      </c>
      <c r="AR2387">
        <v>0</v>
      </c>
      <c r="AS2387" t="s">
        <v>14</v>
      </c>
      <c r="AT2387">
        <v>5</v>
      </c>
      <c r="AU2387" t="s">
        <v>1176</v>
      </c>
      <c r="AV2387">
        <v>0</v>
      </c>
      <c r="AW2387">
        <v>2</v>
      </c>
      <c r="AX2387">
        <v>419118585</v>
      </c>
      <c r="AY2387">
        <v>1</v>
      </c>
      <c r="AZ2387">
        <v>0</v>
      </c>
      <c r="BA2387">
        <v>2387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CV2387">
        <v>0</v>
      </c>
      <c r="CW2387">
        <v>0</v>
      </c>
      <c r="CX2387">
        <f>ROUND(Y2387*Source!I903,7)</f>
        <v>0</v>
      </c>
      <c r="CY2387">
        <f>AA2387</f>
        <v>0</v>
      </c>
      <c r="CZ2387">
        <f>AE2387</f>
        <v>0</v>
      </c>
      <c r="DA2387">
        <f>AI2387</f>
        <v>1</v>
      </c>
      <c r="DB2387">
        <f>ROUND((ROUND(AT2387*CZ2387,2)*ROUND(0,7)),6)</f>
        <v>0</v>
      </c>
      <c r="DC2387">
        <f>ROUND((ROUND(AT2387*AG2387,2)*ROUND(0,7)),6)</f>
        <v>0</v>
      </c>
      <c r="DD2387" t="s">
        <v>14</v>
      </c>
      <c r="DE2387" t="s">
        <v>14</v>
      </c>
      <c r="DF2387">
        <f t="shared" si="3927"/>
        <v>0</v>
      </c>
      <c r="DG2387">
        <f t="shared" si="3950"/>
        <v>0</v>
      </c>
      <c r="DH2387">
        <f t="shared" si="3923"/>
        <v>0</v>
      </c>
      <c r="DI2387">
        <f t="shared" si="3924"/>
        <v>0</v>
      </c>
      <c r="DJ2387">
        <f>DF2387</f>
        <v>0</v>
      </c>
      <c r="DK2387">
        <v>0</v>
      </c>
      <c r="DL2387" t="s">
        <v>14</v>
      </c>
      <c r="DM2387">
        <v>0</v>
      </c>
      <c r="DN2387" t="s">
        <v>14</v>
      </c>
      <c r="DO2387">
        <v>0</v>
      </c>
    </row>
    <row r="2388">
      <c r="A2388">
        <f>ROW(Source!A904)</f>
        <v>904</v>
      </c>
      <c r="B2388">
        <v>419115877</v>
      </c>
      <c r="C2388">
        <v>412996575</v>
      </c>
      <c r="D2388">
        <v>417090854</v>
      </c>
      <c r="E2388">
        <v>117</v>
      </c>
      <c r="F2388">
        <v>1</v>
      </c>
      <c r="G2388">
        <v>1</v>
      </c>
      <c r="H2388">
        <v>1</v>
      </c>
      <c r="I2388" t="s">
        <v>983</v>
      </c>
      <c r="J2388" t="s">
        <v>14</v>
      </c>
      <c r="K2388" t="s">
        <v>984</v>
      </c>
      <c r="L2388">
        <v>1369</v>
      </c>
      <c r="N2388">
        <v>1013</v>
      </c>
      <c r="O2388" t="s">
        <v>985</v>
      </c>
      <c r="P2388" t="s">
        <v>985</v>
      </c>
      <c r="Q2388">
        <v>1</v>
      </c>
      <c r="W2388">
        <v>0</v>
      </c>
      <c r="X2388">
        <v>-236928766</v>
      </c>
      <c r="Y2388">
        <f t="shared" ref="Y2388:Y2391" si="3951">AT2388</f>
        <v>5</v>
      </c>
      <c r="AA2388">
        <v>0</v>
      </c>
      <c r="AB2388">
        <v>0</v>
      </c>
      <c r="AC2388">
        <v>0</v>
      </c>
      <c r="AD2388">
        <v>439</v>
      </c>
      <c r="AE2388">
        <v>0</v>
      </c>
      <c r="AF2388">
        <v>0</v>
      </c>
      <c r="AG2388">
        <v>0</v>
      </c>
      <c r="AH2388">
        <v>439</v>
      </c>
      <c r="AI2388">
        <v>1</v>
      </c>
      <c r="AJ2388">
        <v>1</v>
      </c>
      <c r="AK2388">
        <v>1</v>
      </c>
      <c r="AL2388">
        <v>1</v>
      </c>
      <c r="AM2388">
        <v>-2</v>
      </c>
      <c r="AN2388">
        <v>0</v>
      </c>
      <c r="AO2388">
        <v>0</v>
      </c>
      <c r="AP2388">
        <v>1</v>
      </c>
      <c r="AQ2388">
        <v>1</v>
      </c>
      <c r="AR2388">
        <v>0</v>
      </c>
      <c r="AS2388" t="s">
        <v>14</v>
      </c>
      <c r="AT2388">
        <v>5</v>
      </c>
      <c r="AU2388" t="s">
        <v>14</v>
      </c>
      <c r="AV2388">
        <v>1</v>
      </c>
      <c r="AW2388">
        <v>2</v>
      </c>
      <c r="AX2388">
        <v>419118587</v>
      </c>
      <c r="AY2388">
        <v>1</v>
      </c>
      <c r="AZ2388">
        <v>0</v>
      </c>
      <c r="BA2388">
        <v>2388</v>
      </c>
      <c r="BB2388">
        <v>1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2195</v>
      </c>
      <c r="BN2388">
        <v>5</v>
      </c>
      <c r="BO2388">
        <v>0</v>
      </c>
      <c r="BP2388">
        <v>1</v>
      </c>
      <c r="BQ2388">
        <v>0</v>
      </c>
      <c r="BR2388">
        <v>0</v>
      </c>
      <c r="BS2388">
        <v>0</v>
      </c>
      <c r="BT2388">
        <v>2195</v>
      </c>
      <c r="BU2388">
        <v>5</v>
      </c>
      <c r="BV2388">
        <v>0</v>
      </c>
      <c r="BW2388">
        <v>1</v>
      </c>
      <c r="CU2388">
        <f>ROUND(AT2388*Source!I904*AH2388*AL2388,2)</f>
        <v>21.949999999999999</v>
      </c>
      <c r="CV2388">
        <f>ROUND(Y2388*Source!I904,7)</f>
        <v>0.049999999999999996</v>
      </c>
      <c r="CW2388">
        <v>0</v>
      </c>
      <c r="CX2388">
        <f>ROUND(Y2388*Source!I904,7)</f>
        <v>0.049999999999999996</v>
      </c>
      <c r="CY2388">
        <f t="shared" ref="CY2388:CY2390" si="3952">AD2388</f>
        <v>439</v>
      </c>
      <c r="CZ2388">
        <f t="shared" ref="CZ2388:CZ2390" si="3953">AH2388</f>
        <v>439</v>
      </c>
      <c r="DA2388">
        <f t="shared" ref="DA2388:DA2390" si="3954">AL2388</f>
        <v>1</v>
      </c>
      <c r="DB2388">
        <f t="shared" ref="DB2388:DB2391" si="3955">ROUND(ROUND(AT2388*CZ2388,2),6)</f>
        <v>2195</v>
      </c>
      <c r="DC2388">
        <f t="shared" ref="DC2388:DC2391" si="3956">ROUND(ROUND(AT2388*AG2388,2),6)</f>
        <v>0</v>
      </c>
      <c r="DD2388" t="s">
        <v>14</v>
      </c>
      <c r="DE2388" t="s">
        <v>14</v>
      </c>
      <c r="DF2388">
        <f t="shared" si="3927"/>
        <v>0</v>
      </c>
      <c r="DG2388">
        <f t="shared" si="3950"/>
        <v>0</v>
      </c>
      <c r="DH2388">
        <f t="shared" si="3923"/>
        <v>0</v>
      </c>
      <c r="DI2388">
        <f t="shared" si="3924"/>
        <v>21.949999999999999</v>
      </c>
      <c r="DJ2388">
        <f t="shared" ref="DJ2388:DJ2390" si="3957">DI2388</f>
        <v>21.949999999999999</v>
      </c>
      <c r="DK2388">
        <v>1</v>
      </c>
      <c r="DL2388" t="s">
        <v>14</v>
      </c>
      <c r="DM2388">
        <v>0</v>
      </c>
      <c r="DN2388" t="s">
        <v>14</v>
      </c>
      <c r="DO2388">
        <v>0</v>
      </c>
    </row>
    <row r="2389">
      <c r="A2389">
        <f>ROW(Source!A904)</f>
        <v>904</v>
      </c>
      <c r="B2389">
        <v>419115877</v>
      </c>
      <c r="C2389">
        <v>412996575</v>
      </c>
      <c r="D2389">
        <v>417090856</v>
      </c>
      <c r="E2389">
        <v>117</v>
      </c>
      <c r="F2389">
        <v>1</v>
      </c>
      <c r="G2389">
        <v>1</v>
      </c>
      <c r="H2389">
        <v>1</v>
      </c>
      <c r="I2389" t="s">
        <v>986</v>
      </c>
      <c r="J2389" t="s">
        <v>14</v>
      </c>
      <c r="K2389" t="s">
        <v>987</v>
      </c>
      <c r="L2389">
        <v>1369</v>
      </c>
      <c r="N2389">
        <v>1013</v>
      </c>
      <c r="O2389" t="s">
        <v>985</v>
      </c>
      <c r="P2389" t="s">
        <v>985</v>
      </c>
      <c r="Q2389">
        <v>1</v>
      </c>
      <c r="W2389">
        <v>0</v>
      </c>
      <c r="X2389">
        <v>-587036825</v>
      </c>
      <c r="Y2389">
        <f t="shared" si="3951"/>
        <v>0.67000000000000004</v>
      </c>
      <c r="AA2389">
        <v>0</v>
      </c>
      <c r="AB2389">
        <v>0</v>
      </c>
      <c r="AC2389">
        <v>0</v>
      </c>
      <c r="AD2389">
        <v>479.26999999999998</v>
      </c>
      <c r="AE2389">
        <v>0</v>
      </c>
      <c r="AF2389">
        <v>0</v>
      </c>
      <c r="AG2389">
        <v>0</v>
      </c>
      <c r="AH2389">
        <v>479.26999999999998</v>
      </c>
      <c r="AI2389">
        <v>1</v>
      </c>
      <c r="AJ2389">
        <v>1</v>
      </c>
      <c r="AK2389">
        <v>1</v>
      </c>
      <c r="AL2389">
        <v>1</v>
      </c>
      <c r="AM2389">
        <v>-2</v>
      </c>
      <c r="AN2389">
        <v>0</v>
      </c>
      <c r="AO2389">
        <v>0</v>
      </c>
      <c r="AP2389">
        <v>1</v>
      </c>
      <c r="AQ2389">
        <v>1</v>
      </c>
      <c r="AR2389">
        <v>0</v>
      </c>
      <c r="AS2389" t="s">
        <v>14</v>
      </c>
      <c r="AT2389">
        <v>0.67000000000000004</v>
      </c>
      <c r="AU2389" t="s">
        <v>14</v>
      </c>
      <c r="AV2389">
        <v>1</v>
      </c>
      <c r="AW2389">
        <v>2</v>
      </c>
      <c r="AX2389">
        <v>419118588</v>
      </c>
      <c r="AY2389">
        <v>1</v>
      </c>
      <c r="AZ2389">
        <v>0</v>
      </c>
      <c r="BA2389">
        <v>2389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321.11090000000002</v>
      </c>
      <c r="BN2389">
        <v>0.67000000000000004</v>
      </c>
      <c r="BO2389">
        <v>0</v>
      </c>
      <c r="BP2389">
        <v>1</v>
      </c>
      <c r="BQ2389">
        <v>0</v>
      </c>
      <c r="BR2389">
        <v>0</v>
      </c>
      <c r="BS2389">
        <v>0</v>
      </c>
      <c r="BT2389">
        <v>321.11090000000002</v>
      </c>
      <c r="BU2389">
        <v>0.67000000000000004</v>
      </c>
      <c r="BV2389">
        <v>0</v>
      </c>
      <c r="BW2389">
        <v>1</v>
      </c>
      <c r="CU2389">
        <f>ROUND(AT2389*Source!I904*AH2389*AL2389,2)</f>
        <v>3.21</v>
      </c>
      <c r="CV2389">
        <f>ROUND(Y2389*Source!I904,7)</f>
        <v>0.0066999999999999994</v>
      </c>
      <c r="CW2389">
        <v>0</v>
      </c>
      <c r="CX2389">
        <f>ROUND(Y2389*Source!I904,7)</f>
        <v>0.0066999999999999994</v>
      </c>
      <c r="CY2389">
        <f t="shared" si="3952"/>
        <v>479.26999999999998</v>
      </c>
      <c r="CZ2389">
        <f t="shared" si="3953"/>
        <v>479.26999999999998</v>
      </c>
      <c r="DA2389">
        <f t="shared" si="3954"/>
        <v>1</v>
      </c>
      <c r="DB2389">
        <f t="shared" si="3955"/>
        <v>321.11000000000001</v>
      </c>
      <c r="DC2389">
        <f t="shared" si="3956"/>
        <v>0</v>
      </c>
      <c r="DD2389" t="s">
        <v>14</v>
      </c>
      <c r="DE2389" t="s">
        <v>14</v>
      </c>
      <c r="DF2389">
        <f t="shared" si="3927"/>
        <v>0</v>
      </c>
      <c r="DG2389">
        <f t="shared" si="3950"/>
        <v>0</v>
      </c>
      <c r="DH2389">
        <f t="shared" si="3923"/>
        <v>0</v>
      </c>
      <c r="DI2389">
        <f t="shared" si="3924"/>
        <v>3.21</v>
      </c>
      <c r="DJ2389">
        <f t="shared" si="3957"/>
        <v>3.21</v>
      </c>
      <c r="DK2389">
        <v>1</v>
      </c>
      <c r="DL2389" t="s">
        <v>14</v>
      </c>
      <c r="DM2389">
        <v>0</v>
      </c>
      <c r="DN2389" t="s">
        <v>14</v>
      </c>
      <c r="DO2389">
        <v>0</v>
      </c>
    </row>
    <row r="2390">
      <c r="A2390">
        <f>ROW(Source!A904)</f>
        <v>904</v>
      </c>
      <c r="B2390">
        <v>419115877</v>
      </c>
      <c r="C2390">
        <v>412996575</v>
      </c>
      <c r="D2390">
        <v>417090896</v>
      </c>
      <c r="E2390">
        <v>117</v>
      </c>
      <c r="F2390">
        <v>1</v>
      </c>
      <c r="G2390">
        <v>1</v>
      </c>
      <c r="H2390">
        <v>1</v>
      </c>
      <c r="I2390" t="s">
        <v>1844</v>
      </c>
      <c r="J2390" t="s">
        <v>14</v>
      </c>
      <c r="K2390" t="s">
        <v>1845</v>
      </c>
      <c r="L2390">
        <v>1191</v>
      </c>
      <c r="N2390">
        <v>1013</v>
      </c>
      <c r="O2390" t="s">
        <v>48</v>
      </c>
      <c r="P2390" t="s">
        <v>48</v>
      </c>
      <c r="Q2390">
        <v>1</v>
      </c>
      <c r="W2390">
        <v>0</v>
      </c>
      <c r="X2390">
        <v>-1417349443</v>
      </c>
      <c r="Y2390">
        <f t="shared" si="3951"/>
        <v>1.3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1</v>
      </c>
      <c r="AJ2390">
        <v>1</v>
      </c>
      <c r="AK2390">
        <v>1</v>
      </c>
      <c r="AL2390">
        <v>1</v>
      </c>
      <c r="AM2390">
        <v>-2</v>
      </c>
      <c r="AN2390">
        <v>0</v>
      </c>
      <c r="AO2390">
        <v>0</v>
      </c>
      <c r="AP2390">
        <v>1</v>
      </c>
      <c r="AQ2390">
        <v>1</v>
      </c>
      <c r="AR2390">
        <v>0</v>
      </c>
      <c r="AS2390" t="s">
        <v>14</v>
      </c>
      <c r="AT2390">
        <v>1.3</v>
      </c>
      <c r="AU2390" t="s">
        <v>14</v>
      </c>
      <c r="AV2390">
        <v>2</v>
      </c>
      <c r="AW2390">
        <v>2</v>
      </c>
      <c r="AX2390">
        <v>419118589</v>
      </c>
      <c r="AY2390">
        <v>1</v>
      </c>
      <c r="AZ2390">
        <v>0</v>
      </c>
      <c r="BA2390">
        <v>2390</v>
      </c>
      <c r="BB2390">
        <v>1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CV2390">
        <v>0</v>
      </c>
      <c r="CW2390">
        <v>0</v>
      </c>
      <c r="CX2390">
        <f>ROUND(Y2390*Source!I904,7)</f>
        <v>0.012999999999999999</v>
      </c>
      <c r="CY2390">
        <f t="shared" si="3952"/>
        <v>0</v>
      </c>
      <c r="CZ2390">
        <f t="shared" si="3953"/>
        <v>0</v>
      </c>
      <c r="DA2390">
        <f t="shared" si="3954"/>
        <v>1</v>
      </c>
      <c r="DB2390">
        <f t="shared" si="3955"/>
        <v>0</v>
      </c>
      <c r="DC2390">
        <f t="shared" si="3956"/>
        <v>0</v>
      </c>
      <c r="DD2390" t="s">
        <v>14</v>
      </c>
      <c r="DE2390" t="s">
        <v>14</v>
      </c>
      <c r="DF2390">
        <f t="shared" si="3927"/>
        <v>0</v>
      </c>
      <c r="DG2390">
        <f t="shared" si="3950"/>
        <v>0</v>
      </c>
      <c r="DH2390">
        <f t="shared" si="3923"/>
        <v>0</v>
      </c>
      <c r="DI2390">
        <f t="shared" si="3924"/>
        <v>0</v>
      </c>
      <c r="DJ2390">
        <f t="shared" si="3957"/>
        <v>0</v>
      </c>
      <c r="DK2390">
        <v>0</v>
      </c>
      <c r="DL2390" t="s">
        <v>14</v>
      </c>
      <c r="DM2390">
        <v>0</v>
      </c>
      <c r="DN2390" t="s">
        <v>14</v>
      </c>
      <c r="DO2390">
        <v>0</v>
      </c>
    </row>
    <row r="2391">
      <c r="A2391">
        <f>ROW(Source!A904)</f>
        <v>904</v>
      </c>
      <c r="B2391">
        <v>419115877</v>
      </c>
      <c r="C2391">
        <v>412996575</v>
      </c>
      <c r="D2391">
        <v>417098236</v>
      </c>
      <c r="E2391">
        <v>1</v>
      </c>
      <c r="F2391">
        <v>1</v>
      </c>
      <c r="G2391">
        <v>1</v>
      </c>
      <c r="H2391">
        <v>2</v>
      </c>
      <c r="I2391" t="s">
        <v>688</v>
      </c>
      <c r="J2391" t="s">
        <v>1897</v>
      </c>
      <c r="K2391" t="s">
        <v>689</v>
      </c>
      <c r="L2391">
        <v>1368</v>
      </c>
      <c r="N2391">
        <v>1011</v>
      </c>
      <c r="O2391" t="s">
        <v>55</v>
      </c>
      <c r="P2391" t="s">
        <v>55</v>
      </c>
      <c r="Q2391">
        <v>1</v>
      </c>
      <c r="W2391">
        <v>0</v>
      </c>
      <c r="X2391">
        <v>1946144087</v>
      </c>
      <c r="Y2391">
        <f t="shared" si="3951"/>
        <v>1.3</v>
      </c>
      <c r="AA2391">
        <v>0</v>
      </c>
      <c r="AB2391">
        <v>1446.3099999999999</v>
      </c>
      <c r="AC2391">
        <v>539.69000000000005</v>
      </c>
      <c r="AD2391">
        <v>0</v>
      </c>
      <c r="AE2391">
        <v>0</v>
      </c>
      <c r="AF2391">
        <v>1446.3099999999999</v>
      </c>
      <c r="AG2391">
        <v>539.69000000000005</v>
      </c>
      <c r="AH2391">
        <v>0</v>
      </c>
      <c r="AI2391">
        <v>1</v>
      </c>
      <c r="AJ2391">
        <v>1</v>
      </c>
      <c r="AK2391">
        <v>1</v>
      </c>
      <c r="AL2391">
        <v>1</v>
      </c>
      <c r="AM2391">
        <v>-2</v>
      </c>
      <c r="AN2391">
        <v>0</v>
      </c>
      <c r="AO2391">
        <v>0</v>
      </c>
      <c r="AP2391">
        <v>1</v>
      </c>
      <c r="AQ2391">
        <v>1</v>
      </c>
      <c r="AR2391">
        <v>0</v>
      </c>
      <c r="AS2391" t="s">
        <v>14</v>
      </c>
      <c r="AT2391">
        <v>1.3</v>
      </c>
      <c r="AU2391" t="s">
        <v>14</v>
      </c>
      <c r="AV2391">
        <v>1</v>
      </c>
      <c r="AW2391">
        <v>2</v>
      </c>
      <c r="AX2391">
        <v>419118590</v>
      </c>
      <c r="AY2391">
        <v>1</v>
      </c>
      <c r="AZ2391">
        <v>0</v>
      </c>
      <c r="BA2391">
        <v>2391</v>
      </c>
      <c r="BB2391">
        <v>1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1880.203</v>
      </c>
      <c r="BL2391">
        <v>701.59700000000009</v>
      </c>
      <c r="BM2391">
        <v>0</v>
      </c>
      <c r="BN2391">
        <v>0</v>
      </c>
      <c r="BO2391">
        <v>1.3</v>
      </c>
      <c r="BP2391">
        <v>1</v>
      </c>
      <c r="BQ2391">
        <v>0</v>
      </c>
      <c r="BR2391">
        <v>1880.203</v>
      </c>
      <c r="BS2391">
        <v>701.59700000000009</v>
      </c>
      <c r="BT2391">
        <v>0</v>
      </c>
      <c r="BU2391">
        <v>0</v>
      </c>
      <c r="BV2391">
        <v>1.3</v>
      </c>
      <c r="BW2391">
        <v>1</v>
      </c>
      <c r="CV2391">
        <v>0</v>
      </c>
      <c r="CW2391">
        <f>ROUND(Y2391*Source!I904*DO2391,7)</f>
        <v>0.012999999999999999</v>
      </c>
      <c r="CX2391">
        <f>ROUND(Y2391*Source!I904,7)</f>
        <v>0.012999999999999999</v>
      </c>
      <c r="CY2391">
        <f>AB2391</f>
        <v>1446.3099999999999</v>
      </c>
      <c r="CZ2391">
        <f>AF2391</f>
        <v>1446.3099999999999</v>
      </c>
      <c r="DA2391">
        <f>AJ2391</f>
        <v>1</v>
      </c>
      <c r="DB2391">
        <f t="shared" si="3955"/>
        <v>1880.1999999999998</v>
      </c>
      <c r="DC2391">
        <f t="shared" si="3956"/>
        <v>701.60000000000002</v>
      </c>
      <c r="DD2391" t="s">
        <v>14</v>
      </c>
      <c r="DE2391" t="s">
        <v>14</v>
      </c>
      <c r="DF2391">
        <f t="shared" si="3927"/>
        <v>0</v>
      </c>
      <c r="DG2391">
        <f t="shared" si="3950"/>
        <v>18.800000000000001</v>
      </c>
      <c r="DH2391">
        <f t="shared" si="3923"/>
        <v>7.0200000000000005</v>
      </c>
      <c r="DI2391">
        <f t="shared" si="3924"/>
        <v>0</v>
      </c>
      <c r="DJ2391">
        <f>DG2391+DH2391</f>
        <v>25.82</v>
      </c>
      <c r="DK2391">
        <v>1</v>
      </c>
      <c r="DL2391" t="s">
        <v>690</v>
      </c>
      <c r="DM2391">
        <v>4</v>
      </c>
      <c r="DN2391" t="s">
        <v>48</v>
      </c>
      <c r="DO2391">
        <v>1</v>
      </c>
    </row>
    <row r="2392">
      <c r="A2392">
        <f>ROW(Source!A904)</f>
        <v>904</v>
      </c>
      <c r="B2392">
        <v>419115877</v>
      </c>
      <c r="C2392">
        <v>412996575</v>
      </c>
      <c r="D2392">
        <v>417165052</v>
      </c>
      <c r="E2392">
        <v>1</v>
      </c>
      <c r="F2392">
        <v>1</v>
      </c>
      <c r="G2392">
        <v>1</v>
      </c>
      <c r="H2392">
        <v>3</v>
      </c>
      <c r="I2392" t="s">
        <v>692</v>
      </c>
      <c r="J2392" t="s">
        <v>1898</v>
      </c>
      <c r="K2392" t="s">
        <v>693</v>
      </c>
      <c r="L2392">
        <v>1339</v>
      </c>
      <c r="N2392">
        <v>1007</v>
      </c>
      <c r="O2392" t="s">
        <v>694</v>
      </c>
      <c r="P2392" t="s">
        <v>694</v>
      </c>
      <c r="Q2392">
        <v>1</v>
      </c>
      <c r="W2392">
        <v>0</v>
      </c>
      <c r="X2392">
        <v>1964556667</v>
      </c>
      <c r="Y2392">
        <f t="shared" ref="Y2392:Y2393" si="3958">(AT2392*ROUND(0,7))</f>
        <v>0</v>
      </c>
      <c r="AA2392">
        <v>31.780000000000001</v>
      </c>
      <c r="AB2392">
        <v>0</v>
      </c>
      <c r="AC2392">
        <v>0</v>
      </c>
      <c r="AD2392">
        <v>0</v>
      </c>
      <c r="AE2392">
        <v>35.710000000000001</v>
      </c>
      <c r="AF2392">
        <v>0</v>
      </c>
      <c r="AG2392">
        <v>0</v>
      </c>
      <c r="AH2392">
        <v>0</v>
      </c>
      <c r="AI2392">
        <v>0.89000000000000001</v>
      </c>
      <c r="AJ2392">
        <v>1</v>
      </c>
      <c r="AK2392">
        <v>1</v>
      </c>
      <c r="AL2392">
        <v>1</v>
      </c>
      <c r="AM2392">
        <v>2</v>
      </c>
      <c r="AN2392">
        <v>0</v>
      </c>
      <c r="AO2392">
        <v>0</v>
      </c>
      <c r="AP2392">
        <v>1</v>
      </c>
      <c r="AQ2392">
        <v>1</v>
      </c>
      <c r="AR2392">
        <v>0</v>
      </c>
      <c r="AS2392" t="s">
        <v>14</v>
      </c>
      <c r="AT2392">
        <v>10</v>
      </c>
      <c r="AU2392" t="s">
        <v>1176</v>
      </c>
      <c r="AV2392">
        <v>0</v>
      </c>
      <c r="AW2392">
        <v>2</v>
      </c>
      <c r="AX2392">
        <v>419118591</v>
      </c>
      <c r="AY2392">
        <v>1</v>
      </c>
      <c r="AZ2392">
        <v>0</v>
      </c>
      <c r="BA2392">
        <v>2392</v>
      </c>
      <c r="BB2392">
        <v>1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357.10000000000002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1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CV2392">
        <v>0</v>
      </c>
      <c r="CW2392">
        <v>0</v>
      </c>
      <c r="CX2392">
        <f>ROUND(Y2392*Source!I904,7)</f>
        <v>0</v>
      </c>
      <c r="CY2392">
        <f t="shared" ref="CY2392:CY2393" si="3959">AA2392</f>
        <v>31.780000000000001</v>
      </c>
      <c r="CZ2392">
        <f t="shared" ref="CZ2392:CZ2393" si="3960">AE2392</f>
        <v>35.710000000000001</v>
      </c>
      <c r="DA2392">
        <f t="shared" ref="DA2392:DA2393" si="3961">AI2392</f>
        <v>0.89000000000000001</v>
      </c>
      <c r="DB2392">
        <f t="shared" ref="DB2392:DB2393" si="3962">ROUND((ROUND(AT2392*CZ2392,2)*ROUND(0,7)),6)</f>
        <v>0</v>
      </c>
      <c r="DC2392">
        <f t="shared" ref="DC2392:DC2393" si="3963">ROUND((ROUND(AT2392*AG2392,2)*ROUND(0,7)),6)</f>
        <v>0</v>
      </c>
      <c r="DD2392" t="s">
        <v>14</v>
      </c>
      <c r="DE2392" t="s">
        <v>14</v>
      </c>
      <c r="DF2392">
        <f>ROUND(ROUND(AE2392*AI2392,2)*CX2392,2)</f>
        <v>0</v>
      </c>
      <c r="DG2392">
        <f t="shared" si="3950"/>
        <v>0</v>
      </c>
      <c r="DH2392">
        <f t="shared" si="3923"/>
        <v>0</v>
      </c>
      <c r="DI2392">
        <f t="shared" si="3924"/>
        <v>0</v>
      </c>
      <c r="DJ2392">
        <f t="shared" ref="DJ2392:DJ2393" si="3964">DF2392</f>
        <v>0</v>
      </c>
      <c r="DK2392">
        <v>0</v>
      </c>
      <c r="DL2392" t="s">
        <v>14</v>
      </c>
      <c r="DM2392">
        <v>0</v>
      </c>
      <c r="DN2392" t="s">
        <v>14</v>
      </c>
      <c r="DO2392">
        <v>0</v>
      </c>
    </row>
    <row r="2393">
      <c r="A2393">
        <f>ROW(Source!A904)</f>
        <v>904</v>
      </c>
      <c r="B2393">
        <v>419115877</v>
      </c>
      <c r="C2393">
        <v>412996575</v>
      </c>
      <c r="D2393">
        <v>417094827</v>
      </c>
      <c r="E2393">
        <v>117</v>
      </c>
      <c r="F2393">
        <v>1</v>
      </c>
      <c r="G2393">
        <v>1</v>
      </c>
      <c r="H2393">
        <v>3</v>
      </c>
      <c r="I2393" t="s">
        <v>676</v>
      </c>
      <c r="J2393" t="s">
        <v>14</v>
      </c>
      <c r="K2393" t="s">
        <v>677</v>
      </c>
      <c r="L2393">
        <v>1346</v>
      </c>
      <c r="N2393">
        <v>1009</v>
      </c>
      <c r="O2393" t="s">
        <v>151</v>
      </c>
      <c r="P2393" t="s">
        <v>151</v>
      </c>
      <c r="Q2393">
        <v>1</v>
      </c>
      <c r="W2393">
        <v>0</v>
      </c>
      <c r="X2393">
        <v>-963519492</v>
      </c>
      <c r="Y2393">
        <f t="shared" si="3958"/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1</v>
      </c>
      <c r="AJ2393">
        <v>1</v>
      </c>
      <c r="AK2393">
        <v>1</v>
      </c>
      <c r="AL2393">
        <v>1</v>
      </c>
      <c r="AM2393">
        <v>-2</v>
      </c>
      <c r="AN2393">
        <v>0</v>
      </c>
      <c r="AO2393">
        <v>0</v>
      </c>
      <c r="AP2393">
        <v>1</v>
      </c>
      <c r="AQ2393">
        <v>1</v>
      </c>
      <c r="AR2393">
        <v>0</v>
      </c>
      <c r="AS2393" t="s">
        <v>14</v>
      </c>
      <c r="AT2393">
        <v>2</v>
      </c>
      <c r="AU2393" t="s">
        <v>1176</v>
      </c>
      <c r="AV2393">
        <v>0</v>
      </c>
      <c r="AW2393">
        <v>2</v>
      </c>
      <c r="AX2393">
        <v>419118592</v>
      </c>
      <c r="AY2393">
        <v>1</v>
      </c>
      <c r="AZ2393">
        <v>0</v>
      </c>
      <c r="BA2393">
        <v>2393</v>
      </c>
      <c r="BB2393">
        <v>1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CV2393">
        <v>0</v>
      </c>
      <c r="CW2393">
        <v>0</v>
      </c>
      <c r="CX2393">
        <f>ROUND(Y2393*Source!I904,7)</f>
        <v>0</v>
      </c>
      <c r="CY2393">
        <f t="shared" si="3959"/>
        <v>0</v>
      </c>
      <c r="CZ2393">
        <f t="shared" si="3960"/>
        <v>0</v>
      </c>
      <c r="DA2393">
        <f t="shared" si="3961"/>
        <v>1</v>
      </c>
      <c r="DB2393">
        <f t="shared" si="3962"/>
        <v>0</v>
      </c>
      <c r="DC2393">
        <f t="shared" si="3963"/>
        <v>0</v>
      </c>
      <c r="DD2393" t="s">
        <v>14</v>
      </c>
      <c r="DE2393" t="s">
        <v>14</v>
      </c>
      <c r="DF2393">
        <f t="shared" ref="DF2393:DF2397" si="3965">ROUND(ROUND(AE2393,2)*CX2393,2)</f>
        <v>0</v>
      </c>
      <c r="DG2393">
        <f t="shared" si="3950"/>
        <v>0</v>
      </c>
      <c r="DH2393">
        <f t="shared" si="3923"/>
        <v>0</v>
      </c>
      <c r="DI2393">
        <f t="shared" si="3924"/>
        <v>0</v>
      </c>
      <c r="DJ2393">
        <f t="shared" si="3964"/>
        <v>0</v>
      </c>
      <c r="DK2393">
        <v>0</v>
      </c>
      <c r="DL2393" t="s">
        <v>14</v>
      </c>
      <c r="DM2393">
        <v>0</v>
      </c>
      <c r="DN2393" t="s">
        <v>14</v>
      </c>
      <c r="DO2393">
        <v>0</v>
      </c>
    </row>
    <row r="2394">
      <c r="A2394">
        <f>ROW(Source!A905)</f>
        <v>905</v>
      </c>
      <c r="B2394">
        <v>419115877</v>
      </c>
      <c r="C2394">
        <v>412996588</v>
      </c>
      <c r="D2394">
        <v>417090692</v>
      </c>
      <c r="E2394">
        <v>117</v>
      </c>
      <c r="F2394">
        <v>1</v>
      </c>
      <c r="G2394">
        <v>1</v>
      </c>
      <c r="H2394">
        <v>1</v>
      </c>
      <c r="I2394" t="s">
        <v>844</v>
      </c>
      <c r="J2394" t="s">
        <v>14</v>
      </c>
      <c r="K2394" t="s">
        <v>845</v>
      </c>
      <c r="L2394">
        <v>1191</v>
      </c>
      <c r="N2394">
        <v>1013</v>
      </c>
      <c r="O2394" t="s">
        <v>48</v>
      </c>
      <c r="P2394" t="s">
        <v>48</v>
      </c>
      <c r="Q2394">
        <v>1</v>
      </c>
      <c r="W2394">
        <v>0</v>
      </c>
      <c r="X2394">
        <v>1682852000</v>
      </c>
      <c r="Y2394">
        <f t="shared" ref="Y2394:Y2397" si="3966">AT2394</f>
        <v>8.5199999999999996</v>
      </c>
      <c r="AA2394">
        <v>0</v>
      </c>
      <c r="AB2394">
        <v>0</v>
      </c>
      <c r="AC2394">
        <v>0</v>
      </c>
      <c r="AD2394">
        <v>467.19</v>
      </c>
      <c r="AE2394">
        <v>0</v>
      </c>
      <c r="AF2394">
        <v>0</v>
      </c>
      <c r="AG2394">
        <v>0</v>
      </c>
      <c r="AH2394">
        <v>467.19</v>
      </c>
      <c r="AI2394">
        <v>1</v>
      </c>
      <c r="AJ2394">
        <v>1</v>
      </c>
      <c r="AK2394">
        <v>1</v>
      </c>
      <c r="AL2394">
        <v>1</v>
      </c>
      <c r="AM2394">
        <v>-2</v>
      </c>
      <c r="AN2394">
        <v>0</v>
      </c>
      <c r="AO2394">
        <v>0</v>
      </c>
      <c r="AP2394">
        <v>1</v>
      </c>
      <c r="AQ2394">
        <v>1</v>
      </c>
      <c r="AR2394">
        <v>0</v>
      </c>
      <c r="AS2394" t="s">
        <v>14</v>
      </c>
      <c r="AT2394">
        <v>8.5199999999999996</v>
      </c>
      <c r="AU2394" t="s">
        <v>14</v>
      </c>
      <c r="AV2394">
        <v>1</v>
      </c>
      <c r="AW2394">
        <v>2</v>
      </c>
      <c r="AX2394">
        <v>419118650</v>
      </c>
      <c r="AY2394">
        <v>1</v>
      </c>
      <c r="AZ2394">
        <v>0</v>
      </c>
      <c r="BA2394">
        <v>2394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3980.4587999999999</v>
      </c>
      <c r="BN2394">
        <v>8.5199999999999996</v>
      </c>
      <c r="BO2394">
        <v>0</v>
      </c>
      <c r="BP2394">
        <v>1</v>
      </c>
      <c r="BQ2394">
        <v>0</v>
      </c>
      <c r="BR2394">
        <v>0</v>
      </c>
      <c r="BS2394">
        <v>0</v>
      </c>
      <c r="BT2394">
        <v>3980.4587999999999</v>
      </c>
      <c r="BU2394">
        <v>8.5199999999999996</v>
      </c>
      <c r="BV2394">
        <v>0</v>
      </c>
      <c r="BW2394">
        <v>1</v>
      </c>
      <c r="CU2394">
        <f>ROUND(AT2394*Source!I905*AH2394*AL2394,2)</f>
        <v>39.800000000000004</v>
      </c>
      <c r="CV2394">
        <f>ROUND(Y2394*Source!I905,7)</f>
        <v>0.085199999999999998</v>
      </c>
      <c r="CW2394">
        <v>0</v>
      </c>
      <c r="CX2394">
        <f>ROUND(Y2394*Source!I905,7)</f>
        <v>0.085199999999999998</v>
      </c>
      <c r="CY2394">
        <f t="shared" ref="CY2394:CY2395" si="3967">AD2394</f>
        <v>467.19</v>
      </c>
      <c r="CZ2394">
        <f t="shared" ref="CZ2394:CZ2395" si="3968">AH2394</f>
        <v>467.19</v>
      </c>
      <c r="DA2394">
        <f t="shared" ref="DA2394:DA2395" si="3969">AL2394</f>
        <v>1</v>
      </c>
      <c r="DB2394">
        <f t="shared" ref="DB2394:DB2397" si="3970">ROUND(ROUND(AT2394*CZ2394,2),6)</f>
        <v>3980.46</v>
      </c>
      <c r="DC2394">
        <f t="shared" ref="DC2394:DC2397" si="3971">ROUND(ROUND(AT2394*AG2394,2),6)</f>
        <v>0</v>
      </c>
      <c r="DD2394" t="s">
        <v>14</v>
      </c>
      <c r="DE2394" t="s">
        <v>14</v>
      </c>
      <c r="DF2394">
        <f t="shared" si="3965"/>
        <v>0</v>
      </c>
      <c r="DG2394">
        <f t="shared" si="3950"/>
        <v>0</v>
      </c>
      <c r="DH2394">
        <f t="shared" si="3923"/>
        <v>0</v>
      </c>
      <c r="DI2394">
        <f t="shared" si="3924"/>
        <v>39.800000000000004</v>
      </c>
      <c r="DJ2394">
        <f t="shared" ref="DJ2394:DJ2395" si="3972">DI2394</f>
        <v>39.800000000000004</v>
      </c>
      <c r="DK2394">
        <v>1</v>
      </c>
      <c r="DL2394" t="s">
        <v>14</v>
      </c>
      <c r="DM2394">
        <v>0</v>
      </c>
      <c r="DN2394" t="s">
        <v>14</v>
      </c>
      <c r="DO2394">
        <v>0</v>
      </c>
    </row>
    <row r="2395">
      <c r="A2395">
        <f>ROW(Source!A905)</f>
        <v>905</v>
      </c>
      <c r="B2395">
        <v>419115877</v>
      </c>
      <c r="C2395">
        <v>412996588</v>
      </c>
      <c r="D2395">
        <v>417090896</v>
      </c>
      <c r="E2395">
        <v>117</v>
      </c>
      <c r="F2395">
        <v>1</v>
      </c>
      <c r="G2395">
        <v>1</v>
      </c>
      <c r="H2395">
        <v>1</v>
      </c>
      <c r="I2395" t="s">
        <v>1844</v>
      </c>
      <c r="J2395" t="s">
        <v>14</v>
      </c>
      <c r="K2395" t="s">
        <v>1845</v>
      </c>
      <c r="L2395">
        <v>1191</v>
      </c>
      <c r="N2395">
        <v>1013</v>
      </c>
      <c r="O2395" t="s">
        <v>48</v>
      </c>
      <c r="P2395" t="s">
        <v>48</v>
      </c>
      <c r="Q2395">
        <v>1</v>
      </c>
      <c r="W2395">
        <v>0</v>
      </c>
      <c r="X2395">
        <v>-1417349443</v>
      </c>
      <c r="Y2395">
        <f t="shared" si="3966"/>
        <v>2.4700000000000002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1</v>
      </c>
      <c r="AJ2395">
        <v>1</v>
      </c>
      <c r="AK2395">
        <v>1</v>
      </c>
      <c r="AL2395">
        <v>1</v>
      </c>
      <c r="AM2395">
        <v>-2</v>
      </c>
      <c r="AN2395">
        <v>0</v>
      </c>
      <c r="AO2395">
        <v>0</v>
      </c>
      <c r="AP2395">
        <v>1</v>
      </c>
      <c r="AQ2395">
        <v>1</v>
      </c>
      <c r="AR2395">
        <v>0</v>
      </c>
      <c r="AS2395" t="s">
        <v>14</v>
      </c>
      <c r="AT2395">
        <v>2.4700000000000002</v>
      </c>
      <c r="AU2395" t="s">
        <v>14</v>
      </c>
      <c r="AV2395">
        <v>2</v>
      </c>
      <c r="AW2395">
        <v>2</v>
      </c>
      <c r="AX2395">
        <v>419118651</v>
      </c>
      <c r="AY2395">
        <v>1</v>
      </c>
      <c r="AZ2395">
        <v>0</v>
      </c>
      <c r="BA2395">
        <v>2395</v>
      </c>
      <c r="BB2395">
        <v>1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CV2395">
        <v>0</v>
      </c>
      <c r="CW2395">
        <v>0</v>
      </c>
      <c r="CX2395">
        <f>ROUND(Y2395*Source!I905,7)</f>
        <v>0.0247</v>
      </c>
      <c r="CY2395">
        <f t="shared" si="3967"/>
        <v>0</v>
      </c>
      <c r="CZ2395">
        <f t="shared" si="3968"/>
        <v>0</v>
      </c>
      <c r="DA2395">
        <f t="shared" si="3969"/>
        <v>1</v>
      </c>
      <c r="DB2395">
        <f t="shared" si="3970"/>
        <v>0</v>
      </c>
      <c r="DC2395">
        <f t="shared" si="3971"/>
        <v>0</v>
      </c>
      <c r="DD2395" t="s">
        <v>14</v>
      </c>
      <c r="DE2395" t="s">
        <v>14</v>
      </c>
      <c r="DF2395">
        <f t="shared" si="3965"/>
        <v>0</v>
      </c>
      <c r="DG2395">
        <f t="shared" si="3950"/>
        <v>0</v>
      </c>
      <c r="DH2395">
        <f t="shared" si="3923"/>
        <v>0</v>
      </c>
      <c r="DI2395">
        <f t="shared" si="3924"/>
        <v>0</v>
      </c>
      <c r="DJ2395">
        <f t="shared" si="3972"/>
        <v>0</v>
      </c>
      <c r="DK2395">
        <v>0</v>
      </c>
      <c r="DL2395" t="s">
        <v>14</v>
      </c>
      <c r="DM2395">
        <v>0</v>
      </c>
      <c r="DN2395" t="s">
        <v>14</v>
      </c>
      <c r="DO2395">
        <v>0</v>
      </c>
    </row>
    <row r="2396">
      <c r="A2396">
        <f>ROW(Source!A905)</f>
        <v>905</v>
      </c>
      <c r="B2396">
        <v>419115877</v>
      </c>
      <c r="C2396">
        <v>412996588</v>
      </c>
      <c r="D2396">
        <v>417097778</v>
      </c>
      <c r="E2396">
        <v>1</v>
      </c>
      <c r="F2396">
        <v>1</v>
      </c>
      <c r="G2396">
        <v>1</v>
      </c>
      <c r="H2396">
        <v>2</v>
      </c>
      <c r="I2396" t="s">
        <v>991</v>
      </c>
      <c r="J2396" t="s">
        <v>1937</v>
      </c>
      <c r="K2396" t="s">
        <v>992</v>
      </c>
      <c r="L2396">
        <v>1368</v>
      </c>
      <c r="N2396">
        <v>1011</v>
      </c>
      <c r="O2396" t="s">
        <v>55</v>
      </c>
      <c r="P2396" t="s">
        <v>55</v>
      </c>
      <c r="Q2396">
        <v>1</v>
      </c>
      <c r="W2396">
        <v>0</v>
      </c>
      <c r="X2396">
        <v>1512798565</v>
      </c>
      <c r="Y2396">
        <f t="shared" si="3966"/>
        <v>2.46</v>
      </c>
      <c r="AA2396">
        <v>0</v>
      </c>
      <c r="AB2396">
        <v>2579.9299999999998</v>
      </c>
      <c r="AC2396">
        <v>724.95000000000005</v>
      </c>
      <c r="AD2396">
        <v>0</v>
      </c>
      <c r="AE2396">
        <v>0</v>
      </c>
      <c r="AF2396">
        <v>2047.5599999999999</v>
      </c>
      <c r="AG2396">
        <v>724.95000000000005</v>
      </c>
      <c r="AH2396">
        <v>0</v>
      </c>
      <c r="AI2396">
        <v>1</v>
      </c>
      <c r="AJ2396">
        <v>1.26</v>
      </c>
      <c r="AK2396">
        <v>1</v>
      </c>
      <c r="AL2396">
        <v>1</v>
      </c>
      <c r="AM2396">
        <v>2</v>
      </c>
      <c r="AN2396">
        <v>0</v>
      </c>
      <c r="AO2396">
        <v>0</v>
      </c>
      <c r="AP2396">
        <v>1</v>
      </c>
      <c r="AQ2396">
        <v>1</v>
      </c>
      <c r="AR2396">
        <v>0</v>
      </c>
      <c r="AS2396" t="s">
        <v>14</v>
      </c>
      <c r="AT2396">
        <v>2.46</v>
      </c>
      <c r="AU2396" t="s">
        <v>14</v>
      </c>
      <c r="AV2396">
        <v>1</v>
      </c>
      <c r="AW2396">
        <v>2</v>
      </c>
      <c r="AX2396">
        <v>419118652</v>
      </c>
      <c r="AY2396">
        <v>1</v>
      </c>
      <c r="AZ2396">
        <v>0</v>
      </c>
      <c r="BA2396">
        <v>2396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5036.9975999999997</v>
      </c>
      <c r="BL2396">
        <v>1783.3770000000002</v>
      </c>
      <c r="BM2396">
        <v>0</v>
      </c>
      <c r="BN2396">
        <v>0</v>
      </c>
      <c r="BO2396">
        <v>2.46</v>
      </c>
      <c r="BP2396">
        <v>1</v>
      </c>
      <c r="BQ2396">
        <v>0</v>
      </c>
      <c r="BR2396">
        <v>5036.9975999999997</v>
      </c>
      <c r="BS2396">
        <v>1783.3770000000002</v>
      </c>
      <c r="BT2396">
        <v>0</v>
      </c>
      <c r="BU2396">
        <v>0</v>
      </c>
      <c r="BV2396">
        <v>2.46</v>
      </c>
      <c r="BW2396">
        <v>1</v>
      </c>
      <c r="CV2396">
        <v>0</v>
      </c>
      <c r="CW2396">
        <f>ROUND(Y2396*Source!I905*DO2396,7)</f>
        <v>0.0246</v>
      </c>
      <c r="CX2396">
        <f>ROUND(Y2396*Source!I905,7)</f>
        <v>0.0246</v>
      </c>
      <c r="CY2396">
        <f t="shared" ref="CY2396:CY2397" si="3973">AB2396</f>
        <v>2579.9299999999998</v>
      </c>
      <c r="CZ2396">
        <f t="shared" ref="CZ2396:CZ2397" si="3974">AF2396</f>
        <v>2047.5599999999999</v>
      </c>
      <c r="DA2396">
        <f t="shared" ref="DA2396:DA2397" si="3975">AJ2396</f>
        <v>1.26</v>
      </c>
      <c r="DB2396">
        <f t="shared" si="3970"/>
        <v>5037</v>
      </c>
      <c r="DC2396">
        <f t="shared" si="3971"/>
        <v>1783.3799999999999</v>
      </c>
      <c r="DD2396" t="s">
        <v>14</v>
      </c>
      <c r="DE2396" t="s">
        <v>14</v>
      </c>
      <c r="DF2396">
        <f t="shared" si="3965"/>
        <v>0</v>
      </c>
      <c r="DG2396">
        <f>ROUND(ROUND(AF2396*AJ2396,2)*CX2396,2)</f>
        <v>63.469999999999999</v>
      </c>
      <c r="DH2396">
        <f t="shared" si="3923"/>
        <v>17.830000000000002</v>
      </c>
      <c r="DI2396">
        <f t="shared" si="3924"/>
        <v>0</v>
      </c>
      <c r="DJ2396">
        <f t="shared" ref="DJ2396:DJ2397" si="3976">DG2396+DH2396</f>
        <v>81.299999999999997</v>
      </c>
      <c r="DK2396">
        <v>0</v>
      </c>
      <c r="DL2396" t="s">
        <v>170</v>
      </c>
      <c r="DM2396">
        <v>6</v>
      </c>
      <c r="DN2396" t="s">
        <v>48</v>
      </c>
      <c r="DO2396">
        <v>1</v>
      </c>
    </row>
    <row r="2397">
      <c r="A2397">
        <f>ROW(Source!A905)</f>
        <v>905</v>
      </c>
      <c r="B2397">
        <v>419115877</v>
      </c>
      <c r="C2397">
        <v>412996588</v>
      </c>
      <c r="D2397">
        <v>417098287</v>
      </c>
      <c r="E2397">
        <v>1</v>
      </c>
      <c r="F2397">
        <v>1</v>
      </c>
      <c r="G2397">
        <v>1</v>
      </c>
      <c r="H2397">
        <v>2</v>
      </c>
      <c r="I2397" t="s">
        <v>704</v>
      </c>
      <c r="J2397" t="s">
        <v>1901</v>
      </c>
      <c r="K2397" t="s">
        <v>705</v>
      </c>
      <c r="L2397">
        <v>1368</v>
      </c>
      <c r="N2397">
        <v>1011</v>
      </c>
      <c r="O2397" t="s">
        <v>55</v>
      </c>
      <c r="P2397" t="s">
        <v>55</v>
      </c>
      <c r="Q2397">
        <v>1</v>
      </c>
      <c r="W2397">
        <v>0</v>
      </c>
      <c r="X2397">
        <v>-849950259</v>
      </c>
      <c r="Y2397">
        <f t="shared" si="3966"/>
        <v>0.01</v>
      </c>
      <c r="AA2397">
        <v>0</v>
      </c>
      <c r="AB2397">
        <v>641.70000000000005</v>
      </c>
      <c r="AC2397">
        <v>539.69000000000005</v>
      </c>
      <c r="AD2397">
        <v>0</v>
      </c>
      <c r="AE2397">
        <v>0</v>
      </c>
      <c r="AF2397">
        <v>641.70000000000005</v>
      </c>
      <c r="AG2397">
        <v>539.69000000000005</v>
      </c>
      <c r="AH2397">
        <v>0</v>
      </c>
      <c r="AI2397">
        <v>1</v>
      </c>
      <c r="AJ2397">
        <v>1</v>
      </c>
      <c r="AK2397">
        <v>1</v>
      </c>
      <c r="AL2397">
        <v>1</v>
      </c>
      <c r="AM2397">
        <v>-2</v>
      </c>
      <c r="AN2397">
        <v>0</v>
      </c>
      <c r="AO2397">
        <v>0</v>
      </c>
      <c r="AP2397">
        <v>1</v>
      </c>
      <c r="AQ2397">
        <v>1</v>
      </c>
      <c r="AR2397">
        <v>0</v>
      </c>
      <c r="AS2397" t="s">
        <v>14</v>
      </c>
      <c r="AT2397">
        <v>0.01</v>
      </c>
      <c r="AU2397" t="s">
        <v>14</v>
      </c>
      <c r="AV2397">
        <v>1</v>
      </c>
      <c r="AW2397">
        <v>2</v>
      </c>
      <c r="AX2397">
        <v>419118653</v>
      </c>
      <c r="AY2397">
        <v>1</v>
      </c>
      <c r="AZ2397">
        <v>0</v>
      </c>
      <c r="BA2397">
        <v>2397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6.4170000000000007</v>
      </c>
      <c r="BL2397">
        <v>5.3969000000000005</v>
      </c>
      <c r="BM2397">
        <v>0</v>
      </c>
      <c r="BN2397">
        <v>0</v>
      </c>
      <c r="BO2397">
        <v>0.01</v>
      </c>
      <c r="BP2397">
        <v>1</v>
      </c>
      <c r="BQ2397">
        <v>0</v>
      </c>
      <c r="BR2397">
        <v>6.4170000000000007</v>
      </c>
      <c r="BS2397">
        <v>5.3969000000000005</v>
      </c>
      <c r="BT2397">
        <v>0</v>
      </c>
      <c r="BU2397">
        <v>0</v>
      </c>
      <c r="BV2397">
        <v>0.01</v>
      </c>
      <c r="BW2397">
        <v>1</v>
      </c>
      <c r="CV2397">
        <v>0</v>
      </c>
      <c r="CW2397">
        <f>ROUND(Y2397*Source!I905*DO2397,7)</f>
        <v>9.9999999999999991e-05</v>
      </c>
      <c r="CX2397">
        <f>ROUND(Y2397*Source!I905,7)</f>
        <v>9.9999999999999991e-05</v>
      </c>
      <c r="CY2397">
        <f t="shared" si="3973"/>
        <v>641.70000000000005</v>
      </c>
      <c r="CZ2397">
        <f t="shared" si="3974"/>
        <v>641.70000000000005</v>
      </c>
      <c r="DA2397">
        <f t="shared" si="3975"/>
        <v>1</v>
      </c>
      <c r="DB2397">
        <f t="shared" si="3970"/>
        <v>6.4199999999999999</v>
      </c>
      <c r="DC2397">
        <f t="shared" si="3971"/>
        <v>5.3999999999999995</v>
      </c>
      <c r="DD2397" t="s">
        <v>14</v>
      </c>
      <c r="DE2397" t="s">
        <v>14</v>
      </c>
      <c r="DF2397">
        <f t="shared" si="3965"/>
        <v>0</v>
      </c>
      <c r="DG2397">
        <f t="shared" ref="DG2397:DG2402" si="3977">ROUND(ROUND(AF2397,2)*CX2397,2)</f>
        <v>0.059999999999999998</v>
      </c>
      <c r="DH2397">
        <f t="shared" si="3923"/>
        <v>0.050000000000000003</v>
      </c>
      <c r="DI2397">
        <f t="shared" si="3924"/>
        <v>0</v>
      </c>
      <c r="DJ2397">
        <f t="shared" si="3976"/>
        <v>0.11</v>
      </c>
      <c r="DK2397">
        <v>1</v>
      </c>
      <c r="DL2397" t="s">
        <v>690</v>
      </c>
      <c r="DM2397">
        <v>4</v>
      </c>
      <c r="DN2397" t="s">
        <v>48</v>
      </c>
      <c r="DO2397">
        <v>1</v>
      </c>
    </row>
    <row r="2398">
      <c r="A2398">
        <f>ROW(Source!A905)</f>
        <v>905</v>
      </c>
      <c r="B2398">
        <v>419115877</v>
      </c>
      <c r="C2398">
        <v>412996588</v>
      </c>
      <c r="D2398">
        <v>417165363</v>
      </c>
      <c r="E2398">
        <v>1</v>
      </c>
      <c r="F2398">
        <v>1</v>
      </c>
      <c r="G2398">
        <v>1</v>
      </c>
      <c r="H2398">
        <v>3</v>
      </c>
      <c r="I2398" t="s">
        <v>993</v>
      </c>
      <c r="J2398" t="s">
        <v>1938</v>
      </c>
      <c r="K2398" t="s">
        <v>994</v>
      </c>
      <c r="L2398">
        <v>1327</v>
      </c>
      <c r="N2398">
        <v>1005</v>
      </c>
      <c r="O2398" t="s">
        <v>192</v>
      </c>
      <c r="P2398" t="s">
        <v>192</v>
      </c>
      <c r="Q2398">
        <v>1</v>
      </c>
      <c r="W2398">
        <v>0</v>
      </c>
      <c r="X2398">
        <v>-1874943393</v>
      </c>
      <c r="Y2398">
        <f t="shared" ref="Y2398:Y2399" si="3978">(AT2398*ROUND(0,7))</f>
        <v>0</v>
      </c>
      <c r="AA2398">
        <v>9.1099999999999994</v>
      </c>
      <c r="AB2398">
        <v>0</v>
      </c>
      <c r="AC2398">
        <v>0</v>
      </c>
      <c r="AD2398">
        <v>0</v>
      </c>
      <c r="AE2398">
        <v>8.5899999999999999</v>
      </c>
      <c r="AF2398">
        <v>0</v>
      </c>
      <c r="AG2398">
        <v>0</v>
      </c>
      <c r="AH2398">
        <v>0</v>
      </c>
      <c r="AI2398">
        <v>1.0600000000000001</v>
      </c>
      <c r="AJ2398">
        <v>1</v>
      </c>
      <c r="AK2398">
        <v>1</v>
      </c>
      <c r="AL2398">
        <v>1</v>
      </c>
      <c r="AM2398">
        <v>2</v>
      </c>
      <c r="AN2398">
        <v>0</v>
      </c>
      <c r="AO2398">
        <v>0</v>
      </c>
      <c r="AP2398">
        <v>1</v>
      </c>
      <c r="AQ2398">
        <v>1</v>
      </c>
      <c r="AR2398">
        <v>0</v>
      </c>
      <c r="AS2398" t="s">
        <v>14</v>
      </c>
      <c r="AT2398">
        <v>6.8200000000000003</v>
      </c>
      <c r="AU2398" t="s">
        <v>1176</v>
      </c>
      <c r="AV2398">
        <v>0</v>
      </c>
      <c r="AW2398">
        <v>2</v>
      </c>
      <c r="AX2398">
        <v>419118654</v>
      </c>
      <c r="AY2398">
        <v>1</v>
      </c>
      <c r="AZ2398">
        <v>0</v>
      </c>
      <c r="BA2398">
        <v>2398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58.583800000000004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1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CV2398">
        <v>0</v>
      </c>
      <c r="CW2398">
        <v>0</v>
      </c>
      <c r="CX2398">
        <f>ROUND(Y2398*Source!I905,7)</f>
        <v>0</v>
      </c>
      <c r="CY2398">
        <f t="shared" ref="CY2398:CY2399" si="3979">AA2398</f>
        <v>9.1099999999999994</v>
      </c>
      <c r="CZ2398">
        <f t="shared" ref="CZ2398:CZ2399" si="3980">AE2398</f>
        <v>8.5899999999999999</v>
      </c>
      <c r="DA2398">
        <f t="shared" ref="DA2398:DA2399" si="3981">AI2398</f>
        <v>1.0600000000000001</v>
      </c>
      <c r="DB2398">
        <f t="shared" ref="DB2398:DB2399" si="3982">ROUND((ROUND(AT2398*CZ2398,2)*ROUND(0,7)),6)</f>
        <v>0</v>
      </c>
      <c r="DC2398">
        <f t="shared" ref="DC2398:DC2399" si="3983">ROUND((ROUND(AT2398*AG2398,2)*ROUND(0,7)),6)</f>
        <v>0</v>
      </c>
      <c r="DD2398" t="s">
        <v>14</v>
      </c>
      <c r="DE2398" t="s">
        <v>14</v>
      </c>
      <c r="DF2398">
        <f t="shared" ref="DF2398:DF2399" si="3984">ROUND(ROUND(AE2398*AI2398,2)*CX2398,2)</f>
        <v>0</v>
      </c>
      <c r="DG2398">
        <f t="shared" si="3977"/>
        <v>0</v>
      </c>
      <c r="DH2398">
        <f t="shared" si="3923"/>
        <v>0</v>
      </c>
      <c r="DI2398">
        <f t="shared" si="3924"/>
        <v>0</v>
      </c>
      <c r="DJ2398">
        <f t="shared" ref="DJ2398:DJ2399" si="3985">DF2398</f>
        <v>0</v>
      </c>
      <c r="DK2398">
        <v>0</v>
      </c>
      <c r="DL2398" t="s">
        <v>14</v>
      </c>
      <c r="DM2398">
        <v>0</v>
      </c>
      <c r="DN2398" t="s">
        <v>14</v>
      </c>
      <c r="DO2398">
        <v>0</v>
      </c>
    </row>
    <row r="2399">
      <c r="A2399">
        <f>ROW(Source!A905)</f>
        <v>905</v>
      </c>
      <c r="B2399">
        <v>419115877</v>
      </c>
      <c r="C2399">
        <v>412996588</v>
      </c>
      <c r="D2399">
        <v>417165494</v>
      </c>
      <c r="E2399">
        <v>1</v>
      </c>
      <c r="F2399">
        <v>1</v>
      </c>
      <c r="G2399">
        <v>1</v>
      </c>
      <c r="H2399">
        <v>3</v>
      </c>
      <c r="I2399" t="s">
        <v>995</v>
      </c>
      <c r="J2399" t="s">
        <v>1939</v>
      </c>
      <c r="K2399" t="s">
        <v>996</v>
      </c>
      <c r="L2399">
        <v>1348</v>
      </c>
      <c r="N2399">
        <v>1009</v>
      </c>
      <c r="O2399" t="s">
        <v>148</v>
      </c>
      <c r="P2399" t="s">
        <v>148</v>
      </c>
      <c r="Q2399">
        <v>1000</v>
      </c>
      <c r="W2399">
        <v>0</v>
      </c>
      <c r="X2399">
        <v>-1364715815</v>
      </c>
      <c r="Y2399">
        <f t="shared" si="3978"/>
        <v>0</v>
      </c>
      <c r="AA2399">
        <v>961458.87</v>
      </c>
      <c r="AB2399">
        <v>0</v>
      </c>
      <c r="AC2399">
        <v>0</v>
      </c>
      <c r="AD2399">
        <v>0</v>
      </c>
      <c r="AE2399">
        <v>907036.67000000004</v>
      </c>
      <c r="AF2399">
        <v>0</v>
      </c>
      <c r="AG2399">
        <v>0</v>
      </c>
      <c r="AH2399">
        <v>0</v>
      </c>
      <c r="AI2399">
        <v>1.0600000000000001</v>
      </c>
      <c r="AJ2399">
        <v>1</v>
      </c>
      <c r="AK2399">
        <v>1</v>
      </c>
      <c r="AL2399">
        <v>1</v>
      </c>
      <c r="AM2399">
        <v>2</v>
      </c>
      <c r="AN2399">
        <v>0</v>
      </c>
      <c r="AO2399">
        <v>0</v>
      </c>
      <c r="AP2399">
        <v>1</v>
      </c>
      <c r="AQ2399">
        <v>1</v>
      </c>
      <c r="AR2399">
        <v>0</v>
      </c>
      <c r="AS2399" t="s">
        <v>14</v>
      </c>
      <c r="AT2399">
        <v>8.0000000000000007e-05</v>
      </c>
      <c r="AU2399" t="s">
        <v>1176</v>
      </c>
      <c r="AV2399">
        <v>0</v>
      </c>
      <c r="AW2399">
        <v>2</v>
      </c>
      <c r="AX2399">
        <v>419118655</v>
      </c>
      <c r="AY2399">
        <v>1</v>
      </c>
      <c r="AZ2399">
        <v>0</v>
      </c>
      <c r="BA2399">
        <v>2399</v>
      </c>
      <c r="BB2399">
        <v>1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72.562933600000008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1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CV2399">
        <v>0</v>
      </c>
      <c r="CW2399">
        <v>0</v>
      </c>
      <c r="CX2399">
        <f>ROUND(Y2399*Source!I905,7)</f>
        <v>0</v>
      </c>
      <c r="CY2399">
        <f t="shared" si="3979"/>
        <v>961458.87</v>
      </c>
      <c r="CZ2399">
        <f t="shared" si="3980"/>
        <v>907036.67000000004</v>
      </c>
      <c r="DA2399">
        <f t="shared" si="3981"/>
        <v>1.0600000000000001</v>
      </c>
      <c r="DB2399">
        <f t="shared" si="3982"/>
        <v>0</v>
      </c>
      <c r="DC2399">
        <f t="shared" si="3983"/>
        <v>0</v>
      </c>
      <c r="DD2399" t="s">
        <v>14</v>
      </c>
      <c r="DE2399" t="s">
        <v>14</v>
      </c>
      <c r="DF2399">
        <f t="shared" si="3984"/>
        <v>0</v>
      </c>
      <c r="DG2399">
        <f t="shared" si="3977"/>
        <v>0</v>
      </c>
      <c r="DH2399">
        <f t="shared" si="3923"/>
        <v>0</v>
      </c>
      <c r="DI2399">
        <f t="shared" si="3924"/>
        <v>0</v>
      </c>
      <c r="DJ2399">
        <f t="shared" si="3985"/>
        <v>0</v>
      </c>
      <c r="DK2399">
        <v>0</v>
      </c>
      <c r="DL2399" t="s">
        <v>14</v>
      </c>
      <c r="DM2399">
        <v>0</v>
      </c>
      <c r="DN2399" t="s">
        <v>14</v>
      </c>
      <c r="DO2399">
        <v>0</v>
      </c>
    </row>
    <row r="2400">
      <c r="A2400">
        <f>ROW(Source!A906)</f>
        <v>906</v>
      </c>
      <c r="B2400">
        <v>419115877</v>
      </c>
      <c r="C2400">
        <v>412996601</v>
      </c>
      <c r="D2400">
        <v>417090706</v>
      </c>
      <c r="E2400">
        <v>117</v>
      </c>
      <c r="F2400">
        <v>1</v>
      </c>
      <c r="G2400">
        <v>1</v>
      </c>
      <c r="H2400">
        <v>1</v>
      </c>
      <c r="I2400" t="s">
        <v>49</v>
      </c>
      <c r="J2400" t="s">
        <v>14</v>
      </c>
      <c r="K2400" t="s">
        <v>50</v>
      </c>
      <c r="L2400">
        <v>1191</v>
      </c>
      <c r="N2400">
        <v>1013</v>
      </c>
      <c r="O2400" t="s">
        <v>48</v>
      </c>
      <c r="P2400" t="s">
        <v>48</v>
      </c>
      <c r="Q2400">
        <v>1</v>
      </c>
      <c r="W2400">
        <v>0</v>
      </c>
      <c r="X2400">
        <v>1958912953</v>
      </c>
      <c r="Y2400">
        <f t="shared" ref="Y2400:Y2408" si="3986">AT2400</f>
        <v>56.600000000000001</v>
      </c>
      <c r="AA2400">
        <v>0</v>
      </c>
      <c r="AB2400">
        <v>0</v>
      </c>
      <c r="AC2400">
        <v>0</v>
      </c>
      <c r="AD2400">
        <v>491.36000000000001</v>
      </c>
      <c r="AE2400">
        <v>0</v>
      </c>
      <c r="AF2400">
        <v>0</v>
      </c>
      <c r="AG2400">
        <v>0</v>
      </c>
      <c r="AH2400">
        <v>491.36000000000001</v>
      </c>
      <c r="AI2400">
        <v>1</v>
      </c>
      <c r="AJ2400">
        <v>1</v>
      </c>
      <c r="AK2400">
        <v>1</v>
      </c>
      <c r="AL2400">
        <v>1</v>
      </c>
      <c r="AM2400">
        <v>-2</v>
      </c>
      <c r="AN2400">
        <v>0</v>
      </c>
      <c r="AO2400">
        <v>0</v>
      </c>
      <c r="AP2400">
        <v>1</v>
      </c>
      <c r="AQ2400">
        <v>1</v>
      </c>
      <c r="AR2400">
        <v>0</v>
      </c>
      <c r="AS2400" t="s">
        <v>14</v>
      </c>
      <c r="AT2400">
        <v>56.600000000000001</v>
      </c>
      <c r="AU2400" t="s">
        <v>14</v>
      </c>
      <c r="AV2400">
        <v>1</v>
      </c>
      <c r="AW2400">
        <v>2</v>
      </c>
      <c r="AX2400">
        <v>419118656</v>
      </c>
      <c r="AY2400">
        <v>1</v>
      </c>
      <c r="AZ2400">
        <v>0</v>
      </c>
      <c r="BA2400">
        <v>2400</v>
      </c>
      <c r="BB2400">
        <v>1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27810.976000000002</v>
      </c>
      <c r="BN2400">
        <v>56.600000000000001</v>
      </c>
      <c r="BO2400">
        <v>0</v>
      </c>
      <c r="BP2400">
        <v>1</v>
      </c>
      <c r="BQ2400">
        <v>0</v>
      </c>
      <c r="BR2400">
        <v>0</v>
      </c>
      <c r="BS2400">
        <v>0</v>
      </c>
      <c r="BT2400">
        <v>27810.976000000002</v>
      </c>
      <c r="BU2400">
        <v>56.600000000000001</v>
      </c>
      <c r="BV2400">
        <v>0</v>
      </c>
      <c r="BW2400">
        <v>1</v>
      </c>
      <c r="CU2400">
        <f>ROUND(AT2400*Source!I906*AH2400*AL2400,2)</f>
        <v>278.11000000000001</v>
      </c>
      <c r="CV2400">
        <f>ROUND(Y2400*Source!I906,7)</f>
        <v>0.56599999999999995</v>
      </c>
      <c r="CW2400">
        <v>0</v>
      </c>
      <c r="CX2400">
        <f>ROUND(Y2400*Source!I906,7)</f>
        <v>0.56599999999999995</v>
      </c>
      <c r="CY2400">
        <f t="shared" ref="CY2400:CY2401" si="3987">AD2400</f>
        <v>491.36000000000001</v>
      </c>
      <c r="CZ2400">
        <f t="shared" ref="CZ2400:CZ2401" si="3988">AH2400</f>
        <v>491.36000000000001</v>
      </c>
      <c r="DA2400">
        <f t="shared" ref="DA2400:DA2401" si="3989">AL2400</f>
        <v>1</v>
      </c>
      <c r="DB2400">
        <f t="shared" ref="DB2400:DB2408" si="3990">ROUND(ROUND(AT2400*CZ2400,2),6)</f>
        <v>27810.98</v>
      </c>
      <c r="DC2400">
        <f t="shared" ref="DC2400:DC2408" si="3991">ROUND(ROUND(AT2400*AG2400,2),6)</f>
        <v>0</v>
      </c>
      <c r="DD2400" t="s">
        <v>14</v>
      </c>
      <c r="DE2400" t="s">
        <v>14</v>
      </c>
      <c r="DF2400">
        <f t="shared" ref="DF2400:DF2410" si="3992">ROUND(ROUND(AE2400,2)*CX2400,2)</f>
        <v>0</v>
      </c>
      <c r="DG2400">
        <f t="shared" si="3977"/>
        <v>0</v>
      </c>
      <c r="DH2400">
        <f t="shared" si="3923"/>
        <v>0</v>
      </c>
      <c r="DI2400">
        <f t="shared" si="3924"/>
        <v>278.11000000000001</v>
      </c>
      <c r="DJ2400">
        <f t="shared" ref="DJ2400:DJ2401" si="3993">DI2400</f>
        <v>278.11000000000001</v>
      </c>
      <c r="DK2400">
        <v>1</v>
      </c>
      <c r="DL2400" t="s">
        <v>14</v>
      </c>
      <c r="DM2400">
        <v>0</v>
      </c>
      <c r="DN2400" t="s">
        <v>14</v>
      </c>
      <c r="DO2400">
        <v>0</v>
      </c>
    </row>
    <row r="2401">
      <c r="A2401">
        <f>ROW(Source!A906)</f>
        <v>906</v>
      </c>
      <c r="B2401">
        <v>419115877</v>
      </c>
      <c r="C2401">
        <v>412996601</v>
      </c>
      <c r="D2401">
        <v>417090896</v>
      </c>
      <c r="E2401">
        <v>117</v>
      </c>
      <c r="F2401">
        <v>1</v>
      </c>
      <c r="G2401">
        <v>1</v>
      </c>
      <c r="H2401">
        <v>1</v>
      </c>
      <c r="I2401" t="s">
        <v>1844</v>
      </c>
      <c r="J2401" t="s">
        <v>14</v>
      </c>
      <c r="K2401" t="s">
        <v>1845</v>
      </c>
      <c r="L2401">
        <v>1191</v>
      </c>
      <c r="N2401">
        <v>1013</v>
      </c>
      <c r="O2401" t="s">
        <v>48</v>
      </c>
      <c r="P2401" t="s">
        <v>48</v>
      </c>
      <c r="Q2401">
        <v>1</v>
      </c>
      <c r="W2401">
        <v>0</v>
      </c>
      <c r="X2401">
        <v>-1417349443</v>
      </c>
      <c r="Y2401">
        <f t="shared" si="3986"/>
        <v>17.969999999999999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1</v>
      </c>
      <c r="AJ2401">
        <v>1</v>
      </c>
      <c r="AK2401">
        <v>1</v>
      </c>
      <c r="AL2401">
        <v>1</v>
      </c>
      <c r="AM2401">
        <v>-2</v>
      </c>
      <c r="AN2401">
        <v>0</v>
      </c>
      <c r="AO2401">
        <v>0</v>
      </c>
      <c r="AP2401">
        <v>1</v>
      </c>
      <c r="AQ2401">
        <v>1</v>
      </c>
      <c r="AR2401">
        <v>0</v>
      </c>
      <c r="AS2401" t="s">
        <v>14</v>
      </c>
      <c r="AT2401">
        <v>17.969999999999999</v>
      </c>
      <c r="AU2401" t="s">
        <v>14</v>
      </c>
      <c r="AV2401">
        <v>2</v>
      </c>
      <c r="AW2401">
        <v>2</v>
      </c>
      <c r="AX2401">
        <v>419118657</v>
      </c>
      <c r="AY2401">
        <v>1</v>
      </c>
      <c r="AZ2401">
        <v>0</v>
      </c>
      <c r="BA2401">
        <v>2401</v>
      </c>
      <c r="BB2401">
        <v>1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CV2401">
        <v>0</v>
      </c>
      <c r="CW2401">
        <v>0</v>
      </c>
      <c r="CX2401">
        <f>ROUND(Y2401*Source!I906,7)</f>
        <v>0.1797</v>
      </c>
      <c r="CY2401">
        <f t="shared" si="3987"/>
        <v>0</v>
      </c>
      <c r="CZ2401">
        <f t="shared" si="3988"/>
        <v>0</v>
      </c>
      <c r="DA2401">
        <f t="shared" si="3989"/>
        <v>1</v>
      </c>
      <c r="DB2401">
        <f t="shared" si="3990"/>
        <v>0</v>
      </c>
      <c r="DC2401">
        <f t="shared" si="3991"/>
        <v>0</v>
      </c>
      <c r="DD2401" t="s">
        <v>14</v>
      </c>
      <c r="DE2401" t="s">
        <v>14</v>
      </c>
      <c r="DF2401">
        <f t="shared" si="3992"/>
        <v>0</v>
      </c>
      <c r="DG2401">
        <f t="shared" si="3977"/>
        <v>0</v>
      </c>
      <c r="DH2401">
        <f t="shared" si="3923"/>
        <v>0</v>
      </c>
      <c r="DI2401">
        <f t="shared" si="3924"/>
        <v>0</v>
      </c>
      <c r="DJ2401">
        <f t="shared" si="3993"/>
        <v>0</v>
      </c>
      <c r="DK2401">
        <v>0</v>
      </c>
      <c r="DL2401" t="s">
        <v>14</v>
      </c>
      <c r="DM2401">
        <v>0</v>
      </c>
      <c r="DN2401" t="s">
        <v>14</v>
      </c>
      <c r="DO2401">
        <v>0</v>
      </c>
    </row>
    <row r="2402">
      <c r="A2402">
        <f>ROW(Source!A906)</f>
        <v>906</v>
      </c>
      <c r="B2402">
        <v>419115877</v>
      </c>
      <c r="C2402">
        <v>412996601</v>
      </c>
      <c r="D2402">
        <v>417097392</v>
      </c>
      <c r="E2402">
        <v>1</v>
      </c>
      <c r="F2402">
        <v>1</v>
      </c>
      <c r="G2402">
        <v>1</v>
      </c>
      <c r="H2402">
        <v>2</v>
      </c>
      <c r="I2402" t="s">
        <v>872</v>
      </c>
      <c r="J2402" t="s">
        <v>1927</v>
      </c>
      <c r="K2402" t="s">
        <v>873</v>
      </c>
      <c r="L2402">
        <v>1368</v>
      </c>
      <c r="N2402">
        <v>1011</v>
      </c>
      <c r="O2402" t="s">
        <v>55</v>
      </c>
      <c r="P2402" t="s">
        <v>55</v>
      </c>
      <c r="Q2402">
        <v>1</v>
      </c>
      <c r="W2402">
        <v>0</v>
      </c>
      <c r="X2402">
        <v>639918019</v>
      </c>
      <c r="Y2402">
        <f t="shared" si="3986"/>
        <v>0.63</v>
      </c>
      <c r="AA2402">
        <v>0</v>
      </c>
      <c r="AB2402">
        <v>1626.29</v>
      </c>
      <c r="AC2402">
        <v>724.95000000000005</v>
      </c>
      <c r="AD2402">
        <v>0</v>
      </c>
      <c r="AE2402">
        <v>0</v>
      </c>
      <c r="AF2402">
        <v>1626.29</v>
      </c>
      <c r="AG2402">
        <v>724.95000000000005</v>
      </c>
      <c r="AH2402">
        <v>0</v>
      </c>
      <c r="AI2402">
        <v>1</v>
      </c>
      <c r="AJ2402">
        <v>1</v>
      </c>
      <c r="AK2402">
        <v>1</v>
      </c>
      <c r="AL2402">
        <v>1</v>
      </c>
      <c r="AM2402">
        <v>-2</v>
      </c>
      <c r="AN2402">
        <v>0</v>
      </c>
      <c r="AO2402">
        <v>0</v>
      </c>
      <c r="AP2402">
        <v>1</v>
      </c>
      <c r="AQ2402">
        <v>1</v>
      </c>
      <c r="AR2402">
        <v>0</v>
      </c>
      <c r="AS2402" t="s">
        <v>14</v>
      </c>
      <c r="AT2402">
        <v>0.63</v>
      </c>
      <c r="AU2402" t="s">
        <v>14</v>
      </c>
      <c r="AV2402">
        <v>1</v>
      </c>
      <c r="AW2402">
        <v>2</v>
      </c>
      <c r="AX2402">
        <v>419118658</v>
      </c>
      <c r="AY2402">
        <v>1</v>
      </c>
      <c r="AZ2402">
        <v>0</v>
      </c>
      <c r="BA2402">
        <v>2402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1024.5626999999999</v>
      </c>
      <c r="BL2402">
        <v>456.71850000000001</v>
      </c>
      <c r="BM2402">
        <v>0</v>
      </c>
      <c r="BN2402">
        <v>0</v>
      </c>
      <c r="BO2402">
        <v>0.63</v>
      </c>
      <c r="BP2402">
        <v>1</v>
      </c>
      <c r="BQ2402">
        <v>0</v>
      </c>
      <c r="BR2402">
        <v>1024.5626999999999</v>
      </c>
      <c r="BS2402">
        <v>456.71850000000001</v>
      </c>
      <c r="BT2402">
        <v>0</v>
      </c>
      <c r="BU2402">
        <v>0</v>
      </c>
      <c r="BV2402">
        <v>0.63</v>
      </c>
      <c r="BW2402">
        <v>1</v>
      </c>
      <c r="CV2402">
        <v>0</v>
      </c>
      <c r="CW2402">
        <f>ROUND(Y2402*Source!I906*DO2402,7)</f>
        <v>0.0063</v>
      </c>
      <c r="CX2402">
        <f>ROUND(Y2402*Source!I906,7)</f>
        <v>0.0063</v>
      </c>
      <c r="CY2402">
        <f t="shared" ref="CY2402:CY2408" si="3994">AB2402</f>
        <v>1626.29</v>
      </c>
      <c r="CZ2402">
        <f t="shared" ref="CZ2402:CZ2408" si="3995">AF2402</f>
        <v>1626.29</v>
      </c>
      <c r="DA2402">
        <f t="shared" ref="DA2402:DA2408" si="3996">AJ2402</f>
        <v>1</v>
      </c>
      <c r="DB2402">
        <f t="shared" si="3990"/>
        <v>1024.5599999999999</v>
      </c>
      <c r="DC2402">
        <f t="shared" si="3991"/>
        <v>456.71999999999997</v>
      </c>
      <c r="DD2402" t="s">
        <v>14</v>
      </c>
      <c r="DE2402" t="s">
        <v>14</v>
      </c>
      <c r="DF2402">
        <f t="shared" si="3992"/>
        <v>0</v>
      </c>
      <c r="DG2402">
        <f t="shared" si="3977"/>
        <v>10.25</v>
      </c>
      <c r="DH2402">
        <f t="shared" si="3923"/>
        <v>4.5700000000000003</v>
      </c>
      <c r="DI2402">
        <f t="shared" si="3924"/>
        <v>0</v>
      </c>
      <c r="DJ2402">
        <f t="shared" ref="DJ2402:DJ2408" si="3997">DG2402+DH2402</f>
        <v>14.82</v>
      </c>
      <c r="DK2402">
        <v>1</v>
      </c>
      <c r="DL2402" t="s">
        <v>170</v>
      </c>
      <c r="DM2402">
        <v>6</v>
      </c>
      <c r="DN2402" t="s">
        <v>48</v>
      </c>
      <c r="DO2402">
        <v>1</v>
      </c>
    </row>
    <row r="2403">
      <c r="A2403">
        <f>ROW(Source!A906)</f>
        <v>906</v>
      </c>
      <c r="B2403">
        <v>419115877</v>
      </c>
      <c r="C2403">
        <v>412996601</v>
      </c>
      <c r="D2403">
        <v>417097649</v>
      </c>
      <c r="E2403">
        <v>1</v>
      </c>
      <c r="F2403">
        <v>1</v>
      </c>
      <c r="G2403">
        <v>1</v>
      </c>
      <c r="H2403">
        <v>2</v>
      </c>
      <c r="I2403" t="s">
        <v>1000</v>
      </c>
      <c r="J2403" t="s">
        <v>1940</v>
      </c>
      <c r="K2403" t="s">
        <v>1001</v>
      </c>
      <c r="L2403">
        <v>1368</v>
      </c>
      <c r="N2403">
        <v>1011</v>
      </c>
      <c r="O2403" t="s">
        <v>55</v>
      </c>
      <c r="P2403" t="s">
        <v>55</v>
      </c>
      <c r="Q2403">
        <v>1</v>
      </c>
      <c r="W2403">
        <v>0</v>
      </c>
      <c r="X2403">
        <v>-521523170</v>
      </c>
      <c r="Y2403">
        <f t="shared" si="3986"/>
        <v>16.43</v>
      </c>
      <c r="AA2403">
        <v>0</v>
      </c>
      <c r="AB2403">
        <v>12.98</v>
      </c>
      <c r="AC2403">
        <v>0</v>
      </c>
      <c r="AD2403">
        <v>0</v>
      </c>
      <c r="AE2403">
        <v>0</v>
      </c>
      <c r="AF2403">
        <v>8.5399999999999991</v>
      </c>
      <c r="AG2403">
        <v>0</v>
      </c>
      <c r="AH2403">
        <v>0</v>
      </c>
      <c r="AI2403">
        <v>1</v>
      </c>
      <c r="AJ2403">
        <v>1.52</v>
      </c>
      <c r="AK2403">
        <v>1</v>
      </c>
      <c r="AL2403">
        <v>1</v>
      </c>
      <c r="AM2403">
        <v>2</v>
      </c>
      <c r="AN2403">
        <v>0</v>
      </c>
      <c r="AO2403">
        <v>0</v>
      </c>
      <c r="AP2403">
        <v>1</v>
      </c>
      <c r="AQ2403">
        <v>1</v>
      </c>
      <c r="AR2403">
        <v>0</v>
      </c>
      <c r="AS2403" t="s">
        <v>14</v>
      </c>
      <c r="AT2403">
        <v>16.43</v>
      </c>
      <c r="AU2403" t="s">
        <v>14</v>
      </c>
      <c r="AV2403">
        <v>1</v>
      </c>
      <c r="AW2403">
        <v>2</v>
      </c>
      <c r="AX2403">
        <v>419118659</v>
      </c>
      <c r="AY2403">
        <v>1</v>
      </c>
      <c r="AZ2403">
        <v>0</v>
      </c>
      <c r="BA2403">
        <v>2403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140.31219999999999</v>
      </c>
      <c r="BL2403">
        <v>0</v>
      </c>
      <c r="BM2403">
        <v>0</v>
      </c>
      <c r="BN2403">
        <v>0</v>
      </c>
      <c r="BO2403">
        <v>0</v>
      </c>
      <c r="BP2403">
        <v>1</v>
      </c>
      <c r="BQ2403">
        <v>0</v>
      </c>
      <c r="BR2403">
        <v>140.31219999999999</v>
      </c>
      <c r="BS2403">
        <v>0</v>
      </c>
      <c r="BT2403">
        <v>0</v>
      </c>
      <c r="BU2403">
        <v>0</v>
      </c>
      <c r="BV2403">
        <v>0</v>
      </c>
      <c r="BW2403">
        <v>1</v>
      </c>
      <c r="CV2403">
        <v>0</v>
      </c>
      <c r="CW2403">
        <f>ROUND(Y2403*Source!I906*DO2403,7)</f>
        <v>0</v>
      </c>
      <c r="CX2403">
        <f>ROUND(Y2403*Source!I906,7)</f>
        <v>0.1643</v>
      </c>
      <c r="CY2403">
        <f t="shared" si="3994"/>
        <v>12.98</v>
      </c>
      <c r="CZ2403">
        <f t="shared" si="3995"/>
        <v>8.5399999999999991</v>
      </c>
      <c r="DA2403">
        <f t="shared" si="3996"/>
        <v>1.52</v>
      </c>
      <c r="DB2403">
        <f t="shared" si="3990"/>
        <v>140.31</v>
      </c>
      <c r="DC2403">
        <f t="shared" si="3991"/>
        <v>0</v>
      </c>
      <c r="DD2403" t="s">
        <v>14</v>
      </c>
      <c r="DE2403" t="s">
        <v>14</v>
      </c>
      <c r="DF2403">
        <f t="shared" si="3992"/>
        <v>0</v>
      </c>
      <c r="DG2403">
        <f t="shared" ref="DG2403:DG2405" si="3998">ROUND(ROUND(AF2403*AJ2403,2)*CX2403,2)</f>
        <v>2.1299999999999999</v>
      </c>
      <c r="DH2403">
        <f t="shared" si="3923"/>
        <v>0</v>
      </c>
      <c r="DI2403">
        <f t="shared" si="3924"/>
        <v>0</v>
      </c>
      <c r="DJ2403">
        <f t="shared" si="3997"/>
        <v>2.1299999999999999</v>
      </c>
      <c r="DK2403">
        <v>0</v>
      </c>
      <c r="DL2403" t="s">
        <v>14</v>
      </c>
      <c r="DM2403">
        <v>0</v>
      </c>
      <c r="DN2403" t="s">
        <v>14</v>
      </c>
      <c r="DO2403">
        <v>0</v>
      </c>
    </row>
    <row r="2404">
      <c r="A2404">
        <f>ROW(Source!A906)</f>
        <v>906</v>
      </c>
      <c r="B2404">
        <v>419115877</v>
      </c>
      <c r="C2404">
        <v>412996601</v>
      </c>
      <c r="D2404">
        <v>417097730</v>
      </c>
      <c r="E2404">
        <v>1</v>
      </c>
      <c r="F2404">
        <v>1</v>
      </c>
      <c r="G2404">
        <v>1</v>
      </c>
      <c r="H2404">
        <v>2</v>
      </c>
      <c r="I2404" t="s">
        <v>827</v>
      </c>
      <c r="J2404" t="s">
        <v>1918</v>
      </c>
      <c r="K2404" t="s">
        <v>828</v>
      </c>
      <c r="L2404">
        <v>1368</v>
      </c>
      <c r="N2404">
        <v>1011</v>
      </c>
      <c r="O2404" t="s">
        <v>55</v>
      </c>
      <c r="P2404" t="s">
        <v>55</v>
      </c>
      <c r="Q2404">
        <v>1</v>
      </c>
      <c r="W2404">
        <v>0</v>
      </c>
      <c r="X2404">
        <v>1184247742</v>
      </c>
      <c r="Y2404">
        <f t="shared" si="3986"/>
        <v>0.17999999999999999</v>
      </c>
      <c r="AA2404">
        <v>0</v>
      </c>
      <c r="AB2404">
        <v>10.109999999999999</v>
      </c>
      <c r="AC2404">
        <v>0</v>
      </c>
      <c r="AD2404">
        <v>0</v>
      </c>
      <c r="AE2404">
        <v>0</v>
      </c>
      <c r="AF2404">
        <v>8.2200000000000006</v>
      </c>
      <c r="AG2404">
        <v>0</v>
      </c>
      <c r="AH2404">
        <v>0</v>
      </c>
      <c r="AI2404">
        <v>1</v>
      </c>
      <c r="AJ2404">
        <v>1.23</v>
      </c>
      <c r="AK2404">
        <v>1</v>
      </c>
      <c r="AL2404">
        <v>1</v>
      </c>
      <c r="AM2404">
        <v>2</v>
      </c>
      <c r="AN2404">
        <v>0</v>
      </c>
      <c r="AO2404">
        <v>0</v>
      </c>
      <c r="AP2404">
        <v>1</v>
      </c>
      <c r="AQ2404">
        <v>1</v>
      </c>
      <c r="AR2404">
        <v>0</v>
      </c>
      <c r="AS2404" t="s">
        <v>14</v>
      </c>
      <c r="AT2404">
        <v>0.17999999999999999</v>
      </c>
      <c r="AU2404" t="s">
        <v>14</v>
      </c>
      <c r="AV2404">
        <v>1</v>
      </c>
      <c r="AW2404">
        <v>2</v>
      </c>
      <c r="AX2404">
        <v>419118660</v>
      </c>
      <c r="AY2404">
        <v>1</v>
      </c>
      <c r="AZ2404">
        <v>0</v>
      </c>
      <c r="BA2404">
        <v>2404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1.4796</v>
      </c>
      <c r="BL2404">
        <v>0</v>
      </c>
      <c r="BM2404">
        <v>0</v>
      </c>
      <c r="BN2404">
        <v>0</v>
      </c>
      <c r="BO2404">
        <v>0</v>
      </c>
      <c r="BP2404">
        <v>1</v>
      </c>
      <c r="BQ2404">
        <v>0</v>
      </c>
      <c r="BR2404">
        <v>1.4796</v>
      </c>
      <c r="BS2404">
        <v>0</v>
      </c>
      <c r="BT2404">
        <v>0</v>
      </c>
      <c r="BU2404">
        <v>0</v>
      </c>
      <c r="BV2404">
        <v>0</v>
      </c>
      <c r="BW2404">
        <v>1</v>
      </c>
      <c r="CV2404">
        <v>0</v>
      </c>
      <c r="CW2404">
        <f>ROUND(Y2404*Source!I906*DO2404,7)</f>
        <v>0</v>
      </c>
      <c r="CX2404">
        <f>ROUND(Y2404*Source!I906,7)</f>
        <v>0.0018</v>
      </c>
      <c r="CY2404">
        <f t="shared" si="3994"/>
        <v>10.109999999999999</v>
      </c>
      <c r="CZ2404">
        <f t="shared" si="3995"/>
        <v>8.2200000000000006</v>
      </c>
      <c r="DA2404">
        <f t="shared" si="3996"/>
        <v>1.23</v>
      </c>
      <c r="DB2404">
        <f t="shared" si="3990"/>
        <v>1.48</v>
      </c>
      <c r="DC2404">
        <f t="shared" si="3991"/>
        <v>0</v>
      </c>
      <c r="DD2404" t="s">
        <v>14</v>
      </c>
      <c r="DE2404" t="s">
        <v>14</v>
      </c>
      <c r="DF2404">
        <f t="shared" si="3992"/>
        <v>0</v>
      </c>
      <c r="DG2404">
        <f t="shared" si="3998"/>
        <v>0.02</v>
      </c>
      <c r="DH2404">
        <f t="shared" si="3923"/>
        <v>0</v>
      </c>
      <c r="DI2404">
        <f t="shared" si="3924"/>
        <v>0</v>
      </c>
      <c r="DJ2404">
        <f t="shared" si="3997"/>
        <v>0.02</v>
      </c>
      <c r="DK2404">
        <v>0</v>
      </c>
      <c r="DL2404" t="s">
        <v>14</v>
      </c>
      <c r="DM2404">
        <v>0</v>
      </c>
      <c r="DN2404" t="s">
        <v>14</v>
      </c>
      <c r="DO2404">
        <v>0</v>
      </c>
    </row>
    <row r="2405">
      <c r="A2405">
        <f>ROW(Source!A906)</f>
        <v>906</v>
      </c>
      <c r="B2405">
        <v>419115877</v>
      </c>
      <c r="C2405">
        <v>412996601</v>
      </c>
      <c r="D2405">
        <v>417097761</v>
      </c>
      <c r="E2405">
        <v>1</v>
      </c>
      <c r="F2405">
        <v>1</v>
      </c>
      <c r="G2405">
        <v>1</v>
      </c>
      <c r="H2405">
        <v>2</v>
      </c>
      <c r="I2405" t="s">
        <v>794</v>
      </c>
      <c r="J2405" t="s">
        <v>1910</v>
      </c>
      <c r="K2405" t="s">
        <v>795</v>
      </c>
      <c r="L2405">
        <v>1368</v>
      </c>
      <c r="N2405">
        <v>1011</v>
      </c>
      <c r="O2405" t="s">
        <v>55</v>
      </c>
      <c r="P2405" t="s">
        <v>55</v>
      </c>
      <c r="Q2405">
        <v>1</v>
      </c>
      <c r="W2405">
        <v>0</v>
      </c>
      <c r="X2405">
        <v>1291464883</v>
      </c>
      <c r="Y2405">
        <f t="shared" si="3986"/>
        <v>0.12</v>
      </c>
      <c r="AA2405">
        <v>0</v>
      </c>
      <c r="AB2405">
        <v>138.11000000000001</v>
      </c>
      <c r="AC2405">
        <v>0</v>
      </c>
      <c r="AD2405">
        <v>0</v>
      </c>
      <c r="AE2405">
        <v>0</v>
      </c>
      <c r="AF2405">
        <v>95.25</v>
      </c>
      <c r="AG2405">
        <v>0</v>
      </c>
      <c r="AH2405">
        <v>0</v>
      </c>
      <c r="AI2405">
        <v>1</v>
      </c>
      <c r="AJ2405">
        <v>1.45</v>
      </c>
      <c r="AK2405">
        <v>1</v>
      </c>
      <c r="AL2405">
        <v>1</v>
      </c>
      <c r="AM2405">
        <v>2</v>
      </c>
      <c r="AN2405">
        <v>0</v>
      </c>
      <c r="AO2405">
        <v>0</v>
      </c>
      <c r="AP2405">
        <v>1</v>
      </c>
      <c r="AQ2405">
        <v>1</v>
      </c>
      <c r="AR2405">
        <v>0</v>
      </c>
      <c r="AS2405" t="s">
        <v>14</v>
      </c>
      <c r="AT2405">
        <v>0.12</v>
      </c>
      <c r="AU2405" t="s">
        <v>14</v>
      </c>
      <c r="AV2405">
        <v>1</v>
      </c>
      <c r="AW2405">
        <v>2</v>
      </c>
      <c r="AX2405">
        <v>419118661</v>
      </c>
      <c r="AY2405">
        <v>1</v>
      </c>
      <c r="AZ2405">
        <v>0</v>
      </c>
      <c r="BA2405">
        <v>2405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11.43</v>
      </c>
      <c r="BL2405">
        <v>0</v>
      </c>
      <c r="BM2405">
        <v>0</v>
      </c>
      <c r="BN2405">
        <v>0</v>
      </c>
      <c r="BO2405">
        <v>0</v>
      </c>
      <c r="BP2405">
        <v>1</v>
      </c>
      <c r="BQ2405">
        <v>0</v>
      </c>
      <c r="BR2405">
        <v>11.43</v>
      </c>
      <c r="BS2405">
        <v>0</v>
      </c>
      <c r="BT2405">
        <v>0</v>
      </c>
      <c r="BU2405">
        <v>0</v>
      </c>
      <c r="BV2405">
        <v>0</v>
      </c>
      <c r="BW2405">
        <v>1</v>
      </c>
      <c r="CV2405">
        <v>0</v>
      </c>
      <c r="CW2405">
        <f>ROUND(Y2405*Source!I906*DO2405,7)</f>
        <v>0</v>
      </c>
      <c r="CX2405">
        <f>ROUND(Y2405*Source!I906,7)</f>
        <v>0.0011999999999999999</v>
      </c>
      <c r="CY2405">
        <f t="shared" si="3994"/>
        <v>138.11000000000001</v>
      </c>
      <c r="CZ2405">
        <f t="shared" si="3995"/>
        <v>95.25</v>
      </c>
      <c r="DA2405">
        <f t="shared" si="3996"/>
        <v>1.45</v>
      </c>
      <c r="DB2405">
        <f t="shared" si="3990"/>
        <v>11.43</v>
      </c>
      <c r="DC2405">
        <f t="shared" si="3991"/>
        <v>0</v>
      </c>
      <c r="DD2405" t="s">
        <v>14</v>
      </c>
      <c r="DE2405" t="s">
        <v>14</v>
      </c>
      <c r="DF2405">
        <f t="shared" si="3992"/>
        <v>0</v>
      </c>
      <c r="DG2405">
        <f t="shared" si="3998"/>
        <v>0.17000000000000001</v>
      </c>
      <c r="DH2405">
        <f t="shared" si="3923"/>
        <v>0</v>
      </c>
      <c r="DI2405">
        <f t="shared" si="3924"/>
        <v>0</v>
      </c>
      <c r="DJ2405">
        <f t="shared" si="3997"/>
        <v>0.17000000000000001</v>
      </c>
      <c r="DK2405">
        <v>0</v>
      </c>
      <c r="DL2405" t="s">
        <v>14</v>
      </c>
      <c r="DM2405">
        <v>0</v>
      </c>
      <c r="DN2405" t="s">
        <v>14</v>
      </c>
      <c r="DO2405">
        <v>0</v>
      </c>
    </row>
    <row r="2406">
      <c r="A2406">
        <f>ROW(Source!A906)</f>
        <v>906</v>
      </c>
      <c r="B2406">
        <v>419115877</v>
      </c>
      <c r="C2406">
        <v>412996601</v>
      </c>
      <c r="D2406">
        <v>417098287</v>
      </c>
      <c r="E2406">
        <v>1</v>
      </c>
      <c r="F2406">
        <v>1</v>
      </c>
      <c r="G2406">
        <v>1</v>
      </c>
      <c r="H2406">
        <v>2</v>
      </c>
      <c r="I2406" t="s">
        <v>704</v>
      </c>
      <c r="J2406" t="s">
        <v>1901</v>
      </c>
      <c r="K2406" t="s">
        <v>705</v>
      </c>
      <c r="L2406">
        <v>1368</v>
      </c>
      <c r="N2406">
        <v>1011</v>
      </c>
      <c r="O2406" t="s">
        <v>55</v>
      </c>
      <c r="P2406" t="s">
        <v>55</v>
      </c>
      <c r="Q2406">
        <v>1</v>
      </c>
      <c r="W2406">
        <v>0</v>
      </c>
      <c r="X2406">
        <v>-849950259</v>
      </c>
      <c r="Y2406">
        <f t="shared" si="3986"/>
        <v>0.82999999999999996</v>
      </c>
      <c r="AA2406">
        <v>0</v>
      </c>
      <c r="AB2406">
        <v>641.70000000000005</v>
      </c>
      <c r="AC2406">
        <v>539.69000000000005</v>
      </c>
      <c r="AD2406">
        <v>0</v>
      </c>
      <c r="AE2406">
        <v>0</v>
      </c>
      <c r="AF2406">
        <v>641.70000000000005</v>
      </c>
      <c r="AG2406">
        <v>539.69000000000005</v>
      </c>
      <c r="AH2406">
        <v>0</v>
      </c>
      <c r="AI2406">
        <v>1</v>
      </c>
      <c r="AJ2406">
        <v>1</v>
      </c>
      <c r="AK2406">
        <v>1</v>
      </c>
      <c r="AL2406">
        <v>1</v>
      </c>
      <c r="AM2406">
        <v>-2</v>
      </c>
      <c r="AN2406">
        <v>0</v>
      </c>
      <c r="AO2406">
        <v>0</v>
      </c>
      <c r="AP2406">
        <v>1</v>
      </c>
      <c r="AQ2406">
        <v>1</v>
      </c>
      <c r="AR2406">
        <v>0</v>
      </c>
      <c r="AS2406" t="s">
        <v>14</v>
      </c>
      <c r="AT2406">
        <v>0.82999999999999996</v>
      </c>
      <c r="AU2406" t="s">
        <v>14</v>
      </c>
      <c r="AV2406">
        <v>1</v>
      </c>
      <c r="AW2406">
        <v>2</v>
      </c>
      <c r="AX2406">
        <v>419118662</v>
      </c>
      <c r="AY2406">
        <v>1</v>
      </c>
      <c r="AZ2406">
        <v>0</v>
      </c>
      <c r="BA2406">
        <v>2406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532.61099999999999</v>
      </c>
      <c r="BL2406">
        <v>447.9427</v>
      </c>
      <c r="BM2406">
        <v>0</v>
      </c>
      <c r="BN2406">
        <v>0</v>
      </c>
      <c r="BO2406">
        <v>0.82999999999999996</v>
      </c>
      <c r="BP2406">
        <v>1</v>
      </c>
      <c r="BQ2406">
        <v>0</v>
      </c>
      <c r="BR2406">
        <v>532.61099999999999</v>
      </c>
      <c r="BS2406">
        <v>447.9427</v>
      </c>
      <c r="BT2406">
        <v>0</v>
      </c>
      <c r="BU2406">
        <v>0</v>
      </c>
      <c r="BV2406">
        <v>0.82999999999999996</v>
      </c>
      <c r="BW2406">
        <v>1</v>
      </c>
      <c r="CV2406">
        <v>0</v>
      </c>
      <c r="CW2406">
        <f>ROUND(Y2406*Source!I906*DO2406,7)</f>
        <v>0.0083000000000000001</v>
      </c>
      <c r="CX2406">
        <f>ROUND(Y2406*Source!I906,7)</f>
        <v>0.0083000000000000001</v>
      </c>
      <c r="CY2406">
        <f t="shared" si="3994"/>
        <v>641.70000000000005</v>
      </c>
      <c r="CZ2406">
        <f t="shared" si="3995"/>
        <v>641.70000000000005</v>
      </c>
      <c r="DA2406">
        <f t="shared" si="3996"/>
        <v>1</v>
      </c>
      <c r="DB2406">
        <f t="shared" si="3990"/>
        <v>532.61000000000001</v>
      </c>
      <c r="DC2406">
        <f t="shared" si="3991"/>
        <v>447.94</v>
      </c>
      <c r="DD2406" t="s">
        <v>14</v>
      </c>
      <c r="DE2406" t="s">
        <v>14</v>
      </c>
      <c r="DF2406">
        <f t="shared" si="3992"/>
        <v>0</v>
      </c>
      <c r="DG2406">
        <f t="shared" ref="DG2406:DG2422" si="3999">ROUND(ROUND(AF2406,2)*CX2406,2)</f>
        <v>5.3300000000000001</v>
      </c>
      <c r="DH2406">
        <f t="shared" si="3923"/>
        <v>4.4800000000000004</v>
      </c>
      <c r="DI2406">
        <f t="shared" si="3924"/>
        <v>0</v>
      </c>
      <c r="DJ2406">
        <f t="shared" si="3997"/>
        <v>9.8100000000000005</v>
      </c>
      <c r="DK2406">
        <v>1</v>
      </c>
      <c r="DL2406" t="s">
        <v>690</v>
      </c>
      <c r="DM2406">
        <v>4</v>
      </c>
      <c r="DN2406" t="s">
        <v>48</v>
      </c>
      <c r="DO2406">
        <v>1</v>
      </c>
    </row>
    <row r="2407">
      <c r="A2407">
        <f>ROW(Source!A906)</f>
        <v>906</v>
      </c>
      <c r="B2407">
        <v>419115877</v>
      </c>
      <c r="C2407">
        <v>412996601</v>
      </c>
      <c r="D2407">
        <v>417098378</v>
      </c>
      <c r="E2407">
        <v>1</v>
      </c>
      <c r="F2407">
        <v>1</v>
      </c>
      <c r="G2407">
        <v>1</v>
      </c>
      <c r="H2407">
        <v>2</v>
      </c>
      <c r="I2407" t="s">
        <v>1002</v>
      </c>
      <c r="J2407" t="s">
        <v>1941</v>
      </c>
      <c r="K2407" t="s">
        <v>1003</v>
      </c>
      <c r="L2407">
        <v>1368</v>
      </c>
      <c r="N2407">
        <v>1011</v>
      </c>
      <c r="O2407" t="s">
        <v>55</v>
      </c>
      <c r="P2407" t="s">
        <v>55</v>
      </c>
      <c r="Q2407">
        <v>1</v>
      </c>
      <c r="W2407">
        <v>0</v>
      </c>
      <c r="X2407">
        <v>-1491482708</v>
      </c>
      <c r="Y2407">
        <f t="shared" si="3986"/>
        <v>16.43</v>
      </c>
      <c r="AA2407">
        <v>0</v>
      </c>
      <c r="AB2407">
        <v>83.010000000000005</v>
      </c>
      <c r="AC2407">
        <v>539.69000000000005</v>
      </c>
      <c r="AD2407">
        <v>0</v>
      </c>
      <c r="AE2407">
        <v>0</v>
      </c>
      <c r="AF2407">
        <v>83.010000000000005</v>
      </c>
      <c r="AG2407">
        <v>539.69000000000005</v>
      </c>
      <c r="AH2407">
        <v>0</v>
      </c>
      <c r="AI2407">
        <v>1</v>
      </c>
      <c r="AJ2407">
        <v>1</v>
      </c>
      <c r="AK2407">
        <v>1</v>
      </c>
      <c r="AL2407">
        <v>1</v>
      </c>
      <c r="AM2407">
        <v>-2</v>
      </c>
      <c r="AN2407">
        <v>0</v>
      </c>
      <c r="AO2407">
        <v>0</v>
      </c>
      <c r="AP2407">
        <v>1</v>
      </c>
      <c r="AQ2407">
        <v>1</v>
      </c>
      <c r="AR2407">
        <v>0</v>
      </c>
      <c r="AS2407" t="s">
        <v>14</v>
      </c>
      <c r="AT2407">
        <v>16.43</v>
      </c>
      <c r="AU2407" t="s">
        <v>14</v>
      </c>
      <c r="AV2407">
        <v>1</v>
      </c>
      <c r="AW2407">
        <v>2</v>
      </c>
      <c r="AX2407">
        <v>419118663</v>
      </c>
      <c r="AY2407">
        <v>1</v>
      </c>
      <c r="AZ2407">
        <v>0</v>
      </c>
      <c r="BA2407">
        <v>2407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1363.8543</v>
      </c>
      <c r="BL2407">
        <v>8867.1067000000003</v>
      </c>
      <c r="BM2407">
        <v>0</v>
      </c>
      <c r="BN2407">
        <v>0</v>
      </c>
      <c r="BO2407">
        <v>16.43</v>
      </c>
      <c r="BP2407">
        <v>1</v>
      </c>
      <c r="BQ2407">
        <v>0</v>
      </c>
      <c r="BR2407">
        <v>1363.8543</v>
      </c>
      <c r="BS2407">
        <v>8867.1067000000003</v>
      </c>
      <c r="BT2407">
        <v>0</v>
      </c>
      <c r="BU2407">
        <v>0</v>
      </c>
      <c r="BV2407">
        <v>16.43</v>
      </c>
      <c r="BW2407">
        <v>1</v>
      </c>
      <c r="CV2407">
        <v>0</v>
      </c>
      <c r="CW2407">
        <f>ROUND(Y2407*Source!I906*DO2407,7)</f>
        <v>0.1643</v>
      </c>
      <c r="CX2407">
        <f>ROUND(Y2407*Source!I906,7)</f>
        <v>0.1643</v>
      </c>
      <c r="CY2407">
        <f t="shared" si="3994"/>
        <v>83.010000000000005</v>
      </c>
      <c r="CZ2407">
        <f t="shared" si="3995"/>
        <v>83.010000000000005</v>
      </c>
      <c r="DA2407">
        <f t="shared" si="3996"/>
        <v>1</v>
      </c>
      <c r="DB2407">
        <f t="shared" si="3990"/>
        <v>1363.8499999999999</v>
      </c>
      <c r="DC2407">
        <f t="shared" si="3991"/>
        <v>8867.1099999999988</v>
      </c>
      <c r="DD2407" t="s">
        <v>14</v>
      </c>
      <c r="DE2407" t="s">
        <v>14</v>
      </c>
      <c r="DF2407">
        <f t="shared" si="3992"/>
        <v>0</v>
      </c>
      <c r="DG2407">
        <f t="shared" si="3999"/>
        <v>13.640000000000001</v>
      </c>
      <c r="DH2407">
        <f t="shared" si="3923"/>
        <v>88.670000000000002</v>
      </c>
      <c r="DI2407">
        <f t="shared" si="3924"/>
        <v>0</v>
      </c>
      <c r="DJ2407">
        <f t="shared" si="3997"/>
        <v>102.31</v>
      </c>
      <c r="DK2407">
        <v>1</v>
      </c>
      <c r="DL2407" t="s">
        <v>690</v>
      </c>
      <c r="DM2407">
        <v>4</v>
      </c>
      <c r="DN2407" t="s">
        <v>48</v>
      </c>
      <c r="DO2407">
        <v>1</v>
      </c>
    </row>
    <row r="2408">
      <c r="A2408">
        <f>ROW(Source!A906)</f>
        <v>906</v>
      </c>
      <c r="B2408">
        <v>419115877</v>
      </c>
      <c r="C2408">
        <v>412996601</v>
      </c>
      <c r="D2408">
        <v>417098495</v>
      </c>
      <c r="E2408">
        <v>1</v>
      </c>
      <c r="F2408">
        <v>1</v>
      </c>
      <c r="G2408">
        <v>1</v>
      </c>
      <c r="H2408">
        <v>2</v>
      </c>
      <c r="I2408" t="s">
        <v>800</v>
      </c>
      <c r="J2408" t="s">
        <v>1913</v>
      </c>
      <c r="K2408" t="s">
        <v>801</v>
      </c>
      <c r="L2408">
        <v>1368</v>
      </c>
      <c r="N2408">
        <v>1011</v>
      </c>
      <c r="O2408" t="s">
        <v>55</v>
      </c>
      <c r="P2408" t="s">
        <v>55</v>
      </c>
      <c r="Q2408">
        <v>1</v>
      </c>
      <c r="W2408">
        <v>0</v>
      </c>
      <c r="X2408">
        <v>1282244495</v>
      </c>
      <c r="Y2408">
        <f t="shared" si="3986"/>
        <v>0.080000000000000002</v>
      </c>
      <c r="AA2408">
        <v>0</v>
      </c>
      <c r="AB2408">
        <v>399.44</v>
      </c>
      <c r="AC2408">
        <v>539.69000000000005</v>
      </c>
      <c r="AD2408">
        <v>0</v>
      </c>
      <c r="AE2408">
        <v>0</v>
      </c>
      <c r="AF2408">
        <v>399.44</v>
      </c>
      <c r="AG2408">
        <v>539.69000000000005</v>
      </c>
      <c r="AH2408">
        <v>0</v>
      </c>
      <c r="AI2408">
        <v>1</v>
      </c>
      <c r="AJ2408">
        <v>1</v>
      </c>
      <c r="AK2408">
        <v>1</v>
      </c>
      <c r="AL2408">
        <v>1</v>
      </c>
      <c r="AM2408">
        <v>-2</v>
      </c>
      <c r="AN2408">
        <v>0</v>
      </c>
      <c r="AO2408">
        <v>0</v>
      </c>
      <c r="AP2408">
        <v>1</v>
      </c>
      <c r="AQ2408">
        <v>1</v>
      </c>
      <c r="AR2408">
        <v>0</v>
      </c>
      <c r="AS2408" t="s">
        <v>14</v>
      </c>
      <c r="AT2408">
        <v>0.080000000000000002</v>
      </c>
      <c r="AU2408" t="s">
        <v>14</v>
      </c>
      <c r="AV2408">
        <v>1</v>
      </c>
      <c r="AW2408">
        <v>2</v>
      </c>
      <c r="AX2408">
        <v>419118664</v>
      </c>
      <c r="AY2408">
        <v>1</v>
      </c>
      <c r="AZ2408">
        <v>0</v>
      </c>
      <c r="BA2408">
        <v>2408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31.955200000000001</v>
      </c>
      <c r="BL2408">
        <v>43.175200000000004</v>
      </c>
      <c r="BM2408">
        <v>0</v>
      </c>
      <c r="BN2408">
        <v>0</v>
      </c>
      <c r="BO2408">
        <v>0.080000000000000002</v>
      </c>
      <c r="BP2408">
        <v>1</v>
      </c>
      <c r="BQ2408">
        <v>0</v>
      </c>
      <c r="BR2408">
        <v>31.955200000000001</v>
      </c>
      <c r="BS2408">
        <v>43.175200000000004</v>
      </c>
      <c r="BT2408">
        <v>0</v>
      </c>
      <c r="BU2408">
        <v>0</v>
      </c>
      <c r="BV2408">
        <v>0.080000000000000002</v>
      </c>
      <c r="BW2408">
        <v>1</v>
      </c>
      <c r="CV2408">
        <v>0</v>
      </c>
      <c r="CW2408">
        <f>ROUND(Y2408*Source!I906*DO2408,7)</f>
        <v>0.00079999999999999993</v>
      </c>
      <c r="CX2408">
        <f>ROUND(Y2408*Source!I906,7)</f>
        <v>0.00079999999999999993</v>
      </c>
      <c r="CY2408">
        <f t="shared" si="3994"/>
        <v>399.44</v>
      </c>
      <c r="CZ2408">
        <f t="shared" si="3995"/>
        <v>399.44</v>
      </c>
      <c r="DA2408">
        <f t="shared" si="3996"/>
        <v>1</v>
      </c>
      <c r="DB2408">
        <f t="shared" si="3990"/>
        <v>31.959999999999997</v>
      </c>
      <c r="DC2408">
        <f t="shared" si="3991"/>
        <v>43.18</v>
      </c>
      <c r="DD2408" t="s">
        <v>14</v>
      </c>
      <c r="DE2408" t="s">
        <v>14</v>
      </c>
      <c r="DF2408">
        <f t="shared" si="3992"/>
        <v>0</v>
      </c>
      <c r="DG2408">
        <f t="shared" si="3999"/>
        <v>0.32000000000000001</v>
      </c>
      <c r="DH2408">
        <f t="shared" si="3923"/>
        <v>0.42999999999999999</v>
      </c>
      <c r="DI2408">
        <f t="shared" si="3924"/>
        <v>0</v>
      </c>
      <c r="DJ2408">
        <f t="shared" si="3997"/>
        <v>0.75</v>
      </c>
      <c r="DK2408">
        <v>1</v>
      </c>
      <c r="DL2408" t="s">
        <v>690</v>
      </c>
      <c r="DM2408">
        <v>4</v>
      </c>
      <c r="DN2408" t="s">
        <v>48</v>
      </c>
      <c r="DO2408">
        <v>1</v>
      </c>
    </row>
    <row r="2409">
      <c r="A2409">
        <f>ROW(Source!A906)</f>
        <v>906</v>
      </c>
      <c r="B2409">
        <v>419115877</v>
      </c>
      <c r="C2409">
        <v>412996601</v>
      </c>
      <c r="D2409">
        <v>417090707</v>
      </c>
      <c r="E2409">
        <v>117</v>
      </c>
      <c r="F2409">
        <v>1</v>
      </c>
      <c r="G2409">
        <v>1</v>
      </c>
      <c r="H2409">
        <v>3</v>
      </c>
      <c r="I2409" t="s">
        <v>806</v>
      </c>
      <c r="J2409" t="s">
        <v>14</v>
      </c>
      <c r="K2409" t="s">
        <v>807</v>
      </c>
      <c r="L2409">
        <v>1348</v>
      </c>
      <c r="N2409">
        <v>1009</v>
      </c>
      <c r="O2409" t="s">
        <v>148</v>
      </c>
      <c r="P2409" t="s">
        <v>148</v>
      </c>
      <c r="Q2409">
        <v>1000</v>
      </c>
      <c r="W2409">
        <v>0</v>
      </c>
      <c r="X2409">
        <v>-1692299120</v>
      </c>
      <c r="Y2409">
        <f t="shared" ref="Y2409:Y2418" si="4000">(AT2409*ROUND(0,7))</f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1</v>
      </c>
      <c r="AJ2409">
        <v>1</v>
      </c>
      <c r="AK2409">
        <v>1</v>
      </c>
      <c r="AL2409">
        <v>1</v>
      </c>
      <c r="AM2409">
        <v>-2</v>
      </c>
      <c r="AN2409">
        <v>0</v>
      </c>
      <c r="AO2409">
        <v>0</v>
      </c>
      <c r="AP2409">
        <v>1</v>
      </c>
      <c r="AQ2409">
        <v>1</v>
      </c>
      <c r="AR2409">
        <v>0</v>
      </c>
      <c r="AS2409" t="s">
        <v>14</v>
      </c>
      <c r="AT2409">
        <v>0.014</v>
      </c>
      <c r="AU2409" t="s">
        <v>1176</v>
      </c>
      <c r="AV2409">
        <v>0</v>
      </c>
      <c r="AW2409">
        <v>2</v>
      </c>
      <c r="AX2409">
        <v>419118665</v>
      </c>
      <c r="AY2409">
        <v>1</v>
      </c>
      <c r="AZ2409">
        <v>0</v>
      </c>
      <c r="BA2409">
        <v>2409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CV2409">
        <v>0</v>
      </c>
      <c r="CW2409">
        <v>0</v>
      </c>
      <c r="CX2409">
        <f>ROUND(Y2409*Source!I906,7)</f>
        <v>0</v>
      </c>
      <c r="CY2409">
        <f t="shared" ref="CY2409:CY2418" si="4001">AA2409</f>
        <v>0</v>
      </c>
      <c r="CZ2409">
        <f t="shared" ref="CZ2409:CZ2418" si="4002">AE2409</f>
        <v>0</v>
      </c>
      <c r="DA2409">
        <f t="shared" ref="DA2409:DA2418" si="4003">AI2409</f>
        <v>1</v>
      </c>
      <c r="DB2409">
        <f t="shared" ref="DB2409:DB2418" si="4004">ROUND((ROUND(AT2409*CZ2409,2)*ROUND(0,7)),6)</f>
        <v>0</v>
      </c>
      <c r="DC2409">
        <f t="shared" ref="DC2409:DC2418" si="4005">ROUND((ROUND(AT2409*AG2409,2)*ROUND(0,7)),6)</f>
        <v>0</v>
      </c>
      <c r="DD2409" t="s">
        <v>14</v>
      </c>
      <c r="DE2409" t="s">
        <v>14</v>
      </c>
      <c r="DF2409">
        <f t="shared" si="3992"/>
        <v>0</v>
      </c>
      <c r="DG2409">
        <f t="shared" si="3999"/>
        <v>0</v>
      </c>
      <c r="DH2409">
        <f t="shared" si="3923"/>
        <v>0</v>
      </c>
      <c r="DI2409">
        <f t="shared" si="3924"/>
        <v>0</v>
      </c>
      <c r="DJ2409">
        <f t="shared" ref="DJ2409:DJ2418" si="4006">DF2409</f>
        <v>0</v>
      </c>
      <c r="DK2409">
        <v>0</v>
      </c>
      <c r="DL2409" t="s">
        <v>14</v>
      </c>
      <c r="DM2409">
        <v>0</v>
      </c>
      <c r="DN2409" t="s">
        <v>14</v>
      </c>
      <c r="DO2409">
        <v>0</v>
      </c>
    </row>
    <row r="2410">
      <c r="A2410">
        <f>ROW(Source!A906)</f>
        <v>906</v>
      </c>
      <c r="B2410">
        <v>419115877</v>
      </c>
      <c r="C2410">
        <v>412996601</v>
      </c>
      <c r="D2410">
        <v>417090739</v>
      </c>
      <c r="E2410">
        <v>117</v>
      </c>
      <c r="F2410">
        <v>1</v>
      </c>
      <c r="G2410">
        <v>1</v>
      </c>
      <c r="H2410">
        <v>3</v>
      </c>
      <c r="I2410" t="s">
        <v>1012</v>
      </c>
      <c r="J2410" t="s">
        <v>14</v>
      </c>
      <c r="K2410" t="s">
        <v>1013</v>
      </c>
      <c r="L2410">
        <v>1348</v>
      </c>
      <c r="N2410">
        <v>1009</v>
      </c>
      <c r="O2410" t="s">
        <v>148</v>
      </c>
      <c r="P2410" t="s">
        <v>148</v>
      </c>
      <c r="Q2410">
        <v>1000</v>
      </c>
      <c r="W2410">
        <v>0</v>
      </c>
      <c r="X2410">
        <v>-1795500878</v>
      </c>
      <c r="Y2410">
        <f t="shared" si="4000"/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1</v>
      </c>
      <c r="AJ2410">
        <v>1</v>
      </c>
      <c r="AK2410">
        <v>1</v>
      </c>
      <c r="AL2410">
        <v>1</v>
      </c>
      <c r="AM2410">
        <v>-2</v>
      </c>
      <c r="AN2410">
        <v>0</v>
      </c>
      <c r="AO2410">
        <v>0</v>
      </c>
      <c r="AP2410">
        <v>1</v>
      </c>
      <c r="AQ2410">
        <v>1</v>
      </c>
      <c r="AR2410">
        <v>0</v>
      </c>
      <c r="AS2410" t="s">
        <v>14</v>
      </c>
      <c r="AT2410">
        <v>0.025999999999999999</v>
      </c>
      <c r="AU2410" t="s">
        <v>1176</v>
      </c>
      <c r="AV2410">
        <v>0</v>
      </c>
      <c r="AW2410">
        <v>2</v>
      </c>
      <c r="AX2410">
        <v>419118666</v>
      </c>
      <c r="AY2410">
        <v>1</v>
      </c>
      <c r="AZ2410">
        <v>0</v>
      </c>
      <c r="BA2410">
        <v>2410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CV2410">
        <v>0</v>
      </c>
      <c r="CW2410">
        <v>0</v>
      </c>
      <c r="CX2410">
        <f>ROUND(Y2410*Source!I906,7)</f>
        <v>0</v>
      </c>
      <c r="CY2410">
        <f t="shared" si="4001"/>
        <v>0</v>
      </c>
      <c r="CZ2410">
        <f t="shared" si="4002"/>
        <v>0</v>
      </c>
      <c r="DA2410">
        <f t="shared" si="4003"/>
        <v>1</v>
      </c>
      <c r="DB2410">
        <f t="shared" si="4004"/>
        <v>0</v>
      </c>
      <c r="DC2410">
        <f t="shared" si="4005"/>
        <v>0</v>
      </c>
      <c r="DD2410" t="s">
        <v>14</v>
      </c>
      <c r="DE2410" t="s">
        <v>14</v>
      </c>
      <c r="DF2410">
        <f t="shared" si="3992"/>
        <v>0</v>
      </c>
      <c r="DG2410">
        <f t="shared" si="3999"/>
        <v>0</v>
      </c>
      <c r="DH2410">
        <f t="shared" si="3923"/>
        <v>0</v>
      </c>
      <c r="DI2410">
        <f t="shared" si="3924"/>
        <v>0</v>
      </c>
      <c r="DJ2410">
        <f t="shared" si="4006"/>
        <v>0</v>
      </c>
      <c r="DK2410">
        <v>0</v>
      </c>
      <c r="DL2410" t="s">
        <v>14</v>
      </c>
      <c r="DM2410">
        <v>0</v>
      </c>
      <c r="DN2410" t="s">
        <v>14</v>
      </c>
      <c r="DO2410">
        <v>0</v>
      </c>
    </row>
    <row r="2411">
      <c r="A2411">
        <f>ROW(Source!A906)</f>
        <v>906</v>
      </c>
      <c r="B2411">
        <v>419115877</v>
      </c>
      <c r="C2411">
        <v>412996601</v>
      </c>
      <c r="D2411">
        <v>417165052</v>
      </c>
      <c r="E2411">
        <v>1</v>
      </c>
      <c r="F2411">
        <v>1</v>
      </c>
      <c r="G2411">
        <v>1</v>
      </c>
      <c r="H2411">
        <v>3</v>
      </c>
      <c r="I2411" t="s">
        <v>692</v>
      </c>
      <c r="J2411" t="s">
        <v>1898</v>
      </c>
      <c r="K2411" t="s">
        <v>693</v>
      </c>
      <c r="L2411">
        <v>1339</v>
      </c>
      <c r="N2411">
        <v>1007</v>
      </c>
      <c r="O2411" t="s">
        <v>694</v>
      </c>
      <c r="P2411" t="s">
        <v>694</v>
      </c>
      <c r="Q2411">
        <v>1</v>
      </c>
      <c r="W2411">
        <v>0</v>
      </c>
      <c r="X2411">
        <v>1964556667</v>
      </c>
      <c r="Y2411">
        <f t="shared" si="4000"/>
        <v>0</v>
      </c>
      <c r="AA2411">
        <v>31.780000000000001</v>
      </c>
      <c r="AB2411">
        <v>0</v>
      </c>
      <c r="AC2411">
        <v>0</v>
      </c>
      <c r="AD2411">
        <v>0</v>
      </c>
      <c r="AE2411">
        <v>35.710000000000001</v>
      </c>
      <c r="AF2411">
        <v>0</v>
      </c>
      <c r="AG2411">
        <v>0</v>
      </c>
      <c r="AH2411">
        <v>0</v>
      </c>
      <c r="AI2411">
        <v>0.89000000000000001</v>
      </c>
      <c r="AJ2411">
        <v>1</v>
      </c>
      <c r="AK2411">
        <v>1</v>
      </c>
      <c r="AL2411">
        <v>1</v>
      </c>
      <c r="AM2411">
        <v>2</v>
      </c>
      <c r="AN2411">
        <v>0</v>
      </c>
      <c r="AO2411">
        <v>0</v>
      </c>
      <c r="AP2411">
        <v>1</v>
      </c>
      <c r="AQ2411">
        <v>1</v>
      </c>
      <c r="AR2411">
        <v>0</v>
      </c>
      <c r="AS2411" t="s">
        <v>14</v>
      </c>
      <c r="AT2411">
        <v>0.0089999999999999993</v>
      </c>
      <c r="AU2411" t="s">
        <v>1176</v>
      </c>
      <c r="AV2411">
        <v>0</v>
      </c>
      <c r="AW2411">
        <v>2</v>
      </c>
      <c r="AX2411">
        <v>419118667</v>
      </c>
      <c r="AY2411">
        <v>1</v>
      </c>
      <c r="AZ2411">
        <v>0</v>
      </c>
      <c r="BA2411">
        <v>2411</v>
      </c>
      <c r="BB2411">
        <v>1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0.32139000000000001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1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CV2411">
        <v>0</v>
      </c>
      <c r="CW2411">
        <v>0</v>
      </c>
      <c r="CX2411">
        <f>ROUND(Y2411*Source!I906,7)</f>
        <v>0</v>
      </c>
      <c r="CY2411">
        <f t="shared" si="4001"/>
        <v>31.780000000000001</v>
      </c>
      <c r="CZ2411">
        <f t="shared" si="4002"/>
        <v>35.710000000000001</v>
      </c>
      <c r="DA2411">
        <f t="shared" si="4003"/>
        <v>0.89000000000000001</v>
      </c>
      <c r="DB2411">
        <f t="shared" si="4004"/>
        <v>0</v>
      </c>
      <c r="DC2411">
        <f t="shared" si="4005"/>
        <v>0</v>
      </c>
      <c r="DD2411" t="s">
        <v>14</v>
      </c>
      <c r="DE2411" t="s">
        <v>14</v>
      </c>
      <c r="DF2411">
        <f t="shared" ref="DF2411:DF2412" si="4007">ROUND(ROUND(AE2411*AI2411,2)*CX2411,2)</f>
        <v>0</v>
      </c>
      <c r="DG2411">
        <f t="shared" si="3999"/>
        <v>0</v>
      </c>
      <c r="DH2411">
        <f t="shared" si="3923"/>
        <v>0</v>
      </c>
      <c r="DI2411">
        <f t="shared" si="3924"/>
        <v>0</v>
      </c>
      <c r="DJ2411">
        <f t="shared" si="4006"/>
        <v>0</v>
      </c>
      <c r="DK2411">
        <v>0</v>
      </c>
      <c r="DL2411" t="s">
        <v>14</v>
      </c>
      <c r="DM2411">
        <v>0</v>
      </c>
      <c r="DN2411" t="s">
        <v>14</v>
      </c>
      <c r="DO2411">
        <v>0</v>
      </c>
    </row>
    <row r="2412">
      <c r="A2412">
        <f>ROW(Source!A906)</f>
        <v>906</v>
      </c>
      <c r="B2412">
        <v>419115877</v>
      </c>
      <c r="C2412">
        <v>412996601</v>
      </c>
      <c r="D2412">
        <v>417168426</v>
      </c>
      <c r="E2412">
        <v>1</v>
      </c>
      <c r="F2412">
        <v>1</v>
      </c>
      <c r="G2412">
        <v>1</v>
      </c>
      <c r="H2412">
        <v>3</v>
      </c>
      <c r="I2412" t="s">
        <v>1004</v>
      </c>
      <c r="J2412" t="s">
        <v>1942</v>
      </c>
      <c r="K2412" t="s">
        <v>1005</v>
      </c>
      <c r="L2412">
        <v>1348</v>
      </c>
      <c r="N2412">
        <v>1009</v>
      </c>
      <c r="O2412" t="s">
        <v>148</v>
      </c>
      <c r="P2412" t="s">
        <v>148</v>
      </c>
      <c r="Q2412">
        <v>1000</v>
      </c>
      <c r="W2412">
        <v>0</v>
      </c>
      <c r="X2412">
        <v>-1085216464</v>
      </c>
      <c r="Y2412">
        <f t="shared" si="4000"/>
        <v>0</v>
      </c>
      <c r="AA2412">
        <v>7596.0699999999997</v>
      </c>
      <c r="AB2412">
        <v>0</v>
      </c>
      <c r="AC2412">
        <v>0</v>
      </c>
      <c r="AD2412">
        <v>0</v>
      </c>
      <c r="AE2412">
        <v>5275.0500000000002</v>
      </c>
      <c r="AF2412">
        <v>0</v>
      </c>
      <c r="AG2412">
        <v>0</v>
      </c>
      <c r="AH2412">
        <v>0</v>
      </c>
      <c r="AI2412">
        <v>1.4399999999999999</v>
      </c>
      <c r="AJ2412">
        <v>1</v>
      </c>
      <c r="AK2412">
        <v>1</v>
      </c>
      <c r="AL2412">
        <v>1</v>
      </c>
      <c r="AM2412">
        <v>2</v>
      </c>
      <c r="AN2412">
        <v>0</v>
      </c>
      <c r="AO2412">
        <v>0</v>
      </c>
      <c r="AP2412">
        <v>1</v>
      </c>
      <c r="AQ2412">
        <v>1</v>
      </c>
      <c r="AR2412">
        <v>0</v>
      </c>
      <c r="AS2412" t="s">
        <v>14</v>
      </c>
      <c r="AT2412">
        <v>0.0032000000000000002</v>
      </c>
      <c r="AU2412" t="s">
        <v>1176</v>
      </c>
      <c r="AV2412">
        <v>0</v>
      </c>
      <c r="AW2412">
        <v>2</v>
      </c>
      <c r="AX2412">
        <v>419118668</v>
      </c>
      <c r="AY2412">
        <v>1</v>
      </c>
      <c r="AZ2412">
        <v>0</v>
      </c>
      <c r="BA2412">
        <v>2412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16.88016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1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CV2412">
        <v>0</v>
      </c>
      <c r="CW2412">
        <v>0</v>
      </c>
      <c r="CX2412">
        <f>ROUND(Y2412*Source!I906,7)</f>
        <v>0</v>
      </c>
      <c r="CY2412">
        <f t="shared" si="4001"/>
        <v>7596.0699999999997</v>
      </c>
      <c r="CZ2412">
        <f t="shared" si="4002"/>
        <v>5275.0500000000002</v>
      </c>
      <c r="DA2412">
        <f t="shared" si="4003"/>
        <v>1.4399999999999999</v>
      </c>
      <c r="DB2412">
        <f t="shared" si="4004"/>
        <v>0</v>
      </c>
      <c r="DC2412">
        <f t="shared" si="4005"/>
        <v>0</v>
      </c>
      <c r="DD2412" t="s">
        <v>14</v>
      </c>
      <c r="DE2412" t="s">
        <v>14</v>
      </c>
      <c r="DF2412">
        <f t="shared" si="4007"/>
        <v>0</v>
      </c>
      <c r="DG2412">
        <f t="shared" si="3999"/>
        <v>0</v>
      </c>
      <c r="DH2412">
        <f t="shared" si="3923"/>
        <v>0</v>
      </c>
      <c r="DI2412">
        <f t="shared" si="3924"/>
        <v>0</v>
      </c>
      <c r="DJ2412">
        <f t="shared" si="4006"/>
        <v>0</v>
      </c>
      <c r="DK2412">
        <v>0</v>
      </c>
      <c r="DL2412" t="s">
        <v>14</v>
      </c>
      <c r="DM2412">
        <v>0</v>
      </c>
      <c r="DN2412" t="s">
        <v>14</v>
      </c>
      <c r="DO2412">
        <v>0</v>
      </c>
    </row>
    <row r="2413">
      <c r="A2413">
        <f>ROW(Source!A906)</f>
        <v>906</v>
      </c>
      <c r="B2413">
        <v>419115877</v>
      </c>
      <c r="C2413">
        <v>412996601</v>
      </c>
      <c r="D2413">
        <v>417092024</v>
      </c>
      <c r="E2413">
        <v>117</v>
      </c>
      <c r="F2413">
        <v>1</v>
      </c>
      <c r="G2413">
        <v>1</v>
      </c>
      <c r="H2413">
        <v>3</v>
      </c>
      <c r="I2413" t="s">
        <v>1014</v>
      </c>
      <c r="J2413" t="s">
        <v>14</v>
      </c>
      <c r="K2413" t="s">
        <v>1015</v>
      </c>
      <c r="L2413">
        <v>1339</v>
      </c>
      <c r="N2413">
        <v>1007</v>
      </c>
      <c r="O2413" t="s">
        <v>694</v>
      </c>
      <c r="P2413" t="s">
        <v>694</v>
      </c>
      <c r="Q2413">
        <v>1</v>
      </c>
      <c r="W2413">
        <v>0</v>
      </c>
      <c r="X2413">
        <v>956572894</v>
      </c>
      <c r="Y2413">
        <f t="shared" si="4000"/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1</v>
      </c>
      <c r="AJ2413">
        <v>1</v>
      </c>
      <c r="AK2413">
        <v>1</v>
      </c>
      <c r="AL2413">
        <v>1</v>
      </c>
      <c r="AM2413">
        <v>-2</v>
      </c>
      <c r="AN2413">
        <v>0</v>
      </c>
      <c r="AO2413">
        <v>0</v>
      </c>
      <c r="AP2413">
        <v>1</v>
      </c>
      <c r="AQ2413">
        <v>1</v>
      </c>
      <c r="AR2413">
        <v>0</v>
      </c>
      <c r="AS2413" t="s">
        <v>14</v>
      </c>
      <c r="AT2413">
        <v>20.399999999999999</v>
      </c>
      <c r="AU2413" t="s">
        <v>1176</v>
      </c>
      <c r="AV2413">
        <v>0</v>
      </c>
      <c r="AW2413">
        <v>2</v>
      </c>
      <c r="AX2413">
        <v>419118669</v>
      </c>
      <c r="AY2413">
        <v>1</v>
      </c>
      <c r="AZ2413">
        <v>0</v>
      </c>
      <c r="BA2413">
        <v>2413</v>
      </c>
      <c r="BB2413">
        <v>1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CV2413">
        <v>0</v>
      </c>
      <c r="CW2413">
        <v>0</v>
      </c>
      <c r="CX2413">
        <f>ROUND(Y2413*Source!I906,7)</f>
        <v>0</v>
      </c>
      <c r="CY2413">
        <f t="shared" si="4001"/>
        <v>0</v>
      </c>
      <c r="CZ2413">
        <f t="shared" si="4002"/>
        <v>0</v>
      </c>
      <c r="DA2413">
        <f t="shared" si="4003"/>
        <v>1</v>
      </c>
      <c r="DB2413">
        <f t="shared" si="4004"/>
        <v>0</v>
      </c>
      <c r="DC2413">
        <f t="shared" si="4005"/>
        <v>0</v>
      </c>
      <c r="DD2413" t="s">
        <v>14</v>
      </c>
      <c r="DE2413" t="s">
        <v>14</v>
      </c>
      <c r="DF2413">
        <f t="shared" ref="DF2413:DF2415" si="4008">ROUND(ROUND(AE2413,2)*CX2413,2)</f>
        <v>0</v>
      </c>
      <c r="DG2413">
        <f t="shared" si="3999"/>
        <v>0</v>
      </c>
      <c r="DH2413">
        <f t="shared" si="3923"/>
        <v>0</v>
      </c>
      <c r="DI2413">
        <f t="shared" si="3924"/>
        <v>0</v>
      </c>
      <c r="DJ2413">
        <f t="shared" si="4006"/>
        <v>0</v>
      </c>
      <c r="DK2413">
        <v>0</v>
      </c>
      <c r="DL2413" t="s">
        <v>14</v>
      </c>
      <c r="DM2413">
        <v>0</v>
      </c>
      <c r="DN2413" t="s">
        <v>14</v>
      </c>
      <c r="DO2413">
        <v>0</v>
      </c>
    </row>
    <row r="2414">
      <c r="A2414">
        <f>ROW(Source!A906)</f>
        <v>906</v>
      </c>
      <c r="B2414">
        <v>419115877</v>
      </c>
      <c r="C2414">
        <v>412996601</v>
      </c>
      <c r="D2414">
        <v>417092049</v>
      </c>
      <c r="E2414">
        <v>117</v>
      </c>
      <c r="F2414">
        <v>1</v>
      </c>
      <c r="G2414">
        <v>1</v>
      </c>
      <c r="H2414">
        <v>3</v>
      </c>
      <c r="I2414" t="s">
        <v>839</v>
      </c>
      <c r="J2414" t="s">
        <v>14</v>
      </c>
      <c r="K2414" t="s">
        <v>840</v>
      </c>
      <c r="L2414">
        <v>1348</v>
      </c>
      <c r="N2414">
        <v>1009</v>
      </c>
      <c r="O2414" t="s">
        <v>148</v>
      </c>
      <c r="P2414" t="s">
        <v>148</v>
      </c>
      <c r="Q2414">
        <v>1000</v>
      </c>
      <c r="W2414">
        <v>0</v>
      </c>
      <c r="X2414">
        <v>-2143350517</v>
      </c>
      <c r="Y2414">
        <f t="shared" si="4000"/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1</v>
      </c>
      <c r="AJ2414">
        <v>1</v>
      </c>
      <c r="AK2414">
        <v>1</v>
      </c>
      <c r="AL2414">
        <v>1</v>
      </c>
      <c r="AM2414">
        <v>-2</v>
      </c>
      <c r="AN2414">
        <v>0</v>
      </c>
      <c r="AO2414">
        <v>0</v>
      </c>
      <c r="AP2414">
        <v>1</v>
      </c>
      <c r="AQ2414">
        <v>1</v>
      </c>
      <c r="AR2414">
        <v>0</v>
      </c>
      <c r="AS2414" t="s">
        <v>14</v>
      </c>
      <c r="AT2414">
        <v>0.88700000000000001</v>
      </c>
      <c r="AU2414" t="s">
        <v>1176</v>
      </c>
      <c r="AV2414">
        <v>0</v>
      </c>
      <c r="AW2414">
        <v>2</v>
      </c>
      <c r="AX2414">
        <v>419118670</v>
      </c>
      <c r="AY2414">
        <v>1</v>
      </c>
      <c r="AZ2414">
        <v>0</v>
      </c>
      <c r="BA2414">
        <v>2414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CV2414">
        <v>0</v>
      </c>
      <c r="CW2414">
        <v>0</v>
      </c>
      <c r="CX2414">
        <f>ROUND(Y2414*Source!I906,7)</f>
        <v>0</v>
      </c>
      <c r="CY2414">
        <f t="shared" si="4001"/>
        <v>0</v>
      </c>
      <c r="CZ2414">
        <f t="shared" si="4002"/>
        <v>0</v>
      </c>
      <c r="DA2414">
        <f t="shared" si="4003"/>
        <v>1</v>
      </c>
      <c r="DB2414">
        <f t="shared" si="4004"/>
        <v>0</v>
      </c>
      <c r="DC2414">
        <f t="shared" si="4005"/>
        <v>0</v>
      </c>
      <c r="DD2414" t="s">
        <v>14</v>
      </c>
      <c r="DE2414" t="s">
        <v>14</v>
      </c>
      <c r="DF2414">
        <f t="shared" si="4008"/>
        <v>0</v>
      </c>
      <c r="DG2414">
        <f t="shared" si="3999"/>
        <v>0</v>
      </c>
      <c r="DH2414">
        <f t="shared" si="3923"/>
        <v>0</v>
      </c>
      <c r="DI2414">
        <f t="shared" si="3924"/>
        <v>0</v>
      </c>
      <c r="DJ2414">
        <f t="shared" si="4006"/>
        <v>0</v>
      </c>
      <c r="DK2414">
        <v>0</v>
      </c>
      <c r="DL2414" t="s">
        <v>14</v>
      </c>
      <c r="DM2414">
        <v>0</v>
      </c>
      <c r="DN2414" t="s">
        <v>14</v>
      </c>
      <c r="DO2414">
        <v>0</v>
      </c>
    </row>
    <row r="2415">
      <c r="A2415">
        <f>ROW(Source!A906)</f>
        <v>906</v>
      </c>
      <c r="B2415">
        <v>419115877</v>
      </c>
      <c r="C2415">
        <v>412996601</v>
      </c>
      <c r="D2415">
        <v>417093805</v>
      </c>
      <c r="E2415">
        <v>117</v>
      </c>
      <c r="F2415">
        <v>1</v>
      </c>
      <c r="G2415">
        <v>1</v>
      </c>
      <c r="H2415">
        <v>3</v>
      </c>
      <c r="I2415" t="s">
        <v>1016</v>
      </c>
      <c r="J2415" t="s">
        <v>14</v>
      </c>
      <c r="K2415" t="s">
        <v>1017</v>
      </c>
      <c r="L2415">
        <v>1327</v>
      </c>
      <c r="N2415">
        <v>1005</v>
      </c>
      <c r="O2415" t="s">
        <v>192</v>
      </c>
      <c r="P2415" t="s">
        <v>192</v>
      </c>
      <c r="Q2415">
        <v>1</v>
      </c>
      <c r="W2415">
        <v>0</v>
      </c>
      <c r="X2415">
        <v>-1307266394</v>
      </c>
      <c r="Y2415">
        <f t="shared" si="4000"/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1</v>
      </c>
      <c r="AJ2415">
        <v>1</v>
      </c>
      <c r="AK2415">
        <v>1</v>
      </c>
      <c r="AL2415">
        <v>1</v>
      </c>
      <c r="AM2415">
        <v>-2</v>
      </c>
      <c r="AN2415">
        <v>0</v>
      </c>
      <c r="AO2415">
        <v>0</v>
      </c>
      <c r="AP2415">
        <v>1</v>
      </c>
      <c r="AQ2415">
        <v>1</v>
      </c>
      <c r="AR2415">
        <v>0</v>
      </c>
      <c r="AS2415" t="s">
        <v>14</v>
      </c>
      <c r="AT2415">
        <v>4.5499999999999998</v>
      </c>
      <c r="AU2415" t="s">
        <v>1176</v>
      </c>
      <c r="AV2415">
        <v>0</v>
      </c>
      <c r="AW2415">
        <v>2</v>
      </c>
      <c r="AX2415">
        <v>419118671</v>
      </c>
      <c r="AY2415">
        <v>1</v>
      </c>
      <c r="AZ2415">
        <v>0</v>
      </c>
      <c r="BA2415">
        <v>2415</v>
      </c>
      <c r="BB2415">
        <v>1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CV2415">
        <v>0</v>
      </c>
      <c r="CW2415">
        <v>0</v>
      </c>
      <c r="CX2415">
        <f>ROUND(Y2415*Source!I906,7)</f>
        <v>0</v>
      </c>
      <c r="CY2415">
        <f t="shared" si="4001"/>
        <v>0</v>
      </c>
      <c r="CZ2415">
        <f t="shared" si="4002"/>
        <v>0</v>
      </c>
      <c r="DA2415">
        <f t="shared" si="4003"/>
        <v>1</v>
      </c>
      <c r="DB2415">
        <f t="shared" si="4004"/>
        <v>0</v>
      </c>
      <c r="DC2415">
        <f t="shared" si="4005"/>
        <v>0</v>
      </c>
      <c r="DD2415" t="s">
        <v>14</v>
      </c>
      <c r="DE2415" t="s">
        <v>14</v>
      </c>
      <c r="DF2415">
        <f t="shared" si="4008"/>
        <v>0</v>
      </c>
      <c r="DG2415">
        <f t="shared" si="3999"/>
        <v>0</v>
      </c>
      <c r="DH2415">
        <f t="shared" si="3923"/>
        <v>0</v>
      </c>
      <c r="DI2415">
        <f t="shared" si="3924"/>
        <v>0</v>
      </c>
      <c r="DJ2415">
        <f t="shared" si="4006"/>
        <v>0</v>
      </c>
      <c r="DK2415">
        <v>0</v>
      </c>
      <c r="DL2415" t="s">
        <v>14</v>
      </c>
      <c r="DM2415">
        <v>0</v>
      </c>
      <c r="DN2415" t="s">
        <v>14</v>
      </c>
      <c r="DO2415">
        <v>0</v>
      </c>
    </row>
    <row r="2416">
      <c r="A2416">
        <f>ROW(Source!A906)</f>
        <v>906</v>
      </c>
      <c r="B2416">
        <v>419115877</v>
      </c>
      <c r="C2416">
        <v>412996601</v>
      </c>
      <c r="D2416">
        <v>417176011</v>
      </c>
      <c r="E2416">
        <v>1</v>
      </c>
      <c r="F2416">
        <v>1</v>
      </c>
      <c r="G2416">
        <v>1</v>
      </c>
      <c r="H2416">
        <v>3</v>
      </c>
      <c r="I2416" t="s">
        <v>1006</v>
      </c>
      <c r="J2416" t="s">
        <v>1943</v>
      </c>
      <c r="K2416" t="s">
        <v>1007</v>
      </c>
      <c r="L2416">
        <v>1339</v>
      </c>
      <c r="N2416">
        <v>1007</v>
      </c>
      <c r="O2416" t="s">
        <v>694</v>
      </c>
      <c r="P2416" t="s">
        <v>694</v>
      </c>
      <c r="Q2416">
        <v>1</v>
      </c>
      <c r="W2416">
        <v>0</v>
      </c>
      <c r="X2416">
        <v>421241843</v>
      </c>
      <c r="Y2416">
        <f t="shared" si="4000"/>
        <v>0</v>
      </c>
      <c r="AA2416">
        <v>9165.4300000000003</v>
      </c>
      <c r="AB2416">
        <v>0</v>
      </c>
      <c r="AC2416">
        <v>0</v>
      </c>
      <c r="AD2416">
        <v>0</v>
      </c>
      <c r="AE2416">
        <v>5764.4200000000001</v>
      </c>
      <c r="AF2416">
        <v>0</v>
      </c>
      <c r="AG2416">
        <v>0</v>
      </c>
      <c r="AH2416">
        <v>0</v>
      </c>
      <c r="AI2416">
        <v>1.5900000000000001</v>
      </c>
      <c r="AJ2416">
        <v>1</v>
      </c>
      <c r="AK2416">
        <v>1</v>
      </c>
      <c r="AL2416">
        <v>1</v>
      </c>
      <c r="AM2416">
        <v>2</v>
      </c>
      <c r="AN2416">
        <v>0</v>
      </c>
      <c r="AO2416">
        <v>0</v>
      </c>
      <c r="AP2416">
        <v>1</v>
      </c>
      <c r="AQ2416">
        <v>1</v>
      </c>
      <c r="AR2416">
        <v>0</v>
      </c>
      <c r="AS2416" t="s">
        <v>14</v>
      </c>
      <c r="AT2416">
        <v>0.51000000000000001</v>
      </c>
      <c r="AU2416" t="s">
        <v>1176</v>
      </c>
      <c r="AV2416">
        <v>0</v>
      </c>
      <c r="AW2416">
        <v>2</v>
      </c>
      <c r="AX2416">
        <v>419118672</v>
      </c>
      <c r="AY2416">
        <v>1</v>
      </c>
      <c r="AZ2416">
        <v>0</v>
      </c>
      <c r="BA2416">
        <v>2416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2939.8542000000002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1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CV2416">
        <v>0</v>
      </c>
      <c r="CW2416">
        <v>0</v>
      </c>
      <c r="CX2416">
        <f>ROUND(Y2416*Source!I906,7)</f>
        <v>0</v>
      </c>
      <c r="CY2416">
        <f t="shared" si="4001"/>
        <v>9165.4300000000003</v>
      </c>
      <c r="CZ2416">
        <f t="shared" si="4002"/>
        <v>5764.4200000000001</v>
      </c>
      <c r="DA2416">
        <f t="shared" si="4003"/>
        <v>1.5900000000000001</v>
      </c>
      <c r="DB2416">
        <f t="shared" si="4004"/>
        <v>0</v>
      </c>
      <c r="DC2416">
        <f t="shared" si="4005"/>
        <v>0</v>
      </c>
      <c r="DD2416" t="s">
        <v>14</v>
      </c>
      <c r="DE2416" t="s">
        <v>14</v>
      </c>
      <c r="DF2416">
        <f t="shared" ref="DF2416:DF2418" si="4009">ROUND(ROUND(AE2416*AI2416,2)*CX2416,2)</f>
        <v>0</v>
      </c>
      <c r="DG2416">
        <f t="shared" si="3999"/>
        <v>0</v>
      </c>
      <c r="DH2416">
        <f t="shared" si="3923"/>
        <v>0</v>
      </c>
      <c r="DI2416">
        <f t="shared" si="3924"/>
        <v>0</v>
      </c>
      <c r="DJ2416">
        <f t="shared" si="4006"/>
        <v>0</v>
      </c>
      <c r="DK2416">
        <v>0</v>
      </c>
      <c r="DL2416" t="s">
        <v>14</v>
      </c>
      <c r="DM2416">
        <v>0</v>
      </c>
      <c r="DN2416" t="s">
        <v>14</v>
      </c>
      <c r="DO2416">
        <v>0</v>
      </c>
    </row>
    <row r="2417">
      <c r="A2417">
        <f>ROW(Source!A906)</f>
        <v>906</v>
      </c>
      <c r="B2417">
        <v>419115877</v>
      </c>
      <c r="C2417">
        <v>412996601</v>
      </c>
      <c r="D2417">
        <v>417177356</v>
      </c>
      <c r="E2417">
        <v>1</v>
      </c>
      <c r="F2417">
        <v>1</v>
      </c>
      <c r="G2417">
        <v>1</v>
      </c>
      <c r="H2417">
        <v>3</v>
      </c>
      <c r="I2417" t="s">
        <v>1008</v>
      </c>
      <c r="J2417" t="s">
        <v>1944</v>
      </c>
      <c r="K2417" t="s">
        <v>1009</v>
      </c>
      <c r="L2417">
        <v>1327</v>
      </c>
      <c r="N2417">
        <v>1005</v>
      </c>
      <c r="O2417" t="s">
        <v>192</v>
      </c>
      <c r="P2417" t="s">
        <v>192</v>
      </c>
      <c r="Q2417">
        <v>1</v>
      </c>
      <c r="W2417">
        <v>0</v>
      </c>
      <c r="X2417">
        <v>1756820945</v>
      </c>
      <c r="Y2417">
        <f t="shared" si="4000"/>
        <v>0</v>
      </c>
      <c r="AA2417">
        <v>55.18</v>
      </c>
      <c r="AB2417">
        <v>0</v>
      </c>
      <c r="AC2417">
        <v>0</v>
      </c>
      <c r="AD2417">
        <v>0</v>
      </c>
      <c r="AE2417">
        <v>47.57</v>
      </c>
      <c r="AF2417">
        <v>0</v>
      </c>
      <c r="AG2417">
        <v>0</v>
      </c>
      <c r="AH2417">
        <v>0</v>
      </c>
      <c r="AI2417">
        <v>1.1599999999999999</v>
      </c>
      <c r="AJ2417">
        <v>1</v>
      </c>
      <c r="AK2417">
        <v>1</v>
      </c>
      <c r="AL2417">
        <v>1</v>
      </c>
      <c r="AM2417">
        <v>2</v>
      </c>
      <c r="AN2417">
        <v>0</v>
      </c>
      <c r="AO2417">
        <v>0</v>
      </c>
      <c r="AP2417">
        <v>1</v>
      </c>
      <c r="AQ2417">
        <v>1</v>
      </c>
      <c r="AR2417">
        <v>0</v>
      </c>
      <c r="AS2417" t="s">
        <v>14</v>
      </c>
      <c r="AT2417">
        <v>9</v>
      </c>
      <c r="AU2417" t="s">
        <v>1176</v>
      </c>
      <c r="AV2417">
        <v>0</v>
      </c>
      <c r="AW2417">
        <v>2</v>
      </c>
      <c r="AX2417">
        <v>419118673</v>
      </c>
      <c r="AY2417">
        <v>1</v>
      </c>
      <c r="AZ2417">
        <v>0</v>
      </c>
      <c r="BA2417">
        <v>2417</v>
      </c>
      <c r="BB2417">
        <v>1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428.13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1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CV2417">
        <v>0</v>
      </c>
      <c r="CW2417">
        <v>0</v>
      </c>
      <c r="CX2417">
        <f>ROUND(Y2417*Source!I906,7)</f>
        <v>0</v>
      </c>
      <c r="CY2417">
        <f t="shared" si="4001"/>
        <v>55.18</v>
      </c>
      <c r="CZ2417">
        <f t="shared" si="4002"/>
        <v>47.57</v>
      </c>
      <c r="DA2417">
        <f t="shared" si="4003"/>
        <v>1.1599999999999999</v>
      </c>
      <c r="DB2417">
        <f t="shared" si="4004"/>
        <v>0</v>
      </c>
      <c r="DC2417">
        <f t="shared" si="4005"/>
        <v>0</v>
      </c>
      <c r="DD2417" t="s">
        <v>14</v>
      </c>
      <c r="DE2417" t="s">
        <v>14</v>
      </c>
      <c r="DF2417">
        <f t="shared" si="4009"/>
        <v>0</v>
      </c>
      <c r="DG2417">
        <f t="shared" si="3999"/>
        <v>0</v>
      </c>
      <c r="DH2417">
        <f t="shared" si="3923"/>
        <v>0</v>
      </c>
      <c r="DI2417">
        <f t="shared" si="3924"/>
        <v>0</v>
      </c>
      <c r="DJ2417">
        <f t="shared" si="4006"/>
        <v>0</v>
      </c>
      <c r="DK2417">
        <v>0</v>
      </c>
      <c r="DL2417" t="s">
        <v>14</v>
      </c>
      <c r="DM2417">
        <v>0</v>
      </c>
      <c r="DN2417" t="s">
        <v>14</v>
      </c>
      <c r="DO2417">
        <v>0</v>
      </c>
    </row>
    <row r="2418">
      <c r="A2418">
        <f>ROW(Source!A906)</f>
        <v>906</v>
      </c>
      <c r="B2418">
        <v>419115877</v>
      </c>
      <c r="C2418">
        <v>412996601</v>
      </c>
      <c r="D2418">
        <v>417183392</v>
      </c>
      <c r="E2418">
        <v>1</v>
      </c>
      <c r="F2418">
        <v>1</v>
      </c>
      <c r="G2418">
        <v>1</v>
      </c>
      <c r="H2418">
        <v>3</v>
      </c>
      <c r="I2418" t="s">
        <v>1010</v>
      </c>
      <c r="J2418" t="s">
        <v>1945</v>
      </c>
      <c r="K2418" t="s">
        <v>1011</v>
      </c>
      <c r="L2418">
        <v>1348</v>
      </c>
      <c r="N2418">
        <v>1009</v>
      </c>
      <c r="O2418" t="s">
        <v>148</v>
      </c>
      <c r="P2418" t="s">
        <v>148</v>
      </c>
      <c r="Q2418">
        <v>1000</v>
      </c>
      <c r="W2418">
        <v>0</v>
      </c>
      <c r="X2418">
        <v>-1273497181</v>
      </c>
      <c r="Y2418">
        <f t="shared" si="4000"/>
        <v>0</v>
      </c>
      <c r="AA2418">
        <v>60055.370000000003</v>
      </c>
      <c r="AB2418">
        <v>0</v>
      </c>
      <c r="AC2418">
        <v>0</v>
      </c>
      <c r="AD2418">
        <v>0</v>
      </c>
      <c r="AE2418">
        <v>46554.550000000003</v>
      </c>
      <c r="AF2418">
        <v>0</v>
      </c>
      <c r="AG2418">
        <v>0</v>
      </c>
      <c r="AH2418">
        <v>0</v>
      </c>
      <c r="AI2418">
        <v>1.29</v>
      </c>
      <c r="AJ2418">
        <v>1</v>
      </c>
      <c r="AK2418">
        <v>1</v>
      </c>
      <c r="AL2418">
        <v>1</v>
      </c>
      <c r="AM2418">
        <v>2</v>
      </c>
      <c r="AN2418">
        <v>0</v>
      </c>
      <c r="AO2418">
        <v>0</v>
      </c>
      <c r="AP2418">
        <v>1</v>
      </c>
      <c r="AQ2418">
        <v>1</v>
      </c>
      <c r="AR2418">
        <v>0</v>
      </c>
      <c r="AS2418" t="s">
        <v>14</v>
      </c>
      <c r="AT2418">
        <v>0.050000000000000003</v>
      </c>
      <c r="AU2418" t="s">
        <v>1176</v>
      </c>
      <c r="AV2418">
        <v>0</v>
      </c>
      <c r="AW2418">
        <v>2</v>
      </c>
      <c r="AX2418">
        <v>419118674</v>
      </c>
      <c r="AY2418">
        <v>1</v>
      </c>
      <c r="AZ2418">
        <v>0</v>
      </c>
      <c r="BA2418">
        <v>2418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2327.7275000000004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1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CV2418">
        <v>0</v>
      </c>
      <c r="CW2418">
        <v>0</v>
      </c>
      <c r="CX2418">
        <f>ROUND(Y2418*Source!I906,7)</f>
        <v>0</v>
      </c>
      <c r="CY2418">
        <f t="shared" si="4001"/>
        <v>60055.370000000003</v>
      </c>
      <c r="CZ2418">
        <f t="shared" si="4002"/>
        <v>46554.550000000003</v>
      </c>
      <c r="DA2418">
        <f t="shared" si="4003"/>
        <v>1.29</v>
      </c>
      <c r="DB2418">
        <f t="shared" si="4004"/>
        <v>0</v>
      </c>
      <c r="DC2418">
        <f t="shared" si="4005"/>
        <v>0</v>
      </c>
      <c r="DD2418" t="s">
        <v>14</v>
      </c>
      <c r="DE2418" t="s">
        <v>14</v>
      </c>
      <c r="DF2418">
        <f t="shared" si="4009"/>
        <v>0</v>
      </c>
      <c r="DG2418">
        <f t="shared" si="3999"/>
        <v>0</v>
      </c>
      <c r="DH2418">
        <f t="shared" si="3923"/>
        <v>0</v>
      </c>
      <c r="DI2418">
        <f t="shared" si="3924"/>
        <v>0</v>
      </c>
      <c r="DJ2418">
        <f t="shared" si="4006"/>
        <v>0</v>
      </c>
      <c r="DK2418">
        <v>0</v>
      </c>
      <c r="DL2418" t="s">
        <v>14</v>
      </c>
      <c r="DM2418">
        <v>0</v>
      </c>
      <c r="DN2418" t="s">
        <v>14</v>
      </c>
      <c r="DO2418">
        <v>0</v>
      </c>
    </row>
    <row r="2419">
      <c r="A2419">
        <f>ROW(Source!A907)</f>
        <v>907</v>
      </c>
      <c r="B2419">
        <v>419115877</v>
      </c>
      <c r="C2419">
        <v>412996640</v>
      </c>
      <c r="D2419">
        <v>417090698</v>
      </c>
      <c r="E2419">
        <v>117</v>
      </c>
      <c r="F2419">
        <v>1</v>
      </c>
      <c r="G2419">
        <v>1</v>
      </c>
      <c r="H2419">
        <v>1</v>
      </c>
      <c r="I2419" t="s">
        <v>733</v>
      </c>
      <c r="J2419" t="s">
        <v>14</v>
      </c>
      <c r="K2419" t="s">
        <v>734</v>
      </c>
      <c r="L2419">
        <v>1191</v>
      </c>
      <c r="N2419">
        <v>1013</v>
      </c>
      <c r="O2419" t="s">
        <v>48</v>
      </c>
      <c r="P2419" t="s">
        <v>48</v>
      </c>
      <c r="Q2419">
        <v>1</v>
      </c>
      <c r="W2419">
        <v>0</v>
      </c>
      <c r="X2419">
        <v>1014935341</v>
      </c>
      <c r="Y2419">
        <f t="shared" ref="Y2419:Y2427" si="4010">AT2419</f>
        <v>302</v>
      </c>
      <c r="AA2419">
        <v>0</v>
      </c>
      <c r="AB2419">
        <v>0</v>
      </c>
      <c r="AC2419">
        <v>0</v>
      </c>
      <c r="AD2419">
        <v>475.25</v>
      </c>
      <c r="AE2419">
        <v>0</v>
      </c>
      <c r="AF2419">
        <v>0</v>
      </c>
      <c r="AG2419">
        <v>0</v>
      </c>
      <c r="AH2419">
        <v>475.25</v>
      </c>
      <c r="AI2419">
        <v>1</v>
      </c>
      <c r="AJ2419">
        <v>1</v>
      </c>
      <c r="AK2419">
        <v>1</v>
      </c>
      <c r="AL2419">
        <v>1</v>
      </c>
      <c r="AM2419">
        <v>-2</v>
      </c>
      <c r="AN2419">
        <v>0</v>
      </c>
      <c r="AO2419">
        <v>0</v>
      </c>
      <c r="AP2419">
        <v>1</v>
      </c>
      <c r="AQ2419">
        <v>1</v>
      </c>
      <c r="AR2419">
        <v>0</v>
      </c>
      <c r="AS2419" t="s">
        <v>14</v>
      </c>
      <c r="AT2419">
        <v>302</v>
      </c>
      <c r="AU2419" t="s">
        <v>14</v>
      </c>
      <c r="AV2419">
        <v>1</v>
      </c>
      <c r="AW2419">
        <v>2</v>
      </c>
      <c r="AX2419">
        <v>419118675</v>
      </c>
      <c r="AY2419">
        <v>1</v>
      </c>
      <c r="AZ2419">
        <v>0</v>
      </c>
      <c r="BA2419">
        <v>2419</v>
      </c>
      <c r="BB2419">
        <v>1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143525.5</v>
      </c>
      <c r="BN2419">
        <v>302</v>
      </c>
      <c r="BO2419">
        <v>0</v>
      </c>
      <c r="BP2419">
        <v>1</v>
      </c>
      <c r="BQ2419">
        <v>0</v>
      </c>
      <c r="BR2419">
        <v>0</v>
      </c>
      <c r="BS2419">
        <v>0</v>
      </c>
      <c r="BT2419">
        <v>143525.5</v>
      </c>
      <c r="BU2419">
        <v>302</v>
      </c>
      <c r="BV2419">
        <v>0</v>
      </c>
      <c r="BW2419">
        <v>1</v>
      </c>
      <c r="CU2419">
        <f>ROUND(AT2419*Source!I907*AH2419*AL2419,2)</f>
        <v>143.53</v>
      </c>
      <c r="CV2419">
        <f>ROUND(Y2419*Source!I907,7)</f>
        <v>0.30199999999999999</v>
      </c>
      <c r="CW2419">
        <v>0</v>
      </c>
      <c r="CX2419">
        <f>ROUND(Y2419*Source!I907,7)</f>
        <v>0.30199999999999999</v>
      </c>
      <c r="CY2419">
        <f t="shared" ref="CY2419:CY2420" si="4011">AD2419</f>
        <v>475.25</v>
      </c>
      <c r="CZ2419">
        <f t="shared" ref="CZ2419:CZ2420" si="4012">AH2419</f>
        <v>475.25</v>
      </c>
      <c r="DA2419">
        <f t="shared" ref="DA2419:DA2420" si="4013">AL2419</f>
        <v>1</v>
      </c>
      <c r="DB2419">
        <f t="shared" ref="DB2419:DB2427" si="4014">ROUND(ROUND(AT2419*CZ2419,2),6)</f>
        <v>143525.5</v>
      </c>
      <c r="DC2419">
        <f t="shared" ref="DC2419:DC2427" si="4015">ROUND(ROUND(AT2419*AG2419,2),6)</f>
        <v>0</v>
      </c>
      <c r="DD2419" t="s">
        <v>14</v>
      </c>
      <c r="DE2419" t="s">
        <v>14</v>
      </c>
      <c r="DF2419">
        <f t="shared" ref="DF2419:DF2427" si="4016">ROUND(ROUND(AE2419,2)*CX2419,2)</f>
        <v>0</v>
      </c>
      <c r="DG2419">
        <f t="shared" si="3999"/>
        <v>0</v>
      </c>
      <c r="DH2419">
        <f t="shared" si="3923"/>
        <v>0</v>
      </c>
      <c r="DI2419">
        <f t="shared" si="3924"/>
        <v>143.53</v>
      </c>
      <c r="DJ2419">
        <f t="shared" ref="DJ2419:DJ2420" si="4017">DI2419</f>
        <v>143.53</v>
      </c>
      <c r="DK2419">
        <v>1</v>
      </c>
      <c r="DL2419" t="s">
        <v>14</v>
      </c>
      <c r="DM2419">
        <v>0</v>
      </c>
      <c r="DN2419" t="s">
        <v>14</v>
      </c>
      <c r="DO2419">
        <v>0</v>
      </c>
    </row>
    <row r="2420">
      <c r="A2420">
        <f>ROW(Source!A907)</f>
        <v>907</v>
      </c>
      <c r="B2420">
        <v>419115877</v>
      </c>
      <c r="C2420">
        <v>412996640</v>
      </c>
      <c r="D2420">
        <v>417090896</v>
      </c>
      <c r="E2420">
        <v>117</v>
      </c>
      <c r="F2420">
        <v>1</v>
      </c>
      <c r="G2420">
        <v>1</v>
      </c>
      <c r="H2420">
        <v>1</v>
      </c>
      <c r="I2420" t="s">
        <v>1844</v>
      </c>
      <c r="J2420" t="s">
        <v>14</v>
      </c>
      <c r="K2420" t="s">
        <v>1845</v>
      </c>
      <c r="L2420">
        <v>1191</v>
      </c>
      <c r="N2420">
        <v>1013</v>
      </c>
      <c r="O2420" t="s">
        <v>48</v>
      </c>
      <c r="P2420" t="s">
        <v>48</v>
      </c>
      <c r="Q2420">
        <v>1</v>
      </c>
      <c r="W2420">
        <v>0</v>
      </c>
      <c r="X2420">
        <v>-1417349443</v>
      </c>
      <c r="Y2420">
        <f t="shared" si="4010"/>
        <v>48.229999999999997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1</v>
      </c>
      <c r="AJ2420">
        <v>1</v>
      </c>
      <c r="AK2420">
        <v>1</v>
      </c>
      <c r="AL2420">
        <v>1</v>
      </c>
      <c r="AM2420">
        <v>-2</v>
      </c>
      <c r="AN2420">
        <v>0</v>
      </c>
      <c r="AO2420">
        <v>0</v>
      </c>
      <c r="AP2420">
        <v>1</v>
      </c>
      <c r="AQ2420">
        <v>1</v>
      </c>
      <c r="AR2420">
        <v>0</v>
      </c>
      <c r="AS2420" t="s">
        <v>14</v>
      </c>
      <c r="AT2420">
        <v>48.229999999999997</v>
      </c>
      <c r="AU2420" t="s">
        <v>14</v>
      </c>
      <c r="AV2420">
        <v>2</v>
      </c>
      <c r="AW2420">
        <v>2</v>
      </c>
      <c r="AX2420">
        <v>419118676</v>
      </c>
      <c r="AY2420">
        <v>1</v>
      </c>
      <c r="AZ2420">
        <v>0</v>
      </c>
      <c r="BA2420">
        <v>2420</v>
      </c>
      <c r="BB2420">
        <v>1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CV2420">
        <v>0</v>
      </c>
      <c r="CW2420">
        <v>0</v>
      </c>
      <c r="CX2420">
        <f>ROUND(Y2420*Source!I907,7)</f>
        <v>0.048229999999999995</v>
      </c>
      <c r="CY2420">
        <f t="shared" si="4011"/>
        <v>0</v>
      </c>
      <c r="CZ2420">
        <f t="shared" si="4012"/>
        <v>0</v>
      </c>
      <c r="DA2420">
        <f t="shared" si="4013"/>
        <v>1</v>
      </c>
      <c r="DB2420">
        <f t="shared" si="4014"/>
        <v>0</v>
      </c>
      <c r="DC2420">
        <f t="shared" si="4015"/>
        <v>0</v>
      </c>
      <c r="DD2420" t="s">
        <v>14</v>
      </c>
      <c r="DE2420" t="s">
        <v>14</v>
      </c>
      <c r="DF2420">
        <f t="shared" si="4016"/>
        <v>0</v>
      </c>
      <c r="DG2420">
        <f t="shared" si="3999"/>
        <v>0</v>
      </c>
      <c r="DH2420">
        <f t="shared" si="3923"/>
        <v>0</v>
      </c>
      <c r="DI2420">
        <f t="shared" si="3924"/>
        <v>0</v>
      </c>
      <c r="DJ2420">
        <f t="shared" si="4017"/>
        <v>0</v>
      </c>
      <c r="DK2420">
        <v>0</v>
      </c>
      <c r="DL2420" t="s">
        <v>14</v>
      </c>
      <c r="DM2420">
        <v>0</v>
      </c>
      <c r="DN2420" t="s">
        <v>14</v>
      </c>
      <c r="DO2420">
        <v>0</v>
      </c>
    </row>
    <row r="2421">
      <c r="A2421">
        <f>ROW(Source!A907)</f>
        <v>907</v>
      </c>
      <c r="B2421">
        <v>419115877</v>
      </c>
      <c r="C2421">
        <v>412996640</v>
      </c>
      <c r="D2421">
        <v>417097392</v>
      </c>
      <c r="E2421">
        <v>1</v>
      </c>
      <c r="F2421">
        <v>1</v>
      </c>
      <c r="G2421">
        <v>1</v>
      </c>
      <c r="H2421">
        <v>2</v>
      </c>
      <c r="I2421" t="s">
        <v>872</v>
      </c>
      <c r="J2421" t="s">
        <v>1927</v>
      </c>
      <c r="K2421" t="s">
        <v>873</v>
      </c>
      <c r="L2421">
        <v>1368</v>
      </c>
      <c r="N2421">
        <v>1011</v>
      </c>
      <c r="O2421" t="s">
        <v>55</v>
      </c>
      <c r="P2421" t="s">
        <v>55</v>
      </c>
      <c r="Q2421">
        <v>1</v>
      </c>
      <c r="W2421">
        <v>0</v>
      </c>
      <c r="X2421">
        <v>639918019</v>
      </c>
      <c r="Y2421">
        <f t="shared" si="4010"/>
        <v>1.1399999999999999</v>
      </c>
      <c r="AA2421">
        <v>0</v>
      </c>
      <c r="AB2421">
        <v>1626.29</v>
      </c>
      <c r="AC2421">
        <v>724.95000000000005</v>
      </c>
      <c r="AD2421">
        <v>0</v>
      </c>
      <c r="AE2421">
        <v>0</v>
      </c>
      <c r="AF2421">
        <v>1626.29</v>
      </c>
      <c r="AG2421">
        <v>724.95000000000005</v>
      </c>
      <c r="AH2421">
        <v>0</v>
      </c>
      <c r="AI2421">
        <v>1</v>
      </c>
      <c r="AJ2421">
        <v>1</v>
      </c>
      <c r="AK2421">
        <v>1</v>
      </c>
      <c r="AL2421">
        <v>1</v>
      </c>
      <c r="AM2421">
        <v>-2</v>
      </c>
      <c r="AN2421">
        <v>0</v>
      </c>
      <c r="AO2421">
        <v>0</v>
      </c>
      <c r="AP2421">
        <v>1</v>
      </c>
      <c r="AQ2421">
        <v>1</v>
      </c>
      <c r="AR2421">
        <v>0</v>
      </c>
      <c r="AS2421" t="s">
        <v>14</v>
      </c>
      <c r="AT2421">
        <v>1.1399999999999999</v>
      </c>
      <c r="AU2421" t="s">
        <v>14</v>
      </c>
      <c r="AV2421">
        <v>1</v>
      </c>
      <c r="AW2421">
        <v>2</v>
      </c>
      <c r="AX2421">
        <v>419118677</v>
      </c>
      <c r="AY2421">
        <v>1</v>
      </c>
      <c r="AZ2421">
        <v>0</v>
      </c>
      <c r="BA2421">
        <v>2421</v>
      </c>
      <c r="BB2421">
        <v>1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1853.9705999999999</v>
      </c>
      <c r="BL2421">
        <v>826.44299999999998</v>
      </c>
      <c r="BM2421">
        <v>0</v>
      </c>
      <c r="BN2421">
        <v>0</v>
      </c>
      <c r="BO2421">
        <v>1.1399999999999999</v>
      </c>
      <c r="BP2421">
        <v>1</v>
      </c>
      <c r="BQ2421">
        <v>0</v>
      </c>
      <c r="BR2421">
        <v>1853.9705999999999</v>
      </c>
      <c r="BS2421">
        <v>826.44299999999998</v>
      </c>
      <c r="BT2421">
        <v>0</v>
      </c>
      <c r="BU2421">
        <v>0</v>
      </c>
      <c r="BV2421">
        <v>1.1399999999999999</v>
      </c>
      <c r="BW2421">
        <v>1</v>
      </c>
      <c r="CV2421">
        <v>0</v>
      </c>
      <c r="CW2421">
        <f>ROUND(Y2421*Source!I907*DO2421,7)</f>
        <v>0.00114</v>
      </c>
      <c r="CX2421">
        <f>ROUND(Y2421*Source!I907,7)</f>
        <v>0.00114</v>
      </c>
      <c r="CY2421">
        <f t="shared" ref="CY2421:CY2427" si="4018">AB2421</f>
        <v>1626.29</v>
      </c>
      <c r="CZ2421">
        <f t="shared" ref="CZ2421:CZ2427" si="4019">AF2421</f>
        <v>1626.29</v>
      </c>
      <c r="DA2421">
        <f t="shared" ref="DA2421:DA2427" si="4020">AJ2421</f>
        <v>1</v>
      </c>
      <c r="DB2421">
        <f t="shared" si="4014"/>
        <v>1853.97</v>
      </c>
      <c r="DC2421">
        <f t="shared" si="4015"/>
        <v>826.43999999999994</v>
      </c>
      <c r="DD2421" t="s">
        <v>14</v>
      </c>
      <c r="DE2421" t="s">
        <v>14</v>
      </c>
      <c r="DF2421">
        <f t="shared" si="4016"/>
        <v>0</v>
      </c>
      <c r="DG2421">
        <f t="shared" si="3999"/>
        <v>1.8500000000000001</v>
      </c>
      <c r="DH2421">
        <f t="shared" si="3923"/>
        <v>0.83000000000000007</v>
      </c>
      <c r="DI2421">
        <f t="shared" si="3924"/>
        <v>0</v>
      </c>
      <c r="DJ2421">
        <f t="shared" ref="DJ2421:DJ2427" si="4021">DG2421+DH2421</f>
        <v>2.6800000000000002</v>
      </c>
      <c r="DK2421">
        <v>1</v>
      </c>
      <c r="DL2421" t="s">
        <v>170</v>
      </c>
      <c r="DM2421">
        <v>6</v>
      </c>
      <c r="DN2421" t="s">
        <v>48</v>
      </c>
      <c r="DO2421">
        <v>1</v>
      </c>
    </row>
    <row r="2422">
      <c r="A2422">
        <f>ROW(Source!A907)</f>
        <v>907</v>
      </c>
      <c r="B2422">
        <v>419115877</v>
      </c>
      <c r="C2422">
        <v>412996640</v>
      </c>
      <c r="D2422">
        <v>417097549</v>
      </c>
      <c r="E2422">
        <v>1</v>
      </c>
      <c r="F2422">
        <v>1</v>
      </c>
      <c r="G2422">
        <v>1</v>
      </c>
      <c r="H2422">
        <v>2</v>
      </c>
      <c r="I2422" t="s">
        <v>792</v>
      </c>
      <c r="J2422" t="s">
        <v>1909</v>
      </c>
      <c r="K2422" t="s">
        <v>793</v>
      </c>
      <c r="L2422">
        <v>1368</v>
      </c>
      <c r="N2422">
        <v>1011</v>
      </c>
      <c r="O2422" t="s">
        <v>55</v>
      </c>
      <c r="P2422" t="s">
        <v>55</v>
      </c>
      <c r="Q2422">
        <v>1</v>
      </c>
      <c r="W2422">
        <v>0</v>
      </c>
      <c r="X2422">
        <v>-664744344</v>
      </c>
      <c r="Y2422">
        <f t="shared" si="4010"/>
        <v>2.8799999999999999</v>
      </c>
      <c r="AA2422">
        <v>0</v>
      </c>
      <c r="AB2422">
        <v>1587.8800000000001</v>
      </c>
      <c r="AC2422">
        <v>620.24000000000001</v>
      </c>
      <c r="AD2422">
        <v>0</v>
      </c>
      <c r="AE2422">
        <v>0</v>
      </c>
      <c r="AF2422">
        <v>1587.8800000000001</v>
      </c>
      <c r="AG2422">
        <v>620.24000000000001</v>
      </c>
      <c r="AH2422">
        <v>0</v>
      </c>
      <c r="AI2422">
        <v>1</v>
      </c>
      <c r="AJ2422">
        <v>1</v>
      </c>
      <c r="AK2422">
        <v>1</v>
      </c>
      <c r="AL2422">
        <v>1</v>
      </c>
      <c r="AM2422">
        <v>-2</v>
      </c>
      <c r="AN2422">
        <v>0</v>
      </c>
      <c r="AO2422">
        <v>0</v>
      </c>
      <c r="AP2422">
        <v>1</v>
      </c>
      <c r="AQ2422">
        <v>1</v>
      </c>
      <c r="AR2422">
        <v>0</v>
      </c>
      <c r="AS2422" t="s">
        <v>14</v>
      </c>
      <c r="AT2422">
        <v>2.8799999999999999</v>
      </c>
      <c r="AU2422" t="s">
        <v>14</v>
      </c>
      <c r="AV2422">
        <v>1</v>
      </c>
      <c r="AW2422">
        <v>2</v>
      </c>
      <c r="AX2422">
        <v>419118678</v>
      </c>
      <c r="AY2422">
        <v>1</v>
      </c>
      <c r="AZ2422">
        <v>0</v>
      </c>
      <c r="BA2422">
        <v>2422</v>
      </c>
      <c r="BB2422">
        <v>1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4573.0944</v>
      </c>
      <c r="BL2422">
        <v>1786.2911999999999</v>
      </c>
      <c r="BM2422">
        <v>0</v>
      </c>
      <c r="BN2422">
        <v>0</v>
      </c>
      <c r="BO2422">
        <v>2.8799999999999999</v>
      </c>
      <c r="BP2422">
        <v>1</v>
      </c>
      <c r="BQ2422">
        <v>0</v>
      </c>
      <c r="BR2422">
        <v>4573.0944</v>
      </c>
      <c r="BS2422">
        <v>1786.2911999999999</v>
      </c>
      <c r="BT2422">
        <v>0</v>
      </c>
      <c r="BU2422">
        <v>0</v>
      </c>
      <c r="BV2422">
        <v>2.8799999999999999</v>
      </c>
      <c r="BW2422">
        <v>1</v>
      </c>
      <c r="CV2422">
        <v>0</v>
      </c>
      <c r="CW2422">
        <f>ROUND(Y2422*Source!I907*DO2422,7)</f>
        <v>0.0028799999999999997</v>
      </c>
      <c r="CX2422">
        <f>ROUND(Y2422*Source!I907,7)</f>
        <v>0.0028799999999999997</v>
      </c>
      <c r="CY2422">
        <f t="shared" si="4018"/>
        <v>1587.8800000000001</v>
      </c>
      <c r="CZ2422">
        <f t="shared" si="4019"/>
        <v>1587.8800000000001</v>
      </c>
      <c r="DA2422">
        <f t="shared" si="4020"/>
        <v>1</v>
      </c>
      <c r="DB2422">
        <f t="shared" si="4014"/>
        <v>4573.0900000000001</v>
      </c>
      <c r="DC2422">
        <f t="shared" si="4015"/>
        <v>1786.29</v>
      </c>
      <c r="DD2422" t="s">
        <v>14</v>
      </c>
      <c r="DE2422" t="s">
        <v>14</v>
      </c>
      <c r="DF2422">
        <f t="shared" si="4016"/>
        <v>0</v>
      </c>
      <c r="DG2422">
        <f t="shared" si="3999"/>
        <v>4.5700000000000003</v>
      </c>
      <c r="DH2422">
        <f t="shared" si="3923"/>
        <v>1.79</v>
      </c>
      <c r="DI2422">
        <f t="shared" si="3924"/>
        <v>0</v>
      </c>
      <c r="DJ2422">
        <f t="shared" si="4021"/>
        <v>6.3600000000000003</v>
      </c>
      <c r="DK2422">
        <v>1</v>
      </c>
      <c r="DL2422" t="s">
        <v>56</v>
      </c>
      <c r="DM2422">
        <v>5</v>
      </c>
      <c r="DN2422" t="s">
        <v>48</v>
      </c>
      <c r="DO2422">
        <v>1</v>
      </c>
    </row>
    <row r="2423">
      <c r="A2423">
        <f>ROW(Source!A907)</f>
        <v>907</v>
      </c>
      <c r="B2423">
        <v>419115877</v>
      </c>
      <c r="C2423">
        <v>412996640</v>
      </c>
      <c r="D2423">
        <v>417097649</v>
      </c>
      <c r="E2423">
        <v>1</v>
      </c>
      <c r="F2423">
        <v>1</v>
      </c>
      <c r="G2423">
        <v>1</v>
      </c>
      <c r="H2423">
        <v>2</v>
      </c>
      <c r="I2423" t="s">
        <v>1000</v>
      </c>
      <c r="J2423" t="s">
        <v>1940</v>
      </c>
      <c r="K2423" t="s">
        <v>1001</v>
      </c>
      <c r="L2423">
        <v>1368</v>
      </c>
      <c r="N2423">
        <v>1011</v>
      </c>
      <c r="O2423" t="s">
        <v>55</v>
      </c>
      <c r="P2423" t="s">
        <v>55</v>
      </c>
      <c r="Q2423">
        <v>1</v>
      </c>
      <c r="W2423">
        <v>0</v>
      </c>
      <c r="X2423">
        <v>-521523170</v>
      </c>
      <c r="Y2423">
        <f t="shared" si="4010"/>
        <v>18.710000000000001</v>
      </c>
      <c r="AA2423">
        <v>0</v>
      </c>
      <c r="AB2423">
        <v>12.98</v>
      </c>
      <c r="AC2423">
        <v>0</v>
      </c>
      <c r="AD2423">
        <v>0</v>
      </c>
      <c r="AE2423">
        <v>0</v>
      </c>
      <c r="AF2423">
        <v>8.5399999999999991</v>
      </c>
      <c r="AG2423">
        <v>0</v>
      </c>
      <c r="AH2423">
        <v>0</v>
      </c>
      <c r="AI2423">
        <v>1</v>
      </c>
      <c r="AJ2423">
        <v>1.52</v>
      </c>
      <c r="AK2423">
        <v>1</v>
      </c>
      <c r="AL2423">
        <v>1</v>
      </c>
      <c r="AM2423">
        <v>2</v>
      </c>
      <c r="AN2423">
        <v>0</v>
      </c>
      <c r="AO2423">
        <v>0</v>
      </c>
      <c r="AP2423">
        <v>1</v>
      </c>
      <c r="AQ2423">
        <v>1</v>
      </c>
      <c r="AR2423">
        <v>0</v>
      </c>
      <c r="AS2423" t="s">
        <v>14</v>
      </c>
      <c r="AT2423">
        <v>18.710000000000001</v>
      </c>
      <c r="AU2423" t="s">
        <v>14</v>
      </c>
      <c r="AV2423">
        <v>1</v>
      </c>
      <c r="AW2423">
        <v>2</v>
      </c>
      <c r="AX2423">
        <v>419118679</v>
      </c>
      <c r="AY2423">
        <v>1</v>
      </c>
      <c r="AZ2423">
        <v>0</v>
      </c>
      <c r="BA2423">
        <v>2423</v>
      </c>
      <c r="BB2423">
        <v>1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159.7834</v>
      </c>
      <c r="BL2423">
        <v>0</v>
      </c>
      <c r="BM2423">
        <v>0</v>
      </c>
      <c r="BN2423">
        <v>0</v>
      </c>
      <c r="BO2423">
        <v>0</v>
      </c>
      <c r="BP2423">
        <v>1</v>
      </c>
      <c r="BQ2423">
        <v>0</v>
      </c>
      <c r="BR2423">
        <v>159.7834</v>
      </c>
      <c r="BS2423">
        <v>0</v>
      </c>
      <c r="BT2423">
        <v>0</v>
      </c>
      <c r="BU2423">
        <v>0</v>
      </c>
      <c r="BV2423">
        <v>0</v>
      </c>
      <c r="BW2423">
        <v>1</v>
      </c>
      <c r="CV2423">
        <v>0</v>
      </c>
      <c r="CW2423">
        <f>ROUND(Y2423*Source!I907*DO2423,7)</f>
        <v>0</v>
      </c>
      <c r="CX2423">
        <f>ROUND(Y2423*Source!I907,7)</f>
        <v>0.018709999999999997</v>
      </c>
      <c r="CY2423">
        <f t="shared" si="4018"/>
        <v>12.98</v>
      </c>
      <c r="CZ2423">
        <f t="shared" si="4019"/>
        <v>8.5399999999999991</v>
      </c>
      <c r="DA2423">
        <f t="shared" si="4020"/>
        <v>1.52</v>
      </c>
      <c r="DB2423">
        <f t="shared" si="4014"/>
        <v>159.78</v>
      </c>
      <c r="DC2423">
        <f t="shared" si="4015"/>
        <v>0</v>
      </c>
      <c r="DD2423" t="s">
        <v>14</v>
      </c>
      <c r="DE2423" t="s">
        <v>14</v>
      </c>
      <c r="DF2423">
        <f t="shared" si="4016"/>
        <v>0</v>
      </c>
      <c r="DG2423">
        <f t="shared" ref="DG2423:DG2424" si="4022">ROUND(ROUND(AF2423*AJ2423,2)*CX2423,2)</f>
        <v>0.23999999999999999</v>
      </c>
      <c r="DH2423">
        <f t="shared" si="3923"/>
        <v>0</v>
      </c>
      <c r="DI2423">
        <f t="shared" si="3924"/>
        <v>0</v>
      </c>
      <c r="DJ2423">
        <f t="shared" si="4021"/>
        <v>0.23999999999999999</v>
      </c>
      <c r="DK2423">
        <v>0</v>
      </c>
      <c r="DL2423" t="s">
        <v>14</v>
      </c>
      <c r="DM2423">
        <v>0</v>
      </c>
      <c r="DN2423" t="s">
        <v>14</v>
      </c>
      <c r="DO2423">
        <v>0</v>
      </c>
    </row>
    <row r="2424">
      <c r="A2424">
        <f>ROW(Source!A907)</f>
        <v>907</v>
      </c>
      <c r="B2424">
        <v>419115877</v>
      </c>
      <c r="C2424">
        <v>412996640</v>
      </c>
      <c r="D2424">
        <v>417097761</v>
      </c>
      <c r="E2424">
        <v>1</v>
      </c>
      <c r="F2424">
        <v>1</v>
      </c>
      <c r="G2424">
        <v>1</v>
      </c>
      <c r="H2424">
        <v>2</v>
      </c>
      <c r="I2424" t="s">
        <v>794</v>
      </c>
      <c r="J2424" t="s">
        <v>1910</v>
      </c>
      <c r="K2424" t="s">
        <v>795</v>
      </c>
      <c r="L2424">
        <v>1368</v>
      </c>
      <c r="N2424">
        <v>1011</v>
      </c>
      <c r="O2424" t="s">
        <v>55</v>
      </c>
      <c r="P2424" t="s">
        <v>55</v>
      </c>
      <c r="Q2424">
        <v>1</v>
      </c>
      <c r="W2424">
        <v>0</v>
      </c>
      <c r="X2424">
        <v>1291464883</v>
      </c>
      <c r="Y2424">
        <f t="shared" si="4010"/>
        <v>6.25</v>
      </c>
      <c r="AA2424">
        <v>0</v>
      </c>
      <c r="AB2424">
        <v>138.11000000000001</v>
      </c>
      <c r="AC2424">
        <v>0</v>
      </c>
      <c r="AD2424">
        <v>0</v>
      </c>
      <c r="AE2424">
        <v>0</v>
      </c>
      <c r="AF2424">
        <v>95.25</v>
      </c>
      <c r="AG2424">
        <v>0</v>
      </c>
      <c r="AH2424">
        <v>0</v>
      </c>
      <c r="AI2424">
        <v>1</v>
      </c>
      <c r="AJ2424">
        <v>1.45</v>
      </c>
      <c r="AK2424">
        <v>1</v>
      </c>
      <c r="AL2424">
        <v>1</v>
      </c>
      <c r="AM2424">
        <v>2</v>
      </c>
      <c r="AN2424">
        <v>0</v>
      </c>
      <c r="AO2424">
        <v>0</v>
      </c>
      <c r="AP2424">
        <v>1</v>
      </c>
      <c r="AQ2424">
        <v>1</v>
      </c>
      <c r="AR2424">
        <v>0</v>
      </c>
      <c r="AS2424" t="s">
        <v>14</v>
      </c>
      <c r="AT2424">
        <v>6.25</v>
      </c>
      <c r="AU2424" t="s">
        <v>14</v>
      </c>
      <c r="AV2424">
        <v>1</v>
      </c>
      <c r="AW2424">
        <v>2</v>
      </c>
      <c r="AX2424">
        <v>419118680</v>
      </c>
      <c r="AY2424">
        <v>1</v>
      </c>
      <c r="AZ2424">
        <v>0</v>
      </c>
      <c r="BA2424">
        <v>2424</v>
      </c>
      <c r="BB2424">
        <v>1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595.3125</v>
      </c>
      <c r="BL2424">
        <v>0</v>
      </c>
      <c r="BM2424">
        <v>0</v>
      </c>
      <c r="BN2424">
        <v>0</v>
      </c>
      <c r="BO2424">
        <v>0</v>
      </c>
      <c r="BP2424">
        <v>1</v>
      </c>
      <c r="BQ2424">
        <v>0</v>
      </c>
      <c r="BR2424">
        <v>595.3125</v>
      </c>
      <c r="BS2424">
        <v>0</v>
      </c>
      <c r="BT2424">
        <v>0</v>
      </c>
      <c r="BU2424">
        <v>0</v>
      </c>
      <c r="BV2424">
        <v>0</v>
      </c>
      <c r="BW2424">
        <v>1</v>
      </c>
      <c r="CV2424">
        <v>0</v>
      </c>
      <c r="CW2424">
        <f>ROUND(Y2424*Source!I907*DO2424,7)</f>
        <v>0</v>
      </c>
      <c r="CX2424">
        <f>ROUND(Y2424*Source!I907,7)</f>
        <v>0.0062499999999999995</v>
      </c>
      <c r="CY2424">
        <f t="shared" si="4018"/>
        <v>138.11000000000001</v>
      </c>
      <c r="CZ2424">
        <f t="shared" si="4019"/>
        <v>95.25</v>
      </c>
      <c r="DA2424">
        <f t="shared" si="4020"/>
        <v>1.45</v>
      </c>
      <c r="DB2424">
        <f t="shared" si="4014"/>
        <v>595.30999999999995</v>
      </c>
      <c r="DC2424">
        <f t="shared" si="4015"/>
        <v>0</v>
      </c>
      <c r="DD2424" t="s">
        <v>14</v>
      </c>
      <c r="DE2424" t="s">
        <v>14</v>
      </c>
      <c r="DF2424">
        <f t="shared" si="4016"/>
        <v>0</v>
      </c>
      <c r="DG2424">
        <f t="shared" si="4022"/>
        <v>0.85999999999999999</v>
      </c>
      <c r="DH2424">
        <f t="shared" si="3923"/>
        <v>0</v>
      </c>
      <c r="DI2424">
        <f t="shared" si="3924"/>
        <v>0</v>
      </c>
      <c r="DJ2424">
        <f t="shared" si="4021"/>
        <v>0.85999999999999999</v>
      </c>
      <c r="DK2424">
        <v>0</v>
      </c>
      <c r="DL2424" t="s">
        <v>14</v>
      </c>
      <c r="DM2424">
        <v>0</v>
      </c>
      <c r="DN2424" t="s">
        <v>14</v>
      </c>
      <c r="DO2424">
        <v>0</v>
      </c>
    </row>
    <row r="2425">
      <c r="A2425">
        <f>ROW(Source!A907)</f>
        <v>907</v>
      </c>
      <c r="B2425">
        <v>419115877</v>
      </c>
      <c r="C2425">
        <v>412996640</v>
      </c>
      <c r="D2425">
        <v>417098236</v>
      </c>
      <c r="E2425">
        <v>1</v>
      </c>
      <c r="F2425">
        <v>1</v>
      </c>
      <c r="G2425">
        <v>1</v>
      </c>
      <c r="H2425">
        <v>2</v>
      </c>
      <c r="I2425" t="s">
        <v>688</v>
      </c>
      <c r="J2425" t="s">
        <v>1897</v>
      </c>
      <c r="K2425" t="s">
        <v>689</v>
      </c>
      <c r="L2425">
        <v>1368</v>
      </c>
      <c r="N2425">
        <v>1011</v>
      </c>
      <c r="O2425" t="s">
        <v>55</v>
      </c>
      <c r="P2425" t="s">
        <v>55</v>
      </c>
      <c r="Q2425">
        <v>1</v>
      </c>
      <c r="W2425">
        <v>0</v>
      </c>
      <c r="X2425">
        <v>1946144087</v>
      </c>
      <c r="Y2425">
        <f t="shared" si="4010"/>
        <v>22.300000000000001</v>
      </c>
      <c r="AA2425">
        <v>0</v>
      </c>
      <c r="AB2425">
        <v>1446.3099999999999</v>
      </c>
      <c r="AC2425">
        <v>539.69000000000005</v>
      </c>
      <c r="AD2425">
        <v>0</v>
      </c>
      <c r="AE2425">
        <v>0</v>
      </c>
      <c r="AF2425">
        <v>1446.3099999999999</v>
      </c>
      <c r="AG2425">
        <v>539.69000000000005</v>
      </c>
      <c r="AH2425">
        <v>0</v>
      </c>
      <c r="AI2425">
        <v>1</v>
      </c>
      <c r="AJ2425">
        <v>1</v>
      </c>
      <c r="AK2425">
        <v>1</v>
      </c>
      <c r="AL2425">
        <v>1</v>
      </c>
      <c r="AM2425">
        <v>-2</v>
      </c>
      <c r="AN2425">
        <v>0</v>
      </c>
      <c r="AO2425">
        <v>0</v>
      </c>
      <c r="AP2425">
        <v>1</v>
      </c>
      <c r="AQ2425">
        <v>1</v>
      </c>
      <c r="AR2425">
        <v>0</v>
      </c>
      <c r="AS2425" t="s">
        <v>14</v>
      </c>
      <c r="AT2425">
        <v>22.300000000000001</v>
      </c>
      <c r="AU2425" t="s">
        <v>14</v>
      </c>
      <c r="AV2425">
        <v>1</v>
      </c>
      <c r="AW2425">
        <v>2</v>
      </c>
      <c r="AX2425">
        <v>419118681</v>
      </c>
      <c r="AY2425">
        <v>1</v>
      </c>
      <c r="AZ2425">
        <v>0</v>
      </c>
      <c r="BA2425">
        <v>2425</v>
      </c>
      <c r="BB2425">
        <v>1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32252.713</v>
      </c>
      <c r="BL2425">
        <v>12035.087000000001</v>
      </c>
      <c r="BM2425">
        <v>0</v>
      </c>
      <c r="BN2425">
        <v>0</v>
      </c>
      <c r="BO2425">
        <v>22.300000000000001</v>
      </c>
      <c r="BP2425">
        <v>1</v>
      </c>
      <c r="BQ2425">
        <v>0</v>
      </c>
      <c r="BR2425">
        <v>32252.713</v>
      </c>
      <c r="BS2425">
        <v>12035.087000000001</v>
      </c>
      <c r="BT2425">
        <v>0</v>
      </c>
      <c r="BU2425">
        <v>0</v>
      </c>
      <c r="BV2425">
        <v>22.300000000000001</v>
      </c>
      <c r="BW2425">
        <v>1</v>
      </c>
      <c r="CV2425">
        <v>0</v>
      </c>
      <c r="CW2425">
        <f>ROUND(Y2425*Source!I907*DO2425,7)</f>
        <v>0.0223</v>
      </c>
      <c r="CX2425">
        <f>ROUND(Y2425*Source!I907,7)</f>
        <v>0.0223</v>
      </c>
      <c r="CY2425">
        <f t="shared" si="4018"/>
        <v>1446.3099999999999</v>
      </c>
      <c r="CZ2425">
        <f t="shared" si="4019"/>
        <v>1446.3099999999999</v>
      </c>
      <c r="DA2425">
        <f t="shared" si="4020"/>
        <v>1</v>
      </c>
      <c r="DB2425">
        <f t="shared" si="4014"/>
        <v>32252.709999999999</v>
      </c>
      <c r="DC2425">
        <f t="shared" si="4015"/>
        <v>12035.09</v>
      </c>
      <c r="DD2425" t="s">
        <v>14</v>
      </c>
      <c r="DE2425" t="s">
        <v>14</v>
      </c>
      <c r="DF2425">
        <f t="shared" si="4016"/>
        <v>0</v>
      </c>
      <c r="DG2425">
        <f t="shared" ref="DG2425:DG2442" si="4023">ROUND(ROUND(AF2425,2)*CX2425,2)</f>
        <v>32.25</v>
      </c>
      <c r="DH2425">
        <f t="shared" si="3923"/>
        <v>12.040000000000001</v>
      </c>
      <c r="DI2425">
        <f t="shared" si="3924"/>
        <v>0</v>
      </c>
      <c r="DJ2425">
        <f t="shared" si="4021"/>
        <v>44.289999999999999</v>
      </c>
      <c r="DK2425">
        <v>1</v>
      </c>
      <c r="DL2425" t="s">
        <v>690</v>
      </c>
      <c r="DM2425">
        <v>4</v>
      </c>
      <c r="DN2425" t="s">
        <v>48</v>
      </c>
      <c r="DO2425">
        <v>1</v>
      </c>
    </row>
    <row r="2426">
      <c r="A2426">
        <f>ROW(Source!A907)</f>
        <v>907</v>
      </c>
      <c r="B2426">
        <v>419115877</v>
      </c>
      <c r="C2426">
        <v>412996640</v>
      </c>
      <c r="D2426">
        <v>417098287</v>
      </c>
      <c r="E2426">
        <v>1</v>
      </c>
      <c r="F2426">
        <v>1</v>
      </c>
      <c r="G2426">
        <v>1</v>
      </c>
      <c r="H2426">
        <v>2</v>
      </c>
      <c r="I2426" t="s">
        <v>704</v>
      </c>
      <c r="J2426" t="s">
        <v>1901</v>
      </c>
      <c r="K2426" t="s">
        <v>705</v>
      </c>
      <c r="L2426">
        <v>1368</v>
      </c>
      <c r="N2426">
        <v>1011</v>
      </c>
      <c r="O2426" t="s">
        <v>55</v>
      </c>
      <c r="P2426" t="s">
        <v>55</v>
      </c>
      <c r="Q2426">
        <v>1</v>
      </c>
      <c r="W2426">
        <v>0</v>
      </c>
      <c r="X2426">
        <v>-849950259</v>
      </c>
      <c r="Y2426">
        <f t="shared" si="4010"/>
        <v>3.2000000000000002</v>
      </c>
      <c r="AA2426">
        <v>0</v>
      </c>
      <c r="AB2426">
        <v>641.70000000000005</v>
      </c>
      <c r="AC2426">
        <v>539.69000000000005</v>
      </c>
      <c r="AD2426">
        <v>0</v>
      </c>
      <c r="AE2426">
        <v>0</v>
      </c>
      <c r="AF2426">
        <v>641.70000000000005</v>
      </c>
      <c r="AG2426">
        <v>539.69000000000005</v>
      </c>
      <c r="AH2426">
        <v>0</v>
      </c>
      <c r="AI2426">
        <v>1</v>
      </c>
      <c r="AJ2426">
        <v>1</v>
      </c>
      <c r="AK2426">
        <v>1</v>
      </c>
      <c r="AL2426">
        <v>1</v>
      </c>
      <c r="AM2426">
        <v>-2</v>
      </c>
      <c r="AN2426">
        <v>0</v>
      </c>
      <c r="AO2426">
        <v>0</v>
      </c>
      <c r="AP2426">
        <v>1</v>
      </c>
      <c r="AQ2426">
        <v>1</v>
      </c>
      <c r="AR2426">
        <v>0</v>
      </c>
      <c r="AS2426" t="s">
        <v>14</v>
      </c>
      <c r="AT2426">
        <v>3.2000000000000002</v>
      </c>
      <c r="AU2426" t="s">
        <v>14</v>
      </c>
      <c r="AV2426">
        <v>1</v>
      </c>
      <c r="AW2426">
        <v>2</v>
      </c>
      <c r="AX2426">
        <v>419118682</v>
      </c>
      <c r="AY2426">
        <v>1</v>
      </c>
      <c r="AZ2426">
        <v>0</v>
      </c>
      <c r="BA2426">
        <v>2426</v>
      </c>
      <c r="BB2426">
        <v>1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2053.4400000000001</v>
      </c>
      <c r="BL2426">
        <v>1727.0080000000003</v>
      </c>
      <c r="BM2426">
        <v>0</v>
      </c>
      <c r="BN2426">
        <v>0</v>
      </c>
      <c r="BO2426">
        <v>3.2000000000000002</v>
      </c>
      <c r="BP2426">
        <v>1</v>
      </c>
      <c r="BQ2426">
        <v>0</v>
      </c>
      <c r="BR2426">
        <v>2053.4400000000001</v>
      </c>
      <c r="BS2426">
        <v>1727.0080000000003</v>
      </c>
      <c r="BT2426">
        <v>0</v>
      </c>
      <c r="BU2426">
        <v>0</v>
      </c>
      <c r="BV2426">
        <v>3.2000000000000002</v>
      </c>
      <c r="BW2426">
        <v>1</v>
      </c>
      <c r="CV2426">
        <v>0</v>
      </c>
      <c r="CW2426">
        <f>ROUND(Y2426*Source!I907*DO2426,7)</f>
        <v>0.0031999999999999997</v>
      </c>
      <c r="CX2426">
        <f>ROUND(Y2426*Source!I907,7)</f>
        <v>0.0031999999999999997</v>
      </c>
      <c r="CY2426">
        <f t="shared" si="4018"/>
        <v>641.70000000000005</v>
      </c>
      <c r="CZ2426">
        <f t="shared" si="4019"/>
        <v>641.70000000000005</v>
      </c>
      <c r="DA2426">
        <f t="shared" si="4020"/>
        <v>1</v>
      </c>
      <c r="DB2426">
        <f t="shared" si="4014"/>
        <v>2053.4400000000001</v>
      </c>
      <c r="DC2426">
        <f t="shared" si="4015"/>
        <v>1727.01</v>
      </c>
      <c r="DD2426" t="s">
        <v>14</v>
      </c>
      <c r="DE2426" t="s">
        <v>14</v>
      </c>
      <c r="DF2426">
        <f t="shared" si="4016"/>
        <v>0</v>
      </c>
      <c r="DG2426">
        <f t="shared" si="4023"/>
        <v>2.0499999999999998</v>
      </c>
      <c r="DH2426">
        <f t="shared" si="3923"/>
        <v>1.73</v>
      </c>
      <c r="DI2426">
        <f t="shared" si="3924"/>
        <v>0</v>
      </c>
      <c r="DJ2426">
        <f t="shared" si="4021"/>
        <v>3.7799999999999998</v>
      </c>
      <c r="DK2426">
        <v>1</v>
      </c>
      <c r="DL2426" t="s">
        <v>690</v>
      </c>
      <c r="DM2426">
        <v>4</v>
      </c>
      <c r="DN2426" t="s">
        <v>48</v>
      </c>
      <c r="DO2426">
        <v>1</v>
      </c>
    </row>
    <row r="2427">
      <c r="A2427">
        <f>ROW(Source!A907)</f>
        <v>907</v>
      </c>
      <c r="B2427">
        <v>419115877</v>
      </c>
      <c r="C2427">
        <v>412996640</v>
      </c>
      <c r="D2427">
        <v>417098378</v>
      </c>
      <c r="E2427">
        <v>1</v>
      </c>
      <c r="F2427">
        <v>1</v>
      </c>
      <c r="G2427">
        <v>1</v>
      </c>
      <c r="H2427">
        <v>2</v>
      </c>
      <c r="I2427" t="s">
        <v>1002</v>
      </c>
      <c r="J2427" t="s">
        <v>1941</v>
      </c>
      <c r="K2427" t="s">
        <v>1003</v>
      </c>
      <c r="L2427">
        <v>1368</v>
      </c>
      <c r="N2427">
        <v>1011</v>
      </c>
      <c r="O2427" t="s">
        <v>55</v>
      </c>
      <c r="P2427" t="s">
        <v>55</v>
      </c>
      <c r="Q2427">
        <v>1</v>
      </c>
      <c r="W2427">
        <v>0</v>
      </c>
      <c r="X2427">
        <v>-1491482708</v>
      </c>
      <c r="Y2427">
        <f t="shared" si="4010"/>
        <v>18.710000000000001</v>
      </c>
      <c r="AA2427">
        <v>0</v>
      </c>
      <c r="AB2427">
        <v>83.010000000000005</v>
      </c>
      <c r="AC2427">
        <v>539.69000000000005</v>
      </c>
      <c r="AD2427">
        <v>0</v>
      </c>
      <c r="AE2427">
        <v>0</v>
      </c>
      <c r="AF2427">
        <v>83.010000000000005</v>
      </c>
      <c r="AG2427">
        <v>539.69000000000005</v>
      </c>
      <c r="AH2427">
        <v>0</v>
      </c>
      <c r="AI2427">
        <v>1</v>
      </c>
      <c r="AJ2427">
        <v>1</v>
      </c>
      <c r="AK2427">
        <v>1</v>
      </c>
      <c r="AL2427">
        <v>1</v>
      </c>
      <c r="AM2427">
        <v>-2</v>
      </c>
      <c r="AN2427">
        <v>0</v>
      </c>
      <c r="AO2427">
        <v>0</v>
      </c>
      <c r="AP2427">
        <v>1</v>
      </c>
      <c r="AQ2427">
        <v>1</v>
      </c>
      <c r="AR2427">
        <v>0</v>
      </c>
      <c r="AS2427" t="s">
        <v>14</v>
      </c>
      <c r="AT2427">
        <v>18.710000000000001</v>
      </c>
      <c r="AU2427" t="s">
        <v>14</v>
      </c>
      <c r="AV2427">
        <v>1</v>
      </c>
      <c r="AW2427">
        <v>2</v>
      </c>
      <c r="AX2427">
        <v>419118683</v>
      </c>
      <c r="AY2427">
        <v>1</v>
      </c>
      <c r="AZ2427">
        <v>0</v>
      </c>
      <c r="BA2427">
        <v>2427</v>
      </c>
      <c r="BB2427">
        <v>1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1553.1171000000002</v>
      </c>
      <c r="BL2427">
        <v>10097.599900000001</v>
      </c>
      <c r="BM2427">
        <v>0</v>
      </c>
      <c r="BN2427">
        <v>0</v>
      </c>
      <c r="BO2427">
        <v>18.710000000000001</v>
      </c>
      <c r="BP2427">
        <v>1</v>
      </c>
      <c r="BQ2427">
        <v>0</v>
      </c>
      <c r="BR2427">
        <v>1553.1171000000002</v>
      </c>
      <c r="BS2427">
        <v>10097.599900000001</v>
      </c>
      <c r="BT2427">
        <v>0</v>
      </c>
      <c r="BU2427">
        <v>0</v>
      </c>
      <c r="BV2427">
        <v>18.710000000000001</v>
      </c>
      <c r="BW2427">
        <v>1</v>
      </c>
      <c r="CV2427">
        <v>0</v>
      </c>
      <c r="CW2427">
        <f>ROUND(Y2427*Source!I907*DO2427,7)</f>
        <v>0.018709999999999997</v>
      </c>
      <c r="CX2427">
        <f>ROUND(Y2427*Source!I907,7)</f>
        <v>0.018709999999999997</v>
      </c>
      <c r="CY2427">
        <f t="shared" si="4018"/>
        <v>83.010000000000005</v>
      </c>
      <c r="CZ2427">
        <f t="shared" si="4019"/>
        <v>83.010000000000005</v>
      </c>
      <c r="DA2427">
        <f t="shared" si="4020"/>
        <v>1</v>
      </c>
      <c r="DB2427">
        <f t="shared" si="4014"/>
        <v>1553.1199999999999</v>
      </c>
      <c r="DC2427">
        <f t="shared" si="4015"/>
        <v>10097.6</v>
      </c>
      <c r="DD2427" t="s">
        <v>14</v>
      </c>
      <c r="DE2427" t="s">
        <v>14</v>
      </c>
      <c r="DF2427">
        <f t="shared" si="4016"/>
        <v>0</v>
      </c>
      <c r="DG2427">
        <f t="shared" si="4023"/>
        <v>1.55</v>
      </c>
      <c r="DH2427">
        <f t="shared" si="3923"/>
        <v>10.1</v>
      </c>
      <c r="DI2427">
        <f t="shared" si="3924"/>
        <v>0</v>
      </c>
      <c r="DJ2427">
        <f t="shared" si="4021"/>
        <v>11.65</v>
      </c>
      <c r="DK2427">
        <v>1</v>
      </c>
      <c r="DL2427" t="s">
        <v>690</v>
      </c>
      <c r="DM2427">
        <v>4</v>
      </c>
      <c r="DN2427" t="s">
        <v>48</v>
      </c>
      <c r="DO2427">
        <v>1</v>
      </c>
    </row>
    <row r="2428">
      <c r="A2428">
        <f>ROW(Source!A907)</f>
        <v>907</v>
      </c>
      <c r="B2428">
        <v>419115877</v>
      </c>
      <c r="C2428">
        <v>412996640</v>
      </c>
      <c r="D2428">
        <v>417162923</v>
      </c>
      <c r="E2428">
        <v>1</v>
      </c>
      <c r="F2428">
        <v>1</v>
      </c>
      <c r="G2428">
        <v>1</v>
      </c>
      <c r="H2428">
        <v>3</v>
      </c>
      <c r="I2428" t="s">
        <v>802</v>
      </c>
      <c r="J2428" t="s">
        <v>1914</v>
      </c>
      <c r="K2428" t="s">
        <v>803</v>
      </c>
      <c r="L2428">
        <v>1348</v>
      </c>
      <c r="N2428">
        <v>1009</v>
      </c>
      <c r="O2428" t="s">
        <v>148</v>
      </c>
      <c r="P2428" t="s">
        <v>148</v>
      </c>
      <c r="Q2428">
        <v>1000</v>
      </c>
      <c r="W2428">
        <v>0</v>
      </c>
      <c r="X2428">
        <v>475011583</v>
      </c>
      <c r="Y2428">
        <f t="shared" ref="Y2428:Y2438" si="4024">(AT2428*ROUND(0,7))</f>
        <v>0</v>
      </c>
      <c r="AA2428">
        <v>25164.02</v>
      </c>
      <c r="AB2428">
        <v>0</v>
      </c>
      <c r="AC2428">
        <v>0</v>
      </c>
      <c r="AD2428">
        <v>0</v>
      </c>
      <c r="AE2428">
        <v>22876.380000000001</v>
      </c>
      <c r="AF2428">
        <v>0</v>
      </c>
      <c r="AG2428">
        <v>0</v>
      </c>
      <c r="AH2428">
        <v>0</v>
      </c>
      <c r="AI2428">
        <v>1.1000000000000001</v>
      </c>
      <c r="AJ2428">
        <v>1</v>
      </c>
      <c r="AK2428">
        <v>1</v>
      </c>
      <c r="AL2428">
        <v>1</v>
      </c>
      <c r="AM2428">
        <v>2</v>
      </c>
      <c r="AN2428">
        <v>0</v>
      </c>
      <c r="AO2428">
        <v>0</v>
      </c>
      <c r="AP2428">
        <v>1</v>
      </c>
      <c r="AQ2428">
        <v>1</v>
      </c>
      <c r="AR2428">
        <v>0</v>
      </c>
      <c r="AS2428" t="s">
        <v>14</v>
      </c>
      <c r="AT2428">
        <v>0.0070000000000000001</v>
      </c>
      <c r="AU2428" t="s">
        <v>1176</v>
      </c>
      <c r="AV2428">
        <v>0</v>
      </c>
      <c r="AW2428">
        <v>2</v>
      </c>
      <c r="AX2428">
        <v>419118684</v>
      </c>
      <c r="AY2428">
        <v>1</v>
      </c>
      <c r="AZ2428">
        <v>0</v>
      </c>
      <c r="BA2428">
        <v>2428</v>
      </c>
      <c r="BB2428">
        <v>1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160.13466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1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CV2428">
        <v>0</v>
      </c>
      <c r="CW2428">
        <v>0</v>
      </c>
      <c r="CX2428">
        <f>ROUND(Y2428*Source!I907,7)</f>
        <v>0</v>
      </c>
      <c r="CY2428">
        <f t="shared" ref="CY2428:CY2438" si="4025">AA2428</f>
        <v>25164.02</v>
      </c>
      <c r="CZ2428">
        <f t="shared" ref="CZ2428:CZ2438" si="4026">AE2428</f>
        <v>22876.380000000001</v>
      </c>
      <c r="DA2428">
        <f t="shared" ref="DA2428:DA2438" si="4027">AI2428</f>
        <v>1.1000000000000001</v>
      </c>
      <c r="DB2428">
        <f t="shared" ref="DB2428:DB2438" si="4028">ROUND((ROUND(AT2428*CZ2428,2)*ROUND(0,7)),6)</f>
        <v>0</v>
      </c>
      <c r="DC2428">
        <f t="shared" ref="DC2428:DC2438" si="4029">ROUND((ROUND(AT2428*AG2428,2)*ROUND(0,7)),6)</f>
        <v>0</v>
      </c>
      <c r="DD2428" t="s">
        <v>14</v>
      </c>
      <c r="DE2428" t="s">
        <v>14</v>
      </c>
      <c r="DF2428">
        <f t="shared" ref="DF2428:DF2430" si="4030">ROUND(ROUND(AE2428*AI2428,2)*CX2428,2)</f>
        <v>0</v>
      </c>
      <c r="DG2428">
        <f t="shared" si="4023"/>
        <v>0</v>
      </c>
      <c r="DH2428">
        <f t="shared" si="3923"/>
        <v>0</v>
      </c>
      <c r="DI2428">
        <f t="shared" si="3924"/>
        <v>0</v>
      </c>
      <c r="DJ2428">
        <f t="shared" ref="DJ2428:DJ2438" si="4031">DF2428</f>
        <v>0</v>
      </c>
      <c r="DK2428">
        <v>0</v>
      </c>
      <c r="DL2428" t="s">
        <v>14</v>
      </c>
      <c r="DM2428">
        <v>0</v>
      </c>
      <c r="DN2428" t="s">
        <v>14</v>
      </c>
      <c r="DO2428">
        <v>0</v>
      </c>
    </row>
    <row r="2429">
      <c r="A2429">
        <f>ROW(Source!A907)</f>
        <v>907</v>
      </c>
      <c r="B2429">
        <v>419115877</v>
      </c>
      <c r="C2429">
        <v>412996640</v>
      </c>
      <c r="D2429">
        <v>417165052</v>
      </c>
      <c r="E2429">
        <v>1</v>
      </c>
      <c r="F2429">
        <v>1</v>
      </c>
      <c r="G2429">
        <v>1</v>
      </c>
      <c r="H2429">
        <v>3</v>
      </c>
      <c r="I2429" t="s">
        <v>692</v>
      </c>
      <c r="J2429" t="s">
        <v>1898</v>
      </c>
      <c r="K2429" t="s">
        <v>693</v>
      </c>
      <c r="L2429">
        <v>1339</v>
      </c>
      <c r="N2429">
        <v>1007</v>
      </c>
      <c r="O2429" t="s">
        <v>694</v>
      </c>
      <c r="P2429" t="s">
        <v>694</v>
      </c>
      <c r="Q2429">
        <v>1</v>
      </c>
      <c r="W2429">
        <v>0</v>
      </c>
      <c r="X2429">
        <v>1964556667</v>
      </c>
      <c r="Y2429">
        <f t="shared" si="4024"/>
        <v>0</v>
      </c>
      <c r="AA2429">
        <v>31.780000000000001</v>
      </c>
      <c r="AB2429">
        <v>0</v>
      </c>
      <c r="AC2429">
        <v>0</v>
      </c>
      <c r="AD2429">
        <v>0</v>
      </c>
      <c r="AE2429">
        <v>35.710000000000001</v>
      </c>
      <c r="AF2429">
        <v>0</v>
      </c>
      <c r="AG2429">
        <v>0</v>
      </c>
      <c r="AH2429">
        <v>0</v>
      </c>
      <c r="AI2429">
        <v>0.89000000000000001</v>
      </c>
      <c r="AJ2429">
        <v>1</v>
      </c>
      <c r="AK2429">
        <v>1</v>
      </c>
      <c r="AL2429">
        <v>1</v>
      </c>
      <c r="AM2429">
        <v>2</v>
      </c>
      <c r="AN2429">
        <v>0</v>
      </c>
      <c r="AO2429">
        <v>0</v>
      </c>
      <c r="AP2429">
        <v>1</v>
      </c>
      <c r="AQ2429">
        <v>1</v>
      </c>
      <c r="AR2429">
        <v>0</v>
      </c>
      <c r="AS2429" t="s">
        <v>14</v>
      </c>
      <c r="AT2429">
        <v>178</v>
      </c>
      <c r="AU2429" t="s">
        <v>1176</v>
      </c>
      <c r="AV2429">
        <v>0</v>
      </c>
      <c r="AW2429">
        <v>2</v>
      </c>
      <c r="AX2429">
        <v>419118685</v>
      </c>
      <c r="AY2429">
        <v>1</v>
      </c>
      <c r="AZ2429">
        <v>0</v>
      </c>
      <c r="BA2429">
        <v>2429</v>
      </c>
      <c r="BB2429">
        <v>1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6356.3800000000001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1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CV2429">
        <v>0</v>
      </c>
      <c r="CW2429">
        <v>0</v>
      </c>
      <c r="CX2429">
        <f>ROUND(Y2429*Source!I907,7)</f>
        <v>0</v>
      </c>
      <c r="CY2429">
        <f t="shared" si="4025"/>
        <v>31.780000000000001</v>
      </c>
      <c r="CZ2429">
        <f t="shared" si="4026"/>
        <v>35.710000000000001</v>
      </c>
      <c r="DA2429">
        <f t="shared" si="4027"/>
        <v>0.89000000000000001</v>
      </c>
      <c r="DB2429">
        <f t="shared" si="4028"/>
        <v>0</v>
      </c>
      <c r="DC2429">
        <f t="shared" si="4029"/>
        <v>0</v>
      </c>
      <c r="DD2429" t="s">
        <v>14</v>
      </c>
      <c r="DE2429" t="s">
        <v>14</v>
      </c>
      <c r="DF2429">
        <f t="shared" si="4030"/>
        <v>0</v>
      </c>
      <c r="DG2429">
        <f t="shared" si="4023"/>
        <v>0</v>
      </c>
      <c r="DH2429">
        <f t="shared" si="3923"/>
        <v>0</v>
      </c>
      <c r="DI2429">
        <f t="shared" si="3924"/>
        <v>0</v>
      </c>
      <c r="DJ2429">
        <f t="shared" si="4031"/>
        <v>0</v>
      </c>
      <c r="DK2429">
        <v>0</v>
      </c>
      <c r="DL2429" t="s">
        <v>14</v>
      </c>
      <c r="DM2429">
        <v>0</v>
      </c>
      <c r="DN2429" t="s">
        <v>14</v>
      </c>
      <c r="DO2429">
        <v>0</v>
      </c>
    </row>
    <row r="2430">
      <c r="A2430">
        <f>ROW(Source!A907)</f>
        <v>907</v>
      </c>
      <c r="B2430">
        <v>419115877</v>
      </c>
      <c r="C2430">
        <v>412996640</v>
      </c>
      <c r="D2430">
        <v>417167722</v>
      </c>
      <c r="E2430">
        <v>1</v>
      </c>
      <c r="F2430">
        <v>1</v>
      </c>
      <c r="G2430">
        <v>1</v>
      </c>
      <c r="H2430">
        <v>3</v>
      </c>
      <c r="I2430" t="s">
        <v>1021</v>
      </c>
      <c r="J2430" t="s">
        <v>1946</v>
      </c>
      <c r="K2430" t="s">
        <v>1022</v>
      </c>
      <c r="L2430">
        <v>1330</v>
      </c>
      <c r="N2430">
        <v>1005</v>
      </c>
      <c r="O2430" t="s">
        <v>671</v>
      </c>
      <c r="P2430" t="s">
        <v>671</v>
      </c>
      <c r="Q2430">
        <v>10</v>
      </c>
      <c r="W2430">
        <v>0</v>
      </c>
      <c r="X2430">
        <v>-1756344661</v>
      </c>
      <c r="Y2430">
        <f t="shared" si="4024"/>
        <v>0</v>
      </c>
      <c r="AA2430">
        <v>911.74000000000001</v>
      </c>
      <c r="AB2430">
        <v>0</v>
      </c>
      <c r="AC2430">
        <v>0</v>
      </c>
      <c r="AD2430">
        <v>0</v>
      </c>
      <c r="AE2430">
        <v>592.03999999999996</v>
      </c>
      <c r="AF2430">
        <v>0</v>
      </c>
      <c r="AG2430">
        <v>0</v>
      </c>
      <c r="AH2430">
        <v>0</v>
      </c>
      <c r="AI2430">
        <v>1.54</v>
      </c>
      <c r="AJ2430">
        <v>1</v>
      </c>
      <c r="AK2430">
        <v>1</v>
      </c>
      <c r="AL2430">
        <v>1</v>
      </c>
      <c r="AM2430">
        <v>2</v>
      </c>
      <c r="AN2430">
        <v>0</v>
      </c>
      <c r="AO2430">
        <v>0</v>
      </c>
      <c r="AP2430">
        <v>1</v>
      </c>
      <c r="AQ2430">
        <v>1</v>
      </c>
      <c r="AR2430">
        <v>0</v>
      </c>
      <c r="AS2430" t="s">
        <v>14</v>
      </c>
      <c r="AT2430">
        <v>11</v>
      </c>
      <c r="AU2430" t="s">
        <v>1176</v>
      </c>
      <c r="AV2430">
        <v>0</v>
      </c>
      <c r="AW2430">
        <v>2</v>
      </c>
      <c r="AX2430">
        <v>419118686</v>
      </c>
      <c r="AY2430">
        <v>1</v>
      </c>
      <c r="AZ2430">
        <v>0</v>
      </c>
      <c r="BA2430">
        <v>2430</v>
      </c>
      <c r="BB2430">
        <v>1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6512.4399999999996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1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CV2430">
        <v>0</v>
      </c>
      <c r="CW2430">
        <v>0</v>
      </c>
      <c r="CX2430">
        <f>ROUND(Y2430*Source!I907,7)</f>
        <v>0</v>
      </c>
      <c r="CY2430">
        <f t="shared" si="4025"/>
        <v>911.74000000000001</v>
      </c>
      <c r="CZ2430">
        <f t="shared" si="4026"/>
        <v>592.03999999999996</v>
      </c>
      <c r="DA2430">
        <f t="shared" si="4027"/>
        <v>1.54</v>
      </c>
      <c r="DB2430">
        <f t="shared" si="4028"/>
        <v>0</v>
      </c>
      <c r="DC2430">
        <f t="shared" si="4029"/>
        <v>0</v>
      </c>
      <c r="DD2430" t="s">
        <v>14</v>
      </c>
      <c r="DE2430" t="s">
        <v>14</v>
      </c>
      <c r="DF2430">
        <f t="shared" si="4030"/>
        <v>0</v>
      </c>
      <c r="DG2430">
        <f t="shared" si="4023"/>
        <v>0</v>
      </c>
      <c r="DH2430">
        <f t="shared" si="3923"/>
        <v>0</v>
      </c>
      <c r="DI2430">
        <f t="shared" si="3924"/>
        <v>0</v>
      </c>
      <c r="DJ2430">
        <f t="shared" si="4031"/>
        <v>0</v>
      </c>
      <c r="DK2430">
        <v>0</v>
      </c>
      <c r="DL2430" t="s">
        <v>14</v>
      </c>
      <c r="DM2430">
        <v>0</v>
      </c>
      <c r="DN2430" t="s">
        <v>14</v>
      </c>
      <c r="DO2430">
        <v>0</v>
      </c>
    </row>
    <row r="2431">
      <c r="A2431">
        <f>ROW(Source!A907)</f>
        <v>907</v>
      </c>
      <c r="B2431">
        <v>419115877</v>
      </c>
      <c r="C2431">
        <v>412996640</v>
      </c>
      <c r="D2431">
        <v>417168141</v>
      </c>
      <c r="E2431">
        <v>1</v>
      </c>
      <c r="F2431">
        <v>1</v>
      </c>
      <c r="G2431">
        <v>1</v>
      </c>
      <c r="H2431">
        <v>3</v>
      </c>
      <c r="I2431" t="s">
        <v>804</v>
      </c>
      <c r="J2431" t="s">
        <v>1915</v>
      </c>
      <c r="K2431" t="s">
        <v>805</v>
      </c>
      <c r="L2431">
        <v>1339</v>
      </c>
      <c r="N2431">
        <v>1007</v>
      </c>
      <c r="O2431" t="s">
        <v>694</v>
      </c>
      <c r="P2431" t="s">
        <v>694</v>
      </c>
      <c r="Q2431">
        <v>1</v>
      </c>
      <c r="W2431">
        <v>0</v>
      </c>
      <c r="X2431">
        <v>85499050</v>
      </c>
      <c r="Y2431">
        <f t="shared" si="4024"/>
        <v>0</v>
      </c>
      <c r="AA2431">
        <v>908.22000000000003</v>
      </c>
      <c r="AB2431">
        <v>0</v>
      </c>
      <c r="AC2431">
        <v>0</v>
      </c>
      <c r="AD2431">
        <v>0</v>
      </c>
      <c r="AE2431">
        <v>908.22000000000003</v>
      </c>
      <c r="AF2431">
        <v>0</v>
      </c>
      <c r="AG2431">
        <v>0</v>
      </c>
      <c r="AH2431">
        <v>0</v>
      </c>
      <c r="AI2431">
        <v>1</v>
      </c>
      <c r="AJ2431">
        <v>1</v>
      </c>
      <c r="AK2431">
        <v>1</v>
      </c>
      <c r="AL2431">
        <v>1</v>
      </c>
      <c r="AM2431">
        <v>-2</v>
      </c>
      <c r="AN2431">
        <v>0</v>
      </c>
      <c r="AO2431">
        <v>0</v>
      </c>
      <c r="AP2431">
        <v>1</v>
      </c>
      <c r="AQ2431">
        <v>1</v>
      </c>
      <c r="AR2431">
        <v>0</v>
      </c>
      <c r="AS2431" t="s">
        <v>14</v>
      </c>
      <c r="AT2431">
        <v>40</v>
      </c>
      <c r="AU2431" t="s">
        <v>1176</v>
      </c>
      <c r="AV2431">
        <v>0</v>
      </c>
      <c r="AW2431">
        <v>2</v>
      </c>
      <c r="AX2431">
        <v>419118687</v>
      </c>
      <c r="AY2431">
        <v>1</v>
      </c>
      <c r="AZ2431">
        <v>0</v>
      </c>
      <c r="BA2431">
        <v>2431</v>
      </c>
      <c r="BB2431">
        <v>1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36328.800000000003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1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CV2431">
        <v>0</v>
      </c>
      <c r="CW2431">
        <v>0</v>
      </c>
      <c r="CX2431">
        <f>ROUND(Y2431*Source!I907,7)</f>
        <v>0</v>
      </c>
      <c r="CY2431">
        <f t="shared" si="4025"/>
        <v>908.22000000000003</v>
      </c>
      <c r="CZ2431">
        <f t="shared" si="4026"/>
        <v>908.22000000000003</v>
      </c>
      <c r="DA2431">
        <f t="shared" si="4027"/>
        <v>1</v>
      </c>
      <c r="DB2431">
        <f t="shared" si="4028"/>
        <v>0</v>
      </c>
      <c r="DC2431">
        <f t="shared" si="4029"/>
        <v>0</v>
      </c>
      <c r="DD2431" t="s">
        <v>14</v>
      </c>
      <c r="DE2431" t="s">
        <v>14</v>
      </c>
      <c r="DF2431">
        <f t="shared" ref="DF2431:DF2434" si="4032">ROUND(ROUND(AE2431,2)*CX2431,2)</f>
        <v>0</v>
      </c>
      <c r="DG2431">
        <f t="shared" si="4023"/>
        <v>0</v>
      </c>
      <c r="DH2431">
        <f t="shared" si="3923"/>
        <v>0</v>
      </c>
      <c r="DI2431">
        <f t="shared" si="3924"/>
        <v>0</v>
      </c>
      <c r="DJ2431">
        <f t="shared" si="4031"/>
        <v>0</v>
      </c>
      <c r="DK2431">
        <v>1</v>
      </c>
      <c r="DL2431" t="s">
        <v>14</v>
      </c>
      <c r="DM2431">
        <v>0</v>
      </c>
      <c r="DN2431" t="s">
        <v>14</v>
      </c>
      <c r="DO2431">
        <v>0</v>
      </c>
    </row>
    <row r="2432">
      <c r="A2432">
        <f>ROW(Source!A907)</f>
        <v>907</v>
      </c>
      <c r="B2432">
        <v>419115877</v>
      </c>
      <c r="C2432">
        <v>412996640</v>
      </c>
      <c r="D2432">
        <v>417092024</v>
      </c>
      <c r="E2432">
        <v>117</v>
      </c>
      <c r="F2432">
        <v>1</v>
      </c>
      <c r="G2432">
        <v>1</v>
      </c>
      <c r="H2432">
        <v>3</v>
      </c>
      <c r="I2432" t="s">
        <v>1014</v>
      </c>
      <c r="J2432" t="s">
        <v>14</v>
      </c>
      <c r="K2432" t="s">
        <v>1015</v>
      </c>
      <c r="L2432">
        <v>1339</v>
      </c>
      <c r="N2432">
        <v>1007</v>
      </c>
      <c r="O2432" t="s">
        <v>694</v>
      </c>
      <c r="P2432" t="s">
        <v>694</v>
      </c>
      <c r="Q2432">
        <v>1</v>
      </c>
      <c r="W2432">
        <v>0</v>
      </c>
      <c r="X2432">
        <v>956572894</v>
      </c>
      <c r="Y2432">
        <f t="shared" si="4024"/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1</v>
      </c>
      <c r="AJ2432">
        <v>1</v>
      </c>
      <c r="AK2432">
        <v>1</v>
      </c>
      <c r="AL2432">
        <v>1</v>
      </c>
      <c r="AM2432">
        <v>-2</v>
      </c>
      <c r="AN2432">
        <v>0</v>
      </c>
      <c r="AO2432">
        <v>0</v>
      </c>
      <c r="AP2432">
        <v>1</v>
      </c>
      <c r="AQ2432">
        <v>1</v>
      </c>
      <c r="AR2432">
        <v>0</v>
      </c>
      <c r="AS2432" t="s">
        <v>14</v>
      </c>
      <c r="AT2432">
        <v>204</v>
      </c>
      <c r="AU2432" t="s">
        <v>1176</v>
      </c>
      <c r="AV2432">
        <v>0</v>
      </c>
      <c r="AW2432">
        <v>2</v>
      </c>
      <c r="AX2432">
        <v>419118688</v>
      </c>
      <c r="AY2432">
        <v>1</v>
      </c>
      <c r="AZ2432">
        <v>0</v>
      </c>
      <c r="BA2432">
        <v>2432</v>
      </c>
      <c r="BB2432">
        <v>1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CV2432">
        <v>0</v>
      </c>
      <c r="CW2432">
        <v>0</v>
      </c>
      <c r="CX2432">
        <f>ROUND(Y2432*Source!I907,7)</f>
        <v>0</v>
      </c>
      <c r="CY2432">
        <f t="shared" si="4025"/>
        <v>0</v>
      </c>
      <c r="CZ2432">
        <f t="shared" si="4026"/>
        <v>0</v>
      </c>
      <c r="DA2432">
        <f t="shared" si="4027"/>
        <v>1</v>
      </c>
      <c r="DB2432">
        <f t="shared" si="4028"/>
        <v>0</v>
      </c>
      <c r="DC2432">
        <f t="shared" si="4029"/>
        <v>0</v>
      </c>
      <c r="DD2432" t="s">
        <v>14</v>
      </c>
      <c r="DE2432" t="s">
        <v>14</v>
      </c>
      <c r="DF2432">
        <f t="shared" si="4032"/>
        <v>0</v>
      </c>
      <c r="DG2432">
        <f t="shared" si="4023"/>
        <v>0</v>
      </c>
      <c r="DH2432">
        <f t="shared" si="3923"/>
        <v>0</v>
      </c>
      <c r="DI2432">
        <f t="shared" si="3924"/>
        <v>0</v>
      </c>
      <c r="DJ2432">
        <f t="shared" si="4031"/>
        <v>0</v>
      </c>
      <c r="DK2432">
        <v>0</v>
      </c>
      <c r="DL2432" t="s">
        <v>14</v>
      </c>
      <c r="DM2432">
        <v>0</v>
      </c>
      <c r="DN2432" t="s">
        <v>14</v>
      </c>
      <c r="DO2432">
        <v>0</v>
      </c>
    </row>
    <row r="2433">
      <c r="A2433">
        <f>ROW(Source!A907)</f>
        <v>907</v>
      </c>
      <c r="B2433">
        <v>419115877</v>
      </c>
      <c r="C2433">
        <v>412996640</v>
      </c>
      <c r="D2433">
        <v>417093585</v>
      </c>
      <c r="E2433">
        <v>117</v>
      </c>
      <c r="F2433">
        <v>1</v>
      </c>
      <c r="G2433">
        <v>1</v>
      </c>
      <c r="H2433">
        <v>3</v>
      </c>
      <c r="I2433" t="s">
        <v>1029</v>
      </c>
      <c r="J2433" t="s">
        <v>14</v>
      </c>
      <c r="K2433" t="s">
        <v>1030</v>
      </c>
      <c r="L2433">
        <v>1348</v>
      </c>
      <c r="N2433">
        <v>1009</v>
      </c>
      <c r="O2433" t="s">
        <v>148</v>
      </c>
      <c r="P2433" t="s">
        <v>148</v>
      </c>
      <c r="Q2433">
        <v>1000</v>
      </c>
      <c r="W2433">
        <v>0</v>
      </c>
      <c r="X2433">
        <v>1471899773</v>
      </c>
      <c r="Y2433">
        <f t="shared" si="4024"/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1</v>
      </c>
      <c r="AJ2433">
        <v>1</v>
      </c>
      <c r="AK2433">
        <v>1</v>
      </c>
      <c r="AL2433">
        <v>1</v>
      </c>
      <c r="AM2433">
        <v>-2</v>
      </c>
      <c r="AN2433">
        <v>1</v>
      </c>
      <c r="AO2433">
        <v>0</v>
      </c>
      <c r="AP2433">
        <v>1</v>
      </c>
      <c r="AQ2433">
        <v>1</v>
      </c>
      <c r="AR2433">
        <v>0</v>
      </c>
      <c r="AS2433" t="s">
        <v>14</v>
      </c>
      <c r="AT2433">
        <v>0</v>
      </c>
      <c r="AU2433" t="s">
        <v>1176</v>
      </c>
      <c r="AV2433">
        <v>0</v>
      </c>
      <c r="AW2433">
        <v>2</v>
      </c>
      <c r="AX2433">
        <v>419118689</v>
      </c>
      <c r="AY2433">
        <v>1</v>
      </c>
      <c r="AZ2433">
        <v>0</v>
      </c>
      <c r="BA2433">
        <v>2433</v>
      </c>
      <c r="BB2433">
        <v>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CV2433">
        <v>0</v>
      </c>
      <c r="CW2433">
        <v>0</v>
      </c>
      <c r="CX2433">
        <f>ROUND(Y2433*Source!I907,7)</f>
        <v>0</v>
      </c>
      <c r="CY2433">
        <f t="shared" si="4025"/>
        <v>0</v>
      </c>
      <c r="CZ2433">
        <f t="shared" si="4026"/>
        <v>0</v>
      </c>
      <c r="DA2433">
        <f t="shared" si="4027"/>
        <v>1</v>
      </c>
      <c r="DB2433">
        <f t="shared" si="4028"/>
        <v>0</v>
      </c>
      <c r="DC2433">
        <f t="shared" si="4029"/>
        <v>0</v>
      </c>
      <c r="DD2433" t="s">
        <v>14</v>
      </c>
      <c r="DE2433" t="s">
        <v>14</v>
      </c>
      <c r="DF2433">
        <f t="shared" si="4032"/>
        <v>0</v>
      </c>
      <c r="DG2433">
        <f t="shared" si="4023"/>
        <v>0</v>
      </c>
      <c r="DH2433">
        <f t="shared" ref="DH2433:DH2496" si="4033">ROUND(ROUND(AG2433,2)*CX2433,2)</f>
        <v>0</v>
      </c>
      <c r="DI2433">
        <f t="shared" ref="DI2433:DI2496" si="4034">ROUND(ROUND(AH2433,2)*CX2433,2)</f>
        <v>0</v>
      </c>
      <c r="DJ2433">
        <f t="shared" si="4031"/>
        <v>0</v>
      </c>
      <c r="DK2433">
        <v>0</v>
      </c>
      <c r="DL2433" t="s">
        <v>14</v>
      </c>
      <c r="DM2433">
        <v>0</v>
      </c>
      <c r="DN2433" t="s">
        <v>14</v>
      </c>
      <c r="DO2433">
        <v>0</v>
      </c>
    </row>
    <row r="2434">
      <c r="A2434">
        <f>ROW(Source!A907)</f>
        <v>907</v>
      </c>
      <c r="B2434">
        <v>419115877</v>
      </c>
      <c r="C2434">
        <v>412996640</v>
      </c>
      <c r="D2434">
        <v>417093805</v>
      </c>
      <c r="E2434">
        <v>117</v>
      </c>
      <c r="F2434">
        <v>1</v>
      </c>
      <c r="G2434">
        <v>1</v>
      </c>
      <c r="H2434">
        <v>3</v>
      </c>
      <c r="I2434" t="s">
        <v>1016</v>
      </c>
      <c r="J2434" t="s">
        <v>14</v>
      </c>
      <c r="K2434" t="s">
        <v>1017</v>
      </c>
      <c r="L2434">
        <v>1327</v>
      </c>
      <c r="N2434">
        <v>1005</v>
      </c>
      <c r="O2434" t="s">
        <v>192</v>
      </c>
      <c r="P2434" t="s">
        <v>192</v>
      </c>
      <c r="Q2434">
        <v>1</v>
      </c>
      <c r="W2434">
        <v>0</v>
      </c>
      <c r="X2434">
        <v>-1307266394</v>
      </c>
      <c r="Y2434">
        <f t="shared" si="4024"/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1</v>
      </c>
      <c r="AJ2434">
        <v>1</v>
      </c>
      <c r="AK2434">
        <v>1</v>
      </c>
      <c r="AL2434">
        <v>1</v>
      </c>
      <c r="AM2434">
        <v>-2</v>
      </c>
      <c r="AN2434">
        <v>0</v>
      </c>
      <c r="AO2434">
        <v>0</v>
      </c>
      <c r="AP2434">
        <v>1</v>
      </c>
      <c r="AQ2434">
        <v>1</v>
      </c>
      <c r="AR2434">
        <v>0</v>
      </c>
      <c r="AS2434" t="s">
        <v>14</v>
      </c>
      <c r="AT2434">
        <v>12.199999999999999</v>
      </c>
      <c r="AU2434" t="s">
        <v>1176</v>
      </c>
      <c r="AV2434">
        <v>0</v>
      </c>
      <c r="AW2434">
        <v>2</v>
      </c>
      <c r="AX2434">
        <v>419118690</v>
      </c>
      <c r="AY2434">
        <v>1</v>
      </c>
      <c r="AZ2434">
        <v>0</v>
      </c>
      <c r="BA2434">
        <v>2434</v>
      </c>
      <c r="BB2434">
        <v>1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CV2434">
        <v>0</v>
      </c>
      <c r="CW2434">
        <v>0</v>
      </c>
      <c r="CX2434">
        <f>ROUND(Y2434*Source!I907,7)</f>
        <v>0</v>
      </c>
      <c r="CY2434">
        <f t="shared" si="4025"/>
        <v>0</v>
      </c>
      <c r="CZ2434">
        <f t="shared" si="4026"/>
        <v>0</v>
      </c>
      <c r="DA2434">
        <f t="shared" si="4027"/>
        <v>1</v>
      </c>
      <c r="DB2434">
        <f t="shared" si="4028"/>
        <v>0</v>
      </c>
      <c r="DC2434">
        <f t="shared" si="4029"/>
        <v>0</v>
      </c>
      <c r="DD2434" t="s">
        <v>14</v>
      </c>
      <c r="DE2434" t="s">
        <v>14</v>
      </c>
      <c r="DF2434">
        <f t="shared" si="4032"/>
        <v>0</v>
      </c>
      <c r="DG2434">
        <f t="shared" si="4023"/>
        <v>0</v>
      </c>
      <c r="DH2434">
        <f t="shared" si="4033"/>
        <v>0</v>
      </c>
      <c r="DI2434">
        <f t="shared" si="4034"/>
        <v>0</v>
      </c>
      <c r="DJ2434">
        <f t="shared" si="4031"/>
        <v>0</v>
      </c>
      <c r="DK2434">
        <v>0</v>
      </c>
      <c r="DL2434" t="s">
        <v>14</v>
      </c>
      <c r="DM2434">
        <v>0</v>
      </c>
      <c r="DN2434" t="s">
        <v>14</v>
      </c>
      <c r="DO2434">
        <v>0</v>
      </c>
    </row>
    <row r="2435">
      <c r="A2435">
        <f>ROW(Source!A907)</f>
        <v>907</v>
      </c>
      <c r="B2435">
        <v>419115877</v>
      </c>
      <c r="C2435">
        <v>412996640</v>
      </c>
      <c r="D2435">
        <v>417175998</v>
      </c>
      <c r="E2435">
        <v>1</v>
      </c>
      <c r="F2435">
        <v>1</v>
      </c>
      <c r="G2435">
        <v>1</v>
      </c>
      <c r="H2435">
        <v>3</v>
      </c>
      <c r="I2435" t="s">
        <v>1023</v>
      </c>
      <c r="J2435" t="s">
        <v>1947</v>
      </c>
      <c r="K2435" t="s">
        <v>1024</v>
      </c>
      <c r="L2435">
        <v>1339</v>
      </c>
      <c r="N2435">
        <v>1007</v>
      </c>
      <c r="O2435" t="s">
        <v>694</v>
      </c>
      <c r="P2435" t="s">
        <v>694</v>
      </c>
      <c r="Q2435">
        <v>1</v>
      </c>
      <c r="W2435">
        <v>0</v>
      </c>
      <c r="X2435">
        <v>-730447409</v>
      </c>
      <c r="Y2435">
        <f t="shared" si="4024"/>
        <v>0</v>
      </c>
      <c r="AA2435">
        <v>54924.620000000003</v>
      </c>
      <c r="AB2435">
        <v>0</v>
      </c>
      <c r="AC2435">
        <v>0</v>
      </c>
      <c r="AD2435">
        <v>0</v>
      </c>
      <c r="AE2435">
        <v>32119.66</v>
      </c>
      <c r="AF2435">
        <v>0</v>
      </c>
      <c r="AG2435">
        <v>0</v>
      </c>
      <c r="AH2435">
        <v>0</v>
      </c>
      <c r="AI2435">
        <v>1.71</v>
      </c>
      <c r="AJ2435">
        <v>1</v>
      </c>
      <c r="AK2435">
        <v>1</v>
      </c>
      <c r="AL2435">
        <v>1</v>
      </c>
      <c r="AM2435">
        <v>2</v>
      </c>
      <c r="AN2435">
        <v>0</v>
      </c>
      <c r="AO2435">
        <v>0</v>
      </c>
      <c r="AP2435">
        <v>1</v>
      </c>
      <c r="AQ2435">
        <v>1</v>
      </c>
      <c r="AR2435">
        <v>0</v>
      </c>
      <c r="AS2435" t="s">
        <v>14</v>
      </c>
      <c r="AT2435">
        <v>0.23999999999999999</v>
      </c>
      <c r="AU2435" t="s">
        <v>1176</v>
      </c>
      <c r="AV2435">
        <v>0</v>
      </c>
      <c r="AW2435">
        <v>2</v>
      </c>
      <c r="AX2435">
        <v>419118691</v>
      </c>
      <c r="AY2435">
        <v>1</v>
      </c>
      <c r="AZ2435">
        <v>0</v>
      </c>
      <c r="BA2435">
        <v>2435</v>
      </c>
      <c r="BB2435">
        <v>1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7708.7183999999997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1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CV2435">
        <v>0</v>
      </c>
      <c r="CW2435">
        <v>0</v>
      </c>
      <c r="CX2435">
        <f>ROUND(Y2435*Source!I907,7)</f>
        <v>0</v>
      </c>
      <c r="CY2435">
        <f t="shared" si="4025"/>
        <v>54924.620000000003</v>
      </c>
      <c r="CZ2435">
        <f t="shared" si="4026"/>
        <v>32119.66</v>
      </c>
      <c r="DA2435">
        <f t="shared" si="4027"/>
        <v>1.71</v>
      </c>
      <c r="DB2435">
        <f t="shared" si="4028"/>
        <v>0</v>
      </c>
      <c r="DC2435">
        <f t="shared" si="4029"/>
        <v>0</v>
      </c>
      <c r="DD2435" t="s">
        <v>14</v>
      </c>
      <c r="DE2435" t="s">
        <v>14</v>
      </c>
      <c r="DF2435">
        <f t="shared" ref="DF2435:DF2438" si="4035">ROUND(ROUND(AE2435*AI2435,2)*CX2435,2)</f>
        <v>0</v>
      </c>
      <c r="DG2435">
        <f t="shared" si="4023"/>
        <v>0</v>
      </c>
      <c r="DH2435">
        <f t="shared" si="4033"/>
        <v>0</v>
      </c>
      <c r="DI2435">
        <f t="shared" si="4034"/>
        <v>0</v>
      </c>
      <c r="DJ2435">
        <f t="shared" si="4031"/>
        <v>0</v>
      </c>
      <c r="DK2435">
        <v>0</v>
      </c>
      <c r="DL2435" t="s">
        <v>14</v>
      </c>
      <c r="DM2435">
        <v>0</v>
      </c>
      <c r="DN2435" t="s">
        <v>14</v>
      </c>
      <c r="DO2435">
        <v>0</v>
      </c>
    </row>
    <row r="2436">
      <c r="A2436">
        <f>ROW(Source!A907)</f>
        <v>907</v>
      </c>
      <c r="B2436">
        <v>419115877</v>
      </c>
      <c r="C2436">
        <v>412996640</v>
      </c>
      <c r="D2436">
        <v>417176006</v>
      </c>
      <c r="E2436">
        <v>1</v>
      </c>
      <c r="F2436">
        <v>1</v>
      </c>
      <c r="G2436">
        <v>1</v>
      </c>
      <c r="H2436">
        <v>3</v>
      </c>
      <c r="I2436" t="s">
        <v>1025</v>
      </c>
      <c r="J2436" t="s">
        <v>1948</v>
      </c>
      <c r="K2436" t="s">
        <v>1026</v>
      </c>
      <c r="L2436">
        <v>1339</v>
      </c>
      <c r="N2436">
        <v>1007</v>
      </c>
      <c r="O2436" t="s">
        <v>694</v>
      </c>
      <c r="P2436" t="s">
        <v>694</v>
      </c>
      <c r="Q2436">
        <v>1</v>
      </c>
      <c r="W2436">
        <v>0</v>
      </c>
      <c r="X2436">
        <v>221683117</v>
      </c>
      <c r="Y2436">
        <f t="shared" si="4024"/>
        <v>0</v>
      </c>
      <c r="AA2436">
        <v>9165.4300000000003</v>
      </c>
      <c r="AB2436">
        <v>0</v>
      </c>
      <c r="AC2436">
        <v>0</v>
      </c>
      <c r="AD2436">
        <v>0</v>
      </c>
      <c r="AE2436">
        <v>5764.4200000000001</v>
      </c>
      <c r="AF2436">
        <v>0</v>
      </c>
      <c r="AG2436">
        <v>0</v>
      </c>
      <c r="AH2436">
        <v>0</v>
      </c>
      <c r="AI2436">
        <v>1.5900000000000001</v>
      </c>
      <c r="AJ2436">
        <v>1</v>
      </c>
      <c r="AK2436">
        <v>1</v>
      </c>
      <c r="AL2436">
        <v>1</v>
      </c>
      <c r="AM2436">
        <v>2</v>
      </c>
      <c r="AN2436">
        <v>0</v>
      </c>
      <c r="AO2436">
        <v>0</v>
      </c>
      <c r="AP2436">
        <v>1</v>
      </c>
      <c r="AQ2436">
        <v>1</v>
      </c>
      <c r="AR2436">
        <v>0</v>
      </c>
      <c r="AS2436" t="s">
        <v>14</v>
      </c>
      <c r="AT2436">
        <v>0.19</v>
      </c>
      <c r="AU2436" t="s">
        <v>1176</v>
      </c>
      <c r="AV2436">
        <v>0</v>
      </c>
      <c r="AW2436">
        <v>2</v>
      </c>
      <c r="AX2436">
        <v>419118692</v>
      </c>
      <c r="AY2436">
        <v>1</v>
      </c>
      <c r="AZ2436">
        <v>0</v>
      </c>
      <c r="BA2436">
        <v>2436</v>
      </c>
      <c r="BB2436">
        <v>1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1095.2398000000001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1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CV2436">
        <v>0</v>
      </c>
      <c r="CW2436">
        <v>0</v>
      </c>
      <c r="CX2436">
        <f>ROUND(Y2436*Source!I907,7)</f>
        <v>0</v>
      </c>
      <c r="CY2436">
        <f t="shared" si="4025"/>
        <v>9165.4300000000003</v>
      </c>
      <c r="CZ2436">
        <f t="shared" si="4026"/>
        <v>5764.4200000000001</v>
      </c>
      <c r="DA2436">
        <f t="shared" si="4027"/>
        <v>1.5900000000000001</v>
      </c>
      <c r="DB2436">
        <f t="shared" si="4028"/>
        <v>0</v>
      </c>
      <c r="DC2436">
        <f t="shared" si="4029"/>
        <v>0</v>
      </c>
      <c r="DD2436" t="s">
        <v>14</v>
      </c>
      <c r="DE2436" t="s">
        <v>14</v>
      </c>
      <c r="DF2436">
        <f t="shared" si="4035"/>
        <v>0</v>
      </c>
      <c r="DG2436">
        <f t="shared" si="4023"/>
        <v>0</v>
      </c>
      <c r="DH2436">
        <f t="shared" si="4033"/>
        <v>0</v>
      </c>
      <c r="DI2436">
        <f t="shared" si="4034"/>
        <v>0</v>
      </c>
      <c r="DJ2436">
        <f t="shared" si="4031"/>
        <v>0</v>
      </c>
      <c r="DK2436">
        <v>0</v>
      </c>
      <c r="DL2436" t="s">
        <v>14</v>
      </c>
      <c r="DM2436">
        <v>0</v>
      </c>
      <c r="DN2436" t="s">
        <v>14</v>
      </c>
      <c r="DO2436">
        <v>0</v>
      </c>
    </row>
    <row r="2437">
      <c r="A2437">
        <f>ROW(Source!A907)</f>
        <v>907</v>
      </c>
      <c r="B2437">
        <v>419115877</v>
      </c>
      <c r="C2437">
        <v>412996640</v>
      </c>
      <c r="D2437">
        <v>417177356</v>
      </c>
      <c r="E2437">
        <v>1</v>
      </c>
      <c r="F2437">
        <v>1</v>
      </c>
      <c r="G2437">
        <v>1</v>
      </c>
      <c r="H2437">
        <v>3</v>
      </c>
      <c r="I2437" t="s">
        <v>1008</v>
      </c>
      <c r="J2437" t="s">
        <v>1944</v>
      </c>
      <c r="K2437" t="s">
        <v>1009</v>
      </c>
      <c r="L2437">
        <v>1327</v>
      </c>
      <c r="N2437">
        <v>1005</v>
      </c>
      <c r="O2437" t="s">
        <v>192</v>
      </c>
      <c r="P2437" t="s">
        <v>192</v>
      </c>
      <c r="Q2437">
        <v>1</v>
      </c>
      <c r="W2437">
        <v>0</v>
      </c>
      <c r="X2437">
        <v>1756820945</v>
      </c>
      <c r="Y2437">
        <f t="shared" si="4024"/>
        <v>0</v>
      </c>
      <c r="AA2437">
        <v>55.18</v>
      </c>
      <c r="AB2437">
        <v>0</v>
      </c>
      <c r="AC2437">
        <v>0</v>
      </c>
      <c r="AD2437">
        <v>0</v>
      </c>
      <c r="AE2437">
        <v>47.57</v>
      </c>
      <c r="AF2437">
        <v>0</v>
      </c>
      <c r="AG2437">
        <v>0</v>
      </c>
      <c r="AH2437">
        <v>0</v>
      </c>
      <c r="AI2437">
        <v>1.1599999999999999</v>
      </c>
      <c r="AJ2437">
        <v>1</v>
      </c>
      <c r="AK2437">
        <v>1</v>
      </c>
      <c r="AL2437">
        <v>1</v>
      </c>
      <c r="AM2437">
        <v>2</v>
      </c>
      <c r="AN2437">
        <v>0</v>
      </c>
      <c r="AO2437">
        <v>0</v>
      </c>
      <c r="AP2437">
        <v>1</v>
      </c>
      <c r="AQ2437">
        <v>1</v>
      </c>
      <c r="AR2437">
        <v>0</v>
      </c>
      <c r="AS2437" t="s">
        <v>14</v>
      </c>
      <c r="AT2437">
        <v>7.5800000000000001</v>
      </c>
      <c r="AU2437" t="s">
        <v>1176</v>
      </c>
      <c r="AV2437">
        <v>0</v>
      </c>
      <c r="AW2437">
        <v>2</v>
      </c>
      <c r="AX2437">
        <v>419118693</v>
      </c>
      <c r="AY2437">
        <v>1</v>
      </c>
      <c r="AZ2437">
        <v>0</v>
      </c>
      <c r="BA2437">
        <v>2437</v>
      </c>
      <c r="BB2437">
        <v>1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360.5806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1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CV2437">
        <v>0</v>
      </c>
      <c r="CW2437">
        <v>0</v>
      </c>
      <c r="CX2437">
        <f>ROUND(Y2437*Source!I907,7)</f>
        <v>0</v>
      </c>
      <c r="CY2437">
        <f t="shared" si="4025"/>
        <v>55.18</v>
      </c>
      <c r="CZ2437">
        <f t="shared" si="4026"/>
        <v>47.57</v>
      </c>
      <c r="DA2437">
        <f t="shared" si="4027"/>
        <v>1.1599999999999999</v>
      </c>
      <c r="DB2437">
        <f t="shared" si="4028"/>
        <v>0</v>
      </c>
      <c r="DC2437">
        <f t="shared" si="4029"/>
        <v>0</v>
      </c>
      <c r="DD2437" t="s">
        <v>14</v>
      </c>
      <c r="DE2437" t="s">
        <v>14</v>
      </c>
      <c r="DF2437">
        <f t="shared" si="4035"/>
        <v>0</v>
      </c>
      <c r="DG2437">
        <f t="shared" si="4023"/>
        <v>0</v>
      </c>
      <c r="DH2437">
        <f t="shared" si="4033"/>
        <v>0</v>
      </c>
      <c r="DI2437">
        <f t="shared" si="4034"/>
        <v>0</v>
      </c>
      <c r="DJ2437">
        <f t="shared" si="4031"/>
        <v>0</v>
      </c>
      <c r="DK2437">
        <v>0</v>
      </c>
      <c r="DL2437" t="s">
        <v>14</v>
      </c>
      <c r="DM2437">
        <v>0</v>
      </c>
      <c r="DN2437" t="s">
        <v>14</v>
      </c>
      <c r="DO2437">
        <v>0</v>
      </c>
    </row>
    <row r="2438">
      <c r="A2438">
        <f>ROW(Source!A907)</f>
        <v>907</v>
      </c>
      <c r="B2438">
        <v>419115877</v>
      </c>
      <c r="C2438">
        <v>412996640</v>
      </c>
      <c r="D2438">
        <v>417184002</v>
      </c>
      <c r="E2438">
        <v>1</v>
      </c>
      <c r="F2438">
        <v>1</v>
      </c>
      <c r="G2438">
        <v>1</v>
      </c>
      <c r="H2438">
        <v>3</v>
      </c>
      <c r="I2438" t="s">
        <v>1027</v>
      </c>
      <c r="J2438" t="s">
        <v>1949</v>
      </c>
      <c r="K2438" t="s">
        <v>1028</v>
      </c>
      <c r="L2438">
        <v>1346</v>
      </c>
      <c r="N2438">
        <v>1009</v>
      </c>
      <c r="O2438" t="s">
        <v>151</v>
      </c>
      <c r="P2438" t="s">
        <v>151</v>
      </c>
      <c r="Q2438">
        <v>1</v>
      </c>
      <c r="W2438">
        <v>0</v>
      </c>
      <c r="X2438">
        <v>-1674701212</v>
      </c>
      <c r="Y2438">
        <f t="shared" si="4024"/>
        <v>0</v>
      </c>
      <c r="AA2438">
        <v>74.989999999999995</v>
      </c>
      <c r="AB2438">
        <v>0</v>
      </c>
      <c r="AC2438">
        <v>0</v>
      </c>
      <c r="AD2438">
        <v>0</v>
      </c>
      <c r="AE2438">
        <v>43.600000000000001</v>
      </c>
      <c r="AF2438">
        <v>0</v>
      </c>
      <c r="AG2438">
        <v>0</v>
      </c>
      <c r="AH2438">
        <v>0</v>
      </c>
      <c r="AI2438">
        <v>1.72</v>
      </c>
      <c r="AJ2438">
        <v>1</v>
      </c>
      <c r="AK2438">
        <v>1</v>
      </c>
      <c r="AL2438">
        <v>1</v>
      </c>
      <c r="AM2438">
        <v>2</v>
      </c>
      <c r="AN2438">
        <v>0</v>
      </c>
      <c r="AO2438">
        <v>0</v>
      </c>
      <c r="AP2438">
        <v>1</v>
      </c>
      <c r="AQ2438">
        <v>1</v>
      </c>
      <c r="AR2438">
        <v>0</v>
      </c>
      <c r="AS2438" t="s">
        <v>14</v>
      </c>
      <c r="AT2438">
        <v>130</v>
      </c>
      <c r="AU2438" t="s">
        <v>1176</v>
      </c>
      <c r="AV2438">
        <v>0</v>
      </c>
      <c r="AW2438">
        <v>2</v>
      </c>
      <c r="AX2438">
        <v>419118694</v>
      </c>
      <c r="AY2438">
        <v>1</v>
      </c>
      <c r="AZ2438">
        <v>0</v>
      </c>
      <c r="BA2438">
        <v>2438</v>
      </c>
      <c r="BB2438">
        <v>1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5668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1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CV2438">
        <v>0</v>
      </c>
      <c r="CW2438">
        <v>0</v>
      </c>
      <c r="CX2438">
        <f>ROUND(Y2438*Source!I907,7)</f>
        <v>0</v>
      </c>
      <c r="CY2438">
        <f t="shared" si="4025"/>
        <v>74.989999999999995</v>
      </c>
      <c r="CZ2438">
        <f t="shared" si="4026"/>
        <v>43.600000000000001</v>
      </c>
      <c r="DA2438">
        <f t="shared" si="4027"/>
        <v>1.72</v>
      </c>
      <c r="DB2438">
        <f t="shared" si="4028"/>
        <v>0</v>
      </c>
      <c r="DC2438">
        <f t="shared" si="4029"/>
        <v>0</v>
      </c>
      <c r="DD2438" t="s">
        <v>14</v>
      </c>
      <c r="DE2438" t="s">
        <v>14</v>
      </c>
      <c r="DF2438">
        <f t="shared" si="4035"/>
        <v>0</v>
      </c>
      <c r="DG2438">
        <f t="shared" si="4023"/>
        <v>0</v>
      </c>
      <c r="DH2438">
        <f t="shared" si="4033"/>
        <v>0</v>
      </c>
      <c r="DI2438">
        <f t="shared" si="4034"/>
        <v>0</v>
      </c>
      <c r="DJ2438">
        <f t="shared" si="4031"/>
        <v>0</v>
      </c>
      <c r="DK2438">
        <v>0</v>
      </c>
      <c r="DL2438" t="s">
        <v>14</v>
      </c>
      <c r="DM2438">
        <v>0</v>
      </c>
      <c r="DN2438" t="s">
        <v>14</v>
      </c>
      <c r="DO2438">
        <v>0</v>
      </c>
    </row>
    <row r="2439">
      <c r="A2439">
        <f>ROW(Source!A908)</f>
        <v>908</v>
      </c>
      <c r="B2439">
        <v>419115877</v>
      </c>
      <c r="C2439">
        <v>412996681</v>
      </c>
      <c r="D2439">
        <v>417090698</v>
      </c>
      <c r="E2439">
        <v>117</v>
      </c>
      <c r="F2439">
        <v>1</v>
      </c>
      <c r="G2439">
        <v>1</v>
      </c>
      <c r="H2439">
        <v>1</v>
      </c>
      <c r="I2439" t="s">
        <v>733</v>
      </c>
      <c r="J2439" t="s">
        <v>14</v>
      </c>
      <c r="K2439" t="s">
        <v>734</v>
      </c>
      <c r="L2439">
        <v>1191</v>
      </c>
      <c r="N2439">
        <v>1013</v>
      </c>
      <c r="O2439" t="s">
        <v>48</v>
      </c>
      <c r="P2439" t="s">
        <v>48</v>
      </c>
      <c r="Q2439">
        <v>1</v>
      </c>
      <c r="W2439">
        <v>0</v>
      </c>
      <c r="X2439">
        <v>1014935341</v>
      </c>
      <c r="Y2439">
        <f t="shared" ref="Y2439:Y2447" si="4036">AT2439</f>
        <v>302</v>
      </c>
      <c r="AA2439">
        <v>0</v>
      </c>
      <c r="AB2439">
        <v>0</v>
      </c>
      <c r="AC2439">
        <v>0</v>
      </c>
      <c r="AD2439">
        <v>475.25</v>
      </c>
      <c r="AE2439">
        <v>0</v>
      </c>
      <c r="AF2439">
        <v>0</v>
      </c>
      <c r="AG2439">
        <v>0</v>
      </c>
      <c r="AH2439">
        <v>475.25</v>
      </c>
      <c r="AI2439">
        <v>1</v>
      </c>
      <c r="AJ2439">
        <v>1</v>
      </c>
      <c r="AK2439">
        <v>1</v>
      </c>
      <c r="AL2439">
        <v>1</v>
      </c>
      <c r="AM2439">
        <v>-2</v>
      </c>
      <c r="AN2439">
        <v>0</v>
      </c>
      <c r="AO2439">
        <v>0</v>
      </c>
      <c r="AP2439">
        <v>1</v>
      </c>
      <c r="AQ2439">
        <v>1</v>
      </c>
      <c r="AR2439">
        <v>0</v>
      </c>
      <c r="AS2439" t="s">
        <v>14</v>
      </c>
      <c r="AT2439">
        <v>302</v>
      </c>
      <c r="AU2439" t="s">
        <v>14</v>
      </c>
      <c r="AV2439">
        <v>1</v>
      </c>
      <c r="AW2439">
        <v>2</v>
      </c>
      <c r="AX2439">
        <v>419118695</v>
      </c>
      <c r="AY2439">
        <v>1</v>
      </c>
      <c r="AZ2439">
        <v>0</v>
      </c>
      <c r="BA2439">
        <v>2439</v>
      </c>
      <c r="BB2439">
        <v>1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143525.5</v>
      </c>
      <c r="BN2439">
        <v>302</v>
      </c>
      <c r="BO2439">
        <v>0</v>
      </c>
      <c r="BP2439">
        <v>1</v>
      </c>
      <c r="BQ2439">
        <v>0</v>
      </c>
      <c r="BR2439">
        <v>0</v>
      </c>
      <c r="BS2439">
        <v>0</v>
      </c>
      <c r="BT2439">
        <v>143525.5</v>
      </c>
      <c r="BU2439">
        <v>302</v>
      </c>
      <c r="BV2439">
        <v>0</v>
      </c>
      <c r="BW2439">
        <v>1</v>
      </c>
      <c r="CU2439">
        <f>ROUND(AT2439*Source!I908*AH2439*AL2439,2)</f>
        <v>143.53</v>
      </c>
      <c r="CV2439">
        <f>ROUND(Y2439*Source!I908,7)</f>
        <v>0.30199999999999999</v>
      </c>
      <c r="CW2439">
        <v>0</v>
      </c>
      <c r="CX2439">
        <f>ROUND(Y2439*Source!I908,7)</f>
        <v>0.30199999999999999</v>
      </c>
      <c r="CY2439">
        <f t="shared" ref="CY2439:CY2440" si="4037">AD2439</f>
        <v>475.25</v>
      </c>
      <c r="CZ2439">
        <f t="shared" ref="CZ2439:CZ2440" si="4038">AH2439</f>
        <v>475.25</v>
      </c>
      <c r="DA2439">
        <f t="shared" ref="DA2439:DA2440" si="4039">AL2439</f>
        <v>1</v>
      </c>
      <c r="DB2439">
        <f t="shared" ref="DB2439:DB2447" si="4040">ROUND(ROUND(AT2439*CZ2439,2),6)</f>
        <v>143525.5</v>
      </c>
      <c r="DC2439">
        <f t="shared" ref="DC2439:DC2447" si="4041">ROUND(ROUND(AT2439*AG2439,2),6)</f>
        <v>0</v>
      </c>
      <c r="DD2439" t="s">
        <v>14</v>
      </c>
      <c r="DE2439" t="s">
        <v>14</v>
      </c>
      <c r="DF2439">
        <f t="shared" ref="DF2439:DF2447" si="4042">ROUND(ROUND(AE2439,2)*CX2439,2)</f>
        <v>0</v>
      </c>
      <c r="DG2439">
        <f t="shared" si="4023"/>
        <v>0</v>
      </c>
      <c r="DH2439">
        <f t="shared" si="4033"/>
        <v>0</v>
      </c>
      <c r="DI2439">
        <f t="shared" si="4034"/>
        <v>143.53</v>
      </c>
      <c r="DJ2439">
        <f t="shared" ref="DJ2439:DJ2440" si="4043">DI2439</f>
        <v>143.53</v>
      </c>
      <c r="DK2439">
        <v>1</v>
      </c>
      <c r="DL2439" t="s">
        <v>14</v>
      </c>
      <c r="DM2439">
        <v>0</v>
      </c>
      <c r="DN2439" t="s">
        <v>14</v>
      </c>
      <c r="DO2439">
        <v>0</v>
      </c>
    </row>
    <row r="2440">
      <c r="A2440">
        <f>ROW(Source!A908)</f>
        <v>908</v>
      </c>
      <c r="B2440">
        <v>419115877</v>
      </c>
      <c r="C2440">
        <v>412996681</v>
      </c>
      <c r="D2440">
        <v>417090896</v>
      </c>
      <c r="E2440">
        <v>117</v>
      </c>
      <c r="F2440">
        <v>1</v>
      </c>
      <c r="G2440">
        <v>1</v>
      </c>
      <c r="H2440">
        <v>1</v>
      </c>
      <c r="I2440" t="s">
        <v>1844</v>
      </c>
      <c r="J2440" t="s">
        <v>14</v>
      </c>
      <c r="K2440" t="s">
        <v>1845</v>
      </c>
      <c r="L2440">
        <v>1191</v>
      </c>
      <c r="N2440">
        <v>1013</v>
      </c>
      <c r="O2440" t="s">
        <v>48</v>
      </c>
      <c r="P2440" t="s">
        <v>48</v>
      </c>
      <c r="Q2440">
        <v>1</v>
      </c>
      <c r="W2440">
        <v>0</v>
      </c>
      <c r="X2440">
        <v>-1417349443</v>
      </c>
      <c r="Y2440">
        <f t="shared" si="4036"/>
        <v>48.229999999999997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1</v>
      </c>
      <c r="AJ2440">
        <v>1</v>
      </c>
      <c r="AK2440">
        <v>1</v>
      </c>
      <c r="AL2440">
        <v>1</v>
      </c>
      <c r="AM2440">
        <v>-2</v>
      </c>
      <c r="AN2440">
        <v>0</v>
      </c>
      <c r="AO2440">
        <v>0</v>
      </c>
      <c r="AP2440">
        <v>1</v>
      </c>
      <c r="AQ2440">
        <v>1</v>
      </c>
      <c r="AR2440">
        <v>0</v>
      </c>
      <c r="AS2440" t="s">
        <v>14</v>
      </c>
      <c r="AT2440">
        <v>48.229999999999997</v>
      </c>
      <c r="AU2440" t="s">
        <v>14</v>
      </c>
      <c r="AV2440">
        <v>2</v>
      </c>
      <c r="AW2440">
        <v>2</v>
      </c>
      <c r="AX2440">
        <v>419118696</v>
      </c>
      <c r="AY2440">
        <v>1</v>
      </c>
      <c r="AZ2440">
        <v>0</v>
      </c>
      <c r="BA2440">
        <v>2440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CV2440">
        <v>0</v>
      </c>
      <c r="CW2440">
        <v>0</v>
      </c>
      <c r="CX2440">
        <f>ROUND(Y2440*Source!I908,7)</f>
        <v>0.048229999999999995</v>
      </c>
      <c r="CY2440">
        <f t="shared" si="4037"/>
        <v>0</v>
      </c>
      <c r="CZ2440">
        <f t="shared" si="4038"/>
        <v>0</v>
      </c>
      <c r="DA2440">
        <f t="shared" si="4039"/>
        <v>1</v>
      </c>
      <c r="DB2440">
        <f t="shared" si="4040"/>
        <v>0</v>
      </c>
      <c r="DC2440">
        <f t="shared" si="4041"/>
        <v>0</v>
      </c>
      <c r="DD2440" t="s">
        <v>14</v>
      </c>
      <c r="DE2440" t="s">
        <v>14</v>
      </c>
      <c r="DF2440">
        <f t="shared" si="4042"/>
        <v>0</v>
      </c>
      <c r="DG2440">
        <f t="shared" si="4023"/>
        <v>0</v>
      </c>
      <c r="DH2440">
        <f t="shared" si="4033"/>
        <v>0</v>
      </c>
      <c r="DI2440">
        <f t="shared" si="4034"/>
        <v>0</v>
      </c>
      <c r="DJ2440">
        <f t="shared" si="4043"/>
        <v>0</v>
      </c>
      <c r="DK2440">
        <v>0</v>
      </c>
      <c r="DL2440" t="s">
        <v>14</v>
      </c>
      <c r="DM2440">
        <v>0</v>
      </c>
      <c r="DN2440" t="s">
        <v>14</v>
      </c>
      <c r="DO2440">
        <v>0</v>
      </c>
    </row>
    <row r="2441">
      <c r="A2441">
        <f>ROW(Source!A908)</f>
        <v>908</v>
      </c>
      <c r="B2441">
        <v>419115877</v>
      </c>
      <c r="C2441">
        <v>412996681</v>
      </c>
      <c r="D2441">
        <v>417097392</v>
      </c>
      <c r="E2441">
        <v>1</v>
      </c>
      <c r="F2441">
        <v>1</v>
      </c>
      <c r="G2441">
        <v>1</v>
      </c>
      <c r="H2441">
        <v>2</v>
      </c>
      <c r="I2441" t="s">
        <v>872</v>
      </c>
      <c r="J2441" t="s">
        <v>1927</v>
      </c>
      <c r="K2441" t="s">
        <v>873</v>
      </c>
      <c r="L2441">
        <v>1368</v>
      </c>
      <c r="N2441">
        <v>1011</v>
      </c>
      <c r="O2441" t="s">
        <v>55</v>
      </c>
      <c r="P2441" t="s">
        <v>55</v>
      </c>
      <c r="Q2441">
        <v>1</v>
      </c>
      <c r="W2441">
        <v>0</v>
      </c>
      <c r="X2441">
        <v>639918019</v>
      </c>
      <c r="Y2441">
        <f t="shared" si="4036"/>
        <v>1.1399999999999999</v>
      </c>
      <c r="AA2441">
        <v>0</v>
      </c>
      <c r="AB2441">
        <v>1626.29</v>
      </c>
      <c r="AC2441">
        <v>724.95000000000005</v>
      </c>
      <c r="AD2441">
        <v>0</v>
      </c>
      <c r="AE2441">
        <v>0</v>
      </c>
      <c r="AF2441">
        <v>1626.29</v>
      </c>
      <c r="AG2441">
        <v>724.95000000000005</v>
      </c>
      <c r="AH2441">
        <v>0</v>
      </c>
      <c r="AI2441">
        <v>1</v>
      </c>
      <c r="AJ2441">
        <v>1</v>
      </c>
      <c r="AK2441">
        <v>1</v>
      </c>
      <c r="AL2441">
        <v>1</v>
      </c>
      <c r="AM2441">
        <v>-2</v>
      </c>
      <c r="AN2441">
        <v>0</v>
      </c>
      <c r="AO2441">
        <v>0</v>
      </c>
      <c r="AP2441">
        <v>1</v>
      </c>
      <c r="AQ2441">
        <v>1</v>
      </c>
      <c r="AR2441">
        <v>0</v>
      </c>
      <c r="AS2441" t="s">
        <v>14</v>
      </c>
      <c r="AT2441">
        <v>1.1399999999999999</v>
      </c>
      <c r="AU2441" t="s">
        <v>14</v>
      </c>
      <c r="AV2441">
        <v>1</v>
      </c>
      <c r="AW2441">
        <v>2</v>
      </c>
      <c r="AX2441">
        <v>419118697</v>
      </c>
      <c r="AY2441">
        <v>1</v>
      </c>
      <c r="AZ2441">
        <v>0</v>
      </c>
      <c r="BA2441">
        <v>2441</v>
      </c>
      <c r="BB2441">
        <v>1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1853.9705999999999</v>
      </c>
      <c r="BL2441">
        <v>826.44299999999998</v>
      </c>
      <c r="BM2441">
        <v>0</v>
      </c>
      <c r="BN2441">
        <v>0</v>
      </c>
      <c r="BO2441">
        <v>1.1399999999999999</v>
      </c>
      <c r="BP2441">
        <v>1</v>
      </c>
      <c r="BQ2441">
        <v>0</v>
      </c>
      <c r="BR2441">
        <v>1853.9705999999999</v>
      </c>
      <c r="BS2441">
        <v>826.44299999999998</v>
      </c>
      <c r="BT2441">
        <v>0</v>
      </c>
      <c r="BU2441">
        <v>0</v>
      </c>
      <c r="BV2441">
        <v>1.1399999999999999</v>
      </c>
      <c r="BW2441">
        <v>1</v>
      </c>
      <c r="CV2441">
        <v>0</v>
      </c>
      <c r="CW2441">
        <f>ROUND(Y2441*Source!I908*DO2441,7)</f>
        <v>0.00114</v>
      </c>
      <c r="CX2441">
        <f>ROUND(Y2441*Source!I908,7)</f>
        <v>0.00114</v>
      </c>
      <c r="CY2441">
        <f t="shared" ref="CY2441:CY2447" si="4044">AB2441</f>
        <v>1626.29</v>
      </c>
      <c r="CZ2441">
        <f t="shared" ref="CZ2441:CZ2447" si="4045">AF2441</f>
        <v>1626.29</v>
      </c>
      <c r="DA2441">
        <f t="shared" ref="DA2441:DA2447" si="4046">AJ2441</f>
        <v>1</v>
      </c>
      <c r="DB2441">
        <f t="shared" si="4040"/>
        <v>1853.97</v>
      </c>
      <c r="DC2441">
        <f t="shared" si="4041"/>
        <v>826.43999999999994</v>
      </c>
      <c r="DD2441" t="s">
        <v>14</v>
      </c>
      <c r="DE2441" t="s">
        <v>14</v>
      </c>
      <c r="DF2441">
        <f t="shared" si="4042"/>
        <v>0</v>
      </c>
      <c r="DG2441">
        <f t="shared" si="4023"/>
        <v>1.8500000000000001</v>
      </c>
      <c r="DH2441">
        <f t="shared" si="4033"/>
        <v>0.83000000000000007</v>
      </c>
      <c r="DI2441">
        <f t="shared" si="4034"/>
        <v>0</v>
      </c>
      <c r="DJ2441">
        <f t="shared" ref="DJ2441:DJ2447" si="4047">DG2441+DH2441</f>
        <v>2.6800000000000002</v>
      </c>
      <c r="DK2441">
        <v>1</v>
      </c>
      <c r="DL2441" t="s">
        <v>170</v>
      </c>
      <c r="DM2441">
        <v>6</v>
      </c>
      <c r="DN2441" t="s">
        <v>48</v>
      </c>
      <c r="DO2441">
        <v>1</v>
      </c>
    </row>
    <row r="2442">
      <c r="A2442">
        <f>ROW(Source!A908)</f>
        <v>908</v>
      </c>
      <c r="B2442">
        <v>419115877</v>
      </c>
      <c r="C2442">
        <v>412996681</v>
      </c>
      <c r="D2442">
        <v>417097549</v>
      </c>
      <c r="E2442">
        <v>1</v>
      </c>
      <c r="F2442">
        <v>1</v>
      </c>
      <c r="G2442">
        <v>1</v>
      </c>
      <c r="H2442">
        <v>2</v>
      </c>
      <c r="I2442" t="s">
        <v>792</v>
      </c>
      <c r="J2442" t="s">
        <v>1909</v>
      </c>
      <c r="K2442" t="s">
        <v>793</v>
      </c>
      <c r="L2442">
        <v>1368</v>
      </c>
      <c r="N2442">
        <v>1011</v>
      </c>
      <c r="O2442" t="s">
        <v>55</v>
      </c>
      <c r="P2442" t="s">
        <v>55</v>
      </c>
      <c r="Q2442">
        <v>1</v>
      </c>
      <c r="W2442">
        <v>0</v>
      </c>
      <c r="X2442">
        <v>-664744344</v>
      </c>
      <c r="Y2442">
        <f t="shared" si="4036"/>
        <v>2.8799999999999999</v>
      </c>
      <c r="AA2442">
        <v>0</v>
      </c>
      <c r="AB2442">
        <v>1587.8800000000001</v>
      </c>
      <c r="AC2442">
        <v>620.24000000000001</v>
      </c>
      <c r="AD2442">
        <v>0</v>
      </c>
      <c r="AE2442">
        <v>0</v>
      </c>
      <c r="AF2442">
        <v>1587.8800000000001</v>
      </c>
      <c r="AG2442">
        <v>620.24000000000001</v>
      </c>
      <c r="AH2442">
        <v>0</v>
      </c>
      <c r="AI2442">
        <v>1</v>
      </c>
      <c r="AJ2442">
        <v>1</v>
      </c>
      <c r="AK2442">
        <v>1</v>
      </c>
      <c r="AL2442">
        <v>1</v>
      </c>
      <c r="AM2442">
        <v>-2</v>
      </c>
      <c r="AN2442">
        <v>0</v>
      </c>
      <c r="AO2442">
        <v>0</v>
      </c>
      <c r="AP2442">
        <v>1</v>
      </c>
      <c r="AQ2442">
        <v>1</v>
      </c>
      <c r="AR2442">
        <v>0</v>
      </c>
      <c r="AS2442" t="s">
        <v>14</v>
      </c>
      <c r="AT2442">
        <v>2.8799999999999999</v>
      </c>
      <c r="AU2442" t="s">
        <v>14</v>
      </c>
      <c r="AV2442">
        <v>1</v>
      </c>
      <c r="AW2442">
        <v>2</v>
      </c>
      <c r="AX2442">
        <v>419118698</v>
      </c>
      <c r="AY2442">
        <v>1</v>
      </c>
      <c r="AZ2442">
        <v>0</v>
      </c>
      <c r="BA2442">
        <v>2442</v>
      </c>
      <c r="BB2442">
        <v>1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4573.0944</v>
      </c>
      <c r="BL2442">
        <v>1786.2911999999999</v>
      </c>
      <c r="BM2442">
        <v>0</v>
      </c>
      <c r="BN2442">
        <v>0</v>
      </c>
      <c r="BO2442">
        <v>2.8799999999999999</v>
      </c>
      <c r="BP2442">
        <v>1</v>
      </c>
      <c r="BQ2442">
        <v>0</v>
      </c>
      <c r="BR2442">
        <v>4573.0944</v>
      </c>
      <c r="BS2442">
        <v>1786.2911999999999</v>
      </c>
      <c r="BT2442">
        <v>0</v>
      </c>
      <c r="BU2442">
        <v>0</v>
      </c>
      <c r="BV2442">
        <v>2.8799999999999999</v>
      </c>
      <c r="BW2442">
        <v>1</v>
      </c>
      <c r="CV2442">
        <v>0</v>
      </c>
      <c r="CW2442">
        <f>ROUND(Y2442*Source!I908*DO2442,7)</f>
        <v>0.0028799999999999997</v>
      </c>
      <c r="CX2442">
        <f>ROUND(Y2442*Source!I908,7)</f>
        <v>0.0028799999999999997</v>
      </c>
      <c r="CY2442">
        <f t="shared" si="4044"/>
        <v>1587.8800000000001</v>
      </c>
      <c r="CZ2442">
        <f t="shared" si="4045"/>
        <v>1587.8800000000001</v>
      </c>
      <c r="DA2442">
        <f t="shared" si="4046"/>
        <v>1</v>
      </c>
      <c r="DB2442">
        <f t="shared" si="4040"/>
        <v>4573.0900000000001</v>
      </c>
      <c r="DC2442">
        <f t="shared" si="4041"/>
        <v>1786.29</v>
      </c>
      <c r="DD2442" t="s">
        <v>14</v>
      </c>
      <c r="DE2442" t="s">
        <v>14</v>
      </c>
      <c r="DF2442">
        <f t="shared" si="4042"/>
        <v>0</v>
      </c>
      <c r="DG2442">
        <f t="shared" si="4023"/>
        <v>4.5700000000000003</v>
      </c>
      <c r="DH2442">
        <f t="shared" si="4033"/>
        <v>1.79</v>
      </c>
      <c r="DI2442">
        <f t="shared" si="4034"/>
        <v>0</v>
      </c>
      <c r="DJ2442">
        <f t="shared" si="4047"/>
        <v>6.3600000000000003</v>
      </c>
      <c r="DK2442">
        <v>1</v>
      </c>
      <c r="DL2442" t="s">
        <v>56</v>
      </c>
      <c r="DM2442">
        <v>5</v>
      </c>
      <c r="DN2442" t="s">
        <v>48</v>
      </c>
      <c r="DO2442">
        <v>1</v>
      </c>
    </row>
    <row r="2443">
      <c r="A2443">
        <f>ROW(Source!A908)</f>
        <v>908</v>
      </c>
      <c r="B2443">
        <v>419115877</v>
      </c>
      <c r="C2443">
        <v>412996681</v>
      </c>
      <c r="D2443">
        <v>417097649</v>
      </c>
      <c r="E2443">
        <v>1</v>
      </c>
      <c r="F2443">
        <v>1</v>
      </c>
      <c r="G2443">
        <v>1</v>
      </c>
      <c r="H2443">
        <v>2</v>
      </c>
      <c r="I2443" t="s">
        <v>1000</v>
      </c>
      <c r="J2443" t="s">
        <v>1940</v>
      </c>
      <c r="K2443" t="s">
        <v>1001</v>
      </c>
      <c r="L2443">
        <v>1368</v>
      </c>
      <c r="N2443">
        <v>1011</v>
      </c>
      <c r="O2443" t="s">
        <v>55</v>
      </c>
      <c r="P2443" t="s">
        <v>55</v>
      </c>
      <c r="Q2443">
        <v>1</v>
      </c>
      <c r="W2443">
        <v>0</v>
      </c>
      <c r="X2443">
        <v>-521523170</v>
      </c>
      <c r="Y2443">
        <f t="shared" si="4036"/>
        <v>18.710000000000001</v>
      </c>
      <c r="AA2443">
        <v>0</v>
      </c>
      <c r="AB2443">
        <v>12.98</v>
      </c>
      <c r="AC2443">
        <v>0</v>
      </c>
      <c r="AD2443">
        <v>0</v>
      </c>
      <c r="AE2443">
        <v>0</v>
      </c>
      <c r="AF2443">
        <v>8.5399999999999991</v>
      </c>
      <c r="AG2443">
        <v>0</v>
      </c>
      <c r="AH2443">
        <v>0</v>
      </c>
      <c r="AI2443">
        <v>1</v>
      </c>
      <c r="AJ2443">
        <v>1.52</v>
      </c>
      <c r="AK2443">
        <v>1</v>
      </c>
      <c r="AL2443">
        <v>1</v>
      </c>
      <c r="AM2443">
        <v>2</v>
      </c>
      <c r="AN2443">
        <v>0</v>
      </c>
      <c r="AO2443">
        <v>0</v>
      </c>
      <c r="AP2443">
        <v>1</v>
      </c>
      <c r="AQ2443">
        <v>1</v>
      </c>
      <c r="AR2443">
        <v>0</v>
      </c>
      <c r="AS2443" t="s">
        <v>14</v>
      </c>
      <c r="AT2443">
        <v>18.710000000000001</v>
      </c>
      <c r="AU2443" t="s">
        <v>14</v>
      </c>
      <c r="AV2443">
        <v>1</v>
      </c>
      <c r="AW2443">
        <v>2</v>
      </c>
      <c r="AX2443">
        <v>419118699</v>
      </c>
      <c r="AY2443">
        <v>1</v>
      </c>
      <c r="AZ2443">
        <v>0</v>
      </c>
      <c r="BA2443">
        <v>2443</v>
      </c>
      <c r="BB2443">
        <v>1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159.7834</v>
      </c>
      <c r="BL2443">
        <v>0</v>
      </c>
      <c r="BM2443">
        <v>0</v>
      </c>
      <c r="BN2443">
        <v>0</v>
      </c>
      <c r="BO2443">
        <v>0</v>
      </c>
      <c r="BP2443">
        <v>1</v>
      </c>
      <c r="BQ2443">
        <v>0</v>
      </c>
      <c r="BR2443">
        <v>159.7834</v>
      </c>
      <c r="BS2443">
        <v>0</v>
      </c>
      <c r="BT2443">
        <v>0</v>
      </c>
      <c r="BU2443">
        <v>0</v>
      </c>
      <c r="BV2443">
        <v>0</v>
      </c>
      <c r="BW2443">
        <v>1</v>
      </c>
      <c r="CV2443">
        <v>0</v>
      </c>
      <c r="CW2443">
        <f>ROUND(Y2443*Source!I908*DO2443,7)</f>
        <v>0</v>
      </c>
      <c r="CX2443">
        <f>ROUND(Y2443*Source!I908,7)</f>
        <v>0.018709999999999997</v>
      </c>
      <c r="CY2443">
        <f t="shared" si="4044"/>
        <v>12.98</v>
      </c>
      <c r="CZ2443">
        <f t="shared" si="4045"/>
        <v>8.5399999999999991</v>
      </c>
      <c r="DA2443">
        <f t="shared" si="4046"/>
        <v>1.52</v>
      </c>
      <c r="DB2443">
        <f t="shared" si="4040"/>
        <v>159.78</v>
      </c>
      <c r="DC2443">
        <f t="shared" si="4041"/>
        <v>0</v>
      </c>
      <c r="DD2443" t="s">
        <v>14</v>
      </c>
      <c r="DE2443" t="s">
        <v>14</v>
      </c>
      <c r="DF2443">
        <f t="shared" si="4042"/>
        <v>0</v>
      </c>
      <c r="DG2443">
        <f t="shared" ref="DG2443:DG2444" si="4048">ROUND(ROUND(AF2443*AJ2443,2)*CX2443,2)</f>
        <v>0.23999999999999999</v>
      </c>
      <c r="DH2443">
        <f t="shared" si="4033"/>
        <v>0</v>
      </c>
      <c r="DI2443">
        <f t="shared" si="4034"/>
        <v>0</v>
      </c>
      <c r="DJ2443">
        <f t="shared" si="4047"/>
        <v>0.23999999999999999</v>
      </c>
      <c r="DK2443">
        <v>0</v>
      </c>
      <c r="DL2443" t="s">
        <v>14</v>
      </c>
      <c r="DM2443">
        <v>0</v>
      </c>
      <c r="DN2443" t="s">
        <v>14</v>
      </c>
      <c r="DO2443">
        <v>0</v>
      </c>
    </row>
    <row r="2444">
      <c r="A2444">
        <f>ROW(Source!A908)</f>
        <v>908</v>
      </c>
      <c r="B2444">
        <v>419115877</v>
      </c>
      <c r="C2444">
        <v>412996681</v>
      </c>
      <c r="D2444">
        <v>417097761</v>
      </c>
      <c r="E2444">
        <v>1</v>
      </c>
      <c r="F2444">
        <v>1</v>
      </c>
      <c r="G2444">
        <v>1</v>
      </c>
      <c r="H2444">
        <v>2</v>
      </c>
      <c r="I2444" t="s">
        <v>794</v>
      </c>
      <c r="J2444" t="s">
        <v>1910</v>
      </c>
      <c r="K2444" t="s">
        <v>795</v>
      </c>
      <c r="L2444">
        <v>1368</v>
      </c>
      <c r="N2444">
        <v>1011</v>
      </c>
      <c r="O2444" t="s">
        <v>55</v>
      </c>
      <c r="P2444" t="s">
        <v>55</v>
      </c>
      <c r="Q2444">
        <v>1</v>
      </c>
      <c r="W2444">
        <v>0</v>
      </c>
      <c r="X2444">
        <v>1291464883</v>
      </c>
      <c r="Y2444">
        <f t="shared" si="4036"/>
        <v>6.25</v>
      </c>
      <c r="AA2444">
        <v>0</v>
      </c>
      <c r="AB2444">
        <v>138.11000000000001</v>
      </c>
      <c r="AC2444">
        <v>0</v>
      </c>
      <c r="AD2444">
        <v>0</v>
      </c>
      <c r="AE2444">
        <v>0</v>
      </c>
      <c r="AF2444">
        <v>95.25</v>
      </c>
      <c r="AG2444">
        <v>0</v>
      </c>
      <c r="AH2444">
        <v>0</v>
      </c>
      <c r="AI2444">
        <v>1</v>
      </c>
      <c r="AJ2444">
        <v>1.45</v>
      </c>
      <c r="AK2444">
        <v>1</v>
      </c>
      <c r="AL2444">
        <v>1</v>
      </c>
      <c r="AM2444">
        <v>2</v>
      </c>
      <c r="AN2444">
        <v>0</v>
      </c>
      <c r="AO2444">
        <v>0</v>
      </c>
      <c r="AP2444">
        <v>1</v>
      </c>
      <c r="AQ2444">
        <v>1</v>
      </c>
      <c r="AR2444">
        <v>0</v>
      </c>
      <c r="AS2444" t="s">
        <v>14</v>
      </c>
      <c r="AT2444">
        <v>6.25</v>
      </c>
      <c r="AU2444" t="s">
        <v>14</v>
      </c>
      <c r="AV2444">
        <v>1</v>
      </c>
      <c r="AW2444">
        <v>2</v>
      </c>
      <c r="AX2444">
        <v>419118700</v>
      </c>
      <c r="AY2444">
        <v>1</v>
      </c>
      <c r="AZ2444">
        <v>0</v>
      </c>
      <c r="BA2444">
        <v>2444</v>
      </c>
      <c r="BB2444">
        <v>1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595.3125</v>
      </c>
      <c r="BL2444">
        <v>0</v>
      </c>
      <c r="BM2444">
        <v>0</v>
      </c>
      <c r="BN2444">
        <v>0</v>
      </c>
      <c r="BO2444">
        <v>0</v>
      </c>
      <c r="BP2444">
        <v>1</v>
      </c>
      <c r="BQ2444">
        <v>0</v>
      </c>
      <c r="BR2444">
        <v>595.3125</v>
      </c>
      <c r="BS2444">
        <v>0</v>
      </c>
      <c r="BT2444">
        <v>0</v>
      </c>
      <c r="BU2444">
        <v>0</v>
      </c>
      <c r="BV2444">
        <v>0</v>
      </c>
      <c r="BW2444">
        <v>1</v>
      </c>
      <c r="CV2444">
        <v>0</v>
      </c>
      <c r="CW2444">
        <f>ROUND(Y2444*Source!I908*DO2444,7)</f>
        <v>0</v>
      </c>
      <c r="CX2444">
        <f>ROUND(Y2444*Source!I908,7)</f>
        <v>0.0062499999999999995</v>
      </c>
      <c r="CY2444">
        <f t="shared" si="4044"/>
        <v>138.11000000000001</v>
      </c>
      <c r="CZ2444">
        <f t="shared" si="4045"/>
        <v>95.25</v>
      </c>
      <c r="DA2444">
        <f t="shared" si="4046"/>
        <v>1.45</v>
      </c>
      <c r="DB2444">
        <f t="shared" si="4040"/>
        <v>595.30999999999995</v>
      </c>
      <c r="DC2444">
        <f t="shared" si="4041"/>
        <v>0</v>
      </c>
      <c r="DD2444" t="s">
        <v>14</v>
      </c>
      <c r="DE2444" t="s">
        <v>14</v>
      </c>
      <c r="DF2444">
        <f t="shared" si="4042"/>
        <v>0</v>
      </c>
      <c r="DG2444">
        <f t="shared" si="4048"/>
        <v>0.85999999999999999</v>
      </c>
      <c r="DH2444">
        <f t="shared" si="4033"/>
        <v>0</v>
      </c>
      <c r="DI2444">
        <f t="shared" si="4034"/>
        <v>0</v>
      </c>
      <c r="DJ2444">
        <f t="shared" si="4047"/>
        <v>0.85999999999999999</v>
      </c>
      <c r="DK2444">
        <v>0</v>
      </c>
      <c r="DL2444" t="s">
        <v>14</v>
      </c>
      <c r="DM2444">
        <v>0</v>
      </c>
      <c r="DN2444" t="s">
        <v>14</v>
      </c>
      <c r="DO2444">
        <v>0</v>
      </c>
    </row>
    <row r="2445">
      <c r="A2445">
        <f>ROW(Source!A908)</f>
        <v>908</v>
      </c>
      <c r="B2445">
        <v>419115877</v>
      </c>
      <c r="C2445">
        <v>412996681</v>
      </c>
      <c r="D2445">
        <v>417098236</v>
      </c>
      <c r="E2445">
        <v>1</v>
      </c>
      <c r="F2445">
        <v>1</v>
      </c>
      <c r="G2445">
        <v>1</v>
      </c>
      <c r="H2445">
        <v>2</v>
      </c>
      <c r="I2445" t="s">
        <v>688</v>
      </c>
      <c r="J2445" t="s">
        <v>1897</v>
      </c>
      <c r="K2445" t="s">
        <v>689</v>
      </c>
      <c r="L2445">
        <v>1368</v>
      </c>
      <c r="N2445">
        <v>1011</v>
      </c>
      <c r="O2445" t="s">
        <v>55</v>
      </c>
      <c r="P2445" t="s">
        <v>55</v>
      </c>
      <c r="Q2445">
        <v>1</v>
      </c>
      <c r="W2445">
        <v>0</v>
      </c>
      <c r="X2445">
        <v>1946144087</v>
      </c>
      <c r="Y2445">
        <f t="shared" si="4036"/>
        <v>22.300000000000001</v>
      </c>
      <c r="AA2445">
        <v>0</v>
      </c>
      <c r="AB2445">
        <v>1446.3099999999999</v>
      </c>
      <c r="AC2445">
        <v>539.69000000000005</v>
      </c>
      <c r="AD2445">
        <v>0</v>
      </c>
      <c r="AE2445">
        <v>0</v>
      </c>
      <c r="AF2445">
        <v>1446.3099999999999</v>
      </c>
      <c r="AG2445">
        <v>539.69000000000005</v>
      </c>
      <c r="AH2445">
        <v>0</v>
      </c>
      <c r="AI2445">
        <v>1</v>
      </c>
      <c r="AJ2445">
        <v>1</v>
      </c>
      <c r="AK2445">
        <v>1</v>
      </c>
      <c r="AL2445">
        <v>1</v>
      </c>
      <c r="AM2445">
        <v>-2</v>
      </c>
      <c r="AN2445">
        <v>0</v>
      </c>
      <c r="AO2445">
        <v>0</v>
      </c>
      <c r="AP2445">
        <v>1</v>
      </c>
      <c r="AQ2445">
        <v>1</v>
      </c>
      <c r="AR2445">
        <v>0</v>
      </c>
      <c r="AS2445" t="s">
        <v>14</v>
      </c>
      <c r="AT2445">
        <v>22.300000000000001</v>
      </c>
      <c r="AU2445" t="s">
        <v>14</v>
      </c>
      <c r="AV2445">
        <v>1</v>
      </c>
      <c r="AW2445">
        <v>2</v>
      </c>
      <c r="AX2445">
        <v>419118701</v>
      </c>
      <c r="AY2445">
        <v>1</v>
      </c>
      <c r="AZ2445">
        <v>0</v>
      </c>
      <c r="BA2445">
        <v>2445</v>
      </c>
      <c r="BB2445">
        <v>1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32252.713</v>
      </c>
      <c r="BL2445">
        <v>12035.087000000001</v>
      </c>
      <c r="BM2445">
        <v>0</v>
      </c>
      <c r="BN2445">
        <v>0</v>
      </c>
      <c r="BO2445">
        <v>22.300000000000001</v>
      </c>
      <c r="BP2445">
        <v>1</v>
      </c>
      <c r="BQ2445">
        <v>0</v>
      </c>
      <c r="BR2445">
        <v>32252.713</v>
      </c>
      <c r="BS2445">
        <v>12035.087000000001</v>
      </c>
      <c r="BT2445">
        <v>0</v>
      </c>
      <c r="BU2445">
        <v>0</v>
      </c>
      <c r="BV2445">
        <v>22.300000000000001</v>
      </c>
      <c r="BW2445">
        <v>1</v>
      </c>
      <c r="CV2445">
        <v>0</v>
      </c>
      <c r="CW2445">
        <f>ROUND(Y2445*Source!I908*DO2445,7)</f>
        <v>0.0223</v>
      </c>
      <c r="CX2445">
        <f>ROUND(Y2445*Source!I908,7)</f>
        <v>0.0223</v>
      </c>
      <c r="CY2445">
        <f t="shared" si="4044"/>
        <v>1446.3099999999999</v>
      </c>
      <c r="CZ2445">
        <f t="shared" si="4045"/>
        <v>1446.3099999999999</v>
      </c>
      <c r="DA2445">
        <f t="shared" si="4046"/>
        <v>1</v>
      </c>
      <c r="DB2445">
        <f t="shared" si="4040"/>
        <v>32252.709999999999</v>
      </c>
      <c r="DC2445">
        <f t="shared" si="4041"/>
        <v>12035.09</v>
      </c>
      <c r="DD2445" t="s">
        <v>14</v>
      </c>
      <c r="DE2445" t="s">
        <v>14</v>
      </c>
      <c r="DF2445">
        <f t="shared" si="4042"/>
        <v>0</v>
      </c>
      <c r="DG2445">
        <f t="shared" ref="DG2445:DG2460" si="4049">ROUND(ROUND(AF2445,2)*CX2445,2)</f>
        <v>32.25</v>
      </c>
      <c r="DH2445">
        <f t="shared" si="4033"/>
        <v>12.040000000000001</v>
      </c>
      <c r="DI2445">
        <f t="shared" si="4034"/>
        <v>0</v>
      </c>
      <c r="DJ2445">
        <f t="shared" si="4047"/>
        <v>44.289999999999999</v>
      </c>
      <c r="DK2445">
        <v>1</v>
      </c>
      <c r="DL2445" t="s">
        <v>690</v>
      </c>
      <c r="DM2445">
        <v>4</v>
      </c>
      <c r="DN2445" t="s">
        <v>48</v>
      </c>
      <c r="DO2445">
        <v>1</v>
      </c>
    </row>
    <row r="2446">
      <c r="A2446">
        <f>ROW(Source!A908)</f>
        <v>908</v>
      </c>
      <c r="B2446">
        <v>419115877</v>
      </c>
      <c r="C2446">
        <v>412996681</v>
      </c>
      <c r="D2446">
        <v>417098287</v>
      </c>
      <c r="E2446">
        <v>1</v>
      </c>
      <c r="F2446">
        <v>1</v>
      </c>
      <c r="G2446">
        <v>1</v>
      </c>
      <c r="H2446">
        <v>2</v>
      </c>
      <c r="I2446" t="s">
        <v>704</v>
      </c>
      <c r="J2446" t="s">
        <v>1901</v>
      </c>
      <c r="K2446" t="s">
        <v>705</v>
      </c>
      <c r="L2446">
        <v>1368</v>
      </c>
      <c r="N2446">
        <v>1011</v>
      </c>
      <c r="O2446" t="s">
        <v>55</v>
      </c>
      <c r="P2446" t="s">
        <v>55</v>
      </c>
      <c r="Q2446">
        <v>1</v>
      </c>
      <c r="W2446">
        <v>0</v>
      </c>
      <c r="X2446">
        <v>-849950259</v>
      </c>
      <c r="Y2446">
        <f t="shared" si="4036"/>
        <v>3.2000000000000002</v>
      </c>
      <c r="AA2446">
        <v>0</v>
      </c>
      <c r="AB2446">
        <v>641.70000000000005</v>
      </c>
      <c r="AC2446">
        <v>539.69000000000005</v>
      </c>
      <c r="AD2446">
        <v>0</v>
      </c>
      <c r="AE2446">
        <v>0</v>
      </c>
      <c r="AF2446">
        <v>641.70000000000005</v>
      </c>
      <c r="AG2446">
        <v>539.69000000000005</v>
      </c>
      <c r="AH2446">
        <v>0</v>
      </c>
      <c r="AI2446">
        <v>1</v>
      </c>
      <c r="AJ2446">
        <v>1</v>
      </c>
      <c r="AK2446">
        <v>1</v>
      </c>
      <c r="AL2446">
        <v>1</v>
      </c>
      <c r="AM2446">
        <v>-2</v>
      </c>
      <c r="AN2446">
        <v>0</v>
      </c>
      <c r="AO2446">
        <v>0</v>
      </c>
      <c r="AP2446">
        <v>1</v>
      </c>
      <c r="AQ2446">
        <v>1</v>
      </c>
      <c r="AR2446">
        <v>0</v>
      </c>
      <c r="AS2446" t="s">
        <v>14</v>
      </c>
      <c r="AT2446">
        <v>3.2000000000000002</v>
      </c>
      <c r="AU2446" t="s">
        <v>14</v>
      </c>
      <c r="AV2446">
        <v>1</v>
      </c>
      <c r="AW2446">
        <v>2</v>
      </c>
      <c r="AX2446">
        <v>419118702</v>
      </c>
      <c r="AY2446">
        <v>1</v>
      </c>
      <c r="AZ2446">
        <v>0</v>
      </c>
      <c r="BA2446">
        <v>2446</v>
      </c>
      <c r="BB2446">
        <v>1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2053.4400000000001</v>
      </c>
      <c r="BL2446">
        <v>1727.0080000000003</v>
      </c>
      <c r="BM2446">
        <v>0</v>
      </c>
      <c r="BN2446">
        <v>0</v>
      </c>
      <c r="BO2446">
        <v>3.2000000000000002</v>
      </c>
      <c r="BP2446">
        <v>1</v>
      </c>
      <c r="BQ2446">
        <v>0</v>
      </c>
      <c r="BR2446">
        <v>2053.4400000000001</v>
      </c>
      <c r="BS2446">
        <v>1727.0080000000003</v>
      </c>
      <c r="BT2446">
        <v>0</v>
      </c>
      <c r="BU2446">
        <v>0</v>
      </c>
      <c r="BV2446">
        <v>3.2000000000000002</v>
      </c>
      <c r="BW2446">
        <v>1</v>
      </c>
      <c r="CV2446">
        <v>0</v>
      </c>
      <c r="CW2446">
        <f>ROUND(Y2446*Source!I908*DO2446,7)</f>
        <v>0.0031999999999999997</v>
      </c>
      <c r="CX2446">
        <f>ROUND(Y2446*Source!I908,7)</f>
        <v>0.0031999999999999997</v>
      </c>
      <c r="CY2446">
        <f t="shared" si="4044"/>
        <v>641.70000000000005</v>
      </c>
      <c r="CZ2446">
        <f t="shared" si="4045"/>
        <v>641.70000000000005</v>
      </c>
      <c r="DA2446">
        <f t="shared" si="4046"/>
        <v>1</v>
      </c>
      <c r="DB2446">
        <f t="shared" si="4040"/>
        <v>2053.4400000000001</v>
      </c>
      <c r="DC2446">
        <f t="shared" si="4041"/>
        <v>1727.01</v>
      </c>
      <c r="DD2446" t="s">
        <v>14</v>
      </c>
      <c r="DE2446" t="s">
        <v>14</v>
      </c>
      <c r="DF2446">
        <f t="shared" si="4042"/>
        <v>0</v>
      </c>
      <c r="DG2446">
        <f t="shared" si="4049"/>
        <v>2.0499999999999998</v>
      </c>
      <c r="DH2446">
        <f t="shared" si="4033"/>
        <v>1.73</v>
      </c>
      <c r="DI2446">
        <f t="shared" si="4034"/>
        <v>0</v>
      </c>
      <c r="DJ2446">
        <f t="shared" si="4047"/>
        <v>3.7799999999999998</v>
      </c>
      <c r="DK2446">
        <v>1</v>
      </c>
      <c r="DL2446" t="s">
        <v>690</v>
      </c>
      <c r="DM2446">
        <v>4</v>
      </c>
      <c r="DN2446" t="s">
        <v>48</v>
      </c>
      <c r="DO2446">
        <v>1</v>
      </c>
    </row>
    <row r="2447">
      <c r="A2447">
        <f>ROW(Source!A908)</f>
        <v>908</v>
      </c>
      <c r="B2447">
        <v>419115877</v>
      </c>
      <c r="C2447">
        <v>412996681</v>
      </c>
      <c r="D2447">
        <v>417098378</v>
      </c>
      <c r="E2447">
        <v>1</v>
      </c>
      <c r="F2447">
        <v>1</v>
      </c>
      <c r="G2447">
        <v>1</v>
      </c>
      <c r="H2447">
        <v>2</v>
      </c>
      <c r="I2447" t="s">
        <v>1002</v>
      </c>
      <c r="J2447" t="s">
        <v>1941</v>
      </c>
      <c r="K2447" t="s">
        <v>1003</v>
      </c>
      <c r="L2447">
        <v>1368</v>
      </c>
      <c r="N2447">
        <v>1011</v>
      </c>
      <c r="O2447" t="s">
        <v>55</v>
      </c>
      <c r="P2447" t="s">
        <v>55</v>
      </c>
      <c r="Q2447">
        <v>1</v>
      </c>
      <c r="W2447">
        <v>0</v>
      </c>
      <c r="X2447">
        <v>-1491482708</v>
      </c>
      <c r="Y2447">
        <f t="shared" si="4036"/>
        <v>18.710000000000001</v>
      </c>
      <c r="AA2447">
        <v>0</v>
      </c>
      <c r="AB2447">
        <v>83.010000000000005</v>
      </c>
      <c r="AC2447">
        <v>539.69000000000005</v>
      </c>
      <c r="AD2447">
        <v>0</v>
      </c>
      <c r="AE2447">
        <v>0</v>
      </c>
      <c r="AF2447">
        <v>83.010000000000005</v>
      </c>
      <c r="AG2447">
        <v>539.69000000000005</v>
      </c>
      <c r="AH2447">
        <v>0</v>
      </c>
      <c r="AI2447">
        <v>1</v>
      </c>
      <c r="AJ2447">
        <v>1</v>
      </c>
      <c r="AK2447">
        <v>1</v>
      </c>
      <c r="AL2447">
        <v>1</v>
      </c>
      <c r="AM2447">
        <v>-2</v>
      </c>
      <c r="AN2447">
        <v>0</v>
      </c>
      <c r="AO2447">
        <v>0</v>
      </c>
      <c r="AP2447">
        <v>1</v>
      </c>
      <c r="AQ2447">
        <v>1</v>
      </c>
      <c r="AR2447">
        <v>0</v>
      </c>
      <c r="AS2447" t="s">
        <v>14</v>
      </c>
      <c r="AT2447">
        <v>18.710000000000001</v>
      </c>
      <c r="AU2447" t="s">
        <v>14</v>
      </c>
      <c r="AV2447">
        <v>1</v>
      </c>
      <c r="AW2447">
        <v>2</v>
      </c>
      <c r="AX2447">
        <v>419118703</v>
      </c>
      <c r="AY2447">
        <v>1</v>
      </c>
      <c r="AZ2447">
        <v>0</v>
      </c>
      <c r="BA2447">
        <v>2447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1553.1171000000002</v>
      </c>
      <c r="BL2447">
        <v>10097.599900000001</v>
      </c>
      <c r="BM2447">
        <v>0</v>
      </c>
      <c r="BN2447">
        <v>0</v>
      </c>
      <c r="BO2447">
        <v>18.710000000000001</v>
      </c>
      <c r="BP2447">
        <v>1</v>
      </c>
      <c r="BQ2447">
        <v>0</v>
      </c>
      <c r="BR2447">
        <v>1553.1171000000002</v>
      </c>
      <c r="BS2447">
        <v>10097.599900000001</v>
      </c>
      <c r="BT2447">
        <v>0</v>
      </c>
      <c r="BU2447">
        <v>0</v>
      </c>
      <c r="BV2447">
        <v>18.710000000000001</v>
      </c>
      <c r="BW2447">
        <v>1</v>
      </c>
      <c r="CV2447">
        <v>0</v>
      </c>
      <c r="CW2447">
        <f>ROUND(Y2447*Source!I908*DO2447,7)</f>
        <v>0.018709999999999997</v>
      </c>
      <c r="CX2447">
        <f>ROUND(Y2447*Source!I908,7)</f>
        <v>0.018709999999999997</v>
      </c>
      <c r="CY2447">
        <f t="shared" si="4044"/>
        <v>83.010000000000005</v>
      </c>
      <c r="CZ2447">
        <f t="shared" si="4045"/>
        <v>83.010000000000005</v>
      </c>
      <c r="DA2447">
        <f t="shared" si="4046"/>
        <v>1</v>
      </c>
      <c r="DB2447">
        <f t="shared" si="4040"/>
        <v>1553.1199999999999</v>
      </c>
      <c r="DC2447">
        <f t="shared" si="4041"/>
        <v>10097.6</v>
      </c>
      <c r="DD2447" t="s">
        <v>14</v>
      </c>
      <c r="DE2447" t="s">
        <v>14</v>
      </c>
      <c r="DF2447">
        <f t="shared" si="4042"/>
        <v>0</v>
      </c>
      <c r="DG2447">
        <f t="shared" si="4049"/>
        <v>1.55</v>
      </c>
      <c r="DH2447">
        <f t="shared" si="4033"/>
        <v>10.1</v>
      </c>
      <c r="DI2447">
        <f t="shared" si="4034"/>
        <v>0</v>
      </c>
      <c r="DJ2447">
        <f t="shared" si="4047"/>
        <v>11.65</v>
      </c>
      <c r="DK2447">
        <v>1</v>
      </c>
      <c r="DL2447" t="s">
        <v>690</v>
      </c>
      <c r="DM2447">
        <v>4</v>
      </c>
      <c r="DN2447" t="s">
        <v>48</v>
      </c>
      <c r="DO2447">
        <v>1</v>
      </c>
    </row>
    <row r="2448">
      <c r="A2448">
        <f>ROW(Source!A908)</f>
        <v>908</v>
      </c>
      <c r="B2448">
        <v>419115877</v>
      </c>
      <c r="C2448">
        <v>412996681</v>
      </c>
      <c r="D2448">
        <v>417162923</v>
      </c>
      <c r="E2448">
        <v>1</v>
      </c>
      <c r="F2448">
        <v>1</v>
      </c>
      <c r="G2448">
        <v>1</v>
      </c>
      <c r="H2448">
        <v>3</v>
      </c>
      <c r="I2448" t="s">
        <v>802</v>
      </c>
      <c r="J2448" t="s">
        <v>1914</v>
      </c>
      <c r="K2448" t="s">
        <v>803</v>
      </c>
      <c r="L2448">
        <v>1348</v>
      </c>
      <c r="N2448">
        <v>1009</v>
      </c>
      <c r="O2448" t="s">
        <v>148</v>
      </c>
      <c r="P2448" t="s">
        <v>148</v>
      </c>
      <c r="Q2448">
        <v>1000</v>
      </c>
      <c r="W2448">
        <v>0</v>
      </c>
      <c r="X2448">
        <v>475011583</v>
      </c>
      <c r="Y2448">
        <f t="shared" ref="Y2448:Y2458" si="4050">(AT2448*ROUND(0,7))</f>
        <v>0</v>
      </c>
      <c r="AA2448">
        <v>25164.02</v>
      </c>
      <c r="AB2448">
        <v>0</v>
      </c>
      <c r="AC2448">
        <v>0</v>
      </c>
      <c r="AD2448">
        <v>0</v>
      </c>
      <c r="AE2448">
        <v>22876.380000000001</v>
      </c>
      <c r="AF2448">
        <v>0</v>
      </c>
      <c r="AG2448">
        <v>0</v>
      </c>
      <c r="AH2448">
        <v>0</v>
      </c>
      <c r="AI2448">
        <v>1.1000000000000001</v>
      </c>
      <c r="AJ2448">
        <v>1</v>
      </c>
      <c r="AK2448">
        <v>1</v>
      </c>
      <c r="AL2448">
        <v>1</v>
      </c>
      <c r="AM2448">
        <v>2</v>
      </c>
      <c r="AN2448">
        <v>0</v>
      </c>
      <c r="AO2448">
        <v>0</v>
      </c>
      <c r="AP2448">
        <v>1</v>
      </c>
      <c r="AQ2448">
        <v>1</v>
      </c>
      <c r="AR2448">
        <v>0</v>
      </c>
      <c r="AS2448" t="s">
        <v>14</v>
      </c>
      <c r="AT2448">
        <v>0.0070000000000000001</v>
      </c>
      <c r="AU2448" t="s">
        <v>1176</v>
      </c>
      <c r="AV2448">
        <v>0</v>
      </c>
      <c r="AW2448">
        <v>2</v>
      </c>
      <c r="AX2448">
        <v>419118704</v>
      </c>
      <c r="AY2448">
        <v>1</v>
      </c>
      <c r="AZ2448">
        <v>0</v>
      </c>
      <c r="BA2448">
        <v>2448</v>
      </c>
      <c r="BB2448">
        <v>1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160.13466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1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CV2448">
        <v>0</v>
      </c>
      <c r="CW2448">
        <v>0</v>
      </c>
      <c r="CX2448">
        <f>ROUND(Y2448*Source!I908,7)</f>
        <v>0</v>
      </c>
      <c r="CY2448">
        <f t="shared" ref="CY2448:CY2458" si="4051">AA2448</f>
        <v>25164.02</v>
      </c>
      <c r="CZ2448">
        <f t="shared" ref="CZ2448:CZ2458" si="4052">AE2448</f>
        <v>22876.380000000001</v>
      </c>
      <c r="DA2448">
        <f t="shared" ref="DA2448:DA2458" si="4053">AI2448</f>
        <v>1.1000000000000001</v>
      </c>
      <c r="DB2448">
        <f t="shared" ref="DB2448:DB2458" si="4054">ROUND((ROUND(AT2448*CZ2448,2)*ROUND(0,7)),6)</f>
        <v>0</v>
      </c>
      <c r="DC2448">
        <f t="shared" ref="DC2448:DC2458" si="4055">ROUND((ROUND(AT2448*AG2448,2)*ROUND(0,7)),6)</f>
        <v>0</v>
      </c>
      <c r="DD2448" t="s">
        <v>14</v>
      </c>
      <c r="DE2448" t="s">
        <v>14</v>
      </c>
      <c r="DF2448">
        <f t="shared" ref="DF2448:DF2450" si="4056">ROUND(ROUND(AE2448*AI2448,2)*CX2448,2)</f>
        <v>0</v>
      </c>
      <c r="DG2448">
        <f t="shared" si="4049"/>
        <v>0</v>
      </c>
      <c r="DH2448">
        <f t="shared" si="4033"/>
        <v>0</v>
      </c>
      <c r="DI2448">
        <f t="shared" si="4034"/>
        <v>0</v>
      </c>
      <c r="DJ2448">
        <f t="shared" ref="DJ2448:DJ2458" si="4057">DF2448</f>
        <v>0</v>
      </c>
      <c r="DK2448">
        <v>0</v>
      </c>
      <c r="DL2448" t="s">
        <v>14</v>
      </c>
      <c r="DM2448">
        <v>0</v>
      </c>
      <c r="DN2448" t="s">
        <v>14</v>
      </c>
      <c r="DO2448">
        <v>0</v>
      </c>
    </row>
    <row r="2449">
      <c r="A2449">
        <f>ROW(Source!A908)</f>
        <v>908</v>
      </c>
      <c r="B2449">
        <v>419115877</v>
      </c>
      <c r="C2449">
        <v>412996681</v>
      </c>
      <c r="D2449">
        <v>417165052</v>
      </c>
      <c r="E2449">
        <v>1</v>
      </c>
      <c r="F2449">
        <v>1</v>
      </c>
      <c r="G2449">
        <v>1</v>
      </c>
      <c r="H2449">
        <v>3</v>
      </c>
      <c r="I2449" t="s">
        <v>692</v>
      </c>
      <c r="J2449" t="s">
        <v>1898</v>
      </c>
      <c r="K2449" t="s">
        <v>693</v>
      </c>
      <c r="L2449">
        <v>1339</v>
      </c>
      <c r="N2449">
        <v>1007</v>
      </c>
      <c r="O2449" t="s">
        <v>694</v>
      </c>
      <c r="P2449" t="s">
        <v>694</v>
      </c>
      <c r="Q2449">
        <v>1</v>
      </c>
      <c r="W2449">
        <v>0</v>
      </c>
      <c r="X2449">
        <v>1964556667</v>
      </c>
      <c r="Y2449">
        <f t="shared" si="4050"/>
        <v>0</v>
      </c>
      <c r="AA2449">
        <v>31.780000000000001</v>
      </c>
      <c r="AB2449">
        <v>0</v>
      </c>
      <c r="AC2449">
        <v>0</v>
      </c>
      <c r="AD2449">
        <v>0</v>
      </c>
      <c r="AE2449">
        <v>35.710000000000001</v>
      </c>
      <c r="AF2449">
        <v>0</v>
      </c>
      <c r="AG2449">
        <v>0</v>
      </c>
      <c r="AH2449">
        <v>0</v>
      </c>
      <c r="AI2449">
        <v>0.89000000000000001</v>
      </c>
      <c r="AJ2449">
        <v>1</v>
      </c>
      <c r="AK2449">
        <v>1</v>
      </c>
      <c r="AL2449">
        <v>1</v>
      </c>
      <c r="AM2449">
        <v>2</v>
      </c>
      <c r="AN2449">
        <v>0</v>
      </c>
      <c r="AO2449">
        <v>0</v>
      </c>
      <c r="AP2449">
        <v>1</v>
      </c>
      <c r="AQ2449">
        <v>1</v>
      </c>
      <c r="AR2449">
        <v>0</v>
      </c>
      <c r="AS2449" t="s">
        <v>14</v>
      </c>
      <c r="AT2449">
        <v>178</v>
      </c>
      <c r="AU2449" t="s">
        <v>1176</v>
      </c>
      <c r="AV2449">
        <v>0</v>
      </c>
      <c r="AW2449">
        <v>2</v>
      </c>
      <c r="AX2449">
        <v>419118705</v>
      </c>
      <c r="AY2449">
        <v>1</v>
      </c>
      <c r="AZ2449">
        <v>0</v>
      </c>
      <c r="BA2449">
        <v>2449</v>
      </c>
      <c r="BB2449">
        <v>1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6356.3800000000001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1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CV2449">
        <v>0</v>
      </c>
      <c r="CW2449">
        <v>0</v>
      </c>
      <c r="CX2449">
        <f>ROUND(Y2449*Source!I908,7)</f>
        <v>0</v>
      </c>
      <c r="CY2449">
        <f t="shared" si="4051"/>
        <v>31.780000000000001</v>
      </c>
      <c r="CZ2449">
        <f t="shared" si="4052"/>
        <v>35.710000000000001</v>
      </c>
      <c r="DA2449">
        <f t="shared" si="4053"/>
        <v>0.89000000000000001</v>
      </c>
      <c r="DB2449">
        <f t="shared" si="4054"/>
        <v>0</v>
      </c>
      <c r="DC2449">
        <f t="shared" si="4055"/>
        <v>0</v>
      </c>
      <c r="DD2449" t="s">
        <v>14</v>
      </c>
      <c r="DE2449" t="s">
        <v>14</v>
      </c>
      <c r="DF2449">
        <f t="shared" si="4056"/>
        <v>0</v>
      </c>
      <c r="DG2449">
        <f t="shared" si="4049"/>
        <v>0</v>
      </c>
      <c r="DH2449">
        <f t="shared" si="4033"/>
        <v>0</v>
      </c>
      <c r="DI2449">
        <f t="shared" si="4034"/>
        <v>0</v>
      </c>
      <c r="DJ2449">
        <f t="shared" si="4057"/>
        <v>0</v>
      </c>
      <c r="DK2449">
        <v>0</v>
      </c>
      <c r="DL2449" t="s">
        <v>14</v>
      </c>
      <c r="DM2449">
        <v>0</v>
      </c>
      <c r="DN2449" t="s">
        <v>14</v>
      </c>
      <c r="DO2449">
        <v>0</v>
      </c>
    </row>
    <row r="2450">
      <c r="A2450">
        <f>ROW(Source!A908)</f>
        <v>908</v>
      </c>
      <c r="B2450">
        <v>419115877</v>
      </c>
      <c r="C2450">
        <v>412996681</v>
      </c>
      <c r="D2450">
        <v>417167722</v>
      </c>
      <c r="E2450">
        <v>1</v>
      </c>
      <c r="F2450">
        <v>1</v>
      </c>
      <c r="G2450">
        <v>1</v>
      </c>
      <c r="H2450">
        <v>3</v>
      </c>
      <c r="I2450" t="s">
        <v>1021</v>
      </c>
      <c r="J2450" t="s">
        <v>1946</v>
      </c>
      <c r="K2450" t="s">
        <v>1022</v>
      </c>
      <c r="L2450">
        <v>1330</v>
      </c>
      <c r="N2450">
        <v>1005</v>
      </c>
      <c r="O2450" t="s">
        <v>671</v>
      </c>
      <c r="P2450" t="s">
        <v>671</v>
      </c>
      <c r="Q2450">
        <v>10</v>
      </c>
      <c r="W2450">
        <v>0</v>
      </c>
      <c r="X2450">
        <v>-1756344661</v>
      </c>
      <c r="Y2450">
        <f t="shared" si="4050"/>
        <v>0</v>
      </c>
      <c r="AA2450">
        <v>911.74000000000001</v>
      </c>
      <c r="AB2450">
        <v>0</v>
      </c>
      <c r="AC2450">
        <v>0</v>
      </c>
      <c r="AD2450">
        <v>0</v>
      </c>
      <c r="AE2450">
        <v>592.03999999999996</v>
      </c>
      <c r="AF2450">
        <v>0</v>
      </c>
      <c r="AG2450">
        <v>0</v>
      </c>
      <c r="AH2450">
        <v>0</v>
      </c>
      <c r="AI2450">
        <v>1.54</v>
      </c>
      <c r="AJ2450">
        <v>1</v>
      </c>
      <c r="AK2450">
        <v>1</v>
      </c>
      <c r="AL2450">
        <v>1</v>
      </c>
      <c r="AM2450">
        <v>2</v>
      </c>
      <c r="AN2450">
        <v>0</v>
      </c>
      <c r="AO2450">
        <v>0</v>
      </c>
      <c r="AP2450">
        <v>1</v>
      </c>
      <c r="AQ2450">
        <v>1</v>
      </c>
      <c r="AR2450">
        <v>0</v>
      </c>
      <c r="AS2450" t="s">
        <v>14</v>
      </c>
      <c r="AT2450">
        <v>11</v>
      </c>
      <c r="AU2450" t="s">
        <v>1176</v>
      </c>
      <c r="AV2450">
        <v>0</v>
      </c>
      <c r="AW2450">
        <v>2</v>
      </c>
      <c r="AX2450">
        <v>419118706</v>
      </c>
      <c r="AY2450">
        <v>1</v>
      </c>
      <c r="AZ2450">
        <v>0</v>
      </c>
      <c r="BA2450">
        <v>2450</v>
      </c>
      <c r="BB2450">
        <v>1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6512.4399999999996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1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CV2450">
        <v>0</v>
      </c>
      <c r="CW2450">
        <v>0</v>
      </c>
      <c r="CX2450">
        <f>ROUND(Y2450*Source!I908,7)</f>
        <v>0</v>
      </c>
      <c r="CY2450">
        <f t="shared" si="4051"/>
        <v>911.74000000000001</v>
      </c>
      <c r="CZ2450">
        <f t="shared" si="4052"/>
        <v>592.03999999999996</v>
      </c>
      <c r="DA2450">
        <f t="shared" si="4053"/>
        <v>1.54</v>
      </c>
      <c r="DB2450">
        <f t="shared" si="4054"/>
        <v>0</v>
      </c>
      <c r="DC2450">
        <f t="shared" si="4055"/>
        <v>0</v>
      </c>
      <c r="DD2450" t="s">
        <v>14</v>
      </c>
      <c r="DE2450" t="s">
        <v>14</v>
      </c>
      <c r="DF2450">
        <f t="shared" si="4056"/>
        <v>0</v>
      </c>
      <c r="DG2450">
        <f t="shared" si="4049"/>
        <v>0</v>
      </c>
      <c r="DH2450">
        <f t="shared" si="4033"/>
        <v>0</v>
      </c>
      <c r="DI2450">
        <f t="shared" si="4034"/>
        <v>0</v>
      </c>
      <c r="DJ2450">
        <f t="shared" si="4057"/>
        <v>0</v>
      </c>
      <c r="DK2450">
        <v>0</v>
      </c>
      <c r="DL2450" t="s">
        <v>14</v>
      </c>
      <c r="DM2450">
        <v>0</v>
      </c>
      <c r="DN2450" t="s">
        <v>14</v>
      </c>
      <c r="DO2450">
        <v>0</v>
      </c>
    </row>
    <row r="2451">
      <c r="A2451">
        <f>ROW(Source!A908)</f>
        <v>908</v>
      </c>
      <c r="B2451">
        <v>419115877</v>
      </c>
      <c r="C2451">
        <v>412996681</v>
      </c>
      <c r="D2451">
        <v>417168141</v>
      </c>
      <c r="E2451">
        <v>1</v>
      </c>
      <c r="F2451">
        <v>1</v>
      </c>
      <c r="G2451">
        <v>1</v>
      </c>
      <c r="H2451">
        <v>3</v>
      </c>
      <c r="I2451" t="s">
        <v>804</v>
      </c>
      <c r="J2451" t="s">
        <v>1915</v>
      </c>
      <c r="K2451" t="s">
        <v>805</v>
      </c>
      <c r="L2451">
        <v>1339</v>
      </c>
      <c r="N2451">
        <v>1007</v>
      </c>
      <c r="O2451" t="s">
        <v>694</v>
      </c>
      <c r="P2451" t="s">
        <v>694</v>
      </c>
      <c r="Q2451">
        <v>1</v>
      </c>
      <c r="W2451">
        <v>0</v>
      </c>
      <c r="X2451">
        <v>85499050</v>
      </c>
      <c r="Y2451">
        <f t="shared" si="4050"/>
        <v>0</v>
      </c>
      <c r="AA2451">
        <v>908.22000000000003</v>
      </c>
      <c r="AB2451">
        <v>0</v>
      </c>
      <c r="AC2451">
        <v>0</v>
      </c>
      <c r="AD2451">
        <v>0</v>
      </c>
      <c r="AE2451">
        <v>908.22000000000003</v>
      </c>
      <c r="AF2451">
        <v>0</v>
      </c>
      <c r="AG2451">
        <v>0</v>
      </c>
      <c r="AH2451">
        <v>0</v>
      </c>
      <c r="AI2451">
        <v>1</v>
      </c>
      <c r="AJ2451">
        <v>1</v>
      </c>
      <c r="AK2451">
        <v>1</v>
      </c>
      <c r="AL2451">
        <v>1</v>
      </c>
      <c r="AM2451">
        <v>-2</v>
      </c>
      <c r="AN2451">
        <v>0</v>
      </c>
      <c r="AO2451">
        <v>0</v>
      </c>
      <c r="AP2451">
        <v>1</v>
      </c>
      <c r="AQ2451">
        <v>1</v>
      </c>
      <c r="AR2451">
        <v>0</v>
      </c>
      <c r="AS2451" t="s">
        <v>14</v>
      </c>
      <c r="AT2451">
        <v>40</v>
      </c>
      <c r="AU2451" t="s">
        <v>1176</v>
      </c>
      <c r="AV2451">
        <v>0</v>
      </c>
      <c r="AW2451">
        <v>2</v>
      </c>
      <c r="AX2451">
        <v>419118707</v>
      </c>
      <c r="AY2451">
        <v>1</v>
      </c>
      <c r="AZ2451">
        <v>0</v>
      </c>
      <c r="BA2451">
        <v>2451</v>
      </c>
      <c r="BB2451">
        <v>1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36328.800000000003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1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CV2451">
        <v>0</v>
      </c>
      <c r="CW2451">
        <v>0</v>
      </c>
      <c r="CX2451">
        <f>ROUND(Y2451*Source!I908,7)</f>
        <v>0</v>
      </c>
      <c r="CY2451">
        <f t="shared" si="4051"/>
        <v>908.22000000000003</v>
      </c>
      <c r="CZ2451">
        <f t="shared" si="4052"/>
        <v>908.22000000000003</v>
      </c>
      <c r="DA2451">
        <f t="shared" si="4053"/>
        <v>1</v>
      </c>
      <c r="DB2451">
        <f t="shared" si="4054"/>
        <v>0</v>
      </c>
      <c r="DC2451">
        <f t="shared" si="4055"/>
        <v>0</v>
      </c>
      <c r="DD2451" t="s">
        <v>14</v>
      </c>
      <c r="DE2451" t="s">
        <v>14</v>
      </c>
      <c r="DF2451">
        <f t="shared" ref="DF2451:DF2454" si="4058">ROUND(ROUND(AE2451,2)*CX2451,2)</f>
        <v>0</v>
      </c>
      <c r="DG2451">
        <f t="shared" si="4049"/>
        <v>0</v>
      </c>
      <c r="DH2451">
        <f t="shared" si="4033"/>
        <v>0</v>
      </c>
      <c r="DI2451">
        <f t="shared" si="4034"/>
        <v>0</v>
      </c>
      <c r="DJ2451">
        <f t="shared" si="4057"/>
        <v>0</v>
      </c>
      <c r="DK2451">
        <v>1</v>
      </c>
      <c r="DL2451" t="s">
        <v>14</v>
      </c>
      <c r="DM2451">
        <v>0</v>
      </c>
      <c r="DN2451" t="s">
        <v>14</v>
      </c>
      <c r="DO2451">
        <v>0</v>
      </c>
    </row>
    <row r="2452">
      <c r="A2452">
        <f>ROW(Source!A908)</f>
        <v>908</v>
      </c>
      <c r="B2452">
        <v>419115877</v>
      </c>
      <c r="C2452">
        <v>412996681</v>
      </c>
      <c r="D2452">
        <v>417092024</v>
      </c>
      <c r="E2452">
        <v>117</v>
      </c>
      <c r="F2452">
        <v>1</v>
      </c>
      <c r="G2452">
        <v>1</v>
      </c>
      <c r="H2452">
        <v>3</v>
      </c>
      <c r="I2452" t="s">
        <v>1014</v>
      </c>
      <c r="J2452" t="s">
        <v>14</v>
      </c>
      <c r="K2452" t="s">
        <v>1015</v>
      </c>
      <c r="L2452">
        <v>1339</v>
      </c>
      <c r="N2452">
        <v>1007</v>
      </c>
      <c r="O2452" t="s">
        <v>694</v>
      </c>
      <c r="P2452" t="s">
        <v>694</v>
      </c>
      <c r="Q2452">
        <v>1</v>
      </c>
      <c r="W2452">
        <v>0</v>
      </c>
      <c r="X2452">
        <v>956572894</v>
      </c>
      <c r="Y2452">
        <f t="shared" si="4050"/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1</v>
      </c>
      <c r="AJ2452">
        <v>1</v>
      </c>
      <c r="AK2452">
        <v>1</v>
      </c>
      <c r="AL2452">
        <v>1</v>
      </c>
      <c r="AM2452">
        <v>-2</v>
      </c>
      <c r="AN2452">
        <v>0</v>
      </c>
      <c r="AO2452">
        <v>0</v>
      </c>
      <c r="AP2452">
        <v>1</v>
      </c>
      <c r="AQ2452">
        <v>1</v>
      </c>
      <c r="AR2452">
        <v>0</v>
      </c>
      <c r="AS2452" t="s">
        <v>14</v>
      </c>
      <c r="AT2452">
        <v>204</v>
      </c>
      <c r="AU2452" t="s">
        <v>1176</v>
      </c>
      <c r="AV2452">
        <v>0</v>
      </c>
      <c r="AW2452">
        <v>2</v>
      </c>
      <c r="AX2452">
        <v>419118708</v>
      </c>
      <c r="AY2452">
        <v>1</v>
      </c>
      <c r="AZ2452">
        <v>0</v>
      </c>
      <c r="BA2452">
        <v>2452</v>
      </c>
      <c r="BB2452">
        <v>1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CV2452">
        <v>0</v>
      </c>
      <c r="CW2452">
        <v>0</v>
      </c>
      <c r="CX2452">
        <f>ROUND(Y2452*Source!I908,7)</f>
        <v>0</v>
      </c>
      <c r="CY2452">
        <f t="shared" si="4051"/>
        <v>0</v>
      </c>
      <c r="CZ2452">
        <f t="shared" si="4052"/>
        <v>0</v>
      </c>
      <c r="DA2452">
        <f t="shared" si="4053"/>
        <v>1</v>
      </c>
      <c r="DB2452">
        <f t="shared" si="4054"/>
        <v>0</v>
      </c>
      <c r="DC2452">
        <f t="shared" si="4055"/>
        <v>0</v>
      </c>
      <c r="DD2452" t="s">
        <v>14</v>
      </c>
      <c r="DE2452" t="s">
        <v>14</v>
      </c>
      <c r="DF2452">
        <f t="shared" si="4058"/>
        <v>0</v>
      </c>
      <c r="DG2452">
        <f t="shared" si="4049"/>
        <v>0</v>
      </c>
      <c r="DH2452">
        <f t="shared" si="4033"/>
        <v>0</v>
      </c>
      <c r="DI2452">
        <f t="shared" si="4034"/>
        <v>0</v>
      </c>
      <c r="DJ2452">
        <f t="shared" si="4057"/>
        <v>0</v>
      </c>
      <c r="DK2452">
        <v>0</v>
      </c>
      <c r="DL2452" t="s">
        <v>14</v>
      </c>
      <c r="DM2452">
        <v>0</v>
      </c>
      <c r="DN2452" t="s">
        <v>14</v>
      </c>
      <c r="DO2452">
        <v>0</v>
      </c>
    </row>
    <row r="2453">
      <c r="A2453">
        <f>ROW(Source!A908)</f>
        <v>908</v>
      </c>
      <c r="B2453">
        <v>419115877</v>
      </c>
      <c r="C2453">
        <v>412996681</v>
      </c>
      <c r="D2453">
        <v>417093585</v>
      </c>
      <c r="E2453">
        <v>117</v>
      </c>
      <c r="F2453">
        <v>1</v>
      </c>
      <c r="G2453">
        <v>1</v>
      </c>
      <c r="H2453">
        <v>3</v>
      </c>
      <c r="I2453" t="s">
        <v>1029</v>
      </c>
      <c r="J2453" t="s">
        <v>14</v>
      </c>
      <c r="K2453" t="s">
        <v>1030</v>
      </c>
      <c r="L2453">
        <v>1348</v>
      </c>
      <c r="N2453">
        <v>1009</v>
      </c>
      <c r="O2453" t="s">
        <v>148</v>
      </c>
      <c r="P2453" t="s">
        <v>148</v>
      </c>
      <c r="Q2453">
        <v>1000</v>
      </c>
      <c r="W2453">
        <v>0</v>
      </c>
      <c r="X2453">
        <v>1471899773</v>
      </c>
      <c r="Y2453">
        <f t="shared" si="4050"/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1</v>
      </c>
      <c r="AJ2453">
        <v>1</v>
      </c>
      <c r="AK2453">
        <v>1</v>
      </c>
      <c r="AL2453">
        <v>1</v>
      </c>
      <c r="AM2453">
        <v>-2</v>
      </c>
      <c r="AN2453">
        <v>1</v>
      </c>
      <c r="AO2453">
        <v>0</v>
      </c>
      <c r="AP2453">
        <v>1</v>
      </c>
      <c r="AQ2453">
        <v>1</v>
      </c>
      <c r="AR2453">
        <v>0</v>
      </c>
      <c r="AS2453" t="s">
        <v>14</v>
      </c>
      <c r="AT2453">
        <v>0</v>
      </c>
      <c r="AU2453" t="s">
        <v>1176</v>
      </c>
      <c r="AV2453">
        <v>0</v>
      </c>
      <c r="AW2453">
        <v>2</v>
      </c>
      <c r="AX2453">
        <v>419118709</v>
      </c>
      <c r="AY2453">
        <v>1</v>
      </c>
      <c r="AZ2453">
        <v>0</v>
      </c>
      <c r="BA2453">
        <v>2453</v>
      </c>
      <c r="BB2453">
        <v>1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CV2453">
        <v>0</v>
      </c>
      <c r="CW2453">
        <v>0</v>
      </c>
      <c r="CX2453">
        <f>ROUND(Y2453*Source!I908,7)</f>
        <v>0</v>
      </c>
      <c r="CY2453">
        <f t="shared" si="4051"/>
        <v>0</v>
      </c>
      <c r="CZ2453">
        <f t="shared" si="4052"/>
        <v>0</v>
      </c>
      <c r="DA2453">
        <f t="shared" si="4053"/>
        <v>1</v>
      </c>
      <c r="DB2453">
        <f t="shared" si="4054"/>
        <v>0</v>
      </c>
      <c r="DC2453">
        <f t="shared" si="4055"/>
        <v>0</v>
      </c>
      <c r="DD2453" t="s">
        <v>14</v>
      </c>
      <c r="DE2453" t="s">
        <v>14</v>
      </c>
      <c r="DF2453">
        <f t="shared" si="4058"/>
        <v>0</v>
      </c>
      <c r="DG2453">
        <f t="shared" si="4049"/>
        <v>0</v>
      </c>
      <c r="DH2453">
        <f t="shared" si="4033"/>
        <v>0</v>
      </c>
      <c r="DI2453">
        <f t="shared" si="4034"/>
        <v>0</v>
      </c>
      <c r="DJ2453">
        <f t="shared" si="4057"/>
        <v>0</v>
      </c>
      <c r="DK2453">
        <v>0</v>
      </c>
      <c r="DL2453" t="s">
        <v>14</v>
      </c>
      <c r="DM2453">
        <v>0</v>
      </c>
      <c r="DN2453" t="s">
        <v>14</v>
      </c>
      <c r="DO2453">
        <v>0</v>
      </c>
    </row>
    <row r="2454">
      <c r="A2454">
        <f>ROW(Source!A908)</f>
        <v>908</v>
      </c>
      <c r="B2454">
        <v>419115877</v>
      </c>
      <c r="C2454">
        <v>412996681</v>
      </c>
      <c r="D2454">
        <v>417093805</v>
      </c>
      <c r="E2454">
        <v>117</v>
      </c>
      <c r="F2454">
        <v>1</v>
      </c>
      <c r="G2454">
        <v>1</v>
      </c>
      <c r="H2454">
        <v>3</v>
      </c>
      <c r="I2454" t="s">
        <v>1016</v>
      </c>
      <c r="J2454" t="s">
        <v>14</v>
      </c>
      <c r="K2454" t="s">
        <v>1017</v>
      </c>
      <c r="L2454">
        <v>1327</v>
      </c>
      <c r="N2454">
        <v>1005</v>
      </c>
      <c r="O2454" t="s">
        <v>192</v>
      </c>
      <c r="P2454" t="s">
        <v>192</v>
      </c>
      <c r="Q2454">
        <v>1</v>
      </c>
      <c r="W2454">
        <v>0</v>
      </c>
      <c r="X2454">
        <v>-1307266394</v>
      </c>
      <c r="Y2454">
        <f t="shared" si="4050"/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1</v>
      </c>
      <c r="AJ2454">
        <v>1</v>
      </c>
      <c r="AK2454">
        <v>1</v>
      </c>
      <c r="AL2454">
        <v>1</v>
      </c>
      <c r="AM2454">
        <v>-2</v>
      </c>
      <c r="AN2454">
        <v>0</v>
      </c>
      <c r="AO2454">
        <v>0</v>
      </c>
      <c r="AP2454">
        <v>1</v>
      </c>
      <c r="AQ2454">
        <v>1</v>
      </c>
      <c r="AR2454">
        <v>0</v>
      </c>
      <c r="AS2454" t="s">
        <v>14</v>
      </c>
      <c r="AT2454">
        <v>12.199999999999999</v>
      </c>
      <c r="AU2454" t="s">
        <v>1176</v>
      </c>
      <c r="AV2454">
        <v>0</v>
      </c>
      <c r="AW2454">
        <v>2</v>
      </c>
      <c r="AX2454">
        <v>419118710</v>
      </c>
      <c r="AY2454">
        <v>1</v>
      </c>
      <c r="AZ2454">
        <v>0</v>
      </c>
      <c r="BA2454">
        <v>2454</v>
      </c>
      <c r="BB2454">
        <v>1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CV2454">
        <v>0</v>
      </c>
      <c r="CW2454">
        <v>0</v>
      </c>
      <c r="CX2454">
        <f>ROUND(Y2454*Source!I908,7)</f>
        <v>0</v>
      </c>
      <c r="CY2454">
        <f t="shared" si="4051"/>
        <v>0</v>
      </c>
      <c r="CZ2454">
        <f t="shared" si="4052"/>
        <v>0</v>
      </c>
      <c r="DA2454">
        <f t="shared" si="4053"/>
        <v>1</v>
      </c>
      <c r="DB2454">
        <f t="shared" si="4054"/>
        <v>0</v>
      </c>
      <c r="DC2454">
        <f t="shared" si="4055"/>
        <v>0</v>
      </c>
      <c r="DD2454" t="s">
        <v>14</v>
      </c>
      <c r="DE2454" t="s">
        <v>14</v>
      </c>
      <c r="DF2454">
        <f t="shared" si="4058"/>
        <v>0</v>
      </c>
      <c r="DG2454">
        <f t="shared" si="4049"/>
        <v>0</v>
      </c>
      <c r="DH2454">
        <f t="shared" si="4033"/>
        <v>0</v>
      </c>
      <c r="DI2454">
        <f t="shared" si="4034"/>
        <v>0</v>
      </c>
      <c r="DJ2454">
        <f t="shared" si="4057"/>
        <v>0</v>
      </c>
      <c r="DK2454">
        <v>0</v>
      </c>
      <c r="DL2454" t="s">
        <v>14</v>
      </c>
      <c r="DM2454">
        <v>0</v>
      </c>
      <c r="DN2454" t="s">
        <v>14</v>
      </c>
      <c r="DO2454">
        <v>0</v>
      </c>
    </row>
    <row r="2455">
      <c r="A2455">
        <f>ROW(Source!A908)</f>
        <v>908</v>
      </c>
      <c r="B2455">
        <v>419115877</v>
      </c>
      <c r="C2455">
        <v>412996681</v>
      </c>
      <c r="D2455">
        <v>417175998</v>
      </c>
      <c r="E2455">
        <v>1</v>
      </c>
      <c r="F2455">
        <v>1</v>
      </c>
      <c r="G2455">
        <v>1</v>
      </c>
      <c r="H2455">
        <v>3</v>
      </c>
      <c r="I2455" t="s">
        <v>1023</v>
      </c>
      <c r="J2455" t="s">
        <v>1947</v>
      </c>
      <c r="K2455" t="s">
        <v>1024</v>
      </c>
      <c r="L2455">
        <v>1339</v>
      </c>
      <c r="N2455">
        <v>1007</v>
      </c>
      <c r="O2455" t="s">
        <v>694</v>
      </c>
      <c r="P2455" t="s">
        <v>694</v>
      </c>
      <c r="Q2455">
        <v>1</v>
      </c>
      <c r="W2455">
        <v>0</v>
      </c>
      <c r="X2455">
        <v>-730447409</v>
      </c>
      <c r="Y2455">
        <f t="shared" si="4050"/>
        <v>0</v>
      </c>
      <c r="AA2455">
        <v>54924.620000000003</v>
      </c>
      <c r="AB2455">
        <v>0</v>
      </c>
      <c r="AC2455">
        <v>0</v>
      </c>
      <c r="AD2455">
        <v>0</v>
      </c>
      <c r="AE2455">
        <v>32119.66</v>
      </c>
      <c r="AF2455">
        <v>0</v>
      </c>
      <c r="AG2455">
        <v>0</v>
      </c>
      <c r="AH2455">
        <v>0</v>
      </c>
      <c r="AI2455">
        <v>1.71</v>
      </c>
      <c r="AJ2455">
        <v>1</v>
      </c>
      <c r="AK2455">
        <v>1</v>
      </c>
      <c r="AL2455">
        <v>1</v>
      </c>
      <c r="AM2455">
        <v>2</v>
      </c>
      <c r="AN2455">
        <v>0</v>
      </c>
      <c r="AO2455">
        <v>0</v>
      </c>
      <c r="AP2455">
        <v>1</v>
      </c>
      <c r="AQ2455">
        <v>1</v>
      </c>
      <c r="AR2455">
        <v>0</v>
      </c>
      <c r="AS2455" t="s">
        <v>14</v>
      </c>
      <c r="AT2455">
        <v>0.23999999999999999</v>
      </c>
      <c r="AU2455" t="s">
        <v>1176</v>
      </c>
      <c r="AV2455">
        <v>0</v>
      </c>
      <c r="AW2455">
        <v>2</v>
      </c>
      <c r="AX2455">
        <v>419118711</v>
      </c>
      <c r="AY2455">
        <v>1</v>
      </c>
      <c r="AZ2455">
        <v>0</v>
      </c>
      <c r="BA2455">
        <v>2455</v>
      </c>
      <c r="BB2455">
        <v>1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7708.7183999999997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1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CV2455">
        <v>0</v>
      </c>
      <c r="CW2455">
        <v>0</v>
      </c>
      <c r="CX2455">
        <f>ROUND(Y2455*Source!I908,7)</f>
        <v>0</v>
      </c>
      <c r="CY2455">
        <f t="shared" si="4051"/>
        <v>54924.620000000003</v>
      </c>
      <c r="CZ2455">
        <f t="shared" si="4052"/>
        <v>32119.66</v>
      </c>
      <c r="DA2455">
        <f t="shared" si="4053"/>
        <v>1.71</v>
      </c>
      <c r="DB2455">
        <f t="shared" si="4054"/>
        <v>0</v>
      </c>
      <c r="DC2455">
        <f t="shared" si="4055"/>
        <v>0</v>
      </c>
      <c r="DD2455" t="s">
        <v>14</v>
      </c>
      <c r="DE2455" t="s">
        <v>14</v>
      </c>
      <c r="DF2455">
        <f t="shared" ref="DF2455:DF2458" si="4059">ROUND(ROUND(AE2455*AI2455,2)*CX2455,2)</f>
        <v>0</v>
      </c>
      <c r="DG2455">
        <f t="shared" si="4049"/>
        <v>0</v>
      </c>
      <c r="DH2455">
        <f t="shared" si="4033"/>
        <v>0</v>
      </c>
      <c r="DI2455">
        <f t="shared" si="4034"/>
        <v>0</v>
      </c>
      <c r="DJ2455">
        <f t="shared" si="4057"/>
        <v>0</v>
      </c>
      <c r="DK2455">
        <v>0</v>
      </c>
      <c r="DL2455" t="s">
        <v>14</v>
      </c>
      <c r="DM2455">
        <v>0</v>
      </c>
      <c r="DN2455" t="s">
        <v>14</v>
      </c>
      <c r="DO2455">
        <v>0</v>
      </c>
    </row>
    <row r="2456">
      <c r="A2456">
        <f>ROW(Source!A908)</f>
        <v>908</v>
      </c>
      <c r="B2456">
        <v>419115877</v>
      </c>
      <c r="C2456">
        <v>412996681</v>
      </c>
      <c r="D2456">
        <v>417176006</v>
      </c>
      <c r="E2456">
        <v>1</v>
      </c>
      <c r="F2456">
        <v>1</v>
      </c>
      <c r="G2456">
        <v>1</v>
      </c>
      <c r="H2456">
        <v>3</v>
      </c>
      <c r="I2456" t="s">
        <v>1025</v>
      </c>
      <c r="J2456" t="s">
        <v>1948</v>
      </c>
      <c r="K2456" t="s">
        <v>1026</v>
      </c>
      <c r="L2456">
        <v>1339</v>
      </c>
      <c r="N2456">
        <v>1007</v>
      </c>
      <c r="O2456" t="s">
        <v>694</v>
      </c>
      <c r="P2456" t="s">
        <v>694</v>
      </c>
      <c r="Q2456">
        <v>1</v>
      </c>
      <c r="W2456">
        <v>0</v>
      </c>
      <c r="X2456">
        <v>221683117</v>
      </c>
      <c r="Y2456">
        <f t="shared" si="4050"/>
        <v>0</v>
      </c>
      <c r="AA2456">
        <v>9165.4300000000003</v>
      </c>
      <c r="AB2456">
        <v>0</v>
      </c>
      <c r="AC2456">
        <v>0</v>
      </c>
      <c r="AD2456">
        <v>0</v>
      </c>
      <c r="AE2456">
        <v>5764.4200000000001</v>
      </c>
      <c r="AF2456">
        <v>0</v>
      </c>
      <c r="AG2456">
        <v>0</v>
      </c>
      <c r="AH2456">
        <v>0</v>
      </c>
      <c r="AI2456">
        <v>1.5900000000000001</v>
      </c>
      <c r="AJ2456">
        <v>1</v>
      </c>
      <c r="AK2456">
        <v>1</v>
      </c>
      <c r="AL2456">
        <v>1</v>
      </c>
      <c r="AM2456">
        <v>2</v>
      </c>
      <c r="AN2456">
        <v>0</v>
      </c>
      <c r="AO2456">
        <v>0</v>
      </c>
      <c r="AP2456">
        <v>1</v>
      </c>
      <c r="AQ2456">
        <v>1</v>
      </c>
      <c r="AR2456">
        <v>0</v>
      </c>
      <c r="AS2456" t="s">
        <v>14</v>
      </c>
      <c r="AT2456">
        <v>0.19</v>
      </c>
      <c r="AU2456" t="s">
        <v>1176</v>
      </c>
      <c r="AV2456">
        <v>0</v>
      </c>
      <c r="AW2456">
        <v>2</v>
      </c>
      <c r="AX2456">
        <v>419118712</v>
      </c>
      <c r="AY2456">
        <v>1</v>
      </c>
      <c r="AZ2456">
        <v>0</v>
      </c>
      <c r="BA2456">
        <v>2456</v>
      </c>
      <c r="BB2456">
        <v>1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1095.2398000000001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1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CV2456">
        <v>0</v>
      </c>
      <c r="CW2456">
        <v>0</v>
      </c>
      <c r="CX2456">
        <f>ROUND(Y2456*Source!I908,7)</f>
        <v>0</v>
      </c>
      <c r="CY2456">
        <f t="shared" si="4051"/>
        <v>9165.4300000000003</v>
      </c>
      <c r="CZ2456">
        <f t="shared" si="4052"/>
        <v>5764.4200000000001</v>
      </c>
      <c r="DA2456">
        <f t="shared" si="4053"/>
        <v>1.5900000000000001</v>
      </c>
      <c r="DB2456">
        <f t="shared" si="4054"/>
        <v>0</v>
      </c>
      <c r="DC2456">
        <f t="shared" si="4055"/>
        <v>0</v>
      </c>
      <c r="DD2456" t="s">
        <v>14</v>
      </c>
      <c r="DE2456" t="s">
        <v>14</v>
      </c>
      <c r="DF2456">
        <f t="shared" si="4059"/>
        <v>0</v>
      </c>
      <c r="DG2456">
        <f t="shared" si="4049"/>
        <v>0</v>
      </c>
      <c r="DH2456">
        <f t="shared" si="4033"/>
        <v>0</v>
      </c>
      <c r="DI2456">
        <f t="shared" si="4034"/>
        <v>0</v>
      </c>
      <c r="DJ2456">
        <f t="shared" si="4057"/>
        <v>0</v>
      </c>
      <c r="DK2456">
        <v>0</v>
      </c>
      <c r="DL2456" t="s">
        <v>14</v>
      </c>
      <c r="DM2456">
        <v>0</v>
      </c>
      <c r="DN2456" t="s">
        <v>14</v>
      </c>
      <c r="DO2456">
        <v>0</v>
      </c>
    </row>
    <row r="2457">
      <c r="A2457">
        <f>ROW(Source!A908)</f>
        <v>908</v>
      </c>
      <c r="B2457">
        <v>419115877</v>
      </c>
      <c r="C2457">
        <v>412996681</v>
      </c>
      <c r="D2457">
        <v>417177356</v>
      </c>
      <c r="E2457">
        <v>1</v>
      </c>
      <c r="F2457">
        <v>1</v>
      </c>
      <c r="G2457">
        <v>1</v>
      </c>
      <c r="H2457">
        <v>3</v>
      </c>
      <c r="I2457" t="s">
        <v>1008</v>
      </c>
      <c r="J2457" t="s">
        <v>1944</v>
      </c>
      <c r="K2457" t="s">
        <v>1009</v>
      </c>
      <c r="L2457">
        <v>1327</v>
      </c>
      <c r="N2457">
        <v>1005</v>
      </c>
      <c r="O2457" t="s">
        <v>192</v>
      </c>
      <c r="P2457" t="s">
        <v>192</v>
      </c>
      <c r="Q2457">
        <v>1</v>
      </c>
      <c r="W2457">
        <v>0</v>
      </c>
      <c r="X2457">
        <v>1756820945</v>
      </c>
      <c r="Y2457">
        <f t="shared" si="4050"/>
        <v>0</v>
      </c>
      <c r="AA2457">
        <v>55.18</v>
      </c>
      <c r="AB2457">
        <v>0</v>
      </c>
      <c r="AC2457">
        <v>0</v>
      </c>
      <c r="AD2457">
        <v>0</v>
      </c>
      <c r="AE2457">
        <v>47.57</v>
      </c>
      <c r="AF2457">
        <v>0</v>
      </c>
      <c r="AG2457">
        <v>0</v>
      </c>
      <c r="AH2457">
        <v>0</v>
      </c>
      <c r="AI2457">
        <v>1.1599999999999999</v>
      </c>
      <c r="AJ2457">
        <v>1</v>
      </c>
      <c r="AK2457">
        <v>1</v>
      </c>
      <c r="AL2457">
        <v>1</v>
      </c>
      <c r="AM2457">
        <v>2</v>
      </c>
      <c r="AN2457">
        <v>0</v>
      </c>
      <c r="AO2457">
        <v>0</v>
      </c>
      <c r="AP2457">
        <v>1</v>
      </c>
      <c r="AQ2457">
        <v>1</v>
      </c>
      <c r="AR2457">
        <v>0</v>
      </c>
      <c r="AS2457" t="s">
        <v>14</v>
      </c>
      <c r="AT2457">
        <v>7.5800000000000001</v>
      </c>
      <c r="AU2457" t="s">
        <v>1176</v>
      </c>
      <c r="AV2457">
        <v>0</v>
      </c>
      <c r="AW2457">
        <v>2</v>
      </c>
      <c r="AX2457">
        <v>419118713</v>
      </c>
      <c r="AY2457">
        <v>1</v>
      </c>
      <c r="AZ2457">
        <v>0</v>
      </c>
      <c r="BA2457">
        <v>2457</v>
      </c>
      <c r="BB2457">
        <v>1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360.5806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1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CV2457">
        <v>0</v>
      </c>
      <c r="CW2457">
        <v>0</v>
      </c>
      <c r="CX2457">
        <f>ROUND(Y2457*Source!I908,7)</f>
        <v>0</v>
      </c>
      <c r="CY2457">
        <f t="shared" si="4051"/>
        <v>55.18</v>
      </c>
      <c r="CZ2457">
        <f t="shared" si="4052"/>
        <v>47.57</v>
      </c>
      <c r="DA2457">
        <f t="shared" si="4053"/>
        <v>1.1599999999999999</v>
      </c>
      <c r="DB2457">
        <f t="shared" si="4054"/>
        <v>0</v>
      </c>
      <c r="DC2457">
        <f t="shared" si="4055"/>
        <v>0</v>
      </c>
      <c r="DD2457" t="s">
        <v>14</v>
      </c>
      <c r="DE2457" t="s">
        <v>14</v>
      </c>
      <c r="DF2457">
        <f t="shared" si="4059"/>
        <v>0</v>
      </c>
      <c r="DG2457">
        <f t="shared" si="4049"/>
        <v>0</v>
      </c>
      <c r="DH2457">
        <f t="shared" si="4033"/>
        <v>0</v>
      </c>
      <c r="DI2457">
        <f t="shared" si="4034"/>
        <v>0</v>
      </c>
      <c r="DJ2457">
        <f t="shared" si="4057"/>
        <v>0</v>
      </c>
      <c r="DK2457">
        <v>0</v>
      </c>
      <c r="DL2457" t="s">
        <v>14</v>
      </c>
      <c r="DM2457">
        <v>0</v>
      </c>
      <c r="DN2457" t="s">
        <v>14</v>
      </c>
      <c r="DO2457">
        <v>0</v>
      </c>
    </row>
    <row r="2458">
      <c r="A2458">
        <f>ROW(Source!A908)</f>
        <v>908</v>
      </c>
      <c r="B2458">
        <v>419115877</v>
      </c>
      <c r="C2458">
        <v>412996681</v>
      </c>
      <c r="D2458">
        <v>417184002</v>
      </c>
      <c r="E2458">
        <v>1</v>
      </c>
      <c r="F2458">
        <v>1</v>
      </c>
      <c r="G2458">
        <v>1</v>
      </c>
      <c r="H2458">
        <v>3</v>
      </c>
      <c r="I2458" t="s">
        <v>1027</v>
      </c>
      <c r="J2458" t="s">
        <v>1949</v>
      </c>
      <c r="K2458" t="s">
        <v>1028</v>
      </c>
      <c r="L2458">
        <v>1346</v>
      </c>
      <c r="N2458">
        <v>1009</v>
      </c>
      <c r="O2458" t="s">
        <v>151</v>
      </c>
      <c r="P2458" t="s">
        <v>151</v>
      </c>
      <c r="Q2458">
        <v>1</v>
      </c>
      <c r="W2458">
        <v>0</v>
      </c>
      <c r="X2458">
        <v>-1674701212</v>
      </c>
      <c r="Y2458">
        <f t="shared" si="4050"/>
        <v>0</v>
      </c>
      <c r="AA2458">
        <v>74.989999999999995</v>
      </c>
      <c r="AB2458">
        <v>0</v>
      </c>
      <c r="AC2458">
        <v>0</v>
      </c>
      <c r="AD2458">
        <v>0</v>
      </c>
      <c r="AE2458">
        <v>43.600000000000001</v>
      </c>
      <c r="AF2458">
        <v>0</v>
      </c>
      <c r="AG2458">
        <v>0</v>
      </c>
      <c r="AH2458">
        <v>0</v>
      </c>
      <c r="AI2458">
        <v>1.72</v>
      </c>
      <c r="AJ2458">
        <v>1</v>
      </c>
      <c r="AK2458">
        <v>1</v>
      </c>
      <c r="AL2458">
        <v>1</v>
      </c>
      <c r="AM2458">
        <v>2</v>
      </c>
      <c r="AN2458">
        <v>0</v>
      </c>
      <c r="AO2458">
        <v>0</v>
      </c>
      <c r="AP2458">
        <v>1</v>
      </c>
      <c r="AQ2458">
        <v>1</v>
      </c>
      <c r="AR2458">
        <v>0</v>
      </c>
      <c r="AS2458" t="s">
        <v>14</v>
      </c>
      <c r="AT2458">
        <v>130</v>
      </c>
      <c r="AU2458" t="s">
        <v>1176</v>
      </c>
      <c r="AV2458">
        <v>0</v>
      </c>
      <c r="AW2458">
        <v>2</v>
      </c>
      <c r="AX2458">
        <v>419118714</v>
      </c>
      <c r="AY2458">
        <v>1</v>
      </c>
      <c r="AZ2458">
        <v>0</v>
      </c>
      <c r="BA2458">
        <v>2458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5668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1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CV2458">
        <v>0</v>
      </c>
      <c r="CW2458">
        <v>0</v>
      </c>
      <c r="CX2458">
        <f>ROUND(Y2458*Source!I908,7)</f>
        <v>0</v>
      </c>
      <c r="CY2458">
        <f t="shared" si="4051"/>
        <v>74.989999999999995</v>
      </c>
      <c r="CZ2458">
        <f t="shared" si="4052"/>
        <v>43.600000000000001</v>
      </c>
      <c r="DA2458">
        <f t="shared" si="4053"/>
        <v>1.72</v>
      </c>
      <c r="DB2458">
        <f t="shared" si="4054"/>
        <v>0</v>
      </c>
      <c r="DC2458">
        <f t="shared" si="4055"/>
        <v>0</v>
      </c>
      <c r="DD2458" t="s">
        <v>14</v>
      </c>
      <c r="DE2458" t="s">
        <v>14</v>
      </c>
      <c r="DF2458">
        <f t="shared" si="4059"/>
        <v>0</v>
      </c>
      <c r="DG2458">
        <f t="shared" si="4049"/>
        <v>0</v>
      </c>
      <c r="DH2458">
        <f t="shared" si="4033"/>
        <v>0</v>
      </c>
      <c r="DI2458">
        <f t="shared" si="4034"/>
        <v>0</v>
      </c>
      <c r="DJ2458">
        <f t="shared" si="4057"/>
        <v>0</v>
      </c>
      <c r="DK2458">
        <v>0</v>
      </c>
      <c r="DL2458" t="s">
        <v>14</v>
      </c>
      <c r="DM2458">
        <v>0</v>
      </c>
      <c r="DN2458" t="s">
        <v>14</v>
      </c>
      <c r="DO2458">
        <v>0</v>
      </c>
    </row>
    <row r="2459">
      <c r="A2459">
        <f>ROW(Source!A909)</f>
        <v>909</v>
      </c>
      <c r="B2459">
        <v>419115877</v>
      </c>
      <c r="C2459">
        <v>412996722</v>
      </c>
      <c r="D2459">
        <v>417090678</v>
      </c>
      <c r="E2459">
        <v>117</v>
      </c>
      <c r="F2459">
        <v>1</v>
      </c>
      <c r="G2459">
        <v>1</v>
      </c>
      <c r="H2459">
        <v>1</v>
      </c>
      <c r="I2459" t="s">
        <v>714</v>
      </c>
      <c r="J2459" t="s">
        <v>14</v>
      </c>
      <c r="K2459" t="s">
        <v>715</v>
      </c>
      <c r="L2459">
        <v>1191</v>
      </c>
      <c r="N2459">
        <v>1013</v>
      </c>
      <c r="O2459" t="s">
        <v>48</v>
      </c>
      <c r="P2459" t="s">
        <v>48</v>
      </c>
      <c r="Q2459">
        <v>1</v>
      </c>
      <c r="W2459">
        <v>0</v>
      </c>
      <c r="X2459">
        <v>1689191095</v>
      </c>
      <c r="Y2459">
        <f t="shared" ref="Y2459:Y2464" si="4060">AT2459</f>
        <v>14.4</v>
      </c>
      <c r="AA2459">
        <v>0</v>
      </c>
      <c r="AB2459">
        <v>0</v>
      </c>
      <c r="AC2459">
        <v>0</v>
      </c>
      <c r="AD2459">
        <v>451.07999999999998</v>
      </c>
      <c r="AE2459">
        <v>0</v>
      </c>
      <c r="AF2459">
        <v>0</v>
      </c>
      <c r="AG2459">
        <v>0</v>
      </c>
      <c r="AH2459">
        <v>451.07999999999998</v>
      </c>
      <c r="AI2459">
        <v>1</v>
      </c>
      <c r="AJ2459">
        <v>1</v>
      </c>
      <c r="AK2459">
        <v>1</v>
      </c>
      <c r="AL2459">
        <v>1</v>
      </c>
      <c r="AM2459">
        <v>-2</v>
      </c>
      <c r="AN2459">
        <v>0</v>
      </c>
      <c r="AO2459">
        <v>0</v>
      </c>
      <c r="AP2459">
        <v>1</v>
      </c>
      <c r="AQ2459">
        <v>1</v>
      </c>
      <c r="AR2459">
        <v>0</v>
      </c>
      <c r="AS2459" t="s">
        <v>14</v>
      </c>
      <c r="AT2459">
        <v>14.4</v>
      </c>
      <c r="AU2459" t="s">
        <v>14</v>
      </c>
      <c r="AV2459">
        <v>1</v>
      </c>
      <c r="AW2459">
        <v>2</v>
      </c>
      <c r="AX2459">
        <v>419118715</v>
      </c>
      <c r="AY2459">
        <v>1</v>
      </c>
      <c r="AZ2459">
        <v>0</v>
      </c>
      <c r="BA2459">
        <v>2459</v>
      </c>
      <c r="BB2459">
        <v>1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6495.5519999999997</v>
      </c>
      <c r="BN2459">
        <v>14.4</v>
      </c>
      <c r="BO2459">
        <v>0</v>
      </c>
      <c r="BP2459">
        <v>1</v>
      </c>
      <c r="BQ2459">
        <v>0</v>
      </c>
      <c r="BR2459">
        <v>0</v>
      </c>
      <c r="BS2459">
        <v>0</v>
      </c>
      <c r="BT2459">
        <v>6495.5519999999997</v>
      </c>
      <c r="BU2459">
        <v>14.4</v>
      </c>
      <c r="BV2459">
        <v>0</v>
      </c>
      <c r="BW2459">
        <v>1</v>
      </c>
      <c r="CU2459">
        <f>ROUND(AT2459*Source!I909*AH2459*AL2459,2)</f>
        <v>64.960000000000008</v>
      </c>
      <c r="CV2459">
        <f>ROUND(Y2459*Source!I909,7)</f>
        <v>0.14399999999999999</v>
      </c>
      <c r="CW2459">
        <v>0</v>
      </c>
      <c r="CX2459">
        <f>ROUND(Y2459*Source!I909,7)</f>
        <v>0.14399999999999999</v>
      </c>
      <c r="CY2459">
        <f t="shared" ref="CY2459:CY2460" si="4061">AD2459</f>
        <v>451.07999999999998</v>
      </c>
      <c r="CZ2459">
        <f t="shared" ref="CZ2459:CZ2460" si="4062">AH2459</f>
        <v>451.07999999999998</v>
      </c>
      <c r="DA2459">
        <f t="shared" ref="DA2459:DA2460" si="4063">AL2459</f>
        <v>1</v>
      </c>
      <c r="DB2459">
        <f t="shared" ref="DB2459:DB2464" si="4064">ROUND(ROUND(AT2459*CZ2459,2),6)</f>
        <v>6495.5499999999993</v>
      </c>
      <c r="DC2459">
        <f t="shared" ref="DC2459:DC2464" si="4065">ROUND(ROUND(AT2459*AG2459,2),6)</f>
        <v>0</v>
      </c>
      <c r="DD2459" t="s">
        <v>14</v>
      </c>
      <c r="DE2459" t="s">
        <v>14</v>
      </c>
      <c r="DF2459">
        <f t="shared" ref="DF2459:DF2464" si="4066">ROUND(ROUND(AE2459,2)*CX2459,2)</f>
        <v>0</v>
      </c>
      <c r="DG2459">
        <f t="shared" si="4049"/>
        <v>0</v>
      </c>
      <c r="DH2459">
        <f t="shared" si="4033"/>
        <v>0</v>
      </c>
      <c r="DI2459">
        <f t="shared" si="4034"/>
        <v>64.960000000000008</v>
      </c>
      <c r="DJ2459">
        <f t="shared" ref="DJ2459:DJ2460" si="4067">DI2459</f>
        <v>64.960000000000008</v>
      </c>
      <c r="DK2459">
        <v>1</v>
      </c>
      <c r="DL2459" t="s">
        <v>14</v>
      </c>
      <c r="DM2459">
        <v>0</v>
      </c>
      <c r="DN2459" t="s">
        <v>14</v>
      </c>
      <c r="DO2459">
        <v>0</v>
      </c>
    </row>
    <row r="2460">
      <c r="A2460">
        <f>ROW(Source!A909)</f>
        <v>909</v>
      </c>
      <c r="B2460">
        <v>419115877</v>
      </c>
      <c r="C2460">
        <v>412996722</v>
      </c>
      <c r="D2460">
        <v>417090896</v>
      </c>
      <c r="E2460">
        <v>117</v>
      </c>
      <c r="F2460">
        <v>1</v>
      </c>
      <c r="G2460">
        <v>1</v>
      </c>
      <c r="H2460">
        <v>1</v>
      </c>
      <c r="I2460" t="s">
        <v>1844</v>
      </c>
      <c r="J2460" t="s">
        <v>14</v>
      </c>
      <c r="K2460" t="s">
        <v>1845</v>
      </c>
      <c r="L2460">
        <v>1191</v>
      </c>
      <c r="N2460">
        <v>1013</v>
      </c>
      <c r="O2460" t="s">
        <v>48</v>
      </c>
      <c r="P2460" t="s">
        <v>48</v>
      </c>
      <c r="Q2460">
        <v>1</v>
      </c>
      <c r="W2460">
        <v>0</v>
      </c>
      <c r="X2460">
        <v>-1417349443</v>
      </c>
      <c r="Y2460">
        <f t="shared" si="4060"/>
        <v>13.880000000000001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1</v>
      </c>
      <c r="AJ2460">
        <v>1</v>
      </c>
      <c r="AK2460">
        <v>1</v>
      </c>
      <c r="AL2460">
        <v>1</v>
      </c>
      <c r="AM2460">
        <v>-2</v>
      </c>
      <c r="AN2460">
        <v>0</v>
      </c>
      <c r="AO2460">
        <v>0</v>
      </c>
      <c r="AP2460">
        <v>1</v>
      </c>
      <c r="AQ2460">
        <v>1</v>
      </c>
      <c r="AR2460">
        <v>0</v>
      </c>
      <c r="AS2460" t="s">
        <v>14</v>
      </c>
      <c r="AT2460">
        <v>13.880000000000001</v>
      </c>
      <c r="AU2460" t="s">
        <v>14</v>
      </c>
      <c r="AV2460">
        <v>2</v>
      </c>
      <c r="AW2460">
        <v>2</v>
      </c>
      <c r="AX2460">
        <v>419118716</v>
      </c>
      <c r="AY2460">
        <v>1</v>
      </c>
      <c r="AZ2460">
        <v>0</v>
      </c>
      <c r="BA2460">
        <v>2460</v>
      </c>
      <c r="BB2460">
        <v>1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CV2460">
        <v>0</v>
      </c>
      <c r="CW2460">
        <v>0</v>
      </c>
      <c r="CX2460">
        <f>ROUND(Y2460*Source!I909,7)</f>
        <v>0.13880000000000001</v>
      </c>
      <c r="CY2460">
        <f t="shared" si="4061"/>
        <v>0</v>
      </c>
      <c r="CZ2460">
        <f t="shared" si="4062"/>
        <v>0</v>
      </c>
      <c r="DA2460">
        <f t="shared" si="4063"/>
        <v>1</v>
      </c>
      <c r="DB2460">
        <f t="shared" si="4064"/>
        <v>0</v>
      </c>
      <c r="DC2460">
        <f t="shared" si="4065"/>
        <v>0</v>
      </c>
      <c r="DD2460" t="s">
        <v>14</v>
      </c>
      <c r="DE2460" t="s">
        <v>14</v>
      </c>
      <c r="DF2460">
        <f t="shared" si="4066"/>
        <v>0</v>
      </c>
      <c r="DG2460">
        <f t="shared" si="4049"/>
        <v>0</v>
      </c>
      <c r="DH2460">
        <f t="shared" si="4033"/>
        <v>0</v>
      </c>
      <c r="DI2460">
        <f t="shared" si="4034"/>
        <v>0</v>
      </c>
      <c r="DJ2460">
        <f t="shared" si="4067"/>
        <v>0</v>
      </c>
      <c r="DK2460">
        <v>0</v>
      </c>
      <c r="DL2460" t="s">
        <v>14</v>
      </c>
      <c r="DM2460">
        <v>0</v>
      </c>
      <c r="DN2460" t="s">
        <v>14</v>
      </c>
      <c r="DO2460">
        <v>0</v>
      </c>
    </row>
    <row r="2461">
      <c r="A2461">
        <f>ROW(Source!A909)</f>
        <v>909</v>
      </c>
      <c r="B2461">
        <v>419115877</v>
      </c>
      <c r="C2461">
        <v>412996722</v>
      </c>
      <c r="D2461">
        <v>417096965</v>
      </c>
      <c r="E2461">
        <v>1</v>
      </c>
      <c r="F2461">
        <v>1</v>
      </c>
      <c r="G2461">
        <v>1</v>
      </c>
      <c r="H2461">
        <v>2</v>
      </c>
      <c r="I2461" t="s">
        <v>849</v>
      </c>
      <c r="J2461" t="s">
        <v>1923</v>
      </c>
      <c r="K2461" t="s">
        <v>850</v>
      </c>
      <c r="L2461">
        <v>1368</v>
      </c>
      <c r="N2461">
        <v>1011</v>
      </c>
      <c r="O2461" t="s">
        <v>55</v>
      </c>
      <c r="P2461" t="s">
        <v>55</v>
      </c>
      <c r="Q2461">
        <v>1</v>
      </c>
      <c r="W2461">
        <v>0</v>
      </c>
      <c r="X2461">
        <v>1104301646</v>
      </c>
      <c r="Y2461">
        <f t="shared" si="4060"/>
        <v>1.77</v>
      </c>
      <c r="AA2461">
        <v>0</v>
      </c>
      <c r="AB2461">
        <v>2628.8800000000001</v>
      </c>
      <c r="AC2461">
        <v>724.95000000000005</v>
      </c>
      <c r="AD2461">
        <v>0</v>
      </c>
      <c r="AE2461">
        <v>0</v>
      </c>
      <c r="AF2461">
        <v>1933</v>
      </c>
      <c r="AG2461">
        <v>724.95000000000005</v>
      </c>
      <c r="AH2461">
        <v>0</v>
      </c>
      <c r="AI2461">
        <v>1</v>
      </c>
      <c r="AJ2461">
        <v>1.3600000000000001</v>
      </c>
      <c r="AK2461">
        <v>1</v>
      </c>
      <c r="AL2461">
        <v>1</v>
      </c>
      <c r="AM2461">
        <v>2</v>
      </c>
      <c r="AN2461">
        <v>0</v>
      </c>
      <c r="AO2461">
        <v>0</v>
      </c>
      <c r="AP2461">
        <v>1</v>
      </c>
      <c r="AQ2461">
        <v>1</v>
      </c>
      <c r="AR2461">
        <v>0</v>
      </c>
      <c r="AS2461" t="s">
        <v>14</v>
      </c>
      <c r="AT2461">
        <v>1.77</v>
      </c>
      <c r="AU2461" t="s">
        <v>14</v>
      </c>
      <c r="AV2461">
        <v>1</v>
      </c>
      <c r="AW2461">
        <v>2</v>
      </c>
      <c r="AX2461">
        <v>419118717</v>
      </c>
      <c r="AY2461">
        <v>1</v>
      </c>
      <c r="AZ2461">
        <v>0</v>
      </c>
      <c r="BA2461">
        <v>2461</v>
      </c>
      <c r="BB2461">
        <v>1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3421.4099999999999</v>
      </c>
      <c r="BL2461">
        <v>1283.1615000000002</v>
      </c>
      <c r="BM2461">
        <v>0</v>
      </c>
      <c r="BN2461">
        <v>0</v>
      </c>
      <c r="BO2461">
        <v>1.77</v>
      </c>
      <c r="BP2461">
        <v>1</v>
      </c>
      <c r="BQ2461">
        <v>0</v>
      </c>
      <c r="BR2461">
        <v>3421.4099999999999</v>
      </c>
      <c r="BS2461">
        <v>1283.1615000000002</v>
      </c>
      <c r="BT2461">
        <v>0</v>
      </c>
      <c r="BU2461">
        <v>0</v>
      </c>
      <c r="BV2461">
        <v>1.77</v>
      </c>
      <c r="BW2461">
        <v>1</v>
      </c>
      <c r="CV2461">
        <v>0</v>
      </c>
      <c r="CW2461">
        <f>ROUND(Y2461*Source!I909*DO2461,7)</f>
        <v>0.0177</v>
      </c>
      <c r="CX2461">
        <f>ROUND(Y2461*Source!I909,7)</f>
        <v>0.0177</v>
      </c>
      <c r="CY2461">
        <f t="shared" ref="CY2461:CY2464" si="4068">AB2461</f>
        <v>2628.8800000000001</v>
      </c>
      <c r="CZ2461">
        <f t="shared" ref="CZ2461:CZ2464" si="4069">AF2461</f>
        <v>1933</v>
      </c>
      <c r="DA2461">
        <f t="shared" ref="DA2461:DA2464" si="4070">AJ2461</f>
        <v>1.3600000000000001</v>
      </c>
      <c r="DB2461">
        <f t="shared" si="4064"/>
        <v>3421.4099999999999</v>
      </c>
      <c r="DC2461">
        <f t="shared" si="4065"/>
        <v>1283.1599999999999</v>
      </c>
      <c r="DD2461" t="s">
        <v>14</v>
      </c>
      <c r="DE2461" t="s">
        <v>14</v>
      </c>
      <c r="DF2461">
        <f t="shared" si="4066"/>
        <v>0</v>
      </c>
      <c r="DG2461">
        <f>ROUND(ROUND(AF2461*AJ2461,2)*CX2461,2)</f>
        <v>46.530000000000001</v>
      </c>
      <c r="DH2461">
        <f t="shared" si="4033"/>
        <v>12.83</v>
      </c>
      <c r="DI2461">
        <f t="shared" si="4034"/>
        <v>0</v>
      </c>
      <c r="DJ2461">
        <f t="shared" ref="DJ2461:DJ2464" si="4071">DG2461+DH2461</f>
        <v>59.359999999999999</v>
      </c>
      <c r="DK2461">
        <v>0</v>
      </c>
      <c r="DL2461" t="s">
        <v>170</v>
      </c>
      <c r="DM2461">
        <v>6</v>
      </c>
      <c r="DN2461" t="s">
        <v>48</v>
      </c>
      <c r="DO2461">
        <v>1</v>
      </c>
    </row>
    <row r="2462">
      <c r="A2462">
        <f>ROW(Source!A909)</f>
        <v>909</v>
      </c>
      <c r="B2462">
        <v>419115877</v>
      </c>
      <c r="C2462">
        <v>412996722</v>
      </c>
      <c r="D2462">
        <v>417097549</v>
      </c>
      <c r="E2462">
        <v>1</v>
      </c>
      <c r="F2462">
        <v>1</v>
      </c>
      <c r="G2462">
        <v>1</v>
      </c>
      <c r="H2462">
        <v>2</v>
      </c>
      <c r="I2462" t="s">
        <v>792</v>
      </c>
      <c r="J2462" t="s">
        <v>1909</v>
      </c>
      <c r="K2462" t="s">
        <v>793</v>
      </c>
      <c r="L2462">
        <v>1368</v>
      </c>
      <c r="N2462">
        <v>1011</v>
      </c>
      <c r="O2462" t="s">
        <v>55</v>
      </c>
      <c r="P2462" t="s">
        <v>55</v>
      </c>
      <c r="Q2462">
        <v>1</v>
      </c>
      <c r="W2462">
        <v>0</v>
      </c>
      <c r="X2462">
        <v>-664744344</v>
      </c>
      <c r="Y2462">
        <f t="shared" si="4060"/>
        <v>4.29</v>
      </c>
      <c r="AA2462">
        <v>0</v>
      </c>
      <c r="AB2462">
        <v>1587.8800000000001</v>
      </c>
      <c r="AC2462">
        <v>620.24000000000001</v>
      </c>
      <c r="AD2462">
        <v>0</v>
      </c>
      <c r="AE2462">
        <v>0</v>
      </c>
      <c r="AF2462">
        <v>1587.8800000000001</v>
      </c>
      <c r="AG2462">
        <v>620.24000000000001</v>
      </c>
      <c r="AH2462">
        <v>0</v>
      </c>
      <c r="AI2462">
        <v>1</v>
      </c>
      <c r="AJ2462">
        <v>1</v>
      </c>
      <c r="AK2462">
        <v>1</v>
      </c>
      <c r="AL2462">
        <v>1</v>
      </c>
      <c r="AM2462">
        <v>-2</v>
      </c>
      <c r="AN2462">
        <v>0</v>
      </c>
      <c r="AO2462">
        <v>0</v>
      </c>
      <c r="AP2462">
        <v>1</v>
      </c>
      <c r="AQ2462">
        <v>1</v>
      </c>
      <c r="AR2462">
        <v>0</v>
      </c>
      <c r="AS2462" t="s">
        <v>14</v>
      </c>
      <c r="AT2462">
        <v>4.29</v>
      </c>
      <c r="AU2462" t="s">
        <v>14</v>
      </c>
      <c r="AV2462">
        <v>1</v>
      </c>
      <c r="AW2462">
        <v>2</v>
      </c>
      <c r="AX2462">
        <v>419118718</v>
      </c>
      <c r="AY2462">
        <v>1</v>
      </c>
      <c r="AZ2462">
        <v>0</v>
      </c>
      <c r="BA2462">
        <v>2462</v>
      </c>
      <c r="BB2462">
        <v>1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6812.0052000000005</v>
      </c>
      <c r="BL2462">
        <v>2660.8296</v>
      </c>
      <c r="BM2462">
        <v>0</v>
      </c>
      <c r="BN2462">
        <v>0</v>
      </c>
      <c r="BO2462">
        <v>4.29</v>
      </c>
      <c r="BP2462">
        <v>1</v>
      </c>
      <c r="BQ2462">
        <v>0</v>
      </c>
      <c r="BR2462">
        <v>6812.0052000000005</v>
      </c>
      <c r="BS2462">
        <v>2660.8296</v>
      </c>
      <c r="BT2462">
        <v>0</v>
      </c>
      <c r="BU2462">
        <v>0</v>
      </c>
      <c r="BV2462">
        <v>4.29</v>
      </c>
      <c r="BW2462">
        <v>1</v>
      </c>
      <c r="CV2462">
        <v>0</v>
      </c>
      <c r="CW2462">
        <f>ROUND(Y2462*Source!I909*DO2462,7)</f>
        <v>0.042900000000000001</v>
      </c>
      <c r="CX2462">
        <f>ROUND(Y2462*Source!I909,7)</f>
        <v>0.042900000000000001</v>
      </c>
      <c r="CY2462">
        <f t="shared" si="4068"/>
        <v>1587.8800000000001</v>
      </c>
      <c r="CZ2462">
        <f t="shared" si="4069"/>
        <v>1587.8800000000001</v>
      </c>
      <c r="DA2462">
        <f t="shared" si="4070"/>
        <v>1</v>
      </c>
      <c r="DB2462">
        <f t="shared" si="4064"/>
        <v>6812.0099999999993</v>
      </c>
      <c r="DC2462">
        <f t="shared" si="4065"/>
        <v>2660.8299999999999</v>
      </c>
      <c r="DD2462" t="s">
        <v>14</v>
      </c>
      <c r="DE2462" t="s">
        <v>14</v>
      </c>
      <c r="DF2462">
        <f t="shared" si="4066"/>
        <v>0</v>
      </c>
      <c r="DG2462">
        <f>ROUND(ROUND(AF2462,2)*CX2462,2)</f>
        <v>68.120000000000005</v>
      </c>
      <c r="DH2462">
        <f t="shared" si="4033"/>
        <v>26.609999999999999</v>
      </c>
      <c r="DI2462">
        <f t="shared" si="4034"/>
        <v>0</v>
      </c>
      <c r="DJ2462">
        <f t="shared" si="4071"/>
        <v>94.730000000000004</v>
      </c>
      <c r="DK2462">
        <v>1</v>
      </c>
      <c r="DL2462" t="s">
        <v>56</v>
      </c>
      <c r="DM2462">
        <v>5</v>
      </c>
      <c r="DN2462" t="s">
        <v>48</v>
      </c>
      <c r="DO2462">
        <v>1</v>
      </c>
    </row>
    <row r="2463">
      <c r="A2463">
        <f>ROW(Source!A909)</f>
        <v>909</v>
      </c>
      <c r="B2463">
        <v>419115877</v>
      </c>
      <c r="C2463">
        <v>412996722</v>
      </c>
      <c r="D2463">
        <v>417097751</v>
      </c>
      <c r="E2463">
        <v>1</v>
      </c>
      <c r="F2463">
        <v>1</v>
      </c>
      <c r="G2463">
        <v>1</v>
      </c>
      <c r="H2463">
        <v>2</v>
      </c>
      <c r="I2463" t="s">
        <v>1036</v>
      </c>
      <c r="J2463" t="s">
        <v>1950</v>
      </c>
      <c r="K2463" t="s">
        <v>1037</v>
      </c>
      <c r="L2463">
        <v>1368</v>
      </c>
      <c r="N2463">
        <v>1011</v>
      </c>
      <c r="O2463" t="s">
        <v>55</v>
      </c>
      <c r="P2463" t="s">
        <v>55</v>
      </c>
      <c r="Q2463">
        <v>1</v>
      </c>
      <c r="W2463">
        <v>0</v>
      </c>
      <c r="X2463">
        <v>-1639592188</v>
      </c>
      <c r="Y2463">
        <f t="shared" si="4060"/>
        <v>7.0800000000000001</v>
      </c>
      <c r="AA2463">
        <v>0</v>
      </c>
      <c r="AB2463">
        <v>3491.7399999999998</v>
      </c>
      <c r="AC2463">
        <v>724.95000000000005</v>
      </c>
      <c r="AD2463">
        <v>0</v>
      </c>
      <c r="AE2463">
        <v>0</v>
      </c>
      <c r="AF2463">
        <v>2391.5999999999999</v>
      </c>
      <c r="AG2463">
        <v>724.95000000000005</v>
      </c>
      <c r="AH2463">
        <v>0</v>
      </c>
      <c r="AI2463">
        <v>1</v>
      </c>
      <c r="AJ2463">
        <v>1.46</v>
      </c>
      <c r="AK2463">
        <v>1</v>
      </c>
      <c r="AL2463">
        <v>1</v>
      </c>
      <c r="AM2463">
        <v>2</v>
      </c>
      <c r="AN2463">
        <v>0</v>
      </c>
      <c r="AO2463">
        <v>0</v>
      </c>
      <c r="AP2463">
        <v>1</v>
      </c>
      <c r="AQ2463">
        <v>1</v>
      </c>
      <c r="AR2463">
        <v>0</v>
      </c>
      <c r="AS2463" t="s">
        <v>14</v>
      </c>
      <c r="AT2463">
        <v>7.0800000000000001</v>
      </c>
      <c r="AU2463" t="s">
        <v>14</v>
      </c>
      <c r="AV2463">
        <v>1</v>
      </c>
      <c r="AW2463">
        <v>2</v>
      </c>
      <c r="AX2463">
        <v>419118719</v>
      </c>
      <c r="AY2463">
        <v>1</v>
      </c>
      <c r="AZ2463">
        <v>0</v>
      </c>
      <c r="BA2463">
        <v>2463</v>
      </c>
      <c r="BB2463">
        <v>1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16932.527999999998</v>
      </c>
      <c r="BL2463">
        <v>5132.6460000000006</v>
      </c>
      <c r="BM2463">
        <v>0</v>
      </c>
      <c r="BN2463">
        <v>0</v>
      </c>
      <c r="BO2463">
        <v>7.0800000000000001</v>
      </c>
      <c r="BP2463">
        <v>1</v>
      </c>
      <c r="BQ2463">
        <v>0</v>
      </c>
      <c r="BR2463">
        <v>16932.527999999998</v>
      </c>
      <c r="BS2463">
        <v>5132.6460000000006</v>
      </c>
      <c r="BT2463">
        <v>0</v>
      </c>
      <c r="BU2463">
        <v>0</v>
      </c>
      <c r="BV2463">
        <v>7.0800000000000001</v>
      </c>
      <c r="BW2463">
        <v>1</v>
      </c>
      <c r="CV2463">
        <v>0</v>
      </c>
      <c r="CW2463">
        <f>ROUND(Y2463*Source!I909*DO2463,7)</f>
        <v>0.070800000000000002</v>
      </c>
      <c r="CX2463">
        <f>ROUND(Y2463*Source!I909,7)</f>
        <v>0.070800000000000002</v>
      </c>
      <c r="CY2463">
        <f t="shared" si="4068"/>
        <v>3491.7399999999998</v>
      </c>
      <c r="CZ2463">
        <f t="shared" si="4069"/>
        <v>2391.5999999999999</v>
      </c>
      <c r="DA2463">
        <f t="shared" si="4070"/>
        <v>1.46</v>
      </c>
      <c r="DB2463">
        <f t="shared" si="4064"/>
        <v>16932.529999999999</v>
      </c>
      <c r="DC2463">
        <f t="shared" si="4065"/>
        <v>5132.6499999999996</v>
      </c>
      <c r="DD2463" t="s">
        <v>14</v>
      </c>
      <c r="DE2463" t="s">
        <v>14</v>
      </c>
      <c r="DF2463">
        <f t="shared" si="4066"/>
        <v>0</v>
      </c>
      <c r="DG2463">
        <f>ROUND(ROUND(AF2463*AJ2463,2)*CX2463,2)</f>
        <v>247.22</v>
      </c>
      <c r="DH2463">
        <f t="shared" si="4033"/>
        <v>51.329999999999998</v>
      </c>
      <c r="DI2463">
        <f t="shared" si="4034"/>
        <v>0</v>
      </c>
      <c r="DJ2463">
        <f t="shared" si="4071"/>
        <v>298.55000000000001</v>
      </c>
      <c r="DK2463">
        <v>0</v>
      </c>
      <c r="DL2463" t="s">
        <v>170</v>
      </c>
      <c r="DM2463">
        <v>6</v>
      </c>
      <c r="DN2463" t="s">
        <v>48</v>
      </c>
      <c r="DO2463">
        <v>1</v>
      </c>
    </row>
    <row r="2464">
      <c r="A2464">
        <f>ROW(Source!A909)</f>
        <v>909</v>
      </c>
      <c r="B2464">
        <v>419115877</v>
      </c>
      <c r="C2464">
        <v>412996722</v>
      </c>
      <c r="D2464">
        <v>417098236</v>
      </c>
      <c r="E2464">
        <v>1</v>
      </c>
      <c r="F2464">
        <v>1</v>
      </c>
      <c r="G2464">
        <v>1</v>
      </c>
      <c r="H2464">
        <v>2</v>
      </c>
      <c r="I2464" t="s">
        <v>688</v>
      </c>
      <c r="J2464" t="s">
        <v>1897</v>
      </c>
      <c r="K2464" t="s">
        <v>689</v>
      </c>
      <c r="L2464">
        <v>1368</v>
      </c>
      <c r="N2464">
        <v>1011</v>
      </c>
      <c r="O2464" t="s">
        <v>55</v>
      </c>
      <c r="P2464" t="s">
        <v>55</v>
      </c>
      <c r="Q2464">
        <v>1</v>
      </c>
      <c r="W2464">
        <v>0</v>
      </c>
      <c r="X2464">
        <v>1946144087</v>
      </c>
      <c r="Y2464">
        <f t="shared" si="4060"/>
        <v>0.73999999999999999</v>
      </c>
      <c r="AA2464">
        <v>0</v>
      </c>
      <c r="AB2464">
        <v>1446.3099999999999</v>
      </c>
      <c r="AC2464">
        <v>539.69000000000005</v>
      </c>
      <c r="AD2464">
        <v>0</v>
      </c>
      <c r="AE2464">
        <v>0</v>
      </c>
      <c r="AF2464">
        <v>1446.3099999999999</v>
      </c>
      <c r="AG2464">
        <v>539.69000000000005</v>
      </c>
      <c r="AH2464">
        <v>0</v>
      </c>
      <c r="AI2464">
        <v>1</v>
      </c>
      <c r="AJ2464">
        <v>1</v>
      </c>
      <c r="AK2464">
        <v>1</v>
      </c>
      <c r="AL2464">
        <v>1</v>
      </c>
      <c r="AM2464">
        <v>-2</v>
      </c>
      <c r="AN2464">
        <v>0</v>
      </c>
      <c r="AO2464">
        <v>0</v>
      </c>
      <c r="AP2464">
        <v>1</v>
      </c>
      <c r="AQ2464">
        <v>1</v>
      </c>
      <c r="AR2464">
        <v>0</v>
      </c>
      <c r="AS2464" t="s">
        <v>14</v>
      </c>
      <c r="AT2464">
        <v>0.73999999999999999</v>
      </c>
      <c r="AU2464" t="s">
        <v>14</v>
      </c>
      <c r="AV2464">
        <v>1</v>
      </c>
      <c r="AW2464">
        <v>2</v>
      </c>
      <c r="AX2464">
        <v>419118720</v>
      </c>
      <c r="AY2464">
        <v>1</v>
      </c>
      <c r="AZ2464">
        <v>0</v>
      </c>
      <c r="BA2464">
        <v>2464</v>
      </c>
      <c r="BB2464">
        <v>1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1070.2693999999999</v>
      </c>
      <c r="BL2464">
        <v>399.37060000000002</v>
      </c>
      <c r="BM2464">
        <v>0</v>
      </c>
      <c r="BN2464">
        <v>0</v>
      </c>
      <c r="BO2464">
        <v>0.73999999999999999</v>
      </c>
      <c r="BP2464">
        <v>1</v>
      </c>
      <c r="BQ2464">
        <v>0</v>
      </c>
      <c r="BR2464">
        <v>1070.2693999999999</v>
      </c>
      <c r="BS2464">
        <v>399.37060000000002</v>
      </c>
      <c r="BT2464">
        <v>0</v>
      </c>
      <c r="BU2464">
        <v>0</v>
      </c>
      <c r="BV2464">
        <v>0.73999999999999999</v>
      </c>
      <c r="BW2464">
        <v>1</v>
      </c>
      <c r="CV2464">
        <v>0</v>
      </c>
      <c r="CW2464">
        <f>ROUND(Y2464*Source!I909*DO2464,7)</f>
        <v>0.0073999999999999995</v>
      </c>
      <c r="CX2464">
        <f>ROUND(Y2464*Source!I909,7)</f>
        <v>0.0073999999999999995</v>
      </c>
      <c r="CY2464">
        <f t="shared" si="4068"/>
        <v>1446.3099999999999</v>
      </c>
      <c r="CZ2464">
        <f t="shared" si="4069"/>
        <v>1446.3099999999999</v>
      </c>
      <c r="DA2464">
        <f t="shared" si="4070"/>
        <v>1</v>
      </c>
      <c r="DB2464">
        <f t="shared" si="4064"/>
        <v>1070.27</v>
      </c>
      <c r="DC2464">
        <f t="shared" si="4065"/>
        <v>399.37</v>
      </c>
      <c r="DD2464" t="s">
        <v>14</v>
      </c>
      <c r="DE2464" t="s">
        <v>14</v>
      </c>
      <c r="DF2464">
        <f t="shared" si="4066"/>
        <v>0</v>
      </c>
      <c r="DG2464">
        <f t="shared" ref="DG2464:DG2468" si="4072">ROUND(ROUND(AF2464,2)*CX2464,2)</f>
        <v>10.700000000000001</v>
      </c>
      <c r="DH2464">
        <f t="shared" si="4033"/>
        <v>3.9900000000000002</v>
      </c>
      <c r="DI2464">
        <f t="shared" si="4034"/>
        <v>0</v>
      </c>
      <c r="DJ2464">
        <f t="shared" si="4071"/>
        <v>14.690000000000001</v>
      </c>
      <c r="DK2464">
        <v>1</v>
      </c>
      <c r="DL2464" t="s">
        <v>690</v>
      </c>
      <c r="DM2464">
        <v>4</v>
      </c>
      <c r="DN2464" t="s">
        <v>48</v>
      </c>
      <c r="DO2464">
        <v>1</v>
      </c>
    </row>
    <row r="2465">
      <c r="A2465">
        <f>ROW(Source!A909)</f>
        <v>909</v>
      </c>
      <c r="B2465">
        <v>419115877</v>
      </c>
      <c r="C2465">
        <v>412996722</v>
      </c>
      <c r="D2465">
        <v>417165052</v>
      </c>
      <c r="E2465">
        <v>1</v>
      </c>
      <c r="F2465">
        <v>1</v>
      </c>
      <c r="G2465">
        <v>1</v>
      </c>
      <c r="H2465">
        <v>3</v>
      </c>
      <c r="I2465" t="s">
        <v>692</v>
      </c>
      <c r="J2465" t="s">
        <v>1898</v>
      </c>
      <c r="K2465" t="s">
        <v>693</v>
      </c>
      <c r="L2465">
        <v>1339</v>
      </c>
      <c r="N2465">
        <v>1007</v>
      </c>
      <c r="O2465" t="s">
        <v>694</v>
      </c>
      <c r="P2465" t="s">
        <v>694</v>
      </c>
      <c r="Q2465">
        <v>1</v>
      </c>
      <c r="W2465">
        <v>0</v>
      </c>
      <c r="X2465">
        <v>1964556667</v>
      </c>
      <c r="Y2465">
        <f t="shared" ref="Y2465:Y2466" si="4073">(AT2465*ROUND(0,7))</f>
        <v>0</v>
      </c>
      <c r="AA2465">
        <v>31.780000000000001</v>
      </c>
      <c r="AB2465">
        <v>0</v>
      </c>
      <c r="AC2465">
        <v>0</v>
      </c>
      <c r="AD2465">
        <v>0</v>
      </c>
      <c r="AE2465">
        <v>35.710000000000001</v>
      </c>
      <c r="AF2465">
        <v>0</v>
      </c>
      <c r="AG2465">
        <v>0</v>
      </c>
      <c r="AH2465">
        <v>0</v>
      </c>
      <c r="AI2465">
        <v>0.89000000000000001</v>
      </c>
      <c r="AJ2465">
        <v>1</v>
      </c>
      <c r="AK2465">
        <v>1</v>
      </c>
      <c r="AL2465">
        <v>1</v>
      </c>
      <c r="AM2465">
        <v>2</v>
      </c>
      <c r="AN2465">
        <v>0</v>
      </c>
      <c r="AO2465">
        <v>0</v>
      </c>
      <c r="AP2465">
        <v>1</v>
      </c>
      <c r="AQ2465">
        <v>1</v>
      </c>
      <c r="AR2465">
        <v>0</v>
      </c>
      <c r="AS2465" t="s">
        <v>14</v>
      </c>
      <c r="AT2465">
        <v>5</v>
      </c>
      <c r="AU2465" t="s">
        <v>1176</v>
      </c>
      <c r="AV2465">
        <v>0</v>
      </c>
      <c r="AW2465">
        <v>2</v>
      </c>
      <c r="AX2465">
        <v>419118721</v>
      </c>
      <c r="AY2465">
        <v>1</v>
      </c>
      <c r="AZ2465">
        <v>0</v>
      </c>
      <c r="BA2465">
        <v>2465</v>
      </c>
      <c r="BB2465">
        <v>1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178.55000000000001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1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CV2465">
        <v>0</v>
      </c>
      <c r="CW2465">
        <v>0</v>
      </c>
      <c r="CX2465">
        <f>ROUND(Y2465*Source!I909,7)</f>
        <v>0</v>
      </c>
      <c r="CY2465">
        <f t="shared" ref="CY2465:CY2466" si="4074">AA2465</f>
        <v>31.780000000000001</v>
      </c>
      <c r="CZ2465">
        <f t="shared" ref="CZ2465:CZ2466" si="4075">AE2465</f>
        <v>35.710000000000001</v>
      </c>
      <c r="DA2465">
        <f t="shared" ref="DA2465:DA2466" si="4076">AI2465</f>
        <v>0.89000000000000001</v>
      </c>
      <c r="DB2465">
        <f t="shared" ref="DB2465:DB2466" si="4077">ROUND((ROUND(AT2465*CZ2465,2)*ROUND(0,7)),6)</f>
        <v>0</v>
      </c>
      <c r="DC2465">
        <f t="shared" ref="DC2465:DC2466" si="4078">ROUND((ROUND(AT2465*AG2465,2)*ROUND(0,7)),6)</f>
        <v>0</v>
      </c>
      <c r="DD2465" t="s">
        <v>14</v>
      </c>
      <c r="DE2465" t="s">
        <v>14</v>
      </c>
      <c r="DF2465">
        <f>ROUND(ROUND(AE2465*AI2465,2)*CX2465,2)</f>
        <v>0</v>
      </c>
      <c r="DG2465">
        <f t="shared" si="4072"/>
        <v>0</v>
      </c>
      <c r="DH2465">
        <f t="shared" si="4033"/>
        <v>0</v>
      </c>
      <c r="DI2465">
        <f t="shared" si="4034"/>
        <v>0</v>
      </c>
      <c r="DJ2465">
        <f t="shared" ref="DJ2465:DJ2466" si="4079">DF2465</f>
        <v>0</v>
      </c>
      <c r="DK2465">
        <v>0</v>
      </c>
      <c r="DL2465" t="s">
        <v>14</v>
      </c>
      <c r="DM2465">
        <v>0</v>
      </c>
      <c r="DN2465" t="s">
        <v>14</v>
      </c>
      <c r="DO2465">
        <v>0</v>
      </c>
    </row>
    <row r="2466">
      <c r="A2466">
        <f>ROW(Source!A909)</f>
        <v>909</v>
      </c>
      <c r="B2466">
        <v>419115877</v>
      </c>
      <c r="C2466">
        <v>412996722</v>
      </c>
      <c r="D2466">
        <v>417091925</v>
      </c>
      <c r="E2466">
        <v>117</v>
      </c>
      <c r="F2466">
        <v>1</v>
      </c>
      <c r="G2466">
        <v>1</v>
      </c>
      <c r="H2466">
        <v>3</v>
      </c>
      <c r="I2466" t="s">
        <v>1038</v>
      </c>
      <c r="J2466" t="s">
        <v>14</v>
      </c>
      <c r="K2466" t="s">
        <v>1039</v>
      </c>
      <c r="L2466">
        <v>1339</v>
      </c>
      <c r="N2466">
        <v>1007</v>
      </c>
      <c r="O2466" t="s">
        <v>694</v>
      </c>
      <c r="P2466" t="s">
        <v>694</v>
      </c>
      <c r="Q2466">
        <v>1</v>
      </c>
      <c r="W2466">
        <v>0</v>
      </c>
      <c r="X2466">
        <v>220090467</v>
      </c>
      <c r="Y2466">
        <f t="shared" si="4073"/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</v>
      </c>
      <c r="AJ2466">
        <v>1</v>
      </c>
      <c r="AK2466">
        <v>1</v>
      </c>
      <c r="AL2466">
        <v>1</v>
      </c>
      <c r="AM2466">
        <v>-2</v>
      </c>
      <c r="AN2466">
        <v>1</v>
      </c>
      <c r="AO2466">
        <v>0</v>
      </c>
      <c r="AP2466">
        <v>1</v>
      </c>
      <c r="AQ2466">
        <v>1</v>
      </c>
      <c r="AR2466">
        <v>0</v>
      </c>
      <c r="AS2466" t="s">
        <v>14</v>
      </c>
      <c r="AT2466">
        <v>0</v>
      </c>
      <c r="AU2466" t="s">
        <v>1176</v>
      </c>
      <c r="AV2466">
        <v>0</v>
      </c>
      <c r="AW2466">
        <v>2</v>
      </c>
      <c r="AX2466">
        <v>419118722</v>
      </c>
      <c r="AY2466">
        <v>1</v>
      </c>
      <c r="AZ2466">
        <v>0</v>
      </c>
      <c r="BA2466">
        <v>2466</v>
      </c>
      <c r="BB2466">
        <v>1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CV2466">
        <v>0</v>
      </c>
      <c r="CW2466">
        <v>0</v>
      </c>
      <c r="CX2466">
        <f>ROUND(Y2466*Source!I909,7)</f>
        <v>0</v>
      </c>
      <c r="CY2466">
        <f t="shared" si="4074"/>
        <v>0</v>
      </c>
      <c r="CZ2466">
        <f t="shared" si="4075"/>
        <v>0</v>
      </c>
      <c r="DA2466">
        <f t="shared" si="4076"/>
        <v>1</v>
      </c>
      <c r="DB2466">
        <f t="shared" si="4077"/>
        <v>0</v>
      </c>
      <c r="DC2466">
        <f t="shared" si="4078"/>
        <v>0</v>
      </c>
      <c r="DD2466" t="s">
        <v>14</v>
      </c>
      <c r="DE2466" t="s">
        <v>14</v>
      </c>
      <c r="DF2466">
        <f t="shared" ref="DF2466:DF2473" si="4080">ROUND(ROUND(AE2466,2)*CX2466,2)</f>
        <v>0</v>
      </c>
      <c r="DG2466">
        <f t="shared" si="4072"/>
        <v>0</v>
      </c>
      <c r="DH2466">
        <f t="shared" si="4033"/>
        <v>0</v>
      </c>
      <c r="DI2466">
        <f t="shared" si="4034"/>
        <v>0</v>
      </c>
      <c r="DJ2466">
        <f t="shared" si="4079"/>
        <v>0</v>
      </c>
      <c r="DK2466">
        <v>0</v>
      </c>
      <c r="DL2466" t="s">
        <v>14</v>
      </c>
      <c r="DM2466">
        <v>0</v>
      </c>
      <c r="DN2466" t="s">
        <v>14</v>
      </c>
      <c r="DO2466">
        <v>0</v>
      </c>
    </row>
    <row r="2467">
      <c r="A2467">
        <f>ROW(Source!A910)</f>
        <v>910</v>
      </c>
      <c r="B2467">
        <v>419115877</v>
      </c>
      <c r="C2467">
        <v>412996739</v>
      </c>
      <c r="D2467">
        <v>417090678</v>
      </c>
      <c r="E2467">
        <v>117</v>
      </c>
      <c r="F2467">
        <v>1</v>
      </c>
      <c r="G2467">
        <v>1</v>
      </c>
      <c r="H2467">
        <v>1</v>
      </c>
      <c r="I2467" t="s">
        <v>714</v>
      </c>
      <c r="J2467" t="s">
        <v>14</v>
      </c>
      <c r="K2467" t="s">
        <v>715</v>
      </c>
      <c r="L2467">
        <v>1191</v>
      </c>
      <c r="N2467">
        <v>1013</v>
      </c>
      <c r="O2467" t="s">
        <v>48</v>
      </c>
      <c r="P2467" t="s">
        <v>48</v>
      </c>
      <c r="Q2467">
        <v>1</v>
      </c>
      <c r="W2467">
        <v>0</v>
      </c>
      <c r="X2467">
        <v>1689191095</v>
      </c>
      <c r="Y2467">
        <f t="shared" ref="Y2467:Y2473" si="4081">AT2467</f>
        <v>21.600000000000001</v>
      </c>
      <c r="AA2467">
        <v>0</v>
      </c>
      <c r="AB2467">
        <v>0</v>
      </c>
      <c r="AC2467">
        <v>0</v>
      </c>
      <c r="AD2467">
        <v>451.07999999999998</v>
      </c>
      <c r="AE2467">
        <v>0</v>
      </c>
      <c r="AF2467">
        <v>0</v>
      </c>
      <c r="AG2467">
        <v>0</v>
      </c>
      <c r="AH2467">
        <v>451.07999999999998</v>
      </c>
      <c r="AI2467">
        <v>1</v>
      </c>
      <c r="AJ2467">
        <v>1</v>
      </c>
      <c r="AK2467">
        <v>1</v>
      </c>
      <c r="AL2467">
        <v>1</v>
      </c>
      <c r="AM2467">
        <v>-2</v>
      </c>
      <c r="AN2467">
        <v>0</v>
      </c>
      <c r="AO2467">
        <v>0</v>
      </c>
      <c r="AP2467">
        <v>1</v>
      </c>
      <c r="AQ2467">
        <v>1</v>
      </c>
      <c r="AR2467">
        <v>0</v>
      </c>
      <c r="AS2467" t="s">
        <v>14</v>
      </c>
      <c r="AT2467">
        <v>21.600000000000001</v>
      </c>
      <c r="AU2467" t="s">
        <v>14</v>
      </c>
      <c r="AV2467">
        <v>1</v>
      </c>
      <c r="AW2467">
        <v>2</v>
      </c>
      <c r="AX2467">
        <v>419118723</v>
      </c>
      <c r="AY2467">
        <v>1</v>
      </c>
      <c r="AZ2467">
        <v>0</v>
      </c>
      <c r="BA2467">
        <v>2467</v>
      </c>
      <c r="BB2467">
        <v>1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9743.3279999999995</v>
      </c>
      <c r="BN2467">
        <v>21.600000000000001</v>
      </c>
      <c r="BO2467">
        <v>0</v>
      </c>
      <c r="BP2467">
        <v>1</v>
      </c>
      <c r="BQ2467">
        <v>0</v>
      </c>
      <c r="BR2467">
        <v>0</v>
      </c>
      <c r="BS2467">
        <v>0</v>
      </c>
      <c r="BT2467">
        <v>9743.3279999999995</v>
      </c>
      <c r="BU2467">
        <v>21.600000000000001</v>
      </c>
      <c r="BV2467">
        <v>0</v>
      </c>
      <c r="BW2467">
        <v>1</v>
      </c>
      <c r="CU2467">
        <f>ROUND(AT2467*Source!I910*AH2467*AL2467,2)</f>
        <v>97.430000000000007</v>
      </c>
      <c r="CV2467">
        <f>ROUND(Y2467*Source!I910,7)</f>
        <v>0.216</v>
      </c>
      <c r="CW2467">
        <v>0</v>
      </c>
      <c r="CX2467">
        <f>ROUND(Y2467*Source!I910,7)</f>
        <v>0.216</v>
      </c>
      <c r="CY2467">
        <f t="shared" ref="CY2467:CY2468" si="4082">AD2467</f>
        <v>451.07999999999998</v>
      </c>
      <c r="CZ2467">
        <f t="shared" ref="CZ2467:CZ2468" si="4083">AH2467</f>
        <v>451.07999999999998</v>
      </c>
      <c r="DA2467">
        <f t="shared" ref="DA2467:DA2468" si="4084">AL2467</f>
        <v>1</v>
      </c>
      <c r="DB2467">
        <f t="shared" ref="DB2467:DB2473" si="4085">ROUND(ROUND(AT2467*CZ2467,2),6)</f>
        <v>9743.3299999999999</v>
      </c>
      <c r="DC2467">
        <f t="shared" ref="DC2467:DC2473" si="4086">ROUND(ROUND(AT2467*AG2467,2),6)</f>
        <v>0</v>
      </c>
      <c r="DD2467" t="s">
        <v>14</v>
      </c>
      <c r="DE2467" t="s">
        <v>14</v>
      </c>
      <c r="DF2467">
        <f t="shared" si="4080"/>
        <v>0</v>
      </c>
      <c r="DG2467">
        <f t="shared" si="4072"/>
        <v>0</v>
      </c>
      <c r="DH2467">
        <f t="shared" si="4033"/>
        <v>0</v>
      </c>
      <c r="DI2467">
        <f t="shared" si="4034"/>
        <v>97.430000000000007</v>
      </c>
      <c r="DJ2467">
        <f t="shared" ref="DJ2467:DJ2468" si="4087">DI2467</f>
        <v>97.430000000000007</v>
      </c>
      <c r="DK2467">
        <v>1</v>
      </c>
      <c r="DL2467" t="s">
        <v>14</v>
      </c>
      <c r="DM2467">
        <v>0</v>
      </c>
      <c r="DN2467" t="s">
        <v>14</v>
      </c>
      <c r="DO2467">
        <v>0</v>
      </c>
    </row>
    <row r="2468">
      <c r="A2468">
        <f>ROW(Source!A910)</f>
        <v>910</v>
      </c>
      <c r="B2468">
        <v>419115877</v>
      </c>
      <c r="C2468">
        <v>412996739</v>
      </c>
      <c r="D2468">
        <v>417090896</v>
      </c>
      <c r="E2468">
        <v>117</v>
      </c>
      <c r="F2468">
        <v>1</v>
      </c>
      <c r="G2468">
        <v>1</v>
      </c>
      <c r="H2468">
        <v>1</v>
      </c>
      <c r="I2468" t="s">
        <v>1844</v>
      </c>
      <c r="J2468" t="s">
        <v>14</v>
      </c>
      <c r="K2468" t="s">
        <v>1845</v>
      </c>
      <c r="L2468">
        <v>1191</v>
      </c>
      <c r="N2468">
        <v>1013</v>
      </c>
      <c r="O2468" t="s">
        <v>48</v>
      </c>
      <c r="P2468" t="s">
        <v>48</v>
      </c>
      <c r="Q2468">
        <v>1</v>
      </c>
      <c r="W2468">
        <v>0</v>
      </c>
      <c r="X2468">
        <v>-1417349443</v>
      </c>
      <c r="Y2468">
        <f t="shared" si="4081"/>
        <v>20.600000000000001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1</v>
      </c>
      <c r="AJ2468">
        <v>1</v>
      </c>
      <c r="AK2468">
        <v>1</v>
      </c>
      <c r="AL2468">
        <v>1</v>
      </c>
      <c r="AM2468">
        <v>-2</v>
      </c>
      <c r="AN2468">
        <v>0</v>
      </c>
      <c r="AO2468">
        <v>0</v>
      </c>
      <c r="AP2468">
        <v>1</v>
      </c>
      <c r="AQ2468">
        <v>1</v>
      </c>
      <c r="AR2468">
        <v>0</v>
      </c>
      <c r="AS2468" t="s">
        <v>14</v>
      </c>
      <c r="AT2468">
        <v>20.600000000000001</v>
      </c>
      <c r="AU2468" t="s">
        <v>14</v>
      </c>
      <c r="AV2468">
        <v>2</v>
      </c>
      <c r="AW2468">
        <v>2</v>
      </c>
      <c r="AX2468">
        <v>419118724</v>
      </c>
      <c r="AY2468">
        <v>1</v>
      </c>
      <c r="AZ2468">
        <v>0</v>
      </c>
      <c r="BA2468">
        <v>2468</v>
      </c>
      <c r="BB2468">
        <v>1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CV2468">
        <v>0</v>
      </c>
      <c r="CW2468">
        <v>0</v>
      </c>
      <c r="CX2468">
        <f>ROUND(Y2468*Source!I910,7)</f>
        <v>0.20599999999999999</v>
      </c>
      <c r="CY2468">
        <f t="shared" si="4082"/>
        <v>0</v>
      </c>
      <c r="CZ2468">
        <f t="shared" si="4083"/>
        <v>0</v>
      </c>
      <c r="DA2468">
        <f t="shared" si="4084"/>
        <v>1</v>
      </c>
      <c r="DB2468">
        <f t="shared" si="4085"/>
        <v>0</v>
      </c>
      <c r="DC2468">
        <f t="shared" si="4086"/>
        <v>0</v>
      </c>
      <c r="DD2468" t="s">
        <v>14</v>
      </c>
      <c r="DE2468" t="s">
        <v>14</v>
      </c>
      <c r="DF2468">
        <f t="shared" si="4080"/>
        <v>0</v>
      </c>
      <c r="DG2468">
        <f t="shared" si="4072"/>
        <v>0</v>
      </c>
      <c r="DH2468">
        <f t="shared" si="4033"/>
        <v>0</v>
      </c>
      <c r="DI2468">
        <f t="shared" si="4034"/>
        <v>0</v>
      </c>
      <c r="DJ2468">
        <f t="shared" si="4087"/>
        <v>0</v>
      </c>
      <c r="DK2468">
        <v>0</v>
      </c>
      <c r="DL2468" t="s">
        <v>14</v>
      </c>
      <c r="DM2468">
        <v>0</v>
      </c>
      <c r="DN2468" t="s">
        <v>14</v>
      </c>
      <c r="DO2468">
        <v>0</v>
      </c>
    </row>
    <row r="2469">
      <c r="A2469">
        <f>ROW(Source!A910)</f>
        <v>910</v>
      </c>
      <c r="B2469">
        <v>419115877</v>
      </c>
      <c r="C2469">
        <v>412996739</v>
      </c>
      <c r="D2469">
        <v>417096954</v>
      </c>
      <c r="E2469">
        <v>1</v>
      </c>
      <c r="F2469">
        <v>1</v>
      </c>
      <c r="G2469">
        <v>1</v>
      </c>
      <c r="H2469">
        <v>2</v>
      </c>
      <c r="I2469" t="s">
        <v>1043</v>
      </c>
      <c r="J2469" t="s">
        <v>1951</v>
      </c>
      <c r="K2469" t="s">
        <v>1044</v>
      </c>
      <c r="L2469">
        <v>1368</v>
      </c>
      <c r="N2469">
        <v>1011</v>
      </c>
      <c r="O2469" t="s">
        <v>55</v>
      </c>
      <c r="P2469" t="s">
        <v>55</v>
      </c>
      <c r="Q2469">
        <v>1</v>
      </c>
      <c r="W2469">
        <v>0</v>
      </c>
      <c r="X2469">
        <v>1292207217</v>
      </c>
      <c r="Y2469">
        <f t="shared" si="4081"/>
        <v>2.5899999999999999</v>
      </c>
      <c r="AA2469">
        <v>0</v>
      </c>
      <c r="AB2469">
        <v>1207.05</v>
      </c>
      <c r="AC2469">
        <v>724.95000000000005</v>
      </c>
      <c r="AD2469">
        <v>0</v>
      </c>
      <c r="AE2469">
        <v>0</v>
      </c>
      <c r="AF2469">
        <v>887.53999999999996</v>
      </c>
      <c r="AG2469">
        <v>724.95000000000005</v>
      </c>
      <c r="AH2469">
        <v>0</v>
      </c>
      <c r="AI2469">
        <v>1</v>
      </c>
      <c r="AJ2469">
        <v>1.3600000000000001</v>
      </c>
      <c r="AK2469">
        <v>1</v>
      </c>
      <c r="AL2469">
        <v>1</v>
      </c>
      <c r="AM2469">
        <v>2</v>
      </c>
      <c r="AN2469">
        <v>0</v>
      </c>
      <c r="AO2469">
        <v>0</v>
      </c>
      <c r="AP2469">
        <v>1</v>
      </c>
      <c r="AQ2469">
        <v>1</v>
      </c>
      <c r="AR2469">
        <v>0</v>
      </c>
      <c r="AS2469" t="s">
        <v>14</v>
      </c>
      <c r="AT2469">
        <v>2.5899999999999999</v>
      </c>
      <c r="AU2469" t="s">
        <v>14</v>
      </c>
      <c r="AV2469">
        <v>1</v>
      </c>
      <c r="AW2469">
        <v>2</v>
      </c>
      <c r="AX2469">
        <v>419118725</v>
      </c>
      <c r="AY2469">
        <v>1</v>
      </c>
      <c r="AZ2469">
        <v>0</v>
      </c>
      <c r="BA2469">
        <v>2469</v>
      </c>
      <c r="BB2469">
        <v>1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2298.7285999999999</v>
      </c>
      <c r="BL2469">
        <v>1877.6205</v>
      </c>
      <c r="BM2469">
        <v>0</v>
      </c>
      <c r="BN2469">
        <v>0</v>
      </c>
      <c r="BO2469">
        <v>2.5899999999999999</v>
      </c>
      <c r="BP2469">
        <v>1</v>
      </c>
      <c r="BQ2469">
        <v>0</v>
      </c>
      <c r="BR2469">
        <v>2298.7285999999999</v>
      </c>
      <c r="BS2469">
        <v>1877.6205</v>
      </c>
      <c r="BT2469">
        <v>0</v>
      </c>
      <c r="BU2469">
        <v>0</v>
      </c>
      <c r="BV2469">
        <v>2.5899999999999999</v>
      </c>
      <c r="BW2469">
        <v>1</v>
      </c>
      <c r="CV2469">
        <v>0</v>
      </c>
      <c r="CW2469">
        <f>ROUND(Y2469*Source!I910*DO2469,7)</f>
        <v>0.025899999999999999</v>
      </c>
      <c r="CX2469">
        <f>ROUND(Y2469*Source!I910,7)</f>
        <v>0.025899999999999999</v>
      </c>
      <c r="CY2469">
        <f t="shared" ref="CY2469:CY2473" si="4088">AB2469</f>
        <v>1207.05</v>
      </c>
      <c r="CZ2469">
        <f t="shared" ref="CZ2469:CZ2473" si="4089">AF2469</f>
        <v>887.53999999999996</v>
      </c>
      <c r="DA2469">
        <f t="shared" ref="DA2469:DA2473" si="4090">AJ2469</f>
        <v>1.3600000000000001</v>
      </c>
      <c r="DB2469">
        <f t="shared" si="4085"/>
        <v>2298.73</v>
      </c>
      <c r="DC2469">
        <f t="shared" si="4086"/>
        <v>1877.6199999999999</v>
      </c>
      <c r="DD2469" t="s">
        <v>14</v>
      </c>
      <c r="DE2469" t="s">
        <v>14</v>
      </c>
      <c r="DF2469">
        <f t="shared" si="4080"/>
        <v>0</v>
      </c>
      <c r="DG2469">
        <f t="shared" ref="DG2469:DG2470" si="4091">ROUND(ROUND(AF2469*AJ2469,2)*CX2469,2)</f>
        <v>31.260000000000002</v>
      </c>
      <c r="DH2469">
        <f t="shared" si="4033"/>
        <v>18.780000000000001</v>
      </c>
      <c r="DI2469">
        <f t="shared" si="4034"/>
        <v>0</v>
      </c>
      <c r="DJ2469">
        <f t="shared" ref="DJ2469:DJ2473" si="4092">DG2469+DH2469</f>
        <v>50.040000000000006</v>
      </c>
      <c r="DK2469">
        <v>0</v>
      </c>
      <c r="DL2469" t="s">
        <v>170</v>
      </c>
      <c r="DM2469">
        <v>6</v>
      </c>
      <c r="DN2469" t="s">
        <v>48</v>
      </c>
      <c r="DO2469">
        <v>1</v>
      </c>
    </row>
    <row r="2470">
      <c r="A2470">
        <f>ROW(Source!A910)</f>
        <v>910</v>
      </c>
      <c r="B2470">
        <v>419115877</v>
      </c>
      <c r="C2470">
        <v>412996739</v>
      </c>
      <c r="D2470">
        <v>417096965</v>
      </c>
      <c r="E2470">
        <v>1</v>
      </c>
      <c r="F2470">
        <v>1</v>
      </c>
      <c r="G2470">
        <v>1</v>
      </c>
      <c r="H2470">
        <v>2</v>
      </c>
      <c r="I2470" t="s">
        <v>849</v>
      </c>
      <c r="J2470" t="s">
        <v>1923</v>
      </c>
      <c r="K2470" t="s">
        <v>850</v>
      </c>
      <c r="L2470">
        <v>1368</v>
      </c>
      <c r="N2470">
        <v>1011</v>
      </c>
      <c r="O2470" t="s">
        <v>55</v>
      </c>
      <c r="P2470" t="s">
        <v>55</v>
      </c>
      <c r="Q2470">
        <v>1</v>
      </c>
      <c r="W2470">
        <v>0</v>
      </c>
      <c r="X2470">
        <v>1104301646</v>
      </c>
      <c r="Y2470">
        <f t="shared" si="4081"/>
        <v>2.2999999999999998</v>
      </c>
      <c r="AA2470">
        <v>0</v>
      </c>
      <c r="AB2470">
        <v>2628.8800000000001</v>
      </c>
      <c r="AC2470">
        <v>724.95000000000005</v>
      </c>
      <c r="AD2470">
        <v>0</v>
      </c>
      <c r="AE2470">
        <v>0</v>
      </c>
      <c r="AF2470">
        <v>1933</v>
      </c>
      <c r="AG2470">
        <v>724.95000000000005</v>
      </c>
      <c r="AH2470">
        <v>0</v>
      </c>
      <c r="AI2470">
        <v>1</v>
      </c>
      <c r="AJ2470">
        <v>1.3600000000000001</v>
      </c>
      <c r="AK2470">
        <v>1</v>
      </c>
      <c r="AL2470">
        <v>1</v>
      </c>
      <c r="AM2470">
        <v>2</v>
      </c>
      <c r="AN2470">
        <v>0</v>
      </c>
      <c r="AO2470">
        <v>0</v>
      </c>
      <c r="AP2470">
        <v>1</v>
      </c>
      <c r="AQ2470">
        <v>1</v>
      </c>
      <c r="AR2470">
        <v>0</v>
      </c>
      <c r="AS2470" t="s">
        <v>14</v>
      </c>
      <c r="AT2470">
        <v>2.2999999999999998</v>
      </c>
      <c r="AU2470" t="s">
        <v>14</v>
      </c>
      <c r="AV2470">
        <v>1</v>
      </c>
      <c r="AW2470">
        <v>2</v>
      </c>
      <c r="AX2470">
        <v>419118726</v>
      </c>
      <c r="AY2470">
        <v>1</v>
      </c>
      <c r="AZ2470">
        <v>0</v>
      </c>
      <c r="BA2470">
        <v>2470</v>
      </c>
      <c r="BB2470">
        <v>1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4445.8999999999996</v>
      </c>
      <c r="BL2470">
        <v>1667.385</v>
      </c>
      <c r="BM2470">
        <v>0</v>
      </c>
      <c r="BN2470">
        <v>0</v>
      </c>
      <c r="BO2470">
        <v>2.2999999999999998</v>
      </c>
      <c r="BP2470">
        <v>1</v>
      </c>
      <c r="BQ2470">
        <v>0</v>
      </c>
      <c r="BR2470">
        <v>4445.8999999999996</v>
      </c>
      <c r="BS2470">
        <v>1667.385</v>
      </c>
      <c r="BT2470">
        <v>0</v>
      </c>
      <c r="BU2470">
        <v>0</v>
      </c>
      <c r="BV2470">
        <v>2.2999999999999998</v>
      </c>
      <c r="BW2470">
        <v>1</v>
      </c>
      <c r="CV2470">
        <v>0</v>
      </c>
      <c r="CW2470">
        <f>ROUND(Y2470*Source!I910*DO2470,7)</f>
        <v>0.023</v>
      </c>
      <c r="CX2470">
        <f>ROUND(Y2470*Source!I910,7)</f>
        <v>0.023</v>
      </c>
      <c r="CY2470">
        <f t="shared" si="4088"/>
        <v>2628.8800000000001</v>
      </c>
      <c r="CZ2470">
        <f t="shared" si="4089"/>
        <v>1933</v>
      </c>
      <c r="DA2470">
        <f t="shared" si="4090"/>
        <v>1.3600000000000001</v>
      </c>
      <c r="DB2470">
        <f t="shared" si="4085"/>
        <v>4445.8999999999996</v>
      </c>
      <c r="DC2470">
        <f t="shared" si="4086"/>
        <v>1667.3899999999999</v>
      </c>
      <c r="DD2470" t="s">
        <v>14</v>
      </c>
      <c r="DE2470" t="s">
        <v>14</v>
      </c>
      <c r="DF2470">
        <f t="shared" si="4080"/>
        <v>0</v>
      </c>
      <c r="DG2470">
        <f t="shared" si="4091"/>
        <v>60.460000000000001</v>
      </c>
      <c r="DH2470">
        <f t="shared" si="4033"/>
        <v>16.670000000000002</v>
      </c>
      <c r="DI2470">
        <f t="shared" si="4034"/>
        <v>0</v>
      </c>
      <c r="DJ2470">
        <f t="shared" si="4092"/>
        <v>77.129999999999995</v>
      </c>
      <c r="DK2470">
        <v>0</v>
      </c>
      <c r="DL2470" t="s">
        <v>170</v>
      </c>
      <c r="DM2470">
        <v>6</v>
      </c>
      <c r="DN2470" t="s">
        <v>48</v>
      </c>
      <c r="DO2470">
        <v>1</v>
      </c>
    </row>
    <row r="2471">
      <c r="A2471">
        <f>ROW(Source!A910)</f>
        <v>910</v>
      </c>
      <c r="B2471">
        <v>419115877</v>
      </c>
      <c r="C2471">
        <v>412996739</v>
      </c>
      <c r="D2471">
        <v>417097549</v>
      </c>
      <c r="E2471">
        <v>1</v>
      </c>
      <c r="F2471">
        <v>1</v>
      </c>
      <c r="G2471">
        <v>1</v>
      </c>
      <c r="H2471">
        <v>2</v>
      </c>
      <c r="I2471" t="s">
        <v>792</v>
      </c>
      <c r="J2471" t="s">
        <v>1909</v>
      </c>
      <c r="K2471" t="s">
        <v>793</v>
      </c>
      <c r="L2471">
        <v>1368</v>
      </c>
      <c r="N2471">
        <v>1011</v>
      </c>
      <c r="O2471" t="s">
        <v>55</v>
      </c>
      <c r="P2471" t="s">
        <v>55</v>
      </c>
      <c r="Q2471">
        <v>1</v>
      </c>
      <c r="W2471">
        <v>0</v>
      </c>
      <c r="X2471">
        <v>-664744344</v>
      </c>
      <c r="Y2471">
        <f t="shared" si="4081"/>
        <v>2.46</v>
      </c>
      <c r="AA2471">
        <v>0</v>
      </c>
      <c r="AB2471">
        <v>1587.8800000000001</v>
      </c>
      <c r="AC2471">
        <v>620.24000000000001</v>
      </c>
      <c r="AD2471">
        <v>0</v>
      </c>
      <c r="AE2471">
        <v>0</v>
      </c>
      <c r="AF2471">
        <v>1587.8800000000001</v>
      </c>
      <c r="AG2471">
        <v>620.24000000000001</v>
      </c>
      <c r="AH2471">
        <v>0</v>
      </c>
      <c r="AI2471">
        <v>1</v>
      </c>
      <c r="AJ2471">
        <v>1</v>
      </c>
      <c r="AK2471">
        <v>1</v>
      </c>
      <c r="AL2471">
        <v>1</v>
      </c>
      <c r="AM2471">
        <v>-2</v>
      </c>
      <c r="AN2471">
        <v>0</v>
      </c>
      <c r="AO2471">
        <v>0</v>
      </c>
      <c r="AP2471">
        <v>1</v>
      </c>
      <c r="AQ2471">
        <v>1</v>
      </c>
      <c r="AR2471">
        <v>0</v>
      </c>
      <c r="AS2471" t="s">
        <v>14</v>
      </c>
      <c r="AT2471">
        <v>2.46</v>
      </c>
      <c r="AU2471" t="s">
        <v>14</v>
      </c>
      <c r="AV2471">
        <v>1</v>
      </c>
      <c r="AW2471">
        <v>2</v>
      </c>
      <c r="AX2471">
        <v>419118727</v>
      </c>
      <c r="AY2471">
        <v>1</v>
      </c>
      <c r="AZ2471">
        <v>0</v>
      </c>
      <c r="BA2471">
        <v>2471</v>
      </c>
      <c r="BB2471">
        <v>1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3906.1848</v>
      </c>
      <c r="BL2471">
        <v>1525.7904000000001</v>
      </c>
      <c r="BM2471">
        <v>0</v>
      </c>
      <c r="BN2471">
        <v>0</v>
      </c>
      <c r="BO2471">
        <v>2.46</v>
      </c>
      <c r="BP2471">
        <v>1</v>
      </c>
      <c r="BQ2471">
        <v>0</v>
      </c>
      <c r="BR2471">
        <v>3906.1848</v>
      </c>
      <c r="BS2471">
        <v>1525.7904000000001</v>
      </c>
      <c r="BT2471">
        <v>0</v>
      </c>
      <c r="BU2471">
        <v>0</v>
      </c>
      <c r="BV2471">
        <v>2.46</v>
      </c>
      <c r="BW2471">
        <v>1</v>
      </c>
      <c r="CV2471">
        <v>0</v>
      </c>
      <c r="CW2471">
        <f>ROUND(Y2471*Source!I910*DO2471,7)</f>
        <v>0.0246</v>
      </c>
      <c r="CX2471">
        <f>ROUND(Y2471*Source!I910,7)</f>
        <v>0.0246</v>
      </c>
      <c r="CY2471">
        <f t="shared" si="4088"/>
        <v>1587.8800000000001</v>
      </c>
      <c r="CZ2471">
        <f t="shared" si="4089"/>
        <v>1587.8800000000001</v>
      </c>
      <c r="DA2471">
        <f t="shared" si="4090"/>
        <v>1</v>
      </c>
      <c r="DB2471">
        <f t="shared" si="4085"/>
        <v>3906.1799999999998</v>
      </c>
      <c r="DC2471">
        <f t="shared" si="4086"/>
        <v>1525.79</v>
      </c>
      <c r="DD2471" t="s">
        <v>14</v>
      </c>
      <c r="DE2471" t="s">
        <v>14</v>
      </c>
      <c r="DF2471">
        <f t="shared" si="4080"/>
        <v>0</v>
      </c>
      <c r="DG2471">
        <f>ROUND(ROUND(AF2471,2)*CX2471,2)</f>
        <v>39.060000000000002</v>
      </c>
      <c r="DH2471">
        <f t="shared" si="4033"/>
        <v>15.26</v>
      </c>
      <c r="DI2471">
        <f t="shared" si="4034"/>
        <v>0</v>
      </c>
      <c r="DJ2471">
        <f t="shared" si="4092"/>
        <v>54.32</v>
      </c>
      <c r="DK2471">
        <v>1</v>
      </c>
      <c r="DL2471" t="s">
        <v>56</v>
      </c>
      <c r="DM2471">
        <v>5</v>
      </c>
      <c r="DN2471" t="s">
        <v>48</v>
      </c>
      <c r="DO2471">
        <v>1</v>
      </c>
    </row>
    <row r="2472">
      <c r="A2472">
        <f>ROW(Source!A910)</f>
        <v>910</v>
      </c>
      <c r="B2472">
        <v>419115877</v>
      </c>
      <c r="C2472">
        <v>412996739</v>
      </c>
      <c r="D2472">
        <v>417097751</v>
      </c>
      <c r="E2472">
        <v>1</v>
      </c>
      <c r="F2472">
        <v>1</v>
      </c>
      <c r="G2472">
        <v>1</v>
      </c>
      <c r="H2472">
        <v>2</v>
      </c>
      <c r="I2472" t="s">
        <v>1036</v>
      </c>
      <c r="J2472" t="s">
        <v>1950</v>
      </c>
      <c r="K2472" t="s">
        <v>1037</v>
      </c>
      <c r="L2472">
        <v>1368</v>
      </c>
      <c r="N2472">
        <v>1011</v>
      </c>
      <c r="O2472" t="s">
        <v>55</v>
      </c>
      <c r="P2472" t="s">
        <v>55</v>
      </c>
      <c r="Q2472">
        <v>1</v>
      </c>
      <c r="W2472">
        <v>0</v>
      </c>
      <c r="X2472">
        <v>-1639592188</v>
      </c>
      <c r="Y2472">
        <f t="shared" si="4081"/>
        <v>12.210000000000001</v>
      </c>
      <c r="AA2472">
        <v>0</v>
      </c>
      <c r="AB2472">
        <v>3491.7399999999998</v>
      </c>
      <c r="AC2472">
        <v>724.95000000000005</v>
      </c>
      <c r="AD2472">
        <v>0</v>
      </c>
      <c r="AE2472">
        <v>0</v>
      </c>
      <c r="AF2472">
        <v>2391.5999999999999</v>
      </c>
      <c r="AG2472">
        <v>724.95000000000005</v>
      </c>
      <c r="AH2472">
        <v>0</v>
      </c>
      <c r="AI2472">
        <v>1</v>
      </c>
      <c r="AJ2472">
        <v>1.46</v>
      </c>
      <c r="AK2472">
        <v>1</v>
      </c>
      <c r="AL2472">
        <v>1</v>
      </c>
      <c r="AM2472">
        <v>2</v>
      </c>
      <c r="AN2472">
        <v>0</v>
      </c>
      <c r="AO2472">
        <v>0</v>
      </c>
      <c r="AP2472">
        <v>1</v>
      </c>
      <c r="AQ2472">
        <v>1</v>
      </c>
      <c r="AR2472">
        <v>0</v>
      </c>
      <c r="AS2472" t="s">
        <v>14</v>
      </c>
      <c r="AT2472">
        <v>12.210000000000001</v>
      </c>
      <c r="AU2472" t="s">
        <v>14</v>
      </c>
      <c r="AV2472">
        <v>1</v>
      </c>
      <c r="AW2472">
        <v>2</v>
      </c>
      <c r="AX2472">
        <v>419118728</v>
      </c>
      <c r="AY2472">
        <v>1</v>
      </c>
      <c r="AZ2472">
        <v>0</v>
      </c>
      <c r="BA2472">
        <v>2472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29201.436000000002</v>
      </c>
      <c r="BL2472">
        <v>8851.6395000000011</v>
      </c>
      <c r="BM2472">
        <v>0</v>
      </c>
      <c r="BN2472">
        <v>0</v>
      </c>
      <c r="BO2472">
        <v>12.210000000000001</v>
      </c>
      <c r="BP2472">
        <v>1</v>
      </c>
      <c r="BQ2472">
        <v>0</v>
      </c>
      <c r="BR2472">
        <v>29201.436000000002</v>
      </c>
      <c r="BS2472">
        <v>8851.6395000000011</v>
      </c>
      <c r="BT2472">
        <v>0</v>
      </c>
      <c r="BU2472">
        <v>0</v>
      </c>
      <c r="BV2472">
        <v>12.210000000000001</v>
      </c>
      <c r="BW2472">
        <v>1</v>
      </c>
      <c r="CV2472">
        <v>0</v>
      </c>
      <c r="CW2472">
        <f>ROUND(Y2472*Source!I910*DO2472,7)</f>
        <v>0.1221</v>
      </c>
      <c r="CX2472">
        <f>ROUND(Y2472*Source!I910,7)</f>
        <v>0.1221</v>
      </c>
      <c r="CY2472">
        <f t="shared" si="4088"/>
        <v>3491.7399999999998</v>
      </c>
      <c r="CZ2472">
        <f t="shared" si="4089"/>
        <v>2391.5999999999999</v>
      </c>
      <c r="DA2472">
        <f t="shared" si="4090"/>
        <v>1.46</v>
      </c>
      <c r="DB2472">
        <f t="shared" si="4085"/>
        <v>29201.439999999999</v>
      </c>
      <c r="DC2472">
        <f t="shared" si="4086"/>
        <v>8851.6399999999994</v>
      </c>
      <c r="DD2472" t="s">
        <v>14</v>
      </c>
      <c r="DE2472" t="s">
        <v>14</v>
      </c>
      <c r="DF2472">
        <f t="shared" si="4080"/>
        <v>0</v>
      </c>
      <c r="DG2472">
        <f>ROUND(ROUND(AF2472*AJ2472,2)*CX2472,2)</f>
        <v>426.34000000000003</v>
      </c>
      <c r="DH2472">
        <f t="shared" si="4033"/>
        <v>88.519999999999996</v>
      </c>
      <c r="DI2472">
        <f t="shared" si="4034"/>
        <v>0</v>
      </c>
      <c r="DJ2472">
        <f t="shared" si="4092"/>
        <v>514.86000000000001</v>
      </c>
      <c r="DK2472">
        <v>0</v>
      </c>
      <c r="DL2472" t="s">
        <v>170</v>
      </c>
      <c r="DM2472">
        <v>6</v>
      </c>
      <c r="DN2472" t="s">
        <v>48</v>
      </c>
      <c r="DO2472">
        <v>1</v>
      </c>
    </row>
    <row r="2473">
      <c r="A2473">
        <f>ROW(Source!A910)</f>
        <v>910</v>
      </c>
      <c r="B2473">
        <v>419115877</v>
      </c>
      <c r="C2473">
        <v>412996739</v>
      </c>
      <c r="D2473">
        <v>417098236</v>
      </c>
      <c r="E2473">
        <v>1</v>
      </c>
      <c r="F2473">
        <v>1</v>
      </c>
      <c r="G2473">
        <v>1</v>
      </c>
      <c r="H2473">
        <v>2</v>
      </c>
      <c r="I2473" t="s">
        <v>688</v>
      </c>
      <c r="J2473" t="s">
        <v>1897</v>
      </c>
      <c r="K2473" t="s">
        <v>689</v>
      </c>
      <c r="L2473">
        <v>1368</v>
      </c>
      <c r="N2473">
        <v>1011</v>
      </c>
      <c r="O2473" t="s">
        <v>55</v>
      </c>
      <c r="P2473" t="s">
        <v>55</v>
      </c>
      <c r="Q2473">
        <v>1</v>
      </c>
      <c r="W2473">
        <v>0</v>
      </c>
      <c r="X2473">
        <v>1946144087</v>
      </c>
      <c r="Y2473">
        <f t="shared" si="4081"/>
        <v>1.04</v>
      </c>
      <c r="AA2473">
        <v>0</v>
      </c>
      <c r="AB2473">
        <v>1446.3099999999999</v>
      </c>
      <c r="AC2473">
        <v>539.69000000000005</v>
      </c>
      <c r="AD2473">
        <v>0</v>
      </c>
      <c r="AE2473">
        <v>0</v>
      </c>
      <c r="AF2473">
        <v>1446.3099999999999</v>
      </c>
      <c r="AG2473">
        <v>539.69000000000005</v>
      </c>
      <c r="AH2473">
        <v>0</v>
      </c>
      <c r="AI2473">
        <v>1</v>
      </c>
      <c r="AJ2473">
        <v>1</v>
      </c>
      <c r="AK2473">
        <v>1</v>
      </c>
      <c r="AL2473">
        <v>1</v>
      </c>
      <c r="AM2473">
        <v>-2</v>
      </c>
      <c r="AN2473">
        <v>0</v>
      </c>
      <c r="AO2473">
        <v>0</v>
      </c>
      <c r="AP2473">
        <v>1</v>
      </c>
      <c r="AQ2473">
        <v>1</v>
      </c>
      <c r="AR2473">
        <v>0</v>
      </c>
      <c r="AS2473" t="s">
        <v>14</v>
      </c>
      <c r="AT2473">
        <v>1.04</v>
      </c>
      <c r="AU2473" t="s">
        <v>14</v>
      </c>
      <c r="AV2473">
        <v>1</v>
      </c>
      <c r="AW2473">
        <v>2</v>
      </c>
      <c r="AX2473">
        <v>419118729</v>
      </c>
      <c r="AY2473">
        <v>1</v>
      </c>
      <c r="AZ2473">
        <v>0</v>
      </c>
      <c r="BA2473">
        <v>2473</v>
      </c>
      <c r="BB2473">
        <v>1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1504.1623999999999</v>
      </c>
      <c r="BL2473">
        <v>561.27760000000012</v>
      </c>
      <c r="BM2473">
        <v>0</v>
      </c>
      <c r="BN2473">
        <v>0</v>
      </c>
      <c r="BO2473">
        <v>1.04</v>
      </c>
      <c r="BP2473">
        <v>1</v>
      </c>
      <c r="BQ2473">
        <v>0</v>
      </c>
      <c r="BR2473">
        <v>1504.1623999999999</v>
      </c>
      <c r="BS2473">
        <v>561.27760000000012</v>
      </c>
      <c r="BT2473">
        <v>0</v>
      </c>
      <c r="BU2473">
        <v>0</v>
      </c>
      <c r="BV2473">
        <v>1.04</v>
      </c>
      <c r="BW2473">
        <v>1</v>
      </c>
      <c r="CV2473">
        <v>0</v>
      </c>
      <c r="CW2473">
        <f>ROUND(Y2473*Source!I910*DO2473,7)</f>
        <v>0.0104</v>
      </c>
      <c r="CX2473">
        <f>ROUND(Y2473*Source!I910,7)</f>
        <v>0.0104</v>
      </c>
      <c r="CY2473">
        <f t="shared" si="4088"/>
        <v>1446.3099999999999</v>
      </c>
      <c r="CZ2473">
        <f t="shared" si="4089"/>
        <v>1446.3099999999999</v>
      </c>
      <c r="DA2473">
        <f t="shared" si="4090"/>
        <v>1</v>
      </c>
      <c r="DB2473">
        <f t="shared" si="4085"/>
        <v>1504.1599999999999</v>
      </c>
      <c r="DC2473">
        <f t="shared" si="4086"/>
        <v>561.27999999999997</v>
      </c>
      <c r="DD2473" t="s">
        <v>14</v>
      </c>
      <c r="DE2473" t="s">
        <v>14</v>
      </c>
      <c r="DF2473">
        <f t="shared" si="4080"/>
        <v>0</v>
      </c>
      <c r="DG2473">
        <f t="shared" ref="DG2473:DG2476" si="4093">ROUND(ROUND(AF2473,2)*CX2473,2)</f>
        <v>15.040000000000001</v>
      </c>
      <c r="DH2473">
        <f t="shared" si="4033"/>
        <v>5.6100000000000003</v>
      </c>
      <c r="DI2473">
        <f t="shared" si="4034"/>
        <v>0</v>
      </c>
      <c r="DJ2473">
        <f t="shared" si="4092"/>
        <v>20.650000000000002</v>
      </c>
      <c r="DK2473">
        <v>1</v>
      </c>
      <c r="DL2473" t="s">
        <v>690</v>
      </c>
      <c r="DM2473">
        <v>4</v>
      </c>
      <c r="DN2473" t="s">
        <v>48</v>
      </c>
      <c r="DO2473">
        <v>1</v>
      </c>
    </row>
    <row r="2474">
      <c r="A2474">
        <f>ROW(Source!A910)</f>
        <v>910</v>
      </c>
      <c r="B2474">
        <v>419115877</v>
      </c>
      <c r="C2474">
        <v>412996739</v>
      </c>
      <c r="D2474">
        <v>417165052</v>
      </c>
      <c r="E2474">
        <v>1</v>
      </c>
      <c r="F2474">
        <v>1</v>
      </c>
      <c r="G2474">
        <v>1</v>
      </c>
      <c r="H2474">
        <v>3</v>
      </c>
      <c r="I2474" t="s">
        <v>692</v>
      </c>
      <c r="J2474" t="s">
        <v>1898</v>
      </c>
      <c r="K2474" t="s">
        <v>693</v>
      </c>
      <c r="L2474">
        <v>1339</v>
      </c>
      <c r="N2474">
        <v>1007</v>
      </c>
      <c r="O2474" t="s">
        <v>694</v>
      </c>
      <c r="P2474" t="s">
        <v>694</v>
      </c>
      <c r="Q2474">
        <v>1</v>
      </c>
      <c r="W2474">
        <v>0</v>
      </c>
      <c r="X2474">
        <v>1964556667</v>
      </c>
      <c r="Y2474">
        <f t="shared" ref="Y2474:Y2475" si="4094">(AT2474*ROUND(0,7))</f>
        <v>0</v>
      </c>
      <c r="AA2474">
        <v>31.780000000000001</v>
      </c>
      <c r="AB2474">
        <v>0</v>
      </c>
      <c r="AC2474">
        <v>0</v>
      </c>
      <c r="AD2474">
        <v>0</v>
      </c>
      <c r="AE2474">
        <v>35.710000000000001</v>
      </c>
      <c r="AF2474">
        <v>0</v>
      </c>
      <c r="AG2474">
        <v>0</v>
      </c>
      <c r="AH2474">
        <v>0</v>
      </c>
      <c r="AI2474">
        <v>0.89000000000000001</v>
      </c>
      <c r="AJ2474">
        <v>1</v>
      </c>
      <c r="AK2474">
        <v>1</v>
      </c>
      <c r="AL2474">
        <v>1</v>
      </c>
      <c r="AM2474">
        <v>2</v>
      </c>
      <c r="AN2474">
        <v>0</v>
      </c>
      <c r="AO2474">
        <v>0</v>
      </c>
      <c r="AP2474">
        <v>1</v>
      </c>
      <c r="AQ2474">
        <v>1</v>
      </c>
      <c r="AR2474">
        <v>0</v>
      </c>
      <c r="AS2474" t="s">
        <v>14</v>
      </c>
      <c r="AT2474">
        <v>7</v>
      </c>
      <c r="AU2474" t="s">
        <v>1176</v>
      </c>
      <c r="AV2474">
        <v>0</v>
      </c>
      <c r="AW2474">
        <v>2</v>
      </c>
      <c r="AX2474">
        <v>419118730</v>
      </c>
      <c r="AY2474">
        <v>1</v>
      </c>
      <c r="AZ2474">
        <v>0</v>
      </c>
      <c r="BA2474">
        <v>2474</v>
      </c>
      <c r="BB2474">
        <v>1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249.97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1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CV2474">
        <v>0</v>
      </c>
      <c r="CW2474">
        <v>0</v>
      </c>
      <c r="CX2474">
        <f>ROUND(Y2474*Source!I910,7)</f>
        <v>0</v>
      </c>
      <c r="CY2474">
        <f t="shared" ref="CY2474:CY2475" si="4095">AA2474</f>
        <v>31.780000000000001</v>
      </c>
      <c r="CZ2474">
        <f t="shared" ref="CZ2474:CZ2475" si="4096">AE2474</f>
        <v>35.710000000000001</v>
      </c>
      <c r="DA2474">
        <f t="shared" ref="DA2474:DA2475" si="4097">AI2474</f>
        <v>0.89000000000000001</v>
      </c>
      <c r="DB2474">
        <f t="shared" ref="DB2474:DB2475" si="4098">ROUND((ROUND(AT2474*CZ2474,2)*ROUND(0,7)),6)</f>
        <v>0</v>
      </c>
      <c r="DC2474">
        <f t="shared" ref="DC2474:DC2475" si="4099">ROUND((ROUND(AT2474*AG2474,2)*ROUND(0,7)),6)</f>
        <v>0</v>
      </c>
      <c r="DD2474" t="s">
        <v>14</v>
      </c>
      <c r="DE2474" t="s">
        <v>14</v>
      </c>
      <c r="DF2474">
        <f>ROUND(ROUND(AE2474*AI2474,2)*CX2474,2)</f>
        <v>0</v>
      </c>
      <c r="DG2474">
        <f t="shared" si="4093"/>
        <v>0</v>
      </c>
      <c r="DH2474">
        <f t="shared" si="4033"/>
        <v>0</v>
      </c>
      <c r="DI2474">
        <f t="shared" si="4034"/>
        <v>0</v>
      </c>
      <c r="DJ2474">
        <f t="shared" ref="DJ2474:DJ2475" si="4100">DF2474</f>
        <v>0</v>
      </c>
      <c r="DK2474">
        <v>0</v>
      </c>
      <c r="DL2474" t="s">
        <v>14</v>
      </c>
      <c r="DM2474">
        <v>0</v>
      </c>
      <c r="DN2474" t="s">
        <v>14</v>
      </c>
      <c r="DO2474">
        <v>0</v>
      </c>
    </row>
    <row r="2475">
      <c r="A2475">
        <f>ROW(Source!A910)</f>
        <v>910</v>
      </c>
      <c r="B2475">
        <v>419115877</v>
      </c>
      <c r="C2475">
        <v>412996739</v>
      </c>
      <c r="D2475">
        <v>417091877</v>
      </c>
      <c r="E2475">
        <v>117</v>
      </c>
      <c r="F2475">
        <v>1</v>
      </c>
      <c r="G2475">
        <v>1</v>
      </c>
      <c r="H2475">
        <v>3</v>
      </c>
      <c r="I2475" t="s">
        <v>857</v>
      </c>
      <c r="J2475" t="s">
        <v>14</v>
      </c>
      <c r="K2475" t="s">
        <v>1045</v>
      </c>
      <c r="L2475">
        <v>1339</v>
      </c>
      <c r="N2475">
        <v>1007</v>
      </c>
      <c r="O2475" t="s">
        <v>694</v>
      </c>
      <c r="P2475" t="s">
        <v>694</v>
      </c>
      <c r="Q2475">
        <v>1</v>
      </c>
      <c r="W2475">
        <v>0</v>
      </c>
      <c r="X2475">
        <v>-804509811</v>
      </c>
      <c r="Y2475">
        <f t="shared" si="4094"/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1</v>
      </c>
      <c r="AJ2475">
        <v>1</v>
      </c>
      <c r="AK2475">
        <v>1</v>
      </c>
      <c r="AL2475">
        <v>1</v>
      </c>
      <c r="AM2475">
        <v>-2</v>
      </c>
      <c r="AN2475">
        <v>1</v>
      </c>
      <c r="AO2475">
        <v>0</v>
      </c>
      <c r="AP2475">
        <v>1</v>
      </c>
      <c r="AQ2475">
        <v>1</v>
      </c>
      <c r="AR2475">
        <v>0</v>
      </c>
      <c r="AS2475" t="s">
        <v>14</v>
      </c>
      <c r="AT2475">
        <v>0</v>
      </c>
      <c r="AU2475" t="s">
        <v>1176</v>
      </c>
      <c r="AV2475">
        <v>0</v>
      </c>
      <c r="AW2475">
        <v>2</v>
      </c>
      <c r="AX2475">
        <v>419118731</v>
      </c>
      <c r="AY2475">
        <v>1</v>
      </c>
      <c r="AZ2475">
        <v>0</v>
      </c>
      <c r="BA2475">
        <v>2475</v>
      </c>
      <c r="BB2475">
        <v>1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CV2475">
        <v>0</v>
      </c>
      <c r="CW2475">
        <v>0</v>
      </c>
      <c r="CX2475">
        <f>ROUND(Y2475*Source!I910,7)</f>
        <v>0</v>
      </c>
      <c r="CY2475">
        <f t="shared" si="4095"/>
        <v>0</v>
      </c>
      <c r="CZ2475">
        <f t="shared" si="4096"/>
        <v>0</v>
      </c>
      <c r="DA2475">
        <f t="shared" si="4097"/>
        <v>1</v>
      </c>
      <c r="DB2475">
        <f t="shared" si="4098"/>
        <v>0</v>
      </c>
      <c r="DC2475">
        <f t="shared" si="4099"/>
        <v>0</v>
      </c>
      <c r="DD2475" t="s">
        <v>14</v>
      </c>
      <c r="DE2475" t="s">
        <v>14</v>
      </c>
      <c r="DF2475">
        <f t="shared" ref="DF2475:DF2500" si="4101">ROUND(ROUND(AE2475,2)*CX2475,2)</f>
        <v>0</v>
      </c>
      <c r="DG2475">
        <f t="shared" si="4093"/>
        <v>0</v>
      </c>
      <c r="DH2475">
        <f t="shared" si="4033"/>
        <v>0</v>
      </c>
      <c r="DI2475">
        <f t="shared" si="4034"/>
        <v>0</v>
      </c>
      <c r="DJ2475">
        <f t="shared" si="4100"/>
        <v>0</v>
      </c>
      <c r="DK2475">
        <v>0</v>
      </c>
      <c r="DL2475" t="s">
        <v>14</v>
      </c>
      <c r="DM2475">
        <v>0</v>
      </c>
      <c r="DN2475" t="s">
        <v>14</v>
      </c>
      <c r="DO2475">
        <v>0</v>
      </c>
    </row>
    <row r="2476">
      <c r="A2476">
        <f>ROW(Source!A911)</f>
        <v>911</v>
      </c>
      <c r="B2476">
        <v>419115877</v>
      </c>
      <c r="C2476">
        <v>412996758</v>
      </c>
      <c r="D2476">
        <v>417090896</v>
      </c>
      <c r="E2476">
        <v>117</v>
      </c>
      <c r="F2476">
        <v>1</v>
      </c>
      <c r="G2476">
        <v>1</v>
      </c>
      <c r="H2476">
        <v>1</v>
      </c>
      <c r="I2476" t="s">
        <v>1844</v>
      </c>
      <c r="J2476" t="s">
        <v>14</v>
      </c>
      <c r="K2476" t="s">
        <v>1845</v>
      </c>
      <c r="L2476">
        <v>1191</v>
      </c>
      <c r="N2476">
        <v>1013</v>
      </c>
      <c r="O2476" t="s">
        <v>48</v>
      </c>
      <c r="P2476" t="s">
        <v>48</v>
      </c>
      <c r="Q2476">
        <v>1</v>
      </c>
      <c r="W2476">
        <v>0</v>
      </c>
      <c r="X2476">
        <v>-1417349443</v>
      </c>
      <c r="Y2476">
        <f t="shared" ref="Y2476:Y2477" si="4102">AT2476</f>
        <v>0.66000000000000003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1</v>
      </c>
      <c r="AJ2476">
        <v>1</v>
      </c>
      <c r="AK2476">
        <v>1</v>
      </c>
      <c r="AL2476">
        <v>1</v>
      </c>
      <c r="AM2476">
        <v>-2</v>
      </c>
      <c r="AN2476">
        <v>0</v>
      </c>
      <c r="AO2476">
        <v>0</v>
      </c>
      <c r="AP2476">
        <v>1</v>
      </c>
      <c r="AQ2476">
        <v>1</v>
      </c>
      <c r="AR2476">
        <v>0</v>
      </c>
      <c r="AS2476" t="s">
        <v>14</v>
      </c>
      <c r="AT2476">
        <v>0.66000000000000003</v>
      </c>
      <c r="AU2476" t="s">
        <v>14</v>
      </c>
      <c r="AV2476">
        <v>2</v>
      </c>
      <c r="AW2476">
        <v>2</v>
      </c>
      <c r="AX2476">
        <v>419118732</v>
      </c>
      <c r="AY2476">
        <v>1</v>
      </c>
      <c r="AZ2476">
        <v>0</v>
      </c>
      <c r="BA2476">
        <v>2476</v>
      </c>
      <c r="BB2476">
        <v>1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CV2476">
        <v>0</v>
      </c>
      <c r="CW2476">
        <v>0</v>
      </c>
      <c r="CX2476">
        <f>ROUND(Y2476*Source!I911,7)</f>
        <v>0.65999999999999992</v>
      </c>
      <c r="CY2476">
        <f>AD2476</f>
        <v>0</v>
      </c>
      <c r="CZ2476">
        <f>AH2476</f>
        <v>0</v>
      </c>
      <c r="DA2476">
        <f>AL2476</f>
        <v>1</v>
      </c>
      <c r="DB2476">
        <f t="shared" ref="DB2476:DB2477" si="4103">ROUND(ROUND(AT2476*CZ2476,2),6)</f>
        <v>0</v>
      </c>
      <c r="DC2476">
        <f t="shared" ref="DC2476:DC2477" si="4104">ROUND(ROUND(AT2476*AG2476,2),6)</f>
        <v>0</v>
      </c>
      <c r="DD2476" t="s">
        <v>14</v>
      </c>
      <c r="DE2476" t="s">
        <v>14</v>
      </c>
      <c r="DF2476">
        <f t="shared" si="4101"/>
        <v>0</v>
      </c>
      <c r="DG2476">
        <f t="shared" si="4093"/>
        <v>0</v>
      </c>
      <c r="DH2476">
        <f t="shared" si="4033"/>
        <v>0</v>
      </c>
      <c r="DI2476">
        <f t="shared" si="4034"/>
        <v>0</v>
      </c>
      <c r="DJ2476">
        <f>DI2476</f>
        <v>0</v>
      </c>
      <c r="DK2476">
        <v>0</v>
      </c>
      <c r="DL2476" t="s">
        <v>14</v>
      </c>
      <c r="DM2476">
        <v>0</v>
      </c>
      <c r="DN2476" t="s">
        <v>14</v>
      </c>
      <c r="DO2476">
        <v>0</v>
      </c>
    </row>
    <row r="2477">
      <c r="A2477">
        <f>ROW(Source!A911)</f>
        <v>911</v>
      </c>
      <c r="B2477">
        <v>419115877</v>
      </c>
      <c r="C2477">
        <v>412996758</v>
      </c>
      <c r="D2477">
        <v>417097727</v>
      </c>
      <c r="E2477">
        <v>1</v>
      </c>
      <c r="F2477">
        <v>1</v>
      </c>
      <c r="G2477">
        <v>1</v>
      </c>
      <c r="H2477">
        <v>2</v>
      </c>
      <c r="I2477" t="s">
        <v>1049</v>
      </c>
      <c r="J2477" t="s">
        <v>1952</v>
      </c>
      <c r="K2477" t="s">
        <v>1050</v>
      </c>
      <c r="L2477">
        <v>1368</v>
      </c>
      <c r="N2477">
        <v>1011</v>
      </c>
      <c r="O2477" t="s">
        <v>55</v>
      </c>
      <c r="P2477" t="s">
        <v>55</v>
      </c>
      <c r="Q2477">
        <v>1</v>
      </c>
      <c r="W2477">
        <v>0</v>
      </c>
      <c r="X2477">
        <v>-804503659</v>
      </c>
      <c r="Y2477">
        <f t="shared" si="4102"/>
        <v>0.33000000000000002</v>
      </c>
      <c r="AA2477">
        <v>0</v>
      </c>
      <c r="AB2477">
        <v>1028.6500000000001</v>
      </c>
      <c r="AC2477">
        <v>1159.9200000000001</v>
      </c>
      <c r="AD2477">
        <v>0</v>
      </c>
      <c r="AE2477">
        <v>0</v>
      </c>
      <c r="AF2477">
        <v>779.27999999999997</v>
      </c>
      <c r="AG2477">
        <v>1159.9200000000001</v>
      </c>
      <c r="AH2477">
        <v>0</v>
      </c>
      <c r="AI2477">
        <v>1</v>
      </c>
      <c r="AJ2477">
        <v>1.3200000000000001</v>
      </c>
      <c r="AK2477">
        <v>1</v>
      </c>
      <c r="AL2477">
        <v>1</v>
      </c>
      <c r="AM2477">
        <v>2</v>
      </c>
      <c r="AN2477">
        <v>0</v>
      </c>
      <c r="AO2477">
        <v>0</v>
      </c>
      <c r="AP2477">
        <v>1</v>
      </c>
      <c r="AQ2477">
        <v>1</v>
      </c>
      <c r="AR2477">
        <v>0</v>
      </c>
      <c r="AS2477" t="s">
        <v>14</v>
      </c>
      <c r="AT2477">
        <v>0.33000000000000002</v>
      </c>
      <c r="AU2477" t="s">
        <v>14</v>
      </c>
      <c r="AV2477">
        <v>1</v>
      </c>
      <c r="AW2477">
        <v>2</v>
      </c>
      <c r="AX2477">
        <v>419118733</v>
      </c>
      <c r="AY2477">
        <v>1</v>
      </c>
      <c r="AZ2477">
        <v>0</v>
      </c>
      <c r="BA2477">
        <v>2477</v>
      </c>
      <c r="BB2477">
        <v>1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257.16239999999999</v>
      </c>
      <c r="BL2477">
        <v>382.77360000000004</v>
      </c>
      <c r="BM2477">
        <v>0</v>
      </c>
      <c r="BN2477">
        <v>0</v>
      </c>
      <c r="BO2477">
        <v>0.66000000000000003</v>
      </c>
      <c r="BP2477">
        <v>1</v>
      </c>
      <c r="BQ2477">
        <v>0</v>
      </c>
      <c r="BR2477">
        <v>257.16239999999999</v>
      </c>
      <c r="BS2477">
        <v>382.77360000000004</v>
      </c>
      <c r="BT2477">
        <v>0</v>
      </c>
      <c r="BU2477">
        <v>0</v>
      </c>
      <c r="BV2477">
        <v>0.66000000000000003</v>
      </c>
      <c r="BW2477">
        <v>1</v>
      </c>
      <c r="CV2477">
        <v>0</v>
      </c>
      <c r="CW2477">
        <f>ROUND(Y2477*Source!I911*DO2477,7)</f>
        <v>0.65999999999999992</v>
      </c>
      <c r="CX2477">
        <f>ROUND(Y2477*Source!I911,7)</f>
        <v>0.32999999999999996</v>
      </c>
      <c r="CY2477">
        <f>AB2477</f>
        <v>1028.6500000000001</v>
      </c>
      <c r="CZ2477">
        <f>AF2477</f>
        <v>779.27999999999997</v>
      </c>
      <c r="DA2477">
        <f>AJ2477</f>
        <v>1.3200000000000001</v>
      </c>
      <c r="DB2477">
        <f t="shared" si="4103"/>
        <v>257.15999999999997</v>
      </c>
      <c r="DC2477">
        <f t="shared" si="4104"/>
        <v>382.76999999999998</v>
      </c>
      <c r="DD2477" t="s">
        <v>14</v>
      </c>
      <c r="DE2477" t="s">
        <v>14</v>
      </c>
      <c r="DF2477">
        <f t="shared" si="4101"/>
        <v>0</v>
      </c>
      <c r="DG2477">
        <f>ROUND(ROUND(AF2477*AJ2477,2)*CX2477,2)</f>
        <v>339.44999999999999</v>
      </c>
      <c r="DH2477">
        <f t="shared" si="4033"/>
        <v>382.76999999999998</v>
      </c>
      <c r="DI2477">
        <f t="shared" si="4034"/>
        <v>0</v>
      </c>
      <c r="DJ2477">
        <f>DG2477+DH2477</f>
        <v>722.22000000000003</v>
      </c>
      <c r="DK2477">
        <v>0</v>
      </c>
      <c r="DL2477" t="s">
        <v>825</v>
      </c>
      <c r="DM2477">
        <v>4.5</v>
      </c>
      <c r="DN2477" t="s">
        <v>48</v>
      </c>
      <c r="DO2477">
        <v>2</v>
      </c>
    </row>
    <row r="2478">
      <c r="A2478">
        <f>ROW(Source!A911)</f>
        <v>911</v>
      </c>
      <c r="B2478">
        <v>419115877</v>
      </c>
      <c r="C2478">
        <v>412996758</v>
      </c>
      <c r="D2478">
        <v>417090677</v>
      </c>
      <c r="E2478">
        <v>117</v>
      </c>
      <c r="F2478">
        <v>1</v>
      </c>
      <c r="G2478">
        <v>1</v>
      </c>
      <c r="H2478">
        <v>3</v>
      </c>
      <c r="I2478" t="s">
        <v>837</v>
      </c>
      <c r="J2478" t="s">
        <v>14</v>
      </c>
      <c r="K2478" t="s">
        <v>1051</v>
      </c>
      <c r="L2478">
        <v>1348</v>
      </c>
      <c r="N2478">
        <v>1009</v>
      </c>
      <c r="O2478" t="s">
        <v>148</v>
      </c>
      <c r="P2478" t="s">
        <v>148</v>
      </c>
      <c r="Q2478">
        <v>1000</v>
      </c>
      <c r="W2478">
        <v>0</v>
      </c>
      <c r="X2478">
        <v>-204111625</v>
      </c>
      <c r="Y2478">
        <f>(AT2478*ROUND(0,7))</f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</v>
      </c>
      <c r="AJ2478">
        <v>1</v>
      </c>
      <c r="AK2478">
        <v>1</v>
      </c>
      <c r="AL2478">
        <v>1</v>
      </c>
      <c r="AM2478">
        <v>-2</v>
      </c>
      <c r="AN2478">
        <v>0</v>
      </c>
      <c r="AO2478">
        <v>0</v>
      </c>
      <c r="AP2478">
        <v>1</v>
      </c>
      <c r="AQ2478">
        <v>1</v>
      </c>
      <c r="AR2478">
        <v>0</v>
      </c>
      <c r="AS2478" t="s">
        <v>14</v>
      </c>
      <c r="AT2478">
        <v>1.03</v>
      </c>
      <c r="AU2478" t="s">
        <v>1176</v>
      </c>
      <c r="AV2478">
        <v>0</v>
      </c>
      <c r="AW2478">
        <v>2</v>
      </c>
      <c r="AX2478">
        <v>419118734</v>
      </c>
      <c r="AY2478">
        <v>1</v>
      </c>
      <c r="AZ2478">
        <v>0</v>
      </c>
      <c r="BA2478">
        <v>2478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CV2478">
        <v>0</v>
      </c>
      <c r="CW2478">
        <v>0</v>
      </c>
      <c r="CX2478">
        <f>ROUND(Y2478*Source!I911,7)</f>
        <v>0</v>
      </c>
      <c r="CY2478">
        <f>AA2478</f>
        <v>0</v>
      </c>
      <c r="CZ2478">
        <f>AE2478</f>
        <v>0</v>
      </c>
      <c r="DA2478">
        <f>AI2478</f>
        <v>1</v>
      </c>
      <c r="DB2478">
        <f>ROUND((ROUND(AT2478*CZ2478,2)*ROUND(0,7)),6)</f>
        <v>0</v>
      </c>
      <c r="DC2478">
        <f>ROUND((ROUND(AT2478*AG2478,2)*ROUND(0,7)),6)</f>
        <v>0</v>
      </c>
      <c r="DD2478" t="s">
        <v>14</v>
      </c>
      <c r="DE2478" t="s">
        <v>14</v>
      </c>
      <c r="DF2478">
        <f t="shared" si="4101"/>
        <v>0</v>
      </c>
      <c r="DG2478">
        <f t="shared" ref="DG2478:DG2482" si="4105">ROUND(ROUND(AF2478,2)*CX2478,2)</f>
        <v>0</v>
      </c>
      <c r="DH2478">
        <f t="shared" si="4033"/>
        <v>0</v>
      </c>
      <c r="DI2478">
        <f t="shared" si="4034"/>
        <v>0</v>
      </c>
      <c r="DJ2478">
        <f>DF2478</f>
        <v>0</v>
      </c>
      <c r="DK2478">
        <v>0</v>
      </c>
      <c r="DL2478" t="s">
        <v>14</v>
      </c>
      <c r="DM2478">
        <v>0</v>
      </c>
      <c r="DN2478" t="s">
        <v>14</v>
      </c>
      <c r="DO2478">
        <v>0</v>
      </c>
    </row>
    <row r="2479">
      <c r="A2479">
        <f>ROW(Source!A912)</f>
        <v>912</v>
      </c>
      <c r="B2479">
        <v>419115877</v>
      </c>
      <c r="C2479">
        <v>412996765</v>
      </c>
      <c r="D2479">
        <v>417090662</v>
      </c>
      <c r="E2479">
        <v>117</v>
      </c>
      <c r="F2479">
        <v>1</v>
      </c>
      <c r="G2479">
        <v>1</v>
      </c>
      <c r="H2479">
        <v>1</v>
      </c>
      <c r="I2479" t="s">
        <v>653</v>
      </c>
      <c r="J2479" t="s">
        <v>14</v>
      </c>
      <c r="K2479" t="s">
        <v>654</v>
      </c>
      <c r="L2479">
        <v>1191</v>
      </c>
      <c r="N2479">
        <v>1013</v>
      </c>
      <c r="O2479" t="s">
        <v>48</v>
      </c>
      <c r="P2479" t="s">
        <v>48</v>
      </c>
      <c r="Q2479">
        <v>1</v>
      </c>
      <c r="W2479">
        <v>0</v>
      </c>
      <c r="X2479">
        <v>370475345</v>
      </c>
      <c r="Y2479">
        <f t="shared" ref="Y2479:Y2496" si="4106">AT2479</f>
        <v>59.600000000000001</v>
      </c>
      <c r="AA2479">
        <v>0</v>
      </c>
      <c r="AB2479">
        <v>0</v>
      </c>
      <c r="AC2479">
        <v>0</v>
      </c>
      <c r="AD2479">
        <v>439</v>
      </c>
      <c r="AE2479">
        <v>0</v>
      </c>
      <c r="AF2479">
        <v>0</v>
      </c>
      <c r="AG2479">
        <v>0</v>
      </c>
      <c r="AH2479">
        <v>439</v>
      </c>
      <c r="AI2479">
        <v>1</v>
      </c>
      <c r="AJ2479">
        <v>1</v>
      </c>
      <c r="AK2479">
        <v>1</v>
      </c>
      <c r="AL2479">
        <v>1</v>
      </c>
      <c r="AM2479">
        <v>-2</v>
      </c>
      <c r="AN2479">
        <v>0</v>
      </c>
      <c r="AO2479">
        <v>0</v>
      </c>
      <c r="AP2479">
        <v>1</v>
      </c>
      <c r="AQ2479">
        <v>1</v>
      </c>
      <c r="AR2479">
        <v>0</v>
      </c>
      <c r="AS2479" t="s">
        <v>14</v>
      </c>
      <c r="AT2479">
        <v>59.600000000000001</v>
      </c>
      <c r="AU2479" t="s">
        <v>14</v>
      </c>
      <c r="AV2479">
        <v>1</v>
      </c>
      <c r="AW2479">
        <v>2</v>
      </c>
      <c r="AX2479">
        <v>419118735</v>
      </c>
      <c r="AY2479">
        <v>1</v>
      </c>
      <c r="AZ2479">
        <v>0</v>
      </c>
      <c r="BA2479">
        <v>2479</v>
      </c>
      <c r="BB2479">
        <v>1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26164.400000000001</v>
      </c>
      <c r="BN2479">
        <v>59.600000000000001</v>
      </c>
      <c r="BO2479">
        <v>0</v>
      </c>
      <c r="BP2479">
        <v>1</v>
      </c>
      <c r="BQ2479">
        <v>0</v>
      </c>
      <c r="BR2479">
        <v>0</v>
      </c>
      <c r="BS2479">
        <v>0</v>
      </c>
      <c r="BT2479">
        <v>26164.400000000001</v>
      </c>
      <c r="BU2479">
        <v>59.600000000000001</v>
      </c>
      <c r="BV2479">
        <v>0</v>
      </c>
      <c r="BW2479">
        <v>1</v>
      </c>
      <c r="CU2479">
        <f>ROUND(AT2479*Source!I912*AH2479*AL2479,2)</f>
        <v>26.16</v>
      </c>
      <c r="CV2479">
        <f>ROUND(Y2479*Source!I912,7)</f>
        <v>0.0596</v>
      </c>
      <c r="CW2479">
        <v>0</v>
      </c>
      <c r="CX2479">
        <f>ROUND(Y2479*Source!I912,7)</f>
        <v>0.0596</v>
      </c>
      <c r="CY2479">
        <f t="shared" ref="CY2479:CY2481" si="4107">AD2479</f>
        <v>439</v>
      </c>
      <c r="CZ2479">
        <f t="shared" ref="CZ2479:CZ2481" si="4108">AH2479</f>
        <v>439</v>
      </c>
      <c r="DA2479">
        <f t="shared" ref="DA2479:DA2481" si="4109">AL2479</f>
        <v>1</v>
      </c>
      <c r="DB2479">
        <f t="shared" ref="DB2479:DB2496" si="4110">ROUND(ROUND(AT2479*CZ2479,2),6)</f>
        <v>26164.399999999998</v>
      </c>
      <c r="DC2479">
        <f t="shared" ref="DC2479:DC2496" si="4111">ROUND(ROUND(AT2479*AG2479,2),6)</f>
        <v>0</v>
      </c>
      <c r="DD2479" t="s">
        <v>14</v>
      </c>
      <c r="DE2479" t="s">
        <v>14</v>
      </c>
      <c r="DF2479">
        <f t="shared" si="4101"/>
        <v>0</v>
      </c>
      <c r="DG2479">
        <f t="shared" si="4105"/>
        <v>0</v>
      </c>
      <c r="DH2479">
        <f t="shared" si="4033"/>
        <v>0</v>
      </c>
      <c r="DI2479">
        <f t="shared" si="4034"/>
        <v>26.16</v>
      </c>
      <c r="DJ2479">
        <f t="shared" ref="DJ2479:DJ2481" si="4112">DI2479</f>
        <v>26.16</v>
      </c>
      <c r="DK2479">
        <v>1</v>
      </c>
      <c r="DL2479" t="s">
        <v>14</v>
      </c>
      <c r="DM2479">
        <v>0</v>
      </c>
      <c r="DN2479" t="s">
        <v>14</v>
      </c>
      <c r="DO2479">
        <v>0</v>
      </c>
    </row>
    <row r="2480">
      <c r="A2480">
        <f>ROW(Source!A913)</f>
        <v>913</v>
      </c>
      <c r="B2480">
        <v>419115877</v>
      </c>
      <c r="C2480">
        <v>412996768</v>
      </c>
      <c r="D2480">
        <v>417090692</v>
      </c>
      <c r="E2480">
        <v>117</v>
      </c>
      <c r="F2480">
        <v>1</v>
      </c>
      <c r="G2480">
        <v>1</v>
      </c>
      <c r="H2480">
        <v>1</v>
      </c>
      <c r="I2480" t="s">
        <v>844</v>
      </c>
      <c r="J2480" t="s">
        <v>14</v>
      </c>
      <c r="K2480" t="s">
        <v>845</v>
      </c>
      <c r="L2480">
        <v>1191</v>
      </c>
      <c r="N2480">
        <v>1013</v>
      </c>
      <c r="O2480" t="s">
        <v>48</v>
      </c>
      <c r="P2480" t="s">
        <v>48</v>
      </c>
      <c r="Q2480">
        <v>1</v>
      </c>
      <c r="W2480">
        <v>0</v>
      </c>
      <c r="X2480">
        <v>1682852000</v>
      </c>
      <c r="Y2480">
        <f t="shared" si="4106"/>
        <v>57.759999999999998</v>
      </c>
      <c r="AA2480">
        <v>0</v>
      </c>
      <c r="AB2480">
        <v>0</v>
      </c>
      <c r="AC2480">
        <v>0</v>
      </c>
      <c r="AD2480">
        <v>467.19</v>
      </c>
      <c r="AE2480">
        <v>0</v>
      </c>
      <c r="AF2480">
        <v>0</v>
      </c>
      <c r="AG2480">
        <v>0</v>
      </c>
      <c r="AH2480">
        <v>467.19</v>
      </c>
      <c r="AI2480">
        <v>1</v>
      </c>
      <c r="AJ2480">
        <v>1</v>
      </c>
      <c r="AK2480">
        <v>1</v>
      </c>
      <c r="AL2480">
        <v>1</v>
      </c>
      <c r="AM2480">
        <v>-2</v>
      </c>
      <c r="AN2480">
        <v>0</v>
      </c>
      <c r="AO2480">
        <v>0</v>
      </c>
      <c r="AP2480">
        <v>1</v>
      </c>
      <c r="AQ2480">
        <v>1</v>
      </c>
      <c r="AR2480">
        <v>0</v>
      </c>
      <c r="AS2480" t="s">
        <v>14</v>
      </c>
      <c r="AT2480">
        <v>57.759999999999998</v>
      </c>
      <c r="AU2480" t="s">
        <v>14</v>
      </c>
      <c r="AV2480">
        <v>1</v>
      </c>
      <c r="AW2480">
        <v>2</v>
      </c>
      <c r="AX2480">
        <v>419118736</v>
      </c>
      <c r="AY2480">
        <v>1</v>
      </c>
      <c r="AZ2480">
        <v>0</v>
      </c>
      <c r="BA2480">
        <v>2480</v>
      </c>
      <c r="BB2480">
        <v>1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26984.894399999997</v>
      </c>
      <c r="BN2480">
        <v>57.759999999999998</v>
      </c>
      <c r="BO2480">
        <v>0</v>
      </c>
      <c r="BP2480">
        <v>1</v>
      </c>
      <c r="BQ2480">
        <v>0</v>
      </c>
      <c r="BR2480">
        <v>0</v>
      </c>
      <c r="BS2480">
        <v>0</v>
      </c>
      <c r="BT2480">
        <v>26984.894399999997</v>
      </c>
      <c r="BU2480">
        <v>57.759999999999998</v>
      </c>
      <c r="BV2480">
        <v>0</v>
      </c>
      <c r="BW2480">
        <v>1</v>
      </c>
      <c r="CU2480">
        <f>ROUND(AT2480*Source!I913*AH2480*AL2480,2)</f>
        <v>26.98</v>
      </c>
      <c r="CV2480">
        <f>ROUND(Y2480*Source!I913,7)</f>
        <v>0.057759999999999999</v>
      </c>
      <c r="CW2480">
        <v>0</v>
      </c>
      <c r="CX2480">
        <f>ROUND(Y2480*Source!I913,7)</f>
        <v>0.057759999999999999</v>
      </c>
      <c r="CY2480">
        <f t="shared" si="4107"/>
        <v>467.19</v>
      </c>
      <c r="CZ2480">
        <f t="shared" si="4108"/>
        <v>467.19</v>
      </c>
      <c r="DA2480">
        <f t="shared" si="4109"/>
        <v>1</v>
      </c>
      <c r="DB2480">
        <f t="shared" si="4110"/>
        <v>26984.889999999999</v>
      </c>
      <c r="DC2480">
        <f t="shared" si="4111"/>
        <v>0</v>
      </c>
      <c r="DD2480" t="s">
        <v>14</v>
      </c>
      <c r="DE2480" t="s">
        <v>14</v>
      </c>
      <c r="DF2480">
        <f t="shared" si="4101"/>
        <v>0</v>
      </c>
      <c r="DG2480">
        <f t="shared" si="4105"/>
        <v>0</v>
      </c>
      <c r="DH2480">
        <f t="shared" si="4033"/>
        <v>0</v>
      </c>
      <c r="DI2480">
        <f t="shared" si="4034"/>
        <v>26.98</v>
      </c>
      <c r="DJ2480">
        <f t="shared" si="4112"/>
        <v>26.98</v>
      </c>
      <c r="DK2480">
        <v>1</v>
      </c>
      <c r="DL2480" t="s">
        <v>14</v>
      </c>
      <c r="DM2480">
        <v>0</v>
      </c>
      <c r="DN2480" t="s">
        <v>14</v>
      </c>
      <c r="DO2480">
        <v>0</v>
      </c>
    </row>
    <row r="2481">
      <c r="A2481">
        <f>ROW(Source!A913)</f>
        <v>913</v>
      </c>
      <c r="B2481">
        <v>419115877</v>
      </c>
      <c r="C2481">
        <v>412996768</v>
      </c>
      <c r="D2481">
        <v>417090896</v>
      </c>
      <c r="E2481">
        <v>117</v>
      </c>
      <c r="F2481">
        <v>1</v>
      </c>
      <c r="G2481">
        <v>1</v>
      </c>
      <c r="H2481">
        <v>1</v>
      </c>
      <c r="I2481" t="s">
        <v>1844</v>
      </c>
      <c r="J2481" t="s">
        <v>14</v>
      </c>
      <c r="K2481" t="s">
        <v>1845</v>
      </c>
      <c r="L2481">
        <v>1191</v>
      </c>
      <c r="N2481">
        <v>1013</v>
      </c>
      <c r="O2481" t="s">
        <v>48</v>
      </c>
      <c r="P2481" t="s">
        <v>48</v>
      </c>
      <c r="Q2481">
        <v>1</v>
      </c>
      <c r="W2481">
        <v>0</v>
      </c>
      <c r="X2481">
        <v>-1417349443</v>
      </c>
      <c r="Y2481">
        <f t="shared" si="4106"/>
        <v>15.699999999999999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1</v>
      </c>
      <c r="AJ2481">
        <v>1</v>
      </c>
      <c r="AK2481">
        <v>1</v>
      </c>
      <c r="AL2481">
        <v>1</v>
      </c>
      <c r="AM2481">
        <v>-2</v>
      </c>
      <c r="AN2481">
        <v>0</v>
      </c>
      <c r="AO2481">
        <v>0</v>
      </c>
      <c r="AP2481">
        <v>1</v>
      </c>
      <c r="AQ2481">
        <v>1</v>
      </c>
      <c r="AR2481">
        <v>0</v>
      </c>
      <c r="AS2481" t="s">
        <v>14</v>
      </c>
      <c r="AT2481">
        <v>15.699999999999999</v>
      </c>
      <c r="AU2481" t="s">
        <v>14</v>
      </c>
      <c r="AV2481">
        <v>2</v>
      </c>
      <c r="AW2481">
        <v>2</v>
      </c>
      <c r="AX2481">
        <v>419118737</v>
      </c>
      <c r="AY2481">
        <v>1</v>
      </c>
      <c r="AZ2481">
        <v>0</v>
      </c>
      <c r="BA2481">
        <v>2481</v>
      </c>
      <c r="BB2481">
        <v>1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CV2481">
        <v>0</v>
      </c>
      <c r="CW2481">
        <v>0</v>
      </c>
      <c r="CX2481">
        <f>ROUND(Y2481*Source!I913,7)</f>
        <v>0.015699999999999999</v>
      </c>
      <c r="CY2481">
        <f t="shared" si="4107"/>
        <v>0</v>
      </c>
      <c r="CZ2481">
        <f t="shared" si="4108"/>
        <v>0</v>
      </c>
      <c r="DA2481">
        <f t="shared" si="4109"/>
        <v>1</v>
      </c>
      <c r="DB2481">
        <f t="shared" si="4110"/>
        <v>0</v>
      </c>
      <c r="DC2481">
        <f t="shared" si="4111"/>
        <v>0</v>
      </c>
      <c r="DD2481" t="s">
        <v>14</v>
      </c>
      <c r="DE2481" t="s">
        <v>14</v>
      </c>
      <c r="DF2481">
        <f t="shared" si="4101"/>
        <v>0</v>
      </c>
      <c r="DG2481">
        <f t="shared" si="4105"/>
        <v>0</v>
      </c>
      <c r="DH2481">
        <f t="shared" si="4033"/>
        <v>0</v>
      </c>
      <c r="DI2481">
        <f t="shared" si="4034"/>
        <v>0</v>
      </c>
      <c r="DJ2481">
        <f t="shared" si="4112"/>
        <v>0</v>
      </c>
      <c r="DK2481">
        <v>0</v>
      </c>
      <c r="DL2481" t="s">
        <v>14</v>
      </c>
      <c r="DM2481">
        <v>0</v>
      </c>
      <c r="DN2481" t="s">
        <v>14</v>
      </c>
      <c r="DO2481">
        <v>0</v>
      </c>
    </row>
    <row r="2482">
      <c r="A2482">
        <f>ROW(Source!A913)</f>
        <v>913</v>
      </c>
      <c r="B2482">
        <v>419115877</v>
      </c>
      <c r="C2482">
        <v>412996768</v>
      </c>
      <c r="D2482">
        <v>417098495</v>
      </c>
      <c r="E2482">
        <v>1</v>
      </c>
      <c r="F2482">
        <v>1</v>
      </c>
      <c r="G2482">
        <v>1</v>
      </c>
      <c r="H2482">
        <v>2</v>
      </c>
      <c r="I2482" t="s">
        <v>800</v>
      </c>
      <c r="J2482" t="s">
        <v>1913</v>
      </c>
      <c r="K2482" t="s">
        <v>801</v>
      </c>
      <c r="L2482">
        <v>1368</v>
      </c>
      <c r="N2482">
        <v>1011</v>
      </c>
      <c r="O2482" t="s">
        <v>55</v>
      </c>
      <c r="P2482" t="s">
        <v>55</v>
      </c>
      <c r="Q2482">
        <v>1</v>
      </c>
      <c r="W2482">
        <v>0</v>
      </c>
      <c r="X2482">
        <v>1282244495</v>
      </c>
      <c r="Y2482">
        <f t="shared" si="4106"/>
        <v>15.699999999999999</v>
      </c>
      <c r="AA2482">
        <v>0</v>
      </c>
      <c r="AB2482">
        <v>399.44</v>
      </c>
      <c r="AC2482">
        <v>539.69000000000005</v>
      </c>
      <c r="AD2482">
        <v>0</v>
      </c>
      <c r="AE2482">
        <v>0</v>
      </c>
      <c r="AF2482">
        <v>399.44</v>
      </c>
      <c r="AG2482">
        <v>539.69000000000005</v>
      </c>
      <c r="AH2482">
        <v>0</v>
      </c>
      <c r="AI2482">
        <v>1</v>
      </c>
      <c r="AJ2482">
        <v>1</v>
      </c>
      <c r="AK2482">
        <v>1</v>
      </c>
      <c r="AL2482">
        <v>1</v>
      </c>
      <c r="AM2482">
        <v>-2</v>
      </c>
      <c r="AN2482">
        <v>0</v>
      </c>
      <c r="AO2482">
        <v>0</v>
      </c>
      <c r="AP2482">
        <v>1</v>
      </c>
      <c r="AQ2482">
        <v>1</v>
      </c>
      <c r="AR2482">
        <v>0</v>
      </c>
      <c r="AS2482" t="s">
        <v>14</v>
      </c>
      <c r="AT2482">
        <v>15.699999999999999</v>
      </c>
      <c r="AU2482" t="s">
        <v>14</v>
      </c>
      <c r="AV2482">
        <v>1</v>
      </c>
      <c r="AW2482">
        <v>2</v>
      </c>
      <c r="AX2482">
        <v>419118738</v>
      </c>
      <c r="AY2482">
        <v>1</v>
      </c>
      <c r="AZ2482">
        <v>0</v>
      </c>
      <c r="BA2482">
        <v>2482</v>
      </c>
      <c r="BB2482">
        <v>1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6271.2079999999996</v>
      </c>
      <c r="BL2482">
        <v>8473.1329999999998</v>
      </c>
      <c r="BM2482">
        <v>0</v>
      </c>
      <c r="BN2482">
        <v>0</v>
      </c>
      <c r="BO2482">
        <v>15.699999999999999</v>
      </c>
      <c r="BP2482">
        <v>1</v>
      </c>
      <c r="BQ2482">
        <v>0</v>
      </c>
      <c r="BR2482">
        <v>6271.2079999999996</v>
      </c>
      <c r="BS2482">
        <v>8473.1329999999998</v>
      </c>
      <c r="BT2482">
        <v>0</v>
      </c>
      <c r="BU2482">
        <v>0</v>
      </c>
      <c r="BV2482">
        <v>15.699999999999999</v>
      </c>
      <c r="BW2482">
        <v>1</v>
      </c>
      <c r="CV2482">
        <v>0</v>
      </c>
      <c r="CW2482">
        <f>ROUND(Y2482*Source!I913*DO2482,7)</f>
        <v>0.015699999999999999</v>
      </c>
      <c r="CX2482">
        <f>ROUND(Y2482*Source!I913,7)</f>
        <v>0.015699999999999999</v>
      </c>
      <c r="CY2482">
        <f t="shared" ref="CY2482:CY2483" si="4113">AB2482</f>
        <v>399.44</v>
      </c>
      <c r="CZ2482">
        <f t="shared" ref="CZ2482:CZ2483" si="4114">AF2482</f>
        <v>399.44</v>
      </c>
      <c r="DA2482">
        <f t="shared" ref="DA2482:DA2483" si="4115">AJ2482</f>
        <v>1</v>
      </c>
      <c r="DB2482">
        <f t="shared" si="4110"/>
        <v>6271.21</v>
      </c>
      <c r="DC2482">
        <f t="shared" si="4111"/>
        <v>8473.1299999999992</v>
      </c>
      <c r="DD2482" t="s">
        <v>14</v>
      </c>
      <c r="DE2482" t="s">
        <v>14</v>
      </c>
      <c r="DF2482">
        <f t="shared" si="4101"/>
        <v>0</v>
      </c>
      <c r="DG2482">
        <f t="shared" si="4105"/>
        <v>6.2700000000000005</v>
      </c>
      <c r="DH2482">
        <f t="shared" si="4033"/>
        <v>8.4700000000000006</v>
      </c>
      <c r="DI2482">
        <f t="shared" si="4034"/>
        <v>0</v>
      </c>
      <c r="DJ2482">
        <f t="shared" ref="DJ2482:DJ2483" si="4116">DG2482+DH2482</f>
        <v>14.740000000000002</v>
      </c>
      <c r="DK2482">
        <v>1</v>
      </c>
      <c r="DL2482" t="s">
        <v>690</v>
      </c>
      <c r="DM2482">
        <v>4</v>
      </c>
      <c r="DN2482" t="s">
        <v>48</v>
      </c>
      <c r="DO2482">
        <v>1</v>
      </c>
    </row>
    <row r="2483">
      <c r="A2483">
        <f>ROW(Source!A913)</f>
        <v>913</v>
      </c>
      <c r="B2483">
        <v>419115877</v>
      </c>
      <c r="C2483">
        <v>412996768</v>
      </c>
      <c r="D2483">
        <v>417098892</v>
      </c>
      <c r="E2483">
        <v>1</v>
      </c>
      <c r="F2483">
        <v>1</v>
      </c>
      <c r="G2483">
        <v>1</v>
      </c>
      <c r="H2483">
        <v>2</v>
      </c>
      <c r="I2483" t="s">
        <v>922</v>
      </c>
      <c r="J2483" t="s">
        <v>1931</v>
      </c>
      <c r="K2483" t="s">
        <v>923</v>
      </c>
      <c r="L2483">
        <v>1368</v>
      </c>
      <c r="N2483">
        <v>1011</v>
      </c>
      <c r="O2483" t="s">
        <v>55</v>
      </c>
      <c r="P2483" t="s">
        <v>55</v>
      </c>
      <c r="Q2483">
        <v>1</v>
      </c>
      <c r="W2483">
        <v>0</v>
      </c>
      <c r="X2483">
        <v>584770812</v>
      </c>
      <c r="Y2483">
        <f t="shared" si="4106"/>
        <v>47.100000000000001</v>
      </c>
      <c r="AA2483">
        <v>0</v>
      </c>
      <c r="AB2483">
        <v>3.1200000000000001</v>
      </c>
      <c r="AC2483">
        <v>0</v>
      </c>
      <c r="AD2483">
        <v>0</v>
      </c>
      <c r="AE2483">
        <v>0</v>
      </c>
      <c r="AF2483">
        <v>2.1099999999999999</v>
      </c>
      <c r="AG2483">
        <v>0</v>
      </c>
      <c r="AH2483">
        <v>0</v>
      </c>
      <c r="AI2483">
        <v>1</v>
      </c>
      <c r="AJ2483">
        <v>1.48</v>
      </c>
      <c r="AK2483">
        <v>1</v>
      </c>
      <c r="AL2483">
        <v>1</v>
      </c>
      <c r="AM2483">
        <v>2</v>
      </c>
      <c r="AN2483">
        <v>0</v>
      </c>
      <c r="AO2483">
        <v>0</v>
      </c>
      <c r="AP2483">
        <v>1</v>
      </c>
      <c r="AQ2483">
        <v>1</v>
      </c>
      <c r="AR2483">
        <v>0</v>
      </c>
      <c r="AS2483" t="s">
        <v>14</v>
      </c>
      <c r="AT2483">
        <v>47.100000000000001</v>
      </c>
      <c r="AU2483" t="s">
        <v>14</v>
      </c>
      <c r="AV2483">
        <v>1</v>
      </c>
      <c r="AW2483">
        <v>2</v>
      </c>
      <c r="AX2483">
        <v>419118739</v>
      </c>
      <c r="AY2483">
        <v>1</v>
      </c>
      <c r="AZ2483">
        <v>0</v>
      </c>
      <c r="BA2483">
        <v>2483</v>
      </c>
      <c r="BB2483">
        <v>1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99.381</v>
      </c>
      <c r="BL2483">
        <v>0</v>
      </c>
      <c r="BM2483">
        <v>0</v>
      </c>
      <c r="BN2483">
        <v>0</v>
      </c>
      <c r="BO2483">
        <v>0</v>
      </c>
      <c r="BP2483">
        <v>1</v>
      </c>
      <c r="BQ2483">
        <v>0</v>
      </c>
      <c r="BR2483">
        <v>99.381</v>
      </c>
      <c r="BS2483">
        <v>0</v>
      </c>
      <c r="BT2483">
        <v>0</v>
      </c>
      <c r="BU2483">
        <v>0</v>
      </c>
      <c r="BV2483">
        <v>0</v>
      </c>
      <c r="BW2483">
        <v>1</v>
      </c>
      <c r="CV2483">
        <v>0</v>
      </c>
      <c r="CW2483">
        <f>ROUND(Y2483*Source!I913*DO2483,7)</f>
        <v>0</v>
      </c>
      <c r="CX2483">
        <f>ROUND(Y2483*Source!I913,7)</f>
        <v>0.047099999999999996</v>
      </c>
      <c r="CY2483">
        <f t="shared" si="4113"/>
        <v>3.1200000000000001</v>
      </c>
      <c r="CZ2483">
        <f t="shared" si="4114"/>
        <v>2.1099999999999999</v>
      </c>
      <c r="DA2483">
        <f t="shared" si="4115"/>
        <v>1.48</v>
      </c>
      <c r="DB2483">
        <f t="shared" si="4110"/>
        <v>99.379999999999995</v>
      </c>
      <c r="DC2483">
        <f t="shared" si="4111"/>
        <v>0</v>
      </c>
      <c r="DD2483" t="s">
        <v>14</v>
      </c>
      <c r="DE2483" t="s">
        <v>14</v>
      </c>
      <c r="DF2483">
        <f t="shared" si="4101"/>
        <v>0</v>
      </c>
      <c r="DG2483">
        <f>ROUND(ROUND(AF2483*AJ2483,2)*CX2483,2)</f>
        <v>0.14999999999999999</v>
      </c>
      <c r="DH2483">
        <f t="shared" si="4033"/>
        <v>0</v>
      </c>
      <c r="DI2483">
        <f t="shared" si="4034"/>
        <v>0</v>
      </c>
      <c r="DJ2483">
        <f t="shared" si="4116"/>
        <v>0.14999999999999999</v>
      </c>
      <c r="DK2483">
        <v>0</v>
      </c>
      <c r="DL2483" t="s">
        <v>14</v>
      </c>
      <c r="DM2483">
        <v>0</v>
      </c>
      <c r="DN2483" t="s">
        <v>14</v>
      </c>
      <c r="DO2483">
        <v>0</v>
      </c>
    </row>
    <row r="2484">
      <c r="A2484">
        <f>ROW(Source!A914)</f>
        <v>914</v>
      </c>
      <c r="B2484">
        <v>419115877</v>
      </c>
      <c r="C2484">
        <v>412996777</v>
      </c>
      <c r="D2484">
        <v>417090668</v>
      </c>
      <c r="E2484">
        <v>117</v>
      </c>
      <c r="F2484">
        <v>1</v>
      </c>
      <c r="G2484">
        <v>1</v>
      </c>
      <c r="H2484">
        <v>1</v>
      </c>
      <c r="I2484" t="s">
        <v>1061</v>
      </c>
      <c r="J2484" t="s">
        <v>14</v>
      </c>
      <c r="K2484" t="s">
        <v>1062</v>
      </c>
      <c r="L2484">
        <v>1191</v>
      </c>
      <c r="N2484">
        <v>1013</v>
      </c>
      <c r="O2484" t="s">
        <v>48</v>
      </c>
      <c r="P2484" t="s">
        <v>48</v>
      </c>
      <c r="Q2484">
        <v>1</v>
      </c>
      <c r="W2484">
        <v>0</v>
      </c>
      <c r="X2484">
        <v>-1321739209</v>
      </c>
      <c r="Y2484">
        <f t="shared" si="4106"/>
        <v>11.699999999999999</v>
      </c>
      <c r="AA2484">
        <v>0</v>
      </c>
      <c r="AB2484">
        <v>0</v>
      </c>
      <c r="AC2484">
        <v>0</v>
      </c>
      <c r="AD2484">
        <v>443.02999999999997</v>
      </c>
      <c r="AE2484">
        <v>0</v>
      </c>
      <c r="AF2484">
        <v>0</v>
      </c>
      <c r="AG2484">
        <v>0</v>
      </c>
      <c r="AH2484">
        <v>443.02999999999997</v>
      </c>
      <c r="AI2484">
        <v>1</v>
      </c>
      <c r="AJ2484">
        <v>1</v>
      </c>
      <c r="AK2484">
        <v>1</v>
      </c>
      <c r="AL2484">
        <v>1</v>
      </c>
      <c r="AM2484">
        <v>-2</v>
      </c>
      <c r="AN2484">
        <v>0</v>
      </c>
      <c r="AO2484">
        <v>0</v>
      </c>
      <c r="AP2484">
        <v>1</v>
      </c>
      <c r="AQ2484">
        <v>1</v>
      </c>
      <c r="AR2484">
        <v>0</v>
      </c>
      <c r="AS2484" t="s">
        <v>14</v>
      </c>
      <c r="AT2484">
        <v>11.699999999999999</v>
      </c>
      <c r="AU2484" t="s">
        <v>14</v>
      </c>
      <c r="AV2484">
        <v>1</v>
      </c>
      <c r="AW2484">
        <v>2</v>
      </c>
      <c r="AX2484">
        <v>419118740</v>
      </c>
      <c r="AY2484">
        <v>1</v>
      </c>
      <c r="AZ2484">
        <v>0</v>
      </c>
      <c r="BA2484">
        <v>2484</v>
      </c>
      <c r="BB2484">
        <v>1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5183.4509999999991</v>
      </c>
      <c r="BN2484">
        <v>11.699999999999999</v>
      </c>
      <c r="BO2484">
        <v>0</v>
      </c>
      <c r="BP2484">
        <v>1</v>
      </c>
      <c r="BQ2484">
        <v>0</v>
      </c>
      <c r="BR2484">
        <v>0</v>
      </c>
      <c r="BS2484">
        <v>0</v>
      </c>
      <c r="BT2484">
        <v>5183.4509999999991</v>
      </c>
      <c r="BU2484">
        <v>11.699999999999999</v>
      </c>
      <c r="BV2484">
        <v>0</v>
      </c>
      <c r="BW2484">
        <v>1</v>
      </c>
      <c r="CU2484">
        <f>ROUND(AT2484*Source!I914*AH2484*AL2484,2)</f>
        <v>51.829999999999998</v>
      </c>
      <c r="CV2484">
        <f>ROUND(Y2484*Source!I914,7)</f>
        <v>0.11699999999999999</v>
      </c>
      <c r="CW2484">
        <v>0</v>
      </c>
      <c r="CX2484">
        <f>ROUND(Y2484*Source!I914,7)</f>
        <v>0.11699999999999999</v>
      </c>
      <c r="CY2484">
        <f t="shared" ref="CY2484:CY2485" si="4117">AD2484</f>
        <v>443.02999999999997</v>
      </c>
      <c r="CZ2484">
        <f t="shared" ref="CZ2484:CZ2485" si="4118">AH2484</f>
        <v>443.02999999999997</v>
      </c>
      <c r="DA2484">
        <f t="shared" ref="DA2484:DA2485" si="4119">AL2484</f>
        <v>1</v>
      </c>
      <c r="DB2484">
        <f t="shared" si="4110"/>
        <v>5183.4499999999998</v>
      </c>
      <c r="DC2484">
        <f t="shared" si="4111"/>
        <v>0</v>
      </c>
      <c r="DD2484" t="s">
        <v>14</v>
      </c>
      <c r="DE2484" t="s">
        <v>14</v>
      </c>
      <c r="DF2484">
        <f t="shared" si="4101"/>
        <v>0</v>
      </c>
      <c r="DG2484">
        <f t="shared" ref="DG2484:DG2485" si="4120">ROUND(ROUND(AF2484,2)*CX2484,2)</f>
        <v>0</v>
      </c>
      <c r="DH2484">
        <f t="shared" si="4033"/>
        <v>0</v>
      </c>
      <c r="DI2484">
        <f t="shared" si="4034"/>
        <v>51.829999999999998</v>
      </c>
      <c r="DJ2484">
        <f t="shared" ref="DJ2484:DJ2485" si="4121">DI2484</f>
        <v>51.829999999999998</v>
      </c>
      <c r="DK2484">
        <v>1</v>
      </c>
      <c r="DL2484" t="s">
        <v>14</v>
      </c>
      <c r="DM2484">
        <v>0</v>
      </c>
      <c r="DN2484" t="s">
        <v>14</v>
      </c>
      <c r="DO2484">
        <v>0</v>
      </c>
    </row>
    <row r="2485">
      <c r="A2485">
        <f>ROW(Source!A914)</f>
        <v>914</v>
      </c>
      <c r="B2485">
        <v>419115877</v>
      </c>
      <c r="C2485">
        <v>412996777</v>
      </c>
      <c r="D2485">
        <v>417090896</v>
      </c>
      <c r="E2485">
        <v>117</v>
      </c>
      <c r="F2485">
        <v>1</v>
      </c>
      <c r="G2485">
        <v>1</v>
      </c>
      <c r="H2485">
        <v>1</v>
      </c>
      <c r="I2485" t="s">
        <v>1844</v>
      </c>
      <c r="J2485" t="s">
        <v>14</v>
      </c>
      <c r="K2485" t="s">
        <v>1845</v>
      </c>
      <c r="L2485">
        <v>1191</v>
      </c>
      <c r="N2485">
        <v>1013</v>
      </c>
      <c r="O2485" t="s">
        <v>48</v>
      </c>
      <c r="P2485" t="s">
        <v>48</v>
      </c>
      <c r="Q2485">
        <v>1</v>
      </c>
      <c r="W2485">
        <v>0</v>
      </c>
      <c r="X2485">
        <v>-1417349443</v>
      </c>
      <c r="Y2485">
        <f t="shared" si="4106"/>
        <v>2.96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1</v>
      </c>
      <c r="AJ2485">
        <v>1</v>
      </c>
      <c r="AK2485">
        <v>1</v>
      </c>
      <c r="AL2485">
        <v>1</v>
      </c>
      <c r="AM2485">
        <v>-2</v>
      </c>
      <c r="AN2485">
        <v>0</v>
      </c>
      <c r="AO2485">
        <v>0</v>
      </c>
      <c r="AP2485">
        <v>1</v>
      </c>
      <c r="AQ2485">
        <v>1</v>
      </c>
      <c r="AR2485">
        <v>0</v>
      </c>
      <c r="AS2485" t="s">
        <v>14</v>
      </c>
      <c r="AT2485">
        <v>2.96</v>
      </c>
      <c r="AU2485" t="s">
        <v>14</v>
      </c>
      <c r="AV2485">
        <v>2</v>
      </c>
      <c r="AW2485">
        <v>2</v>
      </c>
      <c r="AX2485">
        <v>419118741</v>
      </c>
      <c r="AY2485">
        <v>1</v>
      </c>
      <c r="AZ2485">
        <v>0</v>
      </c>
      <c r="BA2485">
        <v>2485</v>
      </c>
      <c r="BB2485">
        <v>1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CV2485">
        <v>0</v>
      </c>
      <c r="CW2485">
        <v>0</v>
      </c>
      <c r="CX2485">
        <f>ROUND(Y2485*Source!I914,7)</f>
        <v>0.029599999999999998</v>
      </c>
      <c r="CY2485">
        <f t="shared" si="4117"/>
        <v>0</v>
      </c>
      <c r="CZ2485">
        <f t="shared" si="4118"/>
        <v>0</v>
      </c>
      <c r="DA2485">
        <f t="shared" si="4119"/>
        <v>1</v>
      </c>
      <c r="DB2485">
        <f t="shared" si="4110"/>
        <v>0</v>
      </c>
      <c r="DC2485">
        <f t="shared" si="4111"/>
        <v>0</v>
      </c>
      <c r="DD2485" t="s">
        <v>14</v>
      </c>
      <c r="DE2485" t="s">
        <v>14</v>
      </c>
      <c r="DF2485">
        <f t="shared" si="4101"/>
        <v>0</v>
      </c>
      <c r="DG2485">
        <f t="shared" si="4120"/>
        <v>0</v>
      </c>
      <c r="DH2485">
        <f t="shared" si="4033"/>
        <v>0</v>
      </c>
      <c r="DI2485">
        <f t="shared" si="4034"/>
        <v>0</v>
      </c>
      <c r="DJ2485">
        <f t="shared" si="4121"/>
        <v>0</v>
      </c>
      <c r="DK2485">
        <v>0</v>
      </c>
      <c r="DL2485" t="s">
        <v>14</v>
      </c>
      <c r="DM2485">
        <v>0</v>
      </c>
      <c r="DN2485" t="s">
        <v>14</v>
      </c>
      <c r="DO2485">
        <v>0</v>
      </c>
    </row>
    <row r="2486">
      <c r="A2486">
        <f>ROW(Source!A914)</f>
        <v>914</v>
      </c>
      <c r="B2486">
        <v>419115877</v>
      </c>
      <c r="C2486">
        <v>412996777</v>
      </c>
      <c r="D2486">
        <v>417096965</v>
      </c>
      <c r="E2486">
        <v>1</v>
      </c>
      <c r="F2486">
        <v>1</v>
      </c>
      <c r="G2486">
        <v>1</v>
      </c>
      <c r="H2486">
        <v>2</v>
      </c>
      <c r="I2486" t="s">
        <v>849</v>
      </c>
      <c r="J2486" t="s">
        <v>1923</v>
      </c>
      <c r="K2486" t="s">
        <v>850</v>
      </c>
      <c r="L2486">
        <v>1368</v>
      </c>
      <c r="N2486">
        <v>1011</v>
      </c>
      <c r="O2486" t="s">
        <v>55</v>
      </c>
      <c r="P2486" t="s">
        <v>55</v>
      </c>
      <c r="Q2486">
        <v>1</v>
      </c>
      <c r="W2486">
        <v>0</v>
      </c>
      <c r="X2486">
        <v>1104301646</v>
      </c>
      <c r="Y2486">
        <f t="shared" si="4106"/>
        <v>1.7</v>
      </c>
      <c r="AA2486">
        <v>0</v>
      </c>
      <c r="AB2486">
        <v>2628.8800000000001</v>
      </c>
      <c r="AC2486">
        <v>724.95000000000005</v>
      </c>
      <c r="AD2486">
        <v>0</v>
      </c>
      <c r="AE2486">
        <v>0</v>
      </c>
      <c r="AF2486">
        <v>1933</v>
      </c>
      <c r="AG2486">
        <v>724.95000000000005</v>
      </c>
      <c r="AH2486">
        <v>0</v>
      </c>
      <c r="AI2486">
        <v>1</v>
      </c>
      <c r="AJ2486">
        <v>1.3600000000000001</v>
      </c>
      <c r="AK2486">
        <v>1</v>
      </c>
      <c r="AL2486">
        <v>1</v>
      </c>
      <c r="AM2486">
        <v>2</v>
      </c>
      <c r="AN2486">
        <v>0</v>
      </c>
      <c r="AO2486">
        <v>0</v>
      </c>
      <c r="AP2486">
        <v>1</v>
      </c>
      <c r="AQ2486">
        <v>1</v>
      </c>
      <c r="AR2486">
        <v>0</v>
      </c>
      <c r="AS2486" t="s">
        <v>14</v>
      </c>
      <c r="AT2486">
        <v>1.7</v>
      </c>
      <c r="AU2486" t="s">
        <v>14</v>
      </c>
      <c r="AV2486">
        <v>1</v>
      </c>
      <c r="AW2486">
        <v>2</v>
      </c>
      <c r="AX2486">
        <v>419118742</v>
      </c>
      <c r="AY2486">
        <v>1</v>
      </c>
      <c r="AZ2486">
        <v>0</v>
      </c>
      <c r="BA2486">
        <v>2486</v>
      </c>
      <c r="BB2486">
        <v>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3286.0999999999999</v>
      </c>
      <c r="BL2486">
        <v>1232.415</v>
      </c>
      <c r="BM2486">
        <v>0</v>
      </c>
      <c r="BN2486">
        <v>0</v>
      </c>
      <c r="BO2486">
        <v>1.7</v>
      </c>
      <c r="BP2486">
        <v>1</v>
      </c>
      <c r="BQ2486">
        <v>0</v>
      </c>
      <c r="BR2486">
        <v>3286.0999999999999</v>
      </c>
      <c r="BS2486">
        <v>1232.415</v>
      </c>
      <c r="BT2486">
        <v>0</v>
      </c>
      <c r="BU2486">
        <v>0</v>
      </c>
      <c r="BV2486">
        <v>1.7</v>
      </c>
      <c r="BW2486">
        <v>1</v>
      </c>
      <c r="CV2486">
        <v>0</v>
      </c>
      <c r="CW2486">
        <f>ROUND(Y2486*Source!I914*DO2486,7)</f>
        <v>0.016999999999999998</v>
      </c>
      <c r="CX2486">
        <f>ROUND(Y2486*Source!I914,7)</f>
        <v>0.016999999999999998</v>
      </c>
      <c r="CY2486">
        <f t="shared" ref="CY2486:CY2487" si="4122">AB2486</f>
        <v>2628.8800000000001</v>
      </c>
      <c r="CZ2486">
        <f t="shared" ref="CZ2486:CZ2487" si="4123">AF2486</f>
        <v>1933</v>
      </c>
      <c r="DA2486">
        <f t="shared" ref="DA2486:DA2487" si="4124">AJ2486</f>
        <v>1.3600000000000001</v>
      </c>
      <c r="DB2486">
        <f t="shared" si="4110"/>
        <v>3286.0999999999999</v>
      </c>
      <c r="DC2486">
        <f t="shared" si="4111"/>
        <v>1232.4199999999998</v>
      </c>
      <c r="DD2486" t="s">
        <v>14</v>
      </c>
      <c r="DE2486" t="s">
        <v>14</v>
      </c>
      <c r="DF2486">
        <f t="shared" si="4101"/>
        <v>0</v>
      </c>
      <c r="DG2486">
        <f t="shared" ref="DG2486:DG2487" si="4125">ROUND(ROUND(AF2486*AJ2486,2)*CX2486,2)</f>
        <v>44.689999999999998</v>
      </c>
      <c r="DH2486">
        <f t="shared" si="4033"/>
        <v>12.32</v>
      </c>
      <c r="DI2486">
        <f t="shared" si="4034"/>
        <v>0</v>
      </c>
      <c r="DJ2486">
        <f t="shared" ref="DJ2486:DJ2487" si="4126">DG2486+DH2486</f>
        <v>57.009999999999998</v>
      </c>
      <c r="DK2486">
        <v>0</v>
      </c>
      <c r="DL2486" t="s">
        <v>170</v>
      </c>
      <c r="DM2486">
        <v>6</v>
      </c>
      <c r="DN2486" t="s">
        <v>48</v>
      </c>
      <c r="DO2486">
        <v>1</v>
      </c>
    </row>
    <row r="2487">
      <c r="A2487">
        <f>ROW(Source!A914)</f>
        <v>914</v>
      </c>
      <c r="B2487">
        <v>419115877</v>
      </c>
      <c r="C2487">
        <v>412996777</v>
      </c>
      <c r="D2487">
        <v>417098239</v>
      </c>
      <c r="E2487">
        <v>1</v>
      </c>
      <c r="F2487">
        <v>1</v>
      </c>
      <c r="G2487">
        <v>1</v>
      </c>
      <c r="H2487">
        <v>2</v>
      </c>
      <c r="I2487" t="s">
        <v>1063</v>
      </c>
      <c r="J2487" t="s">
        <v>1953</v>
      </c>
      <c r="K2487" t="s">
        <v>1064</v>
      </c>
      <c r="L2487">
        <v>1368</v>
      </c>
      <c r="N2487">
        <v>1011</v>
      </c>
      <c r="O2487" t="s">
        <v>55</v>
      </c>
      <c r="P2487" t="s">
        <v>55</v>
      </c>
      <c r="Q2487">
        <v>1</v>
      </c>
      <c r="W2487">
        <v>0</v>
      </c>
      <c r="X2487">
        <v>-71554883</v>
      </c>
      <c r="Y2487">
        <f t="shared" si="4106"/>
        <v>1.26</v>
      </c>
      <c r="AA2487">
        <v>0</v>
      </c>
      <c r="AB2487">
        <v>642.40999999999997</v>
      </c>
      <c r="AC2487">
        <v>539.69000000000005</v>
      </c>
      <c r="AD2487">
        <v>0</v>
      </c>
      <c r="AE2487">
        <v>0</v>
      </c>
      <c r="AF2487">
        <v>494.16000000000003</v>
      </c>
      <c r="AG2487">
        <v>539.69000000000005</v>
      </c>
      <c r="AH2487">
        <v>0</v>
      </c>
      <c r="AI2487">
        <v>1</v>
      </c>
      <c r="AJ2487">
        <v>1.3</v>
      </c>
      <c r="AK2487">
        <v>1</v>
      </c>
      <c r="AL2487">
        <v>1</v>
      </c>
      <c r="AM2487">
        <v>2</v>
      </c>
      <c r="AN2487">
        <v>0</v>
      </c>
      <c r="AO2487">
        <v>0</v>
      </c>
      <c r="AP2487">
        <v>1</v>
      </c>
      <c r="AQ2487">
        <v>1</v>
      </c>
      <c r="AR2487">
        <v>0</v>
      </c>
      <c r="AS2487" t="s">
        <v>14</v>
      </c>
      <c r="AT2487">
        <v>1.26</v>
      </c>
      <c r="AU2487" t="s">
        <v>14</v>
      </c>
      <c r="AV2487">
        <v>1</v>
      </c>
      <c r="AW2487">
        <v>2</v>
      </c>
      <c r="AX2487">
        <v>419118743</v>
      </c>
      <c r="AY2487">
        <v>1</v>
      </c>
      <c r="AZ2487">
        <v>0</v>
      </c>
      <c r="BA2487">
        <v>2487</v>
      </c>
      <c r="BB2487">
        <v>1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622.64160000000004</v>
      </c>
      <c r="BL2487">
        <v>680.00940000000003</v>
      </c>
      <c r="BM2487">
        <v>0</v>
      </c>
      <c r="BN2487">
        <v>0</v>
      </c>
      <c r="BO2487">
        <v>1.26</v>
      </c>
      <c r="BP2487">
        <v>1</v>
      </c>
      <c r="BQ2487">
        <v>0</v>
      </c>
      <c r="BR2487">
        <v>622.64160000000004</v>
      </c>
      <c r="BS2487">
        <v>680.00940000000003</v>
      </c>
      <c r="BT2487">
        <v>0</v>
      </c>
      <c r="BU2487">
        <v>0</v>
      </c>
      <c r="BV2487">
        <v>1.26</v>
      </c>
      <c r="BW2487">
        <v>1</v>
      </c>
      <c r="CV2487">
        <v>0</v>
      </c>
      <c r="CW2487">
        <f>ROUND(Y2487*Source!I914*DO2487,7)</f>
        <v>0.0126</v>
      </c>
      <c r="CX2487">
        <f>ROUND(Y2487*Source!I914,7)</f>
        <v>0.0126</v>
      </c>
      <c r="CY2487">
        <f t="shared" si="4122"/>
        <v>642.40999999999997</v>
      </c>
      <c r="CZ2487">
        <f t="shared" si="4123"/>
        <v>494.16000000000003</v>
      </c>
      <c r="DA2487">
        <f t="shared" si="4124"/>
        <v>1.3</v>
      </c>
      <c r="DB2487">
        <f t="shared" si="4110"/>
        <v>622.63999999999999</v>
      </c>
      <c r="DC2487">
        <f t="shared" si="4111"/>
        <v>680.00999999999999</v>
      </c>
      <c r="DD2487" t="s">
        <v>14</v>
      </c>
      <c r="DE2487" t="s">
        <v>14</v>
      </c>
      <c r="DF2487">
        <f t="shared" si="4101"/>
        <v>0</v>
      </c>
      <c r="DG2487">
        <f t="shared" si="4125"/>
        <v>8.0899999999999999</v>
      </c>
      <c r="DH2487">
        <f t="shared" si="4033"/>
        <v>6.7999999999999998</v>
      </c>
      <c r="DI2487">
        <f t="shared" si="4034"/>
        <v>0</v>
      </c>
      <c r="DJ2487">
        <f t="shared" si="4126"/>
        <v>14.890000000000001</v>
      </c>
      <c r="DK2487">
        <v>0</v>
      </c>
      <c r="DL2487" t="s">
        <v>690</v>
      </c>
      <c r="DM2487">
        <v>4</v>
      </c>
      <c r="DN2487" t="s">
        <v>48</v>
      </c>
      <c r="DO2487">
        <v>1</v>
      </c>
    </row>
    <row r="2488">
      <c r="A2488">
        <f>ROW(Source!A915)</f>
        <v>915</v>
      </c>
      <c r="B2488">
        <v>419115877</v>
      </c>
      <c r="C2488">
        <v>412996786</v>
      </c>
      <c r="D2488">
        <v>417090662</v>
      </c>
      <c r="E2488">
        <v>117</v>
      </c>
      <c r="F2488">
        <v>1</v>
      </c>
      <c r="G2488">
        <v>1</v>
      </c>
      <c r="H2488">
        <v>1</v>
      </c>
      <c r="I2488" t="s">
        <v>653</v>
      </c>
      <c r="J2488" t="s">
        <v>14</v>
      </c>
      <c r="K2488" t="s">
        <v>654</v>
      </c>
      <c r="L2488">
        <v>1191</v>
      </c>
      <c r="N2488">
        <v>1013</v>
      </c>
      <c r="O2488" t="s">
        <v>48</v>
      </c>
      <c r="P2488" t="s">
        <v>48</v>
      </c>
      <c r="Q2488">
        <v>1</v>
      </c>
      <c r="W2488">
        <v>0</v>
      </c>
      <c r="X2488">
        <v>370475345</v>
      </c>
      <c r="Y2488">
        <f t="shared" si="4106"/>
        <v>15.6</v>
      </c>
      <c r="AA2488">
        <v>0</v>
      </c>
      <c r="AB2488">
        <v>0</v>
      </c>
      <c r="AC2488">
        <v>0</v>
      </c>
      <c r="AD2488">
        <v>439</v>
      </c>
      <c r="AE2488">
        <v>0</v>
      </c>
      <c r="AF2488">
        <v>0</v>
      </c>
      <c r="AG2488">
        <v>0</v>
      </c>
      <c r="AH2488">
        <v>439</v>
      </c>
      <c r="AI2488">
        <v>1</v>
      </c>
      <c r="AJ2488">
        <v>1</v>
      </c>
      <c r="AK2488">
        <v>1</v>
      </c>
      <c r="AL2488">
        <v>1</v>
      </c>
      <c r="AM2488">
        <v>-2</v>
      </c>
      <c r="AN2488">
        <v>0</v>
      </c>
      <c r="AO2488">
        <v>0</v>
      </c>
      <c r="AP2488">
        <v>1</v>
      </c>
      <c r="AQ2488">
        <v>1</v>
      </c>
      <c r="AR2488">
        <v>0</v>
      </c>
      <c r="AS2488" t="s">
        <v>14</v>
      </c>
      <c r="AT2488">
        <v>15.6</v>
      </c>
      <c r="AU2488" t="s">
        <v>14</v>
      </c>
      <c r="AV2488">
        <v>1</v>
      </c>
      <c r="AW2488">
        <v>2</v>
      </c>
      <c r="AX2488">
        <v>419118744</v>
      </c>
      <c r="AY2488">
        <v>1</v>
      </c>
      <c r="AZ2488">
        <v>0</v>
      </c>
      <c r="BA2488">
        <v>2488</v>
      </c>
      <c r="BB2488">
        <v>1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6848.3999999999996</v>
      </c>
      <c r="BN2488">
        <v>15.6</v>
      </c>
      <c r="BO2488">
        <v>0</v>
      </c>
      <c r="BP2488">
        <v>1</v>
      </c>
      <c r="BQ2488">
        <v>0</v>
      </c>
      <c r="BR2488">
        <v>0</v>
      </c>
      <c r="BS2488">
        <v>0</v>
      </c>
      <c r="BT2488">
        <v>6848.3999999999996</v>
      </c>
      <c r="BU2488">
        <v>15.6</v>
      </c>
      <c r="BV2488">
        <v>0</v>
      </c>
      <c r="BW2488">
        <v>1</v>
      </c>
      <c r="CU2488">
        <f>ROUND(AT2488*Source!I915*AH2488*AL2488,2)</f>
        <v>68.480000000000004</v>
      </c>
      <c r="CV2488">
        <f>ROUND(Y2488*Source!I915,7)</f>
        <v>0.156</v>
      </c>
      <c r="CW2488">
        <v>0</v>
      </c>
      <c r="CX2488">
        <f>ROUND(Y2488*Source!I915,7)</f>
        <v>0.156</v>
      </c>
      <c r="CY2488">
        <f t="shared" ref="CY2488:CY2489" si="4127">AD2488</f>
        <v>439</v>
      </c>
      <c r="CZ2488">
        <f t="shared" ref="CZ2488:CZ2489" si="4128">AH2488</f>
        <v>439</v>
      </c>
      <c r="DA2488">
        <f t="shared" ref="DA2488:DA2489" si="4129">AL2488</f>
        <v>1</v>
      </c>
      <c r="DB2488">
        <f t="shared" si="4110"/>
        <v>6848.3999999999996</v>
      </c>
      <c r="DC2488">
        <f t="shared" si="4111"/>
        <v>0</v>
      </c>
      <c r="DD2488" t="s">
        <v>14</v>
      </c>
      <c r="DE2488" t="s">
        <v>14</v>
      </c>
      <c r="DF2488">
        <f t="shared" si="4101"/>
        <v>0</v>
      </c>
      <c r="DG2488">
        <f t="shared" ref="DG2488:DG2489" si="4130">ROUND(ROUND(AF2488,2)*CX2488,2)</f>
        <v>0</v>
      </c>
      <c r="DH2488">
        <f t="shared" si="4033"/>
        <v>0</v>
      </c>
      <c r="DI2488">
        <f t="shared" si="4034"/>
        <v>68.480000000000004</v>
      </c>
      <c r="DJ2488">
        <f t="shared" ref="DJ2488:DJ2489" si="4131">DI2488</f>
        <v>68.480000000000004</v>
      </c>
      <c r="DK2488">
        <v>1</v>
      </c>
      <c r="DL2488" t="s">
        <v>14</v>
      </c>
      <c r="DM2488">
        <v>0</v>
      </c>
      <c r="DN2488" t="s">
        <v>14</v>
      </c>
      <c r="DO2488">
        <v>0</v>
      </c>
    </row>
    <row r="2489">
      <c r="A2489">
        <f>ROW(Source!A915)</f>
        <v>915</v>
      </c>
      <c r="B2489">
        <v>419115877</v>
      </c>
      <c r="C2489">
        <v>412996786</v>
      </c>
      <c r="D2489">
        <v>417090896</v>
      </c>
      <c r="E2489">
        <v>117</v>
      </c>
      <c r="F2489">
        <v>1</v>
      </c>
      <c r="G2489">
        <v>1</v>
      </c>
      <c r="H2489">
        <v>1</v>
      </c>
      <c r="I2489" t="s">
        <v>1844</v>
      </c>
      <c r="J2489" t="s">
        <v>14</v>
      </c>
      <c r="K2489" t="s">
        <v>1845</v>
      </c>
      <c r="L2489">
        <v>1191</v>
      </c>
      <c r="N2489">
        <v>1013</v>
      </c>
      <c r="O2489" t="s">
        <v>48</v>
      </c>
      <c r="P2489" t="s">
        <v>48</v>
      </c>
      <c r="Q2489">
        <v>1</v>
      </c>
      <c r="W2489">
        <v>0</v>
      </c>
      <c r="X2489">
        <v>-1417349443</v>
      </c>
      <c r="Y2489">
        <f t="shared" si="4106"/>
        <v>4.7000000000000002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1</v>
      </c>
      <c r="AJ2489">
        <v>1</v>
      </c>
      <c r="AK2489">
        <v>1</v>
      </c>
      <c r="AL2489">
        <v>1</v>
      </c>
      <c r="AM2489">
        <v>-2</v>
      </c>
      <c r="AN2489">
        <v>0</v>
      </c>
      <c r="AO2489">
        <v>0</v>
      </c>
      <c r="AP2489">
        <v>1</v>
      </c>
      <c r="AQ2489">
        <v>1</v>
      </c>
      <c r="AR2489">
        <v>0</v>
      </c>
      <c r="AS2489" t="s">
        <v>14</v>
      </c>
      <c r="AT2489">
        <v>4.7000000000000002</v>
      </c>
      <c r="AU2489" t="s">
        <v>14</v>
      </c>
      <c r="AV2489">
        <v>2</v>
      </c>
      <c r="AW2489">
        <v>2</v>
      </c>
      <c r="AX2489">
        <v>419118745</v>
      </c>
      <c r="AY2489">
        <v>1</v>
      </c>
      <c r="AZ2489">
        <v>0</v>
      </c>
      <c r="BA2489">
        <v>2489</v>
      </c>
      <c r="BB2489">
        <v>1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CV2489">
        <v>0</v>
      </c>
      <c r="CW2489">
        <v>0</v>
      </c>
      <c r="CX2489">
        <f>ROUND(Y2489*Source!I915,7)</f>
        <v>0.047</v>
      </c>
      <c r="CY2489">
        <f t="shared" si="4127"/>
        <v>0</v>
      </c>
      <c r="CZ2489">
        <f t="shared" si="4128"/>
        <v>0</v>
      </c>
      <c r="DA2489">
        <f t="shared" si="4129"/>
        <v>1</v>
      </c>
      <c r="DB2489">
        <f t="shared" si="4110"/>
        <v>0</v>
      </c>
      <c r="DC2489">
        <f t="shared" si="4111"/>
        <v>0</v>
      </c>
      <c r="DD2489" t="s">
        <v>14</v>
      </c>
      <c r="DE2489" t="s">
        <v>14</v>
      </c>
      <c r="DF2489">
        <f t="shared" si="4101"/>
        <v>0</v>
      </c>
      <c r="DG2489">
        <f t="shared" si="4130"/>
        <v>0</v>
      </c>
      <c r="DH2489">
        <f t="shared" si="4033"/>
        <v>0</v>
      </c>
      <c r="DI2489">
        <f t="shared" si="4034"/>
        <v>0</v>
      </c>
      <c r="DJ2489">
        <f t="shared" si="4131"/>
        <v>0</v>
      </c>
      <c r="DK2489">
        <v>0</v>
      </c>
      <c r="DL2489" t="s">
        <v>14</v>
      </c>
      <c r="DM2489">
        <v>0</v>
      </c>
      <c r="DN2489" t="s">
        <v>14</v>
      </c>
      <c r="DO2489">
        <v>0</v>
      </c>
    </row>
    <row r="2490">
      <c r="A2490">
        <f>ROW(Source!A915)</f>
        <v>915</v>
      </c>
      <c r="B2490">
        <v>419115877</v>
      </c>
      <c r="C2490">
        <v>412996786</v>
      </c>
      <c r="D2490">
        <v>417096965</v>
      </c>
      <c r="E2490">
        <v>1</v>
      </c>
      <c r="F2490">
        <v>1</v>
      </c>
      <c r="G2490">
        <v>1</v>
      </c>
      <c r="H2490">
        <v>2</v>
      </c>
      <c r="I2490" t="s">
        <v>849</v>
      </c>
      <c r="J2490" t="s">
        <v>1923</v>
      </c>
      <c r="K2490" t="s">
        <v>850</v>
      </c>
      <c r="L2490">
        <v>1368</v>
      </c>
      <c r="N2490">
        <v>1011</v>
      </c>
      <c r="O2490" t="s">
        <v>55</v>
      </c>
      <c r="P2490" t="s">
        <v>55</v>
      </c>
      <c r="Q2490">
        <v>1</v>
      </c>
      <c r="W2490">
        <v>0</v>
      </c>
      <c r="X2490">
        <v>1104301646</v>
      </c>
      <c r="Y2490">
        <f t="shared" si="4106"/>
        <v>2.27</v>
      </c>
      <c r="AA2490">
        <v>0</v>
      </c>
      <c r="AB2490">
        <v>2628.8800000000001</v>
      </c>
      <c r="AC2490">
        <v>724.95000000000005</v>
      </c>
      <c r="AD2490">
        <v>0</v>
      </c>
      <c r="AE2490">
        <v>0</v>
      </c>
      <c r="AF2490">
        <v>1933</v>
      </c>
      <c r="AG2490">
        <v>724.95000000000005</v>
      </c>
      <c r="AH2490">
        <v>0</v>
      </c>
      <c r="AI2490">
        <v>1</v>
      </c>
      <c r="AJ2490">
        <v>1.3600000000000001</v>
      </c>
      <c r="AK2490">
        <v>1</v>
      </c>
      <c r="AL2490">
        <v>1</v>
      </c>
      <c r="AM2490">
        <v>2</v>
      </c>
      <c r="AN2490">
        <v>0</v>
      </c>
      <c r="AO2490">
        <v>0</v>
      </c>
      <c r="AP2490">
        <v>1</v>
      </c>
      <c r="AQ2490">
        <v>1</v>
      </c>
      <c r="AR2490">
        <v>0</v>
      </c>
      <c r="AS2490" t="s">
        <v>14</v>
      </c>
      <c r="AT2490">
        <v>2.27</v>
      </c>
      <c r="AU2490" t="s">
        <v>14</v>
      </c>
      <c r="AV2490">
        <v>1</v>
      </c>
      <c r="AW2490">
        <v>2</v>
      </c>
      <c r="AX2490">
        <v>419118746</v>
      </c>
      <c r="AY2490">
        <v>1</v>
      </c>
      <c r="AZ2490">
        <v>0</v>
      </c>
      <c r="BA2490">
        <v>2490</v>
      </c>
      <c r="BB2490">
        <v>1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4387.9099999999999</v>
      </c>
      <c r="BL2490">
        <v>1645.6365000000001</v>
      </c>
      <c r="BM2490">
        <v>0</v>
      </c>
      <c r="BN2490">
        <v>0</v>
      </c>
      <c r="BO2490">
        <v>2.27</v>
      </c>
      <c r="BP2490">
        <v>1</v>
      </c>
      <c r="BQ2490">
        <v>0</v>
      </c>
      <c r="BR2490">
        <v>4387.9099999999999</v>
      </c>
      <c r="BS2490">
        <v>1645.6365000000001</v>
      </c>
      <c r="BT2490">
        <v>0</v>
      </c>
      <c r="BU2490">
        <v>0</v>
      </c>
      <c r="BV2490">
        <v>2.27</v>
      </c>
      <c r="BW2490">
        <v>1</v>
      </c>
      <c r="CV2490">
        <v>0</v>
      </c>
      <c r="CW2490">
        <f>ROUND(Y2490*Source!I915*DO2490,7)</f>
        <v>0.022699999999999998</v>
      </c>
      <c r="CX2490">
        <f>ROUND(Y2490*Source!I915,7)</f>
        <v>0.022699999999999998</v>
      </c>
      <c r="CY2490">
        <f t="shared" ref="CY2490:CY2491" si="4132">AB2490</f>
        <v>2628.8800000000001</v>
      </c>
      <c r="CZ2490">
        <f t="shared" ref="CZ2490:CZ2491" si="4133">AF2490</f>
        <v>1933</v>
      </c>
      <c r="DA2490">
        <f t="shared" ref="DA2490:DA2491" si="4134">AJ2490</f>
        <v>1.3600000000000001</v>
      </c>
      <c r="DB2490">
        <f t="shared" si="4110"/>
        <v>4387.9099999999999</v>
      </c>
      <c r="DC2490">
        <f t="shared" si="4111"/>
        <v>1645.6399999999999</v>
      </c>
      <c r="DD2490" t="s">
        <v>14</v>
      </c>
      <c r="DE2490" t="s">
        <v>14</v>
      </c>
      <c r="DF2490">
        <f t="shared" si="4101"/>
        <v>0</v>
      </c>
      <c r="DG2490">
        <f t="shared" ref="DG2490:DG2491" si="4135">ROUND(ROUND(AF2490*AJ2490,2)*CX2490,2)</f>
        <v>59.68</v>
      </c>
      <c r="DH2490">
        <f t="shared" si="4033"/>
        <v>16.460000000000001</v>
      </c>
      <c r="DI2490">
        <f t="shared" si="4034"/>
        <v>0</v>
      </c>
      <c r="DJ2490">
        <f t="shared" ref="DJ2490:DJ2491" si="4136">DG2490+DH2490</f>
        <v>76.140000000000001</v>
      </c>
      <c r="DK2490">
        <v>0</v>
      </c>
      <c r="DL2490" t="s">
        <v>170</v>
      </c>
      <c r="DM2490">
        <v>6</v>
      </c>
      <c r="DN2490" t="s">
        <v>48</v>
      </c>
      <c r="DO2490">
        <v>1</v>
      </c>
    </row>
    <row r="2491">
      <c r="A2491">
        <f>ROW(Source!A915)</f>
        <v>915</v>
      </c>
      <c r="B2491">
        <v>419115877</v>
      </c>
      <c r="C2491">
        <v>412996786</v>
      </c>
      <c r="D2491">
        <v>417098239</v>
      </c>
      <c r="E2491">
        <v>1</v>
      </c>
      <c r="F2491">
        <v>1</v>
      </c>
      <c r="G2491">
        <v>1</v>
      </c>
      <c r="H2491">
        <v>2</v>
      </c>
      <c r="I2491" t="s">
        <v>1063</v>
      </c>
      <c r="J2491" t="s">
        <v>1953</v>
      </c>
      <c r="K2491" t="s">
        <v>1064</v>
      </c>
      <c r="L2491">
        <v>1368</v>
      </c>
      <c r="N2491">
        <v>1011</v>
      </c>
      <c r="O2491" t="s">
        <v>55</v>
      </c>
      <c r="P2491" t="s">
        <v>55</v>
      </c>
      <c r="Q2491">
        <v>1</v>
      </c>
      <c r="W2491">
        <v>0</v>
      </c>
      <c r="X2491">
        <v>-71554883</v>
      </c>
      <c r="Y2491">
        <f t="shared" si="4106"/>
        <v>2.4300000000000002</v>
      </c>
      <c r="AA2491">
        <v>0</v>
      </c>
      <c r="AB2491">
        <v>642.40999999999997</v>
      </c>
      <c r="AC2491">
        <v>539.69000000000005</v>
      </c>
      <c r="AD2491">
        <v>0</v>
      </c>
      <c r="AE2491">
        <v>0</v>
      </c>
      <c r="AF2491">
        <v>494.16000000000003</v>
      </c>
      <c r="AG2491">
        <v>539.69000000000005</v>
      </c>
      <c r="AH2491">
        <v>0</v>
      </c>
      <c r="AI2491">
        <v>1</v>
      </c>
      <c r="AJ2491">
        <v>1.3</v>
      </c>
      <c r="AK2491">
        <v>1</v>
      </c>
      <c r="AL2491">
        <v>1</v>
      </c>
      <c r="AM2491">
        <v>2</v>
      </c>
      <c r="AN2491">
        <v>0</v>
      </c>
      <c r="AO2491">
        <v>0</v>
      </c>
      <c r="AP2491">
        <v>1</v>
      </c>
      <c r="AQ2491">
        <v>1</v>
      </c>
      <c r="AR2491">
        <v>0</v>
      </c>
      <c r="AS2491" t="s">
        <v>14</v>
      </c>
      <c r="AT2491">
        <v>2.4300000000000002</v>
      </c>
      <c r="AU2491" t="s">
        <v>14</v>
      </c>
      <c r="AV2491">
        <v>1</v>
      </c>
      <c r="AW2491">
        <v>2</v>
      </c>
      <c r="AX2491">
        <v>419118747</v>
      </c>
      <c r="AY2491">
        <v>1</v>
      </c>
      <c r="AZ2491">
        <v>0</v>
      </c>
      <c r="BA2491">
        <v>2491</v>
      </c>
      <c r="BB2491">
        <v>1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1200.8088000000002</v>
      </c>
      <c r="BL2491">
        <v>1311.4467000000002</v>
      </c>
      <c r="BM2491">
        <v>0</v>
      </c>
      <c r="BN2491">
        <v>0</v>
      </c>
      <c r="BO2491">
        <v>2.4300000000000002</v>
      </c>
      <c r="BP2491">
        <v>1</v>
      </c>
      <c r="BQ2491">
        <v>0</v>
      </c>
      <c r="BR2491">
        <v>1200.8088000000002</v>
      </c>
      <c r="BS2491">
        <v>1311.4467000000002</v>
      </c>
      <c r="BT2491">
        <v>0</v>
      </c>
      <c r="BU2491">
        <v>0</v>
      </c>
      <c r="BV2491">
        <v>2.4300000000000002</v>
      </c>
      <c r="BW2491">
        <v>1</v>
      </c>
      <c r="CV2491">
        <v>0</v>
      </c>
      <c r="CW2491">
        <f>ROUND(Y2491*Source!I915*DO2491,7)</f>
        <v>0.024299999999999999</v>
      </c>
      <c r="CX2491">
        <f>ROUND(Y2491*Source!I915,7)</f>
        <v>0.024299999999999999</v>
      </c>
      <c r="CY2491">
        <f t="shared" si="4132"/>
        <v>642.40999999999997</v>
      </c>
      <c r="CZ2491">
        <f t="shared" si="4133"/>
        <v>494.16000000000003</v>
      </c>
      <c r="DA2491">
        <f t="shared" si="4134"/>
        <v>1.3</v>
      </c>
      <c r="DB2491">
        <f t="shared" si="4110"/>
        <v>1200.8099999999999</v>
      </c>
      <c r="DC2491">
        <f t="shared" si="4111"/>
        <v>1311.45</v>
      </c>
      <c r="DD2491" t="s">
        <v>14</v>
      </c>
      <c r="DE2491" t="s">
        <v>14</v>
      </c>
      <c r="DF2491">
        <f t="shared" si="4101"/>
        <v>0</v>
      </c>
      <c r="DG2491">
        <f t="shared" si="4135"/>
        <v>15.610000000000001</v>
      </c>
      <c r="DH2491">
        <f t="shared" si="4033"/>
        <v>13.109999999999999</v>
      </c>
      <c r="DI2491">
        <f t="shared" si="4034"/>
        <v>0</v>
      </c>
      <c r="DJ2491">
        <f t="shared" si="4136"/>
        <v>28.719999999999999</v>
      </c>
      <c r="DK2491">
        <v>0</v>
      </c>
      <c r="DL2491" t="s">
        <v>690</v>
      </c>
      <c r="DM2491">
        <v>4</v>
      </c>
      <c r="DN2491" t="s">
        <v>48</v>
      </c>
      <c r="DO2491">
        <v>1</v>
      </c>
    </row>
    <row r="2492">
      <c r="A2492">
        <f>ROW(Source!A916)</f>
        <v>916</v>
      </c>
      <c r="B2492">
        <v>419115877</v>
      </c>
      <c r="C2492">
        <v>412996795</v>
      </c>
      <c r="D2492">
        <v>417090854</v>
      </c>
      <c r="E2492">
        <v>117</v>
      </c>
      <c r="F2492">
        <v>1</v>
      </c>
      <c r="G2492">
        <v>1</v>
      </c>
      <c r="H2492">
        <v>1</v>
      </c>
      <c r="I2492" t="s">
        <v>983</v>
      </c>
      <c r="J2492" t="s">
        <v>14</v>
      </c>
      <c r="K2492" t="s">
        <v>984</v>
      </c>
      <c r="L2492">
        <v>1369</v>
      </c>
      <c r="N2492">
        <v>1013</v>
      </c>
      <c r="O2492" t="s">
        <v>985</v>
      </c>
      <c r="P2492" t="s">
        <v>985</v>
      </c>
      <c r="Q2492">
        <v>1</v>
      </c>
      <c r="W2492">
        <v>0</v>
      </c>
      <c r="X2492">
        <v>-236928766</v>
      </c>
      <c r="Y2492">
        <f t="shared" si="4106"/>
        <v>77.25</v>
      </c>
      <c r="AA2492">
        <v>0</v>
      </c>
      <c r="AB2492">
        <v>0</v>
      </c>
      <c r="AC2492">
        <v>0</v>
      </c>
      <c r="AD2492">
        <v>439</v>
      </c>
      <c r="AE2492">
        <v>0</v>
      </c>
      <c r="AF2492">
        <v>0</v>
      </c>
      <c r="AG2492">
        <v>0</v>
      </c>
      <c r="AH2492">
        <v>439</v>
      </c>
      <c r="AI2492">
        <v>1</v>
      </c>
      <c r="AJ2492">
        <v>1</v>
      </c>
      <c r="AK2492">
        <v>1</v>
      </c>
      <c r="AL2492">
        <v>1</v>
      </c>
      <c r="AM2492">
        <v>-2</v>
      </c>
      <c r="AN2492">
        <v>0</v>
      </c>
      <c r="AO2492">
        <v>0</v>
      </c>
      <c r="AP2492">
        <v>1</v>
      </c>
      <c r="AQ2492">
        <v>1</v>
      </c>
      <c r="AR2492">
        <v>0</v>
      </c>
      <c r="AS2492" t="s">
        <v>14</v>
      </c>
      <c r="AT2492">
        <v>77.25</v>
      </c>
      <c r="AU2492" t="s">
        <v>14</v>
      </c>
      <c r="AV2492">
        <v>1</v>
      </c>
      <c r="AW2492">
        <v>2</v>
      </c>
      <c r="AX2492">
        <v>419118748</v>
      </c>
      <c r="AY2492">
        <v>1</v>
      </c>
      <c r="AZ2492">
        <v>0</v>
      </c>
      <c r="BA2492">
        <v>2492</v>
      </c>
      <c r="BB2492">
        <v>1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33912.75</v>
      </c>
      <c r="BN2492">
        <v>77.25</v>
      </c>
      <c r="BO2492">
        <v>0</v>
      </c>
      <c r="BP2492">
        <v>1</v>
      </c>
      <c r="BQ2492">
        <v>0</v>
      </c>
      <c r="BR2492">
        <v>0</v>
      </c>
      <c r="BS2492">
        <v>0</v>
      </c>
      <c r="BT2492">
        <v>33912.75</v>
      </c>
      <c r="BU2492">
        <v>77.25</v>
      </c>
      <c r="BV2492">
        <v>0</v>
      </c>
      <c r="BW2492">
        <v>1</v>
      </c>
      <c r="CU2492">
        <f>ROUND(AT2492*Source!I916*AH2492*AL2492,2)</f>
        <v>339.13</v>
      </c>
      <c r="CV2492">
        <f>ROUND(Y2492*Source!I916,7)</f>
        <v>0.77249999999999996</v>
      </c>
      <c r="CW2492">
        <v>0</v>
      </c>
      <c r="CX2492">
        <f>ROUND(Y2492*Source!I916,7)</f>
        <v>0.77249999999999996</v>
      </c>
      <c r="CY2492">
        <f t="shared" ref="CY2492:CY2494" si="4137">AD2492</f>
        <v>439</v>
      </c>
      <c r="CZ2492">
        <f t="shared" ref="CZ2492:CZ2494" si="4138">AH2492</f>
        <v>439</v>
      </c>
      <c r="DA2492">
        <f t="shared" ref="DA2492:DA2494" si="4139">AL2492</f>
        <v>1</v>
      </c>
      <c r="DB2492">
        <f t="shared" si="4110"/>
        <v>33912.75</v>
      </c>
      <c r="DC2492">
        <f t="shared" si="4111"/>
        <v>0</v>
      </c>
      <c r="DD2492" t="s">
        <v>14</v>
      </c>
      <c r="DE2492" t="s">
        <v>14</v>
      </c>
      <c r="DF2492">
        <f t="shared" si="4101"/>
        <v>0</v>
      </c>
      <c r="DG2492">
        <f t="shared" ref="DG2492:DG2495" si="4140">ROUND(ROUND(AF2492,2)*CX2492,2)</f>
        <v>0</v>
      </c>
      <c r="DH2492">
        <f t="shared" si="4033"/>
        <v>0</v>
      </c>
      <c r="DI2492">
        <f t="shared" si="4034"/>
        <v>339.13</v>
      </c>
      <c r="DJ2492">
        <f t="shared" ref="DJ2492:DJ2494" si="4141">DI2492</f>
        <v>339.13</v>
      </c>
      <c r="DK2492">
        <v>1</v>
      </c>
      <c r="DL2492" t="s">
        <v>14</v>
      </c>
      <c r="DM2492">
        <v>0</v>
      </c>
      <c r="DN2492" t="s">
        <v>14</v>
      </c>
      <c r="DO2492">
        <v>0</v>
      </c>
    </row>
    <row r="2493">
      <c r="A2493">
        <f>ROW(Source!A916)</f>
        <v>916</v>
      </c>
      <c r="B2493">
        <v>419115877</v>
      </c>
      <c r="C2493">
        <v>412996795</v>
      </c>
      <c r="D2493">
        <v>417090856</v>
      </c>
      <c r="E2493">
        <v>117</v>
      </c>
      <c r="F2493">
        <v>1</v>
      </c>
      <c r="G2493">
        <v>1</v>
      </c>
      <c r="H2493">
        <v>1</v>
      </c>
      <c r="I2493" t="s">
        <v>986</v>
      </c>
      <c r="J2493" t="s">
        <v>14</v>
      </c>
      <c r="K2493" t="s">
        <v>987</v>
      </c>
      <c r="L2493">
        <v>1369</v>
      </c>
      <c r="N2493">
        <v>1013</v>
      </c>
      <c r="O2493" t="s">
        <v>985</v>
      </c>
      <c r="P2493" t="s">
        <v>985</v>
      </c>
      <c r="Q2493">
        <v>1</v>
      </c>
      <c r="W2493">
        <v>0</v>
      </c>
      <c r="X2493">
        <v>-587036825</v>
      </c>
      <c r="Y2493">
        <f t="shared" si="4106"/>
        <v>77.25</v>
      </c>
      <c r="AA2493">
        <v>0</v>
      </c>
      <c r="AB2493">
        <v>0</v>
      </c>
      <c r="AC2493">
        <v>0</v>
      </c>
      <c r="AD2493">
        <v>479.26999999999998</v>
      </c>
      <c r="AE2493">
        <v>0</v>
      </c>
      <c r="AF2493">
        <v>0</v>
      </c>
      <c r="AG2493">
        <v>0</v>
      </c>
      <c r="AH2493">
        <v>479.26999999999998</v>
      </c>
      <c r="AI2493">
        <v>1</v>
      </c>
      <c r="AJ2493">
        <v>1</v>
      </c>
      <c r="AK2493">
        <v>1</v>
      </c>
      <c r="AL2493">
        <v>1</v>
      </c>
      <c r="AM2493">
        <v>-2</v>
      </c>
      <c r="AN2493">
        <v>0</v>
      </c>
      <c r="AO2493">
        <v>0</v>
      </c>
      <c r="AP2493">
        <v>1</v>
      </c>
      <c r="AQ2493">
        <v>1</v>
      </c>
      <c r="AR2493">
        <v>0</v>
      </c>
      <c r="AS2493" t="s">
        <v>14</v>
      </c>
      <c r="AT2493">
        <v>77.25</v>
      </c>
      <c r="AU2493" t="s">
        <v>14</v>
      </c>
      <c r="AV2493">
        <v>1</v>
      </c>
      <c r="AW2493">
        <v>2</v>
      </c>
      <c r="AX2493">
        <v>419118749</v>
      </c>
      <c r="AY2493">
        <v>1</v>
      </c>
      <c r="AZ2493">
        <v>0</v>
      </c>
      <c r="BA2493">
        <v>2493</v>
      </c>
      <c r="BB2493">
        <v>1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37023.607499999998</v>
      </c>
      <c r="BN2493">
        <v>77.25</v>
      </c>
      <c r="BO2493">
        <v>0</v>
      </c>
      <c r="BP2493">
        <v>1</v>
      </c>
      <c r="BQ2493">
        <v>0</v>
      </c>
      <c r="BR2493">
        <v>0</v>
      </c>
      <c r="BS2493">
        <v>0</v>
      </c>
      <c r="BT2493">
        <v>37023.607499999998</v>
      </c>
      <c r="BU2493">
        <v>77.25</v>
      </c>
      <c r="BV2493">
        <v>0</v>
      </c>
      <c r="BW2493">
        <v>1</v>
      </c>
      <c r="CU2493">
        <f>ROUND(AT2493*Source!I916*AH2493*AL2493,2)</f>
        <v>370.24000000000001</v>
      </c>
      <c r="CV2493">
        <f>ROUND(Y2493*Source!I916,7)</f>
        <v>0.77249999999999996</v>
      </c>
      <c r="CW2493">
        <v>0</v>
      </c>
      <c r="CX2493">
        <f>ROUND(Y2493*Source!I916,7)</f>
        <v>0.77249999999999996</v>
      </c>
      <c r="CY2493">
        <f t="shared" si="4137"/>
        <v>479.26999999999998</v>
      </c>
      <c r="CZ2493">
        <f t="shared" si="4138"/>
        <v>479.26999999999998</v>
      </c>
      <c r="DA2493">
        <f t="shared" si="4139"/>
        <v>1</v>
      </c>
      <c r="DB2493">
        <f t="shared" si="4110"/>
        <v>37023.610000000001</v>
      </c>
      <c r="DC2493">
        <f t="shared" si="4111"/>
        <v>0</v>
      </c>
      <c r="DD2493" t="s">
        <v>14</v>
      </c>
      <c r="DE2493" t="s">
        <v>14</v>
      </c>
      <c r="DF2493">
        <f t="shared" si="4101"/>
        <v>0</v>
      </c>
      <c r="DG2493">
        <f t="shared" si="4140"/>
        <v>0</v>
      </c>
      <c r="DH2493">
        <f t="shared" si="4033"/>
        <v>0</v>
      </c>
      <c r="DI2493">
        <f t="shared" si="4034"/>
        <v>370.24000000000001</v>
      </c>
      <c r="DJ2493">
        <f t="shared" si="4141"/>
        <v>370.24000000000001</v>
      </c>
      <c r="DK2493">
        <v>1</v>
      </c>
      <c r="DL2493" t="s">
        <v>14</v>
      </c>
      <c r="DM2493">
        <v>0</v>
      </c>
      <c r="DN2493" t="s">
        <v>14</v>
      </c>
      <c r="DO2493">
        <v>0</v>
      </c>
    </row>
    <row r="2494">
      <c r="A2494">
        <f>ROW(Source!A916)</f>
        <v>916</v>
      </c>
      <c r="B2494">
        <v>419115877</v>
      </c>
      <c r="C2494">
        <v>412996795</v>
      </c>
      <c r="D2494">
        <v>417090896</v>
      </c>
      <c r="E2494">
        <v>117</v>
      </c>
      <c r="F2494">
        <v>1</v>
      </c>
      <c r="G2494">
        <v>1</v>
      </c>
      <c r="H2494">
        <v>1</v>
      </c>
      <c r="I2494" t="s">
        <v>1844</v>
      </c>
      <c r="J2494" t="s">
        <v>14</v>
      </c>
      <c r="K2494" t="s">
        <v>1845</v>
      </c>
      <c r="L2494">
        <v>1191</v>
      </c>
      <c r="N2494">
        <v>1013</v>
      </c>
      <c r="O2494" t="s">
        <v>48</v>
      </c>
      <c r="P2494" t="s">
        <v>48</v>
      </c>
      <c r="Q2494">
        <v>1</v>
      </c>
      <c r="W2494">
        <v>0</v>
      </c>
      <c r="X2494">
        <v>-1417349443</v>
      </c>
      <c r="Y2494">
        <f t="shared" si="4106"/>
        <v>37.5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1</v>
      </c>
      <c r="AJ2494">
        <v>1</v>
      </c>
      <c r="AK2494">
        <v>1</v>
      </c>
      <c r="AL2494">
        <v>1</v>
      </c>
      <c r="AM2494">
        <v>-2</v>
      </c>
      <c r="AN2494">
        <v>0</v>
      </c>
      <c r="AO2494">
        <v>0</v>
      </c>
      <c r="AP2494">
        <v>1</v>
      </c>
      <c r="AQ2494">
        <v>1</v>
      </c>
      <c r="AR2494">
        <v>0</v>
      </c>
      <c r="AS2494" t="s">
        <v>14</v>
      </c>
      <c r="AT2494">
        <v>37.5</v>
      </c>
      <c r="AU2494" t="s">
        <v>14</v>
      </c>
      <c r="AV2494">
        <v>2</v>
      </c>
      <c r="AW2494">
        <v>2</v>
      </c>
      <c r="AX2494">
        <v>419118750</v>
      </c>
      <c r="AY2494">
        <v>1</v>
      </c>
      <c r="AZ2494">
        <v>0</v>
      </c>
      <c r="BA2494">
        <v>2494</v>
      </c>
      <c r="BB2494">
        <v>1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P2494">
        <v>0</v>
      </c>
      <c r="BQ2494">
        <v>0</v>
      </c>
      <c r="BR2494">
        <v>0</v>
      </c>
      <c r="BS2494">
        <v>0</v>
      </c>
      <c r="BT2494">
        <v>0</v>
      </c>
      <c r="BU2494">
        <v>0</v>
      </c>
      <c r="BV2494">
        <v>0</v>
      </c>
      <c r="BW2494">
        <v>0</v>
      </c>
      <c r="CV2494">
        <v>0</v>
      </c>
      <c r="CW2494">
        <v>0</v>
      </c>
      <c r="CX2494">
        <f>ROUND(Y2494*Source!I916,7)</f>
        <v>0.375</v>
      </c>
      <c r="CY2494">
        <f t="shared" si="4137"/>
        <v>0</v>
      </c>
      <c r="CZ2494">
        <f t="shared" si="4138"/>
        <v>0</v>
      </c>
      <c r="DA2494">
        <f t="shared" si="4139"/>
        <v>1</v>
      </c>
      <c r="DB2494">
        <f t="shared" si="4110"/>
        <v>0</v>
      </c>
      <c r="DC2494">
        <f t="shared" si="4111"/>
        <v>0</v>
      </c>
      <c r="DD2494" t="s">
        <v>14</v>
      </c>
      <c r="DE2494" t="s">
        <v>14</v>
      </c>
      <c r="DF2494">
        <f t="shared" si="4101"/>
        <v>0</v>
      </c>
      <c r="DG2494">
        <f t="shared" si="4140"/>
        <v>0</v>
      </c>
      <c r="DH2494">
        <f t="shared" si="4033"/>
        <v>0</v>
      </c>
      <c r="DI2494">
        <f t="shared" si="4034"/>
        <v>0</v>
      </c>
      <c r="DJ2494">
        <f t="shared" si="4141"/>
        <v>0</v>
      </c>
      <c r="DK2494">
        <v>0</v>
      </c>
      <c r="DL2494" t="s">
        <v>14</v>
      </c>
      <c r="DM2494">
        <v>0</v>
      </c>
      <c r="DN2494" t="s">
        <v>14</v>
      </c>
      <c r="DO2494">
        <v>0</v>
      </c>
    </row>
    <row r="2495">
      <c r="A2495">
        <f>ROW(Source!A916)</f>
        <v>916</v>
      </c>
      <c r="B2495">
        <v>419115877</v>
      </c>
      <c r="C2495">
        <v>412996795</v>
      </c>
      <c r="D2495">
        <v>417098495</v>
      </c>
      <c r="E2495">
        <v>1</v>
      </c>
      <c r="F2495">
        <v>1</v>
      </c>
      <c r="G2495">
        <v>1</v>
      </c>
      <c r="H2495">
        <v>2</v>
      </c>
      <c r="I2495" t="s">
        <v>800</v>
      </c>
      <c r="J2495" t="s">
        <v>1913</v>
      </c>
      <c r="K2495" t="s">
        <v>801</v>
      </c>
      <c r="L2495">
        <v>1368</v>
      </c>
      <c r="N2495">
        <v>1011</v>
      </c>
      <c r="O2495" t="s">
        <v>55</v>
      </c>
      <c r="P2495" t="s">
        <v>55</v>
      </c>
      <c r="Q2495">
        <v>1</v>
      </c>
      <c r="W2495">
        <v>0</v>
      </c>
      <c r="X2495">
        <v>1282244495</v>
      </c>
      <c r="Y2495">
        <f t="shared" si="4106"/>
        <v>37.5</v>
      </c>
      <c r="AA2495">
        <v>0</v>
      </c>
      <c r="AB2495">
        <v>399.44</v>
      </c>
      <c r="AC2495">
        <v>539.69000000000005</v>
      </c>
      <c r="AD2495">
        <v>0</v>
      </c>
      <c r="AE2495">
        <v>0</v>
      </c>
      <c r="AF2495">
        <v>399.44</v>
      </c>
      <c r="AG2495">
        <v>539.69000000000005</v>
      </c>
      <c r="AH2495">
        <v>0</v>
      </c>
      <c r="AI2495">
        <v>1</v>
      </c>
      <c r="AJ2495">
        <v>1</v>
      </c>
      <c r="AK2495">
        <v>1</v>
      </c>
      <c r="AL2495">
        <v>1</v>
      </c>
      <c r="AM2495">
        <v>-2</v>
      </c>
      <c r="AN2495">
        <v>0</v>
      </c>
      <c r="AO2495">
        <v>0</v>
      </c>
      <c r="AP2495">
        <v>1</v>
      </c>
      <c r="AQ2495">
        <v>1</v>
      </c>
      <c r="AR2495">
        <v>0</v>
      </c>
      <c r="AS2495" t="s">
        <v>14</v>
      </c>
      <c r="AT2495">
        <v>37.5</v>
      </c>
      <c r="AU2495" t="s">
        <v>14</v>
      </c>
      <c r="AV2495">
        <v>1</v>
      </c>
      <c r="AW2495">
        <v>2</v>
      </c>
      <c r="AX2495">
        <v>419118751</v>
      </c>
      <c r="AY2495">
        <v>1</v>
      </c>
      <c r="AZ2495">
        <v>0</v>
      </c>
      <c r="BA2495">
        <v>2495</v>
      </c>
      <c r="BB2495">
        <v>1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14979</v>
      </c>
      <c r="BL2495">
        <v>20238.375000000004</v>
      </c>
      <c r="BM2495">
        <v>0</v>
      </c>
      <c r="BN2495">
        <v>0</v>
      </c>
      <c r="BO2495">
        <v>37.5</v>
      </c>
      <c r="BP2495">
        <v>1</v>
      </c>
      <c r="BQ2495">
        <v>0</v>
      </c>
      <c r="BR2495">
        <v>14979</v>
      </c>
      <c r="BS2495">
        <v>20238.375000000004</v>
      </c>
      <c r="BT2495">
        <v>0</v>
      </c>
      <c r="BU2495">
        <v>0</v>
      </c>
      <c r="BV2495">
        <v>37.5</v>
      </c>
      <c r="BW2495">
        <v>1</v>
      </c>
      <c r="CV2495">
        <v>0</v>
      </c>
      <c r="CW2495">
        <f>ROUND(Y2495*Source!I916*DO2495,7)</f>
        <v>0.375</v>
      </c>
      <c r="CX2495">
        <f>ROUND(Y2495*Source!I916,7)</f>
        <v>0.375</v>
      </c>
      <c r="CY2495">
        <f t="shared" ref="CY2495:CY2496" si="4142">AB2495</f>
        <v>399.44</v>
      </c>
      <c r="CZ2495">
        <f t="shared" ref="CZ2495:CZ2496" si="4143">AF2495</f>
        <v>399.44</v>
      </c>
      <c r="DA2495">
        <f t="shared" ref="DA2495:DA2496" si="4144">AJ2495</f>
        <v>1</v>
      </c>
      <c r="DB2495">
        <f t="shared" si="4110"/>
        <v>14979</v>
      </c>
      <c r="DC2495">
        <f t="shared" si="4111"/>
        <v>20238.379999999997</v>
      </c>
      <c r="DD2495" t="s">
        <v>14</v>
      </c>
      <c r="DE2495" t="s">
        <v>14</v>
      </c>
      <c r="DF2495">
        <f t="shared" si="4101"/>
        <v>0</v>
      </c>
      <c r="DG2495">
        <f t="shared" si="4140"/>
        <v>149.78999999999999</v>
      </c>
      <c r="DH2495">
        <f t="shared" si="4033"/>
        <v>202.38</v>
      </c>
      <c r="DI2495">
        <f t="shared" si="4034"/>
        <v>0</v>
      </c>
      <c r="DJ2495">
        <f t="shared" ref="DJ2495:DJ2496" si="4145">DG2495+DH2495</f>
        <v>352.16999999999996</v>
      </c>
      <c r="DK2495">
        <v>1</v>
      </c>
      <c r="DL2495" t="s">
        <v>690</v>
      </c>
      <c r="DM2495">
        <v>4</v>
      </c>
      <c r="DN2495" t="s">
        <v>48</v>
      </c>
      <c r="DO2495">
        <v>1</v>
      </c>
    </row>
    <row r="2496">
      <c r="A2496">
        <f>ROW(Source!A916)</f>
        <v>916</v>
      </c>
      <c r="B2496">
        <v>419115877</v>
      </c>
      <c r="C2496">
        <v>412996795</v>
      </c>
      <c r="D2496">
        <v>417098892</v>
      </c>
      <c r="E2496">
        <v>1</v>
      </c>
      <c r="F2496">
        <v>1</v>
      </c>
      <c r="G2496">
        <v>1</v>
      </c>
      <c r="H2496">
        <v>2</v>
      </c>
      <c r="I2496" t="s">
        <v>922</v>
      </c>
      <c r="J2496" t="s">
        <v>1931</v>
      </c>
      <c r="K2496" t="s">
        <v>923</v>
      </c>
      <c r="L2496">
        <v>1368</v>
      </c>
      <c r="N2496">
        <v>1011</v>
      </c>
      <c r="O2496" t="s">
        <v>55</v>
      </c>
      <c r="P2496" t="s">
        <v>55</v>
      </c>
      <c r="Q2496">
        <v>1</v>
      </c>
      <c r="W2496">
        <v>0</v>
      </c>
      <c r="X2496">
        <v>584770812</v>
      </c>
      <c r="Y2496">
        <f t="shared" si="4106"/>
        <v>75</v>
      </c>
      <c r="AA2496">
        <v>0</v>
      </c>
      <c r="AB2496">
        <v>3.1200000000000001</v>
      </c>
      <c r="AC2496">
        <v>0</v>
      </c>
      <c r="AD2496">
        <v>0</v>
      </c>
      <c r="AE2496">
        <v>0</v>
      </c>
      <c r="AF2496">
        <v>2.1099999999999999</v>
      </c>
      <c r="AG2496">
        <v>0</v>
      </c>
      <c r="AH2496">
        <v>0</v>
      </c>
      <c r="AI2496">
        <v>1</v>
      </c>
      <c r="AJ2496">
        <v>1.48</v>
      </c>
      <c r="AK2496">
        <v>1</v>
      </c>
      <c r="AL2496">
        <v>1</v>
      </c>
      <c r="AM2496">
        <v>2</v>
      </c>
      <c r="AN2496">
        <v>0</v>
      </c>
      <c r="AO2496">
        <v>0</v>
      </c>
      <c r="AP2496">
        <v>1</v>
      </c>
      <c r="AQ2496">
        <v>1</v>
      </c>
      <c r="AR2496">
        <v>0</v>
      </c>
      <c r="AS2496" t="s">
        <v>14</v>
      </c>
      <c r="AT2496">
        <v>75</v>
      </c>
      <c r="AU2496" t="s">
        <v>14</v>
      </c>
      <c r="AV2496">
        <v>1</v>
      </c>
      <c r="AW2496">
        <v>2</v>
      </c>
      <c r="AX2496">
        <v>419118752</v>
      </c>
      <c r="AY2496">
        <v>1</v>
      </c>
      <c r="AZ2496">
        <v>0</v>
      </c>
      <c r="BA2496">
        <v>2496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158.25</v>
      </c>
      <c r="BL2496">
        <v>0</v>
      </c>
      <c r="BM2496">
        <v>0</v>
      </c>
      <c r="BN2496">
        <v>0</v>
      </c>
      <c r="BO2496">
        <v>0</v>
      </c>
      <c r="BP2496">
        <v>1</v>
      </c>
      <c r="BQ2496">
        <v>0</v>
      </c>
      <c r="BR2496">
        <v>158.25</v>
      </c>
      <c r="BS2496">
        <v>0</v>
      </c>
      <c r="BT2496">
        <v>0</v>
      </c>
      <c r="BU2496">
        <v>0</v>
      </c>
      <c r="BV2496">
        <v>0</v>
      </c>
      <c r="BW2496">
        <v>1</v>
      </c>
      <c r="CV2496">
        <v>0</v>
      </c>
      <c r="CW2496">
        <f>ROUND(Y2496*Source!I916*DO2496,7)</f>
        <v>0</v>
      </c>
      <c r="CX2496">
        <f>ROUND(Y2496*Source!I916,7)</f>
        <v>0.75</v>
      </c>
      <c r="CY2496">
        <f t="shared" si="4142"/>
        <v>3.1200000000000001</v>
      </c>
      <c r="CZ2496">
        <f t="shared" si="4143"/>
        <v>2.1099999999999999</v>
      </c>
      <c r="DA2496">
        <f t="shared" si="4144"/>
        <v>1.48</v>
      </c>
      <c r="DB2496">
        <f t="shared" si="4110"/>
        <v>158.25</v>
      </c>
      <c r="DC2496">
        <f t="shared" si="4111"/>
        <v>0</v>
      </c>
      <c r="DD2496" t="s">
        <v>14</v>
      </c>
      <c r="DE2496" t="s">
        <v>14</v>
      </c>
      <c r="DF2496">
        <f t="shared" si="4101"/>
        <v>0</v>
      </c>
      <c r="DG2496">
        <f>ROUND(ROUND(AF2496*AJ2496,2)*CX2496,2)</f>
        <v>2.3399999999999999</v>
      </c>
      <c r="DH2496">
        <f t="shared" si="4033"/>
        <v>0</v>
      </c>
      <c r="DI2496">
        <f t="shared" si="4034"/>
        <v>0</v>
      </c>
      <c r="DJ2496">
        <f t="shared" si="4145"/>
        <v>2.3399999999999999</v>
      </c>
      <c r="DK2496">
        <v>0</v>
      </c>
      <c r="DL2496" t="s">
        <v>14</v>
      </c>
      <c r="DM2496">
        <v>0</v>
      </c>
      <c r="DN2496" t="s">
        <v>14</v>
      </c>
      <c r="DO2496">
        <v>0</v>
      </c>
    </row>
    <row r="2497">
      <c r="A2497">
        <f>ROW(Source!A916)</f>
        <v>916</v>
      </c>
      <c r="B2497">
        <v>419115877</v>
      </c>
      <c r="C2497">
        <v>412996795</v>
      </c>
      <c r="D2497">
        <v>417096734</v>
      </c>
      <c r="E2497">
        <v>117</v>
      </c>
      <c r="F2497">
        <v>1</v>
      </c>
      <c r="G2497">
        <v>1</v>
      </c>
      <c r="H2497">
        <v>3</v>
      </c>
      <c r="I2497" t="s">
        <v>1954</v>
      </c>
      <c r="J2497" t="s">
        <v>14</v>
      </c>
      <c r="K2497" t="s">
        <v>1955</v>
      </c>
      <c r="L2497">
        <v>1348</v>
      </c>
      <c r="N2497">
        <v>1009</v>
      </c>
      <c r="O2497" t="s">
        <v>148</v>
      </c>
      <c r="P2497" t="s">
        <v>148</v>
      </c>
      <c r="Q2497">
        <v>1000</v>
      </c>
      <c r="W2497">
        <v>0</v>
      </c>
      <c r="X2497">
        <v>2102561428</v>
      </c>
      <c r="Y2497">
        <f>(AT2497*ROUND(0,7))</f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1</v>
      </c>
      <c r="AJ2497">
        <v>1</v>
      </c>
      <c r="AK2497">
        <v>1</v>
      </c>
      <c r="AL2497">
        <v>1</v>
      </c>
      <c r="AM2497">
        <v>-2</v>
      </c>
      <c r="AN2497">
        <v>0</v>
      </c>
      <c r="AO2497">
        <v>0</v>
      </c>
      <c r="AP2497">
        <v>1</v>
      </c>
      <c r="AQ2497">
        <v>1</v>
      </c>
      <c r="AR2497">
        <v>0</v>
      </c>
      <c r="AS2497" t="s">
        <v>14</v>
      </c>
      <c r="AT2497">
        <v>240</v>
      </c>
      <c r="AU2497" t="s">
        <v>1176</v>
      </c>
      <c r="AV2497">
        <v>0</v>
      </c>
      <c r="AW2497">
        <v>2</v>
      </c>
      <c r="AX2497">
        <v>419118753</v>
      </c>
      <c r="AY2497">
        <v>1</v>
      </c>
      <c r="AZ2497">
        <v>0</v>
      </c>
      <c r="BA2497">
        <v>2497</v>
      </c>
      <c r="BB2497">
        <v>1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CV2497">
        <v>0</v>
      </c>
      <c r="CW2497">
        <v>0</v>
      </c>
      <c r="CX2497">
        <f>ROUND(Y2497*Source!I916,7)</f>
        <v>0</v>
      </c>
      <c r="CY2497">
        <f>AA2497</f>
        <v>0</v>
      </c>
      <c r="CZ2497">
        <f>AE2497</f>
        <v>0</v>
      </c>
      <c r="DA2497">
        <f>AI2497</f>
        <v>1</v>
      </c>
      <c r="DB2497">
        <f>ROUND((ROUND(AT2497*CZ2497,2)*ROUND(0,7)),6)</f>
        <v>0</v>
      </c>
      <c r="DC2497">
        <f>ROUND((ROUND(AT2497*AG2497,2)*ROUND(0,7)),6)</f>
        <v>0</v>
      </c>
      <c r="DD2497" t="s">
        <v>14</v>
      </c>
      <c r="DE2497" t="s">
        <v>14</v>
      </c>
      <c r="DF2497">
        <f t="shared" si="4101"/>
        <v>0</v>
      </c>
      <c r="DG2497">
        <f t="shared" ref="DG2497:DG2499" si="4146">ROUND(ROUND(AF2497,2)*CX2497,2)</f>
        <v>0</v>
      </c>
      <c r="DH2497">
        <f t="shared" ref="DH2497:DH2553" si="4147">ROUND(ROUND(AG2497,2)*CX2497,2)</f>
        <v>0</v>
      </c>
      <c r="DI2497">
        <f t="shared" ref="DI2497:DI2500" si="4148">ROUND(ROUND(AH2497,2)*CX2497,2)</f>
        <v>0</v>
      </c>
      <c r="DJ2497">
        <f>DF2497</f>
        <v>0</v>
      </c>
      <c r="DK2497">
        <v>0</v>
      </c>
      <c r="DL2497" t="s">
        <v>14</v>
      </c>
      <c r="DM2497">
        <v>0</v>
      </c>
      <c r="DN2497" t="s">
        <v>14</v>
      </c>
      <c r="DO2497">
        <v>0</v>
      </c>
    </row>
    <row r="2498">
      <c r="A2498">
        <f>ROW(Source!A952)</f>
        <v>952</v>
      </c>
      <c r="B2498">
        <v>419115877</v>
      </c>
      <c r="C2498">
        <v>412996808</v>
      </c>
      <c r="D2498">
        <v>417090726</v>
      </c>
      <c r="E2498">
        <v>117</v>
      </c>
      <c r="F2498">
        <v>1</v>
      </c>
      <c r="G2498">
        <v>1</v>
      </c>
      <c r="H2498">
        <v>1</v>
      </c>
      <c r="I2498" t="s">
        <v>136</v>
      </c>
      <c r="J2498" t="s">
        <v>14</v>
      </c>
      <c r="K2498" t="s">
        <v>137</v>
      </c>
      <c r="L2498">
        <v>1191</v>
      </c>
      <c r="N2498">
        <v>1013</v>
      </c>
      <c r="O2498" t="s">
        <v>48</v>
      </c>
      <c r="P2498" t="s">
        <v>48</v>
      </c>
      <c r="Q2498">
        <v>1</v>
      </c>
      <c r="W2498">
        <v>0</v>
      </c>
      <c r="X2498">
        <v>888410196</v>
      </c>
      <c r="Y2498">
        <f t="shared" ref="Y2498:Y2502" si="4149">AT2498</f>
        <v>0.27000000000000002</v>
      </c>
      <c r="AA2498">
        <v>0</v>
      </c>
      <c r="AB2498">
        <v>0</v>
      </c>
      <c r="AC2498">
        <v>0</v>
      </c>
      <c r="AD2498">
        <v>539.69000000000005</v>
      </c>
      <c r="AE2498">
        <v>0</v>
      </c>
      <c r="AF2498">
        <v>0</v>
      </c>
      <c r="AG2498">
        <v>0</v>
      </c>
      <c r="AH2498">
        <v>539.69000000000005</v>
      </c>
      <c r="AI2498">
        <v>1</v>
      </c>
      <c r="AJ2498">
        <v>1</v>
      </c>
      <c r="AK2498">
        <v>1</v>
      </c>
      <c r="AL2498">
        <v>1</v>
      </c>
      <c r="AM2498">
        <v>-2</v>
      </c>
      <c r="AN2498">
        <v>0</v>
      </c>
      <c r="AO2498">
        <v>0</v>
      </c>
      <c r="AP2498">
        <v>1</v>
      </c>
      <c r="AQ2498">
        <v>1</v>
      </c>
      <c r="AR2498">
        <v>0</v>
      </c>
      <c r="AS2498" t="s">
        <v>14</v>
      </c>
      <c r="AT2498">
        <v>0.27000000000000002</v>
      </c>
      <c r="AU2498" t="s">
        <v>14</v>
      </c>
      <c r="AV2498">
        <v>1</v>
      </c>
      <c r="AW2498">
        <v>2</v>
      </c>
      <c r="AX2498">
        <v>419118754</v>
      </c>
      <c r="AY2498">
        <v>1</v>
      </c>
      <c r="AZ2498">
        <v>0</v>
      </c>
      <c r="BA2498">
        <v>2498</v>
      </c>
      <c r="BB2498">
        <v>1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145.71630000000002</v>
      </c>
      <c r="BN2498">
        <v>0.27000000000000002</v>
      </c>
      <c r="BO2498">
        <v>0</v>
      </c>
      <c r="BP2498">
        <v>1</v>
      </c>
      <c r="BQ2498">
        <v>0</v>
      </c>
      <c r="BR2498">
        <v>0</v>
      </c>
      <c r="BS2498">
        <v>0</v>
      </c>
      <c r="BT2498">
        <v>145.71630000000002</v>
      </c>
      <c r="BU2498">
        <v>0.27000000000000002</v>
      </c>
      <c r="BV2498">
        <v>0</v>
      </c>
      <c r="BW2498">
        <v>1</v>
      </c>
      <c r="CU2498">
        <f>ROUND(AT2498*Source!I952*AH2498*AL2498,2)</f>
        <v>145.72</v>
      </c>
      <c r="CV2498">
        <f>ROUND(Y2498*Source!I952,7)</f>
        <v>0.26999999999999996</v>
      </c>
      <c r="CW2498">
        <v>0</v>
      </c>
      <c r="CX2498">
        <f>ROUND(Y2498*Source!I952,7)</f>
        <v>0.26999999999999996</v>
      </c>
      <c r="CY2498">
        <f t="shared" ref="CY2498:CY2499" si="4150">AD2498</f>
        <v>539.69000000000005</v>
      </c>
      <c r="CZ2498">
        <f t="shared" ref="CZ2498:CZ2499" si="4151">AH2498</f>
        <v>539.69000000000005</v>
      </c>
      <c r="DA2498">
        <f t="shared" ref="DA2498:DA2499" si="4152">AL2498</f>
        <v>1</v>
      </c>
      <c r="DB2498">
        <f t="shared" ref="DB2498:DB2500" si="4153">ROUND(ROUND(AT2498*CZ2498,2),6)</f>
        <v>145.72</v>
      </c>
      <c r="DC2498">
        <f t="shared" ref="DC2498:DC2502" si="4154">ROUND(ROUND(AT2498*AG2498,2),6)</f>
        <v>0</v>
      </c>
      <c r="DD2498" t="s">
        <v>14</v>
      </c>
      <c r="DE2498" t="s">
        <v>14</v>
      </c>
      <c r="DF2498">
        <f t="shared" si="4101"/>
        <v>0</v>
      </c>
      <c r="DG2498">
        <f t="shared" si="4146"/>
        <v>0</v>
      </c>
      <c r="DH2498">
        <f t="shared" si="4147"/>
        <v>0</v>
      </c>
      <c r="DI2498">
        <f t="shared" si="4148"/>
        <v>145.72</v>
      </c>
      <c r="DJ2498">
        <f t="shared" ref="DJ2498:DJ2499" si="4155">DI2498</f>
        <v>145.72</v>
      </c>
      <c r="DK2498">
        <v>1</v>
      </c>
      <c r="DL2498" t="s">
        <v>14</v>
      </c>
      <c r="DM2498">
        <v>0</v>
      </c>
      <c r="DN2498" t="s">
        <v>14</v>
      </c>
      <c r="DO2498">
        <v>0</v>
      </c>
    </row>
    <row r="2499">
      <c r="A2499">
        <f>ROW(Source!A952)</f>
        <v>952</v>
      </c>
      <c r="B2499">
        <v>419115877</v>
      </c>
      <c r="C2499">
        <v>412996808</v>
      </c>
      <c r="D2499">
        <v>417090896</v>
      </c>
      <c r="E2499">
        <v>117</v>
      </c>
      <c r="F2499">
        <v>1</v>
      </c>
      <c r="G2499">
        <v>1</v>
      </c>
      <c r="H2499">
        <v>1</v>
      </c>
      <c r="I2499" t="s">
        <v>1844</v>
      </c>
      <c r="J2499" t="s">
        <v>14</v>
      </c>
      <c r="K2499" t="s">
        <v>1845</v>
      </c>
      <c r="L2499">
        <v>1191</v>
      </c>
      <c r="N2499">
        <v>1013</v>
      </c>
      <c r="O2499" t="s">
        <v>48</v>
      </c>
      <c r="P2499" t="s">
        <v>48</v>
      </c>
      <c r="Q2499">
        <v>1</v>
      </c>
      <c r="W2499">
        <v>0</v>
      </c>
      <c r="X2499">
        <v>-1417349443</v>
      </c>
      <c r="Y2499">
        <f t="shared" si="4149"/>
        <v>0.56000000000000005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1</v>
      </c>
      <c r="AJ2499">
        <v>1</v>
      </c>
      <c r="AK2499">
        <v>1</v>
      </c>
      <c r="AL2499">
        <v>1</v>
      </c>
      <c r="AM2499">
        <v>-2</v>
      </c>
      <c r="AN2499">
        <v>0</v>
      </c>
      <c r="AO2499">
        <v>0</v>
      </c>
      <c r="AP2499">
        <v>1</v>
      </c>
      <c r="AQ2499">
        <v>1</v>
      </c>
      <c r="AR2499">
        <v>0</v>
      </c>
      <c r="AS2499" t="s">
        <v>14</v>
      </c>
      <c r="AT2499">
        <v>0.56000000000000005</v>
      </c>
      <c r="AU2499" t="s">
        <v>14</v>
      </c>
      <c r="AV2499">
        <v>2</v>
      </c>
      <c r="AW2499">
        <v>2</v>
      </c>
      <c r="AX2499">
        <v>419118755</v>
      </c>
      <c r="AY2499">
        <v>1</v>
      </c>
      <c r="AZ2499">
        <v>0</v>
      </c>
      <c r="BA2499">
        <v>2499</v>
      </c>
      <c r="BB2499">
        <v>1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CV2499">
        <v>0</v>
      </c>
      <c r="CW2499">
        <v>0</v>
      </c>
      <c r="CX2499">
        <f>ROUND(Y2499*Source!I952,7)</f>
        <v>0.55999999999999994</v>
      </c>
      <c r="CY2499">
        <f t="shared" si="4150"/>
        <v>0</v>
      </c>
      <c r="CZ2499">
        <f t="shared" si="4151"/>
        <v>0</v>
      </c>
      <c r="DA2499">
        <f t="shared" si="4152"/>
        <v>1</v>
      </c>
      <c r="DB2499">
        <f t="shared" si="4153"/>
        <v>0</v>
      </c>
      <c r="DC2499">
        <f t="shared" si="4154"/>
        <v>0</v>
      </c>
      <c r="DD2499" t="s">
        <v>14</v>
      </c>
      <c r="DE2499" t="s">
        <v>14</v>
      </c>
      <c r="DF2499">
        <f t="shared" si="4101"/>
        <v>0</v>
      </c>
      <c r="DG2499">
        <f t="shared" si="4146"/>
        <v>0</v>
      </c>
      <c r="DH2499">
        <f t="shared" si="4147"/>
        <v>0</v>
      </c>
      <c r="DI2499">
        <f t="shared" si="4148"/>
        <v>0</v>
      </c>
      <c r="DJ2499">
        <f t="shared" si="4155"/>
        <v>0</v>
      </c>
      <c r="DK2499">
        <v>0</v>
      </c>
      <c r="DL2499" t="s">
        <v>14</v>
      </c>
      <c r="DM2499">
        <v>0</v>
      </c>
      <c r="DN2499" t="s">
        <v>14</v>
      </c>
      <c r="DO2499">
        <v>0</v>
      </c>
    </row>
    <row r="2500">
      <c r="A2500">
        <f>ROW(Source!A952)</f>
        <v>952</v>
      </c>
      <c r="B2500">
        <v>419115877</v>
      </c>
      <c r="C2500">
        <v>412996808</v>
      </c>
      <c r="D2500">
        <v>417097322</v>
      </c>
      <c r="E2500">
        <v>1</v>
      </c>
      <c r="F2500">
        <v>1</v>
      </c>
      <c r="G2500">
        <v>1</v>
      </c>
      <c r="H2500">
        <v>2</v>
      </c>
      <c r="I2500" t="s">
        <v>1075</v>
      </c>
      <c r="J2500" t="s">
        <v>1956</v>
      </c>
      <c r="K2500" t="s">
        <v>1076</v>
      </c>
      <c r="L2500">
        <v>1368</v>
      </c>
      <c r="N2500">
        <v>1011</v>
      </c>
      <c r="O2500" t="s">
        <v>55</v>
      </c>
      <c r="P2500" t="s">
        <v>55</v>
      </c>
      <c r="Q2500">
        <v>1</v>
      </c>
      <c r="W2500">
        <v>0</v>
      </c>
      <c r="X2500">
        <v>120049020</v>
      </c>
      <c r="Y2500">
        <f t="shared" si="4149"/>
        <v>0.28000000000000003</v>
      </c>
      <c r="AA2500">
        <v>0</v>
      </c>
      <c r="AB2500">
        <v>5900.75</v>
      </c>
      <c r="AC2500">
        <v>1240.48</v>
      </c>
      <c r="AD2500">
        <v>0</v>
      </c>
      <c r="AE2500">
        <v>0</v>
      </c>
      <c r="AF2500">
        <v>4758.6700000000001</v>
      </c>
      <c r="AG2500">
        <v>1240.48</v>
      </c>
      <c r="AH2500">
        <v>0</v>
      </c>
      <c r="AI2500">
        <v>1</v>
      </c>
      <c r="AJ2500">
        <v>1.24</v>
      </c>
      <c r="AK2500">
        <v>1</v>
      </c>
      <c r="AL2500">
        <v>1</v>
      </c>
      <c r="AM2500">
        <v>2</v>
      </c>
      <c r="AN2500">
        <v>0</v>
      </c>
      <c r="AO2500">
        <v>0</v>
      </c>
      <c r="AP2500">
        <v>1</v>
      </c>
      <c r="AQ2500">
        <v>1</v>
      </c>
      <c r="AR2500">
        <v>0</v>
      </c>
      <c r="AS2500" t="s">
        <v>14</v>
      </c>
      <c r="AT2500">
        <v>0.28000000000000003</v>
      </c>
      <c r="AU2500" t="s">
        <v>14</v>
      </c>
      <c r="AV2500">
        <v>1</v>
      </c>
      <c r="AW2500">
        <v>2</v>
      </c>
      <c r="AX2500">
        <v>419118756</v>
      </c>
      <c r="AY2500">
        <v>1</v>
      </c>
      <c r="AZ2500">
        <v>0</v>
      </c>
      <c r="BA2500">
        <v>2500</v>
      </c>
      <c r="BB2500">
        <v>1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1332.4276000000002</v>
      </c>
      <c r="BL2500">
        <v>347.33440000000002</v>
      </c>
      <c r="BM2500">
        <v>0</v>
      </c>
      <c r="BN2500">
        <v>0</v>
      </c>
      <c r="BO2500">
        <v>0.56000000000000005</v>
      </c>
      <c r="BP2500">
        <v>1</v>
      </c>
      <c r="BQ2500">
        <v>0</v>
      </c>
      <c r="BR2500">
        <v>1332.4276000000002</v>
      </c>
      <c r="BS2500">
        <v>347.33440000000002</v>
      </c>
      <c r="BT2500">
        <v>0</v>
      </c>
      <c r="BU2500">
        <v>0</v>
      </c>
      <c r="BV2500">
        <v>0.56000000000000005</v>
      </c>
      <c r="BW2500">
        <v>1</v>
      </c>
      <c r="CV2500">
        <v>0</v>
      </c>
      <c r="CW2500">
        <f>ROUND(Y2500*Source!I952*DO2500,7)</f>
        <v>0.55999999999999994</v>
      </c>
      <c r="CX2500">
        <f>ROUND(Y2500*Source!I952,7)</f>
        <v>0.27999999999999997</v>
      </c>
      <c r="CY2500">
        <f>AB2500</f>
        <v>5900.75</v>
      </c>
      <c r="CZ2500">
        <f>AF2500</f>
        <v>4758.6700000000001</v>
      </c>
      <c r="DA2500">
        <f>AJ2500</f>
        <v>1.24</v>
      </c>
      <c r="DB2500">
        <f t="shared" si="4153"/>
        <v>1332.4299999999998</v>
      </c>
      <c r="DC2500">
        <f t="shared" si="4154"/>
        <v>347.32999999999998</v>
      </c>
      <c r="DD2500" t="s">
        <v>14</v>
      </c>
      <c r="DE2500" t="s">
        <v>14</v>
      </c>
      <c r="DF2500">
        <f t="shared" si="4101"/>
        <v>0</v>
      </c>
      <c r="DG2500">
        <f>ROUND(ROUND(AF2500*AJ2500,2)*CX2500,2)</f>
        <v>1652.21</v>
      </c>
      <c r="DH2500">
        <f t="shared" si="4147"/>
        <v>347.32999999999998</v>
      </c>
      <c r="DI2500">
        <f t="shared" si="4148"/>
        <v>0</v>
      </c>
      <c r="DJ2500">
        <f>DG2500+DH2500</f>
        <v>1999.54</v>
      </c>
      <c r="DK2500">
        <v>0</v>
      </c>
      <c r="DL2500" t="s">
        <v>56</v>
      </c>
      <c r="DM2500">
        <v>5</v>
      </c>
      <c r="DN2500" t="s">
        <v>48</v>
      </c>
      <c r="DO2500">
        <v>2</v>
      </c>
    </row>
    <row r="2501">
      <c r="A2501">
        <f>ROW(Source!A953)</f>
        <v>953</v>
      </c>
      <c r="B2501">
        <v>419115877</v>
      </c>
      <c r="C2501">
        <v>412996815</v>
      </c>
      <c r="D2501">
        <v>417090754</v>
      </c>
      <c r="E2501">
        <v>117</v>
      </c>
      <c r="F2501">
        <v>1</v>
      </c>
      <c r="G2501">
        <v>1</v>
      </c>
      <c r="H2501">
        <v>1</v>
      </c>
      <c r="I2501" t="s">
        <v>1084</v>
      </c>
      <c r="J2501" t="s">
        <v>14</v>
      </c>
      <c r="K2501" t="s">
        <v>1085</v>
      </c>
      <c r="L2501">
        <v>1191</v>
      </c>
      <c r="N2501">
        <v>1013</v>
      </c>
      <c r="O2501" t="s">
        <v>48</v>
      </c>
      <c r="P2501" t="s">
        <v>48</v>
      </c>
      <c r="Q2501">
        <v>1</v>
      </c>
      <c r="W2501">
        <v>0</v>
      </c>
      <c r="X2501">
        <v>303490689</v>
      </c>
      <c r="Y2501">
        <f t="shared" si="4149"/>
        <v>0.98999999999999999</v>
      </c>
      <c r="AA2501">
        <v>0</v>
      </c>
      <c r="AB2501">
        <v>0</v>
      </c>
      <c r="AC2501">
        <v>0</v>
      </c>
      <c r="AD2501">
        <v>612.17999999999995</v>
      </c>
      <c r="AE2501">
        <v>0</v>
      </c>
      <c r="AF2501">
        <v>0</v>
      </c>
      <c r="AG2501">
        <v>0</v>
      </c>
      <c r="AH2501">
        <v>612.17999999999995</v>
      </c>
      <c r="AI2501">
        <v>1</v>
      </c>
      <c r="AJ2501">
        <v>1</v>
      </c>
      <c r="AK2501">
        <v>1</v>
      </c>
      <c r="AL2501">
        <v>1</v>
      </c>
      <c r="AM2501">
        <v>-2</v>
      </c>
      <c r="AN2501">
        <v>0</v>
      </c>
      <c r="AO2501">
        <v>0</v>
      </c>
      <c r="AP2501">
        <v>1</v>
      </c>
      <c r="AQ2501">
        <v>1</v>
      </c>
      <c r="AR2501">
        <v>0</v>
      </c>
      <c r="AS2501" t="s">
        <v>14</v>
      </c>
      <c r="AT2501">
        <v>0.98999999999999999</v>
      </c>
      <c r="AU2501" t="s">
        <v>14</v>
      </c>
      <c r="AV2501">
        <v>1</v>
      </c>
      <c r="AW2501">
        <v>2</v>
      </c>
      <c r="AX2501">
        <v>419118757</v>
      </c>
      <c r="AY2501">
        <v>1</v>
      </c>
      <c r="AZ2501">
        <v>0</v>
      </c>
      <c r="BA2501">
        <v>2501</v>
      </c>
      <c r="BB2501">
        <v>1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606.05819999999994</v>
      </c>
      <c r="BN2501">
        <v>0.98999999999999999</v>
      </c>
      <c r="BO2501">
        <v>0</v>
      </c>
      <c r="BP2501">
        <v>1</v>
      </c>
      <c r="BQ2501">
        <v>0</v>
      </c>
      <c r="BR2501">
        <v>0</v>
      </c>
      <c r="BS2501">
        <v>0</v>
      </c>
      <c r="BT2501">
        <v>606.05819999999994</v>
      </c>
      <c r="BU2501">
        <v>0.98999999999999999</v>
      </c>
      <c r="BV2501">
        <v>0</v>
      </c>
      <c r="BW2501">
        <v>1</v>
      </c>
      <c r="CU2501">
        <f>ROUND(AT2501*Source!I953*AH2501*AL2501,2)</f>
        <v>606.06000000000006</v>
      </c>
      <c r="CV2501">
        <f>ROUND(Y2501*Source!I953,7)</f>
        <v>0.98999999999999999</v>
      </c>
      <c r="CW2501">
        <v>0</v>
      </c>
      <c r="CX2501">
        <f>ROUND(Y2501*Source!I953,7)</f>
        <v>0.98999999999999999</v>
      </c>
      <c r="CY2501">
        <f t="shared" ref="CY2501:CY2502" si="4156">AD2501</f>
        <v>612.17999999999995</v>
      </c>
      <c r="CZ2501">
        <f t="shared" ref="CZ2501:CZ2502" si="4157">AH2501</f>
        <v>612.17999999999995</v>
      </c>
      <c r="DA2501">
        <f t="shared" ref="DA2501:DA2502" si="4158">AL2501</f>
        <v>1</v>
      </c>
      <c r="DB2501">
        <f t="shared" ref="DB2501:DB2509" si="4159">ROUND((ROUND(AT2501*CZ2501,2)*ROUND(0.426,7)),6)</f>
        <v>258.18155999999999</v>
      </c>
      <c r="DC2501">
        <f t="shared" si="4154"/>
        <v>0</v>
      </c>
      <c r="DD2501" t="s">
        <v>1710</v>
      </c>
      <c r="DE2501" t="s">
        <v>14</v>
      </c>
      <c r="DF2501">
        <f t="shared" ref="DF2501:DF2502" si="4160">ROUND((ROUND(AE2501,2)*ROUND(0.426,7))*CX2501,2)</f>
        <v>0</v>
      </c>
      <c r="DG2501">
        <f t="shared" ref="DG2501:DG2502" si="4161">ROUND((ROUND(AF2501,2)*ROUND(0.426,7))*CX2501,2)</f>
        <v>0</v>
      </c>
      <c r="DH2501">
        <f t="shared" si="4147"/>
        <v>0</v>
      </c>
      <c r="DI2501">
        <f t="shared" ref="DI2501:DI2502" si="4162">ROUND((ROUND(AH2501,2)*ROUND(0.426,7))*CX2501,2)</f>
        <v>258.18000000000001</v>
      </c>
      <c r="DJ2501">
        <f t="shared" ref="DJ2501:DJ2502" si="4163">DI2501</f>
        <v>258.18000000000001</v>
      </c>
      <c r="DK2501">
        <v>1</v>
      </c>
      <c r="DL2501" t="s">
        <v>14</v>
      </c>
      <c r="DM2501">
        <v>0</v>
      </c>
      <c r="DN2501" t="s">
        <v>14</v>
      </c>
      <c r="DO2501">
        <v>0</v>
      </c>
    </row>
    <row r="2502">
      <c r="A2502">
        <f>ROW(Source!A953)</f>
        <v>953</v>
      </c>
      <c r="B2502">
        <v>419115877</v>
      </c>
      <c r="C2502">
        <v>412996815</v>
      </c>
      <c r="D2502">
        <v>417090896</v>
      </c>
      <c r="E2502">
        <v>117</v>
      </c>
      <c r="F2502">
        <v>1</v>
      </c>
      <c r="G2502">
        <v>1</v>
      </c>
      <c r="H2502">
        <v>1</v>
      </c>
      <c r="I2502" t="s">
        <v>1844</v>
      </c>
      <c r="J2502" t="s">
        <v>14</v>
      </c>
      <c r="K2502" t="s">
        <v>1845</v>
      </c>
      <c r="L2502">
        <v>1191</v>
      </c>
      <c r="N2502">
        <v>1013</v>
      </c>
      <c r="O2502" t="s">
        <v>48</v>
      </c>
      <c r="P2502" t="s">
        <v>48</v>
      </c>
      <c r="Q2502">
        <v>1</v>
      </c>
      <c r="W2502">
        <v>0</v>
      </c>
      <c r="X2502">
        <v>-1417349443</v>
      </c>
      <c r="Y2502">
        <f t="shared" si="4149"/>
        <v>1.6000000000000001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1</v>
      </c>
      <c r="AJ2502">
        <v>1</v>
      </c>
      <c r="AK2502">
        <v>1</v>
      </c>
      <c r="AL2502">
        <v>1</v>
      </c>
      <c r="AM2502">
        <v>-2</v>
      </c>
      <c r="AN2502">
        <v>0</v>
      </c>
      <c r="AO2502">
        <v>0</v>
      </c>
      <c r="AP2502">
        <v>1</v>
      </c>
      <c r="AQ2502">
        <v>1</v>
      </c>
      <c r="AR2502">
        <v>0</v>
      </c>
      <c r="AS2502" t="s">
        <v>14</v>
      </c>
      <c r="AT2502">
        <v>1.6000000000000001</v>
      </c>
      <c r="AU2502" t="s">
        <v>14</v>
      </c>
      <c r="AV2502">
        <v>2</v>
      </c>
      <c r="AW2502">
        <v>2</v>
      </c>
      <c r="AX2502">
        <v>419118758</v>
      </c>
      <c r="AY2502">
        <v>1</v>
      </c>
      <c r="AZ2502">
        <v>0</v>
      </c>
      <c r="BA2502">
        <v>2502</v>
      </c>
      <c r="BB2502">
        <v>1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CV2502">
        <v>0</v>
      </c>
      <c r="CW2502">
        <v>0</v>
      </c>
      <c r="CX2502">
        <f>ROUND(Y2502*Source!I953,7)</f>
        <v>1.5999999999999999</v>
      </c>
      <c r="CY2502">
        <f t="shared" si="4156"/>
        <v>0</v>
      </c>
      <c r="CZ2502">
        <f t="shared" si="4157"/>
        <v>0</v>
      </c>
      <c r="DA2502">
        <f t="shared" si="4158"/>
        <v>1</v>
      </c>
      <c r="DB2502">
        <f t="shared" si="4159"/>
        <v>0</v>
      </c>
      <c r="DC2502">
        <f t="shared" si="4154"/>
        <v>0</v>
      </c>
      <c r="DD2502" t="s">
        <v>1710</v>
      </c>
      <c r="DE2502" t="s">
        <v>14</v>
      </c>
      <c r="DF2502">
        <f t="shared" si="4160"/>
        <v>0</v>
      </c>
      <c r="DG2502">
        <f t="shared" si="4161"/>
        <v>0</v>
      </c>
      <c r="DH2502">
        <f t="shared" si="4147"/>
        <v>0</v>
      </c>
      <c r="DI2502">
        <f t="shared" si="4162"/>
        <v>0</v>
      </c>
      <c r="DJ2502">
        <f t="shared" si="4163"/>
        <v>0</v>
      </c>
      <c r="DK2502">
        <v>0</v>
      </c>
      <c r="DL2502" t="s">
        <v>14</v>
      </c>
      <c r="DM2502">
        <v>0</v>
      </c>
      <c r="DN2502" t="s">
        <v>14</v>
      </c>
      <c r="DO2502">
        <v>0</v>
      </c>
    </row>
    <row r="2503">
      <c r="A2503">
        <f>ROW(Source!A953)</f>
        <v>953</v>
      </c>
      <c r="B2503">
        <v>419115877</v>
      </c>
      <c r="C2503">
        <v>412996815</v>
      </c>
      <c r="D2503">
        <v>417097322</v>
      </c>
      <c r="E2503">
        <v>1</v>
      </c>
      <c r="F2503">
        <v>1</v>
      </c>
      <c r="G2503">
        <v>1</v>
      </c>
      <c r="H2503">
        <v>2</v>
      </c>
      <c r="I2503" t="s">
        <v>1075</v>
      </c>
      <c r="J2503" t="s">
        <v>1956</v>
      </c>
      <c r="K2503" t="s">
        <v>1076</v>
      </c>
      <c r="L2503">
        <v>1368</v>
      </c>
      <c r="N2503">
        <v>1011</v>
      </c>
      <c r="O2503" t="s">
        <v>55</v>
      </c>
      <c r="P2503" t="s">
        <v>55</v>
      </c>
      <c r="Q2503">
        <v>1</v>
      </c>
      <c r="W2503">
        <v>0</v>
      </c>
      <c r="X2503">
        <v>120049020</v>
      </c>
      <c r="Y2503">
        <f t="shared" ref="Y2503:Y2509" si="4164">(AT2503*ROUND(0.426,7))</f>
        <v>0.19596</v>
      </c>
      <c r="AA2503">
        <v>0</v>
      </c>
      <c r="AB2503">
        <v>5900.75</v>
      </c>
      <c r="AC2503">
        <v>1240.48</v>
      </c>
      <c r="AD2503">
        <v>0</v>
      </c>
      <c r="AE2503">
        <v>0</v>
      </c>
      <c r="AF2503">
        <v>4758.6700000000001</v>
      </c>
      <c r="AG2503">
        <v>1240.48</v>
      </c>
      <c r="AH2503">
        <v>0</v>
      </c>
      <c r="AI2503">
        <v>1</v>
      </c>
      <c r="AJ2503">
        <v>1.24</v>
      </c>
      <c r="AK2503">
        <v>1</v>
      </c>
      <c r="AL2503">
        <v>1</v>
      </c>
      <c r="AM2503">
        <v>2</v>
      </c>
      <c r="AN2503">
        <v>0</v>
      </c>
      <c r="AO2503">
        <v>0</v>
      </c>
      <c r="AP2503">
        <v>1</v>
      </c>
      <c r="AQ2503">
        <v>1</v>
      </c>
      <c r="AR2503">
        <v>0</v>
      </c>
      <c r="AS2503" t="s">
        <v>14</v>
      </c>
      <c r="AT2503">
        <v>0.46000000000000002</v>
      </c>
      <c r="AU2503" t="s">
        <v>1710</v>
      </c>
      <c r="AV2503">
        <v>1</v>
      </c>
      <c r="AW2503">
        <v>2</v>
      </c>
      <c r="AX2503">
        <v>419118759</v>
      </c>
      <c r="AY2503">
        <v>1</v>
      </c>
      <c r="AZ2503">
        <v>0</v>
      </c>
      <c r="BA2503">
        <v>2503</v>
      </c>
      <c r="BB2503">
        <v>1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2188.9882000000002</v>
      </c>
      <c r="BL2503">
        <v>570.62080000000003</v>
      </c>
      <c r="BM2503">
        <v>0</v>
      </c>
      <c r="BN2503">
        <v>0</v>
      </c>
      <c r="BO2503">
        <v>0.92000000000000004</v>
      </c>
      <c r="BP2503">
        <v>1</v>
      </c>
      <c r="BQ2503">
        <v>0</v>
      </c>
      <c r="BR2503">
        <v>932.50897320000001</v>
      </c>
      <c r="BS2503">
        <v>243.08446079999999</v>
      </c>
      <c r="BT2503">
        <v>0</v>
      </c>
      <c r="BU2503">
        <v>0</v>
      </c>
      <c r="BV2503">
        <v>0.39191999999999999</v>
      </c>
      <c r="BW2503">
        <v>1</v>
      </c>
      <c r="CV2503">
        <v>0</v>
      </c>
      <c r="CW2503">
        <f>ROUND(Y2503*Source!I953*DO2503,7)</f>
        <v>0.39191999999999999</v>
      </c>
      <c r="CX2503">
        <f>ROUND(Y2503*Source!I953,7)</f>
        <v>0.19596</v>
      </c>
      <c r="CY2503">
        <f t="shared" ref="CY2503:CY2509" si="4165">AB2503</f>
        <v>5900.75</v>
      </c>
      <c r="CZ2503">
        <f t="shared" ref="CZ2503:CZ2509" si="4166">AF2503</f>
        <v>4758.6700000000001</v>
      </c>
      <c r="DA2503">
        <f t="shared" ref="DA2503:DA2509" si="4167">AJ2503</f>
        <v>1.24</v>
      </c>
      <c r="DB2503">
        <f t="shared" si="4159"/>
        <v>932.50973999999997</v>
      </c>
      <c r="DC2503">
        <f t="shared" ref="DC2503:DC2509" si="4168">ROUND((ROUND(AT2503*AG2503,2)*ROUND(0.426,7)),6)</f>
        <v>243.08411999999998</v>
      </c>
      <c r="DD2503" t="s">
        <v>14</v>
      </c>
      <c r="DE2503" t="s">
        <v>14</v>
      </c>
      <c r="DF2503">
        <f t="shared" ref="DF2503:DF2509" si="4169">ROUND(ROUND(AE2503,2)*CX2503,2)</f>
        <v>0</v>
      </c>
      <c r="DG2503">
        <f>ROUND(ROUND(AF2503*AJ2503,2)*CX2503,2)</f>
        <v>1156.3099999999999</v>
      </c>
      <c r="DH2503">
        <f t="shared" si="4147"/>
        <v>243.08000000000001</v>
      </c>
      <c r="DI2503">
        <f t="shared" ref="DI2503:DI2553" si="4170">ROUND(ROUND(AH2503,2)*CX2503,2)</f>
        <v>0</v>
      </c>
      <c r="DJ2503">
        <f t="shared" ref="DJ2503:DJ2509" si="4171">DG2503+DH2503</f>
        <v>1399.3899999999999</v>
      </c>
      <c r="DK2503">
        <v>0</v>
      </c>
      <c r="DL2503" t="s">
        <v>56</v>
      </c>
      <c r="DM2503">
        <v>5</v>
      </c>
      <c r="DN2503" t="s">
        <v>48</v>
      </c>
      <c r="DO2503">
        <v>2</v>
      </c>
    </row>
    <row r="2504">
      <c r="A2504">
        <f>ROW(Source!A953)</f>
        <v>953</v>
      </c>
      <c r="B2504">
        <v>419115877</v>
      </c>
      <c r="C2504">
        <v>412996815</v>
      </c>
      <c r="D2504">
        <v>417097392</v>
      </c>
      <c r="E2504">
        <v>1</v>
      </c>
      <c r="F2504">
        <v>1</v>
      </c>
      <c r="G2504">
        <v>1</v>
      </c>
      <c r="H2504">
        <v>2</v>
      </c>
      <c r="I2504" t="s">
        <v>872</v>
      </c>
      <c r="J2504" t="s">
        <v>1927</v>
      </c>
      <c r="K2504" t="s">
        <v>873</v>
      </c>
      <c r="L2504">
        <v>1368</v>
      </c>
      <c r="N2504">
        <v>1011</v>
      </c>
      <c r="O2504" t="s">
        <v>55</v>
      </c>
      <c r="P2504" t="s">
        <v>55</v>
      </c>
      <c r="Q2504">
        <v>1</v>
      </c>
      <c r="W2504">
        <v>0</v>
      </c>
      <c r="X2504">
        <v>639918019</v>
      </c>
      <c r="Y2504">
        <f t="shared" si="4164"/>
        <v>0.000426</v>
      </c>
      <c r="AA2504">
        <v>0</v>
      </c>
      <c r="AB2504">
        <v>1626.29</v>
      </c>
      <c r="AC2504">
        <v>724.95000000000005</v>
      </c>
      <c r="AD2504">
        <v>0</v>
      </c>
      <c r="AE2504">
        <v>0</v>
      </c>
      <c r="AF2504">
        <v>1626.29</v>
      </c>
      <c r="AG2504">
        <v>724.95000000000005</v>
      </c>
      <c r="AH2504">
        <v>0</v>
      </c>
      <c r="AI2504">
        <v>1</v>
      </c>
      <c r="AJ2504">
        <v>1</v>
      </c>
      <c r="AK2504">
        <v>1</v>
      </c>
      <c r="AL2504">
        <v>1</v>
      </c>
      <c r="AM2504">
        <v>-2</v>
      </c>
      <c r="AN2504">
        <v>0</v>
      </c>
      <c r="AO2504">
        <v>0</v>
      </c>
      <c r="AP2504">
        <v>1</v>
      </c>
      <c r="AQ2504">
        <v>1</v>
      </c>
      <c r="AR2504">
        <v>0</v>
      </c>
      <c r="AS2504" t="s">
        <v>14</v>
      </c>
      <c r="AT2504">
        <v>0.001</v>
      </c>
      <c r="AU2504" t="s">
        <v>1710</v>
      </c>
      <c r="AV2504">
        <v>1</v>
      </c>
      <c r="AW2504">
        <v>2</v>
      </c>
      <c r="AX2504">
        <v>419118760</v>
      </c>
      <c r="AY2504">
        <v>1</v>
      </c>
      <c r="AZ2504">
        <v>0</v>
      </c>
      <c r="BA2504">
        <v>2504</v>
      </c>
      <c r="BB2504">
        <v>1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1.62629</v>
      </c>
      <c r="BL2504">
        <v>0.72495000000000009</v>
      </c>
      <c r="BM2504">
        <v>0</v>
      </c>
      <c r="BN2504">
        <v>0</v>
      </c>
      <c r="BO2504">
        <v>0.001</v>
      </c>
      <c r="BP2504">
        <v>1</v>
      </c>
      <c r="BQ2504">
        <v>0</v>
      </c>
      <c r="BR2504">
        <v>0.69279953999999999</v>
      </c>
      <c r="BS2504">
        <v>0.30882870000000001</v>
      </c>
      <c r="BT2504">
        <v>0</v>
      </c>
      <c r="BU2504">
        <v>0</v>
      </c>
      <c r="BV2504">
        <v>0.000426</v>
      </c>
      <c r="BW2504">
        <v>1</v>
      </c>
      <c r="CV2504">
        <v>0</v>
      </c>
      <c r="CW2504">
        <f>ROUND(Y2504*Source!I953*DO2504,7)</f>
        <v>0.000426</v>
      </c>
      <c r="CX2504">
        <f>ROUND(Y2504*Source!I953,7)</f>
        <v>0.000426</v>
      </c>
      <c r="CY2504">
        <f t="shared" si="4165"/>
        <v>1626.29</v>
      </c>
      <c r="CZ2504">
        <f t="shared" si="4166"/>
        <v>1626.29</v>
      </c>
      <c r="DA2504">
        <f t="shared" si="4167"/>
        <v>1</v>
      </c>
      <c r="DB2504">
        <f t="shared" si="4159"/>
        <v>0.69438</v>
      </c>
      <c r="DC2504">
        <f t="shared" si="4168"/>
        <v>0.30671999999999999</v>
      </c>
      <c r="DD2504" t="s">
        <v>14</v>
      </c>
      <c r="DE2504" t="s">
        <v>14</v>
      </c>
      <c r="DF2504">
        <f t="shared" si="4169"/>
        <v>0</v>
      </c>
      <c r="DG2504">
        <f>ROUND(ROUND(AF2504,2)*CX2504,2)</f>
        <v>0.69000000000000006</v>
      </c>
      <c r="DH2504">
        <f t="shared" si="4147"/>
        <v>0.31</v>
      </c>
      <c r="DI2504">
        <f t="shared" si="4170"/>
        <v>0</v>
      </c>
      <c r="DJ2504">
        <f t="shared" si="4171"/>
        <v>1</v>
      </c>
      <c r="DK2504">
        <v>1</v>
      </c>
      <c r="DL2504" t="s">
        <v>170</v>
      </c>
      <c r="DM2504">
        <v>6</v>
      </c>
      <c r="DN2504" t="s">
        <v>48</v>
      </c>
      <c r="DO2504">
        <v>1</v>
      </c>
    </row>
    <row r="2505">
      <c r="A2505">
        <f>ROW(Source!A953)</f>
        <v>953</v>
      </c>
      <c r="B2505">
        <v>419115877</v>
      </c>
      <c r="C2505">
        <v>412996815</v>
      </c>
      <c r="D2505">
        <v>417097663</v>
      </c>
      <c r="E2505">
        <v>1</v>
      </c>
      <c r="F2505">
        <v>1</v>
      </c>
      <c r="G2505">
        <v>1</v>
      </c>
      <c r="H2505">
        <v>2</v>
      </c>
      <c r="I2505" t="s">
        <v>1086</v>
      </c>
      <c r="J2505" t="s">
        <v>1957</v>
      </c>
      <c r="K2505" t="s">
        <v>1087</v>
      </c>
      <c r="L2505">
        <v>1368</v>
      </c>
      <c r="N2505">
        <v>1011</v>
      </c>
      <c r="O2505" t="s">
        <v>55</v>
      </c>
      <c r="P2505" t="s">
        <v>55</v>
      </c>
      <c r="Q2505">
        <v>1</v>
      </c>
      <c r="W2505">
        <v>0</v>
      </c>
      <c r="X2505">
        <v>141249792</v>
      </c>
      <c r="Y2505">
        <f t="shared" si="4164"/>
        <v>0.19596</v>
      </c>
      <c r="AA2505">
        <v>0</v>
      </c>
      <c r="AB2505">
        <v>1867.8800000000001</v>
      </c>
      <c r="AC2505">
        <v>620.24000000000001</v>
      </c>
      <c r="AD2505">
        <v>0</v>
      </c>
      <c r="AE2505">
        <v>0</v>
      </c>
      <c r="AF2505">
        <v>1459.28</v>
      </c>
      <c r="AG2505">
        <v>620.24000000000001</v>
      </c>
      <c r="AH2505">
        <v>0</v>
      </c>
      <c r="AI2505">
        <v>1</v>
      </c>
      <c r="AJ2505">
        <v>1.28</v>
      </c>
      <c r="AK2505">
        <v>1</v>
      </c>
      <c r="AL2505">
        <v>1</v>
      </c>
      <c r="AM2505">
        <v>2</v>
      </c>
      <c r="AN2505">
        <v>0</v>
      </c>
      <c r="AO2505">
        <v>0</v>
      </c>
      <c r="AP2505">
        <v>1</v>
      </c>
      <c r="AQ2505">
        <v>1</v>
      </c>
      <c r="AR2505">
        <v>0</v>
      </c>
      <c r="AS2505" t="s">
        <v>14</v>
      </c>
      <c r="AT2505">
        <v>0.46000000000000002</v>
      </c>
      <c r="AU2505" t="s">
        <v>1710</v>
      </c>
      <c r="AV2505">
        <v>1</v>
      </c>
      <c r="AW2505">
        <v>2</v>
      </c>
      <c r="AX2505">
        <v>419118761</v>
      </c>
      <c r="AY2505">
        <v>1</v>
      </c>
      <c r="AZ2505">
        <v>0</v>
      </c>
      <c r="BA2505">
        <v>2505</v>
      </c>
      <c r="BB2505">
        <v>1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671.26880000000006</v>
      </c>
      <c r="BL2505">
        <v>285.31040000000002</v>
      </c>
      <c r="BM2505">
        <v>0</v>
      </c>
      <c r="BN2505">
        <v>0</v>
      </c>
      <c r="BO2505">
        <v>0.46000000000000002</v>
      </c>
      <c r="BP2505">
        <v>1</v>
      </c>
      <c r="BQ2505">
        <v>0</v>
      </c>
      <c r="BR2505">
        <v>285.96050880000001</v>
      </c>
      <c r="BS2505">
        <v>121.54223039999999</v>
      </c>
      <c r="BT2505">
        <v>0</v>
      </c>
      <c r="BU2505">
        <v>0</v>
      </c>
      <c r="BV2505">
        <v>0.19596</v>
      </c>
      <c r="BW2505">
        <v>1</v>
      </c>
      <c r="CV2505">
        <v>0</v>
      </c>
      <c r="CW2505">
        <f>ROUND(Y2505*Source!I953*DO2505,7)</f>
        <v>0.19596</v>
      </c>
      <c r="CX2505">
        <f>ROUND(Y2505*Source!I953,7)</f>
        <v>0.19596</v>
      </c>
      <c r="CY2505">
        <f t="shared" si="4165"/>
        <v>1867.8800000000001</v>
      </c>
      <c r="CZ2505">
        <f t="shared" si="4166"/>
        <v>1459.28</v>
      </c>
      <c r="DA2505">
        <f t="shared" si="4167"/>
        <v>1.28</v>
      </c>
      <c r="DB2505">
        <f t="shared" si="4159"/>
        <v>285.96101999999996</v>
      </c>
      <c r="DC2505">
        <f t="shared" si="4168"/>
        <v>121.54205999999999</v>
      </c>
      <c r="DD2505" t="s">
        <v>14</v>
      </c>
      <c r="DE2505" t="s">
        <v>14</v>
      </c>
      <c r="DF2505">
        <f t="shared" si="4169"/>
        <v>0</v>
      </c>
      <c r="DG2505">
        <f t="shared" ref="DG2505:DG2506" si="4172">ROUND(ROUND(AF2505*AJ2505,2)*CX2505,2)</f>
        <v>366.03000000000003</v>
      </c>
      <c r="DH2505">
        <f t="shared" si="4147"/>
        <v>121.54000000000001</v>
      </c>
      <c r="DI2505">
        <f t="shared" si="4170"/>
        <v>0</v>
      </c>
      <c r="DJ2505">
        <f t="shared" si="4171"/>
        <v>487.57000000000005</v>
      </c>
      <c r="DK2505">
        <v>0</v>
      </c>
      <c r="DL2505" t="s">
        <v>56</v>
      </c>
      <c r="DM2505">
        <v>5</v>
      </c>
      <c r="DN2505" t="s">
        <v>48</v>
      </c>
      <c r="DO2505">
        <v>1</v>
      </c>
    </row>
    <row r="2506">
      <c r="A2506">
        <f>ROW(Source!A953)</f>
        <v>953</v>
      </c>
      <c r="B2506">
        <v>419115877</v>
      </c>
      <c r="C2506">
        <v>412996815</v>
      </c>
      <c r="D2506">
        <v>417098037</v>
      </c>
      <c r="E2506">
        <v>1</v>
      </c>
      <c r="F2506">
        <v>1</v>
      </c>
      <c r="G2506">
        <v>1</v>
      </c>
      <c r="H2506">
        <v>2</v>
      </c>
      <c r="I2506" t="s">
        <v>1088</v>
      </c>
      <c r="J2506" t="s">
        <v>1958</v>
      </c>
      <c r="K2506" t="s">
        <v>1089</v>
      </c>
      <c r="L2506">
        <v>1368</v>
      </c>
      <c r="N2506">
        <v>1011</v>
      </c>
      <c r="O2506" t="s">
        <v>55</v>
      </c>
      <c r="P2506" t="s">
        <v>55</v>
      </c>
      <c r="Q2506">
        <v>1</v>
      </c>
      <c r="W2506">
        <v>0</v>
      </c>
      <c r="X2506">
        <v>-1570822698</v>
      </c>
      <c r="Y2506">
        <f t="shared" si="4164"/>
        <v>0.085199999999999998</v>
      </c>
      <c r="AA2506">
        <v>0</v>
      </c>
      <c r="AB2506">
        <v>1103.3499999999999</v>
      </c>
      <c r="AC2506">
        <v>620.24000000000001</v>
      </c>
      <c r="AD2506">
        <v>0</v>
      </c>
      <c r="AE2506">
        <v>0</v>
      </c>
      <c r="AF2506">
        <v>994.00999999999999</v>
      </c>
      <c r="AG2506">
        <v>620.24000000000001</v>
      </c>
      <c r="AH2506">
        <v>0</v>
      </c>
      <c r="AI2506">
        <v>1</v>
      </c>
      <c r="AJ2506">
        <v>1.1100000000000001</v>
      </c>
      <c r="AK2506">
        <v>1</v>
      </c>
      <c r="AL2506">
        <v>1</v>
      </c>
      <c r="AM2506">
        <v>2</v>
      </c>
      <c r="AN2506">
        <v>0</v>
      </c>
      <c r="AO2506">
        <v>0</v>
      </c>
      <c r="AP2506">
        <v>1</v>
      </c>
      <c r="AQ2506">
        <v>1</v>
      </c>
      <c r="AR2506">
        <v>0</v>
      </c>
      <c r="AS2506" t="s">
        <v>14</v>
      </c>
      <c r="AT2506">
        <v>0.20000000000000001</v>
      </c>
      <c r="AU2506" t="s">
        <v>1710</v>
      </c>
      <c r="AV2506">
        <v>1</v>
      </c>
      <c r="AW2506">
        <v>2</v>
      </c>
      <c r="AX2506">
        <v>419118762</v>
      </c>
      <c r="AY2506">
        <v>1</v>
      </c>
      <c r="AZ2506">
        <v>0</v>
      </c>
      <c r="BA2506">
        <v>2506</v>
      </c>
      <c r="BB2506">
        <v>1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198.80200000000002</v>
      </c>
      <c r="BL2506">
        <v>124.048</v>
      </c>
      <c r="BM2506">
        <v>0</v>
      </c>
      <c r="BN2506">
        <v>0</v>
      </c>
      <c r="BO2506">
        <v>0.20000000000000001</v>
      </c>
      <c r="BP2506">
        <v>1</v>
      </c>
      <c r="BQ2506">
        <v>0</v>
      </c>
      <c r="BR2506">
        <v>84.689651999999995</v>
      </c>
      <c r="BS2506">
        <v>52.844448</v>
      </c>
      <c r="BT2506">
        <v>0</v>
      </c>
      <c r="BU2506">
        <v>0</v>
      </c>
      <c r="BV2506">
        <v>0.085199999999999998</v>
      </c>
      <c r="BW2506">
        <v>1</v>
      </c>
      <c r="CV2506">
        <v>0</v>
      </c>
      <c r="CW2506">
        <f>ROUND(Y2506*Source!I953*DO2506,7)</f>
        <v>0.085199999999999998</v>
      </c>
      <c r="CX2506">
        <f>ROUND(Y2506*Source!I953,7)</f>
        <v>0.085199999999999998</v>
      </c>
      <c r="CY2506">
        <f t="shared" si="4165"/>
        <v>1103.3499999999999</v>
      </c>
      <c r="CZ2506">
        <f t="shared" si="4166"/>
        <v>994.00999999999999</v>
      </c>
      <c r="DA2506">
        <f t="shared" si="4167"/>
        <v>1.1100000000000001</v>
      </c>
      <c r="DB2506">
        <f t="shared" si="4159"/>
        <v>84.688800000000001</v>
      </c>
      <c r="DC2506">
        <f t="shared" si="4168"/>
        <v>52.845299999999995</v>
      </c>
      <c r="DD2506" t="s">
        <v>14</v>
      </c>
      <c r="DE2506" t="s">
        <v>14</v>
      </c>
      <c r="DF2506">
        <f t="shared" si="4169"/>
        <v>0</v>
      </c>
      <c r="DG2506">
        <f t="shared" si="4172"/>
        <v>94.010000000000005</v>
      </c>
      <c r="DH2506">
        <f t="shared" si="4147"/>
        <v>52.840000000000003</v>
      </c>
      <c r="DI2506">
        <f t="shared" si="4170"/>
        <v>0</v>
      </c>
      <c r="DJ2506">
        <f t="shared" si="4171"/>
        <v>146.85000000000002</v>
      </c>
      <c r="DK2506">
        <v>0</v>
      </c>
      <c r="DL2506" t="s">
        <v>56</v>
      </c>
      <c r="DM2506">
        <v>5</v>
      </c>
      <c r="DN2506" t="s">
        <v>48</v>
      </c>
      <c r="DO2506">
        <v>1</v>
      </c>
    </row>
    <row r="2507">
      <c r="A2507">
        <f>ROW(Source!A953)</f>
        <v>953</v>
      </c>
      <c r="B2507">
        <v>419115877</v>
      </c>
      <c r="C2507">
        <v>412996815</v>
      </c>
      <c r="D2507">
        <v>417098257</v>
      </c>
      <c r="E2507">
        <v>1</v>
      </c>
      <c r="F2507">
        <v>1</v>
      </c>
      <c r="G2507">
        <v>1</v>
      </c>
      <c r="H2507">
        <v>2</v>
      </c>
      <c r="I2507" t="s">
        <v>1090</v>
      </c>
      <c r="J2507" t="s">
        <v>1959</v>
      </c>
      <c r="K2507" t="s">
        <v>1091</v>
      </c>
      <c r="L2507">
        <v>1368</v>
      </c>
      <c r="N2507">
        <v>1011</v>
      </c>
      <c r="O2507" t="s">
        <v>55</v>
      </c>
      <c r="P2507" t="s">
        <v>55</v>
      </c>
      <c r="Q2507">
        <v>1</v>
      </c>
      <c r="W2507">
        <v>0</v>
      </c>
      <c r="X2507">
        <v>370140324</v>
      </c>
      <c r="Y2507">
        <f t="shared" si="4164"/>
        <v>0.0042599999999999999</v>
      </c>
      <c r="AA2507">
        <v>0</v>
      </c>
      <c r="AB2507">
        <v>1455.9100000000001</v>
      </c>
      <c r="AC2507">
        <v>539.69000000000005</v>
      </c>
      <c r="AD2507">
        <v>0</v>
      </c>
      <c r="AE2507">
        <v>0</v>
      </c>
      <c r="AF2507">
        <v>1455.9100000000001</v>
      </c>
      <c r="AG2507">
        <v>539.69000000000005</v>
      </c>
      <c r="AH2507">
        <v>0</v>
      </c>
      <c r="AI2507">
        <v>1</v>
      </c>
      <c r="AJ2507">
        <v>1</v>
      </c>
      <c r="AK2507">
        <v>1</v>
      </c>
      <c r="AL2507">
        <v>1</v>
      </c>
      <c r="AM2507">
        <v>-2</v>
      </c>
      <c r="AN2507">
        <v>0</v>
      </c>
      <c r="AO2507">
        <v>0</v>
      </c>
      <c r="AP2507">
        <v>1</v>
      </c>
      <c r="AQ2507">
        <v>1</v>
      </c>
      <c r="AR2507">
        <v>0</v>
      </c>
      <c r="AS2507" t="s">
        <v>14</v>
      </c>
      <c r="AT2507">
        <v>0.01</v>
      </c>
      <c r="AU2507" t="s">
        <v>1710</v>
      </c>
      <c r="AV2507">
        <v>1</v>
      </c>
      <c r="AW2507">
        <v>2</v>
      </c>
      <c r="AX2507">
        <v>419118763</v>
      </c>
      <c r="AY2507">
        <v>1</v>
      </c>
      <c r="AZ2507">
        <v>0</v>
      </c>
      <c r="BA2507">
        <v>2507</v>
      </c>
      <c r="BB2507">
        <v>1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14.559100000000001</v>
      </c>
      <c r="BL2507">
        <v>5.3969000000000005</v>
      </c>
      <c r="BM2507">
        <v>0</v>
      </c>
      <c r="BN2507">
        <v>0</v>
      </c>
      <c r="BO2507">
        <v>0.01</v>
      </c>
      <c r="BP2507">
        <v>1</v>
      </c>
      <c r="BQ2507">
        <v>0</v>
      </c>
      <c r="BR2507">
        <v>6.2021766000000005</v>
      </c>
      <c r="BS2507">
        <v>2.2990794000000001</v>
      </c>
      <c r="BT2507">
        <v>0</v>
      </c>
      <c r="BU2507">
        <v>0</v>
      </c>
      <c r="BV2507">
        <v>0.0042599999999999999</v>
      </c>
      <c r="BW2507">
        <v>1</v>
      </c>
      <c r="CV2507">
        <v>0</v>
      </c>
      <c r="CW2507">
        <f>ROUND(Y2507*Source!I953*DO2507,7)</f>
        <v>0.0042599999999999999</v>
      </c>
      <c r="CX2507">
        <f>ROUND(Y2507*Source!I953,7)</f>
        <v>0.0042599999999999999</v>
      </c>
      <c r="CY2507">
        <f t="shared" si="4165"/>
        <v>1455.9100000000001</v>
      </c>
      <c r="CZ2507">
        <f t="shared" si="4166"/>
        <v>1455.9100000000001</v>
      </c>
      <c r="DA2507">
        <f t="shared" si="4167"/>
        <v>1</v>
      </c>
      <c r="DB2507">
        <f t="shared" si="4159"/>
        <v>6.2025600000000001</v>
      </c>
      <c r="DC2507">
        <f t="shared" si="4168"/>
        <v>2.3003999999999998</v>
      </c>
      <c r="DD2507" t="s">
        <v>14</v>
      </c>
      <c r="DE2507" t="s">
        <v>14</v>
      </c>
      <c r="DF2507">
        <f t="shared" si="4169"/>
        <v>0</v>
      </c>
      <c r="DG2507">
        <f>ROUND(ROUND(AF2507,2)*CX2507,2)</f>
        <v>6.2000000000000002</v>
      </c>
      <c r="DH2507">
        <f t="shared" si="4147"/>
        <v>2.3000000000000003</v>
      </c>
      <c r="DI2507">
        <f t="shared" si="4170"/>
        <v>0</v>
      </c>
      <c r="DJ2507">
        <f t="shared" si="4171"/>
        <v>8.5</v>
      </c>
      <c r="DK2507">
        <v>1</v>
      </c>
      <c r="DL2507" t="s">
        <v>690</v>
      </c>
      <c r="DM2507">
        <v>4</v>
      </c>
      <c r="DN2507" t="s">
        <v>48</v>
      </c>
      <c r="DO2507">
        <v>1</v>
      </c>
    </row>
    <row r="2508">
      <c r="A2508">
        <f>ROW(Source!A953)</f>
        <v>953</v>
      </c>
      <c r="B2508">
        <v>419115877</v>
      </c>
      <c r="C2508">
        <v>412996815</v>
      </c>
      <c r="D2508">
        <v>417098526</v>
      </c>
      <c r="E2508">
        <v>1</v>
      </c>
      <c r="F2508">
        <v>1</v>
      </c>
      <c r="G2508">
        <v>1</v>
      </c>
      <c r="H2508">
        <v>2</v>
      </c>
      <c r="I2508" t="s">
        <v>1092</v>
      </c>
      <c r="J2508" t="s">
        <v>1960</v>
      </c>
      <c r="K2508" t="s">
        <v>1093</v>
      </c>
      <c r="L2508">
        <v>1368</v>
      </c>
      <c r="N2508">
        <v>1011</v>
      </c>
      <c r="O2508" t="s">
        <v>55</v>
      </c>
      <c r="P2508" t="s">
        <v>55</v>
      </c>
      <c r="Q2508">
        <v>1</v>
      </c>
      <c r="W2508">
        <v>0</v>
      </c>
      <c r="X2508">
        <v>-814683080</v>
      </c>
      <c r="Y2508">
        <f t="shared" si="4164"/>
        <v>0.0042599999999999999</v>
      </c>
      <c r="AA2508">
        <v>0</v>
      </c>
      <c r="AB2508">
        <v>1383.4200000000001</v>
      </c>
      <c r="AC2508">
        <v>724.95000000000005</v>
      </c>
      <c r="AD2508">
        <v>0</v>
      </c>
      <c r="AE2508">
        <v>0</v>
      </c>
      <c r="AF2508">
        <v>1002.48</v>
      </c>
      <c r="AG2508">
        <v>724.95000000000005</v>
      </c>
      <c r="AH2508">
        <v>0</v>
      </c>
      <c r="AI2508">
        <v>1</v>
      </c>
      <c r="AJ2508">
        <v>1.3799999999999999</v>
      </c>
      <c r="AK2508">
        <v>1</v>
      </c>
      <c r="AL2508">
        <v>1</v>
      </c>
      <c r="AM2508">
        <v>2</v>
      </c>
      <c r="AN2508">
        <v>0</v>
      </c>
      <c r="AO2508">
        <v>0</v>
      </c>
      <c r="AP2508">
        <v>1</v>
      </c>
      <c r="AQ2508">
        <v>1</v>
      </c>
      <c r="AR2508">
        <v>0</v>
      </c>
      <c r="AS2508" t="s">
        <v>14</v>
      </c>
      <c r="AT2508">
        <v>0.01</v>
      </c>
      <c r="AU2508" t="s">
        <v>1710</v>
      </c>
      <c r="AV2508">
        <v>1</v>
      </c>
      <c r="AW2508">
        <v>2</v>
      </c>
      <c r="AX2508">
        <v>419118764</v>
      </c>
      <c r="AY2508">
        <v>1</v>
      </c>
      <c r="AZ2508">
        <v>0</v>
      </c>
      <c r="BA2508">
        <v>2508</v>
      </c>
      <c r="BB2508">
        <v>1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10.024800000000001</v>
      </c>
      <c r="BL2508">
        <v>7.2495000000000003</v>
      </c>
      <c r="BM2508">
        <v>0</v>
      </c>
      <c r="BN2508">
        <v>0</v>
      </c>
      <c r="BO2508">
        <v>0.01</v>
      </c>
      <c r="BP2508">
        <v>1</v>
      </c>
      <c r="BQ2508">
        <v>0</v>
      </c>
      <c r="BR2508">
        <v>4.2705647999999998</v>
      </c>
      <c r="BS2508">
        <v>3.0882870000000002</v>
      </c>
      <c r="BT2508">
        <v>0</v>
      </c>
      <c r="BU2508">
        <v>0</v>
      </c>
      <c r="BV2508">
        <v>0.0042599999999999999</v>
      </c>
      <c r="BW2508">
        <v>1</v>
      </c>
      <c r="CV2508">
        <v>0</v>
      </c>
      <c r="CW2508">
        <f>ROUND(Y2508*Source!I953*DO2508,7)</f>
        <v>0.0042599999999999999</v>
      </c>
      <c r="CX2508">
        <f>ROUND(Y2508*Source!I953,7)</f>
        <v>0.0042599999999999999</v>
      </c>
      <c r="CY2508">
        <f t="shared" si="4165"/>
        <v>1383.4200000000001</v>
      </c>
      <c r="CZ2508">
        <f t="shared" si="4166"/>
        <v>1002.48</v>
      </c>
      <c r="DA2508">
        <f t="shared" si="4167"/>
        <v>1.3799999999999999</v>
      </c>
      <c r="DB2508">
        <f t="shared" si="4159"/>
        <v>4.2685199999999996</v>
      </c>
      <c r="DC2508">
        <f t="shared" si="4168"/>
        <v>3.0884999999999998</v>
      </c>
      <c r="DD2508" t="s">
        <v>14</v>
      </c>
      <c r="DE2508" t="s">
        <v>14</v>
      </c>
      <c r="DF2508">
        <f t="shared" si="4169"/>
        <v>0</v>
      </c>
      <c r="DG2508">
        <f>ROUND(ROUND(AF2508*AJ2508,2)*CX2508,2)</f>
        <v>5.8899999999999997</v>
      </c>
      <c r="DH2508">
        <f t="shared" si="4147"/>
        <v>3.0899999999999999</v>
      </c>
      <c r="DI2508">
        <f t="shared" si="4170"/>
        <v>0</v>
      </c>
      <c r="DJ2508">
        <f t="shared" si="4171"/>
        <v>8.9800000000000004</v>
      </c>
      <c r="DK2508">
        <v>0</v>
      </c>
      <c r="DL2508" t="s">
        <v>170</v>
      </c>
      <c r="DM2508">
        <v>6</v>
      </c>
      <c r="DN2508" t="s">
        <v>48</v>
      </c>
      <c r="DO2508">
        <v>1</v>
      </c>
    </row>
    <row r="2509">
      <c r="A2509">
        <f>ROW(Source!A953)</f>
        <v>953</v>
      </c>
      <c r="B2509">
        <v>419115877</v>
      </c>
      <c r="C2509">
        <v>412996815</v>
      </c>
      <c r="D2509">
        <v>417098641</v>
      </c>
      <c r="E2509">
        <v>1</v>
      </c>
      <c r="F2509">
        <v>1</v>
      </c>
      <c r="G2509">
        <v>1</v>
      </c>
      <c r="H2509">
        <v>2</v>
      </c>
      <c r="I2509" t="s">
        <v>1094</v>
      </c>
      <c r="J2509" t="s">
        <v>1961</v>
      </c>
      <c r="K2509" t="s">
        <v>1095</v>
      </c>
      <c r="L2509">
        <v>1368</v>
      </c>
      <c r="N2509">
        <v>1011</v>
      </c>
      <c r="O2509" t="s">
        <v>55</v>
      </c>
      <c r="P2509" t="s">
        <v>55</v>
      </c>
      <c r="Q2509">
        <v>1</v>
      </c>
      <c r="W2509">
        <v>0</v>
      </c>
      <c r="X2509">
        <v>-1839460643</v>
      </c>
      <c r="Y2509">
        <f t="shared" si="4164"/>
        <v>0.0042599999999999999</v>
      </c>
      <c r="AA2509">
        <v>0</v>
      </c>
      <c r="AB2509">
        <v>49.030000000000001</v>
      </c>
      <c r="AC2509">
        <v>0</v>
      </c>
      <c r="AD2509">
        <v>0</v>
      </c>
      <c r="AE2509">
        <v>0</v>
      </c>
      <c r="AF2509">
        <v>49.030000000000001</v>
      </c>
      <c r="AG2509">
        <v>0</v>
      </c>
      <c r="AH2509">
        <v>0</v>
      </c>
      <c r="AI2509">
        <v>1</v>
      </c>
      <c r="AJ2509">
        <v>1</v>
      </c>
      <c r="AK2509">
        <v>1</v>
      </c>
      <c r="AL2509">
        <v>1</v>
      </c>
      <c r="AM2509">
        <v>-2</v>
      </c>
      <c r="AN2509">
        <v>0</v>
      </c>
      <c r="AO2509">
        <v>0</v>
      </c>
      <c r="AP2509">
        <v>1</v>
      </c>
      <c r="AQ2509">
        <v>1</v>
      </c>
      <c r="AR2509">
        <v>0</v>
      </c>
      <c r="AS2509" t="s">
        <v>14</v>
      </c>
      <c r="AT2509">
        <v>0.01</v>
      </c>
      <c r="AU2509" t="s">
        <v>1710</v>
      </c>
      <c r="AV2509">
        <v>1</v>
      </c>
      <c r="AW2509">
        <v>2</v>
      </c>
      <c r="AX2509">
        <v>419118765</v>
      </c>
      <c r="AY2509">
        <v>1</v>
      </c>
      <c r="AZ2509">
        <v>0</v>
      </c>
      <c r="BA2509">
        <v>2509</v>
      </c>
      <c r="BB2509">
        <v>1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0.49030000000000001</v>
      </c>
      <c r="BL2509">
        <v>0</v>
      </c>
      <c r="BM2509">
        <v>0</v>
      </c>
      <c r="BN2509">
        <v>0</v>
      </c>
      <c r="BO2509">
        <v>0</v>
      </c>
      <c r="BP2509">
        <v>1</v>
      </c>
      <c r="BQ2509">
        <v>0</v>
      </c>
      <c r="BR2509">
        <v>0.20886779999999999</v>
      </c>
      <c r="BS2509">
        <v>0</v>
      </c>
      <c r="BT2509">
        <v>0</v>
      </c>
      <c r="BU2509">
        <v>0</v>
      </c>
      <c r="BV2509">
        <v>0</v>
      </c>
      <c r="BW2509">
        <v>1</v>
      </c>
      <c r="CV2509">
        <v>0</v>
      </c>
      <c r="CW2509">
        <f>ROUND(Y2509*Source!I953*DO2509,7)</f>
        <v>0</v>
      </c>
      <c r="CX2509">
        <f>ROUND(Y2509*Source!I953,7)</f>
        <v>0.0042599999999999999</v>
      </c>
      <c r="CY2509">
        <f t="shared" si="4165"/>
        <v>49.030000000000001</v>
      </c>
      <c r="CZ2509">
        <f t="shared" si="4166"/>
        <v>49.030000000000001</v>
      </c>
      <c r="DA2509">
        <f t="shared" si="4167"/>
        <v>1</v>
      </c>
      <c r="DB2509">
        <f t="shared" si="4159"/>
        <v>0.20873999999999998</v>
      </c>
      <c r="DC2509">
        <f t="shared" si="4168"/>
        <v>0</v>
      </c>
      <c r="DD2509" t="s">
        <v>14</v>
      </c>
      <c r="DE2509" t="s">
        <v>14</v>
      </c>
      <c r="DF2509">
        <f t="shared" si="4169"/>
        <v>0</v>
      </c>
      <c r="DG2509">
        <f t="shared" ref="DG2509:DG2516" si="4173">ROUND(ROUND(AF2509,2)*CX2509,2)</f>
        <v>0.20999999999999999</v>
      </c>
      <c r="DH2509">
        <f t="shared" si="4147"/>
        <v>0</v>
      </c>
      <c r="DI2509">
        <f t="shared" si="4170"/>
        <v>0</v>
      </c>
      <c r="DJ2509">
        <f t="shared" si="4171"/>
        <v>0.20999999999999999</v>
      </c>
      <c r="DK2509">
        <v>1</v>
      </c>
      <c r="DL2509" t="s">
        <v>14</v>
      </c>
      <c r="DM2509">
        <v>0</v>
      </c>
      <c r="DN2509" t="s">
        <v>14</v>
      </c>
      <c r="DO2509">
        <v>0</v>
      </c>
    </row>
    <row r="2510">
      <c r="A2510">
        <f>ROW(Source!A953)</f>
        <v>953</v>
      </c>
      <c r="B2510">
        <v>419115877</v>
      </c>
      <c r="C2510">
        <v>412996815</v>
      </c>
      <c r="D2510">
        <v>417163015</v>
      </c>
      <c r="E2510">
        <v>1</v>
      </c>
      <c r="F2510">
        <v>1</v>
      </c>
      <c r="G2510">
        <v>1</v>
      </c>
      <c r="H2510">
        <v>3</v>
      </c>
      <c r="I2510" t="s">
        <v>1096</v>
      </c>
      <c r="J2510" t="s">
        <v>1962</v>
      </c>
      <c r="K2510" t="s">
        <v>1097</v>
      </c>
      <c r="L2510">
        <v>1346</v>
      </c>
      <c r="N2510">
        <v>1009</v>
      </c>
      <c r="O2510" t="s">
        <v>151</v>
      </c>
      <c r="P2510" t="s">
        <v>151</v>
      </c>
      <c r="Q2510">
        <v>1</v>
      </c>
      <c r="W2510">
        <v>0</v>
      </c>
      <c r="X2510">
        <v>-1967798455</v>
      </c>
      <c r="Y2510">
        <f t="shared" ref="Y2510:Y2514" si="4174">(AT2510*ROUND(0,7))</f>
        <v>0</v>
      </c>
      <c r="AA2510">
        <v>794.25999999999999</v>
      </c>
      <c r="AB2510">
        <v>0</v>
      </c>
      <c r="AC2510">
        <v>0</v>
      </c>
      <c r="AD2510">
        <v>0</v>
      </c>
      <c r="AE2510">
        <v>496.41000000000003</v>
      </c>
      <c r="AF2510">
        <v>0</v>
      </c>
      <c r="AG2510">
        <v>0</v>
      </c>
      <c r="AH2510">
        <v>0</v>
      </c>
      <c r="AI2510">
        <v>1.6000000000000001</v>
      </c>
      <c r="AJ2510">
        <v>1</v>
      </c>
      <c r="AK2510">
        <v>1</v>
      </c>
      <c r="AL2510">
        <v>1</v>
      </c>
      <c r="AM2510">
        <v>2</v>
      </c>
      <c r="AN2510">
        <v>0</v>
      </c>
      <c r="AO2510">
        <v>0</v>
      </c>
      <c r="AP2510">
        <v>1</v>
      </c>
      <c r="AQ2510">
        <v>1</v>
      </c>
      <c r="AR2510">
        <v>0</v>
      </c>
      <c r="AS2510" t="s">
        <v>14</v>
      </c>
      <c r="AT2510">
        <v>0.0356</v>
      </c>
      <c r="AU2510" t="s">
        <v>1176</v>
      </c>
      <c r="AV2510">
        <v>0</v>
      </c>
      <c r="AW2510">
        <v>2</v>
      </c>
      <c r="AX2510">
        <v>419118766</v>
      </c>
      <c r="AY2510">
        <v>1</v>
      </c>
      <c r="AZ2510">
        <v>0</v>
      </c>
      <c r="BA2510">
        <v>2510</v>
      </c>
      <c r="BB2510">
        <v>1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17.672196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1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CV2510">
        <v>0</v>
      </c>
      <c r="CW2510">
        <v>0</v>
      </c>
      <c r="CX2510">
        <f>ROUND(Y2510*Source!I953,7)</f>
        <v>0</v>
      </c>
      <c r="CY2510">
        <f t="shared" ref="CY2510:CY2514" si="4175">AA2510</f>
        <v>794.25999999999999</v>
      </c>
      <c r="CZ2510">
        <f t="shared" ref="CZ2510:CZ2514" si="4176">AE2510</f>
        <v>496.41000000000003</v>
      </c>
      <c r="DA2510">
        <f t="shared" ref="DA2510:DA2514" si="4177">AI2510</f>
        <v>1.6000000000000001</v>
      </c>
      <c r="DB2510">
        <f t="shared" ref="DB2510:DB2514" si="4178">ROUND((ROUND(AT2510*CZ2510,2)*ROUND(0,7)),6)</f>
        <v>0</v>
      </c>
      <c r="DC2510">
        <f t="shared" ref="DC2510:DC2514" si="4179">ROUND((ROUND(AT2510*AG2510,2)*ROUND(0,7)),6)</f>
        <v>0</v>
      </c>
      <c r="DD2510" t="s">
        <v>14</v>
      </c>
      <c r="DE2510" t="s">
        <v>14</v>
      </c>
      <c r="DF2510">
        <f t="shared" ref="DF2510:DF2511" si="4180">ROUND(ROUND(AE2510*AI2510,2)*CX2510,2)</f>
        <v>0</v>
      </c>
      <c r="DG2510">
        <f t="shared" si="4173"/>
        <v>0</v>
      </c>
      <c r="DH2510">
        <f t="shared" si="4147"/>
        <v>0</v>
      </c>
      <c r="DI2510">
        <f t="shared" si="4170"/>
        <v>0</v>
      </c>
      <c r="DJ2510">
        <f t="shared" ref="DJ2510:DJ2514" si="4181">DF2510</f>
        <v>0</v>
      </c>
      <c r="DK2510">
        <v>0</v>
      </c>
      <c r="DL2510" t="s">
        <v>14</v>
      </c>
      <c r="DM2510">
        <v>0</v>
      </c>
      <c r="DN2510" t="s">
        <v>14</v>
      </c>
      <c r="DO2510">
        <v>0</v>
      </c>
    </row>
    <row r="2511">
      <c r="A2511">
        <f>ROW(Source!A953)</f>
        <v>953</v>
      </c>
      <c r="B2511">
        <v>419115877</v>
      </c>
      <c r="C2511">
        <v>412996815</v>
      </c>
      <c r="D2511">
        <v>417163222</v>
      </c>
      <c r="E2511">
        <v>1</v>
      </c>
      <c r="F2511">
        <v>1</v>
      </c>
      <c r="G2511">
        <v>1</v>
      </c>
      <c r="H2511">
        <v>3</v>
      </c>
      <c r="I2511" t="s">
        <v>1098</v>
      </c>
      <c r="J2511" t="s">
        <v>1963</v>
      </c>
      <c r="K2511" t="s">
        <v>1099</v>
      </c>
      <c r="L2511">
        <v>1348</v>
      </c>
      <c r="N2511">
        <v>1009</v>
      </c>
      <c r="O2511" t="s">
        <v>148</v>
      </c>
      <c r="P2511" t="s">
        <v>148</v>
      </c>
      <c r="Q2511">
        <v>1000</v>
      </c>
      <c r="W2511">
        <v>0</v>
      </c>
      <c r="X2511">
        <v>92720555</v>
      </c>
      <c r="Y2511">
        <f t="shared" si="4174"/>
        <v>0</v>
      </c>
      <c r="AA2511">
        <v>43019.419999999998</v>
      </c>
      <c r="AB2511">
        <v>0</v>
      </c>
      <c r="AC2511">
        <v>0</v>
      </c>
      <c r="AD2511">
        <v>0</v>
      </c>
      <c r="AE2511">
        <v>30083.509999999998</v>
      </c>
      <c r="AF2511">
        <v>0</v>
      </c>
      <c r="AG2511">
        <v>0</v>
      </c>
      <c r="AH2511">
        <v>0</v>
      </c>
      <c r="AI2511">
        <v>1.4299999999999999</v>
      </c>
      <c r="AJ2511">
        <v>1</v>
      </c>
      <c r="AK2511">
        <v>1</v>
      </c>
      <c r="AL2511">
        <v>1</v>
      </c>
      <c r="AM2511">
        <v>2</v>
      </c>
      <c r="AN2511">
        <v>0</v>
      </c>
      <c r="AO2511">
        <v>0</v>
      </c>
      <c r="AP2511">
        <v>1</v>
      </c>
      <c r="AQ2511">
        <v>1</v>
      </c>
      <c r="AR2511">
        <v>0</v>
      </c>
      <c r="AS2511" t="s">
        <v>14</v>
      </c>
      <c r="AT2511">
        <v>0.00011</v>
      </c>
      <c r="AU2511" t="s">
        <v>1176</v>
      </c>
      <c r="AV2511">
        <v>0</v>
      </c>
      <c r="AW2511">
        <v>2</v>
      </c>
      <c r="AX2511">
        <v>419118767</v>
      </c>
      <c r="AY2511">
        <v>1</v>
      </c>
      <c r="AZ2511">
        <v>0</v>
      </c>
      <c r="BA2511">
        <v>2511</v>
      </c>
      <c r="BB2511">
        <v>1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3.3091860999999998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1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CV2511">
        <v>0</v>
      </c>
      <c r="CW2511">
        <v>0</v>
      </c>
      <c r="CX2511">
        <f>ROUND(Y2511*Source!I953,7)</f>
        <v>0</v>
      </c>
      <c r="CY2511">
        <f t="shared" si="4175"/>
        <v>43019.419999999998</v>
      </c>
      <c r="CZ2511">
        <f t="shared" si="4176"/>
        <v>30083.509999999998</v>
      </c>
      <c r="DA2511">
        <f t="shared" si="4177"/>
        <v>1.4299999999999999</v>
      </c>
      <c r="DB2511">
        <f t="shared" si="4178"/>
        <v>0</v>
      </c>
      <c r="DC2511">
        <f t="shared" si="4179"/>
        <v>0</v>
      </c>
      <c r="DD2511" t="s">
        <v>14</v>
      </c>
      <c r="DE2511" t="s">
        <v>14</v>
      </c>
      <c r="DF2511">
        <f t="shared" si="4180"/>
        <v>0</v>
      </c>
      <c r="DG2511">
        <f t="shared" si="4173"/>
        <v>0</v>
      </c>
      <c r="DH2511">
        <f t="shared" si="4147"/>
        <v>0</v>
      </c>
      <c r="DI2511">
        <f t="shared" si="4170"/>
        <v>0</v>
      </c>
      <c r="DJ2511">
        <f t="shared" si="4181"/>
        <v>0</v>
      </c>
      <c r="DK2511">
        <v>0</v>
      </c>
      <c r="DL2511" t="s">
        <v>14</v>
      </c>
      <c r="DM2511">
        <v>0</v>
      </c>
      <c r="DN2511" t="s">
        <v>14</v>
      </c>
      <c r="DO2511">
        <v>0</v>
      </c>
    </row>
    <row r="2512">
      <c r="A2512">
        <f>ROW(Source!A953)</f>
        <v>953</v>
      </c>
      <c r="B2512">
        <v>419115877</v>
      </c>
      <c r="C2512">
        <v>412996815</v>
      </c>
      <c r="D2512">
        <v>417090911</v>
      </c>
      <c r="E2512">
        <v>117</v>
      </c>
      <c r="F2512">
        <v>1</v>
      </c>
      <c r="G2512">
        <v>1</v>
      </c>
      <c r="H2512">
        <v>3</v>
      </c>
      <c r="I2512" t="s">
        <v>1100</v>
      </c>
      <c r="J2512" t="s">
        <v>14</v>
      </c>
      <c r="K2512" t="s">
        <v>1101</v>
      </c>
      <c r="L2512">
        <v>1346</v>
      </c>
      <c r="N2512">
        <v>1009</v>
      </c>
      <c r="O2512" t="s">
        <v>151</v>
      </c>
      <c r="P2512" t="s">
        <v>151</v>
      </c>
      <c r="Q2512">
        <v>1</v>
      </c>
      <c r="W2512">
        <v>0</v>
      </c>
      <c r="X2512">
        <v>-613428375</v>
      </c>
      <c r="Y2512">
        <f t="shared" si="4174"/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1</v>
      </c>
      <c r="AJ2512">
        <v>1</v>
      </c>
      <c r="AK2512">
        <v>1</v>
      </c>
      <c r="AL2512">
        <v>1</v>
      </c>
      <c r="AM2512">
        <v>-2</v>
      </c>
      <c r="AN2512">
        <v>0</v>
      </c>
      <c r="AO2512">
        <v>0</v>
      </c>
      <c r="AP2512">
        <v>1</v>
      </c>
      <c r="AQ2512">
        <v>1</v>
      </c>
      <c r="AR2512">
        <v>0</v>
      </c>
      <c r="AS2512" t="s">
        <v>14</v>
      </c>
      <c r="AT2512">
        <v>8.0999999999999996</v>
      </c>
      <c r="AU2512" t="s">
        <v>1176</v>
      </c>
      <c r="AV2512">
        <v>0</v>
      </c>
      <c r="AW2512">
        <v>2</v>
      </c>
      <c r="AX2512">
        <v>419118768</v>
      </c>
      <c r="AY2512">
        <v>1</v>
      </c>
      <c r="AZ2512">
        <v>0</v>
      </c>
      <c r="BA2512">
        <v>2512</v>
      </c>
      <c r="BB2512">
        <v>1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CV2512">
        <v>0</v>
      </c>
      <c r="CW2512">
        <v>0</v>
      </c>
      <c r="CX2512">
        <f>ROUND(Y2512*Source!I953,7)</f>
        <v>0</v>
      </c>
      <c r="CY2512">
        <f t="shared" si="4175"/>
        <v>0</v>
      </c>
      <c r="CZ2512">
        <f t="shared" si="4176"/>
        <v>0</v>
      </c>
      <c r="DA2512">
        <f t="shared" si="4177"/>
        <v>1</v>
      </c>
      <c r="DB2512">
        <f t="shared" si="4178"/>
        <v>0</v>
      </c>
      <c r="DC2512">
        <f t="shared" si="4179"/>
        <v>0</v>
      </c>
      <c r="DD2512" t="s">
        <v>14</v>
      </c>
      <c r="DE2512" t="s">
        <v>14</v>
      </c>
      <c r="DF2512">
        <f t="shared" ref="DF2512:DF2513" si="4182">ROUND(ROUND(AE2512,2)*CX2512,2)</f>
        <v>0</v>
      </c>
      <c r="DG2512">
        <f t="shared" si="4173"/>
        <v>0</v>
      </c>
      <c r="DH2512">
        <f t="shared" si="4147"/>
        <v>0</v>
      </c>
      <c r="DI2512">
        <f t="shared" si="4170"/>
        <v>0</v>
      </c>
      <c r="DJ2512">
        <f t="shared" si="4181"/>
        <v>0</v>
      </c>
      <c r="DK2512">
        <v>0</v>
      </c>
      <c r="DL2512" t="s">
        <v>14</v>
      </c>
      <c r="DM2512">
        <v>0</v>
      </c>
      <c r="DN2512" t="s">
        <v>14</v>
      </c>
      <c r="DO2512">
        <v>0</v>
      </c>
    </row>
    <row r="2513">
      <c r="A2513">
        <f>ROW(Source!A953)</f>
        <v>953</v>
      </c>
      <c r="B2513">
        <v>419115877</v>
      </c>
      <c r="C2513">
        <v>412996815</v>
      </c>
      <c r="D2513">
        <v>417090917</v>
      </c>
      <c r="E2513">
        <v>117</v>
      </c>
      <c r="F2513">
        <v>1</v>
      </c>
      <c r="G2513">
        <v>1</v>
      </c>
      <c r="H2513">
        <v>3</v>
      </c>
      <c r="I2513" t="s">
        <v>1102</v>
      </c>
      <c r="J2513" t="s">
        <v>14</v>
      </c>
      <c r="K2513" t="s">
        <v>1103</v>
      </c>
      <c r="L2513">
        <v>1348</v>
      </c>
      <c r="N2513">
        <v>1009</v>
      </c>
      <c r="O2513" t="s">
        <v>148</v>
      </c>
      <c r="P2513" t="s">
        <v>148</v>
      </c>
      <c r="Q2513">
        <v>1000</v>
      </c>
      <c r="W2513">
        <v>0</v>
      </c>
      <c r="X2513">
        <v>1194331178</v>
      </c>
      <c r="Y2513">
        <f t="shared" si="4174"/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</v>
      </c>
      <c r="AJ2513">
        <v>1</v>
      </c>
      <c r="AK2513">
        <v>1</v>
      </c>
      <c r="AL2513">
        <v>1</v>
      </c>
      <c r="AM2513">
        <v>-2</v>
      </c>
      <c r="AN2513">
        <v>0</v>
      </c>
      <c r="AO2513">
        <v>0</v>
      </c>
      <c r="AP2513">
        <v>1</v>
      </c>
      <c r="AQ2513">
        <v>1</v>
      </c>
      <c r="AR2513">
        <v>0</v>
      </c>
      <c r="AS2513" t="s">
        <v>14</v>
      </c>
      <c r="AT2513">
        <v>0.00044999999999999999</v>
      </c>
      <c r="AU2513" t="s">
        <v>1176</v>
      </c>
      <c r="AV2513">
        <v>0</v>
      </c>
      <c r="AW2513">
        <v>2</v>
      </c>
      <c r="AX2513">
        <v>419118769</v>
      </c>
      <c r="AY2513">
        <v>1</v>
      </c>
      <c r="AZ2513">
        <v>0</v>
      </c>
      <c r="BA2513">
        <v>2513</v>
      </c>
      <c r="BB2513">
        <v>1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CV2513">
        <v>0</v>
      </c>
      <c r="CW2513">
        <v>0</v>
      </c>
      <c r="CX2513">
        <f>ROUND(Y2513*Source!I953,7)</f>
        <v>0</v>
      </c>
      <c r="CY2513">
        <f t="shared" si="4175"/>
        <v>0</v>
      </c>
      <c r="CZ2513">
        <f t="shared" si="4176"/>
        <v>0</v>
      </c>
      <c r="DA2513">
        <f t="shared" si="4177"/>
        <v>1</v>
      </c>
      <c r="DB2513">
        <f t="shared" si="4178"/>
        <v>0</v>
      </c>
      <c r="DC2513">
        <f t="shared" si="4179"/>
        <v>0</v>
      </c>
      <c r="DD2513" t="s">
        <v>14</v>
      </c>
      <c r="DE2513" t="s">
        <v>14</v>
      </c>
      <c r="DF2513">
        <f t="shared" si="4182"/>
        <v>0</v>
      </c>
      <c r="DG2513">
        <f t="shared" si="4173"/>
        <v>0</v>
      </c>
      <c r="DH2513">
        <f t="shared" si="4147"/>
        <v>0</v>
      </c>
      <c r="DI2513">
        <f t="shared" si="4170"/>
        <v>0</v>
      </c>
      <c r="DJ2513">
        <f t="shared" si="4181"/>
        <v>0</v>
      </c>
      <c r="DK2513">
        <v>0</v>
      </c>
      <c r="DL2513" t="s">
        <v>14</v>
      </c>
      <c r="DM2513">
        <v>0</v>
      </c>
      <c r="DN2513" t="s">
        <v>14</v>
      </c>
      <c r="DO2513">
        <v>0</v>
      </c>
    </row>
    <row r="2514">
      <c r="A2514">
        <f>ROW(Source!A953)</f>
        <v>953</v>
      </c>
      <c r="B2514">
        <v>419115877</v>
      </c>
      <c r="C2514">
        <v>412996815</v>
      </c>
      <c r="D2514">
        <v>417165052</v>
      </c>
      <c r="E2514">
        <v>1</v>
      </c>
      <c r="F2514">
        <v>1</v>
      </c>
      <c r="G2514">
        <v>1</v>
      </c>
      <c r="H2514">
        <v>3</v>
      </c>
      <c r="I2514" t="s">
        <v>692</v>
      </c>
      <c r="J2514" t="s">
        <v>1898</v>
      </c>
      <c r="K2514" t="s">
        <v>693</v>
      </c>
      <c r="L2514">
        <v>1339</v>
      </c>
      <c r="N2514">
        <v>1007</v>
      </c>
      <c r="O2514" t="s">
        <v>694</v>
      </c>
      <c r="P2514" t="s">
        <v>694</v>
      </c>
      <c r="Q2514">
        <v>1</v>
      </c>
      <c r="W2514">
        <v>0</v>
      </c>
      <c r="X2514">
        <v>1964556667</v>
      </c>
      <c r="Y2514">
        <f t="shared" si="4174"/>
        <v>0</v>
      </c>
      <c r="AA2514">
        <v>31.780000000000001</v>
      </c>
      <c r="AB2514">
        <v>0</v>
      </c>
      <c r="AC2514">
        <v>0</v>
      </c>
      <c r="AD2514">
        <v>0</v>
      </c>
      <c r="AE2514">
        <v>35.710000000000001</v>
      </c>
      <c r="AF2514">
        <v>0</v>
      </c>
      <c r="AG2514">
        <v>0</v>
      </c>
      <c r="AH2514">
        <v>0</v>
      </c>
      <c r="AI2514">
        <v>0.89000000000000001</v>
      </c>
      <c r="AJ2514">
        <v>1</v>
      </c>
      <c r="AK2514">
        <v>1</v>
      </c>
      <c r="AL2514">
        <v>1</v>
      </c>
      <c r="AM2514">
        <v>2</v>
      </c>
      <c r="AN2514">
        <v>0</v>
      </c>
      <c r="AO2514">
        <v>0</v>
      </c>
      <c r="AP2514">
        <v>1</v>
      </c>
      <c r="AQ2514">
        <v>1</v>
      </c>
      <c r="AR2514">
        <v>0</v>
      </c>
      <c r="AS2514" t="s">
        <v>14</v>
      </c>
      <c r="AT2514">
        <v>0.14999999999999999</v>
      </c>
      <c r="AU2514" t="s">
        <v>1176</v>
      </c>
      <c r="AV2514">
        <v>0</v>
      </c>
      <c r="AW2514">
        <v>2</v>
      </c>
      <c r="AX2514">
        <v>419118770</v>
      </c>
      <c r="AY2514">
        <v>1</v>
      </c>
      <c r="AZ2514">
        <v>0</v>
      </c>
      <c r="BA2514">
        <v>2514</v>
      </c>
      <c r="BB2514">
        <v>1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5.3564999999999996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1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CV2514">
        <v>0</v>
      </c>
      <c r="CW2514">
        <v>0</v>
      </c>
      <c r="CX2514">
        <f>ROUND(Y2514*Source!I953,7)</f>
        <v>0</v>
      </c>
      <c r="CY2514">
        <f t="shared" si="4175"/>
        <v>31.780000000000001</v>
      </c>
      <c r="CZ2514">
        <f t="shared" si="4176"/>
        <v>35.710000000000001</v>
      </c>
      <c r="DA2514">
        <f t="shared" si="4177"/>
        <v>0.89000000000000001</v>
      </c>
      <c r="DB2514">
        <f t="shared" si="4178"/>
        <v>0</v>
      </c>
      <c r="DC2514">
        <f t="shared" si="4179"/>
        <v>0</v>
      </c>
      <c r="DD2514" t="s">
        <v>14</v>
      </c>
      <c r="DE2514" t="s">
        <v>14</v>
      </c>
      <c r="DF2514">
        <f>ROUND(ROUND(AE2514*AI2514,2)*CX2514,2)</f>
        <v>0</v>
      </c>
      <c r="DG2514">
        <f t="shared" si="4173"/>
        <v>0</v>
      </c>
      <c r="DH2514">
        <f t="shared" si="4147"/>
        <v>0</v>
      </c>
      <c r="DI2514">
        <f t="shared" si="4170"/>
        <v>0</v>
      </c>
      <c r="DJ2514">
        <f t="shared" si="4181"/>
        <v>0</v>
      </c>
      <c r="DK2514">
        <v>0</v>
      </c>
      <c r="DL2514" t="s">
        <v>14</v>
      </c>
      <c r="DM2514">
        <v>0</v>
      </c>
      <c r="DN2514" t="s">
        <v>14</v>
      </c>
      <c r="DO2514">
        <v>0</v>
      </c>
    </row>
    <row r="2515">
      <c r="A2515">
        <f>ROW(Source!A954)</f>
        <v>954</v>
      </c>
      <c r="B2515">
        <v>419115877</v>
      </c>
      <c r="C2515">
        <v>412996844</v>
      </c>
      <c r="D2515">
        <v>417090726</v>
      </c>
      <c r="E2515">
        <v>117</v>
      </c>
      <c r="F2515">
        <v>1</v>
      </c>
      <c r="G2515">
        <v>1</v>
      </c>
      <c r="H2515">
        <v>1</v>
      </c>
      <c r="I2515" t="s">
        <v>136</v>
      </c>
      <c r="J2515" t="s">
        <v>14</v>
      </c>
      <c r="K2515" t="s">
        <v>137</v>
      </c>
      <c r="L2515">
        <v>1191</v>
      </c>
      <c r="N2515">
        <v>1013</v>
      </c>
      <c r="O2515" t="s">
        <v>48</v>
      </c>
      <c r="P2515" t="s">
        <v>48</v>
      </c>
      <c r="Q2515">
        <v>1</v>
      </c>
      <c r="W2515">
        <v>0</v>
      </c>
      <c r="X2515">
        <v>888410196</v>
      </c>
      <c r="Y2515">
        <f t="shared" ref="Y2515:Y2520" si="4183">AT2515</f>
        <v>0.26000000000000001</v>
      </c>
      <c r="AA2515">
        <v>0</v>
      </c>
      <c r="AB2515">
        <v>0</v>
      </c>
      <c r="AC2515">
        <v>0</v>
      </c>
      <c r="AD2515">
        <v>539.69000000000005</v>
      </c>
      <c r="AE2515">
        <v>0</v>
      </c>
      <c r="AF2515">
        <v>0</v>
      </c>
      <c r="AG2515">
        <v>0</v>
      </c>
      <c r="AH2515">
        <v>539.69000000000005</v>
      </c>
      <c r="AI2515">
        <v>1</v>
      </c>
      <c r="AJ2515">
        <v>1</v>
      </c>
      <c r="AK2515">
        <v>1</v>
      </c>
      <c r="AL2515">
        <v>1</v>
      </c>
      <c r="AM2515">
        <v>-2</v>
      </c>
      <c r="AN2515">
        <v>0</v>
      </c>
      <c r="AO2515">
        <v>0</v>
      </c>
      <c r="AP2515">
        <v>1</v>
      </c>
      <c r="AQ2515">
        <v>1</v>
      </c>
      <c r="AR2515">
        <v>0</v>
      </c>
      <c r="AS2515" t="s">
        <v>14</v>
      </c>
      <c r="AT2515">
        <v>0.26000000000000001</v>
      </c>
      <c r="AU2515" t="s">
        <v>14</v>
      </c>
      <c r="AV2515">
        <v>1</v>
      </c>
      <c r="AW2515">
        <v>2</v>
      </c>
      <c r="AX2515">
        <v>419118771</v>
      </c>
      <c r="AY2515">
        <v>1</v>
      </c>
      <c r="AZ2515">
        <v>0</v>
      </c>
      <c r="BA2515">
        <v>2515</v>
      </c>
      <c r="BB2515">
        <v>1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140.31940000000003</v>
      </c>
      <c r="BN2515">
        <v>0.26000000000000001</v>
      </c>
      <c r="BO2515">
        <v>0</v>
      </c>
      <c r="BP2515">
        <v>1</v>
      </c>
      <c r="BQ2515">
        <v>0</v>
      </c>
      <c r="BR2515">
        <v>0</v>
      </c>
      <c r="BS2515">
        <v>0</v>
      </c>
      <c r="BT2515">
        <v>140.31940000000003</v>
      </c>
      <c r="BU2515">
        <v>0.26000000000000001</v>
      </c>
      <c r="BV2515">
        <v>0</v>
      </c>
      <c r="BW2515">
        <v>1</v>
      </c>
      <c r="CU2515">
        <f>ROUND(AT2515*Source!I954*AH2515*AL2515,2)</f>
        <v>140.31999999999999</v>
      </c>
      <c r="CV2515">
        <f>ROUND(Y2515*Source!I954,7)</f>
        <v>0.26000000000000001</v>
      </c>
      <c r="CW2515">
        <v>0</v>
      </c>
      <c r="CX2515">
        <f>ROUND(Y2515*Source!I954,7)</f>
        <v>0.26000000000000001</v>
      </c>
      <c r="CY2515">
        <f t="shared" ref="CY2515:CY2516" si="4184">AD2515</f>
        <v>539.69000000000005</v>
      </c>
      <c r="CZ2515">
        <f t="shared" ref="CZ2515:CZ2516" si="4185">AH2515</f>
        <v>539.69000000000005</v>
      </c>
      <c r="DA2515">
        <f t="shared" ref="DA2515:DA2516" si="4186">AL2515</f>
        <v>1</v>
      </c>
      <c r="DB2515">
        <f t="shared" ref="DB2515:DB2520" si="4187">ROUND(ROUND(AT2515*CZ2515,2),6)</f>
        <v>140.31999999999999</v>
      </c>
      <c r="DC2515">
        <f t="shared" ref="DC2515:DC2520" si="4188">ROUND(ROUND(AT2515*AG2515,2),6)</f>
        <v>0</v>
      </c>
      <c r="DD2515" t="s">
        <v>14</v>
      </c>
      <c r="DE2515" t="s">
        <v>14</v>
      </c>
      <c r="DF2515">
        <f t="shared" ref="DF2515:DF2520" si="4189">ROUND(ROUND(AE2515,2)*CX2515,2)</f>
        <v>0</v>
      </c>
      <c r="DG2515">
        <f t="shared" si="4173"/>
        <v>0</v>
      </c>
      <c r="DH2515">
        <f t="shared" si="4147"/>
        <v>0</v>
      </c>
      <c r="DI2515">
        <f t="shared" si="4170"/>
        <v>140.31999999999999</v>
      </c>
      <c r="DJ2515">
        <f t="shared" ref="DJ2515:DJ2516" si="4190">DI2515</f>
        <v>140.31999999999999</v>
      </c>
      <c r="DK2515">
        <v>1</v>
      </c>
      <c r="DL2515" t="s">
        <v>14</v>
      </c>
      <c r="DM2515">
        <v>0</v>
      </c>
      <c r="DN2515" t="s">
        <v>14</v>
      </c>
      <c r="DO2515">
        <v>0</v>
      </c>
    </row>
    <row r="2516">
      <c r="A2516">
        <f>ROW(Source!A954)</f>
        <v>954</v>
      </c>
      <c r="B2516">
        <v>419115877</v>
      </c>
      <c r="C2516">
        <v>412996844</v>
      </c>
      <c r="D2516">
        <v>417090896</v>
      </c>
      <c r="E2516">
        <v>117</v>
      </c>
      <c r="F2516">
        <v>1</v>
      </c>
      <c r="G2516">
        <v>1</v>
      </c>
      <c r="H2516">
        <v>1</v>
      </c>
      <c r="I2516" t="s">
        <v>1844</v>
      </c>
      <c r="J2516" t="s">
        <v>14</v>
      </c>
      <c r="K2516" t="s">
        <v>1845</v>
      </c>
      <c r="L2516">
        <v>1191</v>
      </c>
      <c r="N2516">
        <v>1013</v>
      </c>
      <c r="O2516" t="s">
        <v>48</v>
      </c>
      <c r="P2516" t="s">
        <v>48</v>
      </c>
      <c r="Q2516">
        <v>1</v>
      </c>
      <c r="W2516">
        <v>0</v>
      </c>
      <c r="X2516">
        <v>-1417349443</v>
      </c>
      <c r="Y2516">
        <f t="shared" si="4183"/>
        <v>0.52000000000000002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1</v>
      </c>
      <c r="AJ2516">
        <v>1</v>
      </c>
      <c r="AK2516">
        <v>1</v>
      </c>
      <c r="AL2516">
        <v>1</v>
      </c>
      <c r="AM2516">
        <v>-2</v>
      </c>
      <c r="AN2516">
        <v>0</v>
      </c>
      <c r="AO2516">
        <v>0</v>
      </c>
      <c r="AP2516">
        <v>1</v>
      </c>
      <c r="AQ2516">
        <v>1</v>
      </c>
      <c r="AR2516">
        <v>0</v>
      </c>
      <c r="AS2516" t="s">
        <v>14</v>
      </c>
      <c r="AT2516">
        <v>0.52000000000000002</v>
      </c>
      <c r="AU2516" t="s">
        <v>14</v>
      </c>
      <c r="AV2516">
        <v>2</v>
      </c>
      <c r="AW2516">
        <v>2</v>
      </c>
      <c r="AX2516">
        <v>419118772</v>
      </c>
      <c r="AY2516">
        <v>1</v>
      </c>
      <c r="AZ2516">
        <v>0</v>
      </c>
      <c r="BA2516">
        <v>2516</v>
      </c>
      <c r="BB2516">
        <v>1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CV2516">
        <v>0</v>
      </c>
      <c r="CW2516">
        <v>0</v>
      </c>
      <c r="CX2516">
        <f>ROUND(Y2516*Source!I954,7)</f>
        <v>0.52000000000000002</v>
      </c>
      <c r="CY2516">
        <f t="shared" si="4184"/>
        <v>0</v>
      </c>
      <c r="CZ2516">
        <f t="shared" si="4185"/>
        <v>0</v>
      </c>
      <c r="DA2516">
        <f t="shared" si="4186"/>
        <v>1</v>
      </c>
      <c r="DB2516">
        <f t="shared" si="4187"/>
        <v>0</v>
      </c>
      <c r="DC2516">
        <f t="shared" si="4188"/>
        <v>0</v>
      </c>
      <c r="DD2516" t="s">
        <v>14</v>
      </c>
      <c r="DE2516" t="s">
        <v>14</v>
      </c>
      <c r="DF2516">
        <f t="shared" si="4189"/>
        <v>0</v>
      </c>
      <c r="DG2516">
        <f t="shared" si="4173"/>
        <v>0</v>
      </c>
      <c r="DH2516">
        <f t="shared" si="4147"/>
        <v>0</v>
      </c>
      <c r="DI2516">
        <f t="shared" si="4170"/>
        <v>0</v>
      </c>
      <c r="DJ2516">
        <f t="shared" si="4190"/>
        <v>0</v>
      </c>
      <c r="DK2516">
        <v>0</v>
      </c>
      <c r="DL2516" t="s">
        <v>14</v>
      </c>
      <c r="DM2516">
        <v>0</v>
      </c>
      <c r="DN2516" t="s">
        <v>14</v>
      </c>
      <c r="DO2516">
        <v>0</v>
      </c>
    </row>
    <row r="2517">
      <c r="A2517">
        <f>ROW(Source!A954)</f>
        <v>954</v>
      </c>
      <c r="B2517">
        <v>419115877</v>
      </c>
      <c r="C2517">
        <v>412996844</v>
      </c>
      <c r="D2517">
        <v>417097322</v>
      </c>
      <c r="E2517">
        <v>1</v>
      </c>
      <c r="F2517">
        <v>1</v>
      </c>
      <c r="G2517">
        <v>1</v>
      </c>
      <c r="H2517">
        <v>2</v>
      </c>
      <c r="I2517" t="s">
        <v>1075</v>
      </c>
      <c r="J2517" t="s">
        <v>1956</v>
      </c>
      <c r="K2517" t="s">
        <v>1076</v>
      </c>
      <c r="L2517">
        <v>1368</v>
      </c>
      <c r="N2517">
        <v>1011</v>
      </c>
      <c r="O2517" t="s">
        <v>55</v>
      </c>
      <c r="P2517" t="s">
        <v>55</v>
      </c>
      <c r="Q2517">
        <v>1</v>
      </c>
      <c r="W2517">
        <v>0</v>
      </c>
      <c r="X2517">
        <v>120049020</v>
      </c>
      <c r="Y2517">
        <f t="shared" si="4183"/>
        <v>0.26000000000000001</v>
      </c>
      <c r="AA2517">
        <v>0</v>
      </c>
      <c r="AB2517">
        <v>5900.75</v>
      </c>
      <c r="AC2517">
        <v>1240.48</v>
      </c>
      <c r="AD2517">
        <v>0</v>
      </c>
      <c r="AE2517">
        <v>0</v>
      </c>
      <c r="AF2517">
        <v>4758.6700000000001</v>
      </c>
      <c r="AG2517">
        <v>1240.48</v>
      </c>
      <c r="AH2517">
        <v>0</v>
      </c>
      <c r="AI2517">
        <v>1</v>
      </c>
      <c r="AJ2517">
        <v>1.24</v>
      </c>
      <c r="AK2517">
        <v>1</v>
      </c>
      <c r="AL2517">
        <v>1</v>
      </c>
      <c r="AM2517">
        <v>2</v>
      </c>
      <c r="AN2517">
        <v>0</v>
      </c>
      <c r="AO2517">
        <v>0</v>
      </c>
      <c r="AP2517">
        <v>1</v>
      </c>
      <c r="AQ2517">
        <v>1</v>
      </c>
      <c r="AR2517">
        <v>0</v>
      </c>
      <c r="AS2517" t="s">
        <v>14</v>
      </c>
      <c r="AT2517">
        <v>0.26000000000000001</v>
      </c>
      <c r="AU2517" t="s">
        <v>14</v>
      </c>
      <c r="AV2517">
        <v>1</v>
      </c>
      <c r="AW2517">
        <v>2</v>
      </c>
      <c r="AX2517">
        <v>419118773</v>
      </c>
      <c r="AY2517">
        <v>1</v>
      </c>
      <c r="AZ2517">
        <v>0</v>
      </c>
      <c r="BA2517">
        <v>2517</v>
      </c>
      <c r="BB2517">
        <v>1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1237.2542000000001</v>
      </c>
      <c r="BL2517">
        <v>322.52480000000003</v>
      </c>
      <c r="BM2517">
        <v>0</v>
      </c>
      <c r="BN2517">
        <v>0</v>
      </c>
      <c r="BO2517">
        <v>0.52000000000000002</v>
      </c>
      <c r="BP2517">
        <v>1</v>
      </c>
      <c r="BQ2517">
        <v>0</v>
      </c>
      <c r="BR2517">
        <v>1237.2542000000001</v>
      </c>
      <c r="BS2517">
        <v>322.52480000000003</v>
      </c>
      <c r="BT2517">
        <v>0</v>
      </c>
      <c r="BU2517">
        <v>0</v>
      </c>
      <c r="BV2517">
        <v>0.52000000000000002</v>
      </c>
      <c r="BW2517">
        <v>1</v>
      </c>
      <c r="CV2517">
        <v>0</v>
      </c>
      <c r="CW2517">
        <f>ROUND(Y2517*Source!I954*DO2517,7)</f>
        <v>0.52000000000000002</v>
      </c>
      <c r="CX2517">
        <f>ROUND(Y2517*Source!I954,7)</f>
        <v>0.26000000000000001</v>
      </c>
      <c r="CY2517">
        <f>AB2517</f>
        <v>5900.75</v>
      </c>
      <c r="CZ2517">
        <f>AF2517</f>
        <v>4758.6700000000001</v>
      </c>
      <c r="DA2517">
        <f>AJ2517</f>
        <v>1.24</v>
      </c>
      <c r="DB2517">
        <f t="shared" si="4187"/>
        <v>1237.25</v>
      </c>
      <c r="DC2517">
        <f t="shared" si="4188"/>
        <v>322.51999999999998</v>
      </c>
      <c r="DD2517" t="s">
        <v>14</v>
      </c>
      <c r="DE2517" t="s">
        <v>14</v>
      </c>
      <c r="DF2517">
        <f t="shared" si="4189"/>
        <v>0</v>
      </c>
      <c r="DG2517">
        <f>ROUND(ROUND(AF2517*AJ2517,2)*CX2517,2)</f>
        <v>1534.2</v>
      </c>
      <c r="DH2517">
        <f t="shared" si="4147"/>
        <v>322.51999999999998</v>
      </c>
      <c r="DI2517">
        <f t="shared" si="4170"/>
        <v>0</v>
      </c>
      <c r="DJ2517">
        <f>DG2517+DH2517</f>
        <v>1856.72</v>
      </c>
      <c r="DK2517">
        <v>0</v>
      </c>
      <c r="DL2517" t="s">
        <v>56</v>
      </c>
      <c r="DM2517">
        <v>5</v>
      </c>
      <c r="DN2517" t="s">
        <v>48</v>
      </c>
      <c r="DO2517">
        <v>2</v>
      </c>
    </row>
    <row r="2518">
      <c r="A2518">
        <f>ROW(Source!A955)</f>
        <v>955</v>
      </c>
      <c r="B2518">
        <v>419115877</v>
      </c>
      <c r="C2518">
        <v>413053839</v>
      </c>
      <c r="D2518">
        <v>417090738</v>
      </c>
      <c r="E2518">
        <v>117</v>
      </c>
      <c r="F2518">
        <v>1</v>
      </c>
      <c r="G2518">
        <v>1</v>
      </c>
      <c r="H2518">
        <v>1</v>
      </c>
      <c r="I2518" t="s">
        <v>370</v>
      </c>
      <c r="J2518" t="s">
        <v>14</v>
      </c>
      <c r="K2518" t="s">
        <v>371</v>
      </c>
      <c r="L2518">
        <v>1191</v>
      </c>
      <c r="N2518">
        <v>1013</v>
      </c>
      <c r="O2518" t="s">
        <v>48</v>
      </c>
      <c r="P2518" t="s">
        <v>48</v>
      </c>
      <c r="Q2518">
        <v>1</v>
      </c>
      <c r="W2518">
        <v>0</v>
      </c>
      <c r="X2518">
        <v>1903532093</v>
      </c>
      <c r="Y2518">
        <f t="shared" si="4183"/>
        <v>10.5</v>
      </c>
      <c r="AA2518">
        <v>0</v>
      </c>
      <c r="AB2518">
        <v>0</v>
      </c>
      <c r="AC2518">
        <v>0</v>
      </c>
      <c r="AD2518">
        <v>579.96000000000004</v>
      </c>
      <c r="AE2518">
        <v>0</v>
      </c>
      <c r="AF2518">
        <v>0</v>
      </c>
      <c r="AG2518">
        <v>0</v>
      </c>
      <c r="AH2518">
        <v>579.96000000000004</v>
      </c>
      <c r="AI2518">
        <v>1</v>
      </c>
      <c r="AJ2518">
        <v>1</v>
      </c>
      <c r="AK2518">
        <v>1</v>
      </c>
      <c r="AL2518">
        <v>1</v>
      </c>
      <c r="AM2518">
        <v>-2</v>
      </c>
      <c r="AN2518">
        <v>0</v>
      </c>
      <c r="AO2518">
        <v>0</v>
      </c>
      <c r="AP2518">
        <v>1</v>
      </c>
      <c r="AQ2518">
        <v>1</v>
      </c>
      <c r="AR2518">
        <v>0</v>
      </c>
      <c r="AS2518" t="s">
        <v>14</v>
      </c>
      <c r="AT2518">
        <v>10.5</v>
      </c>
      <c r="AU2518" t="s">
        <v>14</v>
      </c>
      <c r="AV2518">
        <v>1</v>
      </c>
      <c r="AW2518">
        <v>2</v>
      </c>
      <c r="AX2518">
        <v>419118774</v>
      </c>
      <c r="AY2518">
        <v>1</v>
      </c>
      <c r="AZ2518">
        <v>0</v>
      </c>
      <c r="BA2518">
        <v>2518</v>
      </c>
      <c r="BB2518">
        <v>1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6089.5799999999999</v>
      </c>
      <c r="BN2518">
        <v>10.5</v>
      </c>
      <c r="BO2518">
        <v>0</v>
      </c>
      <c r="BP2518">
        <v>1</v>
      </c>
      <c r="BQ2518">
        <v>0</v>
      </c>
      <c r="BR2518">
        <v>0</v>
      </c>
      <c r="BS2518">
        <v>0</v>
      </c>
      <c r="BT2518">
        <v>6089.5799999999999</v>
      </c>
      <c r="BU2518">
        <v>10.5</v>
      </c>
      <c r="BV2518">
        <v>0</v>
      </c>
      <c r="BW2518">
        <v>1</v>
      </c>
      <c r="CU2518">
        <f>ROUND(AT2518*Source!I955*AH2518*AL2518,2)</f>
        <v>6089.5799999999999</v>
      </c>
      <c r="CV2518">
        <f>ROUND(Y2518*Source!I955,7)</f>
        <v>10.5</v>
      </c>
      <c r="CW2518">
        <v>0</v>
      </c>
      <c r="CX2518">
        <f>ROUND(Y2518*Source!I955,7)</f>
        <v>10.5</v>
      </c>
      <c r="CY2518">
        <f t="shared" ref="CY2518:CY2519" si="4191">AD2518</f>
        <v>579.96000000000004</v>
      </c>
      <c r="CZ2518">
        <f t="shared" ref="CZ2518:CZ2519" si="4192">AH2518</f>
        <v>579.96000000000004</v>
      </c>
      <c r="DA2518">
        <f t="shared" ref="DA2518:DA2519" si="4193">AL2518</f>
        <v>1</v>
      </c>
      <c r="DB2518">
        <f t="shared" si="4187"/>
        <v>6089.5799999999999</v>
      </c>
      <c r="DC2518">
        <f t="shared" si="4188"/>
        <v>0</v>
      </c>
      <c r="DD2518" t="s">
        <v>14</v>
      </c>
      <c r="DE2518" t="s">
        <v>14</v>
      </c>
      <c r="DF2518">
        <f t="shared" si="4189"/>
        <v>0</v>
      </c>
      <c r="DG2518">
        <f t="shared" ref="DG2518:DG2519" si="4194">ROUND(ROUND(AF2518,2)*CX2518,2)</f>
        <v>0</v>
      </c>
      <c r="DH2518">
        <f t="shared" si="4147"/>
        <v>0</v>
      </c>
      <c r="DI2518">
        <f t="shared" si="4170"/>
        <v>6089.5799999999999</v>
      </c>
      <c r="DJ2518">
        <f t="shared" ref="DJ2518:DJ2519" si="4195">DI2518</f>
        <v>6089.5799999999999</v>
      </c>
      <c r="DK2518">
        <v>1</v>
      </c>
      <c r="DL2518" t="s">
        <v>14</v>
      </c>
      <c r="DM2518">
        <v>0</v>
      </c>
      <c r="DN2518" t="s">
        <v>14</v>
      </c>
      <c r="DO2518">
        <v>0</v>
      </c>
    </row>
    <row r="2519">
      <c r="A2519">
        <f>ROW(Source!A955)</f>
        <v>955</v>
      </c>
      <c r="B2519">
        <v>419115877</v>
      </c>
      <c r="C2519">
        <v>413053839</v>
      </c>
      <c r="D2519">
        <v>417090896</v>
      </c>
      <c r="E2519">
        <v>117</v>
      </c>
      <c r="F2519">
        <v>1</v>
      </c>
      <c r="G2519">
        <v>1</v>
      </c>
      <c r="H2519">
        <v>1</v>
      </c>
      <c r="I2519" t="s">
        <v>1844</v>
      </c>
      <c r="J2519" t="s">
        <v>14</v>
      </c>
      <c r="K2519" t="s">
        <v>1845</v>
      </c>
      <c r="L2519">
        <v>1191</v>
      </c>
      <c r="N2519">
        <v>1013</v>
      </c>
      <c r="O2519" t="s">
        <v>48</v>
      </c>
      <c r="P2519" t="s">
        <v>48</v>
      </c>
      <c r="Q2519">
        <v>1</v>
      </c>
      <c r="W2519">
        <v>0</v>
      </c>
      <c r="X2519">
        <v>-1417349443</v>
      </c>
      <c r="Y2519">
        <f t="shared" si="4183"/>
        <v>5.46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1</v>
      </c>
      <c r="AJ2519">
        <v>1</v>
      </c>
      <c r="AK2519">
        <v>1</v>
      </c>
      <c r="AL2519">
        <v>1</v>
      </c>
      <c r="AM2519">
        <v>-2</v>
      </c>
      <c r="AN2519">
        <v>0</v>
      </c>
      <c r="AO2519">
        <v>0</v>
      </c>
      <c r="AP2519">
        <v>1</v>
      </c>
      <c r="AQ2519">
        <v>1</v>
      </c>
      <c r="AR2519">
        <v>0</v>
      </c>
      <c r="AS2519" t="s">
        <v>14</v>
      </c>
      <c r="AT2519">
        <v>5.46</v>
      </c>
      <c r="AU2519" t="s">
        <v>14</v>
      </c>
      <c r="AV2519">
        <v>2</v>
      </c>
      <c r="AW2519">
        <v>2</v>
      </c>
      <c r="AX2519">
        <v>419118775</v>
      </c>
      <c r="AY2519">
        <v>1</v>
      </c>
      <c r="AZ2519">
        <v>0</v>
      </c>
      <c r="BA2519">
        <v>2519</v>
      </c>
      <c r="BB2519">
        <v>1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0</v>
      </c>
      <c r="CV2519">
        <v>0</v>
      </c>
      <c r="CW2519">
        <v>0</v>
      </c>
      <c r="CX2519">
        <f>ROUND(Y2519*Source!I955,7)</f>
        <v>5.46</v>
      </c>
      <c r="CY2519">
        <f t="shared" si="4191"/>
        <v>0</v>
      </c>
      <c r="CZ2519">
        <f t="shared" si="4192"/>
        <v>0</v>
      </c>
      <c r="DA2519">
        <f t="shared" si="4193"/>
        <v>1</v>
      </c>
      <c r="DB2519">
        <f t="shared" si="4187"/>
        <v>0</v>
      </c>
      <c r="DC2519">
        <f t="shared" si="4188"/>
        <v>0</v>
      </c>
      <c r="DD2519" t="s">
        <v>14</v>
      </c>
      <c r="DE2519" t="s">
        <v>14</v>
      </c>
      <c r="DF2519">
        <f t="shared" si="4189"/>
        <v>0</v>
      </c>
      <c r="DG2519">
        <f t="shared" si="4194"/>
        <v>0</v>
      </c>
      <c r="DH2519">
        <f t="shared" si="4147"/>
        <v>0</v>
      </c>
      <c r="DI2519">
        <f t="shared" si="4170"/>
        <v>0</v>
      </c>
      <c r="DJ2519">
        <f t="shared" si="4195"/>
        <v>0</v>
      </c>
      <c r="DK2519">
        <v>0</v>
      </c>
      <c r="DL2519" t="s">
        <v>14</v>
      </c>
      <c r="DM2519">
        <v>0</v>
      </c>
      <c r="DN2519" t="s">
        <v>14</v>
      </c>
      <c r="DO2519">
        <v>0</v>
      </c>
    </row>
    <row r="2520">
      <c r="A2520">
        <f>ROW(Source!A955)</f>
        <v>955</v>
      </c>
      <c r="B2520">
        <v>419115877</v>
      </c>
      <c r="C2520">
        <v>413053839</v>
      </c>
      <c r="D2520">
        <v>417098142</v>
      </c>
      <c r="E2520">
        <v>1</v>
      </c>
      <c r="F2520">
        <v>1</v>
      </c>
      <c r="G2520">
        <v>1</v>
      </c>
      <c r="H2520">
        <v>2</v>
      </c>
      <c r="I2520" t="s">
        <v>1111</v>
      </c>
      <c r="J2520" t="s">
        <v>1964</v>
      </c>
      <c r="K2520" t="s">
        <v>1112</v>
      </c>
      <c r="L2520">
        <v>1368</v>
      </c>
      <c r="N2520">
        <v>1011</v>
      </c>
      <c r="O2520" t="s">
        <v>55</v>
      </c>
      <c r="P2520" t="s">
        <v>55</v>
      </c>
      <c r="Q2520">
        <v>1</v>
      </c>
      <c r="W2520">
        <v>0</v>
      </c>
      <c r="X2520">
        <v>1031889169</v>
      </c>
      <c r="Y2520">
        <f t="shared" si="4183"/>
        <v>5.46</v>
      </c>
      <c r="AA2520">
        <v>0</v>
      </c>
      <c r="AB2520">
        <v>350.44</v>
      </c>
      <c r="AC2520">
        <v>724.95000000000005</v>
      </c>
      <c r="AD2520">
        <v>0</v>
      </c>
      <c r="AE2520">
        <v>0</v>
      </c>
      <c r="AF2520">
        <v>282.61000000000001</v>
      </c>
      <c r="AG2520">
        <v>724.95000000000005</v>
      </c>
      <c r="AH2520">
        <v>0</v>
      </c>
      <c r="AI2520">
        <v>1</v>
      </c>
      <c r="AJ2520">
        <v>1.24</v>
      </c>
      <c r="AK2520">
        <v>1</v>
      </c>
      <c r="AL2520">
        <v>1</v>
      </c>
      <c r="AM2520">
        <v>2</v>
      </c>
      <c r="AN2520">
        <v>0</v>
      </c>
      <c r="AO2520">
        <v>0</v>
      </c>
      <c r="AP2520">
        <v>1</v>
      </c>
      <c r="AQ2520">
        <v>1</v>
      </c>
      <c r="AR2520">
        <v>0</v>
      </c>
      <c r="AS2520" t="s">
        <v>14</v>
      </c>
      <c r="AT2520">
        <v>5.46</v>
      </c>
      <c r="AU2520" t="s">
        <v>14</v>
      </c>
      <c r="AV2520">
        <v>1</v>
      </c>
      <c r="AW2520">
        <v>2</v>
      </c>
      <c r="AX2520">
        <v>419118776</v>
      </c>
      <c r="AY2520">
        <v>1</v>
      </c>
      <c r="AZ2520">
        <v>0</v>
      </c>
      <c r="BA2520">
        <v>2520</v>
      </c>
      <c r="BB2520">
        <v>1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1543.0506</v>
      </c>
      <c r="BL2520">
        <v>3958.2270000000003</v>
      </c>
      <c r="BM2520">
        <v>0</v>
      </c>
      <c r="BN2520">
        <v>0</v>
      </c>
      <c r="BO2520">
        <v>5.46</v>
      </c>
      <c r="BP2520">
        <v>1</v>
      </c>
      <c r="BQ2520">
        <v>0</v>
      </c>
      <c r="BR2520">
        <v>1543.0506</v>
      </c>
      <c r="BS2520">
        <v>3958.2270000000003</v>
      </c>
      <c r="BT2520">
        <v>0</v>
      </c>
      <c r="BU2520">
        <v>0</v>
      </c>
      <c r="BV2520">
        <v>5.46</v>
      </c>
      <c r="BW2520">
        <v>1</v>
      </c>
      <c r="CV2520">
        <v>0</v>
      </c>
      <c r="CW2520">
        <f>ROUND(Y2520*Source!I955*DO2520,7)</f>
        <v>5.46</v>
      </c>
      <c r="CX2520">
        <f>ROUND(Y2520*Source!I955,7)</f>
        <v>5.46</v>
      </c>
      <c r="CY2520">
        <f>AB2520</f>
        <v>350.44</v>
      </c>
      <c r="CZ2520">
        <f>AF2520</f>
        <v>282.61000000000001</v>
      </c>
      <c r="DA2520">
        <f>AJ2520</f>
        <v>1.24</v>
      </c>
      <c r="DB2520">
        <f t="shared" si="4187"/>
        <v>1543.05</v>
      </c>
      <c r="DC2520">
        <f t="shared" si="4188"/>
        <v>3958.23</v>
      </c>
      <c r="DD2520" t="s">
        <v>14</v>
      </c>
      <c r="DE2520" t="s">
        <v>14</v>
      </c>
      <c r="DF2520">
        <f t="shared" si="4189"/>
        <v>0</v>
      </c>
      <c r="DG2520">
        <f>ROUND(ROUND(AF2520*AJ2520,2)*CX2520,2)</f>
        <v>1913.4000000000001</v>
      </c>
      <c r="DH2520">
        <f t="shared" si="4147"/>
        <v>3958.23</v>
      </c>
      <c r="DI2520">
        <f t="shared" si="4170"/>
        <v>0</v>
      </c>
      <c r="DJ2520">
        <f>DG2520+DH2520</f>
        <v>5871.6300000000001</v>
      </c>
      <c r="DK2520">
        <v>0</v>
      </c>
      <c r="DL2520" t="s">
        <v>170</v>
      </c>
      <c r="DM2520">
        <v>6</v>
      </c>
      <c r="DN2520" t="s">
        <v>48</v>
      </c>
      <c r="DO2520">
        <v>1</v>
      </c>
    </row>
    <row r="2521">
      <c r="A2521">
        <f>ROW(Source!A955)</f>
        <v>955</v>
      </c>
      <c r="B2521">
        <v>419115877</v>
      </c>
      <c r="C2521">
        <v>413053839</v>
      </c>
      <c r="D2521">
        <v>417165525</v>
      </c>
      <c r="E2521">
        <v>1</v>
      </c>
      <c r="F2521">
        <v>1</v>
      </c>
      <c r="G2521">
        <v>1</v>
      </c>
      <c r="H2521">
        <v>3</v>
      </c>
      <c r="I2521" t="s">
        <v>224</v>
      </c>
      <c r="J2521" t="s">
        <v>1862</v>
      </c>
      <c r="K2521" t="s">
        <v>225</v>
      </c>
      <c r="L2521">
        <v>1346</v>
      </c>
      <c r="N2521">
        <v>1009</v>
      </c>
      <c r="O2521" t="s">
        <v>151</v>
      </c>
      <c r="P2521" t="s">
        <v>151</v>
      </c>
      <c r="Q2521">
        <v>1</v>
      </c>
      <c r="W2521">
        <v>0</v>
      </c>
      <c r="X2521">
        <v>-1494961231</v>
      </c>
      <c r="Y2521">
        <f t="shared" ref="Y2521:Y2526" si="4196">(AT2521*ROUND(0,7))</f>
        <v>0</v>
      </c>
      <c r="AA2521">
        <v>122.69</v>
      </c>
      <c r="AB2521">
        <v>0</v>
      </c>
      <c r="AC2521">
        <v>0</v>
      </c>
      <c r="AD2521">
        <v>0</v>
      </c>
      <c r="AE2521">
        <v>92.950000000000003</v>
      </c>
      <c r="AF2521">
        <v>0</v>
      </c>
      <c r="AG2521">
        <v>0</v>
      </c>
      <c r="AH2521">
        <v>0</v>
      </c>
      <c r="AI2521">
        <v>1.3200000000000001</v>
      </c>
      <c r="AJ2521">
        <v>1</v>
      </c>
      <c r="AK2521">
        <v>1</v>
      </c>
      <c r="AL2521">
        <v>1</v>
      </c>
      <c r="AM2521">
        <v>2</v>
      </c>
      <c r="AN2521">
        <v>0</v>
      </c>
      <c r="AO2521">
        <v>0</v>
      </c>
      <c r="AP2521">
        <v>1</v>
      </c>
      <c r="AQ2521">
        <v>1</v>
      </c>
      <c r="AR2521">
        <v>0</v>
      </c>
      <c r="AS2521" t="s">
        <v>14</v>
      </c>
      <c r="AT2521">
        <v>0.38</v>
      </c>
      <c r="AU2521" t="s">
        <v>1176</v>
      </c>
      <c r="AV2521">
        <v>0</v>
      </c>
      <c r="AW2521">
        <v>2</v>
      </c>
      <c r="AX2521">
        <v>419118777</v>
      </c>
      <c r="AY2521">
        <v>1</v>
      </c>
      <c r="AZ2521">
        <v>0</v>
      </c>
      <c r="BA2521">
        <v>2521</v>
      </c>
      <c r="BB2521">
        <v>1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35.320999999999998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>
        <v>1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CV2521">
        <v>0</v>
      </c>
      <c r="CW2521">
        <v>0</v>
      </c>
      <c r="CX2521">
        <f>ROUND(Y2521*Source!I955,7)</f>
        <v>0</v>
      </c>
      <c r="CY2521">
        <f t="shared" ref="CY2521:CY2526" si="4197">AA2521</f>
        <v>122.69</v>
      </c>
      <c r="CZ2521">
        <f t="shared" ref="CZ2521:CZ2526" si="4198">AE2521</f>
        <v>92.950000000000003</v>
      </c>
      <c r="DA2521">
        <f t="shared" ref="DA2521:DA2526" si="4199">AI2521</f>
        <v>1.3200000000000001</v>
      </c>
      <c r="DB2521">
        <f t="shared" ref="DB2521:DB2526" si="4200">ROUND((ROUND(AT2521*CZ2521,2)*ROUND(0,7)),6)</f>
        <v>0</v>
      </c>
      <c r="DC2521">
        <f t="shared" ref="DC2521:DC2526" si="4201">ROUND((ROUND(AT2521*AG2521,2)*ROUND(0,7)),6)</f>
        <v>0</v>
      </c>
      <c r="DD2521" t="s">
        <v>14</v>
      </c>
      <c r="DE2521" t="s">
        <v>14</v>
      </c>
      <c r="DF2521">
        <f t="shared" ref="DF2521:DF2526" si="4202">ROUND(ROUND(AE2521*AI2521,2)*CX2521,2)</f>
        <v>0</v>
      </c>
      <c r="DG2521">
        <f t="shared" ref="DG2521:DG2528" si="4203">ROUND(ROUND(AF2521,2)*CX2521,2)</f>
        <v>0</v>
      </c>
      <c r="DH2521">
        <f t="shared" si="4147"/>
        <v>0</v>
      </c>
      <c r="DI2521">
        <f t="shared" si="4170"/>
        <v>0</v>
      </c>
      <c r="DJ2521">
        <f t="shared" ref="DJ2521:DJ2526" si="4204">DF2521</f>
        <v>0</v>
      </c>
      <c r="DK2521">
        <v>0</v>
      </c>
      <c r="DL2521" t="s">
        <v>14</v>
      </c>
      <c r="DM2521">
        <v>0</v>
      </c>
      <c r="DN2521" t="s">
        <v>14</v>
      </c>
      <c r="DO2521">
        <v>0</v>
      </c>
    </row>
    <row r="2522">
      <c r="A2522">
        <f>ROW(Source!A955)</f>
        <v>955</v>
      </c>
      <c r="B2522">
        <v>419115877</v>
      </c>
      <c r="C2522">
        <v>413053839</v>
      </c>
      <c r="D2522">
        <v>417175925</v>
      </c>
      <c r="E2522">
        <v>1</v>
      </c>
      <c r="F2522">
        <v>1</v>
      </c>
      <c r="G2522">
        <v>1</v>
      </c>
      <c r="H2522">
        <v>3</v>
      </c>
      <c r="I2522" t="s">
        <v>1113</v>
      </c>
      <c r="J2522" t="s">
        <v>1965</v>
      </c>
      <c r="K2522" t="s">
        <v>1114</v>
      </c>
      <c r="L2522">
        <v>1339</v>
      </c>
      <c r="N2522">
        <v>1007</v>
      </c>
      <c r="O2522" t="s">
        <v>694</v>
      </c>
      <c r="P2522" t="s">
        <v>694</v>
      </c>
      <c r="Q2522">
        <v>1</v>
      </c>
      <c r="W2522">
        <v>0</v>
      </c>
      <c r="X2522">
        <v>-656237199</v>
      </c>
      <c r="Y2522">
        <f t="shared" si="4196"/>
        <v>0</v>
      </c>
      <c r="AA2522">
        <v>2394.6700000000001</v>
      </c>
      <c r="AB2522">
        <v>0</v>
      </c>
      <c r="AC2522">
        <v>0</v>
      </c>
      <c r="AD2522">
        <v>0</v>
      </c>
      <c r="AE2522">
        <v>2784.5</v>
      </c>
      <c r="AF2522">
        <v>0</v>
      </c>
      <c r="AG2522">
        <v>0</v>
      </c>
      <c r="AH2522">
        <v>0</v>
      </c>
      <c r="AI2522">
        <v>0.85999999999999999</v>
      </c>
      <c r="AJ2522">
        <v>1</v>
      </c>
      <c r="AK2522">
        <v>1</v>
      </c>
      <c r="AL2522">
        <v>1</v>
      </c>
      <c r="AM2522">
        <v>2</v>
      </c>
      <c r="AN2522">
        <v>0</v>
      </c>
      <c r="AO2522">
        <v>0</v>
      </c>
      <c r="AP2522">
        <v>1</v>
      </c>
      <c r="AQ2522">
        <v>1</v>
      </c>
      <c r="AR2522">
        <v>0</v>
      </c>
      <c r="AS2522" t="s">
        <v>14</v>
      </c>
      <c r="AT2522">
        <v>0.0030000000000000001</v>
      </c>
      <c r="AU2522" t="s">
        <v>1176</v>
      </c>
      <c r="AV2522">
        <v>0</v>
      </c>
      <c r="AW2522">
        <v>2</v>
      </c>
      <c r="AX2522">
        <v>419118778</v>
      </c>
      <c r="AY2522">
        <v>1</v>
      </c>
      <c r="AZ2522">
        <v>0</v>
      </c>
      <c r="BA2522">
        <v>2522</v>
      </c>
      <c r="BB2522">
        <v>1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8.3535000000000004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1</v>
      </c>
      <c r="BQ2522">
        <v>0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CV2522">
        <v>0</v>
      </c>
      <c r="CW2522">
        <v>0</v>
      </c>
      <c r="CX2522">
        <f>ROUND(Y2522*Source!I955,7)</f>
        <v>0</v>
      </c>
      <c r="CY2522">
        <f t="shared" si="4197"/>
        <v>2394.6700000000001</v>
      </c>
      <c r="CZ2522">
        <f t="shared" si="4198"/>
        <v>2784.5</v>
      </c>
      <c r="DA2522">
        <f t="shared" si="4199"/>
        <v>0.85999999999999999</v>
      </c>
      <c r="DB2522">
        <f t="shared" si="4200"/>
        <v>0</v>
      </c>
      <c r="DC2522">
        <f t="shared" si="4201"/>
        <v>0</v>
      </c>
      <c r="DD2522" t="s">
        <v>14</v>
      </c>
      <c r="DE2522" t="s">
        <v>14</v>
      </c>
      <c r="DF2522">
        <f t="shared" si="4202"/>
        <v>0</v>
      </c>
      <c r="DG2522">
        <f t="shared" si="4203"/>
        <v>0</v>
      </c>
      <c r="DH2522">
        <f t="shared" si="4147"/>
        <v>0</v>
      </c>
      <c r="DI2522">
        <f t="shared" si="4170"/>
        <v>0</v>
      </c>
      <c r="DJ2522">
        <f t="shared" si="4204"/>
        <v>0</v>
      </c>
      <c r="DK2522">
        <v>0</v>
      </c>
      <c r="DL2522" t="s">
        <v>14</v>
      </c>
      <c r="DM2522">
        <v>0</v>
      </c>
      <c r="DN2522" t="s">
        <v>14</v>
      </c>
      <c r="DO2522">
        <v>0</v>
      </c>
    </row>
    <row r="2523">
      <c r="A2523">
        <f>ROW(Source!A955)</f>
        <v>955</v>
      </c>
      <c r="B2523">
        <v>419115877</v>
      </c>
      <c r="C2523">
        <v>413053839</v>
      </c>
      <c r="D2523">
        <v>417183991</v>
      </c>
      <c r="E2523">
        <v>1</v>
      </c>
      <c r="F2523">
        <v>1</v>
      </c>
      <c r="G2523">
        <v>1</v>
      </c>
      <c r="H2523">
        <v>3</v>
      </c>
      <c r="I2523" t="s">
        <v>1115</v>
      </c>
      <c r="J2523" t="s">
        <v>1966</v>
      </c>
      <c r="K2523" t="s">
        <v>1116</v>
      </c>
      <c r="L2523">
        <v>1346</v>
      </c>
      <c r="N2523">
        <v>1009</v>
      </c>
      <c r="O2523" t="s">
        <v>151</v>
      </c>
      <c r="P2523" t="s">
        <v>151</v>
      </c>
      <c r="Q2523">
        <v>1</v>
      </c>
      <c r="W2523">
        <v>0</v>
      </c>
      <c r="X2523">
        <v>881673311</v>
      </c>
      <c r="Y2523">
        <f t="shared" si="4196"/>
        <v>0</v>
      </c>
      <c r="AA2523">
        <v>79.219999999999999</v>
      </c>
      <c r="AB2523">
        <v>0</v>
      </c>
      <c r="AC2523">
        <v>0</v>
      </c>
      <c r="AD2523">
        <v>0</v>
      </c>
      <c r="AE2523">
        <v>46.060000000000002</v>
      </c>
      <c r="AF2523">
        <v>0</v>
      </c>
      <c r="AG2523">
        <v>0</v>
      </c>
      <c r="AH2523">
        <v>0</v>
      </c>
      <c r="AI2523">
        <v>1.72</v>
      </c>
      <c r="AJ2523">
        <v>1</v>
      </c>
      <c r="AK2523">
        <v>1</v>
      </c>
      <c r="AL2523">
        <v>1</v>
      </c>
      <c r="AM2523">
        <v>2</v>
      </c>
      <c r="AN2523">
        <v>0</v>
      </c>
      <c r="AO2523">
        <v>0</v>
      </c>
      <c r="AP2523">
        <v>1</v>
      </c>
      <c r="AQ2523">
        <v>1</v>
      </c>
      <c r="AR2523">
        <v>0</v>
      </c>
      <c r="AS2523" t="s">
        <v>14</v>
      </c>
      <c r="AT2523">
        <v>0.78000000000000003</v>
      </c>
      <c r="AU2523" t="s">
        <v>1176</v>
      </c>
      <c r="AV2523">
        <v>0</v>
      </c>
      <c r="AW2523">
        <v>2</v>
      </c>
      <c r="AX2523">
        <v>419118779</v>
      </c>
      <c r="AY2523">
        <v>1</v>
      </c>
      <c r="AZ2523">
        <v>0</v>
      </c>
      <c r="BA2523">
        <v>2523</v>
      </c>
      <c r="BB2523">
        <v>1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35.9268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1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CV2523">
        <v>0</v>
      </c>
      <c r="CW2523">
        <v>0</v>
      </c>
      <c r="CX2523">
        <f>ROUND(Y2523*Source!I955,7)</f>
        <v>0</v>
      </c>
      <c r="CY2523">
        <f t="shared" si="4197"/>
        <v>79.219999999999999</v>
      </c>
      <c r="CZ2523">
        <f t="shared" si="4198"/>
        <v>46.060000000000002</v>
      </c>
      <c r="DA2523">
        <f t="shared" si="4199"/>
        <v>1.72</v>
      </c>
      <c r="DB2523">
        <f t="shared" si="4200"/>
        <v>0</v>
      </c>
      <c r="DC2523">
        <f t="shared" si="4201"/>
        <v>0</v>
      </c>
      <c r="DD2523" t="s">
        <v>14</v>
      </c>
      <c r="DE2523" t="s">
        <v>14</v>
      </c>
      <c r="DF2523">
        <f t="shared" si="4202"/>
        <v>0</v>
      </c>
      <c r="DG2523">
        <f t="shared" si="4203"/>
        <v>0</v>
      </c>
      <c r="DH2523">
        <f t="shared" si="4147"/>
        <v>0</v>
      </c>
      <c r="DI2523">
        <f t="shared" si="4170"/>
        <v>0</v>
      </c>
      <c r="DJ2523">
        <f t="shared" si="4204"/>
        <v>0</v>
      </c>
      <c r="DK2523">
        <v>0</v>
      </c>
      <c r="DL2523" t="s">
        <v>14</v>
      </c>
      <c r="DM2523">
        <v>0</v>
      </c>
      <c r="DN2523" t="s">
        <v>14</v>
      </c>
      <c r="DO2523">
        <v>0</v>
      </c>
    </row>
    <row r="2524">
      <c r="A2524">
        <f>ROW(Source!A955)</f>
        <v>955</v>
      </c>
      <c r="B2524">
        <v>419115877</v>
      </c>
      <c r="C2524">
        <v>413053839</v>
      </c>
      <c r="D2524">
        <v>417191436</v>
      </c>
      <c r="E2524">
        <v>1</v>
      </c>
      <c r="F2524">
        <v>1</v>
      </c>
      <c r="G2524">
        <v>1</v>
      </c>
      <c r="H2524">
        <v>3</v>
      </c>
      <c r="I2524" t="s">
        <v>1117</v>
      </c>
      <c r="J2524" t="s">
        <v>1967</v>
      </c>
      <c r="K2524" t="s">
        <v>1118</v>
      </c>
      <c r="L2524">
        <v>1425</v>
      </c>
      <c r="N2524">
        <v>1013</v>
      </c>
      <c r="O2524" t="s">
        <v>195</v>
      </c>
      <c r="P2524" t="s">
        <v>195</v>
      </c>
      <c r="Q2524">
        <v>1</v>
      </c>
      <c r="W2524">
        <v>0</v>
      </c>
      <c r="X2524">
        <v>1590113972</v>
      </c>
      <c r="Y2524">
        <f t="shared" si="4196"/>
        <v>0</v>
      </c>
      <c r="AA2524">
        <v>2196.0900000000001</v>
      </c>
      <c r="AB2524">
        <v>0</v>
      </c>
      <c r="AC2524">
        <v>0</v>
      </c>
      <c r="AD2524">
        <v>0</v>
      </c>
      <c r="AE2524">
        <v>1771.04</v>
      </c>
      <c r="AF2524">
        <v>0</v>
      </c>
      <c r="AG2524">
        <v>0</v>
      </c>
      <c r="AH2524">
        <v>0</v>
      </c>
      <c r="AI2524">
        <v>1.24</v>
      </c>
      <c r="AJ2524">
        <v>1</v>
      </c>
      <c r="AK2524">
        <v>1</v>
      </c>
      <c r="AL2524">
        <v>1</v>
      </c>
      <c r="AM2524">
        <v>2</v>
      </c>
      <c r="AN2524">
        <v>0</v>
      </c>
      <c r="AO2524">
        <v>0</v>
      </c>
      <c r="AP2524">
        <v>1</v>
      </c>
      <c r="AQ2524">
        <v>1</v>
      </c>
      <c r="AR2524">
        <v>0</v>
      </c>
      <c r="AS2524" t="s">
        <v>14</v>
      </c>
      <c r="AT2524">
        <v>0.02</v>
      </c>
      <c r="AU2524" t="s">
        <v>1176</v>
      </c>
      <c r="AV2524">
        <v>0</v>
      </c>
      <c r="AW2524">
        <v>2</v>
      </c>
      <c r="AX2524">
        <v>419118780</v>
      </c>
      <c r="AY2524">
        <v>1</v>
      </c>
      <c r="AZ2524">
        <v>0</v>
      </c>
      <c r="BA2524">
        <v>2524</v>
      </c>
      <c r="BB2524">
        <v>1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35.4208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1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CV2524">
        <v>0</v>
      </c>
      <c r="CW2524">
        <v>0</v>
      </c>
      <c r="CX2524">
        <f>ROUND(Y2524*Source!I955,7)</f>
        <v>0</v>
      </c>
      <c r="CY2524">
        <f t="shared" si="4197"/>
        <v>2196.0900000000001</v>
      </c>
      <c r="CZ2524">
        <f t="shared" si="4198"/>
        <v>1771.04</v>
      </c>
      <c r="DA2524">
        <f t="shared" si="4199"/>
        <v>1.24</v>
      </c>
      <c r="DB2524">
        <f t="shared" si="4200"/>
        <v>0</v>
      </c>
      <c r="DC2524">
        <f t="shared" si="4201"/>
        <v>0</v>
      </c>
      <c r="DD2524" t="s">
        <v>14</v>
      </c>
      <c r="DE2524" t="s">
        <v>14</v>
      </c>
      <c r="DF2524">
        <f t="shared" si="4202"/>
        <v>0</v>
      </c>
      <c r="DG2524">
        <f t="shared" si="4203"/>
        <v>0</v>
      </c>
      <c r="DH2524">
        <f t="shared" si="4147"/>
        <v>0</v>
      </c>
      <c r="DI2524">
        <f t="shared" si="4170"/>
        <v>0</v>
      </c>
      <c r="DJ2524">
        <f t="shared" si="4204"/>
        <v>0</v>
      </c>
      <c r="DK2524">
        <v>0</v>
      </c>
      <c r="DL2524" t="s">
        <v>14</v>
      </c>
      <c r="DM2524">
        <v>0</v>
      </c>
      <c r="DN2524" t="s">
        <v>14</v>
      </c>
      <c r="DO2524">
        <v>0</v>
      </c>
    </row>
    <row r="2525">
      <c r="A2525">
        <f>ROW(Source!A955)</f>
        <v>955</v>
      </c>
      <c r="B2525">
        <v>419115877</v>
      </c>
      <c r="C2525">
        <v>413053839</v>
      </c>
      <c r="D2525">
        <v>417206075</v>
      </c>
      <c r="E2525">
        <v>1</v>
      </c>
      <c r="F2525">
        <v>1</v>
      </c>
      <c r="G2525">
        <v>1</v>
      </c>
      <c r="H2525">
        <v>3</v>
      </c>
      <c r="I2525" t="s">
        <v>1119</v>
      </c>
      <c r="J2525" t="s">
        <v>1968</v>
      </c>
      <c r="K2525" t="s">
        <v>1120</v>
      </c>
      <c r="L2525">
        <v>1301</v>
      </c>
      <c r="N2525">
        <v>1003</v>
      </c>
      <c r="O2525" t="s">
        <v>221</v>
      </c>
      <c r="P2525" t="s">
        <v>221</v>
      </c>
      <c r="Q2525">
        <v>1</v>
      </c>
      <c r="W2525">
        <v>0</v>
      </c>
      <c r="X2525">
        <v>1486016466</v>
      </c>
      <c r="Y2525">
        <f t="shared" si="4196"/>
        <v>0</v>
      </c>
      <c r="AA2525">
        <v>131.61000000000001</v>
      </c>
      <c r="AB2525">
        <v>0</v>
      </c>
      <c r="AC2525">
        <v>0</v>
      </c>
      <c r="AD2525">
        <v>0</v>
      </c>
      <c r="AE2525">
        <v>94.680000000000007</v>
      </c>
      <c r="AF2525">
        <v>0</v>
      </c>
      <c r="AG2525">
        <v>0</v>
      </c>
      <c r="AH2525">
        <v>0</v>
      </c>
      <c r="AI2525">
        <v>1.3899999999999999</v>
      </c>
      <c r="AJ2525">
        <v>1</v>
      </c>
      <c r="AK2525">
        <v>1</v>
      </c>
      <c r="AL2525">
        <v>1</v>
      </c>
      <c r="AM2525">
        <v>2</v>
      </c>
      <c r="AN2525">
        <v>0</v>
      </c>
      <c r="AO2525">
        <v>0</v>
      </c>
      <c r="AP2525">
        <v>1</v>
      </c>
      <c r="AQ2525">
        <v>1</v>
      </c>
      <c r="AR2525">
        <v>0</v>
      </c>
      <c r="AS2525" t="s">
        <v>14</v>
      </c>
      <c r="AT2525">
        <v>11</v>
      </c>
      <c r="AU2525" t="s">
        <v>1176</v>
      </c>
      <c r="AV2525">
        <v>0</v>
      </c>
      <c r="AW2525">
        <v>2</v>
      </c>
      <c r="AX2525">
        <v>419118781</v>
      </c>
      <c r="AY2525">
        <v>1</v>
      </c>
      <c r="AZ2525">
        <v>0</v>
      </c>
      <c r="BA2525">
        <v>2525</v>
      </c>
      <c r="BB2525">
        <v>1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1041.48</v>
      </c>
      <c r="BK2525">
        <v>0</v>
      </c>
      <c r="BL2525">
        <v>0</v>
      </c>
      <c r="BM2525">
        <v>0</v>
      </c>
      <c r="BN2525">
        <v>0</v>
      </c>
      <c r="BO2525">
        <v>0</v>
      </c>
      <c r="BP2525">
        <v>1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CV2525">
        <v>0</v>
      </c>
      <c r="CW2525">
        <v>0</v>
      </c>
      <c r="CX2525">
        <f>ROUND(Y2525*Source!I955,7)</f>
        <v>0</v>
      </c>
      <c r="CY2525">
        <f t="shared" si="4197"/>
        <v>131.61000000000001</v>
      </c>
      <c r="CZ2525">
        <f t="shared" si="4198"/>
        <v>94.680000000000007</v>
      </c>
      <c r="DA2525">
        <f t="shared" si="4199"/>
        <v>1.3899999999999999</v>
      </c>
      <c r="DB2525">
        <f t="shared" si="4200"/>
        <v>0</v>
      </c>
      <c r="DC2525">
        <f t="shared" si="4201"/>
        <v>0</v>
      </c>
      <c r="DD2525" t="s">
        <v>14</v>
      </c>
      <c r="DE2525" t="s">
        <v>14</v>
      </c>
      <c r="DF2525">
        <f t="shared" si="4202"/>
        <v>0</v>
      </c>
      <c r="DG2525">
        <f t="shared" si="4203"/>
        <v>0</v>
      </c>
      <c r="DH2525">
        <f t="shared" si="4147"/>
        <v>0</v>
      </c>
      <c r="DI2525">
        <f t="shared" si="4170"/>
        <v>0</v>
      </c>
      <c r="DJ2525">
        <f t="shared" si="4204"/>
        <v>0</v>
      </c>
      <c r="DK2525">
        <v>0</v>
      </c>
      <c r="DL2525" t="s">
        <v>14</v>
      </c>
      <c r="DM2525">
        <v>0</v>
      </c>
      <c r="DN2525" t="s">
        <v>14</v>
      </c>
      <c r="DO2525">
        <v>0</v>
      </c>
    </row>
    <row r="2526">
      <c r="A2526">
        <f>ROW(Source!A955)</f>
        <v>955</v>
      </c>
      <c r="B2526">
        <v>419115877</v>
      </c>
      <c r="C2526">
        <v>413053839</v>
      </c>
      <c r="D2526">
        <v>417208062</v>
      </c>
      <c r="E2526">
        <v>1</v>
      </c>
      <c r="F2526">
        <v>1</v>
      </c>
      <c r="G2526">
        <v>1</v>
      </c>
      <c r="H2526">
        <v>3</v>
      </c>
      <c r="I2526" t="s">
        <v>1121</v>
      </c>
      <c r="J2526" t="s">
        <v>1969</v>
      </c>
      <c r="K2526" t="s">
        <v>1122</v>
      </c>
      <c r="L2526">
        <v>1371</v>
      </c>
      <c r="N2526">
        <v>1013</v>
      </c>
      <c r="O2526" t="s">
        <v>252</v>
      </c>
      <c r="P2526" t="s">
        <v>252</v>
      </c>
      <c r="Q2526">
        <v>1</v>
      </c>
      <c r="W2526">
        <v>0</v>
      </c>
      <c r="X2526">
        <v>1721364665</v>
      </c>
      <c r="Y2526">
        <f t="shared" si="4196"/>
        <v>0</v>
      </c>
      <c r="AA2526">
        <v>18.579999999999998</v>
      </c>
      <c r="AB2526">
        <v>0</v>
      </c>
      <c r="AC2526">
        <v>0</v>
      </c>
      <c r="AD2526">
        <v>0</v>
      </c>
      <c r="AE2526">
        <v>20.420000000000002</v>
      </c>
      <c r="AF2526">
        <v>0</v>
      </c>
      <c r="AG2526">
        <v>0</v>
      </c>
      <c r="AH2526">
        <v>0</v>
      </c>
      <c r="AI2526">
        <v>0.91000000000000003</v>
      </c>
      <c r="AJ2526">
        <v>1</v>
      </c>
      <c r="AK2526">
        <v>1</v>
      </c>
      <c r="AL2526">
        <v>1</v>
      </c>
      <c r="AM2526">
        <v>2</v>
      </c>
      <c r="AN2526">
        <v>0</v>
      </c>
      <c r="AO2526">
        <v>0</v>
      </c>
      <c r="AP2526">
        <v>1</v>
      </c>
      <c r="AQ2526">
        <v>1</v>
      </c>
      <c r="AR2526">
        <v>0</v>
      </c>
      <c r="AS2526" t="s">
        <v>14</v>
      </c>
      <c r="AT2526">
        <v>3</v>
      </c>
      <c r="AU2526" t="s">
        <v>1176</v>
      </c>
      <c r="AV2526">
        <v>0</v>
      </c>
      <c r="AW2526">
        <v>2</v>
      </c>
      <c r="AX2526">
        <v>419118782</v>
      </c>
      <c r="AY2526">
        <v>1</v>
      </c>
      <c r="AZ2526">
        <v>0</v>
      </c>
      <c r="BA2526">
        <v>2526</v>
      </c>
      <c r="BB2526">
        <v>1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61.260000000000005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1</v>
      </c>
      <c r="BQ2526">
        <v>0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</v>
      </c>
      <c r="CV2526">
        <v>0</v>
      </c>
      <c r="CW2526">
        <v>0</v>
      </c>
      <c r="CX2526">
        <f>ROUND(Y2526*Source!I955,7)</f>
        <v>0</v>
      </c>
      <c r="CY2526">
        <f t="shared" si="4197"/>
        <v>18.579999999999998</v>
      </c>
      <c r="CZ2526">
        <f t="shared" si="4198"/>
        <v>20.420000000000002</v>
      </c>
      <c r="DA2526">
        <f t="shared" si="4199"/>
        <v>0.91000000000000003</v>
      </c>
      <c r="DB2526">
        <f t="shared" si="4200"/>
        <v>0</v>
      </c>
      <c r="DC2526">
        <f t="shared" si="4201"/>
        <v>0</v>
      </c>
      <c r="DD2526" t="s">
        <v>14</v>
      </c>
      <c r="DE2526" t="s">
        <v>14</v>
      </c>
      <c r="DF2526">
        <f t="shared" si="4202"/>
        <v>0</v>
      </c>
      <c r="DG2526">
        <f t="shared" si="4203"/>
        <v>0</v>
      </c>
      <c r="DH2526">
        <f t="shared" si="4147"/>
        <v>0</v>
      </c>
      <c r="DI2526">
        <f t="shared" si="4170"/>
        <v>0</v>
      </c>
      <c r="DJ2526">
        <f t="shared" si="4204"/>
        <v>0</v>
      </c>
      <c r="DK2526">
        <v>0</v>
      </c>
      <c r="DL2526" t="s">
        <v>14</v>
      </c>
      <c r="DM2526">
        <v>0</v>
      </c>
      <c r="DN2526" t="s">
        <v>14</v>
      </c>
      <c r="DO2526">
        <v>0</v>
      </c>
    </row>
    <row r="2527">
      <c r="A2527">
        <f>ROW(Source!A956)</f>
        <v>956</v>
      </c>
      <c r="B2527">
        <v>419115877</v>
      </c>
      <c r="C2527">
        <v>413053849</v>
      </c>
      <c r="D2527">
        <v>417090738</v>
      </c>
      <c r="E2527">
        <v>117</v>
      </c>
      <c r="F2527">
        <v>1</v>
      </c>
      <c r="G2527">
        <v>1</v>
      </c>
      <c r="H2527">
        <v>1</v>
      </c>
      <c r="I2527" t="s">
        <v>370</v>
      </c>
      <c r="J2527" t="s">
        <v>14</v>
      </c>
      <c r="K2527" t="s">
        <v>371</v>
      </c>
      <c r="L2527">
        <v>1191</v>
      </c>
      <c r="N2527">
        <v>1013</v>
      </c>
      <c r="O2527" t="s">
        <v>48</v>
      </c>
      <c r="P2527" t="s">
        <v>48</v>
      </c>
      <c r="Q2527">
        <v>1</v>
      </c>
      <c r="W2527">
        <v>0</v>
      </c>
      <c r="X2527">
        <v>1903532093</v>
      </c>
      <c r="Y2527">
        <f t="shared" ref="Y2527:Y2529" si="4205">AT2527</f>
        <v>3.8300000000000001</v>
      </c>
      <c r="AA2527">
        <v>0</v>
      </c>
      <c r="AB2527">
        <v>0</v>
      </c>
      <c r="AC2527">
        <v>0</v>
      </c>
      <c r="AD2527">
        <v>579.96000000000004</v>
      </c>
      <c r="AE2527">
        <v>0</v>
      </c>
      <c r="AF2527">
        <v>0</v>
      </c>
      <c r="AG2527">
        <v>0</v>
      </c>
      <c r="AH2527">
        <v>579.96000000000004</v>
      </c>
      <c r="AI2527">
        <v>1</v>
      </c>
      <c r="AJ2527">
        <v>1</v>
      </c>
      <c r="AK2527">
        <v>1</v>
      </c>
      <c r="AL2527">
        <v>1</v>
      </c>
      <c r="AM2527">
        <v>-2</v>
      </c>
      <c r="AN2527">
        <v>0</v>
      </c>
      <c r="AO2527">
        <v>0</v>
      </c>
      <c r="AP2527">
        <v>1</v>
      </c>
      <c r="AQ2527">
        <v>1</v>
      </c>
      <c r="AR2527">
        <v>0</v>
      </c>
      <c r="AS2527" t="s">
        <v>14</v>
      </c>
      <c r="AT2527">
        <v>3.8300000000000001</v>
      </c>
      <c r="AU2527" t="s">
        <v>14</v>
      </c>
      <c r="AV2527">
        <v>1</v>
      </c>
      <c r="AW2527">
        <v>2</v>
      </c>
      <c r="AX2527">
        <v>419118783</v>
      </c>
      <c r="AY2527">
        <v>1</v>
      </c>
      <c r="AZ2527">
        <v>0</v>
      </c>
      <c r="BA2527">
        <v>2527</v>
      </c>
      <c r="BB2527">
        <v>1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2221.2468000000003</v>
      </c>
      <c r="BN2527">
        <v>3.8300000000000001</v>
      </c>
      <c r="BO2527">
        <v>0</v>
      </c>
      <c r="BP2527">
        <v>1</v>
      </c>
      <c r="BQ2527">
        <v>0</v>
      </c>
      <c r="BR2527">
        <v>0</v>
      </c>
      <c r="BS2527">
        <v>0</v>
      </c>
      <c r="BT2527">
        <v>2221.2468000000003</v>
      </c>
      <c r="BU2527">
        <v>3.8300000000000001</v>
      </c>
      <c r="BV2527">
        <v>0</v>
      </c>
      <c r="BW2527">
        <v>1</v>
      </c>
      <c r="CU2527">
        <f>ROUND(AT2527*Source!I956*AH2527*AL2527,2)</f>
        <v>2221.25</v>
      </c>
      <c r="CV2527">
        <f>ROUND(Y2527*Source!I956,7)</f>
        <v>3.8299999999999996</v>
      </c>
      <c r="CW2527">
        <v>0</v>
      </c>
      <c r="CX2527">
        <f>ROUND(Y2527*Source!I956,7)</f>
        <v>3.8299999999999996</v>
      </c>
      <c r="CY2527">
        <f t="shared" ref="CY2527:CY2528" si="4206">AD2527</f>
        <v>579.96000000000004</v>
      </c>
      <c r="CZ2527">
        <f t="shared" ref="CZ2527:CZ2528" si="4207">AH2527</f>
        <v>579.96000000000004</v>
      </c>
      <c r="DA2527">
        <f t="shared" ref="DA2527:DA2528" si="4208">AL2527</f>
        <v>1</v>
      </c>
      <c r="DB2527">
        <f t="shared" ref="DB2527:DB2529" si="4209">ROUND(ROUND(AT2527*CZ2527,2),6)</f>
        <v>2221.25</v>
      </c>
      <c r="DC2527">
        <f t="shared" ref="DC2527:DC2529" si="4210">ROUND(ROUND(AT2527*AG2527,2),6)</f>
        <v>0</v>
      </c>
      <c r="DD2527" t="s">
        <v>14</v>
      </c>
      <c r="DE2527" t="s">
        <v>14</v>
      </c>
      <c r="DF2527">
        <f t="shared" ref="DF2527:DF2529" si="4211">ROUND(ROUND(AE2527,2)*CX2527,2)</f>
        <v>0</v>
      </c>
      <c r="DG2527">
        <f t="shared" si="4203"/>
        <v>0</v>
      </c>
      <c r="DH2527">
        <f t="shared" si="4147"/>
        <v>0</v>
      </c>
      <c r="DI2527">
        <f t="shared" si="4170"/>
        <v>2221.25</v>
      </c>
      <c r="DJ2527">
        <f t="shared" ref="DJ2527:DJ2528" si="4212">DI2527</f>
        <v>2221.25</v>
      </c>
      <c r="DK2527">
        <v>1</v>
      </c>
      <c r="DL2527" t="s">
        <v>14</v>
      </c>
      <c r="DM2527">
        <v>0</v>
      </c>
      <c r="DN2527" t="s">
        <v>14</v>
      </c>
      <c r="DO2527">
        <v>0</v>
      </c>
    </row>
    <row r="2528">
      <c r="A2528">
        <f>ROW(Source!A956)</f>
        <v>956</v>
      </c>
      <c r="B2528">
        <v>419115877</v>
      </c>
      <c r="C2528">
        <v>413053849</v>
      </c>
      <c r="D2528">
        <v>417090896</v>
      </c>
      <c r="E2528">
        <v>117</v>
      </c>
      <c r="F2528">
        <v>1</v>
      </c>
      <c r="G2528">
        <v>1</v>
      </c>
      <c r="H2528">
        <v>1</v>
      </c>
      <c r="I2528" t="s">
        <v>1844</v>
      </c>
      <c r="J2528" t="s">
        <v>14</v>
      </c>
      <c r="K2528" t="s">
        <v>1845</v>
      </c>
      <c r="L2528">
        <v>1191</v>
      </c>
      <c r="N2528">
        <v>1013</v>
      </c>
      <c r="O2528" t="s">
        <v>48</v>
      </c>
      <c r="P2528" t="s">
        <v>48</v>
      </c>
      <c r="Q2528">
        <v>1</v>
      </c>
      <c r="W2528">
        <v>0</v>
      </c>
      <c r="X2528">
        <v>-1417349443</v>
      </c>
      <c r="Y2528">
        <f t="shared" si="4205"/>
        <v>2.1400000000000001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1</v>
      </c>
      <c r="AJ2528">
        <v>1</v>
      </c>
      <c r="AK2528">
        <v>1</v>
      </c>
      <c r="AL2528">
        <v>1</v>
      </c>
      <c r="AM2528">
        <v>-2</v>
      </c>
      <c r="AN2528">
        <v>0</v>
      </c>
      <c r="AO2528">
        <v>0</v>
      </c>
      <c r="AP2528">
        <v>1</v>
      </c>
      <c r="AQ2528">
        <v>1</v>
      </c>
      <c r="AR2528">
        <v>0</v>
      </c>
      <c r="AS2528" t="s">
        <v>14</v>
      </c>
      <c r="AT2528">
        <v>2.1400000000000001</v>
      </c>
      <c r="AU2528" t="s">
        <v>14</v>
      </c>
      <c r="AV2528">
        <v>2</v>
      </c>
      <c r="AW2528">
        <v>2</v>
      </c>
      <c r="AX2528">
        <v>419118784</v>
      </c>
      <c r="AY2528">
        <v>1</v>
      </c>
      <c r="AZ2528">
        <v>0</v>
      </c>
      <c r="BA2528">
        <v>2528</v>
      </c>
      <c r="BB2528">
        <v>1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>
        <v>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CV2528">
        <v>0</v>
      </c>
      <c r="CW2528">
        <v>0</v>
      </c>
      <c r="CX2528">
        <f>ROUND(Y2528*Source!I956,7)</f>
        <v>2.1400000000000001</v>
      </c>
      <c r="CY2528">
        <f t="shared" si="4206"/>
        <v>0</v>
      </c>
      <c r="CZ2528">
        <f t="shared" si="4207"/>
        <v>0</v>
      </c>
      <c r="DA2528">
        <f t="shared" si="4208"/>
        <v>1</v>
      </c>
      <c r="DB2528">
        <f t="shared" si="4209"/>
        <v>0</v>
      </c>
      <c r="DC2528">
        <f t="shared" si="4210"/>
        <v>0</v>
      </c>
      <c r="DD2528" t="s">
        <v>14</v>
      </c>
      <c r="DE2528" t="s">
        <v>14</v>
      </c>
      <c r="DF2528">
        <f t="shared" si="4211"/>
        <v>0</v>
      </c>
      <c r="DG2528">
        <f t="shared" si="4203"/>
        <v>0</v>
      </c>
      <c r="DH2528">
        <f t="shared" si="4147"/>
        <v>0</v>
      </c>
      <c r="DI2528">
        <f t="shared" si="4170"/>
        <v>0</v>
      </c>
      <c r="DJ2528">
        <f t="shared" si="4212"/>
        <v>0</v>
      </c>
      <c r="DK2528">
        <v>0</v>
      </c>
      <c r="DL2528" t="s">
        <v>14</v>
      </c>
      <c r="DM2528">
        <v>0</v>
      </c>
      <c r="DN2528" t="s">
        <v>14</v>
      </c>
      <c r="DO2528">
        <v>0</v>
      </c>
    </row>
    <row r="2529">
      <c r="A2529">
        <f>ROW(Source!A956)</f>
        <v>956</v>
      </c>
      <c r="B2529">
        <v>419115877</v>
      </c>
      <c r="C2529">
        <v>413053849</v>
      </c>
      <c r="D2529">
        <v>417098142</v>
      </c>
      <c r="E2529">
        <v>1</v>
      </c>
      <c r="F2529">
        <v>1</v>
      </c>
      <c r="G2529">
        <v>1</v>
      </c>
      <c r="H2529">
        <v>2</v>
      </c>
      <c r="I2529" t="s">
        <v>1111</v>
      </c>
      <c r="J2529" t="s">
        <v>1964</v>
      </c>
      <c r="K2529" t="s">
        <v>1112</v>
      </c>
      <c r="L2529">
        <v>1368</v>
      </c>
      <c r="N2529">
        <v>1011</v>
      </c>
      <c r="O2529" t="s">
        <v>55</v>
      </c>
      <c r="P2529" t="s">
        <v>55</v>
      </c>
      <c r="Q2529">
        <v>1</v>
      </c>
      <c r="W2529">
        <v>0</v>
      </c>
      <c r="X2529">
        <v>1031889169</v>
      </c>
      <c r="Y2529">
        <f t="shared" si="4205"/>
        <v>2.1400000000000001</v>
      </c>
      <c r="AA2529">
        <v>0</v>
      </c>
      <c r="AB2529">
        <v>350.44</v>
      </c>
      <c r="AC2529">
        <v>724.95000000000005</v>
      </c>
      <c r="AD2529">
        <v>0</v>
      </c>
      <c r="AE2529">
        <v>0</v>
      </c>
      <c r="AF2529">
        <v>282.61000000000001</v>
      </c>
      <c r="AG2529">
        <v>724.95000000000005</v>
      </c>
      <c r="AH2529">
        <v>0</v>
      </c>
      <c r="AI2529">
        <v>1</v>
      </c>
      <c r="AJ2529">
        <v>1.24</v>
      </c>
      <c r="AK2529">
        <v>1</v>
      </c>
      <c r="AL2529">
        <v>1</v>
      </c>
      <c r="AM2529">
        <v>2</v>
      </c>
      <c r="AN2529">
        <v>0</v>
      </c>
      <c r="AO2529">
        <v>0</v>
      </c>
      <c r="AP2529">
        <v>1</v>
      </c>
      <c r="AQ2529">
        <v>1</v>
      </c>
      <c r="AR2529">
        <v>0</v>
      </c>
      <c r="AS2529" t="s">
        <v>14</v>
      </c>
      <c r="AT2529">
        <v>2.1400000000000001</v>
      </c>
      <c r="AU2529" t="s">
        <v>14</v>
      </c>
      <c r="AV2529">
        <v>1</v>
      </c>
      <c r="AW2529">
        <v>2</v>
      </c>
      <c r="AX2529">
        <v>419118785</v>
      </c>
      <c r="AY2529">
        <v>1</v>
      </c>
      <c r="AZ2529">
        <v>0</v>
      </c>
      <c r="BA2529">
        <v>2529</v>
      </c>
      <c r="BB2529">
        <v>1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604.7854000000001</v>
      </c>
      <c r="BL2529">
        <v>1551.3930000000003</v>
      </c>
      <c r="BM2529">
        <v>0</v>
      </c>
      <c r="BN2529">
        <v>0</v>
      </c>
      <c r="BO2529">
        <v>2.1400000000000001</v>
      </c>
      <c r="BP2529">
        <v>1</v>
      </c>
      <c r="BQ2529">
        <v>0</v>
      </c>
      <c r="BR2529">
        <v>604.7854000000001</v>
      </c>
      <c r="BS2529">
        <v>1551.3930000000003</v>
      </c>
      <c r="BT2529">
        <v>0</v>
      </c>
      <c r="BU2529">
        <v>0</v>
      </c>
      <c r="BV2529">
        <v>2.1400000000000001</v>
      </c>
      <c r="BW2529">
        <v>1</v>
      </c>
      <c r="CV2529">
        <v>0</v>
      </c>
      <c r="CW2529">
        <f>ROUND(Y2529*Source!I956*DO2529,7)</f>
        <v>2.1400000000000001</v>
      </c>
      <c r="CX2529">
        <f>ROUND(Y2529*Source!I956,7)</f>
        <v>2.1400000000000001</v>
      </c>
      <c r="CY2529">
        <f>AB2529</f>
        <v>350.44</v>
      </c>
      <c r="CZ2529">
        <f>AF2529</f>
        <v>282.61000000000001</v>
      </c>
      <c r="DA2529">
        <f>AJ2529</f>
        <v>1.24</v>
      </c>
      <c r="DB2529">
        <f t="shared" si="4209"/>
        <v>604.78999999999996</v>
      </c>
      <c r="DC2529">
        <f t="shared" si="4210"/>
        <v>1551.3899999999999</v>
      </c>
      <c r="DD2529" t="s">
        <v>14</v>
      </c>
      <c r="DE2529" t="s">
        <v>14</v>
      </c>
      <c r="DF2529">
        <f t="shared" si="4211"/>
        <v>0</v>
      </c>
      <c r="DG2529">
        <f>ROUND(ROUND(AF2529*AJ2529,2)*CX2529,2)</f>
        <v>749.94000000000005</v>
      </c>
      <c r="DH2529">
        <f t="shared" si="4147"/>
        <v>1551.3900000000001</v>
      </c>
      <c r="DI2529">
        <f t="shared" si="4170"/>
        <v>0</v>
      </c>
      <c r="DJ2529">
        <f>DG2529+DH2529</f>
        <v>2301.3299999999999</v>
      </c>
      <c r="DK2529">
        <v>0</v>
      </c>
      <c r="DL2529" t="s">
        <v>170</v>
      </c>
      <c r="DM2529">
        <v>6</v>
      </c>
      <c r="DN2529" t="s">
        <v>48</v>
      </c>
      <c r="DO2529">
        <v>1</v>
      </c>
    </row>
    <row r="2530">
      <c r="A2530">
        <f>ROW(Source!A956)</f>
        <v>956</v>
      </c>
      <c r="B2530">
        <v>419115877</v>
      </c>
      <c r="C2530">
        <v>413053849</v>
      </c>
      <c r="D2530">
        <v>417165525</v>
      </c>
      <c r="E2530">
        <v>1</v>
      </c>
      <c r="F2530">
        <v>1</v>
      </c>
      <c r="G2530">
        <v>1</v>
      </c>
      <c r="H2530">
        <v>3</v>
      </c>
      <c r="I2530" t="s">
        <v>224</v>
      </c>
      <c r="J2530" t="s">
        <v>1862</v>
      </c>
      <c r="K2530" t="s">
        <v>225</v>
      </c>
      <c r="L2530">
        <v>1346</v>
      </c>
      <c r="N2530">
        <v>1009</v>
      </c>
      <c r="O2530" t="s">
        <v>151</v>
      </c>
      <c r="P2530" t="s">
        <v>151</v>
      </c>
      <c r="Q2530">
        <v>1</v>
      </c>
      <c r="W2530">
        <v>0</v>
      </c>
      <c r="X2530">
        <v>-1494961231</v>
      </c>
      <c r="Y2530">
        <f t="shared" ref="Y2530:Y2535" si="4213">(AT2530*ROUND(0,7))</f>
        <v>0</v>
      </c>
      <c r="AA2530">
        <v>122.69</v>
      </c>
      <c r="AB2530">
        <v>0</v>
      </c>
      <c r="AC2530">
        <v>0</v>
      </c>
      <c r="AD2530">
        <v>0</v>
      </c>
      <c r="AE2530">
        <v>92.950000000000003</v>
      </c>
      <c r="AF2530">
        <v>0</v>
      </c>
      <c r="AG2530">
        <v>0</v>
      </c>
      <c r="AH2530">
        <v>0</v>
      </c>
      <c r="AI2530">
        <v>1.3200000000000001</v>
      </c>
      <c r="AJ2530">
        <v>1</v>
      </c>
      <c r="AK2530">
        <v>1</v>
      </c>
      <c r="AL2530">
        <v>1</v>
      </c>
      <c r="AM2530">
        <v>2</v>
      </c>
      <c r="AN2530">
        <v>0</v>
      </c>
      <c r="AO2530">
        <v>0</v>
      </c>
      <c r="AP2530">
        <v>1</v>
      </c>
      <c r="AQ2530">
        <v>1</v>
      </c>
      <c r="AR2530">
        <v>0</v>
      </c>
      <c r="AS2530" t="s">
        <v>14</v>
      </c>
      <c r="AT2530">
        <v>0.19</v>
      </c>
      <c r="AU2530" t="s">
        <v>1176</v>
      </c>
      <c r="AV2530">
        <v>0</v>
      </c>
      <c r="AW2530">
        <v>2</v>
      </c>
      <c r="AX2530">
        <v>419118786</v>
      </c>
      <c r="AY2530">
        <v>1</v>
      </c>
      <c r="AZ2530">
        <v>0</v>
      </c>
      <c r="BA2530">
        <v>2530</v>
      </c>
      <c r="BB2530">
        <v>1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17.660499999999999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>
        <v>1</v>
      </c>
      <c r="BQ2530">
        <v>0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</v>
      </c>
      <c r="CV2530">
        <v>0</v>
      </c>
      <c r="CW2530">
        <v>0</v>
      </c>
      <c r="CX2530">
        <f>ROUND(Y2530*Source!I956,7)</f>
        <v>0</v>
      </c>
      <c r="CY2530">
        <f t="shared" ref="CY2530:CY2535" si="4214">AA2530</f>
        <v>122.69</v>
      </c>
      <c r="CZ2530">
        <f t="shared" ref="CZ2530:CZ2535" si="4215">AE2530</f>
        <v>92.950000000000003</v>
      </c>
      <c r="DA2530">
        <f t="shared" ref="DA2530:DA2535" si="4216">AI2530</f>
        <v>1.3200000000000001</v>
      </c>
      <c r="DB2530">
        <f t="shared" ref="DB2530:DB2535" si="4217">ROUND((ROUND(AT2530*CZ2530,2)*ROUND(0,7)),6)</f>
        <v>0</v>
      </c>
      <c r="DC2530">
        <f t="shared" ref="DC2530:DC2535" si="4218">ROUND((ROUND(AT2530*AG2530,2)*ROUND(0,7)),6)</f>
        <v>0</v>
      </c>
      <c r="DD2530" t="s">
        <v>14</v>
      </c>
      <c r="DE2530" t="s">
        <v>14</v>
      </c>
      <c r="DF2530">
        <f t="shared" ref="DF2530:DF2535" si="4219">ROUND(ROUND(AE2530*AI2530,2)*CX2530,2)</f>
        <v>0</v>
      </c>
      <c r="DG2530">
        <f t="shared" ref="DG2530:DG2537" si="4220">ROUND(ROUND(AF2530,2)*CX2530,2)</f>
        <v>0</v>
      </c>
      <c r="DH2530">
        <f t="shared" si="4147"/>
        <v>0</v>
      </c>
      <c r="DI2530">
        <f t="shared" si="4170"/>
        <v>0</v>
      </c>
      <c r="DJ2530">
        <f t="shared" ref="DJ2530:DJ2535" si="4221">DF2530</f>
        <v>0</v>
      </c>
      <c r="DK2530">
        <v>0</v>
      </c>
      <c r="DL2530" t="s">
        <v>14</v>
      </c>
      <c r="DM2530">
        <v>0</v>
      </c>
      <c r="DN2530" t="s">
        <v>14</v>
      </c>
      <c r="DO2530">
        <v>0</v>
      </c>
    </row>
    <row r="2531">
      <c r="A2531">
        <f>ROW(Source!A956)</f>
        <v>956</v>
      </c>
      <c r="B2531">
        <v>419115877</v>
      </c>
      <c r="C2531">
        <v>413053849</v>
      </c>
      <c r="D2531">
        <v>417175925</v>
      </c>
      <c r="E2531">
        <v>1</v>
      </c>
      <c r="F2531">
        <v>1</v>
      </c>
      <c r="G2531">
        <v>1</v>
      </c>
      <c r="H2531">
        <v>3</v>
      </c>
      <c r="I2531" t="s">
        <v>1113</v>
      </c>
      <c r="J2531" t="s">
        <v>1965</v>
      </c>
      <c r="K2531" t="s">
        <v>1114</v>
      </c>
      <c r="L2531">
        <v>1339</v>
      </c>
      <c r="N2531">
        <v>1007</v>
      </c>
      <c r="O2531" t="s">
        <v>694</v>
      </c>
      <c r="P2531" t="s">
        <v>694</v>
      </c>
      <c r="Q2531">
        <v>1</v>
      </c>
      <c r="W2531">
        <v>0</v>
      </c>
      <c r="X2531">
        <v>-656237199</v>
      </c>
      <c r="Y2531">
        <f t="shared" si="4213"/>
        <v>0</v>
      </c>
      <c r="AA2531">
        <v>2394.6700000000001</v>
      </c>
      <c r="AB2531">
        <v>0</v>
      </c>
      <c r="AC2531">
        <v>0</v>
      </c>
      <c r="AD2531">
        <v>0</v>
      </c>
      <c r="AE2531">
        <v>2784.5</v>
      </c>
      <c r="AF2531">
        <v>0</v>
      </c>
      <c r="AG2531">
        <v>0</v>
      </c>
      <c r="AH2531">
        <v>0</v>
      </c>
      <c r="AI2531">
        <v>0.85999999999999999</v>
      </c>
      <c r="AJ2531">
        <v>1</v>
      </c>
      <c r="AK2531">
        <v>1</v>
      </c>
      <c r="AL2531">
        <v>1</v>
      </c>
      <c r="AM2531">
        <v>2</v>
      </c>
      <c r="AN2531">
        <v>0</v>
      </c>
      <c r="AO2531">
        <v>0</v>
      </c>
      <c r="AP2531">
        <v>1</v>
      </c>
      <c r="AQ2531">
        <v>1</v>
      </c>
      <c r="AR2531">
        <v>0</v>
      </c>
      <c r="AS2531" t="s">
        <v>14</v>
      </c>
      <c r="AT2531">
        <v>0.002</v>
      </c>
      <c r="AU2531" t="s">
        <v>1176</v>
      </c>
      <c r="AV2531">
        <v>0</v>
      </c>
      <c r="AW2531">
        <v>2</v>
      </c>
      <c r="AX2531">
        <v>419118787</v>
      </c>
      <c r="AY2531">
        <v>1</v>
      </c>
      <c r="AZ2531">
        <v>0</v>
      </c>
      <c r="BA2531">
        <v>2531</v>
      </c>
      <c r="BB2531">
        <v>1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5.569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1</v>
      </c>
      <c r="BQ2531">
        <v>0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CV2531">
        <v>0</v>
      </c>
      <c r="CW2531">
        <v>0</v>
      </c>
      <c r="CX2531">
        <f>ROUND(Y2531*Source!I956,7)</f>
        <v>0</v>
      </c>
      <c r="CY2531">
        <f t="shared" si="4214"/>
        <v>2394.6700000000001</v>
      </c>
      <c r="CZ2531">
        <f t="shared" si="4215"/>
        <v>2784.5</v>
      </c>
      <c r="DA2531">
        <f t="shared" si="4216"/>
        <v>0.85999999999999999</v>
      </c>
      <c r="DB2531">
        <f t="shared" si="4217"/>
        <v>0</v>
      </c>
      <c r="DC2531">
        <f t="shared" si="4218"/>
        <v>0</v>
      </c>
      <c r="DD2531" t="s">
        <v>14</v>
      </c>
      <c r="DE2531" t="s">
        <v>14</v>
      </c>
      <c r="DF2531">
        <f t="shared" si="4219"/>
        <v>0</v>
      </c>
      <c r="DG2531">
        <f t="shared" si="4220"/>
        <v>0</v>
      </c>
      <c r="DH2531">
        <f t="shared" si="4147"/>
        <v>0</v>
      </c>
      <c r="DI2531">
        <f t="shared" si="4170"/>
        <v>0</v>
      </c>
      <c r="DJ2531">
        <f t="shared" si="4221"/>
        <v>0</v>
      </c>
      <c r="DK2531">
        <v>0</v>
      </c>
      <c r="DL2531" t="s">
        <v>14</v>
      </c>
      <c r="DM2531">
        <v>0</v>
      </c>
      <c r="DN2531" t="s">
        <v>14</v>
      </c>
      <c r="DO2531">
        <v>0</v>
      </c>
    </row>
    <row r="2532">
      <c r="A2532">
        <f>ROW(Source!A956)</f>
        <v>956</v>
      </c>
      <c r="B2532">
        <v>419115877</v>
      </c>
      <c r="C2532">
        <v>413053849</v>
      </c>
      <c r="D2532">
        <v>417183991</v>
      </c>
      <c r="E2532">
        <v>1</v>
      </c>
      <c r="F2532">
        <v>1</v>
      </c>
      <c r="G2532">
        <v>1</v>
      </c>
      <c r="H2532">
        <v>3</v>
      </c>
      <c r="I2532" t="s">
        <v>1115</v>
      </c>
      <c r="J2532" t="s">
        <v>1966</v>
      </c>
      <c r="K2532" t="s">
        <v>1116</v>
      </c>
      <c r="L2532">
        <v>1346</v>
      </c>
      <c r="N2532">
        <v>1009</v>
      </c>
      <c r="O2532" t="s">
        <v>151</v>
      </c>
      <c r="P2532" t="s">
        <v>151</v>
      </c>
      <c r="Q2532">
        <v>1</v>
      </c>
      <c r="W2532">
        <v>0</v>
      </c>
      <c r="X2532">
        <v>881673311</v>
      </c>
      <c r="Y2532">
        <f t="shared" si="4213"/>
        <v>0</v>
      </c>
      <c r="AA2532">
        <v>79.219999999999999</v>
      </c>
      <c r="AB2532">
        <v>0</v>
      </c>
      <c r="AC2532">
        <v>0</v>
      </c>
      <c r="AD2532">
        <v>0</v>
      </c>
      <c r="AE2532">
        <v>46.060000000000002</v>
      </c>
      <c r="AF2532">
        <v>0</v>
      </c>
      <c r="AG2532">
        <v>0</v>
      </c>
      <c r="AH2532">
        <v>0</v>
      </c>
      <c r="AI2532">
        <v>1.72</v>
      </c>
      <c r="AJ2532">
        <v>1</v>
      </c>
      <c r="AK2532">
        <v>1</v>
      </c>
      <c r="AL2532">
        <v>1</v>
      </c>
      <c r="AM2532">
        <v>2</v>
      </c>
      <c r="AN2532">
        <v>0</v>
      </c>
      <c r="AO2532">
        <v>0</v>
      </c>
      <c r="AP2532">
        <v>1</v>
      </c>
      <c r="AQ2532">
        <v>1</v>
      </c>
      <c r="AR2532">
        <v>0</v>
      </c>
      <c r="AS2532" t="s">
        <v>14</v>
      </c>
      <c r="AT2532">
        <v>0.39000000000000001</v>
      </c>
      <c r="AU2532" t="s">
        <v>1176</v>
      </c>
      <c r="AV2532">
        <v>0</v>
      </c>
      <c r="AW2532">
        <v>2</v>
      </c>
      <c r="AX2532">
        <v>419118788</v>
      </c>
      <c r="AY2532">
        <v>1</v>
      </c>
      <c r="AZ2532">
        <v>0</v>
      </c>
      <c r="BA2532">
        <v>2532</v>
      </c>
      <c r="BB2532">
        <v>1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17.9634</v>
      </c>
      <c r="BK2532">
        <v>0</v>
      </c>
      <c r="BL2532">
        <v>0</v>
      </c>
      <c r="BM2532">
        <v>0</v>
      </c>
      <c r="BN2532">
        <v>0</v>
      </c>
      <c r="BO2532">
        <v>0</v>
      </c>
      <c r="BP2532">
        <v>1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0</v>
      </c>
      <c r="CV2532">
        <v>0</v>
      </c>
      <c r="CW2532">
        <v>0</v>
      </c>
      <c r="CX2532">
        <f>ROUND(Y2532*Source!I956,7)</f>
        <v>0</v>
      </c>
      <c r="CY2532">
        <f t="shared" si="4214"/>
        <v>79.219999999999999</v>
      </c>
      <c r="CZ2532">
        <f t="shared" si="4215"/>
        <v>46.060000000000002</v>
      </c>
      <c r="DA2532">
        <f t="shared" si="4216"/>
        <v>1.72</v>
      </c>
      <c r="DB2532">
        <f t="shared" si="4217"/>
        <v>0</v>
      </c>
      <c r="DC2532">
        <f t="shared" si="4218"/>
        <v>0</v>
      </c>
      <c r="DD2532" t="s">
        <v>14</v>
      </c>
      <c r="DE2532" t="s">
        <v>14</v>
      </c>
      <c r="DF2532">
        <f t="shared" si="4219"/>
        <v>0</v>
      </c>
      <c r="DG2532">
        <f t="shared" si="4220"/>
        <v>0</v>
      </c>
      <c r="DH2532">
        <f t="shared" si="4147"/>
        <v>0</v>
      </c>
      <c r="DI2532">
        <f t="shared" si="4170"/>
        <v>0</v>
      </c>
      <c r="DJ2532">
        <f t="shared" si="4221"/>
        <v>0</v>
      </c>
      <c r="DK2532">
        <v>0</v>
      </c>
      <c r="DL2532" t="s">
        <v>14</v>
      </c>
      <c r="DM2532">
        <v>0</v>
      </c>
      <c r="DN2532" t="s">
        <v>14</v>
      </c>
      <c r="DO2532">
        <v>0</v>
      </c>
    </row>
    <row r="2533">
      <c r="A2533">
        <f>ROW(Source!A956)</f>
        <v>956</v>
      </c>
      <c r="B2533">
        <v>419115877</v>
      </c>
      <c r="C2533">
        <v>413053849</v>
      </c>
      <c r="D2533">
        <v>417191436</v>
      </c>
      <c r="E2533">
        <v>1</v>
      </c>
      <c r="F2533">
        <v>1</v>
      </c>
      <c r="G2533">
        <v>1</v>
      </c>
      <c r="H2533">
        <v>3</v>
      </c>
      <c r="I2533" t="s">
        <v>1117</v>
      </c>
      <c r="J2533" t="s">
        <v>1967</v>
      </c>
      <c r="K2533" t="s">
        <v>1118</v>
      </c>
      <c r="L2533">
        <v>1425</v>
      </c>
      <c r="N2533">
        <v>1013</v>
      </c>
      <c r="O2533" t="s">
        <v>195</v>
      </c>
      <c r="P2533" t="s">
        <v>195</v>
      </c>
      <c r="Q2533">
        <v>1</v>
      </c>
      <c r="W2533">
        <v>0</v>
      </c>
      <c r="X2533">
        <v>1590113972</v>
      </c>
      <c r="Y2533">
        <f t="shared" si="4213"/>
        <v>0</v>
      </c>
      <c r="AA2533">
        <v>2196.0900000000001</v>
      </c>
      <c r="AB2533">
        <v>0</v>
      </c>
      <c r="AC2533">
        <v>0</v>
      </c>
      <c r="AD2533">
        <v>0</v>
      </c>
      <c r="AE2533">
        <v>1771.04</v>
      </c>
      <c r="AF2533">
        <v>0</v>
      </c>
      <c r="AG2533">
        <v>0</v>
      </c>
      <c r="AH2533">
        <v>0</v>
      </c>
      <c r="AI2533">
        <v>1.24</v>
      </c>
      <c r="AJ2533">
        <v>1</v>
      </c>
      <c r="AK2533">
        <v>1</v>
      </c>
      <c r="AL2533">
        <v>1</v>
      </c>
      <c r="AM2533">
        <v>2</v>
      </c>
      <c r="AN2533">
        <v>0</v>
      </c>
      <c r="AO2533">
        <v>0</v>
      </c>
      <c r="AP2533">
        <v>1</v>
      </c>
      <c r="AQ2533">
        <v>1</v>
      </c>
      <c r="AR2533">
        <v>0</v>
      </c>
      <c r="AS2533" t="s">
        <v>14</v>
      </c>
      <c r="AT2533">
        <v>0.01</v>
      </c>
      <c r="AU2533" t="s">
        <v>1176</v>
      </c>
      <c r="AV2533">
        <v>0</v>
      </c>
      <c r="AW2533">
        <v>2</v>
      </c>
      <c r="AX2533">
        <v>419118789</v>
      </c>
      <c r="AY2533">
        <v>1</v>
      </c>
      <c r="AZ2533">
        <v>0</v>
      </c>
      <c r="BA2533">
        <v>2533</v>
      </c>
      <c r="BB2533">
        <v>1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17.7104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>
        <v>1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CV2533">
        <v>0</v>
      </c>
      <c r="CW2533">
        <v>0</v>
      </c>
      <c r="CX2533">
        <f>ROUND(Y2533*Source!I956,7)</f>
        <v>0</v>
      </c>
      <c r="CY2533">
        <f t="shared" si="4214"/>
        <v>2196.0900000000001</v>
      </c>
      <c r="CZ2533">
        <f t="shared" si="4215"/>
        <v>1771.04</v>
      </c>
      <c r="DA2533">
        <f t="shared" si="4216"/>
        <v>1.24</v>
      </c>
      <c r="DB2533">
        <f t="shared" si="4217"/>
        <v>0</v>
      </c>
      <c r="DC2533">
        <f t="shared" si="4218"/>
        <v>0</v>
      </c>
      <c r="DD2533" t="s">
        <v>14</v>
      </c>
      <c r="DE2533" t="s">
        <v>14</v>
      </c>
      <c r="DF2533">
        <f t="shared" si="4219"/>
        <v>0</v>
      </c>
      <c r="DG2533">
        <f t="shared" si="4220"/>
        <v>0</v>
      </c>
      <c r="DH2533">
        <f t="shared" si="4147"/>
        <v>0</v>
      </c>
      <c r="DI2533">
        <f t="shared" si="4170"/>
        <v>0</v>
      </c>
      <c r="DJ2533">
        <f t="shared" si="4221"/>
        <v>0</v>
      </c>
      <c r="DK2533">
        <v>0</v>
      </c>
      <c r="DL2533" t="s">
        <v>14</v>
      </c>
      <c r="DM2533">
        <v>0</v>
      </c>
      <c r="DN2533" t="s">
        <v>14</v>
      </c>
      <c r="DO2533">
        <v>0</v>
      </c>
    </row>
    <row r="2534">
      <c r="A2534">
        <f>ROW(Source!A956)</f>
        <v>956</v>
      </c>
      <c r="B2534">
        <v>419115877</v>
      </c>
      <c r="C2534">
        <v>413053849</v>
      </c>
      <c r="D2534">
        <v>417206075</v>
      </c>
      <c r="E2534">
        <v>1</v>
      </c>
      <c r="F2534">
        <v>1</v>
      </c>
      <c r="G2534">
        <v>1</v>
      </c>
      <c r="H2534">
        <v>3</v>
      </c>
      <c r="I2534" t="s">
        <v>1119</v>
      </c>
      <c r="J2534" t="s">
        <v>1968</v>
      </c>
      <c r="K2534" t="s">
        <v>1120</v>
      </c>
      <c r="L2534">
        <v>1301</v>
      </c>
      <c r="N2534">
        <v>1003</v>
      </c>
      <c r="O2534" t="s">
        <v>221</v>
      </c>
      <c r="P2534" t="s">
        <v>221</v>
      </c>
      <c r="Q2534">
        <v>1</v>
      </c>
      <c r="W2534">
        <v>0</v>
      </c>
      <c r="X2534">
        <v>1486016466</v>
      </c>
      <c r="Y2534">
        <f t="shared" si="4213"/>
        <v>0</v>
      </c>
      <c r="AA2534">
        <v>131.61000000000001</v>
      </c>
      <c r="AB2534">
        <v>0</v>
      </c>
      <c r="AC2534">
        <v>0</v>
      </c>
      <c r="AD2534">
        <v>0</v>
      </c>
      <c r="AE2534">
        <v>94.680000000000007</v>
      </c>
      <c r="AF2534">
        <v>0</v>
      </c>
      <c r="AG2534">
        <v>0</v>
      </c>
      <c r="AH2534">
        <v>0</v>
      </c>
      <c r="AI2534">
        <v>1.3899999999999999</v>
      </c>
      <c r="AJ2534">
        <v>1</v>
      </c>
      <c r="AK2534">
        <v>1</v>
      </c>
      <c r="AL2534">
        <v>1</v>
      </c>
      <c r="AM2534">
        <v>2</v>
      </c>
      <c r="AN2534">
        <v>0</v>
      </c>
      <c r="AO2534">
        <v>0</v>
      </c>
      <c r="AP2534">
        <v>1</v>
      </c>
      <c r="AQ2534">
        <v>1</v>
      </c>
      <c r="AR2534">
        <v>0</v>
      </c>
      <c r="AS2534" t="s">
        <v>14</v>
      </c>
      <c r="AT2534">
        <v>6</v>
      </c>
      <c r="AU2534" t="s">
        <v>1176</v>
      </c>
      <c r="AV2534">
        <v>0</v>
      </c>
      <c r="AW2534">
        <v>2</v>
      </c>
      <c r="AX2534">
        <v>419118790</v>
      </c>
      <c r="AY2534">
        <v>1</v>
      </c>
      <c r="AZ2534">
        <v>0</v>
      </c>
      <c r="BA2534">
        <v>2534</v>
      </c>
      <c r="BB2534">
        <v>1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568.08000000000004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1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CV2534">
        <v>0</v>
      </c>
      <c r="CW2534">
        <v>0</v>
      </c>
      <c r="CX2534">
        <f>ROUND(Y2534*Source!I956,7)</f>
        <v>0</v>
      </c>
      <c r="CY2534">
        <f t="shared" si="4214"/>
        <v>131.61000000000001</v>
      </c>
      <c r="CZ2534">
        <f t="shared" si="4215"/>
        <v>94.680000000000007</v>
      </c>
      <c r="DA2534">
        <f t="shared" si="4216"/>
        <v>1.3899999999999999</v>
      </c>
      <c r="DB2534">
        <f t="shared" si="4217"/>
        <v>0</v>
      </c>
      <c r="DC2534">
        <f t="shared" si="4218"/>
        <v>0</v>
      </c>
      <c r="DD2534" t="s">
        <v>14</v>
      </c>
      <c r="DE2534" t="s">
        <v>14</v>
      </c>
      <c r="DF2534">
        <f t="shared" si="4219"/>
        <v>0</v>
      </c>
      <c r="DG2534">
        <f t="shared" si="4220"/>
        <v>0</v>
      </c>
      <c r="DH2534">
        <f t="shared" si="4147"/>
        <v>0</v>
      </c>
      <c r="DI2534">
        <f t="shared" si="4170"/>
        <v>0</v>
      </c>
      <c r="DJ2534">
        <f t="shared" si="4221"/>
        <v>0</v>
      </c>
      <c r="DK2534">
        <v>0</v>
      </c>
      <c r="DL2534" t="s">
        <v>14</v>
      </c>
      <c r="DM2534">
        <v>0</v>
      </c>
      <c r="DN2534" t="s">
        <v>14</v>
      </c>
      <c r="DO2534">
        <v>0</v>
      </c>
    </row>
    <row r="2535">
      <c r="A2535">
        <f>ROW(Source!A956)</f>
        <v>956</v>
      </c>
      <c r="B2535">
        <v>419115877</v>
      </c>
      <c r="C2535">
        <v>413053849</v>
      </c>
      <c r="D2535">
        <v>417208062</v>
      </c>
      <c r="E2535">
        <v>1</v>
      </c>
      <c r="F2535">
        <v>1</v>
      </c>
      <c r="G2535">
        <v>1</v>
      </c>
      <c r="H2535">
        <v>3</v>
      </c>
      <c r="I2535" t="s">
        <v>1121</v>
      </c>
      <c r="J2535" t="s">
        <v>1969</v>
      </c>
      <c r="K2535" t="s">
        <v>1122</v>
      </c>
      <c r="L2535">
        <v>1371</v>
      </c>
      <c r="N2535">
        <v>1013</v>
      </c>
      <c r="O2535" t="s">
        <v>252</v>
      </c>
      <c r="P2535" t="s">
        <v>252</v>
      </c>
      <c r="Q2535">
        <v>1</v>
      </c>
      <c r="W2535">
        <v>0</v>
      </c>
      <c r="X2535">
        <v>1721364665</v>
      </c>
      <c r="Y2535">
        <f t="shared" si="4213"/>
        <v>0</v>
      </c>
      <c r="AA2535">
        <v>18.579999999999998</v>
      </c>
      <c r="AB2535">
        <v>0</v>
      </c>
      <c r="AC2535">
        <v>0</v>
      </c>
      <c r="AD2535">
        <v>0</v>
      </c>
      <c r="AE2535">
        <v>20.420000000000002</v>
      </c>
      <c r="AF2535">
        <v>0</v>
      </c>
      <c r="AG2535">
        <v>0</v>
      </c>
      <c r="AH2535">
        <v>0</v>
      </c>
      <c r="AI2535">
        <v>0.91000000000000003</v>
      </c>
      <c r="AJ2535">
        <v>1</v>
      </c>
      <c r="AK2535">
        <v>1</v>
      </c>
      <c r="AL2535">
        <v>1</v>
      </c>
      <c r="AM2535">
        <v>2</v>
      </c>
      <c r="AN2535">
        <v>0</v>
      </c>
      <c r="AO2535">
        <v>0</v>
      </c>
      <c r="AP2535">
        <v>1</v>
      </c>
      <c r="AQ2535">
        <v>1</v>
      </c>
      <c r="AR2535">
        <v>0</v>
      </c>
      <c r="AS2535" t="s">
        <v>14</v>
      </c>
      <c r="AT2535">
        <v>2</v>
      </c>
      <c r="AU2535" t="s">
        <v>1176</v>
      </c>
      <c r="AV2535">
        <v>0</v>
      </c>
      <c r="AW2535">
        <v>2</v>
      </c>
      <c r="AX2535">
        <v>419118791</v>
      </c>
      <c r="AY2535">
        <v>1</v>
      </c>
      <c r="AZ2535">
        <v>0</v>
      </c>
      <c r="BA2535">
        <v>2535</v>
      </c>
      <c r="BB2535">
        <v>1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40.840000000000003</v>
      </c>
      <c r="BK2535">
        <v>0</v>
      </c>
      <c r="BL2535">
        <v>0</v>
      </c>
      <c r="BM2535">
        <v>0</v>
      </c>
      <c r="BN2535">
        <v>0</v>
      </c>
      <c r="BO2535">
        <v>0</v>
      </c>
      <c r="BP2535">
        <v>1</v>
      </c>
      <c r="BQ2535">
        <v>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CV2535">
        <v>0</v>
      </c>
      <c r="CW2535">
        <v>0</v>
      </c>
      <c r="CX2535">
        <f>ROUND(Y2535*Source!I956,7)</f>
        <v>0</v>
      </c>
      <c r="CY2535">
        <f t="shared" si="4214"/>
        <v>18.579999999999998</v>
      </c>
      <c r="CZ2535">
        <f t="shared" si="4215"/>
        <v>20.420000000000002</v>
      </c>
      <c r="DA2535">
        <f t="shared" si="4216"/>
        <v>0.91000000000000003</v>
      </c>
      <c r="DB2535">
        <f t="shared" si="4217"/>
        <v>0</v>
      </c>
      <c r="DC2535">
        <f t="shared" si="4218"/>
        <v>0</v>
      </c>
      <c r="DD2535" t="s">
        <v>14</v>
      </c>
      <c r="DE2535" t="s">
        <v>14</v>
      </c>
      <c r="DF2535">
        <f t="shared" si="4219"/>
        <v>0</v>
      </c>
      <c r="DG2535">
        <f t="shared" si="4220"/>
        <v>0</v>
      </c>
      <c r="DH2535">
        <f t="shared" si="4147"/>
        <v>0</v>
      </c>
      <c r="DI2535">
        <f t="shared" si="4170"/>
        <v>0</v>
      </c>
      <c r="DJ2535">
        <f t="shared" si="4221"/>
        <v>0</v>
      </c>
      <c r="DK2535">
        <v>0</v>
      </c>
      <c r="DL2535" t="s">
        <v>14</v>
      </c>
      <c r="DM2535">
        <v>0</v>
      </c>
      <c r="DN2535" t="s">
        <v>14</v>
      </c>
      <c r="DO2535">
        <v>0</v>
      </c>
    </row>
    <row r="2536">
      <c r="A2536">
        <f>ROW(Source!A957)</f>
        <v>957</v>
      </c>
      <c r="B2536">
        <v>419115877</v>
      </c>
      <c r="C2536">
        <v>413053859</v>
      </c>
      <c r="D2536">
        <v>417090738</v>
      </c>
      <c r="E2536">
        <v>117</v>
      </c>
      <c r="F2536">
        <v>1</v>
      </c>
      <c r="G2536">
        <v>1</v>
      </c>
      <c r="H2536">
        <v>1</v>
      </c>
      <c r="I2536" t="s">
        <v>370</v>
      </c>
      <c r="J2536" t="s">
        <v>14</v>
      </c>
      <c r="K2536" t="s">
        <v>371</v>
      </c>
      <c r="L2536">
        <v>1191</v>
      </c>
      <c r="N2536">
        <v>1013</v>
      </c>
      <c r="O2536" t="s">
        <v>48</v>
      </c>
      <c r="P2536" t="s">
        <v>48</v>
      </c>
      <c r="Q2536">
        <v>1</v>
      </c>
      <c r="W2536">
        <v>0</v>
      </c>
      <c r="X2536">
        <v>1903532093</v>
      </c>
      <c r="Y2536">
        <f t="shared" ref="Y2536:Y2538" si="4222">AT2536</f>
        <v>8.8599999999999994</v>
      </c>
      <c r="AA2536">
        <v>0</v>
      </c>
      <c r="AB2536">
        <v>0</v>
      </c>
      <c r="AC2536">
        <v>0</v>
      </c>
      <c r="AD2536">
        <v>579.96000000000004</v>
      </c>
      <c r="AE2536">
        <v>0</v>
      </c>
      <c r="AF2536">
        <v>0</v>
      </c>
      <c r="AG2536">
        <v>0</v>
      </c>
      <c r="AH2536">
        <v>579.96000000000004</v>
      </c>
      <c r="AI2536">
        <v>1</v>
      </c>
      <c r="AJ2536">
        <v>1</v>
      </c>
      <c r="AK2536">
        <v>1</v>
      </c>
      <c r="AL2536">
        <v>1</v>
      </c>
      <c r="AM2536">
        <v>-2</v>
      </c>
      <c r="AN2536">
        <v>0</v>
      </c>
      <c r="AO2536">
        <v>0</v>
      </c>
      <c r="AP2536">
        <v>1</v>
      </c>
      <c r="AQ2536">
        <v>1</v>
      </c>
      <c r="AR2536">
        <v>0</v>
      </c>
      <c r="AS2536" t="s">
        <v>14</v>
      </c>
      <c r="AT2536">
        <v>8.8599999999999994</v>
      </c>
      <c r="AU2536" t="s">
        <v>14</v>
      </c>
      <c r="AV2536">
        <v>1</v>
      </c>
      <c r="AW2536">
        <v>2</v>
      </c>
      <c r="AX2536">
        <v>419118792</v>
      </c>
      <c r="AY2536">
        <v>1</v>
      </c>
      <c r="AZ2536">
        <v>0</v>
      </c>
      <c r="BA2536">
        <v>2536</v>
      </c>
      <c r="BB2536">
        <v>1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5138.4456</v>
      </c>
      <c r="BN2536">
        <v>8.8599999999999994</v>
      </c>
      <c r="BO2536">
        <v>0</v>
      </c>
      <c r="BP2536">
        <v>1</v>
      </c>
      <c r="BQ2536">
        <v>0</v>
      </c>
      <c r="BR2536">
        <v>0</v>
      </c>
      <c r="BS2536">
        <v>0</v>
      </c>
      <c r="BT2536">
        <v>5138.4456</v>
      </c>
      <c r="BU2536">
        <v>8.8599999999999994</v>
      </c>
      <c r="BV2536">
        <v>0</v>
      </c>
      <c r="BW2536">
        <v>1</v>
      </c>
      <c r="CU2536">
        <f>ROUND(AT2536*Source!I957*AH2536*AL2536,2)</f>
        <v>5138.4499999999998</v>
      </c>
      <c r="CV2536">
        <f>ROUND(Y2536*Source!I957,7)</f>
        <v>8.8599999999999994</v>
      </c>
      <c r="CW2536">
        <v>0</v>
      </c>
      <c r="CX2536">
        <f>ROUND(Y2536*Source!I957,7)</f>
        <v>8.8599999999999994</v>
      </c>
      <c r="CY2536">
        <f t="shared" ref="CY2536:CY2537" si="4223">AD2536</f>
        <v>579.96000000000004</v>
      </c>
      <c r="CZ2536">
        <f t="shared" ref="CZ2536:CZ2537" si="4224">AH2536</f>
        <v>579.96000000000004</v>
      </c>
      <c r="DA2536">
        <f t="shared" ref="DA2536:DA2537" si="4225">AL2536</f>
        <v>1</v>
      </c>
      <c r="DB2536">
        <f t="shared" ref="DB2536:DB2538" si="4226">ROUND(ROUND(AT2536*CZ2536,2),6)</f>
        <v>5138.4499999999998</v>
      </c>
      <c r="DC2536">
        <f t="shared" ref="DC2536:DC2538" si="4227">ROUND(ROUND(AT2536*AG2536,2),6)</f>
        <v>0</v>
      </c>
      <c r="DD2536" t="s">
        <v>14</v>
      </c>
      <c r="DE2536" t="s">
        <v>14</v>
      </c>
      <c r="DF2536">
        <f t="shared" ref="DF2536:DF2538" si="4228">ROUND(ROUND(AE2536,2)*CX2536,2)</f>
        <v>0</v>
      </c>
      <c r="DG2536">
        <f t="shared" si="4220"/>
        <v>0</v>
      </c>
      <c r="DH2536">
        <f t="shared" si="4147"/>
        <v>0</v>
      </c>
      <c r="DI2536">
        <f t="shared" si="4170"/>
        <v>5138.4499999999998</v>
      </c>
      <c r="DJ2536">
        <f t="shared" ref="DJ2536:DJ2537" si="4229">DI2536</f>
        <v>5138.4499999999998</v>
      </c>
      <c r="DK2536">
        <v>1</v>
      </c>
      <c r="DL2536" t="s">
        <v>14</v>
      </c>
      <c r="DM2536">
        <v>0</v>
      </c>
      <c r="DN2536" t="s">
        <v>14</v>
      </c>
      <c r="DO2536">
        <v>0</v>
      </c>
    </row>
    <row r="2537">
      <c r="A2537">
        <f>ROW(Source!A957)</f>
        <v>957</v>
      </c>
      <c r="B2537">
        <v>419115877</v>
      </c>
      <c r="C2537">
        <v>413053859</v>
      </c>
      <c r="D2537">
        <v>417090896</v>
      </c>
      <c r="E2537">
        <v>117</v>
      </c>
      <c r="F2537">
        <v>1</v>
      </c>
      <c r="G2537">
        <v>1</v>
      </c>
      <c r="H2537">
        <v>1</v>
      </c>
      <c r="I2537" t="s">
        <v>1844</v>
      </c>
      <c r="J2537" t="s">
        <v>14</v>
      </c>
      <c r="K2537" t="s">
        <v>1845</v>
      </c>
      <c r="L2537">
        <v>1191</v>
      </c>
      <c r="N2537">
        <v>1013</v>
      </c>
      <c r="O2537" t="s">
        <v>48</v>
      </c>
      <c r="P2537" t="s">
        <v>48</v>
      </c>
      <c r="Q2537">
        <v>1</v>
      </c>
      <c r="W2537">
        <v>0</v>
      </c>
      <c r="X2537">
        <v>-1417349443</v>
      </c>
      <c r="Y2537">
        <f t="shared" si="4222"/>
        <v>4.5999999999999996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1</v>
      </c>
      <c r="AJ2537">
        <v>1</v>
      </c>
      <c r="AK2537">
        <v>1</v>
      </c>
      <c r="AL2537">
        <v>1</v>
      </c>
      <c r="AM2537">
        <v>-2</v>
      </c>
      <c r="AN2537">
        <v>0</v>
      </c>
      <c r="AO2537">
        <v>0</v>
      </c>
      <c r="AP2537">
        <v>1</v>
      </c>
      <c r="AQ2537">
        <v>1</v>
      </c>
      <c r="AR2537">
        <v>0</v>
      </c>
      <c r="AS2537" t="s">
        <v>14</v>
      </c>
      <c r="AT2537">
        <v>4.5999999999999996</v>
      </c>
      <c r="AU2537" t="s">
        <v>14</v>
      </c>
      <c r="AV2537">
        <v>2</v>
      </c>
      <c r="AW2537">
        <v>2</v>
      </c>
      <c r="AX2537">
        <v>419118793</v>
      </c>
      <c r="AY2537">
        <v>1</v>
      </c>
      <c r="AZ2537">
        <v>0</v>
      </c>
      <c r="BA2537">
        <v>2537</v>
      </c>
      <c r="BB2537">
        <v>1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CV2537">
        <v>0</v>
      </c>
      <c r="CW2537">
        <v>0</v>
      </c>
      <c r="CX2537">
        <f>ROUND(Y2537*Source!I957,7)</f>
        <v>4.5999999999999996</v>
      </c>
      <c r="CY2537">
        <f t="shared" si="4223"/>
        <v>0</v>
      </c>
      <c r="CZ2537">
        <f t="shared" si="4224"/>
        <v>0</v>
      </c>
      <c r="DA2537">
        <f t="shared" si="4225"/>
        <v>1</v>
      </c>
      <c r="DB2537">
        <f t="shared" si="4226"/>
        <v>0</v>
      </c>
      <c r="DC2537">
        <f t="shared" si="4227"/>
        <v>0</v>
      </c>
      <c r="DD2537" t="s">
        <v>14</v>
      </c>
      <c r="DE2537" t="s">
        <v>14</v>
      </c>
      <c r="DF2537">
        <f t="shared" si="4228"/>
        <v>0</v>
      </c>
      <c r="DG2537">
        <f t="shared" si="4220"/>
        <v>0</v>
      </c>
      <c r="DH2537">
        <f t="shared" si="4147"/>
        <v>0</v>
      </c>
      <c r="DI2537">
        <f t="shared" si="4170"/>
        <v>0</v>
      </c>
      <c r="DJ2537">
        <f t="shared" si="4229"/>
        <v>0</v>
      </c>
      <c r="DK2537">
        <v>0</v>
      </c>
      <c r="DL2537" t="s">
        <v>14</v>
      </c>
      <c r="DM2537">
        <v>0</v>
      </c>
      <c r="DN2537" t="s">
        <v>14</v>
      </c>
      <c r="DO2537">
        <v>0</v>
      </c>
    </row>
    <row r="2538">
      <c r="A2538">
        <f>ROW(Source!A957)</f>
        <v>957</v>
      </c>
      <c r="B2538">
        <v>419115877</v>
      </c>
      <c r="C2538">
        <v>413053859</v>
      </c>
      <c r="D2538">
        <v>417098142</v>
      </c>
      <c r="E2538">
        <v>1</v>
      </c>
      <c r="F2538">
        <v>1</v>
      </c>
      <c r="G2538">
        <v>1</v>
      </c>
      <c r="H2538">
        <v>2</v>
      </c>
      <c r="I2538" t="s">
        <v>1111</v>
      </c>
      <c r="J2538" t="s">
        <v>1964</v>
      </c>
      <c r="K2538" t="s">
        <v>1112</v>
      </c>
      <c r="L2538">
        <v>1368</v>
      </c>
      <c r="N2538">
        <v>1011</v>
      </c>
      <c r="O2538" t="s">
        <v>55</v>
      </c>
      <c r="P2538" t="s">
        <v>55</v>
      </c>
      <c r="Q2538">
        <v>1</v>
      </c>
      <c r="W2538">
        <v>0</v>
      </c>
      <c r="X2538">
        <v>1031889169</v>
      </c>
      <c r="Y2538">
        <f t="shared" si="4222"/>
        <v>4.5999999999999996</v>
      </c>
      <c r="AA2538">
        <v>0</v>
      </c>
      <c r="AB2538">
        <v>350.44</v>
      </c>
      <c r="AC2538">
        <v>724.95000000000005</v>
      </c>
      <c r="AD2538">
        <v>0</v>
      </c>
      <c r="AE2538">
        <v>0</v>
      </c>
      <c r="AF2538">
        <v>282.61000000000001</v>
      </c>
      <c r="AG2538">
        <v>724.95000000000005</v>
      </c>
      <c r="AH2538">
        <v>0</v>
      </c>
      <c r="AI2538">
        <v>1</v>
      </c>
      <c r="AJ2538">
        <v>1.24</v>
      </c>
      <c r="AK2538">
        <v>1</v>
      </c>
      <c r="AL2538">
        <v>1</v>
      </c>
      <c r="AM2538">
        <v>2</v>
      </c>
      <c r="AN2538">
        <v>0</v>
      </c>
      <c r="AO2538">
        <v>0</v>
      </c>
      <c r="AP2538">
        <v>1</v>
      </c>
      <c r="AQ2538">
        <v>1</v>
      </c>
      <c r="AR2538">
        <v>0</v>
      </c>
      <c r="AS2538" t="s">
        <v>14</v>
      </c>
      <c r="AT2538">
        <v>4.5999999999999996</v>
      </c>
      <c r="AU2538" t="s">
        <v>14</v>
      </c>
      <c r="AV2538">
        <v>1</v>
      </c>
      <c r="AW2538">
        <v>2</v>
      </c>
      <c r="AX2538">
        <v>419118794</v>
      </c>
      <c r="AY2538">
        <v>1</v>
      </c>
      <c r="AZ2538">
        <v>0</v>
      </c>
      <c r="BA2538">
        <v>2538</v>
      </c>
      <c r="BB2538">
        <v>1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1300.0059999999999</v>
      </c>
      <c r="BL2538">
        <v>3334.77</v>
      </c>
      <c r="BM2538">
        <v>0</v>
      </c>
      <c r="BN2538">
        <v>0</v>
      </c>
      <c r="BO2538">
        <v>4.5999999999999996</v>
      </c>
      <c r="BP2538">
        <v>1</v>
      </c>
      <c r="BQ2538">
        <v>0</v>
      </c>
      <c r="BR2538">
        <v>1300.0059999999999</v>
      </c>
      <c r="BS2538">
        <v>3334.77</v>
      </c>
      <c r="BT2538">
        <v>0</v>
      </c>
      <c r="BU2538">
        <v>0</v>
      </c>
      <c r="BV2538">
        <v>4.5999999999999996</v>
      </c>
      <c r="BW2538">
        <v>1</v>
      </c>
      <c r="CV2538">
        <v>0</v>
      </c>
      <c r="CW2538">
        <f>ROUND(Y2538*Source!I957*DO2538,7)</f>
        <v>4.5999999999999996</v>
      </c>
      <c r="CX2538">
        <f>ROUND(Y2538*Source!I957,7)</f>
        <v>4.5999999999999996</v>
      </c>
      <c r="CY2538">
        <f>AB2538</f>
        <v>350.44</v>
      </c>
      <c r="CZ2538">
        <f>AF2538</f>
        <v>282.61000000000001</v>
      </c>
      <c r="DA2538">
        <f>AJ2538</f>
        <v>1.24</v>
      </c>
      <c r="DB2538">
        <f t="shared" si="4226"/>
        <v>1300.01</v>
      </c>
      <c r="DC2538">
        <f t="shared" si="4227"/>
        <v>3334.77</v>
      </c>
      <c r="DD2538" t="s">
        <v>14</v>
      </c>
      <c r="DE2538" t="s">
        <v>14</v>
      </c>
      <c r="DF2538">
        <f t="shared" si="4228"/>
        <v>0</v>
      </c>
      <c r="DG2538">
        <f>ROUND(ROUND(AF2538*AJ2538,2)*CX2538,2)</f>
        <v>1612.02</v>
      </c>
      <c r="DH2538">
        <f t="shared" si="4147"/>
        <v>3334.77</v>
      </c>
      <c r="DI2538">
        <f t="shared" si="4170"/>
        <v>0</v>
      </c>
      <c r="DJ2538">
        <f>DG2538+DH2538</f>
        <v>4946.79</v>
      </c>
      <c r="DK2538">
        <v>0</v>
      </c>
      <c r="DL2538" t="s">
        <v>170</v>
      </c>
      <c r="DM2538">
        <v>6</v>
      </c>
      <c r="DN2538" t="s">
        <v>48</v>
      </c>
      <c r="DO2538">
        <v>1</v>
      </c>
    </row>
    <row r="2539">
      <c r="A2539">
        <f>ROW(Source!A957)</f>
        <v>957</v>
      </c>
      <c r="B2539">
        <v>419115877</v>
      </c>
      <c r="C2539">
        <v>413053859</v>
      </c>
      <c r="D2539">
        <v>417165525</v>
      </c>
      <c r="E2539">
        <v>1</v>
      </c>
      <c r="F2539">
        <v>1</v>
      </c>
      <c r="G2539">
        <v>1</v>
      </c>
      <c r="H2539">
        <v>3</v>
      </c>
      <c r="I2539" t="s">
        <v>224</v>
      </c>
      <c r="J2539" t="s">
        <v>1862</v>
      </c>
      <c r="K2539" t="s">
        <v>225</v>
      </c>
      <c r="L2539">
        <v>1346</v>
      </c>
      <c r="N2539">
        <v>1009</v>
      </c>
      <c r="O2539" t="s">
        <v>151</v>
      </c>
      <c r="P2539" t="s">
        <v>151</v>
      </c>
      <c r="Q2539">
        <v>1</v>
      </c>
      <c r="W2539">
        <v>0</v>
      </c>
      <c r="X2539">
        <v>-1494961231</v>
      </c>
      <c r="Y2539">
        <f t="shared" ref="Y2539:Y2544" si="4230">(AT2539*ROUND(0,7))</f>
        <v>0</v>
      </c>
      <c r="AA2539">
        <v>122.69</v>
      </c>
      <c r="AB2539">
        <v>0</v>
      </c>
      <c r="AC2539">
        <v>0</v>
      </c>
      <c r="AD2539">
        <v>0</v>
      </c>
      <c r="AE2539">
        <v>92.950000000000003</v>
      </c>
      <c r="AF2539">
        <v>0</v>
      </c>
      <c r="AG2539">
        <v>0</v>
      </c>
      <c r="AH2539">
        <v>0</v>
      </c>
      <c r="AI2539">
        <v>1.3200000000000001</v>
      </c>
      <c r="AJ2539">
        <v>1</v>
      </c>
      <c r="AK2539">
        <v>1</v>
      </c>
      <c r="AL2539">
        <v>1</v>
      </c>
      <c r="AM2539">
        <v>2</v>
      </c>
      <c r="AN2539">
        <v>0</v>
      </c>
      <c r="AO2539">
        <v>0</v>
      </c>
      <c r="AP2539">
        <v>1</v>
      </c>
      <c r="AQ2539">
        <v>1</v>
      </c>
      <c r="AR2539">
        <v>0</v>
      </c>
      <c r="AS2539" t="s">
        <v>14</v>
      </c>
      <c r="AT2539">
        <v>0.38</v>
      </c>
      <c r="AU2539" t="s">
        <v>1176</v>
      </c>
      <c r="AV2539">
        <v>0</v>
      </c>
      <c r="AW2539">
        <v>2</v>
      </c>
      <c r="AX2539">
        <v>419118795</v>
      </c>
      <c r="AY2539">
        <v>1</v>
      </c>
      <c r="AZ2539">
        <v>0</v>
      </c>
      <c r="BA2539">
        <v>2539</v>
      </c>
      <c r="BB2539">
        <v>1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35.320999999999998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>
        <v>1</v>
      </c>
      <c r="BQ2539">
        <v>0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0</v>
      </c>
      <c r="CV2539">
        <v>0</v>
      </c>
      <c r="CW2539">
        <v>0</v>
      </c>
      <c r="CX2539">
        <f>ROUND(Y2539*Source!I957,7)</f>
        <v>0</v>
      </c>
      <c r="CY2539">
        <f t="shared" ref="CY2539:CY2544" si="4231">AA2539</f>
        <v>122.69</v>
      </c>
      <c r="CZ2539">
        <f t="shared" ref="CZ2539:CZ2544" si="4232">AE2539</f>
        <v>92.950000000000003</v>
      </c>
      <c r="DA2539">
        <f t="shared" ref="DA2539:DA2544" si="4233">AI2539</f>
        <v>1.3200000000000001</v>
      </c>
      <c r="DB2539">
        <f t="shared" ref="DB2539:DB2544" si="4234">ROUND((ROUND(AT2539*CZ2539,2)*ROUND(0,7)),6)</f>
        <v>0</v>
      </c>
      <c r="DC2539">
        <f t="shared" ref="DC2539:DC2544" si="4235">ROUND((ROUND(AT2539*AG2539,2)*ROUND(0,7)),6)</f>
        <v>0</v>
      </c>
      <c r="DD2539" t="s">
        <v>14</v>
      </c>
      <c r="DE2539" t="s">
        <v>14</v>
      </c>
      <c r="DF2539">
        <f t="shared" ref="DF2539:DF2544" si="4236">ROUND(ROUND(AE2539*AI2539,2)*CX2539,2)</f>
        <v>0</v>
      </c>
      <c r="DG2539">
        <f t="shared" ref="DG2539:DG2546" si="4237">ROUND(ROUND(AF2539,2)*CX2539,2)</f>
        <v>0</v>
      </c>
      <c r="DH2539">
        <f t="shared" si="4147"/>
        <v>0</v>
      </c>
      <c r="DI2539">
        <f t="shared" si="4170"/>
        <v>0</v>
      </c>
      <c r="DJ2539">
        <f t="shared" ref="DJ2539:DJ2544" si="4238">DF2539</f>
        <v>0</v>
      </c>
      <c r="DK2539">
        <v>0</v>
      </c>
      <c r="DL2539" t="s">
        <v>14</v>
      </c>
      <c r="DM2539">
        <v>0</v>
      </c>
      <c r="DN2539" t="s">
        <v>14</v>
      </c>
      <c r="DO2539">
        <v>0</v>
      </c>
    </row>
    <row r="2540">
      <c r="A2540">
        <f>ROW(Source!A957)</f>
        <v>957</v>
      </c>
      <c r="B2540">
        <v>419115877</v>
      </c>
      <c r="C2540">
        <v>413053859</v>
      </c>
      <c r="D2540">
        <v>417175925</v>
      </c>
      <c r="E2540">
        <v>1</v>
      </c>
      <c r="F2540">
        <v>1</v>
      </c>
      <c r="G2540">
        <v>1</v>
      </c>
      <c r="H2540">
        <v>3</v>
      </c>
      <c r="I2540" t="s">
        <v>1113</v>
      </c>
      <c r="J2540" t="s">
        <v>1965</v>
      </c>
      <c r="K2540" t="s">
        <v>1114</v>
      </c>
      <c r="L2540">
        <v>1339</v>
      </c>
      <c r="N2540">
        <v>1007</v>
      </c>
      <c r="O2540" t="s">
        <v>694</v>
      </c>
      <c r="P2540" t="s">
        <v>694</v>
      </c>
      <c r="Q2540">
        <v>1</v>
      </c>
      <c r="W2540">
        <v>0</v>
      </c>
      <c r="X2540">
        <v>-656237199</v>
      </c>
      <c r="Y2540">
        <f t="shared" si="4230"/>
        <v>0</v>
      </c>
      <c r="AA2540">
        <v>2394.6700000000001</v>
      </c>
      <c r="AB2540">
        <v>0</v>
      </c>
      <c r="AC2540">
        <v>0</v>
      </c>
      <c r="AD2540">
        <v>0</v>
      </c>
      <c r="AE2540">
        <v>2784.5</v>
      </c>
      <c r="AF2540">
        <v>0</v>
      </c>
      <c r="AG2540">
        <v>0</v>
      </c>
      <c r="AH2540">
        <v>0</v>
      </c>
      <c r="AI2540">
        <v>0.85999999999999999</v>
      </c>
      <c r="AJ2540">
        <v>1</v>
      </c>
      <c r="AK2540">
        <v>1</v>
      </c>
      <c r="AL2540">
        <v>1</v>
      </c>
      <c r="AM2540">
        <v>2</v>
      </c>
      <c r="AN2540">
        <v>0</v>
      </c>
      <c r="AO2540">
        <v>0</v>
      </c>
      <c r="AP2540">
        <v>1</v>
      </c>
      <c r="AQ2540">
        <v>1</v>
      </c>
      <c r="AR2540">
        <v>0</v>
      </c>
      <c r="AS2540" t="s">
        <v>14</v>
      </c>
      <c r="AT2540">
        <v>0.0030000000000000001</v>
      </c>
      <c r="AU2540" t="s">
        <v>1176</v>
      </c>
      <c r="AV2540">
        <v>0</v>
      </c>
      <c r="AW2540">
        <v>2</v>
      </c>
      <c r="AX2540">
        <v>419118796</v>
      </c>
      <c r="AY2540">
        <v>1</v>
      </c>
      <c r="AZ2540">
        <v>0</v>
      </c>
      <c r="BA2540">
        <v>2540</v>
      </c>
      <c r="BB2540">
        <v>1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8.3535000000000004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>
        <v>1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0</v>
      </c>
      <c r="CV2540">
        <v>0</v>
      </c>
      <c r="CW2540">
        <v>0</v>
      </c>
      <c r="CX2540">
        <f>ROUND(Y2540*Source!I957,7)</f>
        <v>0</v>
      </c>
      <c r="CY2540">
        <f t="shared" si="4231"/>
        <v>2394.6700000000001</v>
      </c>
      <c r="CZ2540">
        <f t="shared" si="4232"/>
        <v>2784.5</v>
      </c>
      <c r="DA2540">
        <f t="shared" si="4233"/>
        <v>0.85999999999999999</v>
      </c>
      <c r="DB2540">
        <f t="shared" si="4234"/>
        <v>0</v>
      </c>
      <c r="DC2540">
        <f t="shared" si="4235"/>
        <v>0</v>
      </c>
      <c r="DD2540" t="s">
        <v>14</v>
      </c>
      <c r="DE2540" t="s">
        <v>14</v>
      </c>
      <c r="DF2540">
        <f t="shared" si="4236"/>
        <v>0</v>
      </c>
      <c r="DG2540">
        <f t="shared" si="4237"/>
        <v>0</v>
      </c>
      <c r="DH2540">
        <f t="shared" si="4147"/>
        <v>0</v>
      </c>
      <c r="DI2540">
        <f t="shared" si="4170"/>
        <v>0</v>
      </c>
      <c r="DJ2540">
        <f t="shared" si="4238"/>
        <v>0</v>
      </c>
      <c r="DK2540">
        <v>0</v>
      </c>
      <c r="DL2540" t="s">
        <v>14</v>
      </c>
      <c r="DM2540">
        <v>0</v>
      </c>
      <c r="DN2540" t="s">
        <v>14</v>
      </c>
      <c r="DO2540">
        <v>0</v>
      </c>
    </row>
    <row r="2541">
      <c r="A2541">
        <f>ROW(Source!A957)</f>
        <v>957</v>
      </c>
      <c r="B2541">
        <v>419115877</v>
      </c>
      <c r="C2541">
        <v>413053859</v>
      </c>
      <c r="D2541">
        <v>417183991</v>
      </c>
      <c r="E2541">
        <v>1</v>
      </c>
      <c r="F2541">
        <v>1</v>
      </c>
      <c r="G2541">
        <v>1</v>
      </c>
      <c r="H2541">
        <v>3</v>
      </c>
      <c r="I2541" t="s">
        <v>1115</v>
      </c>
      <c r="J2541" t="s">
        <v>1966</v>
      </c>
      <c r="K2541" t="s">
        <v>1116</v>
      </c>
      <c r="L2541">
        <v>1346</v>
      </c>
      <c r="N2541">
        <v>1009</v>
      </c>
      <c r="O2541" t="s">
        <v>151</v>
      </c>
      <c r="P2541" t="s">
        <v>151</v>
      </c>
      <c r="Q2541">
        <v>1</v>
      </c>
      <c r="W2541">
        <v>0</v>
      </c>
      <c r="X2541">
        <v>881673311</v>
      </c>
      <c r="Y2541">
        <f t="shared" si="4230"/>
        <v>0</v>
      </c>
      <c r="AA2541">
        <v>79.219999999999999</v>
      </c>
      <c r="AB2541">
        <v>0</v>
      </c>
      <c r="AC2541">
        <v>0</v>
      </c>
      <c r="AD2541">
        <v>0</v>
      </c>
      <c r="AE2541">
        <v>46.060000000000002</v>
      </c>
      <c r="AF2541">
        <v>0</v>
      </c>
      <c r="AG2541">
        <v>0</v>
      </c>
      <c r="AH2541">
        <v>0</v>
      </c>
      <c r="AI2541">
        <v>1.72</v>
      </c>
      <c r="AJ2541">
        <v>1</v>
      </c>
      <c r="AK2541">
        <v>1</v>
      </c>
      <c r="AL2541">
        <v>1</v>
      </c>
      <c r="AM2541">
        <v>2</v>
      </c>
      <c r="AN2541">
        <v>0</v>
      </c>
      <c r="AO2541">
        <v>0</v>
      </c>
      <c r="AP2541">
        <v>1</v>
      </c>
      <c r="AQ2541">
        <v>1</v>
      </c>
      <c r="AR2541">
        <v>0</v>
      </c>
      <c r="AS2541" t="s">
        <v>14</v>
      </c>
      <c r="AT2541">
        <v>0.78000000000000003</v>
      </c>
      <c r="AU2541" t="s">
        <v>1176</v>
      </c>
      <c r="AV2541">
        <v>0</v>
      </c>
      <c r="AW2541">
        <v>2</v>
      </c>
      <c r="AX2541">
        <v>419118797</v>
      </c>
      <c r="AY2541">
        <v>1</v>
      </c>
      <c r="AZ2541">
        <v>0</v>
      </c>
      <c r="BA2541">
        <v>2541</v>
      </c>
      <c r="BB2541">
        <v>1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35.9268</v>
      </c>
      <c r="BK2541">
        <v>0</v>
      </c>
      <c r="BL2541">
        <v>0</v>
      </c>
      <c r="BM2541">
        <v>0</v>
      </c>
      <c r="BN2541">
        <v>0</v>
      </c>
      <c r="BO2541">
        <v>0</v>
      </c>
      <c r="BP2541">
        <v>1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CV2541">
        <v>0</v>
      </c>
      <c r="CW2541">
        <v>0</v>
      </c>
      <c r="CX2541">
        <f>ROUND(Y2541*Source!I957,7)</f>
        <v>0</v>
      </c>
      <c r="CY2541">
        <f t="shared" si="4231"/>
        <v>79.219999999999999</v>
      </c>
      <c r="CZ2541">
        <f t="shared" si="4232"/>
        <v>46.060000000000002</v>
      </c>
      <c r="DA2541">
        <f t="shared" si="4233"/>
        <v>1.72</v>
      </c>
      <c r="DB2541">
        <f t="shared" si="4234"/>
        <v>0</v>
      </c>
      <c r="DC2541">
        <f t="shared" si="4235"/>
        <v>0</v>
      </c>
      <c r="DD2541" t="s">
        <v>14</v>
      </c>
      <c r="DE2541" t="s">
        <v>14</v>
      </c>
      <c r="DF2541">
        <f t="shared" si="4236"/>
        <v>0</v>
      </c>
      <c r="DG2541">
        <f t="shared" si="4237"/>
        <v>0</v>
      </c>
      <c r="DH2541">
        <f t="shared" si="4147"/>
        <v>0</v>
      </c>
      <c r="DI2541">
        <f t="shared" si="4170"/>
        <v>0</v>
      </c>
      <c r="DJ2541">
        <f t="shared" si="4238"/>
        <v>0</v>
      </c>
      <c r="DK2541">
        <v>0</v>
      </c>
      <c r="DL2541" t="s">
        <v>14</v>
      </c>
      <c r="DM2541">
        <v>0</v>
      </c>
      <c r="DN2541" t="s">
        <v>14</v>
      </c>
      <c r="DO2541">
        <v>0</v>
      </c>
    </row>
    <row r="2542">
      <c r="A2542">
        <f>ROW(Source!A957)</f>
        <v>957</v>
      </c>
      <c r="B2542">
        <v>419115877</v>
      </c>
      <c r="C2542">
        <v>413053859</v>
      </c>
      <c r="D2542">
        <v>417191436</v>
      </c>
      <c r="E2542">
        <v>1</v>
      </c>
      <c r="F2542">
        <v>1</v>
      </c>
      <c r="G2542">
        <v>1</v>
      </c>
      <c r="H2542">
        <v>3</v>
      </c>
      <c r="I2542" t="s">
        <v>1117</v>
      </c>
      <c r="J2542" t="s">
        <v>1967</v>
      </c>
      <c r="K2542" t="s">
        <v>1118</v>
      </c>
      <c r="L2542">
        <v>1425</v>
      </c>
      <c r="N2542">
        <v>1013</v>
      </c>
      <c r="O2542" t="s">
        <v>195</v>
      </c>
      <c r="P2542" t="s">
        <v>195</v>
      </c>
      <c r="Q2542">
        <v>1</v>
      </c>
      <c r="W2542">
        <v>0</v>
      </c>
      <c r="X2542">
        <v>1590113972</v>
      </c>
      <c r="Y2542">
        <f t="shared" si="4230"/>
        <v>0</v>
      </c>
      <c r="AA2542">
        <v>2196.0900000000001</v>
      </c>
      <c r="AB2542">
        <v>0</v>
      </c>
      <c r="AC2542">
        <v>0</v>
      </c>
      <c r="AD2542">
        <v>0</v>
      </c>
      <c r="AE2542">
        <v>1771.04</v>
      </c>
      <c r="AF2542">
        <v>0</v>
      </c>
      <c r="AG2542">
        <v>0</v>
      </c>
      <c r="AH2542">
        <v>0</v>
      </c>
      <c r="AI2542">
        <v>1.24</v>
      </c>
      <c r="AJ2542">
        <v>1</v>
      </c>
      <c r="AK2542">
        <v>1</v>
      </c>
      <c r="AL2542">
        <v>1</v>
      </c>
      <c r="AM2542">
        <v>2</v>
      </c>
      <c r="AN2542">
        <v>0</v>
      </c>
      <c r="AO2542">
        <v>0</v>
      </c>
      <c r="AP2542">
        <v>1</v>
      </c>
      <c r="AQ2542">
        <v>1</v>
      </c>
      <c r="AR2542">
        <v>0</v>
      </c>
      <c r="AS2542" t="s">
        <v>14</v>
      </c>
      <c r="AT2542">
        <v>0.02</v>
      </c>
      <c r="AU2542" t="s">
        <v>1176</v>
      </c>
      <c r="AV2542">
        <v>0</v>
      </c>
      <c r="AW2542">
        <v>2</v>
      </c>
      <c r="AX2542">
        <v>419118798</v>
      </c>
      <c r="AY2542">
        <v>1</v>
      </c>
      <c r="AZ2542">
        <v>0</v>
      </c>
      <c r="BA2542">
        <v>2542</v>
      </c>
      <c r="BB2542">
        <v>1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35.4208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1</v>
      </c>
      <c r="BQ2542">
        <v>0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</v>
      </c>
      <c r="CV2542">
        <v>0</v>
      </c>
      <c r="CW2542">
        <v>0</v>
      </c>
      <c r="CX2542">
        <f>ROUND(Y2542*Source!I957,7)</f>
        <v>0</v>
      </c>
      <c r="CY2542">
        <f t="shared" si="4231"/>
        <v>2196.0900000000001</v>
      </c>
      <c r="CZ2542">
        <f t="shared" si="4232"/>
        <v>1771.04</v>
      </c>
      <c r="DA2542">
        <f t="shared" si="4233"/>
        <v>1.24</v>
      </c>
      <c r="DB2542">
        <f t="shared" si="4234"/>
        <v>0</v>
      </c>
      <c r="DC2542">
        <f t="shared" si="4235"/>
        <v>0</v>
      </c>
      <c r="DD2542" t="s">
        <v>14</v>
      </c>
      <c r="DE2542" t="s">
        <v>14</v>
      </c>
      <c r="DF2542">
        <f t="shared" si="4236"/>
        <v>0</v>
      </c>
      <c r="DG2542">
        <f t="shared" si="4237"/>
        <v>0</v>
      </c>
      <c r="DH2542">
        <f t="shared" si="4147"/>
        <v>0</v>
      </c>
      <c r="DI2542">
        <f t="shared" si="4170"/>
        <v>0</v>
      </c>
      <c r="DJ2542">
        <f t="shared" si="4238"/>
        <v>0</v>
      </c>
      <c r="DK2542">
        <v>0</v>
      </c>
      <c r="DL2542" t="s">
        <v>14</v>
      </c>
      <c r="DM2542">
        <v>0</v>
      </c>
      <c r="DN2542" t="s">
        <v>14</v>
      </c>
      <c r="DO2542">
        <v>0</v>
      </c>
    </row>
    <row r="2543">
      <c r="A2543">
        <f>ROW(Source!A957)</f>
        <v>957</v>
      </c>
      <c r="B2543">
        <v>419115877</v>
      </c>
      <c r="C2543">
        <v>413053859</v>
      </c>
      <c r="D2543">
        <v>417206075</v>
      </c>
      <c r="E2543">
        <v>1</v>
      </c>
      <c r="F2543">
        <v>1</v>
      </c>
      <c r="G2543">
        <v>1</v>
      </c>
      <c r="H2543">
        <v>3</v>
      </c>
      <c r="I2543" t="s">
        <v>1119</v>
      </c>
      <c r="J2543" t="s">
        <v>1968</v>
      </c>
      <c r="K2543" t="s">
        <v>1120</v>
      </c>
      <c r="L2543">
        <v>1301</v>
      </c>
      <c r="N2543">
        <v>1003</v>
      </c>
      <c r="O2543" t="s">
        <v>221</v>
      </c>
      <c r="P2543" t="s">
        <v>221</v>
      </c>
      <c r="Q2543">
        <v>1</v>
      </c>
      <c r="W2543">
        <v>0</v>
      </c>
      <c r="X2543">
        <v>1486016466</v>
      </c>
      <c r="Y2543">
        <f t="shared" si="4230"/>
        <v>0</v>
      </c>
      <c r="AA2543">
        <v>131.61000000000001</v>
      </c>
      <c r="AB2543">
        <v>0</v>
      </c>
      <c r="AC2543">
        <v>0</v>
      </c>
      <c r="AD2543">
        <v>0</v>
      </c>
      <c r="AE2543">
        <v>94.680000000000007</v>
      </c>
      <c r="AF2543">
        <v>0</v>
      </c>
      <c r="AG2543">
        <v>0</v>
      </c>
      <c r="AH2543">
        <v>0</v>
      </c>
      <c r="AI2543">
        <v>1.3899999999999999</v>
      </c>
      <c r="AJ2543">
        <v>1</v>
      </c>
      <c r="AK2543">
        <v>1</v>
      </c>
      <c r="AL2543">
        <v>1</v>
      </c>
      <c r="AM2543">
        <v>2</v>
      </c>
      <c r="AN2543">
        <v>0</v>
      </c>
      <c r="AO2543">
        <v>0</v>
      </c>
      <c r="AP2543">
        <v>1</v>
      </c>
      <c r="AQ2543">
        <v>1</v>
      </c>
      <c r="AR2543">
        <v>0</v>
      </c>
      <c r="AS2543" t="s">
        <v>14</v>
      </c>
      <c r="AT2543">
        <v>11</v>
      </c>
      <c r="AU2543" t="s">
        <v>1176</v>
      </c>
      <c r="AV2543">
        <v>0</v>
      </c>
      <c r="AW2543">
        <v>2</v>
      </c>
      <c r="AX2543">
        <v>419118799</v>
      </c>
      <c r="AY2543">
        <v>1</v>
      </c>
      <c r="AZ2543">
        <v>0</v>
      </c>
      <c r="BA2543">
        <v>2543</v>
      </c>
      <c r="BB2543">
        <v>1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1041.48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>
        <v>1</v>
      </c>
      <c r="BQ2543">
        <v>0</v>
      </c>
      <c r="BR2543">
        <v>0</v>
      </c>
      <c r="BS2543">
        <v>0</v>
      </c>
      <c r="BT2543">
        <v>0</v>
      </c>
      <c r="BU2543">
        <v>0</v>
      </c>
      <c r="BV2543">
        <v>0</v>
      </c>
      <c r="BW2543">
        <v>0</v>
      </c>
      <c r="CV2543">
        <v>0</v>
      </c>
      <c r="CW2543">
        <v>0</v>
      </c>
      <c r="CX2543">
        <f>ROUND(Y2543*Source!I957,7)</f>
        <v>0</v>
      </c>
      <c r="CY2543">
        <f t="shared" si="4231"/>
        <v>131.61000000000001</v>
      </c>
      <c r="CZ2543">
        <f t="shared" si="4232"/>
        <v>94.680000000000007</v>
      </c>
      <c r="DA2543">
        <f t="shared" si="4233"/>
        <v>1.3899999999999999</v>
      </c>
      <c r="DB2543">
        <f t="shared" si="4234"/>
        <v>0</v>
      </c>
      <c r="DC2543">
        <f t="shared" si="4235"/>
        <v>0</v>
      </c>
      <c r="DD2543" t="s">
        <v>14</v>
      </c>
      <c r="DE2543" t="s">
        <v>14</v>
      </c>
      <c r="DF2543">
        <f t="shared" si="4236"/>
        <v>0</v>
      </c>
      <c r="DG2543">
        <f t="shared" si="4237"/>
        <v>0</v>
      </c>
      <c r="DH2543">
        <f t="shared" si="4147"/>
        <v>0</v>
      </c>
      <c r="DI2543">
        <f t="shared" si="4170"/>
        <v>0</v>
      </c>
      <c r="DJ2543">
        <f t="shared" si="4238"/>
        <v>0</v>
      </c>
      <c r="DK2543">
        <v>0</v>
      </c>
      <c r="DL2543" t="s">
        <v>14</v>
      </c>
      <c r="DM2543">
        <v>0</v>
      </c>
      <c r="DN2543" t="s">
        <v>14</v>
      </c>
      <c r="DO2543">
        <v>0</v>
      </c>
    </row>
    <row r="2544">
      <c r="A2544">
        <f>ROW(Source!A957)</f>
        <v>957</v>
      </c>
      <c r="B2544">
        <v>419115877</v>
      </c>
      <c r="C2544">
        <v>413053859</v>
      </c>
      <c r="D2544">
        <v>417208062</v>
      </c>
      <c r="E2544">
        <v>1</v>
      </c>
      <c r="F2544">
        <v>1</v>
      </c>
      <c r="G2544">
        <v>1</v>
      </c>
      <c r="H2544">
        <v>3</v>
      </c>
      <c r="I2544" t="s">
        <v>1121</v>
      </c>
      <c r="J2544" t="s">
        <v>1969</v>
      </c>
      <c r="K2544" t="s">
        <v>1122</v>
      </c>
      <c r="L2544">
        <v>1371</v>
      </c>
      <c r="N2544">
        <v>1013</v>
      </c>
      <c r="O2544" t="s">
        <v>252</v>
      </c>
      <c r="P2544" t="s">
        <v>252</v>
      </c>
      <c r="Q2544">
        <v>1</v>
      </c>
      <c r="W2544">
        <v>0</v>
      </c>
      <c r="X2544">
        <v>1721364665</v>
      </c>
      <c r="Y2544">
        <f t="shared" si="4230"/>
        <v>0</v>
      </c>
      <c r="AA2544">
        <v>18.579999999999998</v>
      </c>
      <c r="AB2544">
        <v>0</v>
      </c>
      <c r="AC2544">
        <v>0</v>
      </c>
      <c r="AD2544">
        <v>0</v>
      </c>
      <c r="AE2544">
        <v>20.420000000000002</v>
      </c>
      <c r="AF2544">
        <v>0</v>
      </c>
      <c r="AG2544">
        <v>0</v>
      </c>
      <c r="AH2544">
        <v>0</v>
      </c>
      <c r="AI2544">
        <v>0.91000000000000003</v>
      </c>
      <c r="AJ2544">
        <v>1</v>
      </c>
      <c r="AK2544">
        <v>1</v>
      </c>
      <c r="AL2544">
        <v>1</v>
      </c>
      <c r="AM2544">
        <v>2</v>
      </c>
      <c r="AN2544">
        <v>0</v>
      </c>
      <c r="AO2544">
        <v>0</v>
      </c>
      <c r="AP2544">
        <v>1</v>
      </c>
      <c r="AQ2544">
        <v>1</v>
      </c>
      <c r="AR2544">
        <v>0</v>
      </c>
      <c r="AS2544" t="s">
        <v>14</v>
      </c>
      <c r="AT2544">
        <v>3</v>
      </c>
      <c r="AU2544" t="s">
        <v>1176</v>
      </c>
      <c r="AV2544">
        <v>0</v>
      </c>
      <c r="AW2544">
        <v>2</v>
      </c>
      <c r="AX2544">
        <v>419118800</v>
      </c>
      <c r="AY2544">
        <v>1</v>
      </c>
      <c r="AZ2544">
        <v>0</v>
      </c>
      <c r="BA2544">
        <v>2544</v>
      </c>
      <c r="BB2544">
        <v>1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61.260000000000005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1</v>
      </c>
      <c r="BQ2544">
        <v>0</v>
      </c>
      <c r="BR2544">
        <v>0</v>
      </c>
      <c r="BS2544">
        <v>0</v>
      </c>
      <c r="BT2544">
        <v>0</v>
      </c>
      <c r="BU2544">
        <v>0</v>
      </c>
      <c r="BV2544">
        <v>0</v>
      </c>
      <c r="BW2544">
        <v>0</v>
      </c>
      <c r="CV2544">
        <v>0</v>
      </c>
      <c r="CW2544">
        <v>0</v>
      </c>
      <c r="CX2544">
        <f>ROUND(Y2544*Source!I957,7)</f>
        <v>0</v>
      </c>
      <c r="CY2544">
        <f t="shared" si="4231"/>
        <v>18.579999999999998</v>
      </c>
      <c r="CZ2544">
        <f t="shared" si="4232"/>
        <v>20.420000000000002</v>
      </c>
      <c r="DA2544">
        <f t="shared" si="4233"/>
        <v>0.91000000000000003</v>
      </c>
      <c r="DB2544">
        <f t="shared" si="4234"/>
        <v>0</v>
      </c>
      <c r="DC2544">
        <f t="shared" si="4235"/>
        <v>0</v>
      </c>
      <c r="DD2544" t="s">
        <v>14</v>
      </c>
      <c r="DE2544" t="s">
        <v>14</v>
      </c>
      <c r="DF2544">
        <f t="shared" si="4236"/>
        <v>0</v>
      </c>
      <c r="DG2544">
        <f t="shared" si="4237"/>
        <v>0</v>
      </c>
      <c r="DH2544">
        <f t="shared" si="4147"/>
        <v>0</v>
      </c>
      <c r="DI2544">
        <f t="shared" si="4170"/>
        <v>0</v>
      </c>
      <c r="DJ2544">
        <f t="shared" si="4238"/>
        <v>0</v>
      </c>
      <c r="DK2544">
        <v>0</v>
      </c>
      <c r="DL2544" t="s">
        <v>14</v>
      </c>
      <c r="DM2544">
        <v>0</v>
      </c>
      <c r="DN2544" t="s">
        <v>14</v>
      </c>
      <c r="DO2544">
        <v>0</v>
      </c>
    </row>
    <row r="2545">
      <c r="A2545">
        <f>ROW(Source!A958)</f>
        <v>958</v>
      </c>
      <c r="B2545">
        <v>419115877</v>
      </c>
      <c r="C2545">
        <v>413053874</v>
      </c>
      <c r="D2545">
        <v>417090738</v>
      </c>
      <c r="E2545">
        <v>117</v>
      </c>
      <c r="F2545">
        <v>1</v>
      </c>
      <c r="G2545">
        <v>1</v>
      </c>
      <c r="H2545">
        <v>1</v>
      </c>
      <c r="I2545" t="s">
        <v>370</v>
      </c>
      <c r="J2545" t="s">
        <v>14</v>
      </c>
      <c r="K2545" t="s">
        <v>371</v>
      </c>
      <c r="L2545">
        <v>1191</v>
      </c>
      <c r="N2545">
        <v>1013</v>
      </c>
      <c r="O2545" t="s">
        <v>48</v>
      </c>
      <c r="P2545" t="s">
        <v>48</v>
      </c>
      <c r="Q2545">
        <v>1</v>
      </c>
      <c r="W2545">
        <v>0</v>
      </c>
      <c r="X2545">
        <v>1903532093</v>
      </c>
      <c r="Y2545">
        <f t="shared" ref="Y2545:Y2547" si="4239">AT2545</f>
        <v>3.4399999999999999</v>
      </c>
      <c r="AA2545">
        <v>0</v>
      </c>
      <c r="AB2545">
        <v>0</v>
      </c>
      <c r="AC2545">
        <v>0</v>
      </c>
      <c r="AD2545">
        <v>579.96000000000004</v>
      </c>
      <c r="AE2545">
        <v>0</v>
      </c>
      <c r="AF2545">
        <v>0</v>
      </c>
      <c r="AG2545">
        <v>0</v>
      </c>
      <c r="AH2545">
        <v>579.96000000000004</v>
      </c>
      <c r="AI2545">
        <v>1</v>
      </c>
      <c r="AJ2545">
        <v>1</v>
      </c>
      <c r="AK2545">
        <v>1</v>
      </c>
      <c r="AL2545">
        <v>1</v>
      </c>
      <c r="AM2545">
        <v>-2</v>
      </c>
      <c r="AN2545">
        <v>0</v>
      </c>
      <c r="AO2545">
        <v>0</v>
      </c>
      <c r="AP2545">
        <v>1</v>
      </c>
      <c r="AQ2545">
        <v>1</v>
      </c>
      <c r="AR2545">
        <v>0</v>
      </c>
      <c r="AS2545" t="s">
        <v>14</v>
      </c>
      <c r="AT2545">
        <v>3.4399999999999999</v>
      </c>
      <c r="AU2545" t="s">
        <v>14</v>
      </c>
      <c r="AV2545">
        <v>1</v>
      </c>
      <c r="AW2545">
        <v>2</v>
      </c>
      <c r="AX2545">
        <v>419118801</v>
      </c>
      <c r="AY2545">
        <v>1</v>
      </c>
      <c r="AZ2545">
        <v>0</v>
      </c>
      <c r="BA2545">
        <v>2545</v>
      </c>
      <c r="BB2545">
        <v>1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1995.0624</v>
      </c>
      <c r="BN2545">
        <v>3.4399999999999999</v>
      </c>
      <c r="BO2545">
        <v>0</v>
      </c>
      <c r="BP2545">
        <v>1</v>
      </c>
      <c r="BQ2545">
        <v>0</v>
      </c>
      <c r="BR2545">
        <v>0</v>
      </c>
      <c r="BS2545">
        <v>0</v>
      </c>
      <c r="BT2545">
        <v>1995.0624</v>
      </c>
      <c r="BU2545">
        <v>3.4399999999999999</v>
      </c>
      <c r="BV2545">
        <v>0</v>
      </c>
      <c r="BW2545">
        <v>1</v>
      </c>
      <c r="CU2545">
        <f>ROUND(AT2545*Source!I958*AH2545*AL2545,2)</f>
        <v>1995.0599999999999</v>
      </c>
      <c r="CV2545">
        <f>ROUND(Y2545*Source!I958,7)</f>
        <v>3.4399999999999999</v>
      </c>
      <c r="CW2545">
        <v>0</v>
      </c>
      <c r="CX2545">
        <f>ROUND(Y2545*Source!I958,7)</f>
        <v>3.4399999999999999</v>
      </c>
      <c r="CY2545">
        <f t="shared" ref="CY2545:CY2546" si="4240">AD2545</f>
        <v>579.96000000000004</v>
      </c>
      <c r="CZ2545">
        <f t="shared" ref="CZ2545:CZ2546" si="4241">AH2545</f>
        <v>579.96000000000004</v>
      </c>
      <c r="DA2545">
        <f t="shared" ref="DA2545:DA2546" si="4242">AL2545</f>
        <v>1</v>
      </c>
      <c r="DB2545">
        <f t="shared" ref="DB2545:DB2547" si="4243">ROUND(ROUND(AT2545*CZ2545,2),6)</f>
        <v>1995.0599999999999</v>
      </c>
      <c r="DC2545">
        <f t="shared" ref="DC2545:DC2547" si="4244">ROUND(ROUND(AT2545*AG2545,2),6)</f>
        <v>0</v>
      </c>
      <c r="DD2545" t="s">
        <v>14</v>
      </c>
      <c r="DE2545" t="s">
        <v>14</v>
      </c>
      <c r="DF2545">
        <f t="shared" ref="DF2545:DF2547" si="4245">ROUND(ROUND(AE2545,2)*CX2545,2)</f>
        <v>0</v>
      </c>
      <c r="DG2545">
        <f t="shared" si="4237"/>
        <v>0</v>
      </c>
      <c r="DH2545">
        <f t="shared" si="4147"/>
        <v>0</v>
      </c>
      <c r="DI2545">
        <f t="shared" si="4170"/>
        <v>1995.0599999999999</v>
      </c>
      <c r="DJ2545">
        <f t="shared" ref="DJ2545:DJ2546" si="4246">DI2545</f>
        <v>1995.0599999999999</v>
      </c>
      <c r="DK2545">
        <v>1</v>
      </c>
      <c r="DL2545" t="s">
        <v>14</v>
      </c>
      <c r="DM2545">
        <v>0</v>
      </c>
      <c r="DN2545" t="s">
        <v>14</v>
      </c>
      <c r="DO2545">
        <v>0</v>
      </c>
    </row>
    <row r="2546">
      <c r="A2546">
        <f>ROW(Source!A958)</f>
        <v>958</v>
      </c>
      <c r="B2546">
        <v>419115877</v>
      </c>
      <c r="C2546">
        <v>413053874</v>
      </c>
      <c r="D2546">
        <v>417090896</v>
      </c>
      <c r="E2546">
        <v>117</v>
      </c>
      <c r="F2546">
        <v>1</v>
      </c>
      <c r="G2546">
        <v>1</v>
      </c>
      <c r="H2546">
        <v>1</v>
      </c>
      <c r="I2546" t="s">
        <v>1844</v>
      </c>
      <c r="J2546" t="s">
        <v>14</v>
      </c>
      <c r="K2546" t="s">
        <v>1845</v>
      </c>
      <c r="L2546">
        <v>1191</v>
      </c>
      <c r="N2546">
        <v>1013</v>
      </c>
      <c r="O2546" t="s">
        <v>48</v>
      </c>
      <c r="P2546" t="s">
        <v>48</v>
      </c>
      <c r="Q2546">
        <v>1</v>
      </c>
      <c r="W2546">
        <v>0</v>
      </c>
      <c r="X2546">
        <v>-1417349443</v>
      </c>
      <c r="Y2546">
        <f t="shared" si="4239"/>
        <v>1.9299999999999999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1</v>
      </c>
      <c r="AJ2546">
        <v>1</v>
      </c>
      <c r="AK2546">
        <v>1</v>
      </c>
      <c r="AL2546">
        <v>1</v>
      </c>
      <c r="AM2546">
        <v>-2</v>
      </c>
      <c r="AN2546">
        <v>0</v>
      </c>
      <c r="AO2546">
        <v>0</v>
      </c>
      <c r="AP2546">
        <v>1</v>
      </c>
      <c r="AQ2546">
        <v>1</v>
      </c>
      <c r="AR2546">
        <v>0</v>
      </c>
      <c r="AS2546" t="s">
        <v>14</v>
      </c>
      <c r="AT2546">
        <v>1.9299999999999999</v>
      </c>
      <c r="AU2546" t="s">
        <v>14</v>
      </c>
      <c r="AV2546">
        <v>2</v>
      </c>
      <c r="AW2546">
        <v>2</v>
      </c>
      <c r="AX2546">
        <v>419118802</v>
      </c>
      <c r="AY2546">
        <v>1</v>
      </c>
      <c r="AZ2546">
        <v>0</v>
      </c>
      <c r="BA2546">
        <v>2546</v>
      </c>
      <c r="BB2546">
        <v>1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>
        <v>0</v>
      </c>
      <c r="BQ2546">
        <v>0</v>
      </c>
      <c r="BR2546">
        <v>0</v>
      </c>
      <c r="BS2546">
        <v>0</v>
      </c>
      <c r="BT2546">
        <v>0</v>
      </c>
      <c r="BU2546">
        <v>0</v>
      </c>
      <c r="BV2546">
        <v>0</v>
      </c>
      <c r="BW2546">
        <v>0</v>
      </c>
      <c r="CV2546">
        <v>0</v>
      </c>
      <c r="CW2546">
        <v>0</v>
      </c>
      <c r="CX2546">
        <f>ROUND(Y2546*Source!I958,7)</f>
        <v>1.9299999999999999</v>
      </c>
      <c r="CY2546">
        <f t="shared" si="4240"/>
        <v>0</v>
      </c>
      <c r="CZ2546">
        <f t="shared" si="4241"/>
        <v>0</v>
      </c>
      <c r="DA2546">
        <f t="shared" si="4242"/>
        <v>1</v>
      </c>
      <c r="DB2546">
        <f t="shared" si="4243"/>
        <v>0</v>
      </c>
      <c r="DC2546">
        <f t="shared" si="4244"/>
        <v>0</v>
      </c>
      <c r="DD2546" t="s">
        <v>14</v>
      </c>
      <c r="DE2546" t="s">
        <v>14</v>
      </c>
      <c r="DF2546">
        <f t="shared" si="4245"/>
        <v>0</v>
      </c>
      <c r="DG2546">
        <f t="shared" si="4237"/>
        <v>0</v>
      </c>
      <c r="DH2546">
        <f t="shared" si="4147"/>
        <v>0</v>
      </c>
      <c r="DI2546">
        <f t="shared" si="4170"/>
        <v>0</v>
      </c>
      <c r="DJ2546">
        <f t="shared" si="4246"/>
        <v>0</v>
      </c>
      <c r="DK2546">
        <v>0</v>
      </c>
      <c r="DL2546" t="s">
        <v>14</v>
      </c>
      <c r="DM2546">
        <v>0</v>
      </c>
      <c r="DN2546" t="s">
        <v>14</v>
      </c>
      <c r="DO2546">
        <v>0</v>
      </c>
    </row>
    <row r="2547">
      <c r="A2547">
        <f>ROW(Source!A958)</f>
        <v>958</v>
      </c>
      <c r="B2547">
        <v>419115877</v>
      </c>
      <c r="C2547">
        <v>413053874</v>
      </c>
      <c r="D2547">
        <v>417098142</v>
      </c>
      <c r="E2547">
        <v>1</v>
      </c>
      <c r="F2547">
        <v>1</v>
      </c>
      <c r="G2547">
        <v>1</v>
      </c>
      <c r="H2547">
        <v>2</v>
      </c>
      <c r="I2547" t="s">
        <v>1111</v>
      </c>
      <c r="J2547" t="s">
        <v>1964</v>
      </c>
      <c r="K2547" t="s">
        <v>1112</v>
      </c>
      <c r="L2547">
        <v>1368</v>
      </c>
      <c r="N2547">
        <v>1011</v>
      </c>
      <c r="O2547" t="s">
        <v>55</v>
      </c>
      <c r="P2547" t="s">
        <v>55</v>
      </c>
      <c r="Q2547">
        <v>1</v>
      </c>
      <c r="W2547">
        <v>0</v>
      </c>
      <c r="X2547">
        <v>1031889169</v>
      </c>
      <c r="Y2547">
        <f t="shared" si="4239"/>
        <v>1.9299999999999999</v>
      </c>
      <c r="AA2547">
        <v>0</v>
      </c>
      <c r="AB2547">
        <v>350.44</v>
      </c>
      <c r="AC2547">
        <v>724.95000000000005</v>
      </c>
      <c r="AD2547">
        <v>0</v>
      </c>
      <c r="AE2547">
        <v>0</v>
      </c>
      <c r="AF2547">
        <v>282.61000000000001</v>
      </c>
      <c r="AG2547">
        <v>724.95000000000005</v>
      </c>
      <c r="AH2547">
        <v>0</v>
      </c>
      <c r="AI2547">
        <v>1</v>
      </c>
      <c r="AJ2547">
        <v>1.24</v>
      </c>
      <c r="AK2547">
        <v>1</v>
      </c>
      <c r="AL2547">
        <v>1</v>
      </c>
      <c r="AM2547">
        <v>2</v>
      </c>
      <c r="AN2547">
        <v>0</v>
      </c>
      <c r="AO2547">
        <v>0</v>
      </c>
      <c r="AP2547">
        <v>1</v>
      </c>
      <c r="AQ2547">
        <v>1</v>
      </c>
      <c r="AR2547">
        <v>0</v>
      </c>
      <c r="AS2547" t="s">
        <v>14</v>
      </c>
      <c r="AT2547">
        <v>1.9299999999999999</v>
      </c>
      <c r="AU2547" t="s">
        <v>14</v>
      </c>
      <c r="AV2547">
        <v>1</v>
      </c>
      <c r="AW2547">
        <v>2</v>
      </c>
      <c r="AX2547">
        <v>419118803</v>
      </c>
      <c r="AY2547">
        <v>1</v>
      </c>
      <c r="AZ2547">
        <v>0</v>
      </c>
      <c r="BA2547">
        <v>2547</v>
      </c>
      <c r="BB2547">
        <v>1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545.43730000000005</v>
      </c>
      <c r="BL2547">
        <v>1399.1535000000001</v>
      </c>
      <c r="BM2547">
        <v>0</v>
      </c>
      <c r="BN2547">
        <v>0</v>
      </c>
      <c r="BO2547">
        <v>1.9299999999999999</v>
      </c>
      <c r="BP2547">
        <v>1</v>
      </c>
      <c r="BQ2547">
        <v>0</v>
      </c>
      <c r="BR2547">
        <v>545.43730000000005</v>
      </c>
      <c r="BS2547">
        <v>1399.1535000000001</v>
      </c>
      <c r="BT2547">
        <v>0</v>
      </c>
      <c r="BU2547">
        <v>0</v>
      </c>
      <c r="BV2547">
        <v>1.9299999999999999</v>
      </c>
      <c r="BW2547">
        <v>1</v>
      </c>
      <c r="CV2547">
        <v>0</v>
      </c>
      <c r="CW2547">
        <f>ROUND(Y2547*Source!I958*DO2547,7)</f>
        <v>1.9299999999999999</v>
      </c>
      <c r="CX2547">
        <f>ROUND(Y2547*Source!I958,7)</f>
        <v>1.9299999999999999</v>
      </c>
      <c r="CY2547">
        <f>AB2547</f>
        <v>350.44</v>
      </c>
      <c r="CZ2547">
        <f>AF2547</f>
        <v>282.61000000000001</v>
      </c>
      <c r="DA2547">
        <f>AJ2547</f>
        <v>1.24</v>
      </c>
      <c r="DB2547">
        <f t="shared" si="4243"/>
        <v>545.43999999999994</v>
      </c>
      <c r="DC2547">
        <f t="shared" si="4244"/>
        <v>1399.1499999999999</v>
      </c>
      <c r="DD2547" t="s">
        <v>14</v>
      </c>
      <c r="DE2547" t="s">
        <v>14</v>
      </c>
      <c r="DF2547">
        <f t="shared" si="4245"/>
        <v>0</v>
      </c>
      <c r="DG2547">
        <f>ROUND(ROUND(AF2547*AJ2547,2)*CX2547,2)</f>
        <v>676.35000000000002</v>
      </c>
      <c r="DH2547">
        <f t="shared" si="4147"/>
        <v>1399.1500000000001</v>
      </c>
      <c r="DI2547">
        <f t="shared" si="4170"/>
        <v>0</v>
      </c>
      <c r="DJ2547">
        <f>DG2547+DH2547</f>
        <v>2075.5</v>
      </c>
      <c r="DK2547">
        <v>0</v>
      </c>
      <c r="DL2547" t="s">
        <v>170</v>
      </c>
      <c r="DM2547">
        <v>6</v>
      </c>
      <c r="DN2547" t="s">
        <v>48</v>
      </c>
      <c r="DO2547">
        <v>1</v>
      </c>
    </row>
    <row r="2548">
      <c r="A2548">
        <f>ROW(Source!A958)</f>
        <v>958</v>
      </c>
      <c r="B2548">
        <v>419115877</v>
      </c>
      <c r="C2548">
        <v>413053874</v>
      </c>
      <c r="D2548">
        <v>417165525</v>
      </c>
      <c r="E2548">
        <v>1</v>
      </c>
      <c r="F2548">
        <v>1</v>
      </c>
      <c r="G2548">
        <v>1</v>
      </c>
      <c r="H2548">
        <v>3</v>
      </c>
      <c r="I2548" t="s">
        <v>224</v>
      </c>
      <c r="J2548" t="s">
        <v>1862</v>
      </c>
      <c r="K2548" t="s">
        <v>225</v>
      </c>
      <c r="L2548">
        <v>1346</v>
      </c>
      <c r="N2548">
        <v>1009</v>
      </c>
      <c r="O2548" t="s">
        <v>151</v>
      </c>
      <c r="P2548" t="s">
        <v>151</v>
      </c>
      <c r="Q2548">
        <v>1</v>
      </c>
      <c r="W2548">
        <v>0</v>
      </c>
      <c r="X2548">
        <v>-1494961231</v>
      </c>
      <c r="Y2548">
        <f t="shared" ref="Y2548:Y2553" si="4247">(AT2548*ROUND(0,7))</f>
        <v>0</v>
      </c>
      <c r="AA2548">
        <v>122.69</v>
      </c>
      <c r="AB2548">
        <v>0</v>
      </c>
      <c r="AC2548">
        <v>0</v>
      </c>
      <c r="AD2548">
        <v>0</v>
      </c>
      <c r="AE2548">
        <v>92.950000000000003</v>
      </c>
      <c r="AF2548">
        <v>0</v>
      </c>
      <c r="AG2548">
        <v>0</v>
      </c>
      <c r="AH2548">
        <v>0</v>
      </c>
      <c r="AI2548">
        <v>1.3200000000000001</v>
      </c>
      <c r="AJ2548">
        <v>1</v>
      </c>
      <c r="AK2548">
        <v>1</v>
      </c>
      <c r="AL2548">
        <v>1</v>
      </c>
      <c r="AM2548">
        <v>2</v>
      </c>
      <c r="AN2548">
        <v>0</v>
      </c>
      <c r="AO2548">
        <v>0</v>
      </c>
      <c r="AP2548">
        <v>1</v>
      </c>
      <c r="AQ2548">
        <v>1</v>
      </c>
      <c r="AR2548">
        <v>0</v>
      </c>
      <c r="AS2548" t="s">
        <v>14</v>
      </c>
      <c r="AT2548">
        <v>0.19</v>
      </c>
      <c r="AU2548" t="s">
        <v>1176</v>
      </c>
      <c r="AV2548">
        <v>0</v>
      </c>
      <c r="AW2548">
        <v>2</v>
      </c>
      <c r="AX2548">
        <v>419118804</v>
      </c>
      <c r="AY2548">
        <v>1</v>
      </c>
      <c r="AZ2548">
        <v>0</v>
      </c>
      <c r="BA2548">
        <v>2548</v>
      </c>
      <c r="BB2548">
        <v>1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17.660499999999999</v>
      </c>
      <c r="BK2548">
        <v>0</v>
      </c>
      <c r="BL2548">
        <v>0</v>
      </c>
      <c r="BM2548">
        <v>0</v>
      </c>
      <c r="BN2548">
        <v>0</v>
      </c>
      <c r="BO2548">
        <v>0</v>
      </c>
      <c r="BP2548">
        <v>1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CV2548">
        <v>0</v>
      </c>
      <c r="CW2548">
        <v>0</v>
      </c>
      <c r="CX2548">
        <f>ROUND(Y2548*Source!I958,7)</f>
        <v>0</v>
      </c>
      <c r="CY2548">
        <f t="shared" ref="CY2548:CY2553" si="4248">AA2548</f>
        <v>122.69</v>
      </c>
      <c r="CZ2548">
        <f t="shared" ref="CZ2548:CZ2553" si="4249">AE2548</f>
        <v>92.950000000000003</v>
      </c>
      <c r="DA2548">
        <f t="shared" ref="DA2548:DA2553" si="4250">AI2548</f>
        <v>1.3200000000000001</v>
      </c>
      <c r="DB2548">
        <f t="shared" ref="DB2548:DB2553" si="4251">ROUND((ROUND(AT2548*CZ2548,2)*ROUND(0,7)),6)</f>
        <v>0</v>
      </c>
      <c r="DC2548">
        <f t="shared" ref="DC2548:DC2553" si="4252">ROUND((ROUND(AT2548*AG2548,2)*ROUND(0,7)),6)</f>
        <v>0</v>
      </c>
      <c r="DD2548" t="s">
        <v>14</v>
      </c>
      <c r="DE2548" t="s">
        <v>14</v>
      </c>
      <c r="DF2548">
        <f t="shared" ref="DF2548:DF2553" si="4253">ROUND(ROUND(AE2548*AI2548,2)*CX2548,2)</f>
        <v>0</v>
      </c>
      <c r="DG2548">
        <f t="shared" ref="DG2548:DG2553" si="4254">ROUND(ROUND(AF2548,2)*CX2548,2)</f>
        <v>0</v>
      </c>
      <c r="DH2548">
        <f t="shared" si="4147"/>
        <v>0</v>
      </c>
      <c r="DI2548">
        <f t="shared" si="4170"/>
        <v>0</v>
      </c>
      <c r="DJ2548">
        <f t="shared" ref="DJ2548:DJ2553" si="4255">DF2548</f>
        <v>0</v>
      </c>
      <c r="DK2548">
        <v>0</v>
      </c>
      <c r="DL2548" t="s">
        <v>14</v>
      </c>
      <c r="DM2548">
        <v>0</v>
      </c>
      <c r="DN2548" t="s">
        <v>14</v>
      </c>
      <c r="DO2548">
        <v>0</v>
      </c>
    </row>
    <row r="2549">
      <c r="A2549">
        <f>ROW(Source!A958)</f>
        <v>958</v>
      </c>
      <c r="B2549">
        <v>419115877</v>
      </c>
      <c r="C2549">
        <v>413053874</v>
      </c>
      <c r="D2549">
        <v>417175925</v>
      </c>
      <c r="E2549">
        <v>1</v>
      </c>
      <c r="F2549">
        <v>1</v>
      </c>
      <c r="G2549">
        <v>1</v>
      </c>
      <c r="H2549">
        <v>3</v>
      </c>
      <c r="I2549" t="s">
        <v>1113</v>
      </c>
      <c r="J2549" t="s">
        <v>1965</v>
      </c>
      <c r="K2549" t="s">
        <v>1114</v>
      </c>
      <c r="L2549">
        <v>1339</v>
      </c>
      <c r="N2549">
        <v>1007</v>
      </c>
      <c r="O2549" t="s">
        <v>694</v>
      </c>
      <c r="P2549" t="s">
        <v>694</v>
      </c>
      <c r="Q2549">
        <v>1</v>
      </c>
      <c r="W2549">
        <v>0</v>
      </c>
      <c r="X2549">
        <v>-656237199</v>
      </c>
      <c r="Y2549">
        <f t="shared" si="4247"/>
        <v>0</v>
      </c>
      <c r="AA2549">
        <v>2394.6700000000001</v>
      </c>
      <c r="AB2549">
        <v>0</v>
      </c>
      <c r="AC2549">
        <v>0</v>
      </c>
      <c r="AD2549">
        <v>0</v>
      </c>
      <c r="AE2549">
        <v>2784.5</v>
      </c>
      <c r="AF2549">
        <v>0</v>
      </c>
      <c r="AG2549">
        <v>0</v>
      </c>
      <c r="AH2549">
        <v>0</v>
      </c>
      <c r="AI2549">
        <v>0.85999999999999999</v>
      </c>
      <c r="AJ2549">
        <v>1</v>
      </c>
      <c r="AK2549">
        <v>1</v>
      </c>
      <c r="AL2549">
        <v>1</v>
      </c>
      <c r="AM2549">
        <v>2</v>
      </c>
      <c r="AN2549">
        <v>0</v>
      </c>
      <c r="AO2549">
        <v>0</v>
      </c>
      <c r="AP2549">
        <v>1</v>
      </c>
      <c r="AQ2549">
        <v>1</v>
      </c>
      <c r="AR2549">
        <v>0</v>
      </c>
      <c r="AS2549" t="s">
        <v>14</v>
      </c>
      <c r="AT2549">
        <v>0.002</v>
      </c>
      <c r="AU2549" t="s">
        <v>1176</v>
      </c>
      <c r="AV2549">
        <v>0</v>
      </c>
      <c r="AW2549">
        <v>2</v>
      </c>
      <c r="AX2549">
        <v>419118805</v>
      </c>
      <c r="AY2549">
        <v>1</v>
      </c>
      <c r="AZ2549">
        <v>0</v>
      </c>
      <c r="BA2549">
        <v>2549</v>
      </c>
      <c r="BB2549">
        <v>1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5.569</v>
      </c>
      <c r="BK2549">
        <v>0</v>
      </c>
      <c r="BL2549">
        <v>0</v>
      </c>
      <c r="BM2549">
        <v>0</v>
      </c>
      <c r="BN2549">
        <v>0</v>
      </c>
      <c r="BO2549">
        <v>0</v>
      </c>
      <c r="BP2549">
        <v>1</v>
      </c>
      <c r="BQ2549">
        <v>0</v>
      </c>
      <c r="BR2549">
        <v>0</v>
      </c>
      <c r="BS2549">
        <v>0</v>
      </c>
      <c r="BT2549">
        <v>0</v>
      </c>
      <c r="BU2549">
        <v>0</v>
      </c>
      <c r="BV2549">
        <v>0</v>
      </c>
      <c r="BW2549">
        <v>0</v>
      </c>
      <c r="CV2549">
        <v>0</v>
      </c>
      <c r="CW2549">
        <v>0</v>
      </c>
      <c r="CX2549">
        <f>ROUND(Y2549*Source!I958,7)</f>
        <v>0</v>
      </c>
      <c r="CY2549">
        <f t="shared" si="4248"/>
        <v>2394.6700000000001</v>
      </c>
      <c r="CZ2549">
        <f t="shared" si="4249"/>
        <v>2784.5</v>
      </c>
      <c r="DA2549">
        <f t="shared" si="4250"/>
        <v>0.85999999999999999</v>
      </c>
      <c r="DB2549">
        <f t="shared" si="4251"/>
        <v>0</v>
      </c>
      <c r="DC2549">
        <f t="shared" si="4252"/>
        <v>0</v>
      </c>
      <c r="DD2549" t="s">
        <v>14</v>
      </c>
      <c r="DE2549" t="s">
        <v>14</v>
      </c>
      <c r="DF2549">
        <f t="shared" si="4253"/>
        <v>0</v>
      </c>
      <c r="DG2549">
        <f t="shared" si="4254"/>
        <v>0</v>
      </c>
      <c r="DH2549">
        <f t="shared" si="4147"/>
        <v>0</v>
      </c>
      <c r="DI2549">
        <f t="shared" si="4170"/>
        <v>0</v>
      </c>
      <c r="DJ2549">
        <f t="shared" si="4255"/>
        <v>0</v>
      </c>
      <c r="DK2549">
        <v>0</v>
      </c>
      <c r="DL2549" t="s">
        <v>14</v>
      </c>
      <c r="DM2549">
        <v>0</v>
      </c>
      <c r="DN2549" t="s">
        <v>14</v>
      </c>
      <c r="DO2549">
        <v>0</v>
      </c>
    </row>
    <row r="2550">
      <c r="A2550">
        <f>ROW(Source!A958)</f>
        <v>958</v>
      </c>
      <c r="B2550">
        <v>419115877</v>
      </c>
      <c r="C2550">
        <v>413053874</v>
      </c>
      <c r="D2550">
        <v>417183991</v>
      </c>
      <c r="E2550">
        <v>1</v>
      </c>
      <c r="F2550">
        <v>1</v>
      </c>
      <c r="G2550">
        <v>1</v>
      </c>
      <c r="H2550">
        <v>3</v>
      </c>
      <c r="I2550" t="s">
        <v>1115</v>
      </c>
      <c r="J2550" t="s">
        <v>1966</v>
      </c>
      <c r="K2550" t="s">
        <v>1116</v>
      </c>
      <c r="L2550">
        <v>1346</v>
      </c>
      <c r="N2550">
        <v>1009</v>
      </c>
      <c r="O2550" t="s">
        <v>151</v>
      </c>
      <c r="P2550" t="s">
        <v>151</v>
      </c>
      <c r="Q2550">
        <v>1</v>
      </c>
      <c r="W2550">
        <v>0</v>
      </c>
      <c r="X2550">
        <v>881673311</v>
      </c>
      <c r="Y2550">
        <f t="shared" si="4247"/>
        <v>0</v>
      </c>
      <c r="AA2550">
        <v>79.219999999999999</v>
      </c>
      <c r="AB2550">
        <v>0</v>
      </c>
      <c r="AC2550">
        <v>0</v>
      </c>
      <c r="AD2550">
        <v>0</v>
      </c>
      <c r="AE2550">
        <v>46.060000000000002</v>
      </c>
      <c r="AF2550">
        <v>0</v>
      </c>
      <c r="AG2550">
        <v>0</v>
      </c>
      <c r="AH2550">
        <v>0</v>
      </c>
      <c r="AI2550">
        <v>1.72</v>
      </c>
      <c r="AJ2550">
        <v>1</v>
      </c>
      <c r="AK2550">
        <v>1</v>
      </c>
      <c r="AL2550">
        <v>1</v>
      </c>
      <c r="AM2550">
        <v>2</v>
      </c>
      <c r="AN2550">
        <v>0</v>
      </c>
      <c r="AO2550">
        <v>0</v>
      </c>
      <c r="AP2550">
        <v>1</v>
      </c>
      <c r="AQ2550">
        <v>1</v>
      </c>
      <c r="AR2550">
        <v>0</v>
      </c>
      <c r="AS2550" t="s">
        <v>14</v>
      </c>
      <c r="AT2550">
        <v>0.39000000000000001</v>
      </c>
      <c r="AU2550" t="s">
        <v>1176</v>
      </c>
      <c r="AV2550">
        <v>0</v>
      </c>
      <c r="AW2550">
        <v>2</v>
      </c>
      <c r="AX2550">
        <v>419118806</v>
      </c>
      <c r="AY2550">
        <v>1</v>
      </c>
      <c r="AZ2550">
        <v>0</v>
      </c>
      <c r="BA2550">
        <v>2550</v>
      </c>
      <c r="BB2550">
        <v>1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17.9634</v>
      </c>
      <c r="BK2550">
        <v>0</v>
      </c>
      <c r="BL2550">
        <v>0</v>
      </c>
      <c r="BM2550">
        <v>0</v>
      </c>
      <c r="BN2550">
        <v>0</v>
      </c>
      <c r="BO2550">
        <v>0</v>
      </c>
      <c r="BP2550">
        <v>1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</v>
      </c>
      <c r="CV2550">
        <v>0</v>
      </c>
      <c r="CW2550">
        <v>0</v>
      </c>
      <c r="CX2550">
        <f>ROUND(Y2550*Source!I958,7)</f>
        <v>0</v>
      </c>
      <c r="CY2550">
        <f t="shared" si="4248"/>
        <v>79.219999999999999</v>
      </c>
      <c r="CZ2550">
        <f t="shared" si="4249"/>
        <v>46.060000000000002</v>
      </c>
      <c r="DA2550">
        <f t="shared" si="4250"/>
        <v>1.72</v>
      </c>
      <c r="DB2550">
        <f t="shared" si="4251"/>
        <v>0</v>
      </c>
      <c r="DC2550">
        <f t="shared" si="4252"/>
        <v>0</v>
      </c>
      <c r="DD2550" t="s">
        <v>14</v>
      </c>
      <c r="DE2550" t="s">
        <v>14</v>
      </c>
      <c r="DF2550">
        <f t="shared" si="4253"/>
        <v>0</v>
      </c>
      <c r="DG2550">
        <f t="shared" si="4254"/>
        <v>0</v>
      </c>
      <c r="DH2550">
        <f t="shared" si="4147"/>
        <v>0</v>
      </c>
      <c r="DI2550">
        <f t="shared" si="4170"/>
        <v>0</v>
      </c>
      <c r="DJ2550">
        <f t="shared" si="4255"/>
        <v>0</v>
      </c>
      <c r="DK2550">
        <v>0</v>
      </c>
      <c r="DL2550" t="s">
        <v>14</v>
      </c>
      <c r="DM2550">
        <v>0</v>
      </c>
      <c r="DN2550" t="s">
        <v>14</v>
      </c>
      <c r="DO2550">
        <v>0</v>
      </c>
    </row>
    <row r="2551">
      <c r="A2551">
        <f>ROW(Source!A958)</f>
        <v>958</v>
      </c>
      <c r="B2551">
        <v>419115877</v>
      </c>
      <c r="C2551">
        <v>413053874</v>
      </c>
      <c r="D2551">
        <v>417191436</v>
      </c>
      <c r="E2551">
        <v>1</v>
      </c>
      <c r="F2551">
        <v>1</v>
      </c>
      <c r="G2551">
        <v>1</v>
      </c>
      <c r="H2551">
        <v>3</v>
      </c>
      <c r="I2551" t="s">
        <v>1117</v>
      </c>
      <c r="J2551" t="s">
        <v>1967</v>
      </c>
      <c r="K2551" t="s">
        <v>1118</v>
      </c>
      <c r="L2551">
        <v>1425</v>
      </c>
      <c r="N2551">
        <v>1013</v>
      </c>
      <c r="O2551" t="s">
        <v>195</v>
      </c>
      <c r="P2551" t="s">
        <v>195</v>
      </c>
      <c r="Q2551">
        <v>1</v>
      </c>
      <c r="W2551">
        <v>0</v>
      </c>
      <c r="X2551">
        <v>1590113972</v>
      </c>
      <c r="Y2551">
        <f t="shared" si="4247"/>
        <v>0</v>
      </c>
      <c r="AA2551">
        <v>2196.0900000000001</v>
      </c>
      <c r="AB2551">
        <v>0</v>
      </c>
      <c r="AC2551">
        <v>0</v>
      </c>
      <c r="AD2551">
        <v>0</v>
      </c>
      <c r="AE2551">
        <v>1771.04</v>
      </c>
      <c r="AF2551">
        <v>0</v>
      </c>
      <c r="AG2551">
        <v>0</v>
      </c>
      <c r="AH2551">
        <v>0</v>
      </c>
      <c r="AI2551">
        <v>1.24</v>
      </c>
      <c r="AJ2551">
        <v>1</v>
      </c>
      <c r="AK2551">
        <v>1</v>
      </c>
      <c r="AL2551">
        <v>1</v>
      </c>
      <c r="AM2551">
        <v>2</v>
      </c>
      <c r="AN2551">
        <v>0</v>
      </c>
      <c r="AO2551">
        <v>0</v>
      </c>
      <c r="AP2551">
        <v>1</v>
      </c>
      <c r="AQ2551">
        <v>1</v>
      </c>
      <c r="AR2551">
        <v>0</v>
      </c>
      <c r="AS2551" t="s">
        <v>14</v>
      </c>
      <c r="AT2551">
        <v>0.01</v>
      </c>
      <c r="AU2551" t="s">
        <v>1176</v>
      </c>
      <c r="AV2551">
        <v>0</v>
      </c>
      <c r="AW2551">
        <v>2</v>
      </c>
      <c r="AX2551">
        <v>419118807</v>
      </c>
      <c r="AY2551">
        <v>1</v>
      </c>
      <c r="AZ2551">
        <v>0</v>
      </c>
      <c r="BA2551">
        <v>2551</v>
      </c>
      <c r="BB2551">
        <v>1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17.7104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1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0</v>
      </c>
      <c r="CV2551">
        <v>0</v>
      </c>
      <c r="CW2551">
        <v>0</v>
      </c>
      <c r="CX2551">
        <f>ROUND(Y2551*Source!I958,7)</f>
        <v>0</v>
      </c>
      <c r="CY2551">
        <f t="shared" si="4248"/>
        <v>2196.0900000000001</v>
      </c>
      <c r="CZ2551">
        <f t="shared" si="4249"/>
        <v>1771.04</v>
      </c>
      <c r="DA2551">
        <f t="shared" si="4250"/>
        <v>1.24</v>
      </c>
      <c r="DB2551">
        <f t="shared" si="4251"/>
        <v>0</v>
      </c>
      <c r="DC2551">
        <f t="shared" si="4252"/>
        <v>0</v>
      </c>
      <c r="DD2551" t="s">
        <v>14</v>
      </c>
      <c r="DE2551" t="s">
        <v>14</v>
      </c>
      <c r="DF2551">
        <f t="shared" si="4253"/>
        <v>0</v>
      </c>
      <c r="DG2551">
        <f t="shared" si="4254"/>
        <v>0</v>
      </c>
      <c r="DH2551">
        <f t="shared" si="4147"/>
        <v>0</v>
      </c>
      <c r="DI2551">
        <f t="shared" si="4170"/>
        <v>0</v>
      </c>
      <c r="DJ2551">
        <f t="shared" si="4255"/>
        <v>0</v>
      </c>
      <c r="DK2551">
        <v>0</v>
      </c>
      <c r="DL2551" t="s">
        <v>14</v>
      </c>
      <c r="DM2551">
        <v>0</v>
      </c>
      <c r="DN2551" t="s">
        <v>14</v>
      </c>
      <c r="DO2551">
        <v>0</v>
      </c>
    </row>
    <row r="2552">
      <c r="A2552">
        <f>ROW(Source!A958)</f>
        <v>958</v>
      </c>
      <c r="B2552">
        <v>419115877</v>
      </c>
      <c r="C2552">
        <v>413053874</v>
      </c>
      <c r="D2552">
        <v>417206075</v>
      </c>
      <c r="E2552">
        <v>1</v>
      </c>
      <c r="F2552">
        <v>1</v>
      </c>
      <c r="G2552">
        <v>1</v>
      </c>
      <c r="H2552">
        <v>3</v>
      </c>
      <c r="I2552" t="s">
        <v>1119</v>
      </c>
      <c r="J2552" t="s">
        <v>1968</v>
      </c>
      <c r="K2552" t="s">
        <v>1120</v>
      </c>
      <c r="L2552">
        <v>1301</v>
      </c>
      <c r="N2552">
        <v>1003</v>
      </c>
      <c r="O2552" t="s">
        <v>221</v>
      </c>
      <c r="P2552" t="s">
        <v>221</v>
      </c>
      <c r="Q2552">
        <v>1</v>
      </c>
      <c r="W2552">
        <v>0</v>
      </c>
      <c r="X2552">
        <v>1486016466</v>
      </c>
      <c r="Y2552">
        <f t="shared" si="4247"/>
        <v>0</v>
      </c>
      <c r="AA2552">
        <v>131.61000000000001</v>
      </c>
      <c r="AB2552">
        <v>0</v>
      </c>
      <c r="AC2552">
        <v>0</v>
      </c>
      <c r="AD2552">
        <v>0</v>
      </c>
      <c r="AE2552">
        <v>94.680000000000007</v>
      </c>
      <c r="AF2552">
        <v>0</v>
      </c>
      <c r="AG2552">
        <v>0</v>
      </c>
      <c r="AH2552">
        <v>0</v>
      </c>
      <c r="AI2552">
        <v>1.3899999999999999</v>
      </c>
      <c r="AJ2552">
        <v>1</v>
      </c>
      <c r="AK2552">
        <v>1</v>
      </c>
      <c r="AL2552">
        <v>1</v>
      </c>
      <c r="AM2552">
        <v>2</v>
      </c>
      <c r="AN2552">
        <v>0</v>
      </c>
      <c r="AO2552">
        <v>0</v>
      </c>
      <c r="AP2552">
        <v>1</v>
      </c>
      <c r="AQ2552">
        <v>1</v>
      </c>
      <c r="AR2552">
        <v>0</v>
      </c>
      <c r="AS2552" t="s">
        <v>14</v>
      </c>
      <c r="AT2552">
        <v>6</v>
      </c>
      <c r="AU2552" t="s">
        <v>1176</v>
      </c>
      <c r="AV2552">
        <v>0</v>
      </c>
      <c r="AW2552">
        <v>2</v>
      </c>
      <c r="AX2552">
        <v>419118808</v>
      </c>
      <c r="AY2552">
        <v>1</v>
      </c>
      <c r="AZ2552">
        <v>0</v>
      </c>
      <c r="BA2552">
        <v>2552</v>
      </c>
      <c r="BB2552">
        <v>1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568.08000000000004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1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>
        <v>0</v>
      </c>
      <c r="BW2552">
        <v>0</v>
      </c>
      <c r="CV2552">
        <v>0</v>
      </c>
      <c r="CW2552">
        <v>0</v>
      </c>
      <c r="CX2552">
        <f>ROUND(Y2552*Source!I958,7)</f>
        <v>0</v>
      </c>
      <c r="CY2552">
        <f t="shared" si="4248"/>
        <v>131.61000000000001</v>
      </c>
      <c r="CZ2552">
        <f t="shared" si="4249"/>
        <v>94.680000000000007</v>
      </c>
      <c r="DA2552">
        <f t="shared" si="4250"/>
        <v>1.3899999999999999</v>
      </c>
      <c r="DB2552">
        <f t="shared" si="4251"/>
        <v>0</v>
      </c>
      <c r="DC2552">
        <f t="shared" si="4252"/>
        <v>0</v>
      </c>
      <c r="DD2552" t="s">
        <v>14</v>
      </c>
      <c r="DE2552" t="s">
        <v>14</v>
      </c>
      <c r="DF2552">
        <f t="shared" si="4253"/>
        <v>0</v>
      </c>
      <c r="DG2552">
        <f t="shared" si="4254"/>
        <v>0</v>
      </c>
      <c r="DH2552">
        <f t="shared" si="4147"/>
        <v>0</v>
      </c>
      <c r="DI2552">
        <f t="shared" si="4170"/>
        <v>0</v>
      </c>
      <c r="DJ2552">
        <f t="shared" si="4255"/>
        <v>0</v>
      </c>
      <c r="DK2552">
        <v>0</v>
      </c>
      <c r="DL2552" t="s">
        <v>14</v>
      </c>
      <c r="DM2552">
        <v>0</v>
      </c>
      <c r="DN2552" t="s">
        <v>14</v>
      </c>
      <c r="DO2552">
        <v>0</v>
      </c>
    </row>
    <row r="2553">
      <c r="A2553">
        <f>ROW(Source!A958)</f>
        <v>958</v>
      </c>
      <c r="B2553">
        <v>419115877</v>
      </c>
      <c r="C2553">
        <v>413053874</v>
      </c>
      <c r="D2553">
        <v>417208062</v>
      </c>
      <c r="E2553">
        <v>1</v>
      </c>
      <c r="F2553">
        <v>1</v>
      </c>
      <c r="G2553">
        <v>1</v>
      </c>
      <c r="H2553">
        <v>3</v>
      </c>
      <c r="I2553" t="s">
        <v>1121</v>
      </c>
      <c r="J2553" t="s">
        <v>1969</v>
      </c>
      <c r="K2553" t="s">
        <v>1122</v>
      </c>
      <c r="L2553">
        <v>1371</v>
      </c>
      <c r="N2553">
        <v>1013</v>
      </c>
      <c r="O2553" t="s">
        <v>252</v>
      </c>
      <c r="P2553" t="s">
        <v>252</v>
      </c>
      <c r="Q2553">
        <v>1</v>
      </c>
      <c r="W2553">
        <v>0</v>
      </c>
      <c r="X2553">
        <v>1721364665</v>
      </c>
      <c r="Y2553">
        <f t="shared" si="4247"/>
        <v>0</v>
      </c>
      <c r="AA2553">
        <v>18.579999999999998</v>
      </c>
      <c r="AB2553">
        <v>0</v>
      </c>
      <c r="AC2553">
        <v>0</v>
      </c>
      <c r="AD2553">
        <v>0</v>
      </c>
      <c r="AE2553">
        <v>20.420000000000002</v>
      </c>
      <c r="AF2553">
        <v>0</v>
      </c>
      <c r="AG2553">
        <v>0</v>
      </c>
      <c r="AH2553">
        <v>0</v>
      </c>
      <c r="AI2553">
        <v>0.91000000000000003</v>
      </c>
      <c r="AJ2553">
        <v>1</v>
      </c>
      <c r="AK2553">
        <v>1</v>
      </c>
      <c r="AL2553">
        <v>1</v>
      </c>
      <c r="AM2553">
        <v>2</v>
      </c>
      <c r="AN2553">
        <v>0</v>
      </c>
      <c r="AO2553">
        <v>0</v>
      </c>
      <c r="AP2553">
        <v>1</v>
      </c>
      <c r="AQ2553">
        <v>1</v>
      </c>
      <c r="AR2553">
        <v>0</v>
      </c>
      <c r="AS2553" t="s">
        <v>14</v>
      </c>
      <c r="AT2553">
        <v>2</v>
      </c>
      <c r="AU2553" t="s">
        <v>1176</v>
      </c>
      <c r="AV2553">
        <v>0</v>
      </c>
      <c r="AW2553">
        <v>2</v>
      </c>
      <c r="AX2553">
        <v>419118809</v>
      </c>
      <c r="AY2553">
        <v>1</v>
      </c>
      <c r="AZ2553">
        <v>0</v>
      </c>
      <c r="BA2553">
        <v>2553</v>
      </c>
      <c r="BB2553">
        <v>1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40.840000000000003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>
        <v>1</v>
      </c>
      <c r="BQ2553">
        <v>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0</v>
      </c>
      <c r="CV2553">
        <v>0</v>
      </c>
      <c r="CW2553">
        <v>0</v>
      </c>
      <c r="CX2553">
        <f>ROUND(Y2553*Source!I958,7)</f>
        <v>0</v>
      </c>
      <c r="CY2553">
        <f t="shared" si="4248"/>
        <v>18.579999999999998</v>
      </c>
      <c r="CZ2553">
        <f t="shared" si="4249"/>
        <v>20.420000000000002</v>
      </c>
      <c r="DA2553">
        <f t="shared" si="4250"/>
        <v>0.91000000000000003</v>
      </c>
      <c r="DB2553">
        <f t="shared" si="4251"/>
        <v>0</v>
      </c>
      <c r="DC2553">
        <f t="shared" si="4252"/>
        <v>0</v>
      </c>
      <c r="DD2553" t="s">
        <v>14</v>
      </c>
      <c r="DE2553" t="s">
        <v>14</v>
      </c>
      <c r="DF2553">
        <f t="shared" si="4253"/>
        <v>0</v>
      </c>
      <c r="DG2553">
        <f t="shared" si="4254"/>
        <v>0</v>
      </c>
      <c r="DH2553">
        <f t="shared" si="4147"/>
        <v>0</v>
      </c>
      <c r="DI2553">
        <f t="shared" si="4170"/>
        <v>0</v>
      </c>
      <c r="DJ2553">
        <f t="shared" si="4255"/>
        <v>0</v>
      </c>
      <c r="DK2553">
        <v>0</v>
      </c>
      <c r="DL2553" t="s">
        <v>14</v>
      </c>
      <c r="DM2553">
        <v>0</v>
      </c>
      <c r="DN2553" t="s">
        <v>14</v>
      </c>
      <c r="DO2553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419116026</v>
      </c>
      <c r="C1">
        <v>412991588</v>
      </c>
      <c r="D1">
        <v>417090706</v>
      </c>
      <c r="E1">
        <v>117</v>
      </c>
      <c r="F1">
        <v>1</v>
      </c>
      <c r="G1">
        <v>1</v>
      </c>
      <c r="H1">
        <v>1</v>
      </c>
      <c r="I1" t="s">
        <v>49</v>
      </c>
      <c r="J1" t="s">
        <v>14</v>
      </c>
      <c r="K1" t="s">
        <v>50</v>
      </c>
      <c r="L1">
        <v>1191</v>
      </c>
      <c r="N1">
        <v>1013</v>
      </c>
      <c r="O1" t="s">
        <v>48</v>
      </c>
      <c r="P1" t="s">
        <v>48</v>
      </c>
      <c r="Q1">
        <v>1</v>
      </c>
      <c r="X1">
        <v>2</v>
      </c>
      <c r="Y1">
        <v>0</v>
      </c>
      <c r="Z1">
        <v>0</v>
      </c>
      <c r="AA1">
        <v>0</v>
      </c>
      <c r="AB1">
        <v>491.36000000000001</v>
      </c>
      <c r="AC1">
        <v>0</v>
      </c>
      <c r="AD1">
        <v>1</v>
      </c>
      <c r="AE1">
        <v>1</v>
      </c>
      <c r="AF1" t="s">
        <v>14</v>
      </c>
      <c r="AG1">
        <v>2</v>
      </c>
      <c r="AH1">
        <v>2</v>
      </c>
      <c r="AI1">
        <v>419116026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ROW(Source!A30)</f>
        <v>30</v>
      </c>
      <c r="B2">
        <v>419116027</v>
      </c>
      <c r="C2">
        <v>412991588</v>
      </c>
      <c r="D2">
        <v>417090896</v>
      </c>
      <c r="E2">
        <v>117</v>
      </c>
      <c r="F2">
        <v>1</v>
      </c>
      <c r="G2">
        <v>1</v>
      </c>
      <c r="H2">
        <v>1</v>
      </c>
      <c r="I2" t="s">
        <v>1844</v>
      </c>
      <c r="J2" t="s">
        <v>14</v>
      </c>
      <c r="K2" t="s">
        <v>1845</v>
      </c>
      <c r="L2">
        <v>1191</v>
      </c>
      <c r="N2">
        <v>1013</v>
      </c>
      <c r="O2" t="s">
        <v>48</v>
      </c>
      <c r="P2" t="s">
        <v>48</v>
      </c>
      <c r="Q2">
        <v>1</v>
      </c>
      <c r="X2">
        <v>0.51000000000000001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14</v>
      </c>
      <c r="AG2">
        <v>0.51000000000000001</v>
      </c>
      <c r="AH2">
        <v>2</v>
      </c>
      <c r="AI2">
        <v>419116027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419116028</v>
      </c>
      <c r="C3">
        <v>412991588</v>
      </c>
      <c r="D3">
        <v>417098140</v>
      </c>
      <c r="E3">
        <v>1</v>
      </c>
      <c r="F3">
        <v>1</v>
      </c>
      <c r="G3">
        <v>1</v>
      </c>
      <c r="H3">
        <v>2</v>
      </c>
      <c r="I3" t="s">
        <v>53</v>
      </c>
      <c r="J3" t="s">
        <v>1846</v>
      </c>
      <c r="K3" t="s">
        <v>54</v>
      </c>
      <c r="L3">
        <v>1368</v>
      </c>
      <c r="N3">
        <v>1011</v>
      </c>
      <c r="O3" t="s">
        <v>55</v>
      </c>
      <c r="P3" t="s">
        <v>55</v>
      </c>
      <c r="Q3">
        <v>1</v>
      </c>
      <c r="X3">
        <v>0.51000000000000001</v>
      </c>
      <c r="Y3">
        <v>0</v>
      </c>
      <c r="Z3">
        <v>1024.8699999999999</v>
      </c>
      <c r="AA3">
        <v>620.24000000000001</v>
      </c>
      <c r="AB3">
        <v>0</v>
      </c>
      <c r="AC3">
        <v>0</v>
      </c>
      <c r="AD3">
        <v>1</v>
      </c>
      <c r="AE3">
        <v>0</v>
      </c>
      <c r="AF3" t="s">
        <v>14</v>
      </c>
      <c r="AG3">
        <v>0.51000000000000001</v>
      </c>
      <c r="AH3">
        <v>2</v>
      </c>
      <c r="AI3">
        <v>419116028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ROW(Source!A30)</f>
        <v>30</v>
      </c>
      <c r="B4">
        <v>419116029</v>
      </c>
      <c r="C4">
        <v>412991588</v>
      </c>
      <c r="D4">
        <v>417096729</v>
      </c>
      <c r="E4">
        <v>117</v>
      </c>
      <c r="F4">
        <v>1</v>
      </c>
      <c r="G4">
        <v>1</v>
      </c>
      <c r="H4">
        <v>3</v>
      </c>
      <c r="I4" t="s">
        <v>1847</v>
      </c>
      <c r="J4" t="s">
        <v>14</v>
      </c>
      <c r="K4" t="s">
        <v>1848</v>
      </c>
      <c r="L4">
        <v>3277935</v>
      </c>
      <c r="N4">
        <v>1013</v>
      </c>
      <c r="O4" t="s">
        <v>63</v>
      </c>
      <c r="P4" t="s">
        <v>63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1176</v>
      </c>
      <c r="AG4">
        <v>0</v>
      </c>
      <c r="AH4">
        <v>2</v>
      </c>
      <c r="AI4">
        <v>419116029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ROW(Source!A31)</f>
        <v>31</v>
      </c>
      <c r="B5">
        <v>419116030</v>
      </c>
      <c r="C5">
        <v>412991597</v>
      </c>
      <c r="D5">
        <v>417090706</v>
      </c>
      <c r="E5">
        <v>117</v>
      </c>
      <c r="F5">
        <v>1</v>
      </c>
      <c r="G5">
        <v>1</v>
      </c>
      <c r="H5">
        <v>1</v>
      </c>
      <c r="I5" t="s">
        <v>49</v>
      </c>
      <c r="J5" t="s">
        <v>14</v>
      </c>
      <c r="K5" t="s">
        <v>50</v>
      </c>
      <c r="L5">
        <v>1191</v>
      </c>
      <c r="N5">
        <v>1013</v>
      </c>
      <c r="O5" t="s">
        <v>48</v>
      </c>
      <c r="P5" t="s">
        <v>48</v>
      </c>
      <c r="Q5">
        <v>1</v>
      </c>
      <c r="X5">
        <v>2</v>
      </c>
      <c r="Y5">
        <v>0</v>
      </c>
      <c r="Z5">
        <v>0</v>
      </c>
      <c r="AA5">
        <v>0</v>
      </c>
      <c r="AB5">
        <v>491.36000000000001</v>
      </c>
      <c r="AC5">
        <v>0</v>
      </c>
      <c r="AD5">
        <v>1</v>
      </c>
      <c r="AE5">
        <v>1</v>
      </c>
      <c r="AF5" t="s">
        <v>14</v>
      </c>
      <c r="AG5">
        <v>2</v>
      </c>
      <c r="AH5">
        <v>2</v>
      </c>
      <c r="AI5">
        <v>419116030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ROW(Source!A31)</f>
        <v>31</v>
      </c>
      <c r="B6">
        <v>419116031</v>
      </c>
      <c r="C6">
        <v>412991597</v>
      </c>
      <c r="D6">
        <v>417090896</v>
      </c>
      <c r="E6">
        <v>117</v>
      </c>
      <c r="F6">
        <v>1</v>
      </c>
      <c r="G6">
        <v>1</v>
      </c>
      <c r="H6">
        <v>1</v>
      </c>
      <c r="I6" t="s">
        <v>1844</v>
      </c>
      <c r="J6" t="s">
        <v>14</v>
      </c>
      <c r="K6" t="s">
        <v>1845</v>
      </c>
      <c r="L6">
        <v>1191</v>
      </c>
      <c r="N6">
        <v>1013</v>
      </c>
      <c r="O6" t="s">
        <v>48</v>
      </c>
      <c r="P6" t="s">
        <v>48</v>
      </c>
      <c r="Q6">
        <v>1</v>
      </c>
      <c r="X6">
        <v>0.51000000000000001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14</v>
      </c>
      <c r="AG6">
        <v>0.51000000000000001</v>
      </c>
      <c r="AH6">
        <v>2</v>
      </c>
      <c r="AI6">
        <v>419116031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ROW(Source!A31)</f>
        <v>31</v>
      </c>
      <c r="B7">
        <v>419116032</v>
      </c>
      <c r="C7">
        <v>412991597</v>
      </c>
      <c r="D7">
        <v>417098140</v>
      </c>
      <c r="E7">
        <v>1</v>
      </c>
      <c r="F7">
        <v>1</v>
      </c>
      <c r="G7">
        <v>1</v>
      </c>
      <c r="H7">
        <v>2</v>
      </c>
      <c r="I7" t="s">
        <v>53</v>
      </c>
      <c r="J7" t="s">
        <v>1846</v>
      </c>
      <c r="K7" t="s">
        <v>54</v>
      </c>
      <c r="L7">
        <v>1368</v>
      </c>
      <c r="N7">
        <v>1011</v>
      </c>
      <c r="O7" t="s">
        <v>55</v>
      </c>
      <c r="P7" t="s">
        <v>55</v>
      </c>
      <c r="Q7">
        <v>1</v>
      </c>
      <c r="X7">
        <v>0.51000000000000001</v>
      </c>
      <c r="Y7">
        <v>0</v>
      </c>
      <c r="Z7">
        <v>1024.8699999999999</v>
      </c>
      <c r="AA7">
        <v>620.24000000000001</v>
      </c>
      <c r="AB7">
        <v>0</v>
      </c>
      <c r="AC7">
        <v>0</v>
      </c>
      <c r="AD7">
        <v>1</v>
      </c>
      <c r="AE7">
        <v>0</v>
      </c>
      <c r="AF7" t="s">
        <v>14</v>
      </c>
      <c r="AG7">
        <v>0.51000000000000001</v>
      </c>
      <c r="AH7">
        <v>2</v>
      </c>
      <c r="AI7">
        <v>419116032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ROW(Source!A31)</f>
        <v>31</v>
      </c>
      <c r="B8">
        <v>419116033</v>
      </c>
      <c r="C8">
        <v>412991597</v>
      </c>
      <c r="D8">
        <v>417096729</v>
      </c>
      <c r="E8">
        <v>117</v>
      </c>
      <c r="F8">
        <v>1</v>
      </c>
      <c r="G8">
        <v>1</v>
      </c>
      <c r="H8">
        <v>3</v>
      </c>
      <c r="I8" t="s">
        <v>1847</v>
      </c>
      <c r="J8" t="s">
        <v>14</v>
      </c>
      <c r="K8" t="s">
        <v>1848</v>
      </c>
      <c r="L8">
        <v>3277935</v>
      </c>
      <c r="N8">
        <v>1013</v>
      </c>
      <c r="O8" t="s">
        <v>63</v>
      </c>
      <c r="P8" t="s">
        <v>63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1176</v>
      </c>
      <c r="AG8">
        <v>0</v>
      </c>
      <c r="AH8">
        <v>2</v>
      </c>
      <c r="AI8">
        <v>419116033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ROW(Source!A32)</f>
        <v>32</v>
      </c>
      <c r="B9">
        <v>419116034</v>
      </c>
      <c r="C9">
        <v>412991606</v>
      </c>
      <c r="D9">
        <v>417090706</v>
      </c>
      <c r="E9">
        <v>117</v>
      </c>
      <c r="F9">
        <v>1</v>
      </c>
      <c r="G9">
        <v>1</v>
      </c>
      <c r="H9">
        <v>1</v>
      </c>
      <c r="I9" t="s">
        <v>49</v>
      </c>
      <c r="J9" t="s">
        <v>14</v>
      </c>
      <c r="K9" t="s">
        <v>50</v>
      </c>
      <c r="L9">
        <v>1191</v>
      </c>
      <c r="N9">
        <v>1013</v>
      </c>
      <c r="O9" t="s">
        <v>48</v>
      </c>
      <c r="P9" t="s">
        <v>48</v>
      </c>
      <c r="Q9">
        <v>1</v>
      </c>
      <c r="X9">
        <v>2</v>
      </c>
      <c r="Y9">
        <v>0</v>
      </c>
      <c r="Z9">
        <v>0</v>
      </c>
      <c r="AA9">
        <v>0</v>
      </c>
      <c r="AB9">
        <v>491.36000000000001</v>
      </c>
      <c r="AC9">
        <v>0</v>
      </c>
      <c r="AD9">
        <v>1</v>
      </c>
      <c r="AE9">
        <v>1</v>
      </c>
      <c r="AF9" t="s">
        <v>14</v>
      </c>
      <c r="AG9">
        <v>2</v>
      </c>
      <c r="AH9">
        <v>2</v>
      </c>
      <c r="AI9">
        <v>419116034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ROW(Source!A32)</f>
        <v>32</v>
      </c>
      <c r="B10">
        <v>419116035</v>
      </c>
      <c r="C10">
        <v>412991606</v>
      </c>
      <c r="D10">
        <v>417090896</v>
      </c>
      <c r="E10">
        <v>117</v>
      </c>
      <c r="F10">
        <v>1</v>
      </c>
      <c r="G10">
        <v>1</v>
      </c>
      <c r="H10">
        <v>1</v>
      </c>
      <c r="I10" t="s">
        <v>1844</v>
      </c>
      <c r="J10" t="s">
        <v>14</v>
      </c>
      <c r="K10" t="s">
        <v>1845</v>
      </c>
      <c r="L10">
        <v>1191</v>
      </c>
      <c r="N10">
        <v>1013</v>
      </c>
      <c r="O10" t="s">
        <v>48</v>
      </c>
      <c r="P10" t="s">
        <v>48</v>
      </c>
      <c r="Q10">
        <v>1</v>
      </c>
      <c r="X10">
        <v>0.51000000000000001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14</v>
      </c>
      <c r="AG10">
        <v>0.51000000000000001</v>
      </c>
      <c r="AH10">
        <v>2</v>
      </c>
      <c r="AI10">
        <v>419116035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ROW(Source!A32)</f>
        <v>32</v>
      </c>
      <c r="B11">
        <v>419116036</v>
      </c>
      <c r="C11">
        <v>412991606</v>
      </c>
      <c r="D11">
        <v>417098140</v>
      </c>
      <c r="E11">
        <v>1</v>
      </c>
      <c r="F11">
        <v>1</v>
      </c>
      <c r="G11">
        <v>1</v>
      </c>
      <c r="H11">
        <v>2</v>
      </c>
      <c r="I11" t="s">
        <v>53</v>
      </c>
      <c r="J11" t="s">
        <v>1846</v>
      </c>
      <c r="K11" t="s">
        <v>54</v>
      </c>
      <c r="L11">
        <v>1368</v>
      </c>
      <c r="N11">
        <v>1011</v>
      </c>
      <c r="O11" t="s">
        <v>55</v>
      </c>
      <c r="P11" t="s">
        <v>55</v>
      </c>
      <c r="Q11">
        <v>1</v>
      </c>
      <c r="X11">
        <v>0.51000000000000001</v>
      </c>
      <c r="Y11">
        <v>0</v>
      </c>
      <c r="Z11">
        <v>1024.8699999999999</v>
      </c>
      <c r="AA11">
        <v>620.24000000000001</v>
      </c>
      <c r="AB11">
        <v>0</v>
      </c>
      <c r="AC11">
        <v>0</v>
      </c>
      <c r="AD11">
        <v>1</v>
      </c>
      <c r="AE11">
        <v>0</v>
      </c>
      <c r="AF11" t="s">
        <v>14</v>
      </c>
      <c r="AG11">
        <v>0.51000000000000001</v>
      </c>
      <c r="AH11">
        <v>2</v>
      </c>
      <c r="AI11">
        <v>419116036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ROW(Source!A32)</f>
        <v>32</v>
      </c>
      <c r="B12">
        <v>419116037</v>
      </c>
      <c r="C12">
        <v>412991606</v>
      </c>
      <c r="D12">
        <v>417096729</v>
      </c>
      <c r="E12">
        <v>117</v>
      </c>
      <c r="F12">
        <v>1</v>
      </c>
      <c r="G12">
        <v>1</v>
      </c>
      <c r="H12">
        <v>3</v>
      </c>
      <c r="I12" t="s">
        <v>1847</v>
      </c>
      <c r="J12" t="s">
        <v>14</v>
      </c>
      <c r="K12" t="s">
        <v>1848</v>
      </c>
      <c r="L12">
        <v>3277935</v>
      </c>
      <c r="N12">
        <v>1013</v>
      </c>
      <c r="O12" t="s">
        <v>63</v>
      </c>
      <c r="P12" t="s">
        <v>63</v>
      </c>
      <c r="Q12">
        <v>1</v>
      </c>
      <c r="X12">
        <v>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1176</v>
      </c>
      <c r="AG12">
        <v>0</v>
      </c>
      <c r="AH12">
        <v>2</v>
      </c>
      <c r="AI12">
        <v>419116037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ROW(Source!A33)</f>
        <v>33</v>
      </c>
      <c r="B13">
        <v>419116038</v>
      </c>
      <c r="C13">
        <v>412991615</v>
      </c>
      <c r="D13">
        <v>417090706</v>
      </c>
      <c r="E13">
        <v>117</v>
      </c>
      <c r="F13">
        <v>1</v>
      </c>
      <c r="G13">
        <v>1</v>
      </c>
      <c r="H13">
        <v>1</v>
      </c>
      <c r="I13" t="s">
        <v>49</v>
      </c>
      <c r="J13" t="s">
        <v>14</v>
      </c>
      <c r="K13" t="s">
        <v>50</v>
      </c>
      <c r="L13">
        <v>1191</v>
      </c>
      <c r="N13">
        <v>1013</v>
      </c>
      <c r="O13" t="s">
        <v>48</v>
      </c>
      <c r="P13" t="s">
        <v>48</v>
      </c>
      <c r="Q13">
        <v>1</v>
      </c>
      <c r="X13">
        <v>2</v>
      </c>
      <c r="Y13">
        <v>0</v>
      </c>
      <c r="Z13">
        <v>0</v>
      </c>
      <c r="AA13">
        <v>0</v>
      </c>
      <c r="AB13">
        <v>491.36000000000001</v>
      </c>
      <c r="AC13">
        <v>0</v>
      </c>
      <c r="AD13">
        <v>1</v>
      </c>
      <c r="AE13">
        <v>1</v>
      </c>
      <c r="AF13" t="s">
        <v>14</v>
      </c>
      <c r="AG13">
        <v>2</v>
      </c>
      <c r="AH13">
        <v>2</v>
      </c>
      <c r="AI13">
        <v>419116038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ROW(Source!A33)</f>
        <v>33</v>
      </c>
      <c r="B14">
        <v>419116039</v>
      </c>
      <c r="C14">
        <v>412991615</v>
      </c>
      <c r="D14">
        <v>417090896</v>
      </c>
      <c r="E14">
        <v>117</v>
      </c>
      <c r="F14">
        <v>1</v>
      </c>
      <c r="G14">
        <v>1</v>
      </c>
      <c r="H14">
        <v>1</v>
      </c>
      <c r="I14" t="s">
        <v>1844</v>
      </c>
      <c r="J14" t="s">
        <v>14</v>
      </c>
      <c r="K14" t="s">
        <v>1845</v>
      </c>
      <c r="L14">
        <v>1191</v>
      </c>
      <c r="N14">
        <v>1013</v>
      </c>
      <c r="O14" t="s">
        <v>48</v>
      </c>
      <c r="P14" t="s">
        <v>48</v>
      </c>
      <c r="Q14">
        <v>1</v>
      </c>
      <c r="X14">
        <v>0.51000000000000001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14</v>
      </c>
      <c r="AG14">
        <v>0.51000000000000001</v>
      </c>
      <c r="AH14">
        <v>2</v>
      </c>
      <c r="AI14">
        <v>419116039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ROW(Source!A33)</f>
        <v>33</v>
      </c>
      <c r="B15">
        <v>419116040</v>
      </c>
      <c r="C15">
        <v>412991615</v>
      </c>
      <c r="D15">
        <v>417098140</v>
      </c>
      <c r="E15">
        <v>1</v>
      </c>
      <c r="F15">
        <v>1</v>
      </c>
      <c r="G15">
        <v>1</v>
      </c>
      <c r="H15">
        <v>2</v>
      </c>
      <c r="I15" t="s">
        <v>53</v>
      </c>
      <c r="J15" t="s">
        <v>1846</v>
      </c>
      <c r="K15" t="s">
        <v>54</v>
      </c>
      <c r="L15">
        <v>1368</v>
      </c>
      <c r="N15">
        <v>1011</v>
      </c>
      <c r="O15" t="s">
        <v>55</v>
      </c>
      <c r="P15" t="s">
        <v>55</v>
      </c>
      <c r="Q15">
        <v>1</v>
      </c>
      <c r="X15">
        <v>0.51000000000000001</v>
      </c>
      <c r="Y15">
        <v>0</v>
      </c>
      <c r="Z15">
        <v>1024.8699999999999</v>
      </c>
      <c r="AA15">
        <v>620.24000000000001</v>
      </c>
      <c r="AB15">
        <v>0</v>
      </c>
      <c r="AC15">
        <v>0</v>
      </c>
      <c r="AD15">
        <v>1</v>
      </c>
      <c r="AE15">
        <v>0</v>
      </c>
      <c r="AF15" t="s">
        <v>14</v>
      </c>
      <c r="AG15">
        <v>0.51000000000000001</v>
      </c>
      <c r="AH15">
        <v>2</v>
      </c>
      <c r="AI15">
        <v>419116040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ROW(Source!A33)</f>
        <v>33</v>
      </c>
      <c r="B16">
        <v>419116041</v>
      </c>
      <c r="C16">
        <v>412991615</v>
      </c>
      <c r="D16">
        <v>417096729</v>
      </c>
      <c r="E16">
        <v>117</v>
      </c>
      <c r="F16">
        <v>1</v>
      </c>
      <c r="G16">
        <v>1</v>
      </c>
      <c r="H16">
        <v>3</v>
      </c>
      <c r="I16" t="s">
        <v>1847</v>
      </c>
      <c r="J16" t="s">
        <v>14</v>
      </c>
      <c r="K16" t="s">
        <v>1848</v>
      </c>
      <c r="L16">
        <v>3277935</v>
      </c>
      <c r="N16">
        <v>1013</v>
      </c>
      <c r="O16" t="s">
        <v>63</v>
      </c>
      <c r="P16" t="s">
        <v>63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1176</v>
      </c>
      <c r="AG16">
        <v>0</v>
      </c>
      <c r="AH16">
        <v>2</v>
      </c>
      <c r="AI16">
        <v>419116041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ROW(Source!A34)</f>
        <v>34</v>
      </c>
      <c r="B17">
        <v>419116042</v>
      </c>
      <c r="C17">
        <v>412991624</v>
      </c>
      <c r="D17">
        <v>417090706</v>
      </c>
      <c r="E17">
        <v>117</v>
      </c>
      <c r="F17">
        <v>1</v>
      </c>
      <c r="G17">
        <v>1</v>
      </c>
      <c r="H17">
        <v>1</v>
      </c>
      <c r="I17" t="s">
        <v>49</v>
      </c>
      <c r="J17" t="s">
        <v>14</v>
      </c>
      <c r="K17" t="s">
        <v>50</v>
      </c>
      <c r="L17">
        <v>1191</v>
      </c>
      <c r="N17">
        <v>1013</v>
      </c>
      <c r="O17" t="s">
        <v>48</v>
      </c>
      <c r="P17" t="s">
        <v>48</v>
      </c>
      <c r="Q17">
        <v>1</v>
      </c>
      <c r="X17">
        <v>2</v>
      </c>
      <c r="Y17">
        <v>0</v>
      </c>
      <c r="Z17">
        <v>0</v>
      </c>
      <c r="AA17">
        <v>0</v>
      </c>
      <c r="AB17">
        <v>491.36000000000001</v>
      </c>
      <c r="AC17">
        <v>0</v>
      </c>
      <c r="AD17">
        <v>1</v>
      </c>
      <c r="AE17">
        <v>1</v>
      </c>
      <c r="AF17" t="s">
        <v>14</v>
      </c>
      <c r="AG17">
        <v>2</v>
      </c>
      <c r="AH17">
        <v>2</v>
      </c>
      <c r="AI17">
        <v>419116042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ROW(Source!A34)</f>
        <v>34</v>
      </c>
      <c r="B18">
        <v>419116043</v>
      </c>
      <c r="C18">
        <v>412991624</v>
      </c>
      <c r="D18">
        <v>417090896</v>
      </c>
      <c r="E18">
        <v>117</v>
      </c>
      <c r="F18">
        <v>1</v>
      </c>
      <c r="G18">
        <v>1</v>
      </c>
      <c r="H18">
        <v>1</v>
      </c>
      <c r="I18" t="s">
        <v>1844</v>
      </c>
      <c r="J18" t="s">
        <v>14</v>
      </c>
      <c r="K18" t="s">
        <v>1845</v>
      </c>
      <c r="L18">
        <v>1191</v>
      </c>
      <c r="N18">
        <v>1013</v>
      </c>
      <c r="O18" t="s">
        <v>48</v>
      </c>
      <c r="P18" t="s">
        <v>48</v>
      </c>
      <c r="Q18">
        <v>1</v>
      </c>
      <c r="X18">
        <v>0.51000000000000001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14</v>
      </c>
      <c r="AG18">
        <v>0.51000000000000001</v>
      </c>
      <c r="AH18">
        <v>2</v>
      </c>
      <c r="AI18">
        <v>419116043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ROW(Source!A34)</f>
        <v>34</v>
      </c>
      <c r="B19">
        <v>419116044</v>
      </c>
      <c r="C19">
        <v>412991624</v>
      </c>
      <c r="D19">
        <v>417098140</v>
      </c>
      <c r="E19">
        <v>1</v>
      </c>
      <c r="F19">
        <v>1</v>
      </c>
      <c r="G19">
        <v>1</v>
      </c>
      <c r="H19">
        <v>2</v>
      </c>
      <c r="I19" t="s">
        <v>53</v>
      </c>
      <c r="J19" t="s">
        <v>1846</v>
      </c>
      <c r="K19" t="s">
        <v>54</v>
      </c>
      <c r="L19">
        <v>1368</v>
      </c>
      <c r="N19">
        <v>1011</v>
      </c>
      <c r="O19" t="s">
        <v>55</v>
      </c>
      <c r="P19" t="s">
        <v>55</v>
      </c>
      <c r="Q19">
        <v>1</v>
      </c>
      <c r="X19">
        <v>0.51000000000000001</v>
      </c>
      <c r="Y19">
        <v>0</v>
      </c>
      <c r="Z19">
        <v>1024.8699999999999</v>
      </c>
      <c r="AA19">
        <v>620.24000000000001</v>
      </c>
      <c r="AB19">
        <v>0</v>
      </c>
      <c r="AC19">
        <v>0</v>
      </c>
      <c r="AD19">
        <v>1</v>
      </c>
      <c r="AE19">
        <v>0</v>
      </c>
      <c r="AF19" t="s">
        <v>14</v>
      </c>
      <c r="AG19">
        <v>0.51000000000000001</v>
      </c>
      <c r="AH19">
        <v>2</v>
      </c>
      <c r="AI19">
        <v>419116044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ROW(Source!A34)</f>
        <v>34</v>
      </c>
      <c r="B20">
        <v>419116045</v>
      </c>
      <c r="C20">
        <v>412991624</v>
      </c>
      <c r="D20">
        <v>417096729</v>
      </c>
      <c r="E20">
        <v>117</v>
      </c>
      <c r="F20">
        <v>1</v>
      </c>
      <c r="G20">
        <v>1</v>
      </c>
      <c r="H20">
        <v>3</v>
      </c>
      <c r="I20" t="s">
        <v>1847</v>
      </c>
      <c r="J20" t="s">
        <v>14</v>
      </c>
      <c r="K20" t="s">
        <v>1848</v>
      </c>
      <c r="L20">
        <v>3277935</v>
      </c>
      <c r="N20">
        <v>1013</v>
      </c>
      <c r="O20" t="s">
        <v>63</v>
      </c>
      <c r="P20" t="s">
        <v>63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1176</v>
      </c>
      <c r="AG20">
        <v>0</v>
      </c>
      <c r="AH20">
        <v>2</v>
      </c>
      <c r="AI20">
        <v>419116045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ROW(Source!A35)</f>
        <v>35</v>
      </c>
      <c r="B21">
        <v>419116046</v>
      </c>
      <c r="C21">
        <v>412991633</v>
      </c>
      <c r="D21">
        <v>417090706</v>
      </c>
      <c r="E21">
        <v>117</v>
      </c>
      <c r="F21">
        <v>1</v>
      </c>
      <c r="G21">
        <v>1</v>
      </c>
      <c r="H21">
        <v>1</v>
      </c>
      <c r="I21" t="s">
        <v>49</v>
      </c>
      <c r="J21" t="s">
        <v>14</v>
      </c>
      <c r="K21" t="s">
        <v>50</v>
      </c>
      <c r="L21">
        <v>1191</v>
      </c>
      <c r="N21">
        <v>1013</v>
      </c>
      <c r="O21" t="s">
        <v>48</v>
      </c>
      <c r="P21" t="s">
        <v>48</v>
      </c>
      <c r="Q21">
        <v>1</v>
      </c>
      <c r="X21">
        <v>2</v>
      </c>
      <c r="Y21">
        <v>0</v>
      </c>
      <c r="Z21">
        <v>0</v>
      </c>
      <c r="AA21">
        <v>0</v>
      </c>
      <c r="AB21">
        <v>491.36000000000001</v>
      </c>
      <c r="AC21">
        <v>0</v>
      </c>
      <c r="AD21">
        <v>1</v>
      </c>
      <c r="AE21">
        <v>1</v>
      </c>
      <c r="AF21" t="s">
        <v>14</v>
      </c>
      <c r="AG21">
        <v>2</v>
      </c>
      <c r="AH21">
        <v>2</v>
      </c>
      <c r="AI21">
        <v>419116046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ROW(Source!A35)</f>
        <v>35</v>
      </c>
      <c r="B22">
        <v>419116047</v>
      </c>
      <c r="C22">
        <v>412991633</v>
      </c>
      <c r="D22">
        <v>417090896</v>
      </c>
      <c r="E22">
        <v>117</v>
      </c>
      <c r="F22">
        <v>1</v>
      </c>
      <c r="G22">
        <v>1</v>
      </c>
      <c r="H22">
        <v>1</v>
      </c>
      <c r="I22" t="s">
        <v>1844</v>
      </c>
      <c r="J22" t="s">
        <v>14</v>
      </c>
      <c r="K22" t="s">
        <v>1845</v>
      </c>
      <c r="L22">
        <v>1191</v>
      </c>
      <c r="N22">
        <v>1013</v>
      </c>
      <c r="O22" t="s">
        <v>48</v>
      </c>
      <c r="P22" t="s">
        <v>48</v>
      </c>
      <c r="Q22">
        <v>1</v>
      </c>
      <c r="X22">
        <v>0.51000000000000001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14</v>
      </c>
      <c r="AG22">
        <v>0.51000000000000001</v>
      </c>
      <c r="AH22">
        <v>2</v>
      </c>
      <c r="AI22">
        <v>419116047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ROW(Source!A35)</f>
        <v>35</v>
      </c>
      <c r="B23">
        <v>419116048</v>
      </c>
      <c r="C23">
        <v>412991633</v>
      </c>
      <c r="D23">
        <v>417098140</v>
      </c>
      <c r="E23">
        <v>1</v>
      </c>
      <c r="F23">
        <v>1</v>
      </c>
      <c r="G23">
        <v>1</v>
      </c>
      <c r="H23">
        <v>2</v>
      </c>
      <c r="I23" t="s">
        <v>53</v>
      </c>
      <c r="J23" t="s">
        <v>1846</v>
      </c>
      <c r="K23" t="s">
        <v>54</v>
      </c>
      <c r="L23">
        <v>1368</v>
      </c>
      <c r="N23">
        <v>1011</v>
      </c>
      <c r="O23" t="s">
        <v>55</v>
      </c>
      <c r="P23" t="s">
        <v>55</v>
      </c>
      <c r="Q23">
        <v>1</v>
      </c>
      <c r="X23">
        <v>0.51000000000000001</v>
      </c>
      <c r="Y23">
        <v>0</v>
      </c>
      <c r="Z23">
        <v>1024.8699999999999</v>
      </c>
      <c r="AA23">
        <v>620.24000000000001</v>
      </c>
      <c r="AB23">
        <v>0</v>
      </c>
      <c r="AC23">
        <v>0</v>
      </c>
      <c r="AD23">
        <v>1</v>
      </c>
      <c r="AE23">
        <v>0</v>
      </c>
      <c r="AF23" t="s">
        <v>14</v>
      </c>
      <c r="AG23">
        <v>0.51000000000000001</v>
      </c>
      <c r="AH23">
        <v>2</v>
      </c>
      <c r="AI23">
        <v>419116048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ROW(Source!A35)</f>
        <v>35</v>
      </c>
      <c r="B24">
        <v>419116049</v>
      </c>
      <c r="C24">
        <v>412991633</v>
      </c>
      <c r="D24">
        <v>417096729</v>
      </c>
      <c r="E24">
        <v>117</v>
      </c>
      <c r="F24">
        <v>1</v>
      </c>
      <c r="G24">
        <v>1</v>
      </c>
      <c r="H24">
        <v>3</v>
      </c>
      <c r="I24" t="s">
        <v>1847</v>
      </c>
      <c r="J24" t="s">
        <v>14</v>
      </c>
      <c r="K24" t="s">
        <v>1848</v>
      </c>
      <c r="L24">
        <v>3277935</v>
      </c>
      <c r="N24">
        <v>1013</v>
      </c>
      <c r="O24" t="s">
        <v>63</v>
      </c>
      <c r="P24" t="s">
        <v>63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1176</v>
      </c>
      <c r="AG24">
        <v>0</v>
      </c>
      <c r="AH24">
        <v>2</v>
      </c>
      <c r="AI24">
        <v>419116049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ROW(Source!A36)</f>
        <v>36</v>
      </c>
      <c r="B25">
        <v>419116063</v>
      </c>
      <c r="C25">
        <v>412991642</v>
      </c>
      <c r="D25">
        <v>417090706</v>
      </c>
      <c r="E25">
        <v>117</v>
      </c>
      <c r="F25">
        <v>1</v>
      </c>
      <c r="G25">
        <v>1</v>
      </c>
      <c r="H25">
        <v>1</v>
      </c>
      <c r="I25" t="s">
        <v>49</v>
      </c>
      <c r="J25" t="s">
        <v>14</v>
      </c>
      <c r="K25" t="s">
        <v>50</v>
      </c>
      <c r="L25">
        <v>1191</v>
      </c>
      <c r="N25">
        <v>1013</v>
      </c>
      <c r="O25" t="s">
        <v>48</v>
      </c>
      <c r="P25" t="s">
        <v>48</v>
      </c>
      <c r="Q25">
        <v>1</v>
      </c>
      <c r="X25">
        <v>2</v>
      </c>
      <c r="Y25">
        <v>0</v>
      </c>
      <c r="Z25">
        <v>0</v>
      </c>
      <c r="AA25">
        <v>0</v>
      </c>
      <c r="AB25">
        <v>491.36000000000001</v>
      </c>
      <c r="AC25">
        <v>0</v>
      </c>
      <c r="AD25">
        <v>1</v>
      </c>
      <c r="AE25">
        <v>1</v>
      </c>
      <c r="AF25" t="s">
        <v>14</v>
      </c>
      <c r="AG25">
        <v>2</v>
      </c>
      <c r="AH25">
        <v>2</v>
      </c>
      <c r="AI25">
        <v>419116063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ROW(Source!A36)</f>
        <v>36</v>
      </c>
      <c r="B26">
        <v>419116064</v>
      </c>
      <c r="C26">
        <v>412991642</v>
      </c>
      <c r="D26">
        <v>417090896</v>
      </c>
      <c r="E26">
        <v>117</v>
      </c>
      <c r="F26">
        <v>1</v>
      </c>
      <c r="G26">
        <v>1</v>
      </c>
      <c r="H26">
        <v>1</v>
      </c>
      <c r="I26" t="s">
        <v>1844</v>
      </c>
      <c r="J26" t="s">
        <v>14</v>
      </c>
      <c r="K26" t="s">
        <v>1845</v>
      </c>
      <c r="L26">
        <v>1191</v>
      </c>
      <c r="N26">
        <v>1013</v>
      </c>
      <c r="O26" t="s">
        <v>48</v>
      </c>
      <c r="P26" t="s">
        <v>48</v>
      </c>
      <c r="Q26">
        <v>1</v>
      </c>
      <c r="X26">
        <v>0.51000000000000001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14</v>
      </c>
      <c r="AG26">
        <v>0.51000000000000001</v>
      </c>
      <c r="AH26">
        <v>2</v>
      </c>
      <c r="AI26">
        <v>419116064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ROW(Source!A36)</f>
        <v>36</v>
      </c>
      <c r="B27">
        <v>419116065</v>
      </c>
      <c r="C27">
        <v>412991642</v>
      </c>
      <c r="D27">
        <v>417098140</v>
      </c>
      <c r="E27">
        <v>1</v>
      </c>
      <c r="F27">
        <v>1</v>
      </c>
      <c r="G27">
        <v>1</v>
      </c>
      <c r="H27">
        <v>2</v>
      </c>
      <c r="I27" t="s">
        <v>53</v>
      </c>
      <c r="J27" t="s">
        <v>1846</v>
      </c>
      <c r="K27" t="s">
        <v>54</v>
      </c>
      <c r="L27">
        <v>1368</v>
      </c>
      <c r="N27">
        <v>1011</v>
      </c>
      <c r="O27" t="s">
        <v>55</v>
      </c>
      <c r="P27" t="s">
        <v>55</v>
      </c>
      <c r="Q27">
        <v>1</v>
      </c>
      <c r="X27">
        <v>0.51000000000000001</v>
      </c>
      <c r="Y27">
        <v>0</v>
      </c>
      <c r="Z27">
        <v>1024.8699999999999</v>
      </c>
      <c r="AA27">
        <v>620.24000000000001</v>
      </c>
      <c r="AB27">
        <v>0</v>
      </c>
      <c r="AC27">
        <v>0</v>
      </c>
      <c r="AD27">
        <v>1</v>
      </c>
      <c r="AE27">
        <v>0</v>
      </c>
      <c r="AF27" t="s">
        <v>14</v>
      </c>
      <c r="AG27">
        <v>0.51000000000000001</v>
      </c>
      <c r="AH27">
        <v>2</v>
      </c>
      <c r="AI27">
        <v>419116065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ROW(Source!A36)</f>
        <v>36</v>
      </c>
      <c r="B28">
        <v>419116066</v>
      </c>
      <c r="C28">
        <v>412991642</v>
      </c>
      <c r="D28">
        <v>417096729</v>
      </c>
      <c r="E28">
        <v>117</v>
      </c>
      <c r="F28">
        <v>1</v>
      </c>
      <c r="G28">
        <v>1</v>
      </c>
      <c r="H28">
        <v>3</v>
      </c>
      <c r="I28" t="s">
        <v>1847</v>
      </c>
      <c r="J28" t="s">
        <v>14</v>
      </c>
      <c r="K28" t="s">
        <v>1848</v>
      </c>
      <c r="L28">
        <v>3277935</v>
      </c>
      <c r="N28">
        <v>1013</v>
      </c>
      <c r="O28" t="s">
        <v>63</v>
      </c>
      <c r="P28" t="s">
        <v>63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1176</v>
      </c>
      <c r="AG28">
        <v>0</v>
      </c>
      <c r="AH28">
        <v>2</v>
      </c>
      <c r="AI28">
        <v>419116066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ROW(Source!A37)</f>
        <v>37</v>
      </c>
      <c r="B29">
        <v>419116068</v>
      </c>
      <c r="C29">
        <v>412991651</v>
      </c>
      <c r="D29">
        <v>417090706</v>
      </c>
      <c r="E29">
        <v>117</v>
      </c>
      <c r="F29">
        <v>1</v>
      </c>
      <c r="G29">
        <v>1</v>
      </c>
      <c r="H29">
        <v>1</v>
      </c>
      <c r="I29" t="s">
        <v>49</v>
      </c>
      <c r="J29" t="s">
        <v>14</v>
      </c>
      <c r="K29" t="s">
        <v>50</v>
      </c>
      <c r="L29">
        <v>1191</v>
      </c>
      <c r="N29">
        <v>1013</v>
      </c>
      <c r="O29" t="s">
        <v>48</v>
      </c>
      <c r="P29" t="s">
        <v>48</v>
      </c>
      <c r="Q29">
        <v>1</v>
      </c>
      <c r="X29">
        <v>2</v>
      </c>
      <c r="Y29">
        <v>0</v>
      </c>
      <c r="Z29">
        <v>0</v>
      </c>
      <c r="AA29">
        <v>0</v>
      </c>
      <c r="AB29">
        <v>491.36000000000001</v>
      </c>
      <c r="AC29">
        <v>0</v>
      </c>
      <c r="AD29">
        <v>1</v>
      </c>
      <c r="AE29">
        <v>1</v>
      </c>
      <c r="AF29" t="s">
        <v>14</v>
      </c>
      <c r="AG29">
        <v>2</v>
      </c>
      <c r="AH29">
        <v>2</v>
      </c>
      <c r="AI29">
        <v>419116068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ROW(Source!A37)</f>
        <v>37</v>
      </c>
      <c r="B30">
        <v>419116069</v>
      </c>
      <c r="C30">
        <v>412991651</v>
      </c>
      <c r="D30">
        <v>417090896</v>
      </c>
      <c r="E30">
        <v>117</v>
      </c>
      <c r="F30">
        <v>1</v>
      </c>
      <c r="G30">
        <v>1</v>
      </c>
      <c r="H30">
        <v>1</v>
      </c>
      <c r="I30" t="s">
        <v>1844</v>
      </c>
      <c r="J30" t="s">
        <v>14</v>
      </c>
      <c r="K30" t="s">
        <v>1845</v>
      </c>
      <c r="L30">
        <v>1191</v>
      </c>
      <c r="N30">
        <v>1013</v>
      </c>
      <c r="O30" t="s">
        <v>48</v>
      </c>
      <c r="P30" t="s">
        <v>48</v>
      </c>
      <c r="Q30">
        <v>1</v>
      </c>
      <c r="X30">
        <v>0.51000000000000001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14</v>
      </c>
      <c r="AG30">
        <v>0.51000000000000001</v>
      </c>
      <c r="AH30">
        <v>2</v>
      </c>
      <c r="AI30">
        <v>419116069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ROW(Source!A37)</f>
        <v>37</v>
      </c>
      <c r="B31">
        <v>419116070</v>
      </c>
      <c r="C31">
        <v>412991651</v>
      </c>
      <c r="D31">
        <v>417098140</v>
      </c>
      <c r="E31">
        <v>1</v>
      </c>
      <c r="F31">
        <v>1</v>
      </c>
      <c r="G31">
        <v>1</v>
      </c>
      <c r="H31">
        <v>2</v>
      </c>
      <c r="I31" t="s">
        <v>53</v>
      </c>
      <c r="J31" t="s">
        <v>1846</v>
      </c>
      <c r="K31" t="s">
        <v>54</v>
      </c>
      <c r="L31">
        <v>1368</v>
      </c>
      <c r="N31">
        <v>1011</v>
      </c>
      <c r="O31" t="s">
        <v>55</v>
      </c>
      <c r="P31" t="s">
        <v>55</v>
      </c>
      <c r="Q31">
        <v>1</v>
      </c>
      <c r="X31">
        <v>0.51000000000000001</v>
      </c>
      <c r="Y31">
        <v>0</v>
      </c>
      <c r="Z31">
        <v>1024.8699999999999</v>
      </c>
      <c r="AA31">
        <v>620.24000000000001</v>
      </c>
      <c r="AB31">
        <v>0</v>
      </c>
      <c r="AC31">
        <v>0</v>
      </c>
      <c r="AD31">
        <v>1</v>
      </c>
      <c r="AE31">
        <v>0</v>
      </c>
      <c r="AF31" t="s">
        <v>14</v>
      </c>
      <c r="AG31">
        <v>0.51000000000000001</v>
      </c>
      <c r="AH31">
        <v>2</v>
      </c>
      <c r="AI31">
        <v>419116070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ROW(Source!A37)</f>
        <v>37</v>
      </c>
      <c r="B32">
        <v>419116071</v>
      </c>
      <c r="C32">
        <v>412991651</v>
      </c>
      <c r="D32">
        <v>417096729</v>
      </c>
      <c r="E32">
        <v>117</v>
      </c>
      <c r="F32">
        <v>1</v>
      </c>
      <c r="G32">
        <v>1</v>
      </c>
      <c r="H32">
        <v>3</v>
      </c>
      <c r="I32" t="s">
        <v>1847</v>
      </c>
      <c r="J32" t="s">
        <v>14</v>
      </c>
      <c r="K32" t="s">
        <v>1848</v>
      </c>
      <c r="L32">
        <v>3277935</v>
      </c>
      <c r="N32">
        <v>1013</v>
      </c>
      <c r="O32" t="s">
        <v>63</v>
      </c>
      <c r="P32" t="s">
        <v>63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1176</v>
      </c>
      <c r="AG32">
        <v>0</v>
      </c>
      <c r="AH32">
        <v>2</v>
      </c>
      <c r="AI32">
        <v>419116071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ROW(Source!A38)</f>
        <v>38</v>
      </c>
      <c r="B33">
        <v>419116072</v>
      </c>
      <c r="C33">
        <v>412991660</v>
      </c>
      <c r="D33">
        <v>417090706</v>
      </c>
      <c r="E33">
        <v>117</v>
      </c>
      <c r="F33">
        <v>1</v>
      </c>
      <c r="G33">
        <v>1</v>
      </c>
      <c r="H33">
        <v>1</v>
      </c>
      <c r="I33" t="s">
        <v>49</v>
      </c>
      <c r="J33" t="s">
        <v>14</v>
      </c>
      <c r="K33" t="s">
        <v>50</v>
      </c>
      <c r="L33">
        <v>1191</v>
      </c>
      <c r="N33">
        <v>1013</v>
      </c>
      <c r="O33" t="s">
        <v>48</v>
      </c>
      <c r="P33" t="s">
        <v>48</v>
      </c>
      <c r="Q33">
        <v>1</v>
      </c>
      <c r="X33">
        <v>2</v>
      </c>
      <c r="Y33">
        <v>0</v>
      </c>
      <c r="Z33">
        <v>0</v>
      </c>
      <c r="AA33">
        <v>0</v>
      </c>
      <c r="AB33">
        <v>491.36000000000001</v>
      </c>
      <c r="AC33">
        <v>0</v>
      </c>
      <c r="AD33">
        <v>1</v>
      </c>
      <c r="AE33">
        <v>1</v>
      </c>
      <c r="AF33" t="s">
        <v>14</v>
      </c>
      <c r="AG33">
        <v>2</v>
      </c>
      <c r="AH33">
        <v>2</v>
      </c>
      <c r="AI33">
        <v>419116072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ROW(Source!A38)</f>
        <v>38</v>
      </c>
      <c r="B34">
        <v>419116073</v>
      </c>
      <c r="C34">
        <v>412991660</v>
      </c>
      <c r="D34">
        <v>417090896</v>
      </c>
      <c r="E34">
        <v>117</v>
      </c>
      <c r="F34">
        <v>1</v>
      </c>
      <c r="G34">
        <v>1</v>
      </c>
      <c r="H34">
        <v>1</v>
      </c>
      <c r="I34" t="s">
        <v>1844</v>
      </c>
      <c r="J34" t="s">
        <v>14</v>
      </c>
      <c r="K34" t="s">
        <v>1845</v>
      </c>
      <c r="L34">
        <v>1191</v>
      </c>
      <c r="N34">
        <v>1013</v>
      </c>
      <c r="O34" t="s">
        <v>48</v>
      </c>
      <c r="P34" t="s">
        <v>48</v>
      </c>
      <c r="Q34">
        <v>1</v>
      </c>
      <c r="X34">
        <v>0.51000000000000001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14</v>
      </c>
      <c r="AG34">
        <v>0.51000000000000001</v>
      </c>
      <c r="AH34">
        <v>2</v>
      </c>
      <c r="AI34">
        <v>419116073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ROW(Source!A38)</f>
        <v>38</v>
      </c>
      <c r="B35">
        <v>419116074</v>
      </c>
      <c r="C35">
        <v>412991660</v>
      </c>
      <c r="D35">
        <v>417098140</v>
      </c>
      <c r="E35">
        <v>1</v>
      </c>
      <c r="F35">
        <v>1</v>
      </c>
      <c r="G35">
        <v>1</v>
      </c>
      <c r="H35">
        <v>2</v>
      </c>
      <c r="I35" t="s">
        <v>53</v>
      </c>
      <c r="J35" t="s">
        <v>1846</v>
      </c>
      <c r="K35" t="s">
        <v>54</v>
      </c>
      <c r="L35">
        <v>1368</v>
      </c>
      <c r="N35">
        <v>1011</v>
      </c>
      <c r="O35" t="s">
        <v>55</v>
      </c>
      <c r="P35" t="s">
        <v>55</v>
      </c>
      <c r="Q35">
        <v>1</v>
      </c>
      <c r="X35">
        <v>0.51000000000000001</v>
      </c>
      <c r="Y35">
        <v>0</v>
      </c>
      <c r="Z35">
        <v>1024.8699999999999</v>
      </c>
      <c r="AA35">
        <v>620.24000000000001</v>
      </c>
      <c r="AB35">
        <v>0</v>
      </c>
      <c r="AC35">
        <v>0</v>
      </c>
      <c r="AD35">
        <v>1</v>
      </c>
      <c r="AE35">
        <v>0</v>
      </c>
      <c r="AF35" t="s">
        <v>14</v>
      </c>
      <c r="AG35">
        <v>0.51000000000000001</v>
      </c>
      <c r="AH35">
        <v>2</v>
      </c>
      <c r="AI35">
        <v>419116074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ROW(Source!A38)</f>
        <v>38</v>
      </c>
      <c r="B36">
        <v>419116075</v>
      </c>
      <c r="C36">
        <v>412991660</v>
      </c>
      <c r="D36">
        <v>417096729</v>
      </c>
      <c r="E36">
        <v>117</v>
      </c>
      <c r="F36">
        <v>1</v>
      </c>
      <c r="G36">
        <v>1</v>
      </c>
      <c r="H36">
        <v>3</v>
      </c>
      <c r="I36" t="s">
        <v>1847</v>
      </c>
      <c r="J36" t="s">
        <v>14</v>
      </c>
      <c r="K36" t="s">
        <v>1848</v>
      </c>
      <c r="L36">
        <v>3277935</v>
      </c>
      <c r="N36">
        <v>1013</v>
      </c>
      <c r="O36" t="s">
        <v>63</v>
      </c>
      <c r="P36" t="s">
        <v>63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1176</v>
      </c>
      <c r="AG36">
        <v>0</v>
      </c>
      <c r="AH36">
        <v>2</v>
      </c>
      <c r="AI36">
        <v>419116075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ROW(Source!A74)</f>
        <v>74</v>
      </c>
      <c r="B37">
        <v>419116076</v>
      </c>
      <c r="C37">
        <v>412991669</v>
      </c>
      <c r="D37">
        <v>417090712</v>
      </c>
      <c r="E37">
        <v>117</v>
      </c>
      <c r="F37">
        <v>1</v>
      </c>
      <c r="G37">
        <v>1</v>
      </c>
      <c r="H37">
        <v>1</v>
      </c>
      <c r="I37" t="s">
        <v>97</v>
      </c>
      <c r="J37" t="s">
        <v>14</v>
      </c>
      <c r="K37" t="s">
        <v>98</v>
      </c>
      <c r="L37">
        <v>1191</v>
      </c>
      <c r="N37">
        <v>1013</v>
      </c>
      <c r="O37" t="s">
        <v>48</v>
      </c>
      <c r="P37" t="s">
        <v>48</v>
      </c>
      <c r="Q37">
        <v>1</v>
      </c>
      <c r="X37">
        <v>0.65000000000000002</v>
      </c>
      <c r="Y37">
        <v>0</v>
      </c>
      <c r="Z37">
        <v>0</v>
      </c>
      <c r="AA37">
        <v>0</v>
      </c>
      <c r="AB37">
        <v>509.48000000000002</v>
      </c>
      <c r="AC37">
        <v>0</v>
      </c>
      <c r="AD37">
        <v>1</v>
      </c>
      <c r="AE37">
        <v>1</v>
      </c>
      <c r="AF37" t="s">
        <v>14</v>
      </c>
      <c r="AG37">
        <v>0.65000000000000002</v>
      </c>
      <c r="AH37">
        <v>2</v>
      </c>
      <c r="AI37">
        <v>419116076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ROW(Source!A74)</f>
        <v>74</v>
      </c>
      <c r="B38">
        <v>419116077</v>
      </c>
      <c r="C38">
        <v>412991669</v>
      </c>
      <c r="D38">
        <v>417090896</v>
      </c>
      <c r="E38">
        <v>117</v>
      </c>
      <c r="F38">
        <v>1</v>
      </c>
      <c r="G38">
        <v>1</v>
      </c>
      <c r="H38">
        <v>1</v>
      </c>
      <c r="I38" t="s">
        <v>1844</v>
      </c>
      <c r="J38" t="s">
        <v>14</v>
      </c>
      <c r="K38" t="s">
        <v>1845</v>
      </c>
      <c r="L38">
        <v>1191</v>
      </c>
      <c r="N38">
        <v>1013</v>
      </c>
      <c r="O38" t="s">
        <v>48</v>
      </c>
      <c r="P38" t="s">
        <v>48</v>
      </c>
      <c r="Q38">
        <v>1</v>
      </c>
      <c r="X38">
        <v>0.20999999999999999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14</v>
      </c>
      <c r="AG38">
        <v>0.20999999999999999</v>
      </c>
      <c r="AH38">
        <v>2</v>
      </c>
      <c r="AI38">
        <v>419116077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ROW(Source!A74)</f>
        <v>74</v>
      </c>
      <c r="B39">
        <v>419116078</v>
      </c>
      <c r="C39">
        <v>412991669</v>
      </c>
      <c r="D39">
        <v>417098140</v>
      </c>
      <c r="E39">
        <v>1</v>
      </c>
      <c r="F39">
        <v>1</v>
      </c>
      <c r="G39">
        <v>1</v>
      </c>
      <c r="H39">
        <v>2</v>
      </c>
      <c r="I39" t="s">
        <v>53</v>
      </c>
      <c r="J39" t="s">
        <v>1846</v>
      </c>
      <c r="K39" t="s">
        <v>54</v>
      </c>
      <c r="L39">
        <v>1368</v>
      </c>
      <c r="N39">
        <v>1011</v>
      </c>
      <c r="O39" t="s">
        <v>55</v>
      </c>
      <c r="P39" t="s">
        <v>55</v>
      </c>
      <c r="Q39">
        <v>1</v>
      </c>
      <c r="X39">
        <v>0.20999999999999999</v>
      </c>
      <c r="Y39">
        <v>0</v>
      </c>
      <c r="Z39">
        <v>1024.8699999999999</v>
      </c>
      <c r="AA39">
        <v>620.24000000000001</v>
      </c>
      <c r="AB39">
        <v>0</v>
      </c>
      <c r="AC39">
        <v>0</v>
      </c>
      <c r="AD39">
        <v>1</v>
      </c>
      <c r="AE39">
        <v>0</v>
      </c>
      <c r="AF39" t="s">
        <v>14</v>
      </c>
      <c r="AG39">
        <v>0.20999999999999999</v>
      </c>
      <c r="AH39">
        <v>2</v>
      </c>
      <c r="AI39">
        <v>419116078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ROW(Source!A74)</f>
        <v>74</v>
      </c>
      <c r="B40">
        <v>419116079</v>
      </c>
      <c r="C40">
        <v>412991669</v>
      </c>
      <c r="D40">
        <v>417096729</v>
      </c>
      <c r="E40">
        <v>117</v>
      </c>
      <c r="F40">
        <v>1</v>
      </c>
      <c r="G40">
        <v>1</v>
      </c>
      <c r="H40">
        <v>3</v>
      </c>
      <c r="I40" t="s">
        <v>1847</v>
      </c>
      <c r="J40" t="s">
        <v>14</v>
      </c>
      <c r="K40" t="s">
        <v>1848</v>
      </c>
      <c r="L40">
        <v>3277935</v>
      </c>
      <c r="N40">
        <v>1013</v>
      </c>
      <c r="O40" t="s">
        <v>63</v>
      </c>
      <c r="P40" t="s">
        <v>63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1176</v>
      </c>
      <c r="AG40">
        <v>0</v>
      </c>
      <c r="AH40">
        <v>2</v>
      </c>
      <c r="AI40">
        <v>419116079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ROW(Source!A75)</f>
        <v>75</v>
      </c>
      <c r="B41">
        <v>419116080</v>
      </c>
      <c r="C41">
        <v>412991678</v>
      </c>
      <c r="D41">
        <v>417090712</v>
      </c>
      <c r="E41">
        <v>117</v>
      </c>
      <c r="F41">
        <v>1</v>
      </c>
      <c r="G41">
        <v>1</v>
      </c>
      <c r="H41">
        <v>1</v>
      </c>
      <c r="I41" t="s">
        <v>97</v>
      </c>
      <c r="J41" t="s">
        <v>14</v>
      </c>
      <c r="K41" t="s">
        <v>98</v>
      </c>
      <c r="L41">
        <v>1191</v>
      </c>
      <c r="N41">
        <v>1013</v>
      </c>
      <c r="O41" t="s">
        <v>48</v>
      </c>
      <c r="P41" t="s">
        <v>48</v>
      </c>
      <c r="Q41">
        <v>1</v>
      </c>
      <c r="X41">
        <v>2</v>
      </c>
      <c r="Y41">
        <v>0</v>
      </c>
      <c r="Z41">
        <v>0</v>
      </c>
      <c r="AA41">
        <v>0</v>
      </c>
      <c r="AB41">
        <v>509.48000000000002</v>
      </c>
      <c r="AC41">
        <v>0</v>
      </c>
      <c r="AD41">
        <v>1</v>
      </c>
      <c r="AE41">
        <v>1</v>
      </c>
      <c r="AF41" t="s">
        <v>14</v>
      </c>
      <c r="AG41">
        <v>2</v>
      </c>
      <c r="AH41">
        <v>2</v>
      </c>
      <c r="AI41">
        <v>419116080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ROW(Source!A75)</f>
        <v>75</v>
      </c>
      <c r="B42">
        <v>419116081</v>
      </c>
      <c r="C42">
        <v>412991678</v>
      </c>
      <c r="D42">
        <v>417090896</v>
      </c>
      <c r="E42">
        <v>117</v>
      </c>
      <c r="F42">
        <v>1</v>
      </c>
      <c r="G42">
        <v>1</v>
      </c>
      <c r="H42">
        <v>1</v>
      </c>
      <c r="I42" t="s">
        <v>1844</v>
      </c>
      <c r="J42" t="s">
        <v>14</v>
      </c>
      <c r="K42" t="s">
        <v>1845</v>
      </c>
      <c r="L42">
        <v>1191</v>
      </c>
      <c r="N42">
        <v>1013</v>
      </c>
      <c r="O42" t="s">
        <v>48</v>
      </c>
      <c r="P42" t="s">
        <v>48</v>
      </c>
      <c r="Q42">
        <v>1</v>
      </c>
      <c r="X42">
        <v>0.60999999999999999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14</v>
      </c>
      <c r="AG42">
        <v>0.60999999999999999</v>
      </c>
      <c r="AH42">
        <v>2</v>
      </c>
      <c r="AI42">
        <v>419116081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ROW(Source!A75)</f>
        <v>75</v>
      </c>
      <c r="B43">
        <v>419116082</v>
      </c>
      <c r="C43">
        <v>412991678</v>
      </c>
      <c r="D43">
        <v>417098140</v>
      </c>
      <c r="E43">
        <v>1</v>
      </c>
      <c r="F43">
        <v>1</v>
      </c>
      <c r="G43">
        <v>1</v>
      </c>
      <c r="H43">
        <v>2</v>
      </c>
      <c r="I43" t="s">
        <v>53</v>
      </c>
      <c r="J43" t="s">
        <v>1846</v>
      </c>
      <c r="K43" t="s">
        <v>54</v>
      </c>
      <c r="L43">
        <v>1368</v>
      </c>
      <c r="N43">
        <v>1011</v>
      </c>
      <c r="O43" t="s">
        <v>55</v>
      </c>
      <c r="P43" t="s">
        <v>55</v>
      </c>
      <c r="Q43">
        <v>1</v>
      </c>
      <c r="X43">
        <v>0.60999999999999999</v>
      </c>
      <c r="Y43">
        <v>0</v>
      </c>
      <c r="Z43">
        <v>1024.8699999999999</v>
      </c>
      <c r="AA43">
        <v>620.24000000000001</v>
      </c>
      <c r="AB43">
        <v>0</v>
      </c>
      <c r="AC43">
        <v>0</v>
      </c>
      <c r="AD43">
        <v>1</v>
      </c>
      <c r="AE43">
        <v>0</v>
      </c>
      <c r="AF43" t="s">
        <v>14</v>
      </c>
      <c r="AG43">
        <v>0.60999999999999999</v>
      </c>
      <c r="AH43">
        <v>2</v>
      </c>
      <c r="AI43">
        <v>419116082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ROW(Source!A75)</f>
        <v>75</v>
      </c>
      <c r="B44">
        <v>419116083</v>
      </c>
      <c r="C44">
        <v>412991678</v>
      </c>
      <c r="D44">
        <v>417096729</v>
      </c>
      <c r="E44">
        <v>117</v>
      </c>
      <c r="F44">
        <v>1</v>
      </c>
      <c r="G44">
        <v>1</v>
      </c>
      <c r="H44">
        <v>3</v>
      </c>
      <c r="I44" t="s">
        <v>1847</v>
      </c>
      <c r="J44" t="s">
        <v>14</v>
      </c>
      <c r="K44" t="s">
        <v>1848</v>
      </c>
      <c r="L44">
        <v>3277935</v>
      </c>
      <c r="N44">
        <v>1013</v>
      </c>
      <c r="O44" t="s">
        <v>63</v>
      </c>
      <c r="P44" t="s">
        <v>63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1176</v>
      </c>
      <c r="AG44">
        <v>0</v>
      </c>
      <c r="AH44">
        <v>2</v>
      </c>
      <c r="AI44">
        <v>419116083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ROW(Source!A76)</f>
        <v>76</v>
      </c>
      <c r="B45">
        <v>419116084</v>
      </c>
      <c r="C45">
        <v>412991687</v>
      </c>
      <c r="D45">
        <v>417090712</v>
      </c>
      <c r="E45">
        <v>117</v>
      </c>
      <c r="F45">
        <v>1</v>
      </c>
      <c r="G45">
        <v>1</v>
      </c>
      <c r="H45">
        <v>1</v>
      </c>
      <c r="I45" t="s">
        <v>97</v>
      </c>
      <c r="J45" t="s">
        <v>14</v>
      </c>
      <c r="K45" t="s">
        <v>98</v>
      </c>
      <c r="L45">
        <v>1191</v>
      </c>
      <c r="N45">
        <v>1013</v>
      </c>
      <c r="O45" t="s">
        <v>48</v>
      </c>
      <c r="P45" t="s">
        <v>48</v>
      </c>
      <c r="Q45">
        <v>1</v>
      </c>
      <c r="X45">
        <v>3</v>
      </c>
      <c r="Y45">
        <v>0</v>
      </c>
      <c r="Z45">
        <v>0</v>
      </c>
      <c r="AA45">
        <v>0</v>
      </c>
      <c r="AB45">
        <v>509.48000000000002</v>
      </c>
      <c r="AC45">
        <v>0</v>
      </c>
      <c r="AD45">
        <v>1</v>
      </c>
      <c r="AE45">
        <v>1</v>
      </c>
      <c r="AF45" t="s">
        <v>14</v>
      </c>
      <c r="AG45">
        <v>3</v>
      </c>
      <c r="AH45">
        <v>2</v>
      </c>
      <c r="AI45">
        <v>419116084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ROW(Source!A76)</f>
        <v>76</v>
      </c>
      <c r="B46">
        <v>419116085</v>
      </c>
      <c r="C46">
        <v>412991687</v>
      </c>
      <c r="D46">
        <v>417090896</v>
      </c>
      <c r="E46">
        <v>117</v>
      </c>
      <c r="F46">
        <v>1</v>
      </c>
      <c r="G46">
        <v>1</v>
      </c>
      <c r="H46">
        <v>1</v>
      </c>
      <c r="I46" t="s">
        <v>1844</v>
      </c>
      <c r="J46" t="s">
        <v>14</v>
      </c>
      <c r="K46" t="s">
        <v>1845</v>
      </c>
      <c r="L46">
        <v>1191</v>
      </c>
      <c r="N46">
        <v>1013</v>
      </c>
      <c r="O46" t="s">
        <v>48</v>
      </c>
      <c r="P46" t="s">
        <v>48</v>
      </c>
      <c r="Q46">
        <v>1</v>
      </c>
      <c r="X46">
        <v>0.98999999999999999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14</v>
      </c>
      <c r="AG46">
        <v>0.98999999999999999</v>
      </c>
      <c r="AH46">
        <v>2</v>
      </c>
      <c r="AI46">
        <v>419116085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ROW(Source!A76)</f>
        <v>76</v>
      </c>
      <c r="B47">
        <v>419116086</v>
      </c>
      <c r="C47">
        <v>412991687</v>
      </c>
      <c r="D47">
        <v>417098140</v>
      </c>
      <c r="E47">
        <v>1</v>
      </c>
      <c r="F47">
        <v>1</v>
      </c>
      <c r="G47">
        <v>1</v>
      </c>
      <c r="H47">
        <v>2</v>
      </c>
      <c r="I47" t="s">
        <v>53</v>
      </c>
      <c r="J47" t="s">
        <v>1846</v>
      </c>
      <c r="K47" t="s">
        <v>54</v>
      </c>
      <c r="L47">
        <v>1368</v>
      </c>
      <c r="N47">
        <v>1011</v>
      </c>
      <c r="O47" t="s">
        <v>55</v>
      </c>
      <c r="P47" t="s">
        <v>55</v>
      </c>
      <c r="Q47">
        <v>1</v>
      </c>
      <c r="X47">
        <v>0.98999999999999999</v>
      </c>
      <c r="Y47">
        <v>0</v>
      </c>
      <c r="Z47">
        <v>1024.8699999999999</v>
      </c>
      <c r="AA47">
        <v>620.24000000000001</v>
      </c>
      <c r="AB47">
        <v>0</v>
      </c>
      <c r="AC47">
        <v>0</v>
      </c>
      <c r="AD47">
        <v>1</v>
      </c>
      <c r="AE47">
        <v>0</v>
      </c>
      <c r="AF47" t="s">
        <v>14</v>
      </c>
      <c r="AG47">
        <v>0.98999999999999999</v>
      </c>
      <c r="AH47">
        <v>2</v>
      </c>
      <c r="AI47">
        <v>419116086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ROW(Source!A76)</f>
        <v>76</v>
      </c>
      <c r="B48">
        <v>419116087</v>
      </c>
      <c r="C48">
        <v>412991687</v>
      </c>
      <c r="D48">
        <v>417096729</v>
      </c>
      <c r="E48">
        <v>117</v>
      </c>
      <c r="F48">
        <v>1</v>
      </c>
      <c r="G48">
        <v>1</v>
      </c>
      <c r="H48">
        <v>3</v>
      </c>
      <c r="I48" t="s">
        <v>1847</v>
      </c>
      <c r="J48" t="s">
        <v>14</v>
      </c>
      <c r="K48" t="s">
        <v>1848</v>
      </c>
      <c r="L48">
        <v>3277935</v>
      </c>
      <c r="N48">
        <v>1013</v>
      </c>
      <c r="O48" t="s">
        <v>63</v>
      </c>
      <c r="P48" t="s">
        <v>63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1176</v>
      </c>
      <c r="AG48">
        <v>0</v>
      </c>
      <c r="AH48">
        <v>2</v>
      </c>
      <c r="AI48">
        <v>419116087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ROW(Source!A77)</f>
        <v>77</v>
      </c>
      <c r="B49">
        <v>419116088</v>
      </c>
      <c r="C49">
        <v>412991696</v>
      </c>
      <c r="D49">
        <v>417090712</v>
      </c>
      <c r="E49">
        <v>117</v>
      </c>
      <c r="F49">
        <v>1</v>
      </c>
      <c r="G49">
        <v>1</v>
      </c>
      <c r="H49">
        <v>1</v>
      </c>
      <c r="I49" t="s">
        <v>97</v>
      </c>
      <c r="J49" t="s">
        <v>14</v>
      </c>
      <c r="K49" t="s">
        <v>98</v>
      </c>
      <c r="L49">
        <v>1191</v>
      </c>
      <c r="N49">
        <v>1013</v>
      </c>
      <c r="O49" t="s">
        <v>48</v>
      </c>
      <c r="P49" t="s">
        <v>48</v>
      </c>
      <c r="Q49">
        <v>1</v>
      </c>
      <c r="X49">
        <v>3</v>
      </c>
      <c r="Y49">
        <v>0</v>
      </c>
      <c r="Z49">
        <v>0</v>
      </c>
      <c r="AA49">
        <v>0</v>
      </c>
      <c r="AB49">
        <v>509.48000000000002</v>
      </c>
      <c r="AC49">
        <v>0</v>
      </c>
      <c r="AD49">
        <v>1</v>
      </c>
      <c r="AE49">
        <v>1</v>
      </c>
      <c r="AF49" t="s">
        <v>14</v>
      </c>
      <c r="AG49">
        <v>3</v>
      </c>
      <c r="AH49">
        <v>2</v>
      </c>
      <c r="AI49">
        <v>419116088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ROW(Source!A77)</f>
        <v>77</v>
      </c>
      <c r="B50">
        <v>419116089</v>
      </c>
      <c r="C50">
        <v>412991696</v>
      </c>
      <c r="D50">
        <v>417090896</v>
      </c>
      <c r="E50">
        <v>117</v>
      </c>
      <c r="F50">
        <v>1</v>
      </c>
      <c r="G50">
        <v>1</v>
      </c>
      <c r="H50">
        <v>1</v>
      </c>
      <c r="I50" t="s">
        <v>1844</v>
      </c>
      <c r="J50" t="s">
        <v>14</v>
      </c>
      <c r="K50" t="s">
        <v>1845</v>
      </c>
      <c r="L50">
        <v>1191</v>
      </c>
      <c r="N50">
        <v>1013</v>
      </c>
      <c r="O50" t="s">
        <v>48</v>
      </c>
      <c r="P50" t="s">
        <v>48</v>
      </c>
      <c r="Q50">
        <v>1</v>
      </c>
      <c r="X50">
        <v>1.28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14</v>
      </c>
      <c r="AG50">
        <v>1.28</v>
      </c>
      <c r="AH50">
        <v>2</v>
      </c>
      <c r="AI50">
        <v>419116089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ROW(Source!A77)</f>
        <v>77</v>
      </c>
      <c r="B51">
        <v>419116090</v>
      </c>
      <c r="C51">
        <v>412991696</v>
      </c>
      <c r="D51">
        <v>417098140</v>
      </c>
      <c r="E51">
        <v>1</v>
      </c>
      <c r="F51">
        <v>1</v>
      </c>
      <c r="G51">
        <v>1</v>
      </c>
      <c r="H51">
        <v>2</v>
      </c>
      <c r="I51" t="s">
        <v>53</v>
      </c>
      <c r="J51" t="s">
        <v>1846</v>
      </c>
      <c r="K51" t="s">
        <v>54</v>
      </c>
      <c r="L51">
        <v>1368</v>
      </c>
      <c r="N51">
        <v>1011</v>
      </c>
      <c r="O51" t="s">
        <v>55</v>
      </c>
      <c r="P51" t="s">
        <v>55</v>
      </c>
      <c r="Q51">
        <v>1</v>
      </c>
      <c r="X51">
        <v>1.28</v>
      </c>
      <c r="Y51">
        <v>0</v>
      </c>
      <c r="Z51">
        <v>1024.8699999999999</v>
      </c>
      <c r="AA51">
        <v>620.24000000000001</v>
      </c>
      <c r="AB51">
        <v>0</v>
      </c>
      <c r="AC51">
        <v>0</v>
      </c>
      <c r="AD51">
        <v>1</v>
      </c>
      <c r="AE51">
        <v>0</v>
      </c>
      <c r="AF51" t="s">
        <v>14</v>
      </c>
      <c r="AG51">
        <v>1.28</v>
      </c>
      <c r="AH51">
        <v>2</v>
      </c>
      <c r="AI51">
        <v>419116090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ROW(Source!A77)</f>
        <v>77</v>
      </c>
      <c r="B52">
        <v>419116091</v>
      </c>
      <c r="C52">
        <v>412991696</v>
      </c>
      <c r="D52">
        <v>417096729</v>
      </c>
      <c r="E52">
        <v>117</v>
      </c>
      <c r="F52">
        <v>1</v>
      </c>
      <c r="G52">
        <v>1</v>
      </c>
      <c r="H52">
        <v>3</v>
      </c>
      <c r="I52" t="s">
        <v>1847</v>
      </c>
      <c r="J52" t="s">
        <v>14</v>
      </c>
      <c r="K52" t="s">
        <v>1848</v>
      </c>
      <c r="L52">
        <v>3277935</v>
      </c>
      <c r="N52">
        <v>1013</v>
      </c>
      <c r="O52" t="s">
        <v>63</v>
      </c>
      <c r="P52" t="s">
        <v>63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1176</v>
      </c>
      <c r="AG52">
        <v>0</v>
      </c>
      <c r="AH52">
        <v>2</v>
      </c>
      <c r="AI52">
        <v>419116091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ROW(Source!A78)</f>
        <v>78</v>
      </c>
      <c r="B53">
        <v>419116092</v>
      </c>
      <c r="C53">
        <v>412991705</v>
      </c>
      <c r="D53">
        <v>417090712</v>
      </c>
      <c r="E53">
        <v>117</v>
      </c>
      <c r="F53">
        <v>1</v>
      </c>
      <c r="G53">
        <v>1</v>
      </c>
      <c r="H53">
        <v>1</v>
      </c>
      <c r="I53" t="s">
        <v>97</v>
      </c>
      <c r="J53" t="s">
        <v>14</v>
      </c>
      <c r="K53" t="s">
        <v>98</v>
      </c>
      <c r="L53">
        <v>1191</v>
      </c>
      <c r="N53">
        <v>1013</v>
      </c>
      <c r="O53" t="s">
        <v>48</v>
      </c>
      <c r="P53" t="s">
        <v>48</v>
      </c>
      <c r="Q53">
        <v>1</v>
      </c>
      <c r="X53">
        <v>4</v>
      </c>
      <c r="Y53">
        <v>0</v>
      </c>
      <c r="Z53">
        <v>0</v>
      </c>
      <c r="AA53">
        <v>0</v>
      </c>
      <c r="AB53">
        <v>509.48000000000002</v>
      </c>
      <c r="AC53">
        <v>0</v>
      </c>
      <c r="AD53">
        <v>1</v>
      </c>
      <c r="AE53">
        <v>1</v>
      </c>
      <c r="AF53" t="s">
        <v>14</v>
      </c>
      <c r="AG53">
        <v>4</v>
      </c>
      <c r="AH53">
        <v>2</v>
      </c>
      <c r="AI53">
        <v>419116092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ROW(Source!A78)</f>
        <v>78</v>
      </c>
      <c r="B54">
        <v>419116093</v>
      </c>
      <c r="C54">
        <v>412991705</v>
      </c>
      <c r="D54">
        <v>417090896</v>
      </c>
      <c r="E54">
        <v>117</v>
      </c>
      <c r="F54">
        <v>1</v>
      </c>
      <c r="G54">
        <v>1</v>
      </c>
      <c r="H54">
        <v>1</v>
      </c>
      <c r="I54" t="s">
        <v>1844</v>
      </c>
      <c r="J54" t="s">
        <v>14</v>
      </c>
      <c r="K54" t="s">
        <v>1845</v>
      </c>
      <c r="L54">
        <v>1191</v>
      </c>
      <c r="N54">
        <v>1013</v>
      </c>
      <c r="O54" t="s">
        <v>48</v>
      </c>
      <c r="P54" t="s">
        <v>48</v>
      </c>
      <c r="Q54">
        <v>1</v>
      </c>
      <c r="X54">
        <v>2.0899999999999999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14</v>
      </c>
      <c r="AG54">
        <v>2.0899999999999999</v>
      </c>
      <c r="AH54">
        <v>2</v>
      </c>
      <c r="AI54">
        <v>419116093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ROW(Source!A78)</f>
        <v>78</v>
      </c>
      <c r="B55">
        <v>419116094</v>
      </c>
      <c r="C55">
        <v>412991705</v>
      </c>
      <c r="D55">
        <v>417098140</v>
      </c>
      <c r="E55">
        <v>1</v>
      </c>
      <c r="F55">
        <v>1</v>
      </c>
      <c r="G55">
        <v>1</v>
      </c>
      <c r="H55">
        <v>2</v>
      </c>
      <c r="I55" t="s">
        <v>53</v>
      </c>
      <c r="J55" t="s">
        <v>1846</v>
      </c>
      <c r="K55" t="s">
        <v>54</v>
      </c>
      <c r="L55">
        <v>1368</v>
      </c>
      <c r="N55">
        <v>1011</v>
      </c>
      <c r="O55" t="s">
        <v>55</v>
      </c>
      <c r="P55" t="s">
        <v>55</v>
      </c>
      <c r="Q55">
        <v>1</v>
      </c>
      <c r="X55">
        <v>2.0899999999999999</v>
      </c>
      <c r="Y55">
        <v>0</v>
      </c>
      <c r="Z55">
        <v>1024.8699999999999</v>
      </c>
      <c r="AA55">
        <v>620.24000000000001</v>
      </c>
      <c r="AB55">
        <v>0</v>
      </c>
      <c r="AC55">
        <v>0</v>
      </c>
      <c r="AD55">
        <v>1</v>
      </c>
      <c r="AE55">
        <v>0</v>
      </c>
      <c r="AF55" t="s">
        <v>14</v>
      </c>
      <c r="AG55">
        <v>2.0899999999999999</v>
      </c>
      <c r="AH55">
        <v>2</v>
      </c>
      <c r="AI55">
        <v>419116094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ROW(Source!A78)</f>
        <v>78</v>
      </c>
      <c r="B56">
        <v>419116095</v>
      </c>
      <c r="C56">
        <v>412991705</v>
      </c>
      <c r="D56">
        <v>417096729</v>
      </c>
      <c r="E56">
        <v>117</v>
      </c>
      <c r="F56">
        <v>1</v>
      </c>
      <c r="G56">
        <v>1</v>
      </c>
      <c r="H56">
        <v>3</v>
      </c>
      <c r="I56" t="s">
        <v>1847</v>
      </c>
      <c r="J56" t="s">
        <v>14</v>
      </c>
      <c r="K56" t="s">
        <v>1848</v>
      </c>
      <c r="L56">
        <v>3277935</v>
      </c>
      <c r="N56">
        <v>1013</v>
      </c>
      <c r="O56" t="s">
        <v>63</v>
      </c>
      <c r="P56" t="s">
        <v>63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1176</v>
      </c>
      <c r="AG56">
        <v>0</v>
      </c>
      <c r="AH56">
        <v>2</v>
      </c>
      <c r="AI56">
        <v>419116095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ROW(Source!A79)</f>
        <v>79</v>
      </c>
      <c r="B57">
        <v>419116096</v>
      </c>
      <c r="C57">
        <v>412991714</v>
      </c>
      <c r="D57">
        <v>417090712</v>
      </c>
      <c r="E57">
        <v>117</v>
      </c>
      <c r="F57">
        <v>1</v>
      </c>
      <c r="G57">
        <v>1</v>
      </c>
      <c r="H57">
        <v>1</v>
      </c>
      <c r="I57" t="s">
        <v>97</v>
      </c>
      <c r="J57" t="s">
        <v>14</v>
      </c>
      <c r="K57" t="s">
        <v>98</v>
      </c>
      <c r="L57">
        <v>1191</v>
      </c>
      <c r="N57">
        <v>1013</v>
      </c>
      <c r="O57" t="s">
        <v>48</v>
      </c>
      <c r="P57" t="s">
        <v>48</v>
      </c>
      <c r="Q57">
        <v>1</v>
      </c>
      <c r="X57">
        <v>3</v>
      </c>
      <c r="Y57">
        <v>0</v>
      </c>
      <c r="Z57">
        <v>0</v>
      </c>
      <c r="AA57">
        <v>0</v>
      </c>
      <c r="AB57">
        <v>509.48000000000002</v>
      </c>
      <c r="AC57">
        <v>0</v>
      </c>
      <c r="AD57">
        <v>1</v>
      </c>
      <c r="AE57">
        <v>1</v>
      </c>
      <c r="AF57" t="s">
        <v>14</v>
      </c>
      <c r="AG57">
        <v>3</v>
      </c>
      <c r="AH57">
        <v>2</v>
      </c>
      <c r="AI57">
        <v>419116096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ROW(Source!A79)</f>
        <v>79</v>
      </c>
      <c r="B58">
        <v>419116097</v>
      </c>
      <c r="C58">
        <v>412991714</v>
      </c>
      <c r="D58">
        <v>417090896</v>
      </c>
      <c r="E58">
        <v>117</v>
      </c>
      <c r="F58">
        <v>1</v>
      </c>
      <c r="G58">
        <v>1</v>
      </c>
      <c r="H58">
        <v>1</v>
      </c>
      <c r="I58" t="s">
        <v>1844</v>
      </c>
      <c r="J58" t="s">
        <v>14</v>
      </c>
      <c r="K58" t="s">
        <v>1845</v>
      </c>
      <c r="L58">
        <v>1191</v>
      </c>
      <c r="N58">
        <v>1013</v>
      </c>
      <c r="O58" t="s">
        <v>48</v>
      </c>
      <c r="P58" t="s">
        <v>48</v>
      </c>
      <c r="Q58">
        <v>1</v>
      </c>
      <c r="X58">
        <v>1.28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14</v>
      </c>
      <c r="AG58">
        <v>1.28</v>
      </c>
      <c r="AH58">
        <v>2</v>
      </c>
      <c r="AI58">
        <v>419116097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ROW(Source!A79)</f>
        <v>79</v>
      </c>
      <c r="B59">
        <v>419116098</v>
      </c>
      <c r="C59">
        <v>412991714</v>
      </c>
      <c r="D59">
        <v>417098140</v>
      </c>
      <c r="E59">
        <v>1</v>
      </c>
      <c r="F59">
        <v>1</v>
      </c>
      <c r="G59">
        <v>1</v>
      </c>
      <c r="H59">
        <v>2</v>
      </c>
      <c r="I59" t="s">
        <v>53</v>
      </c>
      <c r="J59" t="s">
        <v>1846</v>
      </c>
      <c r="K59" t="s">
        <v>54</v>
      </c>
      <c r="L59">
        <v>1368</v>
      </c>
      <c r="N59">
        <v>1011</v>
      </c>
      <c r="O59" t="s">
        <v>55</v>
      </c>
      <c r="P59" t="s">
        <v>55</v>
      </c>
      <c r="Q59">
        <v>1</v>
      </c>
      <c r="X59">
        <v>1.28</v>
      </c>
      <c r="Y59">
        <v>0</v>
      </c>
      <c r="Z59">
        <v>1024.8699999999999</v>
      </c>
      <c r="AA59">
        <v>620.24000000000001</v>
      </c>
      <c r="AB59">
        <v>0</v>
      </c>
      <c r="AC59">
        <v>0</v>
      </c>
      <c r="AD59">
        <v>1</v>
      </c>
      <c r="AE59">
        <v>0</v>
      </c>
      <c r="AF59" t="s">
        <v>14</v>
      </c>
      <c r="AG59">
        <v>1.28</v>
      </c>
      <c r="AH59">
        <v>2</v>
      </c>
      <c r="AI59">
        <v>419116098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ROW(Source!A79)</f>
        <v>79</v>
      </c>
      <c r="B60">
        <v>419116099</v>
      </c>
      <c r="C60">
        <v>412991714</v>
      </c>
      <c r="D60">
        <v>417096729</v>
      </c>
      <c r="E60">
        <v>117</v>
      </c>
      <c r="F60">
        <v>1</v>
      </c>
      <c r="G60">
        <v>1</v>
      </c>
      <c r="H60">
        <v>3</v>
      </c>
      <c r="I60" t="s">
        <v>1847</v>
      </c>
      <c r="J60" t="s">
        <v>14</v>
      </c>
      <c r="K60" t="s">
        <v>1848</v>
      </c>
      <c r="L60">
        <v>3277935</v>
      </c>
      <c r="N60">
        <v>1013</v>
      </c>
      <c r="O60" t="s">
        <v>63</v>
      </c>
      <c r="P60" t="s">
        <v>63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1176</v>
      </c>
      <c r="AG60">
        <v>0</v>
      </c>
      <c r="AH60">
        <v>2</v>
      </c>
      <c r="AI60">
        <v>419116099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ROW(Source!A80)</f>
        <v>80</v>
      </c>
      <c r="B61">
        <v>419116100</v>
      </c>
      <c r="C61">
        <v>412991723</v>
      </c>
      <c r="D61">
        <v>417090712</v>
      </c>
      <c r="E61">
        <v>117</v>
      </c>
      <c r="F61">
        <v>1</v>
      </c>
      <c r="G61">
        <v>1</v>
      </c>
      <c r="H61">
        <v>1</v>
      </c>
      <c r="I61" t="s">
        <v>97</v>
      </c>
      <c r="J61" t="s">
        <v>14</v>
      </c>
      <c r="K61" t="s">
        <v>98</v>
      </c>
      <c r="L61">
        <v>1191</v>
      </c>
      <c r="N61">
        <v>1013</v>
      </c>
      <c r="O61" t="s">
        <v>48</v>
      </c>
      <c r="P61" t="s">
        <v>48</v>
      </c>
      <c r="Q61">
        <v>1</v>
      </c>
      <c r="X61">
        <v>4</v>
      </c>
      <c r="Y61">
        <v>0</v>
      </c>
      <c r="Z61">
        <v>0</v>
      </c>
      <c r="AA61">
        <v>0</v>
      </c>
      <c r="AB61">
        <v>509.48000000000002</v>
      </c>
      <c r="AC61">
        <v>0</v>
      </c>
      <c r="AD61">
        <v>1</v>
      </c>
      <c r="AE61">
        <v>1</v>
      </c>
      <c r="AF61" t="s">
        <v>14</v>
      </c>
      <c r="AG61">
        <v>4</v>
      </c>
      <c r="AH61">
        <v>2</v>
      </c>
      <c r="AI61">
        <v>419116100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ROW(Source!A80)</f>
        <v>80</v>
      </c>
      <c r="B62">
        <v>419116101</v>
      </c>
      <c r="C62">
        <v>412991723</v>
      </c>
      <c r="D62">
        <v>417090896</v>
      </c>
      <c r="E62">
        <v>117</v>
      </c>
      <c r="F62">
        <v>1</v>
      </c>
      <c r="G62">
        <v>1</v>
      </c>
      <c r="H62">
        <v>1</v>
      </c>
      <c r="I62" t="s">
        <v>1844</v>
      </c>
      <c r="J62" t="s">
        <v>14</v>
      </c>
      <c r="K62" t="s">
        <v>1845</v>
      </c>
      <c r="L62">
        <v>1191</v>
      </c>
      <c r="N62">
        <v>1013</v>
      </c>
      <c r="O62" t="s">
        <v>48</v>
      </c>
      <c r="P62" t="s">
        <v>48</v>
      </c>
      <c r="Q62">
        <v>1</v>
      </c>
      <c r="X62">
        <v>2.0899999999999999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14</v>
      </c>
      <c r="AG62">
        <v>2.0899999999999999</v>
      </c>
      <c r="AH62">
        <v>2</v>
      </c>
      <c r="AI62">
        <v>419116101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ROW(Source!A80)</f>
        <v>80</v>
      </c>
      <c r="B63">
        <v>419116102</v>
      </c>
      <c r="C63">
        <v>412991723</v>
      </c>
      <c r="D63">
        <v>417098140</v>
      </c>
      <c r="E63">
        <v>1</v>
      </c>
      <c r="F63">
        <v>1</v>
      </c>
      <c r="G63">
        <v>1</v>
      </c>
      <c r="H63">
        <v>2</v>
      </c>
      <c r="I63" t="s">
        <v>53</v>
      </c>
      <c r="J63" t="s">
        <v>1846</v>
      </c>
      <c r="K63" t="s">
        <v>54</v>
      </c>
      <c r="L63">
        <v>1368</v>
      </c>
      <c r="N63">
        <v>1011</v>
      </c>
      <c r="O63" t="s">
        <v>55</v>
      </c>
      <c r="P63" t="s">
        <v>55</v>
      </c>
      <c r="Q63">
        <v>1</v>
      </c>
      <c r="X63">
        <v>2.0899999999999999</v>
      </c>
      <c r="Y63">
        <v>0</v>
      </c>
      <c r="Z63">
        <v>1024.8699999999999</v>
      </c>
      <c r="AA63">
        <v>620.24000000000001</v>
      </c>
      <c r="AB63">
        <v>0</v>
      </c>
      <c r="AC63">
        <v>0</v>
      </c>
      <c r="AD63">
        <v>1</v>
      </c>
      <c r="AE63">
        <v>0</v>
      </c>
      <c r="AF63" t="s">
        <v>14</v>
      </c>
      <c r="AG63">
        <v>2.0899999999999999</v>
      </c>
      <c r="AH63">
        <v>2</v>
      </c>
      <c r="AI63">
        <v>419116102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ROW(Source!A80)</f>
        <v>80</v>
      </c>
      <c r="B64">
        <v>419116103</v>
      </c>
      <c r="C64">
        <v>412991723</v>
      </c>
      <c r="D64">
        <v>417096729</v>
      </c>
      <c r="E64">
        <v>117</v>
      </c>
      <c r="F64">
        <v>1</v>
      </c>
      <c r="G64">
        <v>1</v>
      </c>
      <c r="H64">
        <v>3</v>
      </c>
      <c r="I64" t="s">
        <v>1847</v>
      </c>
      <c r="J64" t="s">
        <v>14</v>
      </c>
      <c r="K64" t="s">
        <v>1848</v>
      </c>
      <c r="L64">
        <v>3277935</v>
      </c>
      <c r="N64">
        <v>1013</v>
      </c>
      <c r="O64" t="s">
        <v>63</v>
      </c>
      <c r="P64" t="s">
        <v>63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1176</v>
      </c>
      <c r="AG64">
        <v>0</v>
      </c>
      <c r="AH64">
        <v>2</v>
      </c>
      <c r="AI64">
        <v>419116103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ROW(Source!A81)</f>
        <v>81</v>
      </c>
      <c r="B65">
        <v>419116104</v>
      </c>
      <c r="C65">
        <v>412991732</v>
      </c>
      <c r="D65">
        <v>417090712</v>
      </c>
      <c r="E65">
        <v>117</v>
      </c>
      <c r="F65">
        <v>1</v>
      </c>
      <c r="G65">
        <v>1</v>
      </c>
      <c r="H65">
        <v>1</v>
      </c>
      <c r="I65" t="s">
        <v>97</v>
      </c>
      <c r="J65" t="s">
        <v>14</v>
      </c>
      <c r="K65" t="s">
        <v>98</v>
      </c>
      <c r="L65">
        <v>1191</v>
      </c>
      <c r="N65">
        <v>1013</v>
      </c>
      <c r="O65" t="s">
        <v>48</v>
      </c>
      <c r="P65" t="s">
        <v>48</v>
      </c>
      <c r="Q65">
        <v>1</v>
      </c>
      <c r="X65">
        <v>3</v>
      </c>
      <c r="Y65">
        <v>0</v>
      </c>
      <c r="Z65">
        <v>0</v>
      </c>
      <c r="AA65">
        <v>0</v>
      </c>
      <c r="AB65">
        <v>509.48000000000002</v>
      </c>
      <c r="AC65">
        <v>0</v>
      </c>
      <c r="AD65">
        <v>1</v>
      </c>
      <c r="AE65">
        <v>1</v>
      </c>
      <c r="AF65" t="s">
        <v>14</v>
      </c>
      <c r="AG65">
        <v>3</v>
      </c>
      <c r="AH65">
        <v>2</v>
      </c>
      <c r="AI65">
        <v>419116104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ROW(Source!A81)</f>
        <v>81</v>
      </c>
      <c r="B66">
        <v>419116105</v>
      </c>
      <c r="C66">
        <v>412991732</v>
      </c>
      <c r="D66">
        <v>417090896</v>
      </c>
      <c r="E66">
        <v>117</v>
      </c>
      <c r="F66">
        <v>1</v>
      </c>
      <c r="G66">
        <v>1</v>
      </c>
      <c r="H66">
        <v>1</v>
      </c>
      <c r="I66" t="s">
        <v>1844</v>
      </c>
      <c r="J66" t="s">
        <v>14</v>
      </c>
      <c r="K66" t="s">
        <v>1845</v>
      </c>
      <c r="L66">
        <v>1191</v>
      </c>
      <c r="N66">
        <v>1013</v>
      </c>
      <c r="O66" t="s">
        <v>48</v>
      </c>
      <c r="P66" t="s">
        <v>48</v>
      </c>
      <c r="Q66">
        <v>1</v>
      </c>
      <c r="X66">
        <v>1.28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14</v>
      </c>
      <c r="AG66">
        <v>1.28</v>
      </c>
      <c r="AH66">
        <v>2</v>
      </c>
      <c r="AI66">
        <v>419116105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ROW(Source!A81)</f>
        <v>81</v>
      </c>
      <c r="B67">
        <v>419116106</v>
      </c>
      <c r="C67">
        <v>412991732</v>
      </c>
      <c r="D67">
        <v>417098140</v>
      </c>
      <c r="E67">
        <v>1</v>
      </c>
      <c r="F67">
        <v>1</v>
      </c>
      <c r="G67">
        <v>1</v>
      </c>
      <c r="H67">
        <v>2</v>
      </c>
      <c r="I67" t="s">
        <v>53</v>
      </c>
      <c r="J67" t="s">
        <v>1846</v>
      </c>
      <c r="K67" t="s">
        <v>54</v>
      </c>
      <c r="L67">
        <v>1368</v>
      </c>
      <c r="N67">
        <v>1011</v>
      </c>
      <c r="O67" t="s">
        <v>55</v>
      </c>
      <c r="P67" t="s">
        <v>55</v>
      </c>
      <c r="Q67">
        <v>1</v>
      </c>
      <c r="X67">
        <v>1.28</v>
      </c>
      <c r="Y67">
        <v>0</v>
      </c>
      <c r="Z67">
        <v>1024.8699999999999</v>
      </c>
      <c r="AA67">
        <v>620.24000000000001</v>
      </c>
      <c r="AB67">
        <v>0</v>
      </c>
      <c r="AC67">
        <v>0</v>
      </c>
      <c r="AD67">
        <v>1</v>
      </c>
      <c r="AE67">
        <v>0</v>
      </c>
      <c r="AF67" t="s">
        <v>14</v>
      </c>
      <c r="AG67">
        <v>1.28</v>
      </c>
      <c r="AH67">
        <v>2</v>
      </c>
      <c r="AI67">
        <v>419116106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ROW(Source!A81)</f>
        <v>81</v>
      </c>
      <c r="B68">
        <v>419116107</v>
      </c>
      <c r="C68">
        <v>412991732</v>
      </c>
      <c r="D68">
        <v>417096729</v>
      </c>
      <c r="E68">
        <v>117</v>
      </c>
      <c r="F68">
        <v>1</v>
      </c>
      <c r="G68">
        <v>1</v>
      </c>
      <c r="H68">
        <v>3</v>
      </c>
      <c r="I68" t="s">
        <v>1847</v>
      </c>
      <c r="J68" t="s">
        <v>14</v>
      </c>
      <c r="K68" t="s">
        <v>1848</v>
      </c>
      <c r="L68">
        <v>3277935</v>
      </c>
      <c r="N68">
        <v>1013</v>
      </c>
      <c r="O68" t="s">
        <v>63</v>
      </c>
      <c r="P68" t="s">
        <v>63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1176</v>
      </c>
      <c r="AG68">
        <v>0</v>
      </c>
      <c r="AH68">
        <v>2</v>
      </c>
      <c r="AI68">
        <v>419116107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ROW(Source!A82)</f>
        <v>82</v>
      </c>
      <c r="B69">
        <v>419116108</v>
      </c>
      <c r="C69">
        <v>412991741</v>
      </c>
      <c r="D69">
        <v>417090712</v>
      </c>
      <c r="E69">
        <v>117</v>
      </c>
      <c r="F69">
        <v>1</v>
      </c>
      <c r="G69">
        <v>1</v>
      </c>
      <c r="H69">
        <v>1</v>
      </c>
      <c r="I69" t="s">
        <v>97</v>
      </c>
      <c r="J69" t="s">
        <v>14</v>
      </c>
      <c r="K69" t="s">
        <v>98</v>
      </c>
      <c r="L69">
        <v>1191</v>
      </c>
      <c r="N69">
        <v>1013</v>
      </c>
      <c r="O69" t="s">
        <v>48</v>
      </c>
      <c r="P69" t="s">
        <v>48</v>
      </c>
      <c r="Q69">
        <v>1</v>
      </c>
      <c r="X69">
        <v>4</v>
      </c>
      <c r="Y69">
        <v>0</v>
      </c>
      <c r="Z69">
        <v>0</v>
      </c>
      <c r="AA69">
        <v>0</v>
      </c>
      <c r="AB69">
        <v>509.48000000000002</v>
      </c>
      <c r="AC69">
        <v>0</v>
      </c>
      <c r="AD69">
        <v>1</v>
      </c>
      <c r="AE69">
        <v>1</v>
      </c>
      <c r="AF69" t="s">
        <v>14</v>
      </c>
      <c r="AG69">
        <v>4</v>
      </c>
      <c r="AH69">
        <v>2</v>
      </c>
      <c r="AI69">
        <v>419116108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ROW(Source!A82)</f>
        <v>82</v>
      </c>
      <c r="B70">
        <v>419116109</v>
      </c>
      <c r="C70">
        <v>412991741</v>
      </c>
      <c r="D70">
        <v>417090896</v>
      </c>
      <c r="E70">
        <v>117</v>
      </c>
      <c r="F70">
        <v>1</v>
      </c>
      <c r="G70">
        <v>1</v>
      </c>
      <c r="H70">
        <v>1</v>
      </c>
      <c r="I70" t="s">
        <v>1844</v>
      </c>
      <c r="J70" t="s">
        <v>14</v>
      </c>
      <c r="K70" t="s">
        <v>1845</v>
      </c>
      <c r="L70">
        <v>1191</v>
      </c>
      <c r="N70">
        <v>1013</v>
      </c>
      <c r="O70" t="s">
        <v>48</v>
      </c>
      <c r="P70" t="s">
        <v>48</v>
      </c>
      <c r="Q70">
        <v>1</v>
      </c>
      <c r="X70">
        <v>2.0899999999999999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14</v>
      </c>
      <c r="AG70">
        <v>2.0899999999999999</v>
      </c>
      <c r="AH70">
        <v>2</v>
      </c>
      <c r="AI70">
        <v>419116109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ROW(Source!A82)</f>
        <v>82</v>
      </c>
      <c r="B71">
        <v>419116110</v>
      </c>
      <c r="C71">
        <v>412991741</v>
      </c>
      <c r="D71">
        <v>417098140</v>
      </c>
      <c r="E71">
        <v>1</v>
      </c>
      <c r="F71">
        <v>1</v>
      </c>
      <c r="G71">
        <v>1</v>
      </c>
      <c r="H71">
        <v>2</v>
      </c>
      <c r="I71" t="s">
        <v>53</v>
      </c>
      <c r="J71" t="s">
        <v>1846</v>
      </c>
      <c r="K71" t="s">
        <v>54</v>
      </c>
      <c r="L71">
        <v>1368</v>
      </c>
      <c r="N71">
        <v>1011</v>
      </c>
      <c r="O71" t="s">
        <v>55</v>
      </c>
      <c r="P71" t="s">
        <v>55</v>
      </c>
      <c r="Q71">
        <v>1</v>
      </c>
      <c r="X71">
        <v>2.0899999999999999</v>
      </c>
      <c r="Y71">
        <v>0</v>
      </c>
      <c r="Z71">
        <v>1024.8699999999999</v>
      </c>
      <c r="AA71">
        <v>620.24000000000001</v>
      </c>
      <c r="AB71">
        <v>0</v>
      </c>
      <c r="AC71">
        <v>0</v>
      </c>
      <c r="AD71">
        <v>1</v>
      </c>
      <c r="AE71">
        <v>0</v>
      </c>
      <c r="AF71" t="s">
        <v>14</v>
      </c>
      <c r="AG71">
        <v>2.0899999999999999</v>
      </c>
      <c r="AH71">
        <v>2</v>
      </c>
      <c r="AI71">
        <v>419116110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ROW(Source!A82)</f>
        <v>82</v>
      </c>
      <c r="B72">
        <v>419116111</v>
      </c>
      <c r="C72">
        <v>412991741</v>
      </c>
      <c r="D72">
        <v>417096729</v>
      </c>
      <c r="E72">
        <v>117</v>
      </c>
      <c r="F72">
        <v>1</v>
      </c>
      <c r="G72">
        <v>1</v>
      </c>
      <c r="H72">
        <v>3</v>
      </c>
      <c r="I72" t="s">
        <v>1847</v>
      </c>
      <c r="J72" t="s">
        <v>14</v>
      </c>
      <c r="K72" t="s">
        <v>1848</v>
      </c>
      <c r="L72">
        <v>3277935</v>
      </c>
      <c r="N72">
        <v>1013</v>
      </c>
      <c r="O72" t="s">
        <v>63</v>
      </c>
      <c r="P72" t="s">
        <v>63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1176</v>
      </c>
      <c r="AG72">
        <v>0</v>
      </c>
      <c r="AH72">
        <v>2</v>
      </c>
      <c r="AI72">
        <v>419116111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ROW(Source!A83)</f>
        <v>83</v>
      </c>
      <c r="B73">
        <v>419116112</v>
      </c>
      <c r="C73">
        <v>412991750</v>
      </c>
      <c r="D73">
        <v>417090712</v>
      </c>
      <c r="E73">
        <v>117</v>
      </c>
      <c r="F73">
        <v>1</v>
      </c>
      <c r="G73">
        <v>1</v>
      </c>
      <c r="H73">
        <v>1</v>
      </c>
      <c r="I73" t="s">
        <v>97</v>
      </c>
      <c r="J73" t="s">
        <v>14</v>
      </c>
      <c r="K73" t="s">
        <v>98</v>
      </c>
      <c r="L73">
        <v>1191</v>
      </c>
      <c r="N73">
        <v>1013</v>
      </c>
      <c r="O73" t="s">
        <v>48</v>
      </c>
      <c r="P73" t="s">
        <v>48</v>
      </c>
      <c r="Q73">
        <v>1</v>
      </c>
      <c r="X73">
        <v>3</v>
      </c>
      <c r="Y73">
        <v>0</v>
      </c>
      <c r="Z73">
        <v>0</v>
      </c>
      <c r="AA73">
        <v>0</v>
      </c>
      <c r="AB73">
        <v>509.48000000000002</v>
      </c>
      <c r="AC73">
        <v>0</v>
      </c>
      <c r="AD73">
        <v>1</v>
      </c>
      <c r="AE73">
        <v>1</v>
      </c>
      <c r="AF73" t="s">
        <v>14</v>
      </c>
      <c r="AG73">
        <v>3</v>
      </c>
      <c r="AH73">
        <v>2</v>
      </c>
      <c r="AI73">
        <v>419116112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ROW(Source!A83)</f>
        <v>83</v>
      </c>
      <c r="B74">
        <v>419116113</v>
      </c>
      <c r="C74">
        <v>412991750</v>
      </c>
      <c r="D74">
        <v>417090896</v>
      </c>
      <c r="E74">
        <v>117</v>
      </c>
      <c r="F74">
        <v>1</v>
      </c>
      <c r="G74">
        <v>1</v>
      </c>
      <c r="H74">
        <v>1</v>
      </c>
      <c r="I74" t="s">
        <v>1844</v>
      </c>
      <c r="J74" t="s">
        <v>14</v>
      </c>
      <c r="K74" t="s">
        <v>1845</v>
      </c>
      <c r="L74">
        <v>1191</v>
      </c>
      <c r="N74">
        <v>1013</v>
      </c>
      <c r="O74" t="s">
        <v>48</v>
      </c>
      <c r="P74" t="s">
        <v>48</v>
      </c>
      <c r="Q74">
        <v>1</v>
      </c>
      <c r="X74">
        <v>1.28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14</v>
      </c>
      <c r="AG74">
        <v>1.28</v>
      </c>
      <c r="AH74">
        <v>2</v>
      </c>
      <c r="AI74">
        <v>419116113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ROW(Source!A83)</f>
        <v>83</v>
      </c>
      <c r="B75">
        <v>419116114</v>
      </c>
      <c r="C75">
        <v>412991750</v>
      </c>
      <c r="D75">
        <v>417098140</v>
      </c>
      <c r="E75">
        <v>1</v>
      </c>
      <c r="F75">
        <v>1</v>
      </c>
      <c r="G75">
        <v>1</v>
      </c>
      <c r="H75">
        <v>2</v>
      </c>
      <c r="I75" t="s">
        <v>53</v>
      </c>
      <c r="J75" t="s">
        <v>1846</v>
      </c>
      <c r="K75" t="s">
        <v>54</v>
      </c>
      <c r="L75">
        <v>1368</v>
      </c>
      <c r="N75">
        <v>1011</v>
      </c>
      <c r="O75" t="s">
        <v>55</v>
      </c>
      <c r="P75" t="s">
        <v>55</v>
      </c>
      <c r="Q75">
        <v>1</v>
      </c>
      <c r="X75">
        <v>1.28</v>
      </c>
      <c r="Y75">
        <v>0</v>
      </c>
      <c r="Z75">
        <v>1024.8699999999999</v>
      </c>
      <c r="AA75">
        <v>620.24000000000001</v>
      </c>
      <c r="AB75">
        <v>0</v>
      </c>
      <c r="AC75">
        <v>0</v>
      </c>
      <c r="AD75">
        <v>1</v>
      </c>
      <c r="AE75">
        <v>0</v>
      </c>
      <c r="AF75" t="s">
        <v>14</v>
      </c>
      <c r="AG75">
        <v>1.28</v>
      </c>
      <c r="AH75">
        <v>2</v>
      </c>
      <c r="AI75">
        <v>419116114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ROW(Source!A83)</f>
        <v>83</v>
      </c>
      <c r="B76">
        <v>419116115</v>
      </c>
      <c r="C76">
        <v>412991750</v>
      </c>
      <c r="D76">
        <v>417096729</v>
      </c>
      <c r="E76">
        <v>117</v>
      </c>
      <c r="F76">
        <v>1</v>
      </c>
      <c r="G76">
        <v>1</v>
      </c>
      <c r="H76">
        <v>3</v>
      </c>
      <c r="I76" t="s">
        <v>1847</v>
      </c>
      <c r="J76" t="s">
        <v>14</v>
      </c>
      <c r="K76" t="s">
        <v>1848</v>
      </c>
      <c r="L76">
        <v>3277935</v>
      </c>
      <c r="N76">
        <v>1013</v>
      </c>
      <c r="O76" t="s">
        <v>63</v>
      </c>
      <c r="P76" t="s">
        <v>63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1176</v>
      </c>
      <c r="AG76">
        <v>0</v>
      </c>
      <c r="AH76">
        <v>2</v>
      </c>
      <c r="AI76">
        <v>419116115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ROW(Source!A84)</f>
        <v>84</v>
      </c>
      <c r="B77">
        <v>419116116</v>
      </c>
      <c r="C77">
        <v>412991759</v>
      </c>
      <c r="D77">
        <v>417090712</v>
      </c>
      <c r="E77">
        <v>117</v>
      </c>
      <c r="F77">
        <v>1</v>
      </c>
      <c r="G77">
        <v>1</v>
      </c>
      <c r="H77">
        <v>1</v>
      </c>
      <c r="I77" t="s">
        <v>97</v>
      </c>
      <c r="J77" t="s">
        <v>14</v>
      </c>
      <c r="K77" t="s">
        <v>98</v>
      </c>
      <c r="L77">
        <v>1191</v>
      </c>
      <c r="N77">
        <v>1013</v>
      </c>
      <c r="O77" t="s">
        <v>48</v>
      </c>
      <c r="P77" t="s">
        <v>48</v>
      </c>
      <c r="Q77">
        <v>1</v>
      </c>
      <c r="X77">
        <v>4</v>
      </c>
      <c r="Y77">
        <v>0</v>
      </c>
      <c r="Z77">
        <v>0</v>
      </c>
      <c r="AA77">
        <v>0</v>
      </c>
      <c r="AB77">
        <v>509.48000000000002</v>
      </c>
      <c r="AC77">
        <v>0</v>
      </c>
      <c r="AD77">
        <v>1</v>
      </c>
      <c r="AE77">
        <v>1</v>
      </c>
      <c r="AF77" t="s">
        <v>14</v>
      </c>
      <c r="AG77">
        <v>4</v>
      </c>
      <c r="AH77">
        <v>2</v>
      </c>
      <c r="AI77">
        <v>419116116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ROW(Source!A84)</f>
        <v>84</v>
      </c>
      <c r="B78">
        <v>419116117</v>
      </c>
      <c r="C78">
        <v>412991759</v>
      </c>
      <c r="D78">
        <v>417090896</v>
      </c>
      <c r="E78">
        <v>117</v>
      </c>
      <c r="F78">
        <v>1</v>
      </c>
      <c r="G78">
        <v>1</v>
      </c>
      <c r="H78">
        <v>1</v>
      </c>
      <c r="I78" t="s">
        <v>1844</v>
      </c>
      <c r="J78" t="s">
        <v>14</v>
      </c>
      <c r="K78" t="s">
        <v>1845</v>
      </c>
      <c r="L78">
        <v>1191</v>
      </c>
      <c r="N78">
        <v>1013</v>
      </c>
      <c r="O78" t="s">
        <v>48</v>
      </c>
      <c r="P78" t="s">
        <v>48</v>
      </c>
      <c r="Q78">
        <v>1</v>
      </c>
      <c r="X78">
        <v>2.0899999999999999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14</v>
      </c>
      <c r="AG78">
        <v>2.0899999999999999</v>
      </c>
      <c r="AH78">
        <v>2</v>
      </c>
      <c r="AI78">
        <v>419116117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ROW(Source!A84)</f>
        <v>84</v>
      </c>
      <c r="B79">
        <v>419116118</v>
      </c>
      <c r="C79">
        <v>412991759</v>
      </c>
      <c r="D79">
        <v>417098140</v>
      </c>
      <c r="E79">
        <v>1</v>
      </c>
      <c r="F79">
        <v>1</v>
      </c>
      <c r="G79">
        <v>1</v>
      </c>
      <c r="H79">
        <v>2</v>
      </c>
      <c r="I79" t="s">
        <v>53</v>
      </c>
      <c r="J79" t="s">
        <v>1846</v>
      </c>
      <c r="K79" t="s">
        <v>54</v>
      </c>
      <c r="L79">
        <v>1368</v>
      </c>
      <c r="N79">
        <v>1011</v>
      </c>
      <c r="O79" t="s">
        <v>55</v>
      </c>
      <c r="P79" t="s">
        <v>55</v>
      </c>
      <c r="Q79">
        <v>1</v>
      </c>
      <c r="X79">
        <v>2.0899999999999999</v>
      </c>
      <c r="Y79">
        <v>0</v>
      </c>
      <c r="Z79">
        <v>1024.8699999999999</v>
      </c>
      <c r="AA79">
        <v>620.24000000000001</v>
      </c>
      <c r="AB79">
        <v>0</v>
      </c>
      <c r="AC79">
        <v>0</v>
      </c>
      <c r="AD79">
        <v>1</v>
      </c>
      <c r="AE79">
        <v>0</v>
      </c>
      <c r="AF79" t="s">
        <v>14</v>
      </c>
      <c r="AG79">
        <v>2.0899999999999999</v>
      </c>
      <c r="AH79">
        <v>2</v>
      </c>
      <c r="AI79">
        <v>419116118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ROW(Source!A84)</f>
        <v>84</v>
      </c>
      <c r="B80">
        <v>419116119</v>
      </c>
      <c r="C80">
        <v>412991759</v>
      </c>
      <c r="D80">
        <v>417096729</v>
      </c>
      <c r="E80">
        <v>117</v>
      </c>
      <c r="F80">
        <v>1</v>
      </c>
      <c r="G80">
        <v>1</v>
      </c>
      <c r="H80">
        <v>3</v>
      </c>
      <c r="I80" t="s">
        <v>1847</v>
      </c>
      <c r="J80" t="s">
        <v>14</v>
      </c>
      <c r="K80" t="s">
        <v>1848</v>
      </c>
      <c r="L80">
        <v>3277935</v>
      </c>
      <c r="N80">
        <v>1013</v>
      </c>
      <c r="O80" t="s">
        <v>63</v>
      </c>
      <c r="P80" t="s">
        <v>63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1176</v>
      </c>
      <c r="AG80">
        <v>0</v>
      </c>
      <c r="AH80">
        <v>2</v>
      </c>
      <c r="AI80">
        <v>419116119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ROW(Source!A85)</f>
        <v>85</v>
      </c>
      <c r="B81">
        <v>419116120</v>
      </c>
      <c r="C81">
        <v>412991768</v>
      </c>
      <c r="D81">
        <v>417090712</v>
      </c>
      <c r="E81">
        <v>117</v>
      </c>
      <c r="F81">
        <v>1</v>
      </c>
      <c r="G81">
        <v>1</v>
      </c>
      <c r="H81">
        <v>1</v>
      </c>
      <c r="I81" t="s">
        <v>97</v>
      </c>
      <c r="J81" t="s">
        <v>14</v>
      </c>
      <c r="K81" t="s">
        <v>98</v>
      </c>
      <c r="L81">
        <v>1191</v>
      </c>
      <c r="N81">
        <v>1013</v>
      </c>
      <c r="O81" t="s">
        <v>48</v>
      </c>
      <c r="P81" t="s">
        <v>48</v>
      </c>
      <c r="Q81">
        <v>1</v>
      </c>
      <c r="X81">
        <v>3</v>
      </c>
      <c r="Y81">
        <v>0</v>
      </c>
      <c r="Z81">
        <v>0</v>
      </c>
      <c r="AA81">
        <v>0</v>
      </c>
      <c r="AB81">
        <v>509.48000000000002</v>
      </c>
      <c r="AC81">
        <v>0</v>
      </c>
      <c r="AD81">
        <v>1</v>
      </c>
      <c r="AE81">
        <v>1</v>
      </c>
      <c r="AF81" t="s">
        <v>14</v>
      </c>
      <c r="AG81">
        <v>3</v>
      </c>
      <c r="AH81">
        <v>2</v>
      </c>
      <c r="AI81">
        <v>419116120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ROW(Source!A85)</f>
        <v>85</v>
      </c>
      <c r="B82">
        <v>419116121</v>
      </c>
      <c r="C82">
        <v>412991768</v>
      </c>
      <c r="D82">
        <v>417090896</v>
      </c>
      <c r="E82">
        <v>117</v>
      </c>
      <c r="F82">
        <v>1</v>
      </c>
      <c r="G82">
        <v>1</v>
      </c>
      <c r="H82">
        <v>1</v>
      </c>
      <c r="I82" t="s">
        <v>1844</v>
      </c>
      <c r="J82" t="s">
        <v>14</v>
      </c>
      <c r="K82" t="s">
        <v>1845</v>
      </c>
      <c r="L82">
        <v>1191</v>
      </c>
      <c r="N82">
        <v>1013</v>
      </c>
      <c r="O82" t="s">
        <v>48</v>
      </c>
      <c r="P82" t="s">
        <v>48</v>
      </c>
      <c r="Q82">
        <v>1</v>
      </c>
      <c r="X82">
        <v>1.28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14</v>
      </c>
      <c r="AG82">
        <v>1.28</v>
      </c>
      <c r="AH82">
        <v>2</v>
      </c>
      <c r="AI82">
        <v>419116121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ROW(Source!A85)</f>
        <v>85</v>
      </c>
      <c r="B83">
        <v>419116122</v>
      </c>
      <c r="C83">
        <v>412991768</v>
      </c>
      <c r="D83">
        <v>417098140</v>
      </c>
      <c r="E83">
        <v>1</v>
      </c>
      <c r="F83">
        <v>1</v>
      </c>
      <c r="G83">
        <v>1</v>
      </c>
      <c r="H83">
        <v>2</v>
      </c>
      <c r="I83" t="s">
        <v>53</v>
      </c>
      <c r="J83" t="s">
        <v>1846</v>
      </c>
      <c r="K83" t="s">
        <v>54</v>
      </c>
      <c r="L83">
        <v>1368</v>
      </c>
      <c r="N83">
        <v>1011</v>
      </c>
      <c r="O83" t="s">
        <v>55</v>
      </c>
      <c r="P83" t="s">
        <v>55</v>
      </c>
      <c r="Q83">
        <v>1</v>
      </c>
      <c r="X83">
        <v>1.28</v>
      </c>
      <c r="Y83">
        <v>0</v>
      </c>
      <c r="Z83">
        <v>1024.8699999999999</v>
      </c>
      <c r="AA83">
        <v>620.24000000000001</v>
      </c>
      <c r="AB83">
        <v>0</v>
      </c>
      <c r="AC83">
        <v>0</v>
      </c>
      <c r="AD83">
        <v>1</v>
      </c>
      <c r="AE83">
        <v>0</v>
      </c>
      <c r="AF83" t="s">
        <v>14</v>
      </c>
      <c r="AG83">
        <v>1.28</v>
      </c>
      <c r="AH83">
        <v>2</v>
      </c>
      <c r="AI83">
        <v>419116122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ROW(Source!A85)</f>
        <v>85</v>
      </c>
      <c r="B84">
        <v>419116123</v>
      </c>
      <c r="C84">
        <v>412991768</v>
      </c>
      <c r="D84">
        <v>417096729</v>
      </c>
      <c r="E84">
        <v>117</v>
      </c>
      <c r="F84">
        <v>1</v>
      </c>
      <c r="G84">
        <v>1</v>
      </c>
      <c r="H84">
        <v>3</v>
      </c>
      <c r="I84" t="s">
        <v>1847</v>
      </c>
      <c r="J84" t="s">
        <v>14</v>
      </c>
      <c r="K84" t="s">
        <v>1848</v>
      </c>
      <c r="L84">
        <v>3277935</v>
      </c>
      <c r="N84">
        <v>1013</v>
      </c>
      <c r="O84" t="s">
        <v>63</v>
      </c>
      <c r="P84" t="s">
        <v>63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1176</v>
      </c>
      <c r="AG84">
        <v>0</v>
      </c>
      <c r="AH84">
        <v>2</v>
      </c>
      <c r="AI84">
        <v>419116123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ROW(Source!A86)</f>
        <v>86</v>
      </c>
      <c r="B85">
        <v>419116133</v>
      </c>
      <c r="C85">
        <v>412991777</v>
      </c>
      <c r="D85">
        <v>417090712</v>
      </c>
      <c r="E85">
        <v>117</v>
      </c>
      <c r="F85">
        <v>1</v>
      </c>
      <c r="G85">
        <v>1</v>
      </c>
      <c r="H85">
        <v>1</v>
      </c>
      <c r="I85" t="s">
        <v>97</v>
      </c>
      <c r="J85" t="s">
        <v>14</v>
      </c>
      <c r="K85" t="s">
        <v>98</v>
      </c>
      <c r="L85">
        <v>1191</v>
      </c>
      <c r="N85">
        <v>1013</v>
      </c>
      <c r="O85" t="s">
        <v>48</v>
      </c>
      <c r="P85" t="s">
        <v>48</v>
      </c>
      <c r="Q85">
        <v>1</v>
      </c>
      <c r="X85">
        <v>4</v>
      </c>
      <c r="Y85">
        <v>0</v>
      </c>
      <c r="Z85">
        <v>0</v>
      </c>
      <c r="AA85">
        <v>0</v>
      </c>
      <c r="AB85">
        <v>509.48000000000002</v>
      </c>
      <c r="AC85">
        <v>0</v>
      </c>
      <c r="AD85">
        <v>1</v>
      </c>
      <c r="AE85">
        <v>1</v>
      </c>
      <c r="AF85" t="s">
        <v>14</v>
      </c>
      <c r="AG85">
        <v>4</v>
      </c>
      <c r="AH85">
        <v>2</v>
      </c>
      <c r="AI85">
        <v>419116133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ROW(Source!A86)</f>
        <v>86</v>
      </c>
      <c r="B86">
        <v>419116134</v>
      </c>
      <c r="C86">
        <v>412991777</v>
      </c>
      <c r="D86">
        <v>417090896</v>
      </c>
      <c r="E86">
        <v>117</v>
      </c>
      <c r="F86">
        <v>1</v>
      </c>
      <c r="G86">
        <v>1</v>
      </c>
      <c r="H86">
        <v>1</v>
      </c>
      <c r="I86" t="s">
        <v>1844</v>
      </c>
      <c r="J86" t="s">
        <v>14</v>
      </c>
      <c r="K86" t="s">
        <v>1845</v>
      </c>
      <c r="L86">
        <v>1191</v>
      </c>
      <c r="N86">
        <v>1013</v>
      </c>
      <c r="O86" t="s">
        <v>48</v>
      </c>
      <c r="P86" t="s">
        <v>48</v>
      </c>
      <c r="Q86">
        <v>1</v>
      </c>
      <c r="X86">
        <v>2.0899999999999999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14</v>
      </c>
      <c r="AG86">
        <v>2.0899999999999999</v>
      </c>
      <c r="AH86">
        <v>2</v>
      </c>
      <c r="AI86">
        <v>419116134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ROW(Source!A86)</f>
        <v>86</v>
      </c>
      <c r="B87">
        <v>419116135</v>
      </c>
      <c r="C87">
        <v>412991777</v>
      </c>
      <c r="D87">
        <v>417098140</v>
      </c>
      <c r="E87">
        <v>1</v>
      </c>
      <c r="F87">
        <v>1</v>
      </c>
      <c r="G87">
        <v>1</v>
      </c>
      <c r="H87">
        <v>2</v>
      </c>
      <c r="I87" t="s">
        <v>53</v>
      </c>
      <c r="J87" t="s">
        <v>1846</v>
      </c>
      <c r="K87" t="s">
        <v>54</v>
      </c>
      <c r="L87">
        <v>1368</v>
      </c>
      <c r="N87">
        <v>1011</v>
      </c>
      <c r="O87" t="s">
        <v>55</v>
      </c>
      <c r="P87" t="s">
        <v>55</v>
      </c>
      <c r="Q87">
        <v>1</v>
      </c>
      <c r="X87">
        <v>2.0899999999999999</v>
      </c>
      <c r="Y87">
        <v>0</v>
      </c>
      <c r="Z87">
        <v>1024.8699999999999</v>
      </c>
      <c r="AA87">
        <v>620.24000000000001</v>
      </c>
      <c r="AB87">
        <v>0</v>
      </c>
      <c r="AC87">
        <v>0</v>
      </c>
      <c r="AD87">
        <v>1</v>
      </c>
      <c r="AE87">
        <v>0</v>
      </c>
      <c r="AF87" t="s">
        <v>14</v>
      </c>
      <c r="AG87">
        <v>2.0899999999999999</v>
      </c>
      <c r="AH87">
        <v>2</v>
      </c>
      <c r="AI87">
        <v>419116135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ROW(Source!A86)</f>
        <v>86</v>
      </c>
      <c r="B88">
        <v>419116136</v>
      </c>
      <c r="C88">
        <v>412991777</v>
      </c>
      <c r="D88">
        <v>417096729</v>
      </c>
      <c r="E88">
        <v>117</v>
      </c>
      <c r="F88">
        <v>1</v>
      </c>
      <c r="G88">
        <v>1</v>
      </c>
      <c r="H88">
        <v>3</v>
      </c>
      <c r="I88" t="s">
        <v>1847</v>
      </c>
      <c r="J88" t="s">
        <v>14</v>
      </c>
      <c r="K88" t="s">
        <v>1848</v>
      </c>
      <c r="L88">
        <v>3277935</v>
      </c>
      <c r="N88">
        <v>1013</v>
      </c>
      <c r="O88" t="s">
        <v>63</v>
      </c>
      <c r="P88" t="s">
        <v>63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1176</v>
      </c>
      <c r="AG88">
        <v>0</v>
      </c>
      <c r="AH88">
        <v>2</v>
      </c>
      <c r="AI88">
        <v>419116136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ROW(Source!A87)</f>
        <v>87</v>
      </c>
      <c r="B89">
        <v>419116137</v>
      </c>
      <c r="C89">
        <v>412991786</v>
      </c>
      <c r="D89">
        <v>417090726</v>
      </c>
      <c r="E89">
        <v>117</v>
      </c>
      <c r="F89">
        <v>1</v>
      </c>
      <c r="G89">
        <v>1</v>
      </c>
      <c r="H89">
        <v>1</v>
      </c>
      <c r="I89" t="s">
        <v>136</v>
      </c>
      <c r="J89" t="s">
        <v>14</v>
      </c>
      <c r="K89" t="s">
        <v>137</v>
      </c>
      <c r="L89">
        <v>1191</v>
      </c>
      <c r="N89">
        <v>1013</v>
      </c>
      <c r="O89" t="s">
        <v>48</v>
      </c>
      <c r="P89" t="s">
        <v>48</v>
      </c>
      <c r="Q89">
        <v>1</v>
      </c>
      <c r="X89">
        <v>4</v>
      </c>
      <c r="Y89">
        <v>0</v>
      </c>
      <c r="Z89">
        <v>0</v>
      </c>
      <c r="AA89">
        <v>0</v>
      </c>
      <c r="AB89">
        <v>539.69000000000005</v>
      </c>
      <c r="AC89">
        <v>0</v>
      </c>
      <c r="AD89">
        <v>1</v>
      </c>
      <c r="AE89">
        <v>1</v>
      </c>
      <c r="AF89" t="s">
        <v>14</v>
      </c>
      <c r="AG89">
        <v>4</v>
      </c>
      <c r="AH89">
        <v>2</v>
      </c>
      <c r="AI89">
        <v>419116137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ROW(Source!A87)</f>
        <v>87</v>
      </c>
      <c r="B90">
        <v>419116138</v>
      </c>
      <c r="C90">
        <v>412991786</v>
      </c>
      <c r="D90">
        <v>417096729</v>
      </c>
      <c r="E90">
        <v>117</v>
      </c>
      <c r="F90">
        <v>1</v>
      </c>
      <c r="G90">
        <v>1</v>
      </c>
      <c r="H90">
        <v>3</v>
      </c>
      <c r="I90" t="s">
        <v>1847</v>
      </c>
      <c r="J90" t="s">
        <v>14</v>
      </c>
      <c r="K90" t="s">
        <v>1848</v>
      </c>
      <c r="L90">
        <v>3277935</v>
      </c>
      <c r="N90">
        <v>1013</v>
      </c>
      <c r="O90" t="s">
        <v>63</v>
      </c>
      <c r="P90" t="s">
        <v>63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1176</v>
      </c>
      <c r="AG90">
        <v>0</v>
      </c>
      <c r="AH90">
        <v>2</v>
      </c>
      <c r="AI90">
        <v>419116138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ROW(Source!A88)</f>
        <v>88</v>
      </c>
      <c r="B91">
        <v>419116139</v>
      </c>
      <c r="C91">
        <v>412991791</v>
      </c>
      <c r="D91">
        <v>417090726</v>
      </c>
      <c r="E91">
        <v>117</v>
      </c>
      <c r="F91">
        <v>1</v>
      </c>
      <c r="G91">
        <v>1</v>
      </c>
      <c r="H91">
        <v>1</v>
      </c>
      <c r="I91" t="s">
        <v>136</v>
      </c>
      <c r="J91" t="s">
        <v>14</v>
      </c>
      <c r="K91" t="s">
        <v>137</v>
      </c>
      <c r="L91">
        <v>1191</v>
      </c>
      <c r="N91">
        <v>1013</v>
      </c>
      <c r="O91" t="s">
        <v>48</v>
      </c>
      <c r="P91" t="s">
        <v>48</v>
      </c>
      <c r="Q91">
        <v>1</v>
      </c>
      <c r="X91">
        <v>13</v>
      </c>
      <c r="Y91">
        <v>0</v>
      </c>
      <c r="Z91">
        <v>0</v>
      </c>
      <c r="AA91">
        <v>0</v>
      </c>
      <c r="AB91">
        <v>539.69000000000005</v>
      </c>
      <c r="AC91">
        <v>0</v>
      </c>
      <c r="AD91">
        <v>1</v>
      </c>
      <c r="AE91">
        <v>1</v>
      </c>
      <c r="AF91" t="s">
        <v>14</v>
      </c>
      <c r="AG91">
        <v>13</v>
      </c>
      <c r="AH91">
        <v>2</v>
      </c>
      <c r="AI91">
        <v>419116139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ROW(Source!A88)</f>
        <v>88</v>
      </c>
      <c r="B92">
        <v>419116140</v>
      </c>
      <c r="C92">
        <v>412991791</v>
      </c>
      <c r="D92">
        <v>417162991</v>
      </c>
      <c r="E92">
        <v>1</v>
      </c>
      <c r="F92">
        <v>1</v>
      </c>
      <c r="G92">
        <v>1</v>
      </c>
      <c r="H92">
        <v>3</v>
      </c>
      <c r="I92" t="s">
        <v>146</v>
      </c>
      <c r="J92" t="s">
        <v>1849</v>
      </c>
      <c r="K92" t="s">
        <v>147</v>
      </c>
      <c r="L92">
        <v>1348</v>
      </c>
      <c r="N92">
        <v>1009</v>
      </c>
      <c r="O92" t="s">
        <v>148</v>
      </c>
      <c r="P92" t="s">
        <v>148</v>
      </c>
      <c r="Q92">
        <v>1000</v>
      </c>
      <c r="X92">
        <v>0.00036000000000000002</v>
      </c>
      <c r="Y92">
        <v>116448.72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1176</v>
      </c>
      <c r="AG92">
        <v>0</v>
      </c>
      <c r="AH92">
        <v>2</v>
      </c>
      <c r="AI92">
        <v>419116140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ROW(Source!A88)</f>
        <v>88</v>
      </c>
      <c r="B93">
        <v>419116141</v>
      </c>
      <c r="C93">
        <v>412991791</v>
      </c>
      <c r="D93">
        <v>417175584</v>
      </c>
      <c r="E93">
        <v>1</v>
      </c>
      <c r="F93">
        <v>1</v>
      </c>
      <c r="G93">
        <v>1</v>
      </c>
      <c r="H93">
        <v>3</v>
      </c>
      <c r="I93" t="s">
        <v>149</v>
      </c>
      <c r="J93" t="s">
        <v>1850</v>
      </c>
      <c r="K93" t="s">
        <v>150</v>
      </c>
      <c r="L93">
        <v>1346</v>
      </c>
      <c r="N93">
        <v>1009</v>
      </c>
      <c r="O93" t="s">
        <v>151</v>
      </c>
      <c r="P93" t="s">
        <v>151</v>
      </c>
      <c r="Q93">
        <v>1</v>
      </c>
      <c r="X93">
        <v>0.050000000000000003</v>
      </c>
      <c r="Y93">
        <v>870.17999999999995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1176</v>
      </c>
      <c r="AG93">
        <v>0</v>
      </c>
      <c r="AH93">
        <v>2</v>
      </c>
      <c r="AI93">
        <v>419116141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ROW(Source!A88)</f>
        <v>88</v>
      </c>
      <c r="B94">
        <v>419116142</v>
      </c>
      <c r="C94">
        <v>412991791</v>
      </c>
      <c r="D94">
        <v>417096729</v>
      </c>
      <c r="E94">
        <v>117</v>
      </c>
      <c r="F94">
        <v>1</v>
      </c>
      <c r="G94">
        <v>1</v>
      </c>
      <c r="H94">
        <v>3</v>
      </c>
      <c r="I94" t="s">
        <v>1847</v>
      </c>
      <c r="J94" t="s">
        <v>14</v>
      </c>
      <c r="K94" t="s">
        <v>1848</v>
      </c>
      <c r="L94">
        <v>3277935</v>
      </c>
      <c r="N94">
        <v>1013</v>
      </c>
      <c r="O94" t="s">
        <v>63</v>
      </c>
      <c r="P94" t="s">
        <v>63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1176</v>
      </c>
      <c r="AG94">
        <v>0</v>
      </c>
      <c r="AH94">
        <v>2</v>
      </c>
      <c r="AI94">
        <v>419116142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ROW(Source!A124)</f>
        <v>124</v>
      </c>
      <c r="B95">
        <v>419116143</v>
      </c>
      <c r="C95">
        <v>412991800</v>
      </c>
      <c r="D95">
        <v>417090712</v>
      </c>
      <c r="E95">
        <v>117</v>
      </c>
      <c r="F95">
        <v>1</v>
      </c>
      <c r="G95">
        <v>1</v>
      </c>
      <c r="H95">
        <v>1</v>
      </c>
      <c r="I95" t="s">
        <v>97</v>
      </c>
      <c r="J95" t="s">
        <v>14</v>
      </c>
      <c r="K95" t="s">
        <v>98</v>
      </c>
      <c r="L95">
        <v>1191</v>
      </c>
      <c r="N95">
        <v>1013</v>
      </c>
      <c r="O95" t="s">
        <v>48</v>
      </c>
      <c r="P95" t="s">
        <v>48</v>
      </c>
      <c r="Q95">
        <v>1</v>
      </c>
      <c r="X95">
        <v>27</v>
      </c>
      <c r="Y95">
        <v>0</v>
      </c>
      <c r="Z95">
        <v>0</v>
      </c>
      <c r="AA95">
        <v>0</v>
      </c>
      <c r="AB95">
        <v>509.48000000000002</v>
      </c>
      <c r="AC95">
        <v>0</v>
      </c>
      <c r="AD95">
        <v>1</v>
      </c>
      <c r="AE95">
        <v>1</v>
      </c>
      <c r="AF95" t="s">
        <v>1272</v>
      </c>
      <c r="AG95">
        <v>8.0999999999999996</v>
      </c>
      <c r="AH95">
        <v>2</v>
      </c>
      <c r="AI95">
        <v>419116143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ROW(Source!A124)</f>
        <v>124</v>
      </c>
      <c r="B96">
        <v>419116144</v>
      </c>
      <c r="C96">
        <v>412991800</v>
      </c>
      <c r="D96">
        <v>417090896</v>
      </c>
      <c r="E96">
        <v>117</v>
      </c>
      <c r="F96">
        <v>1</v>
      </c>
      <c r="G96">
        <v>1</v>
      </c>
      <c r="H96">
        <v>1</v>
      </c>
      <c r="I96" t="s">
        <v>1844</v>
      </c>
      <c r="J96" t="s">
        <v>14</v>
      </c>
      <c r="K96" t="s">
        <v>1845</v>
      </c>
      <c r="L96">
        <v>1191</v>
      </c>
      <c r="N96">
        <v>1013</v>
      </c>
      <c r="O96" t="s">
        <v>48</v>
      </c>
      <c r="P96" t="s">
        <v>48</v>
      </c>
      <c r="Q96">
        <v>1</v>
      </c>
      <c r="X96">
        <v>7.4199999999999999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1272</v>
      </c>
      <c r="AG96">
        <v>2.226</v>
      </c>
      <c r="AH96">
        <v>2</v>
      </c>
      <c r="AI96">
        <v>419116144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ROW(Source!A124)</f>
        <v>124</v>
      </c>
      <c r="B97">
        <v>419116145</v>
      </c>
      <c r="C97">
        <v>412991800</v>
      </c>
      <c r="D97">
        <v>417098134</v>
      </c>
      <c r="E97">
        <v>1</v>
      </c>
      <c r="F97">
        <v>1</v>
      </c>
      <c r="G97">
        <v>1</v>
      </c>
      <c r="H97">
        <v>2</v>
      </c>
      <c r="I97" t="s">
        <v>159</v>
      </c>
      <c r="J97" t="s">
        <v>1851</v>
      </c>
      <c r="K97" t="s">
        <v>160</v>
      </c>
      <c r="L97">
        <v>1368</v>
      </c>
      <c r="N97">
        <v>1011</v>
      </c>
      <c r="O97" t="s">
        <v>55</v>
      </c>
      <c r="P97" t="s">
        <v>55</v>
      </c>
      <c r="Q97">
        <v>1</v>
      </c>
      <c r="X97">
        <v>7.4199999999999999</v>
      </c>
      <c r="Y97">
        <v>0</v>
      </c>
      <c r="Z97">
        <v>995.50999999999999</v>
      </c>
      <c r="AA97">
        <v>620.24000000000001</v>
      </c>
      <c r="AB97">
        <v>0</v>
      </c>
      <c r="AC97">
        <v>0</v>
      </c>
      <c r="AD97">
        <v>1</v>
      </c>
      <c r="AE97">
        <v>0</v>
      </c>
      <c r="AF97" t="s">
        <v>1272</v>
      </c>
      <c r="AG97">
        <v>2.226</v>
      </c>
      <c r="AH97">
        <v>2</v>
      </c>
      <c r="AI97">
        <v>419116145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ROW(Source!A124)</f>
        <v>124</v>
      </c>
      <c r="B98">
        <v>419116146</v>
      </c>
      <c r="C98">
        <v>412991800</v>
      </c>
      <c r="D98">
        <v>417098327</v>
      </c>
      <c r="E98">
        <v>1</v>
      </c>
      <c r="F98">
        <v>1</v>
      </c>
      <c r="G98">
        <v>1</v>
      </c>
      <c r="H98">
        <v>2</v>
      </c>
      <c r="I98" t="s">
        <v>161</v>
      </c>
      <c r="J98" t="s">
        <v>1852</v>
      </c>
      <c r="K98" t="s">
        <v>162</v>
      </c>
      <c r="L98">
        <v>1368</v>
      </c>
      <c r="N98">
        <v>1011</v>
      </c>
      <c r="O98" t="s">
        <v>55</v>
      </c>
      <c r="P98" t="s">
        <v>55</v>
      </c>
      <c r="Q98">
        <v>1</v>
      </c>
      <c r="X98">
        <v>7.4199999999999999</v>
      </c>
      <c r="Y98">
        <v>0</v>
      </c>
      <c r="Z98">
        <v>34.409999999999997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1272</v>
      </c>
      <c r="AG98">
        <v>2.226</v>
      </c>
      <c r="AH98">
        <v>2</v>
      </c>
      <c r="AI98">
        <v>419116146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ROW(Source!A124)</f>
        <v>124</v>
      </c>
      <c r="B99">
        <v>419116147</v>
      </c>
      <c r="C99">
        <v>412991800</v>
      </c>
      <c r="D99">
        <v>417096729</v>
      </c>
      <c r="E99">
        <v>117</v>
      </c>
      <c r="F99">
        <v>1</v>
      </c>
      <c r="G99">
        <v>1</v>
      </c>
      <c r="H99">
        <v>3</v>
      </c>
      <c r="I99" t="s">
        <v>1847</v>
      </c>
      <c r="J99" t="s">
        <v>14</v>
      </c>
      <c r="K99" t="s">
        <v>1848</v>
      </c>
      <c r="L99">
        <v>3277935</v>
      </c>
      <c r="N99">
        <v>1013</v>
      </c>
      <c r="O99" t="s">
        <v>63</v>
      </c>
      <c r="P99" t="s">
        <v>63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1271</v>
      </c>
      <c r="AG99">
        <v>0</v>
      </c>
      <c r="AH99">
        <v>2</v>
      </c>
      <c r="AI99">
        <v>419116147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ROW(Source!A125)</f>
        <v>125</v>
      </c>
      <c r="B100">
        <v>419116148</v>
      </c>
      <c r="C100">
        <v>412991811</v>
      </c>
      <c r="D100">
        <v>417090712</v>
      </c>
      <c r="E100">
        <v>117</v>
      </c>
      <c r="F100">
        <v>1</v>
      </c>
      <c r="G100">
        <v>1</v>
      </c>
      <c r="H100">
        <v>1</v>
      </c>
      <c r="I100" t="s">
        <v>97</v>
      </c>
      <c r="J100" t="s">
        <v>14</v>
      </c>
      <c r="K100" t="s">
        <v>98</v>
      </c>
      <c r="L100">
        <v>1191</v>
      </c>
      <c r="N100">
        <v>1013</v>
      </c>
      <c r="O100" t="s">
        <v>48</v>
      </c>
      <c r="P100" t="s">
        <v>48</v>
      </c>
      <c r="Q100">
        <v>1</v>
      </c>
      <c r="X100">
        <v>27</v>
      </c>
      <c r="Y100">
        <v>0</v>
      </c>
      <c r="Z100">
        <v>0</v>
      </c>
      <c r="AA100">
        <v>0</v>
      </c>
      <c r="AB100">
        <v>509.48000000000002</v>
      </c>
      <c r="AC100">
        <v>0</v>
      </c>
      <c r="AD100">
        <v>1</v>
      </c>
      <c r="AE100">
        <v>1</v>
      </c>
      <c r="AF100" t="s">
        <v>14</v>
      </c>
      <c r="AG100">
        <v>27</v>
      </c>
      <c r="AH100">
        <v>2</v>
      </c>
      <c r="AI100">
        <v>419116148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ROW(Source!A125)</f>
        <v>125</v>
      </c>
      <c r="B101">
        <v>419116149</v>
      </c>
      <c r="C101">
        <v>412991811</v>
      </c>
      <c r="D101">
        <v>417090896</v>
      </c>
      <c r="E101">
        <v>117</v>
      </c>
      <c r="F101">
        <v>1</v>
      </c>
      <c r="G101">
        <v>1</v>
      </c>
      <c r="H101">
        <v>1</v>
      </c>
      <c r="I101" t="s">
        <v>1844</v>
      </c>
      <c r="J101" t="s">
        <v>14</v>
      </c>
      <c r="K101" t="s">
        <v>1845</v>
      </c>
      <c r="L101">
        <v>1191</v>
      </c>
      <c r="N101">
        <v>1013</v>
      </c>
      <c r="O101" t="s">
        <v>48</v>
      </c>
      <c r="P101" t="s">
        <v>48</v>
      </c>
      <c r="Q101">
        <v>1</v>
      </c>
      <c r="X101">
        <v>7.4199999999999999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14</v>
      </c>
      <c r="AG101">
        <v>7.4199999999999999</v>
      </c>
      <c r="AH101">
        <v>2</v>
      </c>
      <c r="AI101">
        <v>419116149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ROW(Source!A125)</f>
        <v>125</v>
      </c>
      <c r="B102">
        <v>419116150</v>
      </c>
      <c r="C102">
        <v>412991811</v>
      </c>
      <c r="D102">
        <v>417098134</v>
      </c>
      <c r="E102">
        <v>1</v>
      </c>
      <c r="F102">
        <v>1</v>
      </c>
      <c r="G102">
        <v>1</v>
      </c>
      <c r="H102">
        <v>2</v>
      </c>
      <c r="I102" t="s">
        <v>159</v>
      </c>
      <c r="J102" t="s">
        <v>1851</v>
      </c>
      <c r="K102" t="s">
        <v>160</v>
      </c>
      <c r="L102">
        <v>1368</v>
      </c>
      <c r="N102">
        <v>1011</v>
      </c>
      <c r="O102" t="s">
        <v>55</v>
      </c>
      <c r="P102" t="s">
        <v>55</v>
      </c>
      <c r="Q102">
        <v>1</v>
      </c>
      <c r="X102">
        <v>7.4199999999999999</v>
      </c>
      <c r="Y102">
        <v>0</v>
      </c>
      <c r="Z102">
        <v>995.50999999999999</v>
      </c>
      <c r="AA102">
        <v>620.24000000000001</v>
      </c>
      <c r="AB102">
        <v>0</v>
      </c>
      <c r="AC102">
        <v>0</v>
      </c>
      <c r="AD102">
        <v>1</v>
      </c>
      <c r="AE102">
        <v>0</v>
      </c>
      <c r="AF102" t="s">
        <v>14</v>
      </c>
      <c r="AG102">
        <v>7.4199999999999999</v>
      </c>
      <c r="AH102">
        <v>2</v>
      </c>
      <c r="AI102">
        <v>419116150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ROW(Source!A125)</f>
        <v>125</v>
      </c>
      <c r="B103">
        <v>419116151</v>
      </c>
      <c r="C103">
        <v>412991811</v>
      </c>
      <c r="D103">
        <v>417098327</v>
      </c>
      <c r="E103">
        <v>1</v>
      </c>
      <c r="F103">
        <v>1</v>
      </c>
      <c r="G103">
        <v>1</v>
      </c>
      <c r="H103">
        <v>2</v>
      </c>
      <c r="I103" t="s">
        <v>161</v>
      </c>
      <c r="J103" t="s">
        <v>1852</v>
      </c>
      <c r="K103" t="s">
        <v>162</v>
      </c>
      <c r="L103">
        <v>1368</v>
      </c>
      <c r="N103">
        <v>1011</v>
      </c>
      <c r="O103" t="s">
        <v>55</v>
      </c>
      <c r="P103" t="s">
        <v>55</v>
      </c>
      <c r="Q103">
        <v>1</v>
      </c>
      <c r="X103">
        <v>7.4199999999999999</v>
      </c>
      <c r="Y103">
        <v>0</v>
      </c>
      <c r="Z103">
        <v>34.409999999999997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14</v>
      </c>
      <c r="AG103">
        <v>7.4199999999999999</v>
      </c>
      <c r="AH103">
        <v>2</v>
      </c>
      <c r="AI103">
        <v>419116151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ROW(Source!A125)</f>
        <v>125</v>
      </c>
      <c r="B104">
        <v>419116152</v>
      </c>
      <c r="C104">
        <v>412991811</v>
      </c>
      <c r="D104">
        <v>417096729</v>
      </c>
      <c r="E104">
        <v>117</v>
      </c>
      <c r="F104">
        <v>1</v>
      </c>
      <c r="G104">
        <v>1</v>
      </c>
      <c r="H104">
        <v>3</v>
      </c>
      <c r="I104" t="s">
        <v>1847</v>
      </c>
      <c r="J104" t="s">
        <v>14</v>
      </c>
      <c r="K104" t="s">
        <v>1848</v>
      </c>
      <c r="L104">
        <v>3277935</v>
      </c>
      <c r="N104">
        <v>1013</v>
      </c>
      <c r="O104" t="s">
        <v>63</v>
      </c>
      <c r="P104" t="s">
        <v>63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1176</v>
      </c>
      <c r="AG104">
        <v>0</v>
      </c>
      <c r="AH104">
        <v>2</v>
      </c>
      <c r="AI104">
        <v>419116152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ROW(Source!A126)</f>
        <v>126</v>
      </c>
      <c r="B105">
        <v>419116153</v>
      </c>
      <c r="C105">
        <v>412991822</v>
      </c>
      <c r="D105">
        <v>417090712</v>
      </c>
      <c r="E105">
        <v>117</v>
      </c>
      <c r="F105">
        <v>1</v>
      </c>
      <c r="G105">
        <v>1</v>
      </c>
      <c r="H105">
        <v>1</v>
      </c>
      <c r="I105" t="s">
        <v>97</v>
      </c>
      <c r="J105" t="s">
        <v>14</v>
      </c>
      <c r="K105" t="s">
        <v>98</v>
      </c>
      <c r="L105">
        <v>1191</v>
      </c>
      <c r="N105">
        <v>1013</v>
      </c>
      <c r="O105" t="s">
        <v>48</v>
      </c>
      <c r="P105" t="s">
        <v>48</v>
      </c>
      <c r="Q105">
        <v>1</v>
      </c>
      <c r="X105">
        <v>40</v>
      </c>
      <c r="Y105">
        <v>0</v>
      </c>
      <c r="Z105">
        <v>0</v>
      </c>
      <c r="AA105">
        <v>0</v>
      </c>
      <c r="AB105">
        <v>509.48000000000002</v>
      </c>
      <c r="AC105">
        <v>0</v>
      </c>
      <c r="AD105">
        <v>1</v>
      </c>
      <c r="AE105">
        <v>1</v>
      </c>
      <c r="AF105" t="s">
        <v>1272</v>
      </c>
      <c r="AG105">
        <v>12</v>
      </c>
      <c r="AH105">
        <v>2</v>
      </c>
      <c r="AI105">
        <v>419116153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ROW(Source!A126)</f>
        <v>126</v>
      </c>
      <c r="B106">
        <v>419116154</v>
      </c>
      <c r="C106">
        <v>412991822</v>
      </c>
      <c r="D106">
        <v>417090896</v>
      </c>
      <c r="E106">
        <v>117</v>
      </c>
      <c r="F106">
        <v>1</v>
      </c>
      <c r="G106">
        <v>1</v>
      </c>
      <c r="H106">
        <v>1</v>
      </c>
      <c r="I106" t="s">
        <v>1844</v>
      </c>
      <c r="J106" t="s">
        <v>14</v>
      </c>
      <c r="K106" t="s">
        <v>1845</v>
      </c>
      <c r="L106">
        <v>1191</v>
      </c>
      <c r="N106">
        <v>1013</v>
      </c>
      <c r="O106" t="s">
        <v>48</v>
      </c>
      <c r="P106" t="s">
        <v>48</v>
      </c>
      <c r="Q106">
        <v>1</v>
      </c>
      <c r="X106">
        <v>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1272</v>
      </c>
      <c r="AG106">
        <v>4.7999999999999998</v>
      </c>
      <c r="AH106">
        <v>2</v>
      </c>
      <c r="AI106">
        <v>419116154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ROW(Source!A126)</f>
        <v>126</v>
      </c>
      <c r="B107">
        <v>419116155</v>
      </c>
      <c r="C107">
        <v>412991822</v>
      </c>
      <c r="D107">
        <v>417096957</v>
      </c>
      <c r="E107">
        <v>1</v>
      </c>
      <c r="F107">
        <v>1</v>
      </c>
      <c r="G107">
        <v>1</v>
      </c>
      <c r="H107">
        <v>2</v>
      </c>
      <c r="I107" t="s">
        <v>168</v>
      </c>
      <c r="J107" t="s">
        <v>1853</v>
      </c>
      <c r="K107" t="s">
        <v>169</v>
      </c>
      <c r="L107">
        <v>1368</v>
      </c>
      <c r="N107">
        <v>1011</v>
      </c>
      <c r="O107" t="s">
        <v>55</v>
      </c>
      <c r="P107" t="s">
        <v>55</v>
      </c>
      <c r="Q107">
        <v>1</v>
      </c>
      <c r="X107">
        <v>8</v>
      </c>
      <c r="Y107">
        <v>0</v>
      </c>
      <c r="Z107">
        <v>2801.3400000000001</v>
      </c>
      <c r="AA107">
        <v>724.95000000000005</v>
      </c>
      <c r="AB107">
        <v>0</v>
      </c>
      <c r="AC107">
        <v>0</v>
      </c>
      <c r="AD107">
        <v>1</v>
      </c>
      <c r="AE107">
        <v>0</v>
      </c>
      <c r="AF107" t="s">
        <v>1272</v>
      </c>
      <c r="AG107">
        <v>2.3999999999999999</v>
      </c>
      <c r="AH107">
        <v>2</v>
      </c>
      <c r="AI107">
        <v>419116155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ROW(Source!A126)</f>
        <v>126</v>
      </c>
      <c r="B108">
        <v>419116156</v>
      </c>
      <c r="C108">
        <v>412991822</v>
      </c>
      <c r="D108">
        <v>417098134</v>
      </c>
      <c r="E108">
        <v>1</v>
      </c>
      <c r="F108">
        <v>1</v>
      </c>
      <c r="G108">
        <v>1</v>
      </c>
      <c r="H108">
        <v>2</v>
      </c>
      <c r="I108" t="s">
        <v>159</v>
      </c>
      <c r="J108" t="s">
        <v>1851</v>
      </c>
      <c r="K108" t="s">
        <v>160</v>
      </c>
      <c r="L108">
        <v>1368</v>
      </c>
      <c r="N108">
        <v>1011</v>
      </c>
      <c r="O108" t="s">
        <v>55</v>
      </c>
      <c r="P108" t="s">
        <v>55</v>
      </c>
      <c r="Q108">
        <v>1</v>
      </c>
      <c r="X108">
        <v>8</v>
      </c>
      <c r="Y108">
        <v>0</v>
      </c>
      <c r="Z108">
        <v>995.50999999999999</v>
      </c>
      <c r="AA108">
        <v>620.24000000000001</v>
      </c>
      <c r="AB108">
        <v>0</v>
      </c>
      <c r="AC108">
        <v>0</v>
      </c>
      <c r="AD108">
        <v>1</v>
      </c>
      <c r="AE108">
        <v>0</v>
      </c>
      <c r="AF108" t="s">
        <v>1272</v>
      </c>
      <c r="AG108">
        <v>2.3999999999999999</v>
      </c>
      <c r="AH108">
        <v>2</v>
      </c>
      <c r="AI108">
        <v>419116156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ROW(Source!A126)</f>
        <v>126</v>
      </c>
      <c r="B109">
        <v>419116157</v>
      </c>
      <c r="C109">
        <v>412991822</v>
      </c>
      <c r="D109">
        <v>417098327</v>
      </c>
      <c r="E109">
        <v>1</v>
      </c>
      <c r="F109">
        <v>1</v>
      </c>
      <c r="G109">
        <v>1</v>
      </c>
      <c r="H109">
        <v>2</v>
      </c>
      <c r="I109" t="s">
        <v>161</v>
      </c>
      <c r="J109" t="s">
        <v>1852</v>
      </c>
      <c r="K109" t="s">
        <v>162</v>
      </c>
      <c r="L109">
        <v>1368</v>
      </c>
      <c r="N109">
        <v>1011</v>
      </c>
      <c r="O109" t="s">
        <v>55</v>
      </c>
      <c r="P109" t="s">
        <v>55</v>
      </c>
      <c r="Q109">
        <v>1</v>
      </c>
      <c r="X109">
        <v>8</v>
      </c>
      <c r="Y109">
        <v>0</v>
      </c>
      <c r="Z109">
        <v>34.409999999999997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1272</v>
      </c>
      <c r="AG109">
        <v>2.3999999999999999</v>
      </c>
      <c r="AH109">
        <v>2</v>
      </c>
      <c r="AI109">
        <v>419116157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ROW(Source!A126)</f>
        <v>126</v>
      </c>
      <c r="B110">
        <v>419116158</v>
      </c>
      <c r="C110">
        <v>412991822</v>
      </c>
      <c r="D110">
        <v>417096729</v>
      </c>
      <c r="E110">
        <v>117</v>
      </c>
      <c r="F110">
        <v>1</v>
      </c>
      <c r="G110">
        <v>1</v>
      </c>
      <c r="H110">
        <v>3</v>
      </c>
      <c r="I110" t="s">
        <v>1847</v>
      </c>
      <c r="J110" t="s">
        <v>14</v>
      </c>
      <c r="K110" t="s">
        <v>1848</v>
      </c>
      <c r="L110">
        <v>3277935</v>
      </c>
      <c r="N110">
        <v>1013</v>
      </c>
      <c r="O110" t="s">
        <v>63</v>
      </c>
      <c r="P110" t="s">
        <v>63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1271</v>
      </c>
      <c r="AG110">
        <v>0</v>
      </c>
      <c r="AH110">
        <v>2</v>
      </c>
      <c r="AI110">
        <v>419116158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ROW(Source!A127)</f>
        <v>127</v>
      </c>
      <c r="B111">
        <v>419116159</v>
      </c>
      <c r="C111">
        <v>412991835</v>
      </c>
      <c r="D111">
        <v>417090712</v>
      </c>
      <c r="E111">
        <v>117</v>
      </c>
      <c r="F111">
        <v>1</v>
      </c>
      <c r="G111">
        <v>1</v>
      </c>
      <c r="H111">
        <v>1</v>
      </c>
      <c r="I111" t="s">
        <v>97</v>
      </c>
      <c r="J111" t="s">
        <v>14</v>
      </c>
      <c r="K111" t="s">
        <v>98</v>
      </c>
      <c r="L111">
        <v>1191</v>
      </c>
      <c r="N111">
        <v>1013</v>
      </c>
      <c r="O111" t="s">
        <v>48</v>
      </c>
      <c r="P111" t="s">
        <v>48</v>
      </c>
      <c r="Q111">
        <v>1</v>
      </c>
      <c r="X111">
        <v>40</v>
      </c>
      <c r="Y111">
        <v>0</v>
      </c>
      <c r="Z111">
        <v>0</v>
      </c>
      <c r="AA111">
        <v>0</v>
      </c>
      <c r="AB111">
        <v>509.48000000000002</v>
      </c>
      <c r="AC111">
        <v>0</v>
      </c>
      <c r="AD111">
        <v>1</v>
      </c>
      <c r="AE111">
        <v>1</v>
      </c>
      <c r="AF111" t="s">
        <v>14</v>
      </c>
      <c r="AG111">
        <v>40</v>
      </c>
      <c r="AH111">
        <v>2</v>
      </c>
      <c r="AI111">
        <v>419116159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ROW(Source!A127)</f>
        <v>127</v>
      </c>
      <c r="B112">
        <v>419116160</v>
      </c>
      <c r="C112">
        <v>412991835</v>
      </c>
      <c r="D112">
        <v>417090896</v>
      </c>
      <c r="E112">
        <v>117</v>
      </c>
      <c r="F112">
        <v>1</v>
      </c>
      <c r="G112">
        <v>1</v>
      </c>
      <c r="H112">
        <v>1</v>
      </c>
      <c r="I112" t="s">
        <v>1844</v>
      </c>
      <c r="J112" t="s">
        <v>14</v>
      </c>
      <c r="K112" t="s">
        <v>1845</v>
      </c>
      <c r="L112">
        <v>1191</v>
      </c>
      <c r="N112">
        <v>1013</v>
      </c>
      <c r="O112" t="s">
        <v>48</v>
      </c>
      <c r="P112" t="s">
        <v>48</v>
      </c>
      <c r="Q112">
        <v>1</v>
      </c>
      <c r="X112">
        <v>16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14</v>
      </c>
      <c r="AG112">
        <v>16</v>
      </c>
      <c r="AH112">
        <v>2</v>
      </c>
      <c r="AI112">
        <v>419116160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ROW(Source!A127)</f>
        <v>127</v>
      </c>
      <c r="B113">
        <v>419116161</v>
      </c>
      <c r="C113">
        <v>412991835</v>
      </c>
      <c r="D113">
        <v>417096957</v>
      </c>
      <c r="E113">
        <v>1</v>
      </c>
      <c r="F113">
        <v>1</v>
      </c>
      <c r="G113">
        <v>1</v>
      </c>
      <c r="H113">
        <v>2</v>
      </c>
      <c r="I113" t="s">
        <v>168</v>
      </c>
      <c r="J113" t="s">
        <v>1853</v>
      </c>
      <c r="K113" t="s">
        <v>169</v>
      </c>
      <c r="L113">
        <v>1368</v>
      </c>
      <c r="N113">
        <v>1011</v>
      </c>
      <c r="O113" t="s">
        <v>55</v>
      </c>
      <c r="P113" t="s">
        <v>55</v>
      </c>
      <c r="Q113">
        <v>1</v>
      </c>
      <c r="X113">
        <v>8</v>
      </c>
      <c r="Y113">
        <v>0</v>
      </c>
      <c r="Z113">
        <v>2801.3400000000001</v>
      </c>
      <c r="AA113">
        <v>724.95000000000005</v>
      </c>
      <c r="AB113">
        <v>0</v>
      </c>
      <c r="AC113">
        <v>0</v>
      </c>
      <c r="AD113">
        <v>1</v>
      </c>
      <c r="AE113">
        <v>0</v>
      </c>
      <c r="AF113" t="s">
        <v>14</v>
      </c>
      <c r="AG113">
        <v>8</v>
      </c>
      <c r="AH113">
        <v>2</v>
      </c>
      <c r="AI113">
        <v>419116161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ROW(Source!A127)</f>
        <v>127</v>
      </c>
      <c r="B114">
        <v>419116162</v>
      </c>
      <c r="C114">
        <v>412991835</v>
      </c>
      <c r="D114">
        <v>417098134</v>
      </c>
      <c r="E114">
        <v>1</v>
      </c>
      <c r="F114">
        <v>1</v>
      </c>
      <c r="G114">
        <v>1</v>
      </c>
      <c r="H114">
        <v>2</v>
      </c>
      <c r="I114" t="s">
        <v>159</v>
      </c>
      <c r="J114" t="s">
        <v>1851</v>
      </c>
      <c r="K114" t="s">
        <v>160</v>
      </c>
      <c r="L114">
        <v>1368</v>
      </c>
      <c r="N114">
        <v>1011</v>
      </c>
      <c r="O114" t="s">
        <v>55</v>
      </c>
      <c r="P114" t="s">
        <v>55</v>
      </c>
      <c r="Q114">
        <v>1</v>
      </c>
      <c r="X114">
        <v>8</v>
      </c>
      <c r="Y114">
        <v>0</v>
      </c>
      <c r="Z114">
        <v>995.50999999999999</v>
      </c>
      <c r="AA114">
        <v>620.24000000000001</v>
      </c>
      <c r="AB114">
        <v>0</v>
      </c>
      <c r="AC114">
        <v>0</v>
      </c>
      <c r="AD114">
        <v>1</v>
      </c>
      <c r="AE114">
        <v>0</v>
      </c>
      <c r="AF114" t="s">
        <v>14</v>
      </c>
      <c r="AG114">
        <v>8</v>
      </c>
      <c r="AH114">
        <v>2</v>
      </c>
      <c r="AI114">
        <v>419116162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ROW(Source!A127)</f>
        <v>127</v>
      </c>
      <c r="B115">
        <v>419116163</v>
      </c>
      <c r="C115">
        <v>412991835</v>
      </c>
      <c r="D115">
        <v>417098327</v>
      </c>
      <c r="E115">
        <v>1</v>
      </c>
      <c r="F115">
        <v>1</v>
      </c>
      <c r="G115">
        <v>1</v>
      </c>
      <c r="H115">
        <v>2</v>
      </c>
      <c r="I115" t="s">
        <v>161</v>
      </c>
      <c r="J115" t="s">
        <v>1852</v>
      </c>
      <c r="K115" t="s">
        <v>162</v>
      </c>
      <c r="L115">
        <v>1368</v>
      </c>
      <c r="N115">
        <v>1011</v>
      </c>
      <c r="O115" t="s">
        <v>55</v>
      </c>
      <c r="P115" t="s">
        <v>55</v>
      </c>
      <c r="Q115">
        <v>1</v>
      </c>
      <c r="X115">
        <v>8</v>
      </c>
      <c r="Y115">
        <v>0</v>
      </c>
      <c r="Z115">
        <v>34.409999999999997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14</v>
      </c>
      <c r="AG115">
        <v>8</v>
      </c>
      <c r="AH115">
        <v>2</v>
      </c>
      <c r="AI115">
        <v>419116163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ROW(Source!A127)</f>
        <v>127</v>
      </c>
      <c r="B116">
        <v>419116164</v>
      </c>
      <c r="C116">
        <v>412991835</v>
      </c>
      <c r="D116">
        <v>417096729</v>
      </c>
      <c r="E116">
        <v>117</v>
      </c>
      <c r="F116">
        <v>1</v>
      </c>
      <c r="G116">
        <v>1</v>
      </c>
      <c r="H116">
        <v>3</v>
      </c>
      <c r="I116" t="s">
        <v>1847</v>
      </c>
      <c r="J116" t="s">
        <v>14</v>
      </c>
      <c r="K116" t="s">
        <v>1848</v>
      </c>
      <c r="L116">
        <v>3277935</v>
      </c>
      <c r="N116">
        <v>1013</v>
      </c>
      <c r="O116" t="s">
        <v>63</v>
      </c>
      <c r="P116" t="s">
        <v>63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1176</v>
      </c>
      <c r="AG116">
        <v>0</v>
      </c>
      <c r="AH116">
        <v>2</v>
      </c>
      <c r="AI116">
        <v>419116164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ROW(Source!A128)</f>
        <v>128</v>
      </c>
      <c r="B117">
        <v>419116166</v>
      </c>
      <c r="C117">
        <v>412991848</v>
      </c>
      <c r="D117">
        <v>417090712</v>
      </c>
      <c r="E117">
        <v>117</v>
      </c>
      <c r="F117">
        <v>1</v>
      </c>
      <c r="G117">
        <v>1</v>
      </c>
      <c r="H117">
        <v>1</v>
      </c>
      <c r="I117" t="s">
        <v>97</v>
      </c>
      <c r="J117" t="s">
        <v>14</v>
      </c>
      <c r="K117" t="s">
        <v>98</v>
      </c>
      <c r="L117">
        <v>1191</v>
      </c>
      <c r="N117">
        <v>1013</v>
      </c>
      <c r="O117" t="s">
        <v>48</v>
      </c>
      <c r="P117" t="s">
        <v>48</v>
      </c>
      <c r="Q117">
        <v>1</v>
      </c>
      <c r="X117">
        <v>52</v>
      </c>
      <c r="Y117">
        <v>0</v>
      </c>
      <c r="Z117">
        <v>0</v>
      </c>
      <c r="AA117">
        <v>0</v>
      </c>
      <c r="AB117">
        <v>509.48000000000002</v>
      </c>
      <c r="AC117">
        <v>0</v>
      </c>
      <c r="AD117">
        <v>1</v>
      </c>
      <c r="AE117">
        <v>1</v>
      </c>
      <c r="AF117" t="s">
        <v>1272</v>
      </c>
      <c r="AG117">
        <v>15.6</v>
      </c>
      <c r="AH117">
        <v>2</v>
      </c>
      <c r="AI117">
        <v>419116166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ROW(Source!A128)</f>
        <v>128</v>
      </c>
      <c r="B118">
        <v>419116167</v>
      </c>
      <c r="C118">
        <v>412991848</v>
      </c>
      <c r="D118">
        <v>417090896</v>
      </c>
      <c r="E118">
        <v>117</v>
      </c>
      <c r="F118">
        <v>1</v>
      </c>
      <c r="G118">
        <v>1</v>
      </c>
      <c r="H118">
        <v>1</v>
      </c>
      <c r="I118" t="s">
        <v>1844</v>
      </c>
      <c r="J118" t="s">
        <v>14</v>
      </c>
      <c r="K118" t="s">
        <v>1845</v>
      </c>
      <c r="L118">
        <v>1191</v>
      </c>
      <c r="N118">
        <v>1013</v>
      </c>
      <c r="O118" t="s">
        <v>48</v>
      </c>
      <c r="P118" t="s">
        <v>48</v>
      </c>
      <c r="Q118">
        <v>1</v>
      </c>
      <c r="X118">
        <v>17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1272</v>
      </c>
      <c r="AG118">
        <v>5.0999999999999996</v>
      </c>
      <c r="AH118">
        <v>2</v>
      </c>
      <c r="AI118">
        <v>419116167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ROW(Source!A128)</f>
        <v>128</v>
      </c>
      <c r="B119">
        <v>419116168</v>
      </c>
      <c r="C119">
        <v>412991848</v>
      </c>
      <c r="D119">
        <v>417096957</v>
      </c>
      <c r="E119">
        <v>1</v>
      </c>
      <c r="F119">
        <v>1</v>
      </c>
      <c r="G119">
        <v>1</v>
      </c>
      <c r="H119">
        <v>2</v>
      </c>
      <c r="I119" t="s">
        <v>168</v>
      </c>
      <c r="J119" t="s">
        <v>1853</v>
      </c>
      <c r="K119" t="s">
        <v>169</v>
      </c>
      <c r="L119">
        <v>1368</v>
      </c>
      <c r="N119">
        <v>1011</v>
      </c>
      <c r="O119" t="s">
        <v>55</v>
      </c>
      <c r="P119" t="s">
        <v>55</v>
      </c>
      <c r="Q119">
        <v>1</v>
      </c>
      <c r="X119">
        <v>8.5</v>
      </c>
      <c r="Y119">
        <v>0</v>
      </c>
      <c r="Z119">
        <v>2801.3400000000001</v>
      </c>
      <c r="AA119">
        <v>724.95000000000005</v>
      </c>
      <c r="AB119">
        <v>0</v>
      </c>
      <c r="AC119">
        <v>0</v>
      </c>
      <c r="AD119">
        <v>1</v>
      </c>
      <c r="AE119">
        <v>0</v>
      </c>
      <c r="AF119" t="s">
        <v>1272</v>
      </c>
      <c r="AG119">
        <v>2.5499999999999998</v>
      </c>
      <c r="AH119">
        <v>2</v>
      </c>
      <c r="AI119">
        <v>419116168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ROW(Source!A128)</f>
        <v>128</v>
      </c>
      <c r="B120">
        <v>419116169</v>
      </c>
      <c r="C120">
        <v>412991848</v>
      </c>
      <c r="D120">
        <v>417098134</v>
      </c>
      <c r="E120">
        <v>1</v>
      </c>
      <c r="F120">
        <v>1</v>
      </c>
      <c r="G120">
        <v>1</v>
      </c>
      <c r="H120">
        <v>2</v>
      </c>
      <c r="I120" t="s">
        <v>159</v>
      </c>
      <c r="J120" t="s">
        <v>1851</v>
      </c>
      <c r="K120" t="s">
        <v>160</v>
      </c>
      <c r="L120">
        <v>1368</v>
      </c>
      <c r="N120">
        <v>1011</v>
      </c>
      <c r="O120" t="s">
        <v>55</v>
      </c>
      <c r="P120" t="s">
        <v>55</v>
      </c>
      <c r="Q120">
        <v>1</v>
      </c>
      <c r="X120">
        <v>8.5</v>
      </c>
      <c r="Y120">
        <v>0</v>
      </c>
      <c r="Z120">
        <v>995.50999999999999</v>
      </c>
      <c r="AA120">
        <v>620.24000000000001</v>
      </c>
      <c r="AB120">
        <v>0</v>
      </c>
      <c r="AC120">
        <v>0</v>
      </c>
      <c r="AD120">
        <v>1</v>
      </c>
      <c r="AE120">
        <v>0</v>
      </c>
      <c r="AF120" t="s">
        <v>1272</v>
      </c>
      <c r="AG120">
        <v>2.5499999999999998</v>
      </c>
      <c r="AH120">
        <v>2</v>
      </c>
      <c r="AI120">
        <v>419116169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ROW(Source!A128)</f>
        <v>128</v>
      </c>
      <c r="B121">
        <v>419116170</v>
      </c>
      <c r="C121">
        <v>412991848</v>
      </c>
      <c r="D121">
        <v>417098327</v>
      </c>
      <c r="E121">
        <v>1</v>
      </c>
      <c r="F121">
        <v>1</v>
      </c>
      <c r="G121">
        <v>1</v>
      </c>
      <c r="H121">
        <v>2</v>
      </c>
      <c r="I121" t="s">
        <v>161</v>
      </c>
      <c r="J121" t="s">
        <v>1852</v>
      </c>
      <c r="K121" t="s">
        <v>162</v>
      </c>
      <c r="L121">
        <v>1368</v>
      </c>
      <c r="N121">
        <v>1011</v>
      </c>
      <c r="O121" t="s">
        <v>55</v>
      </c>
      <c r="P121" t="s">
        <v>55</v>
      </c>
      <c r="Q121">
        <v>1</v>
      </c>
      <c r="X121">
        <v>8.5</v>
      </c>
      <c r="Y121">
        <v>0</v>
      </c>
      <c r="Z121">
        <v>34.409999999999997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1272</v>
      </c>
      <c r="AG121">
        <v>2.5499999999999998</v>
      </c>
      <c r="AH121">
        <v>2</v>
      </c>
      <c r="AI121">
        <v>419116170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ROW(Source!A128)</f>
        <v>128</v>
      </c>
      <c r="B122">
        <v>419116171</v>
      </c>
      <c r="C122">
        <v>412991848</v>
      </c>
      <c r="D122">
        <v>417096729</v>
      </c>
      <c r="E122">
        <v>117</v>
      </c>
      <c r="F122">
        <v>1</v>
      </c>
      <c r="G122">
        <v>1</v>
      </c>
      <c r="H122">
        <v>3</v>
      </c>
      <c r="I122" t="s">
        <v>1847</v>
      </c>
      <c r="J122" t="s">
        <v>14</v>
      </c>
      <c r="K122" t="s">
        <v>1848</v>
      </c>
      <c r="L122">
        <v>3277935</v>
      </c>
      <c r="N122">
        <v>1013</v>
      </c>
      <c r="O122" t="s">
        <v>63</v>
      </c>
      <c r="P122" t="s">
        <v>63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1271</v>
      </c>
      <c r="AG122">
        <v>0</v>
      </c>
      <c r="AH122">
        <v>2</v>
      </c>
      <c r="AI122">
        <v>419116171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ROW(Source!A129)</f>
        <v>129</v>
      </c>
      <c r="B123">
        <v>419116172</v>
      </c>
      <c r="C123">
        <v>412991861</v>
      </c>
      <c r="D123">
        <v>417090712</v>
      </c>
      <c r="E123">
        <v>117</v>
      </c>
      <c r="F123">
        <v>1</v>
      </c>
      <c r="G123">
        <v>1</v>
      </c>
      <c r="H123">
        <v>1</v>
      </c>
      <c r="I123" t="s">
        <v>97</v>
      </c>
      <c r="J123" t="s">
        <v>14</v>
      </c>
      <c r="K123" t="s">
        <v>98</v>
      </c>
      <c r="L123">
        <v>1191</v>
      </c>
      <c r="N123">
        <v>1013</v>
      </c>
      <c r="O123" t="s">
        <v>48</v>
      </c>
      <c r="P123" t="s">
        <v>48</v>
      </c>
      <c r="Q123">
        <v>1</v>
      </c>
      <c r="X123">
        <v>52</v>
      </c>
      <c r="Y123">
        <v>0</v>
      </c>
      <c r="Z123">
        <v>0</v>
      </c>
      <c r="AA123">
        <v>0</v>
      </c>
      <c r="AB123">
        <v>509.48000000000002</v>
      </c>
      <c r="AC123">
        <v>0</v>
      </c>
      <c r="AD123">
        <v>1</v>
      </c>
      <c r="AE123">
        <v>1</v>
      </c>
      <c r="AF123" t="s">
        <v>14</v>
      </c>
      <c r="AG123">
        <v>52</v>
      </c>
      <c r="AH123">
        <v>2</v>
      </c>
      <c r="AI123">
        <v>419116172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ROW(Source!A129)</f>
        <v>129</v>
      </c>
      <c r="B124">
        <v>419116173</v>
      </c>
      <c r="C124">
        <v>412991861</v>
      </c>
      <c r="D124">
        <v>417090896</v>
      </c>
      <c r="E124">
        <v>117</v>
      </c>
      <c r="F124">
        <v>1</v>
      </c>
      <c r="G124">
        <v>1</v>
      </c>
      <c r="H124">
        <v>1</v>
      </c>
      <c r="I124" t="s">
        <v>1844</v>
      </c>
      <c r="J124" t="s">
        <v>14</v>
      </c>
      <c r="K124" t="s">
        <v>1845</v>
      </c>
      <c r="L124">
        <v>1191</v>
      </c>
      <c r="N124">
        <v>1013</v>
      </c>
      <c r="O124" t="s">
        <v>48</v>
      </c>
      <c r="P124" t="s">
        <v>48</v>
      </c>
      <c r="Q124">
        <v>1</v>
      </c>
      <c r="X124">
        <v>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14</v>
      </c>
      <c r="AG124">
        <v>17</v>
      </c>
      <c r="AH124">
        <v>2</v>
      </c>
      <c r="AI124">
        <v>419116173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ROW(Source!A129)</f>
        <v>129</v>
      </c>
      <c r="B125">
        <v>419116174</v>
      </c>
      <c r="C125">
        <v>412991861</v>
      </c>
      <c r="D125">
        <v>417096957</v>
      </c>
      <c r="E125">
        <v>1</v>
      </c>
      <c r="F125">
        <v>1</v>
      </c>
      <c r="G125">
        <v>1</v>
      </c>
      <c r="H125">
        <v>2</v>
      </c>
      <c r="I125" t="s">
        <v>168</v>
      </c>
      <c r="J125" t="s">
        <v>1853</v>
      </c>
      <c r="K125" t="s">
        <v>169</v>
      </c>
      <c r="L125">
        <v>1368</v>
      </c>
      <c r="N125">
        <v>1011</v>
      </c>
      <c r="O125" t="s">
        <v>55</v>
      </c>
      <c r="P125" t="s">
        <v>55</v>
      </c>
      <c r="Q125">
        <v>1</v>
      </c>
      <c r="X125">
        <v>8.5</v>
      </c>
      <c r="Y125">
        <v>0</v>
      </c>
      <c r="Z125">
        <v>2801.3400000000001</v>
      </c>
      <c r="AA125">
        <v>724.95000000000005</v>
      </c>
      <c r="AB125">
        <v>0</v>
      </c>
      <c r="AC125">
        <v>0</v>
      </c>
      <c r="AD125">
        <v>1</v>
      </c>
      <c r="AE125">
        <v>0</v>
      </c>
      <c r="AF125" t="s">
        <v>14</v>
      </c>
      <c r="AG125">
        <v>8.5</v>
      </c>
      <c r="AH125">
        <v>2</v>
      </c>
      <c r="AI125">
        <v>419116174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ROW(Source!A129)</f>
        <v>129</v>
      </c>
      <c r="B126">
        <v>419116175</v>
      </c>
      <c r="C126">
        <v>412991861</v>
      </c>
      <c r="D126">
        <v>417098134</v>
      </c>
      <c r="E126">
        <v>1</v>
      </c>
      <c r="F126">
        <v>1</v>
      </c>
      <c r="G126">
        <v>1</v>
      </c>
      <c r="H126">
        <v>2</v>
      </c>
      <c r="I126" t="s">
        <v>159</v>
      </c>
      <c r="J126" t="s">
        <v>1851</v>
      </c>
      <c r="K126" t="s">
        <v>160</v>
      </c>
      <c r="L126">
        <v>1368</v>
      </c>
      <c r="N126">
        <v>1011</v>
      </c>
      <c r="O126" t="s">
        <v>55</v>
      </c>
      <c r="P126" t="s">
        <v>55</v>
      </c>
      <c r="Q126">
        <v>1</v>
      </c>
      <c r="X126">
        <v>8.5</v>
      </c>
      <c r="Y126">
        <v>0</v>
      </c>
      <c r="Z126">
        <v>995.50999999999999</v>
      </c>
      <c r="AA126">
        <v>620.24000000000001</v>
      </c>
      <c r="AB126">
        <v>0</v>
      </c>
      <c r="AC126">
        <v>0</v>
      </c>
      <c r="AD126">
        <v>1</v>
      </c>
      <c r="AE126">
        <v>0</v>
      </c>
      <c r="AF126" t="s">
        <v>14</v>
      </c>
      <c r="AG126">
        <v>8.5</v>
      </c>
      <c r="AH126">
        <v>2</v>
      </c>
      <c r="AI126">
        <v>419116175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ROW(Source!A129)</f>
        <v>129</v>
      </c>
      <c r="B127">
        <v>419116176</v>
      </c>
      <c r="C127">
        <v>412991861</v>
      </c>
      <c r="D127">
        <v>417098327</v>
      </c>
      <c r="E127">
        <v>1</v>
      </c>
      <c r="F127">
        <v>1</v>
      </c>
      <c r="G127">
        <v>1</v>
      </c>
      <c r="H127">
        <v>2</v>
      </c>
      <c r="I127" t="s">
        <v>161</v>
      </c>
      <c r="J127" t="s">
        <v>1852</v>
      </c>
      <c r="K127" t="s">
        <v>162</v>
      </c>
      <c r="L127">
        <v>1368</v>
      </c>
      <c r="N127">
        <v>1011</v>
      </c>
      <c r="O127" t="s">
        <v>55</v>
      </c>
      <c r="P127" t="s">
        <v>55</v>
      </c>
      <c r="Q127">
        <v>1</v>
      </c>
      <c r="X127">
        <v>8.5</v>
      </c>
      <c r="Y127">
        <v>0</v>
      </c>
      <c r="Z127">
        <v>34.409999999999997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14</v>
      </c>
      <c r="AG127">
        <v>8.5</v>
      </c>
      <c r="AH127">
        <v>2</v>
      </c>
      <c r="AI127">
        <v>419116176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ROW(Source!A129)</f>
        <v>129</v>
      </c>
      <c r="B128">
        <v>419116177</v>
      </c>
      <c r="C128">
        <v>412991861</v>
      </c>
      <c r="D128">
        <v>417096729</v>
      </c>
      <c r="E128">
        <v>117</v>
      </c>
      <c r="F128">
        <v>1</v>
      </c>
      <c r="G128">
        <v>1</v>
      </c>
      <c r="H128">
        <v>3</v>
      </c>
      <c r="I128" t="s">
        <v>1847</v>
      </c>
      <c r="J128" t="s">
        <v>14</v>
      </c>
      <c r="K128" t="s">
        <v>1848</v>
      </c>
      <c r="L128">
        <v>3277935</v>
      </c>
      <c r="N128">
        <v>1013</v>
      </c>
      <c r="O128" t="s">
        <v>63</v>
      </c>
      <c r="P128" t="s">
        <v>63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1176</v>
      </c>
      <c r="AG128">
        <v>0</v>
      </c>
      <c r="AH128">
        <v>2</v>
      </c>
      <c r="AI128">
        <v>419116177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ROW(Source!A165)</f>
        <v>165</v>
      </c>
      <c r="B129">
        <v>419116178</v>
      </c>
      <c r="C129">
        <v>412991874</v>
      </c>
      <c r="D129">
        <v>417090712</v>
      </c>
      <c r="E129">
        <v>117</v>
      </c>
      <c r="F129">
        <v>1</v>
      </c>
      <c r="G129">
        <v>1</v>
      </c>
      <c r="H129">
        <v>1</v>
      </c>
      <c r="I129" t="s">
        <v>97</v>
      </c>
      <c r="J129" t="s">
        <v>14</v>
      </c>
      <c r="K129" t="s">
        <v>98</v>
      </c>
      <c r="L129">
        <v>1191</v>
      </c>
      <c r="N129">
        <v>1013</v>
      </c>
      <c r="O129" t="s">
        <v>48</v>
      </c>
      <c r="P129" t="s">
        <v>48</v>
      </c>
      <c r="Q129">
        <v>1</v>
      </c>
      <c r="X129">
        <v>114</v>
      </c>
      <c r="Y129">
        <v>0</v>
      </c>
      <c r="Z129">
        <v>0</v>
      </c>
      <c r="AA129">
        <v>0</v>
      </c>
      <c r="AB129">
        <v>509.48000000000002</v>
      </c>
      <c r="AC129">
        <v>0</v>
      </c>
      <c r="AD129">
        <v>1</v>
      </c>
      <c r="AE129">
        <v>1</v>
      </c>
      <c r="AF129" t="s">
        <v>1272</v>
      </c>
      <c r="AG129">
        <v>34.199999999999996</v>
      </c>
      <c r="AH129">
        <v>2</v>
      </c>
      <c r="AI129">
        <v>419116178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ROW(Source!A165)</f>
        <v>165</v>
      </c>
      <c r="B130">
        <v>419116179</v>
      </c>
      <c r="C130">
        <v>412991874</v>
      </c>
      <c r="D130">
        <v>417090896</v>
      </c>
      <c r="E130">
        <v>117</v>
      </c>
      <c r="F130">
        <v>1</v>
      </c>
      <c r="G130">
        <v>1</v>
      </c>
      <c r="H130">
        <v>1</v>
      </c>
      <c r="I130" t="s">
        <v>1844</v>
      </c>
      <c r="J130" t="s">
        <v>14</v>
      </c>
      <c r="K130" t="s">
        <v>1845</v>
      </c>
      <c r="L130">
        <v>1191</v>
      </c>
      <c r="N130">
        <v>1013</v>
      </c>
      <c r="O130" t="s">
        <v>48</v>
      </c>
      <c r="P130" t="s">
        <v>48</v>
      </c>
      <c r="Q130">
        <v>1</v>
      </c>
      <c r="X130">
        <v>27.75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1272</v>
      </c>
      <c r="AG130">
        <v>8.3249999999999993</v>
      </c>
      <c r="AH130">
        <v>2</v>
      </c>
      <c r="AI130">
        <v>419116179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ROW(Source!A165)</f>
        <v>165</v>
      </c>
      <c r="B131">
        <v>419116180</v>
      </c>
      <c r="C131">
        <v>412991874</v>
      </c>
      <c r="D131">
        <v>417098134</v>
      </c>
      <c r="E131">
        <v>1</v>
      </c>
      <c r="F131">
        <v>1</v>
      </c>
      <c r="G131">
        <v>1</v>
      </c>
      <c r="H131">
        <v>2</v>
      </c>
      <c r="I131" t="s">
        <v>159</v>
      </c>
      <c r="J131" t="s">
        <v>1851</v>
      </c>
      <c r="K131" t="s">
        <v>160</v>
      </c>
      <c r="L131">
        <v>1368</v>
      </c>
      <c r="N131">
        <v>1011</v>
      </c>
      <c r="O131" t="s">
        <v>55</v>
      </c>
      <c r="P131" t="s">
        <v>55</v>
      </c>
      <c r="Q131">
        <v>1</v>
      </c>
      <c r="X131">
        <v>27.75</v>
      </c>
      <c r="Y131">
        <v>0</v>
      </c>
      <c r="Z131">
        <v>995.50999999999999</v>
      </c>
      <c r="AA131">
        <v>620.24000000000001</v>
      </c>
      <c r="AB131">
        <v>0</v>
      </c>
      <c r="AC131">
        <v>0</v>
      </c>
      <c r="AD131">
        <v>1</v>
      </c>
      <c r="AE131">
        <v>0</v>
      </c>
      <c r="AF131" t="s">
        <v>1272</v>
      </c>
      <c r="AG131">
        <v>8.3249999999999993</v>
      </c>
      <c r="AH131">
        <v>2</v>
      </c>
      <c r="AI131">
        <v>419116180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ROW(Source!A165)</f>
        <v>165</v>
      </c>
      <c r="B132">
        <v>419116181</v>
      </c>
      <c r="C132">
        <v>412991874</v>
      </c>
      <c r="D132">
        <v>417098327</v>
      </c>
      <c r="E132">
        <v>1</v>
      </c>
      <c r="F132">
        <v>1</v>
      </c>
      <c r="G132">
        <v>1</v>
      </c>
      <c r="H132">
        <v>2</v>
      </c>
      <c r="I132" t="s">
        <v>161</v>
      </c>
      <c r="J132" t="s">
        <v>1852</v>
      </c>
      <c r="K132" t="s">
        <v>162</v>
      </c>
      <c r="L132">
        <v>1368</v>
      </c>
      <c r="N132">
        <v>1011</v>
      </c>
      <c r="O132" t="s">
        <v>55</v>
      </c>
      <c r="P132" t="s">
        <v>55</v>
      </c>
      <c r="Q132">
        <v>1</v>
      </c>
      <c r="X132">
        <v>32.189999999999998</v>
      </c>
      <c r="Y132">
        <v>0</v>
      </c>
      <c r="Z132">
        <v>34.409999999999997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1272</v>
      </c>
      <c r="AG132">
        <v>9.6569999999999983</v>
      </c>
      <c r="AH132">
        <v>2</v>
      </c>
      <c r="AI132">
        <v>419116181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ROW(Source!A165)</f>
        <v>165</v>
      </c>
      <c r="B133">
        <v>419116182</v>
      </c>
      <c r="C133">
        <v>412991874</v>
      </c>
      <c r="D133">
        <v>417163072</v>
      </c>
      <c r="E133">
        <v>1</v>
      </c>
      <c r="F133">
        <v>1</v>
      </c>
      <c r="G133">
        <v>1</v>
      </c>
      <c r="H133">
        <v>3</v>
      </c>
      <c r="I133" t="s">
        <v>184</v>
      </c>
      <c r="J133" t="s">
        <v>1854</v>
      </c>
      <c r="K133" t="s">
        <v>185</v>
      </c>
      <c r="L133">
        <v>1346</v>
      </c>
      <c r="N133">
        <v>1009</v>
      </c>
      <c r="O133" t="s">
        <v>151</v>
      </c>
      <c r="P133" t="s">
        <v>151</v>
      </c>
      <c r="Q133">
        <v>1</v>
      </c>
      <c r="X133">
        <v>0.023</v>
      </c>
      <c r="Y133">
        <v>54.5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1271</v>
      </c>
      <c r="AG133">
        <v>0</v>
      </c>
      <c r="AH133">
        <v>2</v>
      </c>
      <c r="AI133">
        <v>419116182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ROW(Source!A165)</f>
        <v>165</v>
      </c>
      <c r="B134">
        <v>419116183</v>
      </c>
      <c r="C134">
        <v>412991874</v>
      </c>
      <c r="D134">
        <v>417165209</v>
      </c>
      <c r="E134">
        <v>1</v>
      </c>
      <c r="F134">
        <v>1</v>
      </c>
      <c r="G134">
        <v>1</v>
      </c>
      <c r="H134">
        <v>3</v>
      </c>
      <c r="I134" t="s">
        <v>186</v>
      </c>
      <c r="J134" t="s">
        <v>1855</v>
      </c>
      <c r="K134" t="s">
        <v>187</v>
      </c>
      <c r="L134">
        <v>1346</v>
      </c>
      <c r="N134">
        <v>1009</v>
      </c>
      <c r="O134" t="s">
        <v>151</v>
      </c>
      <c r="P134" t="s">
        <v>151</v>
      </c>
      <c r="Q134">
        <v>1</v>
      </c>
      <c r="X134">
        <v>0.035000000000000003</v>
      </c>
      <c r="Y134">
        <v>675.00999999999999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1271</v>
      </c>
      <c r="AG134">
        <v>0</v>
      </c>
      <c r="AH134">
        <v>2</v>
      </c>
      <c r="AI134">
        <v>419116183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ROW(Source!A165)</f>
        <v>165</v>
      </c>
      <c r="B135">
        <v>419116184</v>
      </c>
      <c r="C135">
        <v>412991874</v>
      </c>
      <c r="D135">
        <v>417175540</v>
      </c>
      <c r="E135">
        <v>1</v>
      </c>
      <c r="F135">
        <v>1</v>
      </c>
      <c r="G135">
        <v>1</v>
      </c>
      <c r="H135">
        <v>3</v>
      </c>
      <c r="I135" t="s">
        <v>188</v>
      </c>
      <c r="J135" t="s">
        <v>1856</v>
      </c>
      <c r="K135" t="s">
        <v>189</v>
      </c>
      <c r="L135">
        <v>1348</v>
      </c>
      <c r="N135">
        <v>1009</v>
      </c>
      <c r="O135" t="s">
        <v>148</v>
      </c>
      <c r="P135" t="s">
        <v>148</v>
      </c>
      <c r="Q135">
        <v>1000</v>
      </c>
      <c r="X135">
        <v>1.0000000000000001e-05</v>
      </c>
      <c r="Y135">
        <v>1050091.7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1271</v>
      </c>
      <c r="AG135">
        <v>0</v>
      </c>
      <c r="AH135">
        <v>2</v>
      </c>
      <c r="AI135">
        <v>419116184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ROW(Source!A165)</f>
        <v>165</v>
      </c>
      <c r="B136">
        <v>419116185</v>
      </c>
      <c r="C136">
        <v>412991874</v>
      </c>
      <c r="D136">
        <v>417177505</v>
      </c>
      <c r="E136">
        <v>1</v>
      </c>
      <c r="F136">
        <v>1</v>
      </c>
      <c r="G136">
        <v>1</v>
      </c>
      <c r="H136">
        <v>3</v>
      </c>
      <c r="I136" t="s">
        <v>190</v>
      </c>
      <c r="J136" t="s">
        <v>1857</v>
      </c>
      <c r="K136" t="s">
        <v>191</v>
      </c>
      <c r="L136">
        <v>1327</v>
      </c>
      <c r="N136">
        <v>1005</v>
      </c>
      <c r="O136" t="s">
        <v>192</v>
      </c>
      <c r="P136" t="s">
        <v>192</v>
      </c>
      <c r="Q136">
        <v>1</v>
      </c>
      <c r="X136">
        <v>2.7545500000000001</v>
      </c>
      <c r="Y136">
        <v>12.51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1271</v>
      </c>
      <c r="AG136">
        <v>0</v>
      </c>
      <c r="AH136">
        <v>2</v>
      </c>
      <c r="AI136">
        <v>419116185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ROW(Source!A165)</f>
        <v>165</v>
      </c>
      <c r="B137">
        <v>419116186</v>
      </c>
      <c r="C137">
        <v>412991874</v>
      </c>
      <c r="D137">
        <v>417191412</v>
      </c>
      <c r="E137">
        <v>1</v>
      </c>
      <c r="F137">
        <v>1</v>
      </c>
      <c r="G137">
        <v>1</v>
      </c>
      <c r="H137">
        <v>3</v>
      </c>
      <c r="I137" t="s">
        <v>193</v>
      </c>
      <c r="J137" t="s">
        <v>1858</v>
      </c>
      <c r="K137" t="s">
        <v>194</v>
      </c>
      <c r="L137">
        <v>1425</v>
      </c>
      <c r="N137">
        <v>1013</v>
      </c>
      <c r="O137" t="s">
        <v>195</v>
      </c>
      <c r="P137" t="s">
        <v>195</v>
      </c>
      <c r="Q137">
        <v>1</v>
      </c>
      <c r="X137">
        <v>0.01</v>
      </c>
      <c r="Y137">
        <v>1031.73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1271</v>
      </c>
      <c r="AG137">
        <v>0</v>
      </c>
      <c r="AH137">
        <v>2</v>
      </c>
      <c r="AI137">
        <v>419116186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ROW(Source!A165)</f>
        <v>165</v>
      </c>
      <c r="B138">
        <v>419116187</v>
      </c>
      <c r="C138">
        <v>412991874</v>
      </c>
      <c r="D138">
        <v>417096729</v>
      </c>
      <c r="E138">
        <v>117</v>
      </c>
      <c r="F138">
        <v>1</v>
      </c>
      <c r="G138">
        <v>1</v>
      </c>
      <c r="H138">
        <v>3</v>
      </c>
      <c r="I138" t="s">
        <v>1847</v>
      </c>
      <c r="J138" t="s">
        <v>14</v>
      </c>
      <c r="K138" t="s">
        <v>1848</v>
      </c>
      <c r="L138">
        <v>3277935</v>
      </c>
      <c r="N138">
        <v>1013</v>
      </c>
      <c r="O138" t="s">
        <v>63</v>
      </c>
      <c r="P138" t="s">
        <v>63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1271</v>
      </c>
      <c r="AG138">
        <v>0</v>
      </c>
      <c r="AH138">
        <v>2</v>
      </c>
      <c r="AI138">
        <v>419116187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ROW(Source!A166)</f>
        <v>166</v>
      </c>
      <c r="B139">
        <v>419116188</v>
      </c>
      <c r="C139">
        <v>412991895</v>
      </c>
      <c r="D139">
        <v>417090712</v>
      </c>
      <c r="E139">
        <v>117</v>
      </c>
      <c r="F139">
        <v>1</v>
      </c>
      <c r="G139">
        <v>1</v>
      </c>
      <c r="H139">
        <v>1</v>
      </c>
      <c r="I139" t="s">
        <v>97</v>
      </c>
      <c r="J139" t="s">
        <v>14</v>
      </c>
      <c r="K139" t="s">
        <v>98</v>
      </c>
      <c r="L139">
        <v>1191</v>
      </c>
      <c r="N139">
        <v>1013</v>
      </c>
      <c r="O139" t="s">
        <v>48</v>
      </c>
      <c r="P139" t="s">
        <v>48</v>
      </c>
      <c r="Q139">
        <v>1</v>
      </c>
      <c r="X139">
        <v>114</v>
      </c>
      <c r="Y139">
        <v>0</v>
      </c>
      <c r="Z139">
        <v>0</v>
      </c>
      <c r="AA139">
        <v>0</v>
      </c>
      <c r="AB139">
        <v>509.48000000000002</v>
      </c>
      <c r="AC139">
        <v>0</v>
      </c>
      <c r="AD139">
        <v>1</v>
      </c>
      <c r="AE139">
        <v>1</v>
      </c>
      <c r="AF139" t="s">
        <v>14</v>
      </c>
      <c r="AG139">
        <v>114</v>
      </c>
      <c r="AH139">
        <v>2</v>
      </c>
      <c r="AI139">
        <v>419116188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ROW(Source!A166)</f>
        <v>166</v>
      </c>
      <c r="B140">
        <v>419116189</v>
      </c>
      <c r="C140">
        <v>412991895</v>
      </c>
      <c r="D140">
        <v>417090896</v>
      </c>
      <c r="E140">
        <v>117</v>
      </c>
      <c r="F140">
        <v>1</v>
      </c>
      <c r="G140">
        <v>1</v>
      </c>
      <c r="H140">
        <v>1</v>
      </c>
      <c r="I140" t="s">
        <v>1844</v>
      </c>
      <c r="J140" t="s">
        <v>14</v>
      </c>
      <c r="K140" t="s">
        <v>1845</v>
      </c>
      <c r="L140">
        <v>1191</v>
      </c>
      <c r="N140">
        <v>1013</v>
      </c>
      <c r="O140" t="s">
        <v>48</v>
      </c>
      <c r="P140" t="s">
        <v>48</v>
      </c>
      <c r="Q140">
        <v>1</v>
      </c>
      <c r="X140">
        <v>27.75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14</v>
      </c>
      <c r="AG140">
        <v>27.75</v>
      </c>
      <c r="AH140">
        <v>2</v>
      </c>
      <c r="AI140">
        <v>419116189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ROW(Source!A166)</f>
        <v>166</v>
      </c>
      <c r="B141">
        <v>419116190</v>
      </c>
      <c r="C141">
        <v>412991895</v>
      </c>
      <c r="D141">
        <v>417098134</v>
      </c>
      <c r="E141">
        <v>1</v>
      </c>
      <c r="F141">
        <v>1</v>
      </c>
      <c r="G141">
        <v>1</v>
      </c>
      <c r="H141">
        <v>2</v>
      </c>
      <c r="I141" t="s">
        <v>159</v>
      </c>
      <c r="J141" t="s">
        <v>1851</v>
      </c>
      <c r="K141" t="s">
        <v>160</v>
      </c>
      <c r="L141">
        <v>1368</v>
      </c>
      <c r="N141">
        <v>1011</v>
      </c>
      <c r="O141" t="s">
        <v>55</v>
      </c>
      <c r="P141" t="s">
        <v>55</v>
      </c>
      <c r="Q141">
        <v>1</v>
      </c>
      <c r="X141">
        <v>27.75</v>
      </c>
      <c r="Y141">
        <v>0</v>
      </c>
      <c r="Z141">
        <v>995.50999999999999</v>
      </c>
      <c r="AA141">
        <v>620.24000000000001</v>
      </c>
      <c r="AB141">
        <v>0</v>
      </c>
      <c r="AC141">
        <v>0</v>
      </c>
      <c r="AD141">
        <v>1</v>
      </c>
      <c r="AE141">
        <v>0</v>
      </c>
      <c r="AF141" t="s">
        <v>14</v>
      </c>
      <c r="AG141">
        <v>27.75</v>
      </c>
      <c r="AH141">
        <v>2</v>
      </c>
      <c r="AI141">
        <v>419116190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ROW(Source!A166)</f>
        <v>166</v>
      </c>
      <c r="B142">
        <v>419116191</v>
      </c>
      <c r="C142">
        <v>412991895</v>
      </c>
      <c r="D142">
        <v>417098327</v>
      </c>
      <c r="E142">
        <v>1</v>
      </c>
      <c r="F142">
        <v>1</v>
      </c>
      <c r="G142">
        <v>1</v>
      </c>
      <c r="H142">
        <v>2</v>
      </c>
      <c r="I142" t="s">
        <v>161</v>
      </c>
      <c r="J142" t="s">
        <v>1852</v>
      </c>
      <c r="K142" t="s">
        <v>162</v>
      </c>
      <c r="L142">
        <v>1368</v>
      </c>
      <c r="N142">
        <v>1011</v>
      </c>
      <c r="O142" t="s">
        <v>55</v>
      </c>
      <c r="P142" t="s">
        <v>55</v>
      </c>
      <c r="Q142">
        <v>1</v>
      </c>
      <c r="X142">
        <v>32.189999999999998</v>
      </c>
      <c r="Y142">
        <v>0</v>
      </c>
      <c r="Z142">
        <v>34.409999999999997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14</v>
      </c>
      <c r="AG142">
        <v>32.189999999999998</v>
      </c>
      <c r="AH142">
        <v>2</v>
      </c>
      <c r="AI142">
        <v>419116191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ROW(Source!A166)</f>
        <v>166</v>
      </c>
      <c r="B143">
        <v>419116192</v>
      </c>
      <c r="C143">
        <v>412991895</v>
      </c>
      <c r="D143">
        <v>417163072</v>
      </c>
      <c r="E143">
        <v>1</v>
      </c>
      <c r="F143">
        <v>1</v>
      </c>
      <c r="G143">
        <v>1</v>
      </c>
      <c r="H143">
        <v>3</v>
      </c>
      <c r="I143" t="s">
        <v>184</v>
      </c>
      <c r="J143" t="s">
        <v>1854</v>
      </c>
      <c r="K143" t="s">
        <v>185</v>
      </c>
      <c r="L143">
        <v>1346</v>
      </c>
      <c r="N143">
        <v>1009</v>
      </c>
      <c r="O143" t="s">
        <v>151</v>
      </c>
      <c r="P143" t="s">
        <v>151</v>
      </c>
      <c r="Q143">
        <v>1</v>
      </c>
      <c r="X143">
        <v>0.023</v>
      </c>
      <c r="Y143">
        <v>54.5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1176</v>
      </c>
      <c r="AG143">
        <v>0</v>
      </c>
      <c r="AH143">
        <v>2</v>
      </c>
      <c r="AI143">
        <v>419116192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ROW(Source!A166)</f>
        <v>166</v>
      </c>
      <c r="B144">
        <v>419116193</v>
      </c>
      <c r="C144">
        <v>412991895</v>
      </c>
      <c r="D144">
        <v>417165209</v>
      </c>
      <c r="E144">
        <v>1</v>
      </c>
      <c r="F144">
        <v>1</v>
      </c>
      <c r="G144">
        <v>1</v>
      </c>
      <c r="H144">
        <v>3</v>
      </c>
      <c r="I144" t="s">
        <v>186</v>
      </c>
      <c r="J144" t="s">
        <v>1855</v>
      </c>
      <c r="K144" t="s">
        <v>187</v>
      </c>
      <c r="L144">
        <v>1346</v>
      </c>
      <c r="N144">
        <v>1009</v>
      </c>
      <c r="O144" t="s">
        <v>151</v>
      </c>
      <c r="P144" t="s">
        <v>151</v>
      </c>
      <c r="Q144">
        <v>1</v>
      </c>
      <c r="X144">
        <v>0.035000000000000003</v>
      </c>
      <c r="Y144">
        <v>675.00999999999999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1176</v>
      </c>
      <c r="AG144">
        <v>0</v>
      </c>
      <c r="AH144">
        <v>2</v>
      </c>
      <c r="AI144">
        <v>419116193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ROW(Source!A166)</f>
        <v>166</v>
      </c>
      <c r="B145">
        <v>419116194</v>
      </c>
      <c r="C145">
        <v>412991895</v>
      </c>
      <c r="D145">
        <v>417175540</v>
      </c>
      <c r="E145">
        <v>1</v>
      </c>
      <c r="F145">
        <v>1</v>
      </c>
      <c r="G145">
        <v>1</v>
      </c>
      <c r="H145">
        <v>3</v>
      </c>
      <c r="I145" t="s">
        <v>188</v>
      </c>
      <c r="J145" t="s">
        <v>1856</v>
      </c>
      <c r="K145" t="s">
        <v>189</v>
      </c>
      <c r="L145">
        <v>1348</v>
      </c>
      <c r="N145">
        <v>1009</v>
      </c>
      <c r="O145" t="s">
        <v>148</v>
      </c>
      <c r="P145" t="s">
        <v>148</v>
      </c>
      <c r="Q145">
        <v>1000</v>
      </c>
      <c r="X145">
        <v>1.0000000000000001e-05</v>
      </c>
      <c r="Y145">
        <v>1050091.7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1176</v>
      </c>
      <c r="AG145">
        <v>0</v>
      </c>
      <c r="AH145">
        <v>2</v>
      </c>
      <c r="AI145">
        <v>419116194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ROW(Source!A166)</f>
        <v>166</v>
      </c>
      <c r="B146">
        <v>419116195</v>
      </c>
      <c r="C146">
        <v>412991895</v>
      </c>
      <c r="D146">
        <v>417177505</v>
      </c>
      <c r="E146">
        <v>1</v>
      </c>
      <c r="F146">
        <v>1</v>
      </c>
      <c r="G146">
        <v>1</v>
      </c>
      <c r="H146">
        <v>3</v>
      </c>
      <c r="I146" t="s">
        <v>190</v>
      </c>
      <c r="J146" t="s">
        <v>1857</v>
      </c>
      <c r="K146" t="s">
        <v>191</v>
      </c>
      <c r="L146">
        <v>1327</v>
      </c>
      <c r="N146">
        <v>1005</v>
      </c>
      <c r="O146" t="s">
        <v>192</v>
      </c>
      <c r="P146" t="s">
        <v>192</v>
      </c>
      <c r="Q146">
        <v>1</v>
      </c>
      <c r="X146">
        <v>2.7545500000000001</v>
      </c>
      <c r="Y146">
        <v>12.51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1176</v>
      </c>
      <c r="AG146">
        <v>0</v>
      </c>
      <c r="AH146">
        <v>2</v>
      </c>
      <c r="AI146">
        <v>419116195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ROW(Source!A166)</f>
        <v>166</v>
      </c>
      <c r="B147">
        <v>419116196</v>
      </c>
      <c r="C147">
        <v>412991895</v>
      </c>
      <c r="D147">
        <v>417191412</v>
      </c>
      <c r="E147">
        <v>1</v>
      </c>
      <c r="F147">
        <v>1</v>
      </c>
      <c r="G147">
        <v>1</v>
      </c>
      <c r="H147">
        <v>3</v>
      </c>
      <c r="I147" t="s">
        <v>193</v>
      </c>
      <c r="J147" t="s">
        <v>1858</v>
      </c>
      <c r="K147" t="s">
        <v>194</v>
      </c>
      <c r="L147">
        <v>1425</v>
      </c>
      <c r="N147">
        <v>1013</v>
      </c>
      <c r="O147" t="s">
        <v>195</v>
      </c>
      <c r="P147" t="s">
        <v>195</v>
      </c>
      <c r="Q147">
        <v>1</v>
      </c>
      <c r="X147">
        <v>0.01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1176</v>
      </c>
      <c r="AG147">
        <v>0</v>
      </c>
      <c r="AH147">
        <v>2</v>
      </c>
      <c r="AI147">
        <v>419116196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ROW(Source!A166)</f>
        <v>166</v>
      </c>
      <c r="B148">
        <v>419116197</v>
      </c>
      <c r="C148">
        <v>412991895</v>
      </c>
      <c r="D148">
        <v>417096729</v>
      </c>
      <c r="E148">
        <v>117</v>
      </c>
      <c r="F148">
        <v>1</v>
      </c>
      <c r="G148">
        <v>1</v>
      </c>
      <c r="H148">
        <v>3</v>
      </c>
      <c r="I148" t="s">
        <v>1847</v>
      </c>
      <c r="J148" t="s">
        <v>14</v>
      </c>
      <c r="K148" t="s">
        <v>1848</v>
      </c>
      <c r="L148">
        <v>3277935</v>
      </c>
      <c r="N148">
        <v>1013</v>
      </c>
      <c r="O148" t="s">
        <v>63</v>
      </c>
      <c r="P148" t="s">
        <v>63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1176</v>
      </c>
      <c r="AG148">
        <v>0</v>
      </c>
      <c r="AH148">
        <v>2</v>
      </c>
      <c r="AI148">
        <v>419116197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ROW(Source!A167)</f>
        <v>167</v>
      </c>
      <c r="B149">
        <v>419116198</v>
      </c>
      <c r="C149">
        <v>412991916</v>
      </c>
      <c r="D149">
        <v>417090712</v>
      </c>
      <c r="E149">
        <v>117</v>
      </c>
      <c r="F149">
        <v>1</v>
      </c>
      <c r="G149">
        <v>1</v>
      </c>
      <c r="H149">
        <v>1</v>
      </c>
      <c r="I149" t="s">
        <v>97</v>
      </c>
      <c r="J149" t="s">
        <v>14</v>
      </c>
      <c r="K149" t="s">
        <v>98</v>
      </c>
      <c r="L149">
        <v>1191</v>
      </c>
      <c r="N149">
        <v>1013</v>
      </c>
      <c r="O149" t="s">
        <v>48</v>
      </c>
      <c r="P149" t="s">
        <v>48</v>
      </c>
      <c r="Q149">
        <v>1</v>
      </c>
      <c r="X149">
        <v>148</v>
      </c>
      <c r="Y149">
        <v>0</v>
      </c>
      <c r="Z149">
        <v>0</v>
      </c>
      <c r="AA149">
        <v>0</v>
      </c>
      <c r="AB149">
        <v>509.48000000000002</v>
      </c>
      <c r="AC149">
        <v>0</v>
      </c>
      <c r="AD149">
        <v>1</v>
      </c>
      <c r="AE149">
        <v>1</v>
      </c>
      <c r="AF149" t="s">
        <v>1272</v>
      </c>
      <c r="AG149">
        <v>44.399999999999999</v>
      </c>
      <c r="AH149">
        <v>2</v>
      </c>
      <c r="AI149">
        <v>419116198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ROW(Source!A167)</f>
        <v>167</v>
      </c>
      <c r="B150">
        <v>419116199</v>
      </c>
      <c r="C150">
        <v>412991916</v>
      </c>
      <c r="D150">
        <v>417090896</v>
      </c>
      <c r="E150">
        <v>117</v>
      </c>
      <c r="F150">
        <v>1</v>
      </c>
      <c r="G150">
        <v>1</v>
      </c>
      <c r="H150">
        <v>1</v>
      </c>
      <c r="I150" t="s">
        <v>1844</v>
      </c>
      <c r="J150" t="s">
        <v>14</v>
      </c>
      <c r="K150" t="s">
        <v>1845</v>
      </c>
      <c r="L150">
        <v>1191</v>
      </c>
      <c r="N150">
        <v>1013</v>
      </c>
      <c r="O150" t="s">
        <v>48</v>
      </c>
      <c r="P150" t="s">
        <v>48</v>
      </c>
      <c r="Q150">
        <v>1</v>
      </c>
      <c r="X150">
        <v>28.84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1272</v>
      </c>
      <c r="AG150">
        <v>8.6519999999999992</v>
      </c>
      <c r="AH150">
        <v>2</v>
      </c>
      <c r="AI150">
        <v>419116199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ROW(Source!A167)</f>
        <v>167</v>
      </c>
      <c r="B151">
        <v>419116200</v>
      </c>
      <c r="C151">
        <v>412991916</v>
      </c>
      <c r="D151">
        <v>417098134</v>
      </c>
      <c r="E151">
        <v>1</v>
      </c>
      <c r="F151">
        <v>1</v>
      </c>
      <c r="G151">
        <v>1</v>
      </c>
      <c r="H151">
        <v>2</v>
      </c>
      <c r="I151" t="s">
        <v>159</v>
      </c>
      <c r="J151" t="s">
        <v>1851</v>
      </c>
      <c r="K151" t="s">
        <v>160</v>
      </c>
      <c r="L151">
        <v>1368</v>
      </c>
      <c r="N151">
        <v>1011</v>
      </c>
      <c r="O151" t="s">
        <v>55</v>
      </c>
      <c r="P151" t="s">
        <v>55</v>
      </c>
      <c r="Q151">
        <v>1</v>
      </c>
      <c r="X151">
        <v>28.84</v>
      </c>
      <c r="Y151">
        <v>0</v>
      </c>
      <c r="Z151">
        <v>995.50999999999999</v>
      </c>
      <c r="AA151">
        <v>620.24000000000001</v>
      </c>
      <c r="AB151">
        <v>0</v>
      </c>
      <c r="AC151">
        <v>0</v>
      </c>
      <c r="AD151">
        <v>1</v>
      </c>
      <c r="AE151">
        <v>0</v>
      </c>
      <c r="AF151" t="s">
        <v>1272</v>
      </c>
      <c r="AG151">
        <v>8.6519999999999992</v>
      </c>
      <c r="AH151">
        <v>2</v>
      </c>
      <c r="AI151">
        <v>419116200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ROW(Source!A167)</f>
        <v>167</v>
      </c>
      <c r="B152">
        <v>419116201</v>
      </c>
      <c r="C152">
        <v>412991916</v>
      </c>
      <c r="D152">
        <v>417098327</v>
      </c>
      <c r="E152">
        <v>1</v>
      </c>
      <c r="F152">
        <v>1</v>
      </c>
      <c r="G152">
        <v>1</v>
      </c>
      <c r="H152">
        <v>2</v>
      </c>
      <c r="I152" t="s">
        <v>161</v>
      </c>
      <c r="J152" t="s">
        <v>1852</v>
      </c>
      <c r="K152" t="s">
        <v>162</v>
      </c>
      <c r="L152">
        <v>1368</v>
      </c>
      <c r="N152">
        <v>1011</v>
      </c>
      <c r="O152" t="s">
        <v>55</v>
      </c>
      <c r="P152" t="s">
        <v>55</v>
      </c>
      <c r="Q152">
        <v>1</v>
      </c>
      <c r="X152">
        <v>33.450000000000003</v>
      </c>
      <c r="Y152">
        <v>0</v>
      </c>
      <c r="Z152">
        <v>34.409999999999997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1272</v>
      </c>
      <c r="AG152">
        <v>10.035</v>
      </c>
      <c r="AH152">
        <v>2</v>
      </c>
      <c r="AI152">
        <v>419116201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ROW(Source!A167)</f>
        <v>167</v>
      </c>
      <c r="B153">
        <v>419116202</v>
      </c>
      <c r="C153">
        <v>412991916</v>
      </c>
      <c r="D153">
        <v>417163072</v>
      </c>
      <c r="E153">
        <v>1</v>
      </c>
      <c r="F153">
        <v>1</v>
      </c>
      <c r="G153">
        <v>1</v>
      </c>
      <c r="H153">
        <v>3</v>
      </c>
      <c r="I153" t="s">
        <v>184</v>
      </c>
      <c r="J153" t="s">
        <v>1854</v>
      </c>
      <c r="K153" t="s">
        <v>185</v>
      </c>
      <c r="L153">
        <v>1346</v>
      </c>
      <c r="N153">
        <v>1009</v>
      </c>
      <c r="O153" t="s">
        <v>151</v>
      </c>
      <c r="P153" t="s">
        <v>151</v>
      </c>
      <c r="Q153">
        <v>1</v>
      </c>
      <c r="X153">
        <v>0.023</v>
      </c>
      <c r="Y153">
        <v>54.5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1271</v>
      </c>
      <c r="AG153">
        <v>0</v>
      </c>
      <c r="AH153">
        <v>2</v>
      </c>
      <c r="AI153">
        <v>419116202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ROW(Source!A167)</f>
        <v>167</v>
      </c>
      <c r="B154">
        <v>419116203</v>
      </c>
      <c r="C154">
        <v>412991916</v>
      </c>
      <c r="D154">
        <v>417165209</v>
      </c>
      <c r="E154">
        <v>1</v>
      </c>
      <c r="F154">
        <v>1</v>
      </c>
      <c r="G154">
        <v>1</v>
      </c>
      <c r="H154">
        <v>3</v>
      </c>
      <c r="I154" t="s">
        <v>186</v>
      </c>
      <c r="J154" t="s">
        <v>1855</v>
      </c>
      <c r="K154" t="s">
        <v>187</v>
      </c>
      <c r="L154">
        <v>1346</v>
      </c>
      <c r="N154">
        <v>1009</v>
      </c>
      <c r="O154" t="s">
        <v>151</v>
      </c>
      <c r="P154" t="s">
        <v>151</v>
      </c>
      <c r="Q154">
        <v>1</v>
      </c>
      <c r="X154">
        <v>0.035000000000000003</v>
      </c>
      <c r="Y154">
        <v>675.00999999999999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1271</v>
      </c>
      <c r="AG154">
        <v>0</v>
      </c>
      <c r="AH154">
        <v>2</v>
      </c>
      <c r="AI154">
        <v>419116203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ROW(Source!A167)</f>
        <v>167</v>
      </c>
      <c r="B155">
        <v>419116204</v>
      </c>
      <c r="C155">
        <v>412991916</v>
      </c>
      <c r="D155">
        <v>417175540</v>
      </c>
      <c r="E155">
        <v>1</v>
      </c>
      <c r="F155">
        <v>1</v>
      </c>
      <c r="G155">
        <v>1</v>
      </c>
      <c r="H155">
        <v>3</v>
      </c>
      <c r="I155" t="s">
        <v>188</v>
      </c>
      <c r="J155" t="s">
        <v>1856</v>
      </c>
      <c r="K155" t="s">
        <v>189</v>
      </c>
      <c r="L155">
        <v>1348</v>
      </c>
      <c r="N155">
        <v>1009</v>
      </c>
      <c r="O155" t="s">
        <v>148</v>
      </c>
      <c r="P155" t="s">
        <v>148</v>
      </c>
      <c r="Q155">
        <v>1000</v>
      </c>
      <c r="X155">
        <v>1.0000000000000001e-05</v>
      </c>
      <c r="Y155">
        <v>1050091.7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1271</v>
      </c>
      <c r="AG155">
        <v>0</v>
      </c>
      <c r="AH155">
        <v>2</v>
      </c>
      <c r="AI155">
        <v>419116204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ROW(Source!A167)</f>
        <v>167</v>
      </c>
      <c r="B156">
        <v>419116205</v>
      </c>
      <c r="C156">
        <v>412991916</v>
      </c>
      <c r="D156">
        <v>417177505</v>
      </c>
      <c r="E156">
        <v>1</v>
      </c>
      <c r="F156">
        <v>1</v>
      </c>
      <c r="G156">
        <v>1</v>
      </c>
      <c r="H156">
        <v>3</v>
      </c>
      <c r="I156" t="s">
        <v>190</v>
      </c>
      <c r="J156" t="s">
        <v>1857</v>
      </c>
      <c r="K156" t="s">
        <v>191</v>
      </c>
      <c r="L156">
        <v>1327</v>
      </c>
      <c r="N156">
        <v>1005</v>
      </c>
      <c r="O156" t="s">
        <v>192</v>
      </c>
      <c r="P156" t="s">
        <v>192</v>
      </c>
      <c r="Q156">
        <v>1</v>
      </c>
      <c r="X156">
        <v>2.7545500000000001</v>
      </c>
      <c r="Y156">
        <v>12.51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1271</v>
      </c>
      <c r="AG156">
        <v>0</v>
      </c>
      <c r="AH156">
        <v>2</v>
      </c>
      <c r="AI156">
        <v>419116205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ROW(Source!A167)</f>
        <v>167</v>
      </c>
      <c r="B157">
        <v>419116206</v>
      </c>
      <c r="C157">
        <v>412991916</v>
      </c>
      <c r="D157">
        <v>417191412</v>
      </c>
      <c r="E157">
        <v>1</v>
      </c>
      <c r="F157">
        <v>1</v>
      </c>
      <c r="G157">
        <v>1</v>
      </c>
      <c r="H157">
        <v>3</v>
      </c>
      <c r="I157" t="s">
        <v>193</v>
      </c>
      <c r="J157" t="s">
        <v>1858</v>
      </c>
      <c r="K157" t="s">
        <v>194</v>
      </c>
      <c r="L157">
        <v>1425</v>
      </c>
      <c r="N157">
        <v>1013</v>
      </c>
      <c r="O157" t="s">
        <v>195</v>
      </c>
      <c r="P157" t="s">
        <v>195</v>
      </c>
      <c r="Q157">
        <v>1</v>
      </c>
      <c r="X157">
        <v>0.01</v>
      </c>
      <c r="Y157">
        <v>1031.73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1271</v>
      </c>
      <c r="AG157">
        <v>0</v>
      </c>
      <c r="AH157">
        <v>2</v>
      </c>
      <c r="AI157">
        <v>419116206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ROW(Source!A167)</f>
        <v>167</v>
      </c>
      <c r="B158">
        <v>419116207</v>
      </c>
      <c r="C158">
        <v>412991916</v>
      </c>
      <c r="D158">
        <v>417096729</v>
      </c>
      <c r="E158">
        <v>117</v>
      </c>
      <c r="F158">
        <v>1</v>
      </c>
      <c r="G158">
        <v>1</v>
      </c>
      <c r="H158">
        <v>3</v>
      </c>
      <c r="I158" t="s">
        <v>1847</v>
      </c>
      <c r="J158" t="s">
        <v>14</v>
      </c>
      <c r="K158" t="s">
        <v>1848</v>
      </c>
      <c r="L158">
        <v>3277935</v>
      </c>
      <c r="N158">
        <v>1013</v>
      </c>
      <c r="O158" t="s">
        <v>63</v>
      </c>
      <c r="P158" t="s">
        <v>63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1271</v>
      </c>
      <c r="AG158">
        <v>0</v>
      </c>
      <c r="AH158">
        <v>2</v>
      </c>
      <c r="AI158">
        <v>419116207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ROW(Source!A168)</f>
        <v>168</v>
      </c>
      <c r="B159">
        <v>419116208</v>
      </c>
      <c r="C159">
        <v>412991937</v>
      </c>
      <c r="D159">
        <v>417090712</v>
      </c>
      <c r="E159">
        <v>117</v>
      </c>
      <c r="F159">
        <v>1</v>
      </c>
      <c r="G159">
        <v>1</v>
      </c>
      <c r="H159">
        <v>1</v>
      </c>
      <c r="I159" t="s">
        <v>97</v>
      </c>
      <c r="J159" t="s">
        <v>14</v>
      </c>
      <c r="K159" t="s">
        <v>98</v>
      </c>
      <c r="L159">
        <v>1191</v>
      </c>
      <c r="N159">
        <v>1013</v>
      </c>
      <c r="O159" t="s">
        <v>48</v>
      </c>
      <c r="P159" t="s">
        <v>48</v>
      </c>
      <c r="Q159">
        <v>1</v>
      </c>
      <c r="X159">
        <v>148</v>
      </c>
      <c r="Y159">
        <v>0</v>
      </c>
      <c r="Z159">
        <v>0</v>
      </c>
      <c r="AA159">
        <v>0</v>
      </c>
      <c r="AB159">
        <v>509.48000000000002</v>
      </c>
      <c r="AC159">
        <v>0</v>
      </c>
      <c r="AD159">
        <v>1</v>
      </c>
      <c r="AE159">
        <v>1</v>
      </c>
      <c r="AF159" t="s">
        <v>14</v>
      </c>
      <c r="AG159">
        <v>148</v>
      </c>
      <c r="AH159">
        <v>2</v>
      </c>
      <c r="AI159">
        <v>419116208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ROW(Source!A168)</f>
        <v>168</v>
      </c>
      <c r="B160">
        <v>419116209</v>
      </c>
      <c r="C160">
        <v>412991937</v>
      </c>
      <c r="D160">
        <v>417090896</v>
      </c>
      <c r="E160">
        <v>117</v>
      </c>
      <c r="F160">
        <v>1</v>
      </c>
      <c r="G160">
        <v>1</v>
      </c>
      <c r="H160">
        <v>1</v>
      </c>
      <c r="I160" t="s">
        <v>1844</v>
      </c>
      <c r="J160" t="s">
        <v>14</v>
      </c>
      <c r="K160" t="s">
        <v>1845</v>
      </c>
      <c r="L160">
        <v>1191</v>
      </c>
      <c r="N160">
        <v>1013</v>
      </c>
      <c r="O160" t="s">
        <v>48</v>
      </c>
      <c r="P160" t="s">
        <v>48</v>
      </c>
      <c r="Q160">
        <v>1</v>
      </c>
      <c r="X160">
        <v>28.84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14</v>
      </c>
      <c r="AG160">
        <v>28.84</v>
      </c>
      <c r="AH160">
        <v>2</v>
      </c>
      <c r="AI160">
        <v>419116209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ROW(Source!A168)</f>
        <v>168</v>
      </c>
      <c r="B161">
        <v>419116210</v>
      </c>
      <c r="C161">
        <v>412991937</v>
      </c>
      <c r="D161">
        <v>417098134</v>
      </c>
      <c r="E161">
        <v>1</v>
      </c>
      <c r="F161">
        <v>1</v>
      </c>
      <c r="G161">
        <v>1</v>
      </c>
      <c r="H161">
        <v>2</v>
      </c>
      <c r="I161" t="s">
        <v>159</v>
      </c>
      <c r="J161" t="s">
        <v>1851</v>
      </c>
      <c r="K161" t="s">
        <v>160</v>
      </c>
      <c r="L161">
        <v>1368</v>
      </c>
      <c r="N161">
        <v>1011</v>
      </c>
      <c r="O161" t="s">
        <v>55</v>
      </c>
      <c r="P161" t="s">
        <v>55</v>
      </c>
      <c r="Q161">
        <v>1</v>
      </c>
      <c r="X161">
        <v>28.84</v>
      </c>
      <c r="Y161">
        <v>0</v>
      </c>
      <c r="Z161">
        <v>995.50999999999999</v>
      </c>
      <c r="AA161">
        <v>620.24000000000001</v>
      </c>
      <c r="AB161">
        <v>0</v>
      </c>
      <c r="AC161">
        <v>0</v>
      </c>
      <c r="AD161">
        <v>1</v>
      </c>
      <c r="AE161">
        <v>0</v>
      </c>
      <c r="AF161" t="s">
        <v>14</v>
      </c>
      <c r="AG161">
        <v>28.84</v>
      </c>
      <c r="AH161">
        <v>2</v>
      </c>
      <c r="AI161">
        <v>419116210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ROW(Source!A168)</f>
        <v>168</v>
      </c>
      <c r="B162">
        <v>419116211</v>
      </c>
      <c r="C162">
        <v>412991937</v>
      </c>
      <c r="D162">
        <v>417098327</v>
      </c>
      <c r="E162">
        <v>1</v>
      </c>
      <c r="F162">
        <v>1</v>
      </c>
      <c r="G162">
        <v>1</v>
      </c>
      <c r="H162">
        <v>2</v>
      </c>
      <c r="I162" t="s">
        <v>161</v>
      </c>
      <c r="J162" t="s">
        <v>1852</v>
      </c>
      <c r="K162" t="s">
        <v>162</v>
      </c>
      <c r="L162">
        <v>1368</v>
      </c>
      <c r="N162">
        <v>1011</v>
      </c>
      <c r="O162" t="s">
        <v>55</v>
      </c>
      <c r="P162" t="s">
        <v>55</v>
      </c>
      <c r="Q162">
        <v>1</v>
      </c>
      <c r="X162">
        <v>33.450000000000003</v>
      </c>
      <c r="Y162">
        <v>0</v>
      </c>
      <c r="Z162">
        <v>34.409999999999997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14</v>
      </c>
      <c r="AG162">
        <v>33.450000000000003</v>
      </c>
      <c r="AH162">
        <v>2</v>
      </c>
      <c r="AI162">
        <v>419116211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ROW(Source!A168)</f>
        <v>168</v>
      </c>
      <c r="B163">
        <v>419116212</v>
      </c>
      <c r="C163">
        <v>412991937</v>
      </c>
      <c r="D163">
        <v>417163072</v>
      </c>
      <c r="E163">
        <v>1</v>
      </c>
      <c r="F163">
        <v>1</v>
      </c>
      <c r="G163">
        <v>1</v>
      </c>
      <c r="H163">
        <v>3</v>
      </c>
      <c r="I163" t="s">
        <v>184</v>
      </c>
      <c r="J163" t="s">
        <v>1854</v>
      </c>
      <c r="K163" t="s">
        <v>185</v>
      </c>
      <c r="L163">
        <v>1346</v>
      </c>
      <c r="N163">
        <v>1009</v>
      </c>
      <c r="O163" t="s">
        <v>151</v>
      </c>
      <c r="P163" t="s">
        <v>151</v>
      </c>
      <c r="Q163">
        <v>1</v>
      </c>
      <c r="X163">
        <v>0.023</v>
      </c>
      <c r="Y163">
        <v>54.5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1176</v>
      </c>
      <c r="AG163">
        <v>0</v>
      </c>
      <c r="AH163">
        <v>2</v>
      </c>
      <c r="AI163">
        <v>419116212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ROW(Source!A168)</f>
        <v>168</v>
      </c>
      <c r="B164">
        <v>419116213</v>
      </c>
      <c r="C164">
        <v>412991937</v>
      </c>
      <c r="D164">
        <v>417165209</v>
      </c>
      <c r="E164">
        <v>1</v>
      </c>
      <c r="F164">
        <v>1</v>
      </c>
      <c r="G164">
        <v>1</v>
      </c>
      <c r="H164">
        <v>3</v>
      </c>
      <c r="I164" t="s">
        <v>186</v>
      </c>
      <c r="J164" t="s">
        <v>1855</v>
      </c>
      <c r="K164" t="s">
        <v>187</v>
      </c>
      <c r="L164">
        <v>1346</v>
      </c>
      <c r="N164">
        <v>1009</v>
      </c>
      <c r="O164" t="s">
        <v>151</v>
      </c>
      <c r="P164" t="s">
        <v>151</v>
      </c>
      <c r="Q164">
        <v>1</v>
      </c>
      <c r="X164">
        <v>0.035000000000000003</v>
      </c>
      <c r="Y164">
        <v>675.00999999999999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1176</v>
      </c>
      <c r="AG164">
        <v>0</v>
      </c>
      <c r="AH164">
        <v>2</v>
      </c>
      <c r="AI164">
        <v>419116213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ROW(Source!A168)</f>
        <v>168</v>
      </c>
      <c r="B165">
        <v>419116214</v>
      </c>
      <c r="C165">
        <v>412991937</v>
      </c>
      <c r="D165">
        <v>417175540</v>
      </c>
      <c r="E165">
        <v>1</v>
      </c>
      <c r="F165">
        <v>1</v>
      </c>
      <c r="G165">
        <v>1</v>
      </c>
      <c r="H165">
        <v>3</v>
      </c>
      <c r="I165" t="s">
        <v>188</v>
      </c>
      <c r="J165" t="s">
        <v>1856</v>
      </c>
      <c r="K165" t="s">
        <v>189</v>
      </c>
      <c r="L165">
        <v>1348</v>
      </c>
      <c r="N165">
        <v>1009</v>
      </c>
      <c r="O165" t="s">
        <v>148</v>
      </c>
      <c r="P165" t="s">
        <v>148</v>
      </c>
      <c r="Q165">
        <v>1000</v>
      </c>
      <c r="X165">
        <v>1.0000000000000001e-05</v>
      </c>
      <c r="Y165">
        <v>1050091.7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1176</v>
      </c>
      <c r="AG165">
        <v>0</v>
      </c>
      <c r="AH165">
        <v>2</v>
      </c>
      <c r="AI165">
        <v>419116214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ROW(Source!A168)</f>
        <v>168</v>
      </c>
      <c r="B166">
        <v>419116215</v>
      </c>
      <c r="C166">
        <v>412991937</v>
      </c>
      <c r="D166">
        <v>417177505</v>
      </c>
      <c r="E166">
        <v>1</v>
      </c>
      <c r="F166">
        <v>1</v>
      </c>
      <c r="G166">
        <v>1</v>
      </c>
      <c r="H166">
        <v>3</v>
      </c>
      <c r="I166" t="s">
        <v>190</v>
      </c>
      <c r="J166" t="s">
        <v>1857</v>
      </c>
      <c r="K166" t="s">
        <v>191</v>
      </c>
      <c r="L166">
        <v>1327</v>
      </c>
      <c r="N166">
        <v>1005</v>
      </c>
      <c r="O166" t="s">
        <v>192</v>
      </c>
      <c r="P166" t="s">
        <v>192</v>
      </c>
      <c r="Q166">
        <v>1</v>
      </c>
      <c r="X166">
        <v>2.7545500000000001</v>
      </c>
      <c r="Y166">
        <v>12.51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1176</v>
      </c>
      <c r="AG166">
        <v>0</v>
      </c>
      <c r="AH166">
        <v>2</v>
      </c>
      <c r="AI166">
        <v>419116215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ROW(Source!A168)</f>
        <v>168</v>
      </c>
      <c r="B167">
        <v>419116216</v>
      </c>
      <c r="C167">
        <v>412991937</v>
      </c>
      <c r="D167">
        <v>417191412</v>
      </c>
      <c r="E167">
        <v>1</v>
      </c>
      <c r="F167">
        <v>1</v>
      </c>
      <c r="G167">
        <v>1</v>
      </c>
      <c r="H167">
        <v>3</v>
      </c>
      <c r="I167" t="s">
        <v>193</v>
      </c>
      <c r="J167" t="s">
        <v>1858</v>
      </c>
      <c r="K167" t="s">
        <v>194</v>
      </c>
      <c r="L167">
        <v>1425</v>
      </c>
      <c r="N167">
        <v>1013</v>
      </c>
      <c r="O167" t="s">
        <v>195</v>
      </c>
      <c r="P167" t="s">
        <v>195</v>
      </c>
      <c r="Q167">
        <v>1</v>
      </c>
      <c r="X167">
        <v>0.01</v>
      </c>
      <c r="Y167">
        <v>1031.73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1176</v>
      </c>
      <c r="AG167">
        <v>0</v>
      </c>
      <c r="AH167">
        <v>2</v>
      </c>
      <c r="AI167">
        <v>419116216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ROW(Source!A168)</f>
        <v>168</v>
      </c>
      <c r="B168">
        <v>419116217</v>
      </c>
      <c r="C168">
        <v>412991937</v>
      </c>
      <c r="D168">
        <v>417096729</v>
      </c>
      <c r="E168">
        <v>117</v>
      </c>
      <c r="F168">
        <v>1</v>
      </c>
      <c r="G168">
        <v>1</v>
      </c>
      <c r="H168">
        <v>3</v>
      </c>
      <c r="I168" t="s">
        <v>1847</v>
      </c>
      <c r="J168" t="s">
        <v>14</v>
      </c>
      <c r="K168" t="s">
        <v>1848</v>
      </c>
      <c r="L168">
        <v>3277935</v>
      </c>
      <c r="N168">
        <v>1013</v>
      </c>
      <c r="O168" t="s">
        <v>63</v>
      </c>
      <c r="P168" t="s">
        <v>63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1176</v>
      </c>
      <c r="AG168">
        <v>0</v>
      </c>
      <c r="AH168">
        <v>2</v>
      </c>
      <c r="AI168">
        <v>419116217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ROW(Source!A169)</f>
        <v>169</v>
      </c>
      <c r="B169">
        <v>419116218</v>
      </c>
      <c r="C169">
        <v>412991958</v>
      </c>
      <c r="D169">
        <v>417090712</v>
      </c>
      <c r="E169">
        <v>117</v>
      </c>
      <c r="F169">
        <v>1</v>
      </c>
      <c r="G169">
        <v>1</v>
      </c>
      <c r="H169">
        <v>1</v>
      </c>
      <c r="I169" t="s">
        <v>97</v>
      </c>
      <c r="J169" t="s">
        <v>14</v>
      </c>
      <c r="K169" t="s">
        <v>98</v>
      </c>
      <c r="L169">
        <v>1191</v>
      </c>
      <c r="N169">
        <v>1013</v>
      </c>
      <c r="O169" t="s">
        <v>48</v>
      </c>
      <c r="P169" t="s">
        <v>48</v>
      </c>
      <c r="Q169">
        <v>1</v>
      </c>
      <c r="X169">
        <v>190</v>
      </c>
      <c r="Y169">
        <v>0</v>
      </c>
      <c r="Z169">
        <v>0</v>
      </c>
      <c r="AA169">
        <v>0</v>
      </c>
      <c r="AB169">
        <v>509.48000000000002</v>
      </c>
      <c r="AC169">
        <v>0</v>
      </c>
      <c r="AD169">
        <v>1</v>
      </c>
      <c r="AE169">
        <v>1</v>
      </c>
      <c r="AF169" t="s">
        <v>1272</v>
      </c>
      <c r="AG169">
        <v>57</v>
      </c>
      <c r="AH169">
        <v>2</v>
      </c>
      <c r="AI169">
        <v>419116218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ROW(Source!A169)</f>
        <v>169</v>
      </c>
      <c r="B170">
        <v>419116219</v>
      </c>
      <c r="C170">
        <v>412991958</v>
      </c>
      <c r="D170">
        <v>417090896</v>
      </c>
      <c r="E170">
        <v>117</v>
      </c>
      <c r="F170">
        <v>1</v>
      </c>
      <c r="G170">
        <v>1</v>
      </c>
      <c r="H170">
        <v>1</v>
      </c>
      <c r="I170" t="s">
        <v>1844</v>
      </c>
      <c r="J170" t="s">
        <v>14</v>
      </c>
      <c r="K170" t="s">
        <v>1845</v>
      </c>
      <c r="L170">
        <v>1191</v>
      </c>
      <c r="N170">
        <v>1013</v>
      </c>
      <c r="O170" t="s">
        <v>48</v>
      </c>
      <c r="P170" t="s">
        <v>48</v>
      </c>
      <c r="Q170">
        <v>1</v>
      </c>
      <c r="X170">
        <v>30.600000000000001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1272</v>
      </c>
      <c r="AG170">
        <v>9.1799999999999997</v>
      </c>
      <c r="AH170">
        <v>2</v>
      </c>
      <c r="AI170">
        <v>419116219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ROW(Source!A169)</f>
        <v>169</v>
      </c>
      <c r="B171">
        <v>419116220</v>
      </c>
      <c r="C171">
        <v>412991958</v>
      </c>
      <c r="D171">
        <v>417098134</v>
      </c>
      <c r="E171">
        <v>1</v>
      </c>
      <c r="F171">
        <v>1</v>
      </c>
      <c r="G171">
        <v>1</v>
      </c>
      <c r="H171">
        <v>2</v>
      </c>
      <c r="I171" t="s">
        <v>159</v>
      </c>
      <c r="J171" t="s">
        <v>1851</v>
      </c>
      <c r="K171" t="s">
        <v>160</v>
      </c>
      <c r="L171">
        <v>1368</v>
      </c>
      <c r="N171">
        <v>1011</v>
      </c>
      <c r="O171" t="s">
        <v>55</v>
      </c>
      <c r="P171" t="s">
        <v>55</v>
      </c>
      <c r="Q171">
        <v>1</v>
      </c>
      <c r="X171">
        <v>30.600000000000001</v>
      </c>
      <c r="Y171">
        <v>0</v>
      </c>
      <c r="Z171">
        <v>995.50999999999999</v>
      </c>
      <c r="AA171">
        <v>620.24000000000001</v>
      </c>
      <c r="AB171">
        <v>0</v>
      </c>
      <c r="AC171">
        <v>0</v>
      </c>
      <c r="AD171">
        <v>1</v>
      </c>
      <c r="AE171">
        <v>0</v>
      </c>
      <c r="AF171" t="s">
        <v>1272</v>
      </c>
      <c r="AG171">
        <v>9.1799999999999997</v>
      </c>
      <c r="AH171">
        <v>2</v>
      </c>
      <c r="AI171">
        <v>419116220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ROW(Source!A169)</f>
        <v>169</v>
      </c>
      <c r="B172">
        <v>419116221</v>
      </c>
      <c r="C172">
        <v>412991958</v>
      </c>
      <c r="D172">
        <v>417098327</v>
      </c>
      <c r="E172">
        <v>1</v>
      </c>
      <c r="F172">
        <v>1</v>
      </c>
      <c r="G172">
        <v>1</v>
      </c>
      <c r="H172">
        <v>2</v>
      </c>
      <c r="I172" t="s">
        <v>161</v>
      </c>
      <c r="J172" t="s">
        <v>1852</v>
      </c>
      <c r="K172" t="s">
        <v>162</v>
      </c>
      <c r="L172">
        <v>1368</v>
      </c>
      <c r="N172">
        <v>1011</v>
      </c>
      <c r="O172" t="s">
        <v>55</v>
      </c>
      <c r="P172" t="s">
        <v>55</v>
      </c>
      <c r="Q172">
        <v>1</v>
      </c>
      <c r="X172">
        <v>35.5</v>
      </c>
      <c r="Y172">
        <v>0</v>
      </c>
      <c r="Z172">
        <v>34.409999999999997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1272</v>
      </c>
      <c r="AG172">
        <v>10.65</v>
      </c>
      <c r="AH172">
        <v>2</v>
      </c>
      <c r="AI172">
        <v>419116221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ROW(Source!A169)</f>
        <v>169</v>
      </c>
      <c r="B173">
        <v>419116222</v>
      </c>
      <c r="C173">
        <v>412991958</v>
      </c>
      <c r="D173">
        <v>417163072</v>
      </c>
      <c r="E173">
        <v>1</v>
      </c>
      <c r="F173">
        <v>1</v>
      </c>
      <c r="G173">
        <v>1</v>
      </c>
      <c r="H173">
        <v>3</v>
      </c>
      <c r="I173" t="s">
        <v>184</v>
      </c>
      <c r="J173" t="s">
        <v>1854</v>
      </c>
      <c r="K173" t="s">
        <v>185</v>
      </c>
      <c r="L173">
        <v>1346</v>
      </c>
      <c r="N173">
        <v>1009</v>
      </c>
      <c r="O173" t="s">
        <v>151</v>
      </c>
      <c r="P173" t="s">
        <v>151</v>
      </c>
      <c r="Q173">
        <v>1</v>
      </c>
      <c r="X173">
        <v>0.023</v>
      </c>
      <c r="Y173">
        <v>54.5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1271</v>
      </c>
      <c r="AG173">
        <v>0</v>
      </c>
      <c r="AH173">
        <v>2</v>
      </c>
      <c r="AI173">
        <v>419116222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ROW(Source!A169)</f>
        <v>169</v>
      </c>
      <c r="B174">
        <v>419116223</v>
      </c>
      <c r="C174">
        <v>412991958</v>
      </c>
      <c r="D174">
        <v>417165209</v>
      </c>
      <c r="E174">
        <v>1</v>
      </c>
      <c r="F174">
        <v>1</v>
      </c>
      <c r="G174">
        <v>1</v>
      </c>
      <c r="H174">
        <v>3</v>
      </c>
      <c r="I174" t="s">
        <v>186</v>
      </c>
      <c r="J174" t="s">
        <v>1855</v>
      </c>
      <c r="K174" t="s">
        <v>187</v>
      </c>
      <c r="L174">
        <v>1346</v>
      </c>
      <c r="N174">
        <v>1009</v>
      </c>
      <c r="O174" t="s">
        <v>151</v>
      </c>
      <c r="P174" t="s">
        <v>151</v>
      </c>
      <c r="Q174">
        <v>1</v>
      </c>
      <c r="X174">
        <v>0.035000000000000003</v>
      </c>
      <c r="Y174">
        <v>675.00999999999999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1271</v>
      </c>
      <c r="AG174">
        <v>0</v>
      </c>
      <c r="AH174">
        <v>2</v>
      </c>
      <c r="AI174">
        <v>419116223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ROW(Source!A169)</f>
        <v>169</v>
      </c>
      <c r="B175">
        <v>419116224</v>
      </c>
      <c r="C175">
        <v>412991958</v>
      </c>
      <c r="D175">
        <v>417175540</v>
      </c>
      <c r="E175">
        <v>1</v>
      </c>
      <c r="F175">
        <v>1</v>
      </c>
      <c r="G175">
        <v>1</v>
      </c>
      <c r="H175">
        <v>3</v>
      </c>
      <c r="I175" t="s">
        <v>188</v>
      </c>
      <c r="J175" t="s">
        <v>1856</v>
      </c>
      <c r="K175" t="s">
        <v>189</v>
      </c>
      <c r="L175">
        <v>1348</v>
      </c>
      <c r="N175">
        <v>1009</v>
      </c>
      <c r="O175" t="s">
        <v>148</v>
      </c>
      <c r="P175" t="s">
        <v>148</v>
      </c>
      <c r="Q175">
        <v>1000</v>
      </c>
      <c r="X175">
        <v>1.0000000000000001e-05</v>
      </c>
      <c r="Y175">
        <v>1050091.7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1271</v>
      </c>
      <c r="AG175">
        <v>0</v>
      </c>
      <c r="AH175">
        <v>2</v>
      </c>
      <c r="AI175">
        <v>419116224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ROW(Source!A169)</f>
        <v>169</v>
      </c>
      <c r="B176">
        <v>419116225</v>
      </c>
      <c r="C176">
        <v>412991958</v>
      </c>
      <c r="D176">
        <v>417177505</v>
      </c>
      <c r="E176">
        <v>1</v>
      </c>
      <c r="F176">
        <v>1</v>
      </c>
      <c r="G176">
        <v>1</v>
      </c>
      <c r="H176">
        <v>3</v>
      </c>
      <c r="I176" t="s">
        <v>190</v>
      </c>
      <c r="J176" t="s">
        <v>1857</v>
      </c>
      <c r="K176" t="s">
        <v>191</v>
      </c>
      <c r="L176">
        <v>1327</v>
      </c>
      <c r="N176">
        <v>1005</v>
      </c>
      <c r="O176" t="s">
        <v>192</v>
      </c>
      <c r="P176" t="s">
        <v>192</v>
      </c>
      <c r="Q176">
        <v>1</v>
      </c>
      <c r="X176">
        <v>2.7545500000000001</v>
      </c>
      <c r="Y176">
        <v>12.51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1271</v>
      </c>
      <c r="AG176">
        <v>0</v>
      </c>
      <c r="AH176">
        <v>2</v>
      </c>
      <c r="AI176">
        <v>419116225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ROW(Source!A169)</f>
        <v>169</v>
      </c>
      <c r="B177">
        <v>419116226</v>
      </c>
      <c r="C177">
        <v>412991958</v>
      </c>
      <c r="D177">
        <v>417191412</v>
      </c>
      <c r="E177">
        <v>1</v>
      </c>
      <c r="F177">
        <v>1</v>
      </c>
      <c r="G177">
        <v>1</v>
      </c>
      <c r="H177">
        <v>3</v>
      </c>
      <c r="I177" t="s">
        <v>193</v>
      </c>
      <c r="J177" t="s">
        <v>1858</v>
      </c>
      <c r="K177" t="s">
        <v>194</v>
      </c>
      <c r="L177">
        <v>1425</v>
      </c>
      <c r="N177">
        <v>1013</v>
      </c>
      <c r="O177" t="s">
        <v>195</v>
      </c>
      <c r="P177" t="s">
        <v>195</v>
      </c>
      <c r="Q177">
        <v>1</v>
      </c>
      <c r="X177">
        <v>0.01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1271</v>
      </c>
      <c r="AG177">
        <v>0</v>
      </c>
      <c r="AH177">
        <v>2</v>
      </c>
      <c r="AI177">
        <v>419116226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ROW(Source!A169)</f>
        <v>169</v>
      </c>
      <c r="B178">
        <v>419116227</v>
      </c>
      <c r="C178">
        <v>412991958</v>
      </c>
      <c r="D178">
        <v>417096729</v>
      </c>
      <c r="E178">
        <v>117</v>
      </c>
      <c r="F178">
        <v>1</v>
      </c>
      <c r="G178">
        <v>1</v>
      </c>
      <c r="H178">
        <v>3</v>
      </c>
      <c r="I178" t="s">
        <v>1847</v>
      </c>
      <c r="J178" t="s">
        <v>14</v>
      </c>
      <c r="K178" t="s">
        <v>1848</v>
      </c>
      <c r="L178">
        <v>3277935</v>
      </c>
      <c r="N178">
        <v>1013</v>
      </c>
      <c r="O178" t="s">
        <v>63</v>
      </c>
      <c r="P178" t="s">
        <v>63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1271</v>
      </c>
      <c r="AG178">
        <v>0</v>
      </c>
      <c r="AH178">
        <v>2</v>
      </c>
      <c r="AI178">
        <v>419116227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ROW(Source!A170)</f>
        <v>170</v>
      </c>
      <c r="B179">
        <v>419116228</v>
      </c>
      <c r="C179">
        <v>412991979</v>
      </c>
      <c r="D179">
        <v>417090712</v>
      </c>
      <c r="E179">
        <v>117</v>
      </c>
      <c r="F179">
        <v>1</v>
      </c>
      <c r="G179">
        <v>1</v>
      </c>
      <c r="H179">
        <v>1</v>
      </c>
      <c r="I179" t="s">
        <v>97</v>
      </c>
      <c r="J179" t="s">
        <v>14</v>
      </c>
      <c r="K179" t="s">
        <v>98</v>
      </c>
      <c r="L179">
        <v>1191</v>
      </c>
      <c r="N179">
        <v>1013</v>
      </c>
      <c r="O179" t="s">
        <v>48</v>
      </c>
      <c r="P179" t="s">
        <v>48</v>
      </c>
      <c r="Q179">
        <v>1</v>
      </c>
      <c r="X179">
        <v>190</v>
      </c>
      <c r="Y179">
        <v>0</v>
      </c>
      <c r="Z179">
        <v>0</v>
      </c>
      <c r="AA179">
        <v>0</v>
      </c>
      <c r="AB179">
        <v>509.48000000000002</v>
      </c>
      <c r="AC179">
        <v>0</v>
      </c>
      <c r="AD179">
        <v>1</v>
      </c>
      <c r="AE179">
        <v>1</v>
      </c>
      <c r="AF179" t="s">
        <v>14</v>
      </c>
      <c r="AG179">
        <v>190</v>
      </c>
      <c r="AH179">
        <v>2</v>
      </c>
      <c r="AI179">
        <v>419116228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ROW(Source!A170)</f>
        <v>170</v>
      </c>
      <c r="B180">
        <v>419116229</v>
      </c>
      <c r="C180">
        <v>412991979</v>
      </c>
      <c r="D180">
        <v>417090896</v>
      </c>
      <c r="E180">
        <v>117</v>
      </c>
      <c r="F180">
        <v>1</v>
      </c>
      <c r="G180">
        <v>1</v>
      </c>
      <c r="H180">
        <v>1</v>
      </c>
      <c r="I180" t="s">
        <v>1844</v>
      </c>
      <c r="J180" t="s">
        <v>14</v>
      </c>
      <c r="K180" t="s">
        <v>1845</v>
      </c>
      <c r="L180">
        <v>1191</v>
      </c>
      <c r="N180">
        <v>1013</v>
      </c>
      <c r="O180" t="s">
        <v>48</v>
      </c>
      <c r="P180" t="s">
        <v>48</v>
      </c>
      <c r="Q180">
        <v>1</v>
      </c>
      <c r="X180">
        <v>30.600000000000001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14</v>
      </c>
      <c r="AG180">
        <v>30.600000000000001</v>
      </c>
      <c r="AH180">
        <v>2</v>
      </c>
      <c r="AI180">
        <v>419116229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ROW(Source!A170)</f>
        <v>170</v>
      </c>
      <c r="B181">
        <v>419116230</v>
      </c>
      <c r="C181">
        <v>412991979</v>
      </c>
      <c r="D181">
        <v>417098134</v>
      </c>
      <c r="E181">
        <v>1</v>
      </c>
      <c r="F181">
        <v>1</v>
      </c>
      <c r="G181">
        <v>1</v>
      </c>
      <c r="H181">
        <v>2</v>
      </c>
      <c r="I181" t="s">
        <v>159</v>
      </c>
      <c r="J181" t="s">
        <v>1851</v>
      </c>
      <c r="K181" t="s">
        <v>160</v>
      </c>
      <c r="L181">
        <v>1368</v>
      </c>
      <c r="N181">
        <v>1011</v>
      </c>
      <c r="O181" t="s">
        <v>55</v>
      </c>
      <c r="P181" t="s">
        <v>55</v>
      </c>
      <c r="Q181">
        <v>1</v>
      </c>
      <c r="X181">
        <v>30.600000000000001</v>
      </c>
      <c r="Y181">
        <v>0</v>
      </c>
      <c r="Z181">
        <v>995.50999999999999</v>
      </c>
      <c r="AA181">
        <v>620.24000000000001</v>
      </c>
      <c r="AB181">
        <v>0</v>
      </c>
      <c r="AC181">
        <v>0</v>
      </c>
      <c r="AD181">
        <v>1</v>
      </c>
      <c r="AE181">
        <v>0</v>
      </c>
      <c r="AF181" t="s">
        <v>14</v>
      </c>
      <c r="AG181">
        <v>30.600000000000001</v>
      </c>
      <c r="AH181">
        <v>2</v>
      </c>
      <c r="AI181">
        <v>419116230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ROW(Source!A170)</f>
        <v>170</v>
      </c>
      <c r="B182">
        <v>419116231</v>
      </c>
      <c r="C182">
        <v>412991979</v>
      </c>
      <c r="D182">
        <v>417098327</v>
      </c>
      <c r="E182">
        <v>1</v>
      </c>
      <c r="F182">
        <v>1</v>
      </c>
      <c r="G182">
        <v>1</v>
      </c>
      <c r="H182">
        <v>2</v>
      </c>
      <c r="I182" t="s">
        <v>161</v>
      </c>
      <c r="J182" t="s">
        <v>1852</v>
      </c>
      <c r="K182" t="s">
        <v>162</v>
      </c>
      <c r="L182">
        <v>1368</v>
      </c>
      <c r="N182">
        <v>1011</v>
      </c>
      <c r="O182" t="s">
        <v>55</v>
      </c>
      <c r="P182" t="s">
        <v>55</v>
      </c>
      <c r="Q182">
        <v>1</v>
      </c>
      <c r="X182">
        <v>35.5</v>
      </c>
      <c r="Y182">
        <v>0</v>
      </c>
      <c r="Z182">
        <v>34.409999999999997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14</v>
      </c>
      <c r="AG182">
        <v>35.5</v>
      </c>
      <c r="AH182">
        <v>2</v>
      </c>
      <c r="AI182">
        <v>419116231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>
      <c r="A183">
        <f>ROW(Source!A170)</f>
        <v>170</v>
      </c>
      <c r="B183">
        <v>419116232</v>
      </c>
      <c r="C183">
        <v>412991979</v>
      </c>
      <c r="D183">
        <v>417163072</v>
      </c>
      <c r="E183">
        <v>1</v>
      </c>
      <c r="F183">
        <v>1</v>
      </c>
      <c r="G183">
        <v>1</v>
      </c>
      <c r="H183">
        <v>3</v>
      </c>
      <c r="I183" t="s">
        <v>184</v>
      </c>
      <c r="J183" t="s">
        <v>1854</v>
      </c>
      <c r="K183" t="s">
        <v>185</v>
      </c>
      <c r="L183">
        <v>1346</v>
      </c>
      <c r="N183">
        <v>1009</v>
      </c>
      <c r="O183" t="s">
        <v>151</v>
      </c>
      <c r="P183" t="s">
        <v>151</v>
      </c>
      <c r="Q183">
        <v>1</v>
      </c>
      <c r="X183">
        <v>0.023</v>
      </c>
      <c r="Y183">
        <v>54.5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1176</v>
      </c>
      <c r="AG183">
        <v>0</v>
      </c>
      <c r="AH183">
        <v>2</v>
      </c>
      <c r="AI183">
        <v>419116232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>
      <c r="A184">
        <f>ROW(Source!A170)</f>
        <v>170</v>
      </c>
      <c r="B184">
        <v>419116233</v>
      </c>
      <c r="C184">
        <v>412991979</v>
      </c>
      <c r="D184">
        <v>417165209</v>
      </c>
      <c r="E184">
        <v>1</v>
      </c>
      <c r="F184">
        <v>1</v>
      </c>
      <c r="G184">
        <v>1</v>
      </c>
      <c r="H184">
        <v>3</v>
      </c>
      <c r="I184" t="s">
        <v>186</v>
      </c>
      <c r="J184" t="s">
        <v>1855</v>
      </c>
      <c r="K184" t="s">
        <v>187</v>
      </c>
      <c r="L184">
        <v>1346</v>
      </c>
      <c r="N184">
        <v>1009</v>
      </c>
      <c r="O184" t="s">
        <v>151</v>
      </c>
      <c r="P184" t="s">
        <v>151</v>
      </c>
      <c r="Q184">
        <v>1</v>
      </c>
      <c r="X184">
        <v>0.035000000000000003</v>
      </c>
      <c r="Y184">
        <v>675.00999999999999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1176</v>
      </c>
      <c r="AG184">
        <v>0</v>
      </c>
      <c r="AH184">
        <v>2</v>
      </c>
      <c r="AI184">
        <v>419116233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>
      <c r="A185">
        <f>ROW(Source!A170)</f>
        <v>170</v>
      </c>
      <c r="B185">
        <v>419116234</v>
      </c>
      <c r="C185">
        <v>412991979</v>
      </c>
      <c r="D185">
        <v>417175540</v>
      </c>
      <c r="E185">
        <v>1</v>
      </c>
      <c r="F185">
        <v>1</v>
      </c>
      <c r="G185">
        <v>1</v>
      </c>
      <c r="H185">
        <v>3</v>
      </c>
      <c r="I185" t="s">
        <v>188</v>
      </c>
      <c r="J185" t="s">
        <v>1856</v>
      </c>
      <c r="K185" t="s">
        <v>189</v>
      </c>
      <c r="L185">
        <v>1348</v>
      </c>
      <c r="N185">
        <v>1009</v>
      </c>
      <c r="O185" t="s">
        <v>148</v>
      </c>
      <c r="P185" t="s">
        <v>148</v>
      </c>
      <c r="Q185">
        <v>1000</v>
      </c>
      <c r="X185">
        <v>1.0000000000000001e-05</v>
      </c>
      <c r="Y185">
        <v>1050091.7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1176</v>
      </c>
      <c r="AG185">
        <v>0</v>
      </c>
      <c r="AH185">
        <v>2</v>
      </c>
      <c r="AI185">
        <v>419116234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>
      <c r="A186">
        <f>ROW(Source!A170)</f>
        <v>170</v>
      </c>
      <c r="B186">
        <v>419116235</v>
      </c>
      <c r="C186">
        <v>412991979</v>
      </c>
      <c r="D186">
        <v>417177505</v>
      </c>
      <c r="E186">
        <v>1</v>
      </c>
      <c r="F186">
        <v>1</v>
      </c>
      <c r="G186">
        <v>1</v>
      </c>
      <c r="H186">
        <v>3</v>
      </c>
      <c r="I186" t="s">
        <v>190</v>
      </c>
      <c r="J186" t="s">
        <v>1857</v>
      </c>
      <c r="K186" t="s">
        <v>191</v>
      </c>
      <c r="L186">
        <v>1327</v>
      </c>
      <c r="N186">
        <v>1005</v>
      </c>
      <c r="O186" t="s">
        <v>192</v>
      </c>
      <c r="P186" t="s">
        <v>192</v>
      </c>
      <c r="Q186">
        <v>1</v>
      </c>
      <c r="X186">
        <v>2.7545500000000001</v>
      </c>
      <c r="Y186">
        <v>12.51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1176</v>
      </c>
      <c r="AG186">
        <v>0</v>
      </c>
      <c r="AH186">
        <v>2</v>
      </c>
      <c r="AI186">
        <v>419116235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>
      <c r="A187">
        <f>ROW(Source!A170)</f>
        <v>170</v>
      </c>
      <c r="B187">
        <v>419116236</v>
      </c>
      <c r="C187">
        <v>412991979</v>
      </c>
      <c r="D187">
        <v>417191412</v>
      </c>
      <c r="E187">
        <v>1</v>
      </c>
      <c r="F187">
        <v>1</v>
      </c>
      <c r="G187">
        <v>1</v>
      </c>
      <c r="H187">
        <v>3</v>
      </c>
      <c r="I187" t="s">
        <v>193</v>
      </c>
      <c r="J187" t="s">
        <v>1858</v>
      </c>
      <c r="K187" t="s">
        <v>194</v>
      </c>
      <c r="L187">
        <v>1425</v>
      </c>
      <c r="N187">
        <v>1013</v>
      </c>
      <c r="O187" t="s">
        <v>195</v>
      </c>
      <c r="P187" t="s">
        <v>195</v>
      </c>
      <c r="Q187">
        <v>1</v>
      </c>
      <c r="X187">
        <v>0.01</v>
      </c>
      <c r="Y187">
        <v>1031.73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1176</v>
      </c>
      <c r="AG187">
        <v>0</v>
      </c>
      <c r="AH187">
        <v>2</v>
      </c>
      <c r="AI187">
        <v>419116236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>
      <c r="A188">
        <f>ROW(Source!A170)</f>
        <v>170</v>
      </c>
      <c r="B188">
        <v>419116237</v>
      </c>
      <c r="C188">
        <v>412991979</v>
      </c>
      <c r="D188">
        <v>417096729</v>
      </c>
      <c r="E188">
        <v>117</v>
      </c>
      <c r="F188">
        <v>1</v>
      </c>
      <c r="G188">
        <v>1</v>
      </c>
      <c r="H188">
        <v>3</v>
      </c>
      <c r="I188" t="s">
        <v>1847</v>
      </c>
      <c r="J188" t="s">
        <v>14</v>
      </c>
      <c r="K188" t="s">
        <v>1848</v>
      </c>
      <c r="L188">
        <v>3277935</v>
      </c>
      <c r="N188">
        <v>1013</v>
      </c>
      <c r="O188" t="s">
        <v>63</v>
      </c>
      <c r="P188" t="s">
        <v>63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1176</v>
      </c>
      <c r="AG188">
        <v>0</v>
      </c>
      <c r="AH188">
        <v>2</v>
      </c>
      <c r="AI188">
        <v>419116237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>
      <c r="A189">
        <f>ROW(Source!A206)</f>
        <v>206</v>
      </c>
      <c r="B189">
        <v>419116238</v>
      </c>
      <c r="C189">
        <v>412992000</v>
      </c>
      <c r="D189">
        <v>417090702</v>
      </c>
      <c r="E189">
        <v>117</v>
      </c>
      <c r="F189">
        <v>1</v>
      </c>
      <c r="G189">
        <v>1</v>
      </c>
      <c r="H189">
        <v>1</v>
      </c>
      <c r="I189" t="s">
        <v>212</v>
      </c>
      <c r="J189" t="s">
        <v>14</v>
      </c>
      <c r="K189" t="s">
        <v>213</v>
      </c>
      <c r="L189">
        <v>1191</v>
      </c>
      <c r="N189">
        <v>1013</v>
      </c>
      <c r="O189" t="s">
        <v>48</v>
      </c>
      <c r="P189" t="s">
        <v>48</v>
      </c>
      <c r="Q189">
        <v>1</v>
      </c>
      <c r="X189">
        <v>69</v>
      </c>
      <c r="Y189">
        <v>0</v>
      </c>
      <c r="Z189">
        <v>0</v>
      </c>
      <c r="AA189">
        <v>0</v>
      </c>
      <c r="AB189">
        <v>479.26999999999998</v>
      </c>
      <c r="AC189">
        <v>0</v>
      </c>
      <c r="AD189">
        <v>1</v>
      </c>
      <c r="AE189">
        <v>1</v>
      </c>
      <c r="AF189" t="s">
        <v>14</v>
      </c>
      <c r="AG189">
        <v>69</v>
      </c>
      <c r="AH189">
        <v>2</v>
      </c>
      <c r="AI189">
        <v>419116238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>
      <c r="A190">
        <f>ROW(Source!A206)</f>
        <v>206</v>
      </c>
      <c r="B190">
        <v>419116239</v>
      </c>
      <c r="C190">
        <v>412992000</v>
      </c>
      <c r="D190">
        <v>417090896</v>
      </c>
      <c r="E190">
        <v>117</v>
      </c>
      <c r="F190">
        <v>1</v>
      </c>
      <c r="G190">
        <v>1</v>
      </c>
      <c r="H190">
        <v>1</v>
      </c>
      <c r="I190" t="s">
        <v>1844</v>
      </c>
      <c r="J190" t="s">
        <v>14</v>
      </c>
      <c r="K190" t="s">
        <v>1845</v>
      </c>
      <c r="L190">
        <v>1191</v>
      </c>
      <c r="N190">
        <v>1013</v>
      </c>
      <c r="O190" t="s">
        <v>48</v>
      </c>
      <c r="P190" t="s">
        <v>48</v>
      </c>
      <c r="Q190">
        <v>1</v>
      </c>
      <c r="X190">
        <v>15.66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14</v>
      </c>
      <c r="AG190">
        <v>15.66</v>
      </c>
      <c r="AH190">
        <v>2</v>
      </c>
      <c r="AI190">
        <v>419116239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>
      <c r="A191">
        <f>ROW(Source!A206)</f>
        <v>206</v>
      </c>
      <c r="B191">
        <v>419116240</v>
      </c>
      <c r="C191">
        <v>412992000</v>
      </c>
      <c r="D191">
        <v>417098134</v>
      </c>
      <c r="E191">
        <v>1</v>
      </c>
      <c r="F191">
        <v>1</v>
      </c>
      <c r="G191">
        <v>1</v>
      </c>
      <c r="H191">
        <v>2</v>
      </c>
      <c r="I191" t="s">
        <v>159</v>
      </c>
      <c r="J191" t="s">
        <v>1851</v>
      </c>
      <c r="K191" t="s">
        <v>160</v>
      </c>
      <c r="L191">
        <v>1368</v>
      </c>
      <c r="N191">
        <v>1011</v>
      </c>
      <c r="O191" t="s">
        <v>55</v>
      </c>
      <c r="P191" t="s">
        <v>55</v>
      </c>
      <c r="Q191">
        <v>1</v>
      </c>
      <c r="X191">
        <v>15.66</v>
      </c>
      <c r="Y191">
        <v>0</v>
      </c>
      <c r="Z191">
        <v>995.50999999999999</v>
      </c>
      <c r="AA191">
        <v>620.24000000000001</v>
      </c>
      <c r="AB191">
        <v>0</v>
      </c>
      <c r="AC191">
        <v>0</v>
      </c>
      <c r="AD191">
        <v>1</v>
      </c>
      <c r="AE191">
        <v>0</v>
      </c>
      <c r="AF191" t="s">
        <v>14</v>
      </c>
      <c r="AG191">
        <v>15.66</v>
      </c>
      <c r="AH191">
        <v>2</v>
      </c>
      <c r="AI191">
        <v>419116240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>
      <c r="A192">
        <f>ROW(Source!A206)</f>
        <v>206</v>
      </c>
      <c r="B192">
        <v>419116241</v>
      </c>
      <c r="C192">
        <v>412992000</v>
      </c>
      <c r="D192">
        <v>417096729</v>
      </c>
      <c r="E192">
        <v>117</v>
      </c>
      <c r="F192">
        <v>1</v>
      </c>
      <c r="G192">
        <v>1</v>
      </c>
      <c r="H192">
        <v>3</v>
      </c>
      <c r="I192" t="s">
        <v>1847</v>
      </c>
      <c r="J192" t="s">
        <v>14</v>
      </c>
      <c r="K192" t="s">
        <v>1848</v>
      </c>
      <c r="L192">
        <v>3277935</v>
      </c>
      <c r="N192">
        <v>1013</v>
      </c>
      <c r="O192" t="s">
        <v>63</v>
      </c>
      <c r="P192" t="s">
        <v>63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1176</v>
      </c>
      <c r="AG192">
        <v>0</v>
      </c>
      <c r="AH192">
        <v>2</v>
      </c>
      <c r="AI192">
        <v>419116241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>
      <c r="A193">
        <f>ROW(Source!A207)</f>
        <v>207</v>
      </c>
      <c r="B193">
        <v>419116242</v>
      </c>
      <c r="C193">
        <v>412992013</v>
      </c>
      <c r="D193">
        <v>417090702</v>
      </c>
      <c r="E193">
        <v>117</v>
      </c>
      <c r="F193">
        <v>1</v>
      </c>
      <c r="G193">
        <v>1</v>
      </c>
      <c r="H193">
        <v>1</v>
      </c>
      <c r="I193" t="s">
        <v>212</v>
      </c>
      <c r="J193" t="s">
        <v>14</v>
      </c>
      <c r="K193" t="s">
        <v>213</v>
      </c>
      <c r="L193">
        <v>1191</v>
      </c>
      <c r="N193">
        <v>1013</v>
      </c>
      <c r="O193" t="s">
        <v>48</v>
      </c>
      <c r="P193" t="s">
        <v>48</v>
      </c>
      <c r="Q193">
        <v>1</v>
      </c>
      <c r="X193">
        <v>117</v>
      </c>
      <c r="Y193">
        <v>0</v>
      </c>
      <c r="Z193">
        <v>0</v>
      </c>
      <c r="AA193">
        <v>0</v>
      </c>
      <c r="AB193">
        <v>479.26999999999998</v>
      </c>
      <c r="AC193">
        <v>0</v>
      </c>
      <c r="AD193">
        <v>1</v>
      </c>
      <c r="AE193">
        <v>1</v>
      </c>
      <c r="AF193" t="s">
        <v>14</v>
      </c>
      <c r="AG193">
        <v>117</v>
      </c>
      <c r="AH193">
        <v>2</v>
      </c>
      <c r="AI193">
        <v>419116242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>
      <c r="A194">
        <f>ROW(Source!A207)</f>
        <v>207</v>
      </c>
      <c r="B194">
        <v>419116243</v>
      </c>
      <c r="C194">
        <v>412992013</v>
      </c>
      <c r="D194">
        <v>417090896</v>
      </c>
      <c r="E194">
        <v>117</v>
      </c>
      <c r="F194">
        <v>1</v>
      </c>
      <c r="G194">
        <v>1</v>
      </c>
      <c r="H194">
        <v>1</v>
      </c>
      <c r="I194" t="s">
        <v>1844</v>
      </c>
      <c r="J194" t="s">
        <v>14</v>
      </c>
      <c r="K194" t="s">
        <v>1845</v>
      </c>
      <c r="L194">
        <v>1191</v>
      </c>
      <c r="N194">
        <v>1013</v>
      </c>
      <c r="O194" t="s">
        <v>48</v>
      </c>
      <c r="P194" t="s">
        <v>48</v>
      </c>
      <c r="Q194">
        <v>1</v>
      </c>
      <c r="X194">
        <v>9.5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14</v>
      </c>
      <c r="AG194">
        <v>9.5</v>
      </c>
      <c r="AH194">
        <v>2</v>
      </c>
      <c r="AI194">
        <v>419116243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>
      <c r="A195">
        <f>ROW(Source!A207)</f>
        <v>207</v>
      </c>
      <c r="B195">
        <v>419116244</v>
      </c>
      <c r="C195">
        <v>412992013</v>
      </c>
      <c r="D195">
        <v>417098134</v>
      </c>
      <c r="E195">
        <v>1</v>
      </c>
      <c r="F195">
        <v>1</v>
      </c>
      <c r="G195">
        <v>1</v>
      </c>
      <c r="H195">
        <v>2</v>
      </c>
      <c r="I195" t="s">
        <v>159</v>
      </c>
      <c r="J195" t="s">
        <v>1851</v>
      </c>
      <c r="K195" t="s">
        <v>160</v>
      </c>
      <c r="L195">
        <v>1368</v>
      </c>
      <c r="N195">
        <v>1011</v>
      </c>
      <c r="O195" t="s">
        <v>55</v>
      </c>
      <c r="P195" t="s">
        <v>55</v>
      </c>
      <c r="Q195">
        <v>1</v>
      </c>
      <c r="X195">
        <v>9.5</v>
      </c>
      <c r="Y195">
        <v>0</v>
      </c>
      <c r="Z195">
        <v>995.50999999999999</v>
      </c>
      <c r="AA195">
        <v>620.24000000000001</v>
      </c>
      <c r="AB195">
        <v>0</v>
      </c>
      <c r="AC195">
        <v>0</v>
      </c>
      <c r="AD195">
        <v>1</v>
      </c>
      <c r="AE195">
        <v>0</v>
      </c>
      <c r="AF195" t="s">
        <v>14</v>
      </c>
      <c r="AG195">
        <v>9.5</v>
      </c>
      <c r="AH195">
        <v>2</v>
      </c>
      <c r="AI195">
        <v>419116244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>
      <c r="A196">
        <f>ROW(Source!A207)</f>
        <v>207</v>
      </c>
      <c r="B196">
        <v>419116245</v>
      </c>
      <c r="C196">
        <v>412992013</v>
      </c>
      <c r="D196">
        <v>417098327</v>
      </c>
      <c r="E196">
        <v>1</v>
      </c>
      <c r="F196">
        <v>1</v>
      </c>
      <c r="G196">
        <v>1</v>
      </c>
      <c r="H196">
        <v>2</v>
      </c>
      <c r="I196" t="s">
        <v>161</v>
      </c>
      <c r="J196" t="s">
        <v>1852</v>
      </c>
      <c r="K196" t="s">
        <v>162</v>
      </c>
      <c r="L196">
        <v>1368</v>
      </c>
      <c r="N196">
        <v>1011</v>
      </c>
      <c r="O196" t="s">
        <v>55</v>
      </c>
      <c r="P196" t="s">
        <v>55</v>
      </c>
      <c r="Q196">
        <v>1</v>
      </c>
      <c r="X196">
        <v>11.02</v>
      </c>
      <c r="Y196">
        <v>0</v>
      </c>
      <c r="Z196">
        <v>34.409999999999997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14</v>
      </c>
      <c r="AG196">
        <v>11.02</v>
      </c>
      <c r="AH196">
        <v>2</v>
      </c>
      <c r="AI196">
        <v>419116245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>
      <c r="A197">
        <f>ROW(Source!A207)</f>
        <v>207</v>
      </c>
      <c r="B197">
        <v>419116246</v>
      </c>
      <c r="C197">
        <v>412992013</v>
      </c>
      <c r="D197">
        <v>417162998</v>
      </c>
      <c r="E197">
        <v>1</v>
      </c>
      <c r="F197">
        <v>1</v>
      </c>
      <c r="G197">
        <v>1</v>
      </c>
      <c r="H197">
        <v>3</v>
      </c>
      <c r="I197" t="s">
        <v>217</v>
      </c>
      <c r="J197" t="s">
        <v>1859</v>
      </c>
      <c r="K197" t="s">
        <v>218</v>
      </c>
      <c r="L197">
        <v>1346</v>
      </c>
      <c r="N197">
        <v>1009</v>
      </c>
      <c r="O197" t="s">
        <v>151</v>
      </c>
      <c r="P197" t="s">
        <v>151</v>
      </c>
      <c r="Q197">
        <v>1</v>
      </c>
      <c r="X197">
        <v>30</v>
      </c>
      <c r="Y197">
        <v>150.03999999999999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1176</v>
      </c>
      <c r="AG197">
        <v>0</v>
      </c>
      <c r="AH197">
        <v>2</v>
      </c>
      <c r="AI197">
        <v>419116246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>
      <c r="A198">
        <f>ROW(Source!A207)</f>
        <v>207</v>
      </c>
      <c r="B198">
        <v>419116247</v>
      </c>
      <c r="C198">
        <v>412992013</v>
      </c>
      <c r="D198">
        <v>417165223</v>
      </c>
      <c r="E198">
        <v>1</v>
      </c>
      <c r="F198">
        <v>1</v>
      </c>
      <c r="G198">
        <v>1</v>
      </c>
      <c r="H198">
        <v>3</v>
      </c>
      <c r="I198" t="s">
        <v>219</v>
      </c>
      <c r="J198" t="s">
        <v>1860</v>
      </c>
      <c r="K198" t="s">
        <v>220</v>
      </c>
      <c r="L198">
        <v>1301</v>
      </c>
      <c r="N198">
        <v>1003</v>
      </c>
      <c r="O198" t="s">
        <v>221</v>
      </c>
      <c r="P198" t="s">
        <v>221</v>
      </c>
      <c r="Q198">
        <v>1</v>
      </c>
      <c r="X198">
        <v>2.9199999999999999</v>
      </c>
      <c r="Y198">
        <v>5.8700000000000001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1176</v>
      </c>
      <c r="AG198">
        <v>0</v>
      </c>
      <c r="AH198">
        <v>2</v>
      </c>
      <c r="AI198">
        <v>419116247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>
      <c r="A199">
        <f>ROW(Source!A207)</f>
        <v>207</v>
      </c>
      <c r="B199">
        <v>419116248</v>
      </c>
      <c r="C199">
        <v>412992013</v>
      </c>
      <c r="D199">
        <v>417165224</v>
      </c>
      <c r="E199">
        <v>1</v>
      </c>
      <c r="F199">
        <v>1</v>
      </c>
      <c r="G199">
        <v>1</v>
      </c>
      <c r="H199">
        <v>3</v>
      </c>
      <c r="I199" t="s">
        <v>222</v>
      </c>
      <c r="J199" t="s">
        <v>1861</v>
      </c>
      <c r="K199" t="s">
        <v>223</v>
      </c>
      <c r="L199">
        <v>1301</v>
      </c>
      <c r="N199">
        <v>1003</v>
      </c>
      <c r="O199" t="s">
        <v>221</v>
      </c>
      <c r="P199" t="s">
        <v>221</v>
      </c>
      <c r="Q199">
        <v>1</v>
      </c>
      <c r="X199">
        <v>29.469999999999999</v>
      </c>
      <c r="Y199">
        <v>2.27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1176</v>
      </c>
      <c r="AG199">
        <v>0</v>
      </c>
      <c r="AH199">
        <v>2</v>
      </c>
      <c r="AI199">
        <v>419116248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>
      <c r="A200">
        <f>ROW(Source!A207)</f>
        <v>207</v>
      </c>
      <c r="B200">
        <v>419116249</v>
      </c>
      <c r="C200">
        <v>412992013</v>
      </c>
      <c r="D200">
        <v>417165525</v>
      </c>
      <c r="E200">
        <v>1</v>
      </c>
      <c r="F200">
        <v>1</v>
      </c>
      <c r="G200">
        <v>1</v>
      </c>
      <c r="H200">
        <v>3</v>
      </c>
      <c r="I200" t="s">
        <v>224</v>
      </c>
      <c r="J200" t="s">
        <v>1862</v>
      </c>
      <c r="K200" t="s">
        <v>225</v>
      </c>
      <c r="L200">
        <v>1346</v>
      </c>
      <c r="N200">
        <v>1009</v>
      </c>
      <c r="O200" t="s">
        <v>151</v>
      </c>
      <c r="P200" t="s">
        <v>151</v>
      </c>
      <c r="Q200">
        <v>1</v>
      </c>
      <c r="X200">
        <v>0.33000000000000002</v>
      </c>
      <c r="Y200">
        <v>92.950000000000003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1176</v>
      </c>
      <c r="AG200">
        <v>0</v>
      </c>
      <c r="AH200">
        <v>2</v>
      </c>
      <c r="AI200">
        <v>419116249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>
      <c r="A201">
        <f>ROW(Source!A207)</f>
        <v>207</v>
      </c>
      <c r="B201">
        <v>419116250</v>
      </c>
      <c r="C201">
        <v>412992013</v>
      </c>
      <c r="D201">
        <v>417173768</v>
      </c>
      <c r="E201">
        <v>1</v>
      </c>
      <c r="F201">
        <v>1</v>
      </c>
      <c r="G201">
        <v>1</v>
      </c>
      <c r="H201">
        <v>3</v>
      </c>
      <c r="I201" t="s">
        <v>226</v>
      </c>
      <c r="J201" t="s">
        <v>1863</v>
      </c>
      <c r="K201" t="s">
        <v>227</v>
      </c>
      <c r="L201">
        <v>1348</v>
      </c>
      <c r="N201">
        <v>1009</v>
      </c>
      <c r="O201" t="s">
        <v>148</v>
      </c>
      <c r="P201" t="s">
        <v>148</v>
      </c>
      <c r="Q201">
        <v>1000</v>
      </c>
      <c r="X201">
        <v>0.01</v>
      </c>
      <c r="Y201">
        <v>76433.699999999997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1176</v>
      </c>
      <c r="AG201">
        <v>0</v>
      </c>
      <c r="AH201">
        <v>2</v>
      </c>
      <c r="AI201">
        <v>419116250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>
      <c r="A202">
        <f>ROW(Source!A207)</f>
        <v>207</v>
      </c>
      <c r="B202">
        <v>419116251</v>
      </c>
      <c r="C202">
        <v>412992013</v>
      </c>
      <c r="D202">
        <v>417183758</v>
      </c>
      <c r="E202">
        <v>1</v>
      </c>
      <c r="F202">
        <v>1</v>
      </c>
      <c r="G202">
        <v>1</v>
      </c>
      <c r="H202">
        <v>3</v>
      </c>
      <c r="I202" t="s">
        <v>228</v>
      </c>
      <c r="J202" t="s">
        <v>1864</v>
      </c>
      <c r="K202" t="s">
        <v>229</v>
      </c>
      <c r="L202">
        <v>1346</v>
      </c>
      <c r="N202">
        <v>1009</v>
      </c>
      <c r="O202" t="s">
        <v>151</v>
      </c>
      <c r="P202" t="s">
        <v>151</v>
      </c>
      <c r="Q202">
        <v>1</v>
      </c>
      <c r="X202">
        <v>0.29999999999999999</v>
      </c>
      <c r="Y202">
        <v>79.879999999999995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1176</v>
      </c>
      <c r="AG202">
        <v>0</v>
      </c>
      <c r="AH202">
        <v>2</v>
      </c>
      <c r="AI202">
        <v>419116251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>
      <c r="A203">
        <f>ROW(Source!A207)</f>
        <v>207</v>
      </c>
      <c r="B203">
        <v>419116252</v>
      </c>
      <c r="C203">
        <v>412992013</v>
      </c>
      <c r="D203">
        <v>417183985</v>
      </c>
      <c r="E203">
        <v>1</v>
      </c>
      <c r="F203">
        <v>1</v>
      </c>
      <c r="G203">
        <v>1</v>
      </c>
      <c r="H203">
        <v>3</v>
      </c>
      <c r="I203" t="s">
        <v>230</v>
      </c>
      <c r="J203" t="s">
        <v>1865</v>
      </c>
      <c r="K203" t="s">
        <v>231</v>
      </c>
      <c r="L203">
        <v>1346</v>
      </c>
      <c r="N203">
        <v>1009</v>
      </c>
      <c r="O203" t="s">
        <v>151</v>
      </c>
      <c r="P203" t="s">
        <v>151</v>
      </c>
      <c r="Q203">
        <v>1</v>
      </c>
      <c r="X203">
        <v>0.69999999999999996</v>
      </c>
      <c r="Y203">
        <v>67.590000000000003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1176</v>
      </c>
      <c r="AG203">
        <v>0</v>
      </c>
      <c r="AH203">
        <v>2</v>
      </c>
      <c r="AI203">
        <v>419116252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>
      <c r="A204">
        <f>ROW(Source!A207)</f>
        <v>207</v>
      </c>
      <c r="B204">
        <v>419116253</v>
      </c>
      <c r="C204">
        <v>412992013</v>
      </c>
      <c r="D204">
        <v>417184044</v>
      </c>
      <c r="E204">
        <v>1</v>
      </c>
      <c r="F204">
        <v>1</v>
      </c>
      <c r="G204">
        <v>1</v>
      </c>
      <c r="H204">
        <v>3</v>
      </c>
      <c r="I204" t="s">
        <v>232</v>
      </c>
      <c r="J204" t="s">
        <v>1866</v>
      </c>
      <c r="K204" t="s">
        <v>233</v>
      </c>
      <c r="L204">
        <v>1346</v>
      </c>
      <c r="N204">
        <v>1009</v>
      </c>
      <c r="O204" t="s">
        <v>151</v>
      </c>
      <c r="P204" t="s">
        <v>151</v>
      </c>
      <c r="Q204">
        <v>1</v>
      </c>
      <c r="X204">
        <v>0.69999999999999996</v>
      </c>
      <c r="Y204">
        <v>133.31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1176</v>
      </c>
      <c r="AG204">
        <v>0</v>
      </c>
      <c r="AH204">
        <v>2</v>
      </c>
      <c r="AI204">
        <v>419116253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>
      <c r="A205">
        <f>ROW(Source!A207)</f>
        <v>207</v>
      </c>
      <c r="B205">
        <v>419116254</v>
      </c>
      <c r="C205">
        <v>412992013</v>
      </c>
      <c r="D205">
        <v>417199981</v>
      </c>
      <c r="E205">
        <v>1</v>
      </c>
      <c r="F205">
        <v>1</v>
      </c>
      <c r="G205">
        <v>1</v>
      </c>
      <c r="H205">
        <v>3</v>
      </c>
      <c r="I205" t="s">
        <v>234</v>
      </c>
      <c r="J205" t="s">
        <v>1867</v>
      </c>
      <c r="K205" t="s">
        <v>235</v>
      </c>
      <c r="L205">
        <v>1425</v>
      </c>
      <c r="N205">
        <v>1013</v>
      </c>
      <c r="O205" t="s">
        <v>195</v>
      </c>
      <c r="P205" t="s">
        <v>195</v>
      </c>
      <c r="Q205">
        <v>1</v>
      </c>
      <c r="X205">
        <v>0.28000000000000003</v>
      </c>
      <c r="Y205">
        <v>16351.280000000001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1176</v>
      </c>
      <c r="AG205">
        <v>0</v>
      </c>
      <c r="AH205">
        <v>2</v>
      </c>
      <c r="AI205">
        <v>419116254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>
      <c r="A206">
        <f>ROW(Source!A207)</f>
        <v>207</v>
      </c>
      <c r="B206">
        <v>419116255</v>
      </c>
      <c r="C206">
        <v>412992013</v>
      </c>
      <c r="D206">
        <v>417096729</v>
      </c>
      <c r="E206">
        <v>117</v>
      </c>
      <c r="F206">
        <v>1</v>
      </c>
      <c r="G206">
        <v>1</v>
      </c>
      <c r="H206">
        <v>3</v>
      </c>
      <c r="I206" t="s">
        <v>1847</v>
      </c>
      <c r="J206" t="s">
        <v>14</v>
      </c>
      <c r="K206" t="s">
        <v>1848</v>
      </c>
      <c r="L206">
        <v>3277935</v>
      </c>
      <c r="N206">
        <v>1013</v>
      </c>
      <c r="O206" t="s">
        <v>63</v>
      </c>
      <c r="P206" t="s">
        <v>63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1176</v>
      </c>
      <c r="AG206">
        <v>0</v>
      </c>
      <c r="AH206">
        <v>2</v>
      </c>
      <c r="AI206">
        <v>419116255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>
      <c r="A207">
        <f>ROW(Source!A208)</f>
        <v>208</v>
      </c>
      <c r="B207">
        <v>419116256</v>
      </c>
      <c r="C207">
        <v>412992042</v>
      </c>
      <c r="D207">
        <v>417090702</v>
      </c>
      <c r="E207">
        <v>117</v>
      </c>
      <c r="F207">
        <v>1</v>
      </c>
      <c r="G207">
        <v>1</v>
      </c>
      <c r="H207">
        <v>1</v>
      </c>
      <c r="I207" t="s">
        <v>212</v>
      </c>
      <c r="J207" t="s">
        <v>14</v>
      </c>
      <c r="K207" t="s">
        <v>213</v>
      </c>
      <c r="L207">
        <v>1191</v>
      </c>
      <c r="N207">
        <v>1013</v>
      </c>
      <c r="O207" t="s">
        <v>48</v>
      </c>
      <c r="P207" t="s">
        <v>48</v>
      </c>
      <c r="Q207">
        <v>1</v>
      </c>
      <c r="X207">
        <v>115</v>
      </c>
      <c r="Y207">
        <v>0</v>
      </c>
      <c r="Z207">
        <v>0</v>
      </c>
      <c r="AA207">
        <v>0</v>
      </c>
      <c r="AB207">
        <v>479.26999999999998</v>
      </c>
      <c r="AC207">
        <v>0</v>
      </c>
      <c r="AD207">
        <v>1</v>
      </c>
      <c r="AE207">
        <v>1</v>
      </c>
      <c r="AF207" t="s">
        <v>14</v>
      </c>
      <c r="AG207">
        <v>115</v>
      </c>
      <c r="AH207">
        <v>2</v>
      </c>
      <c r="AI207">
        <v>419116256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>
      <c r="A208">
        <f>ROW(Source!A208)</f>
        <v>208</v>
      </c>
      <c r="B208">
        <v>419116257</v>
      </c>
      <c r="C208">
        <v>412992042</v>
      </c>
      <c r="D208">
        <v>417090896</v>
      </c>
      <c r="E208">
        <v>117</v>
      </c>
      <c r="F208">
        <v>1</v>
      </c>
      <c r="G208">
        <v>1</v>
      </c>
      <c r="H208">
        <v>1</v>
      </c>
      <c r="I208" t="s">
        <v>1844</v>
      </c>
      <c r="J208" t="s">
        <v>14</v>
      </c>
      <c r="K208" t="s">
        <v>1845</v>
      </c>
      <c r="L208">
        <v>1191</v>
      </c>
      <c r="N208">
        <v>1013</v>
      </c>
      <c r="O208" t="s">
        <v>48</v>
      </c>
      <c r="P208" t="s">
        <v>48</v>
      </c>
      <c r="Q208">
        <v>1</v>
      </c>
      <c r="X208">
        <v>21.690000000000001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14</v>
      </c>
      <c r="AG208">
        <v>21.690000000000001</v>
      </c>
      <c r="AH208">
        <v>2</v>
      </c>
      <c r="AI208">
        <v>419116257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>
      <c r="A209">
        <f>ROW(Source!A208)</f>
        <v>208</v>
      </c>
      <c r="B209">
        <v>419116258</v>
      </c>
      <c r="C209">
        <v>412992042</v>
      </c>
      <c r="D209">
        <v>417098134</v>
      </c>
      <c r="E209">
        <v>1</v>
      </c>
      <c r="F209">
        <v>1</v>
      </c>
      <c r="G209">
        <v>1</v>
      </c>
      <c r="H209">
        <v>2</v>
      </c>
      <c r="I209" t="s">
        <v>159</v>
      </c>
      <c r="J209" t="s">
        <v>1851</v>
      </c>
      <c r="K209" t="s">
        <v>160</v>
      </c>
      <c r="L209">
        <v>1368</v>
      </c>
      <c r="N209">
        <v>1011</v>
      </c>
      <c r="O209" t="s">
        <v>55</v>
      </c>
      <c r="P209" t="s">
        <v>55</v>
      </c>
      <c r="Q209">
        <v>1</v>
      </c>
      <c r="X209">
        <v>21.690000000000001</v>
      </c>
      <c r="Y209">
        <v>0</v>
      </c>
      <c r="Z209">
        <v>995.50999999999999</v>
      </c>
      <c r="AA209">
        <v>620.24000000000001</v>
      </c>
      <c r="AB209">
        <v>0</v>
      </c>
      <c r="AC209">
        <v>0</v>
      </c>
      <c r="AD209">
        <v>1</v>
      </c>
      <c r="AE209">
        <v>0</v>
      </c>
      <c r="AF209" t="s">
        <v>14</v>
      </c>
      <c r="AG209">
        <v>21.690000000000001</v>
      </c>
      <c r="AH209">
        <v>2</v>
      </c>
      <c r="AI209">
        <v>419116258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>
      <c r="A210">
        <f>ROW(Source!A208)</f>
        <v>208</v>
      </c>
      <c r="B210">
        <v>419116259</v>
      </c>
      <c r="C210">
        <v>412992042</v>
      </c>
      <c r="D210">
        <v>417096729</v>
      </c>
      <c r="E210">
        <v>117</v>
      </c>
      <c r="F210">
        <v>1</v>
      </c>
      <c r="G210">
        <v>1</v>
      </c>
      <c r="H210">
        <v>3</v>
      </c>
      <c r="I210" t="s">
        <v>1847</v>
      </c>
      <c r="J210" t="s">
        <v>14</v>
      </c>
      <c r="K210" t="s">
        <v>1848</v>
      </c>
      <c r="L210">
        <v>3277935</v>
      </c>
      <c r="N210">
        <v>1013</v>
      </c>
      <c r="O210" t="s">
        <v>63</v>
      </c>
      <c r="P210" t="s">
        <v>63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1176</v>
      </c>
      <c r="AG210">
        <v>0</v>
      </c>
      <c r="AH210">
        <v>2</v>
      </c>
      <c r="AI210">
        <v>419116259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>
      <c r="A211">
        <f>ROW(Source!A209)</f>
        <v>209</v>
      </c>
      <c r="B211">
        <v>419116260</v>
      </c>
      <c r="C211">
        <v>412992051</v>
      </c>
      <c r="D211">
        <v>417090702</v>
      </c>
      <c r="E211">
        <v>117</v>
      </c>
      <c r="F211">
        <v>1</v>
      </c>
      <c r="G211">
        <v>1</v>
      </c>
      <c r="H211">
        <v>1</v>
      </c>
      <c r="I211" t="s">
        <v>212</v>
      </c>
      <c r="J211" t="s">
        <v>14</v>
      </c>
      <c r="K211" t="s">
        <v>213</v>
      </c>
      <c r="L211">
        <v>1191</v>
      </c>
      <c r="N211">
        <v>1013</v>
      </c>
      <c r="O211" t="s">
        <v>48</v>
      </c>
      <c r="P211" t="s">
        <v>48</v>
      </c>
      <c r="Q211">
        <v>1</v>
      </c>
      <c r="X211">
        <v>159</v>
      </c>
      <c r="Y211">
        <v>0</v>
      </c>
      <c r="Z211">
        <v>0</v>
      </c>
      <c r="AA211">
        <v>0</v>
      </c>
      <c r="AB211">
        <v>479.26999999999998</v>
      </c>
      <c r="AC211">
        <v>0</v>
      </c>
      <c r="AD211">
        <v>1</v>
      </c>
      <c r="AE211">
        <v>1</v>
      </c>
      <c r="AF211" t="s">
        <v>14</v>
      </c>
      <c r="AG211">
        <v>159</v>
      </c>
      <c r="AH211">
        <v>2</v>
      </c>
      <c r="AI211">
        <v>419116260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>
      <c r="A212">
        <f>ROW(Source!A209)</f>
        <v>209</v>
      </c>
      <c r="B212">
        <v>419116261</v>
      </c>
      <c r="C212">
        <v>412992051</v>
      </c>
      <c r="D212">
        <v>417090896</v>
      </c>
      <c r="E212">
        <v>117</v>
      </c>
      <c r="F212">
        <v>1</v>
      </c>
      <c r="G212">
        <v>1</v>
      </c>
      <c r="H212">
        <v>1</v>
      </c>
      <c r="I212" t="s">
        <v>1844</v>
      </c>
      <c r="J212" t="s">
        <v>14</v>
      </c>
      <c r="K212" t="s">
        <v>1845</v>
      </c>
      <c r="L212">
        <v>1191</v>
      </c>
      <c r="N212">
        <v>1013</v>
      </c>
      <c r="O212" t="s">
        <v>48</v>
      </c>
      <c r="P212" t="s">
        <v>48</v>
      </c>
      <c r="Q212">
        <v>1</v>
      </c>
      <c r="X212">
        <v>12.800000000000001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14</v>
      </c>
      <c r="AG212">
        <v>12.800000000000001</v>
      </c>
      <c r="AH212">
        <v>2</v>
      </c>
      <c r="AI212">
        <v>419116261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>
      <c r="A213">
        <f>ROW(Source!A209)</f>
        <v>209</v>
      </c>
      <c r="B213">
        <v>419116262</v>
      </c>
      <c r="C213">
        <v>412992051</v>
      </c>
      <c r="D213">
        <v>417098134</v>
      </c>
      <c r="E213">
        <v>1</v>
      </c>
      <c r="F213">
        <v>1</v>
      </c>
      <c r="G213">
        <v>1</v>
      </c>
      <c r="H213">
        <v>2</v>
      </c>
      <c r="I213" t="s">
        <v>159</v>
      </c>
      <c r="J213" t="s">
        <v>1851</v>
      </c>
      <c r="K213" t="s">
        <v>160</v>
      </c>
      <c r="L213">
        <v>1368</v>
      </c>
      <c r="N213">
        <v>1011</v>
      </c>
      <c r="O213" t="s">
        <v>55</v>
      </c>
      <c r="P213" t="s">
        <v>55</v>
      </c>
      <c r="Q213">
        <v>1</v>
      </c>
      <c r="X213">
        <v>12.800000000000001</v>
      </c>
      <c r="Y213">
        <v>0</v>
      </c>
      <c r="Z213">
        <v>995.50999999999999</v>
      </c>
      <c r="AA213">
        <v>620.24000000000001</v>
      </c>
      <c r="AB213">
        <v>0</v>
      </c>
      <c r="AC213">
        <v>0</v>
      </c>
      <c r="AD213">
        <v>1</v>
      </c>
      <c r="AE213">
        <v>0</v>
      </c>
      <c r="AF213" t="s">
        <v>14</v>
      </c>
      <c r="AG213">
        <v>12.800000000000001</v>
      </c>
      <c r="AH213">
        <v>2</v>
      </c>
      <c r="AI213">
        <v>419116262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>
      <c r="A214">
        <f>ROW(Source!A209)</f>
        <v>209</v>
      </c>
      <c r="B214">
        <v>419116263</v>
      </c>
      <c r="C214">
        <v>412992051</v>
      </c>
      <c r="D214">
        <v>417098327</v>
      </c>
      <c r="E214">
        <v>1</v>
      </c>
      <c r="F214">
        <v>1</v>
      </c>
      <c r="G214">
        <v>1</v>
      </c>
      <c r="H214">
        <v>2</v>
      </c>
      <c r="I214" t="s">
        <v>161</v>
      </c>
      <c r="J214" t="s">
        <v>1852</v>
      </c>
      <c r="K214" t="s">
        <v>162</v>
      </c>
      <c r="L214">
        <v>1368</v>
      </c>
      <c r="N214">
        <v>1011</v>
      </c>
      <c r="O214" t="s">
        <v>55</v>
      </c>
      <c r="P214" t="s">
        <v>55</v>
      </c>
      <c r="Q214">
        <v>1</v>
      </c>
      <c r="X214">
        <v>14.85</v>
      </c>
      <c r="Y214">
        <v>0</v>
      </c>
      <c r="Z214">
        <v>34.409999999999997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14</v>
      </c>
      <c r="AG214">
        <v>14.85</v>
      </c>
      <c r="AH214">
        <v>2</v>
      </c>
      <c r="AI214">
        <v>419116263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>
      <c r="A215">
        <f>ROW(Source!A209)</f>
        <v>209</v>
      </c>
      <c r="B215">
        <v>419116264</v>
      </c>
      <c r="C215">
        <v>412992051</v>
      </c>
      <c r="D215">
        <v>417162998</v>
      </c>
      <c r="E215">
        <v>1</v>
      </c>
      <c r="F215">
        <v>1</v>
      </c>
      <c r="G215">
        <v>1</v>
      </c>
      <c r="H215">
        <v>3</v>
      </c>
      <c r="I215" t="s">
        <v>217</v>
      </c>
      <c r="J215" t="s">
        <v>1859</v>
      </c>
      <c r="K215" t="s">
        <v>218</v>
      </c>
      <c r="L215">
        <v>1346</v>
      </c>
      <c r="N215">
        <v>1009</v>
      </c>
      <c r="O215" t="s">
        <v>151</v>
      </c>
      <c r="P215" t="s">
        <v>151</v>
      </c>
      <c r="Q215">
        <v>1</v>
      </c>
      <c r="X215">
        <v>30</v>
      </c>
      <c r="Y215">
        <v>150.03999999999999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1176</v>
      </c>
      <c r="AG215">
        <v>0</v>
      </c>
      <c r="AH215">
        <v>2</v>
      </c>
      <c r="AI215">
        <v>419116264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>
      <c r="A216">
        <f>ROW(Source!A209)</f>
        <v>209</v>
      </c>
      <c r="B216">
        <v>419116265</v>
      </c>
      <c r="C216">
        <v>412992051</v>
      </c>
      <c r="D216">
        <v>417165223</v>
      </c>
      <c r="E216">
        <v>1</v>
      </c>
      <c r="F216">
        <v>1</v>
      </c>
      <c r="G216">
        <v>1</v>
      </c>
      <c r="H216">
        <v>3</v>
      </c>
      <c r="I216" t="s">
        <v>219</v>
      </c>
      <c r="J216" t="s">
        <v>1860</v>
      </c>
      <c r="K216" t="s">
        <v>220</v>
      </c>
      <c r="L216">
        <v>1301</v>
      </c>
      <c r="N216">
        <v>1003</v>
      </c>
      <c r="O216" t="s">
        <v>221</v>
      </c>
      <c r="P216" t="s">
        <v>221</v>
      </c>
      <c r="Q216">
        <v>1</v>
      </c>
      <c r="X216">
        <v>2.9199999999999999</v>
      </c>
      <c r="Y216">
        <v>5.8700000000000001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1176</v>
      </c>
      <c r="AG216">
        <v>0</v>
      </c>
      <c r="AH216">
        <v>2</v>
      </c>
      <c r="AI216">
        <v>419116265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>
      <c r="A217">
        <f>ROW(Source!A209)</f>
        <v>209</v>
      </c>
      <c r="B217">
        <v>419116266</v>
      </c>
      <c r="C217">
        <v>412992051</v>
      </c>
      <c r="D217">
        <v>417165224</v>
      </c>
      <c r="E217">
        <v>1</v>
      </c>
      <c r="F217">
        <v>1</v>
      </c>
      <c r="G217">
        <v>1</v>
      </c>
      <c r="H217">
        <v>3</v>
      </c>
      <c r="I217" t="s">
        <v>222</v>
      </c>
      <c r="J217" t="s">
        <v>1861</v>
      </c>
      <c r="K217" t="s">
        <v>223</v>
      </c>
      <c r="L217">
        <v>1301</v>
      </c>
      <c r="N217">
        <v>1003</v>
      </c>
      <c r="O217" t="s">
        <v>221</v>
      </c>
      <c r="P217" t="s">
        <v>221</v>
      </c>
      <c r="Q217">
        <v>1</v>
      </c>
      <c r="X217">
        <v>29.469999999999999</v>
      </c>
      <c r="Y217">
        <v>2.27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1176</v>
      </c>
      <c r="AG217">
        <v>0</v>
      </c>
      <c r="AH217">
        <v>2</v>
      </c>
      <c r="AI217">
        <v>419116266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>
      <c r="A218">
        <f>ROW(Source!A209)</f>
        <v>209</v>
      </c>
      <c r="B218">
        <v>419116267</v>
      </c>
      <c r="C218">
        <v>412992051</v>
      </c>
      <c r="D218">
        <v>417165525</v>
      </c>
      <c r="E218">
        <v>1</v>
      </c>
      <c r="F218">
        <v>1</v>
      </c>
      <c r="G218">
        <v>1</v>
      </c>
      <c r="H218">
        <v>3</v>
      </c>
      <c r="I218" t="s">
        <v>224</v>
      </c>
      <c r="J218" t="s">
        <v>1862</v>
      </c>
      <c r="K218" t="s">
        <v>225</v>
      </c>
      <c r="L218">
        <v>1346</v>
      </c>
      <c r="N218">
        <v>1009</v>
      </c>
      <c r="O218" t="s">
        <v>151</v>
      </c>
      <c r="P218" t="s">
        <v>151</v>
      </c>
      <c r="Q218">
        <v>1</v>
      </c>
      <c r="X218">
        <v>0.33000000000000002</v>
      </c>
      <c r="Y218">
        <v>92.950000000000003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1176</v>
      </c>
      <c r="AG218">
        <v>0</v>
      </c>
      <c r="AH218">
        <v>2</v>
      </c>
      <c r="AI218">
        <v>419116267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>
      <c r="A219">
        <f>ROW(Source!A209)</f>
        <v>209</v>
      </c>
      <c r="B219">
        <v>419116268</v>
      </c>
      <c r="C219">
        <v>412992051</v>
      </c>
      <c r="D219">
        <v>417173768</v>
      </c>
      <c r="E219">
        <v>1</v>
      </c>
      <c r="F219">
        <v>1</v>
      </c>
      <c r="G219">
        <v>1</v>
      </c>
      <c r="H219">
        <v>3</v>
      </c>
      <c r="I219" t="s">
        <v>226</v>
      </c>
      <c r="J219" t="s">
        <v>1863</v>
      </c>
      <c r="K219" t="s">
        <v>227</v>
      </c>
      <c r="L219">
        <v>1348</v>
      </c>
      <c r="N219">
        <v>1009</v>
      </c>
      <c r="O219" t="s">
        <v>148</v>
      </c>
      <c r="P219" t="s">
        <v>148</v>
      </c>
      <c r="Q219">
        <v>1000</v>
      </c>
      <c r="X219">
        <v>0.01</v>
      </c>
      <c r="Y219">
        <v>76433.699999999997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1176</v>
      </c>
      <c r="AG219">
        <v>0</v>
      </c>
      <c r="AH219">
        <v>2</v>
      </c>
      <c r="AI219">
        <v>419116268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>
      <c r="A220">
        <f>ROW(Source!A209)</f>
        <v>209</v>
      </c>
      <c r="B220">
        <v>419116269</v>
      </c>
      <c r="C220">
        <v>412992051</v>
      </c>
      <c r="D220">
        <v>417183758</v>
      </c>
      <c r="E220">
        <v>1</v>
      </c>
      <c r="F220">
        <v>1</v>
      </c>
      <c r="G220">
        <v>1</v>
      </c>
      <c r="H220">
        <v>3</v>
      </c>
      <c r="I220" t="s">
        <v>228</v>
      </c>
      <c r="J220" t="s">
        <v>1864</v>
      </c>
      <c r="K220" t="s">
        <v>229</v>
      </c>
      <c r="L220">
        <v>1346</v>
      </c>
      <c r="N220">
        <v>1009</v>
      </c>
      <c r="O220" t="s">
        <v>151</v>
      </c>
      <c r="P220" t="s">
        <v>151</v>
      </c>
      <c r="Q220">
        <v>1</v>
      </c>
      <c r="X220">
        <v>0.29999999999999999</v>
      </c>
      <c r="Y220">
        <v>79.879999999999995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1176</v>
      </c>
      <c r="AG220">
        <v>0</v>
      </c>
      <c r="AH220">
        <v>2</v>
      </c>
      <c r="AI220">
        <v>419116269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>
      <c r="A221">
        <f>ROW(Source!A209)</f>
        <v>209</v>
      </c>
      <c r="B221">
        <v>419116270</v>
      </c>
      <c r="C221">
        <v>412992051</v>
      </c>
      <c r="D221">
        <v>417183985</v>
      </c>
      <c r="E221">
        <v>1</v>
      </c>
      <c r="F221">
        <v>1</v>
      </c>
      <c r="G221">
        <v>1</v>
      </c>
      <c r="H221">
        <v>3</v>
      </c>
      <c r="I221" t="s">
        <v>230</v>
      </c>
      <c r="J221" t="s">
        <v>1865</v>
      </c>
      <c r="K221" t="s">
        <v>231</v>
      </c>
      <c r="L221">
        <v>1346</v>
      </c>
      <c r="N221">
        <v>1009</v>
      </c>
      <c r="O221" t="s">
        <v>151</v>
      </c>
      <c r="P221" t="s">
        <v>151</v>
      </c>
      <c r="Q221">
        <v>1</v>
      </c>
      <c r="X221">
        <v>0.69999999999999996</v>
      </c>
      <c r="Y221">
        <v>67.590000000000003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1176</v>
      </c>
      <c r="AG221">
        <v>0</v>
      </c>
      <c r="AH221">
        <v>2</v>
      </c>
      <c r="AI221">
        <v>419116270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>
      <c r="A222">
        <f>ROW(Source!A209)</f>
        <v>209</v>
      </c>
      <c r="B222">
        <v>419116271</v>
      </c>
      <c r="C222">
        <v>412992051</v>
      </c>
      <c r="D222">
        <v>417184044</v>
      </c>
      <c r="E222">
        <v>1</v>
      </c>
      <c r="F222">
        <v>1</v>
      </c>
      <c r="G222">
        <v>1</v>
      </c>
      <c r="H222">
        <v>3</v>
      </c>
      <c r="I222" t="s">
        <v>232</v>
      </c>
      <c r="J222" t="s">
        <v>1866</v>
      </c>
      <c r="K222" t="s">
        <v>233</v>
      </c>
      <c r="L222">
        <v>1346</v>
      </c>
      <c r="N222">
        <v>1009</v>
      </c>
      <c r="O222" t="s">
        <v>151</v>
      </c>
      <c r="P222" t="s">
        <v>151</v>
      </c>
      <c r="Q222">
        <v>1</v>
      </c>
      <c r="X222">
        <v>0.69999999999999996</v>
      </c>
      <c r="Y222">
        <v>133.31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1176</v>
      </c>
      <c r="AG222">
        <v>0</v>
      </c>
      <c r="AH222">
        <v>2</v>
      </c>
      <c r="AI222">
        <v>419116271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>
      <c r="A223">
        <f>ROW(Source!A209)</f>
        <v>209</v>
      </c>
      <c r="B223">
        <v>419116272</v>
      </c>
      <c r="C223">
        <v>412992051</v>
      </c>
      <c r="D223">
        <v>417199981</v>
      </c>
      <c r="E223">
        <v>1</v>
      </c>
      <c r="F223">
        <v>1</v>
      </c>
      <c r="G223">
        <v>1</v>
      </c>
      <c r="H223">
        <v>3</v>
      </c>
      <c r="I223" t="s">
        <v>234</v>
      </c>
      <c r="J223" t="s">
        <v>1867</v>
      </c>
      <c r="K223" t="s">
        <v>235</v>
      </c>
      <c r="L223">
        <v>1425</v>
      </c>
      <c r="N223">
        <v>1013</v>
      </c>
      <c r="O223" t="s">
        <v>195</v>
      </c>
      <c r="P223" t="s">
        <v>195</v>
      </c>
      <c r="Q223">
        <v>1</v>
      </c>
      <c r="X223">
        <v>0.28000000000000003</v>
      </c>
      <c r="Y223">
        <v>16351.280000000001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1176</v>
      </c>
      <c r="AG223">
        <v>0</v>
      </c>
      <c r="AH223">
        <v>2</v>
      </c>
      <c r="AI223">
        <v>419116272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>
      <c r="A224">
        <f>ROW(Source!A209)</f>
        <v>209</v>
      </c>
      <c r="B224">
        <v>419116273</v>
      </c>
      <c r="C224">
        <v>412992051</v>
      </c>
      <c r="D224">
        <v>417096729</v>
      </c>
      <c r="E224">
        <v>117</v>
      </c>
      <c r="F224">
        <v>1</v>
      </c>
      <c r="G224">
        <v>1</v>
      </c>
      <c r="H224">
        <v>3</v>
      </c>
      <c r="I224" t="s">
        <v>1847</v>
      </c>
      <c r="J224" t="s">
        <v>14</v>
      </c>
      <c r="K224" t="s">
        <v>1848</v>
      </c>
      <c r="L224">
        <v>3277935</v>
      </c>
      <c r="N224">
        <v>1013</v>
      </c>
      <c r="O224" t="s">
        <v>63</v>
      </c>
      <c r="P224" t="s">
        <v>63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1176</v>
      </c>
      <c r="AG224">
        <v>0</v>
      </c>
      <c r="AH224">
        <v>2</v>
      </c>
      <c r="AI224">
        <v>419116273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>
      <c r="A225">
        <f>ROW(Source!A210)</f>
        <v>210</v>
      </c>
      <c r="B225">
        <v>419116296</v>
      </c>
      <c r="C225">
        <v>412992080</v>
      </c>
      <c r="D225">
        <v>417090702</v>
      </c>
      <c r="E225">
        <v>117</v>
      </c>
      <c r="F225">
        <v>1</v>
      </c>
      <c r="G225">
        <v>1</v>
      </c>
      <c r="H225">
        <v>1</v>
      </c>
      <c r="I225" t="s">
        <v>212</v>
      </c>
      <c r="J225" t="s">
        <v>14</v>
      </c>
      <c r="K225" t="s">
        <v>213</v>
      </c>
      <c r="L225">
        <v>1191</v>
      </c>
      <c r="N225">
        <v>1013</v>
      </c>
      <c r="O225" t="s">
        <v>48</v>
      </c>
      <c r="P225" t="s">
        <v>48</v>
      </c>
      <c r="Q225">
        <v>1</v>
      </c>
      <c r="X225">
        <v>147</v>
      </c>
      <c r="Y225">
        <v>0</v>
      </c>
      <c r="Z225">
        <v>0</v>
      </c>
      <c r="AA225">
        <v>0</v>
      </c>
      <c r="AB225">
        <v>479.26999999999998</v>
      </c>
      <c r="AC225">
        <v>0</v>
      </c>
      <c r="AD225">
        <v>1</v>
      </c>
      <c r="AE225">
        <v>1</v>
      </c>
      <c r="AF225" t="s">
        <v>14</v>
      </c>
      <c r="AG225">
        <v>147</v>
      </c>
      <c r="AH225">
        <v>2</v>
      </c>
      <c r="AI225">
        <v>419116296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>
      <c r="A226">
        <f>ROW(Source!A210)</f>
        <v>210</v>
      </c>
      <c r="B226">
        <v>419116297</v>
      </c>
      <c r="C226">
        <v>412992080</v>
      </c>
      <c r="D226">
        <v>417090896</v>
      </c>
      <c r="E226">
        <v>117</v>
      </c>
      <c r="F226">
        <v>1</v>
      </c>
      <c r="G226">
        <v>1</v>
      </c>
      <c r="H226">
        <v>1</v>
      </c>
      <c r="I226" t="s">
        <v>1844</v>
      </c>
      <c r="J226" t="s">
        <v>14</v>
      </c>
      <c r="K226" t="s">
        <v>1845</v>
      </c>
      <c r="L226">
        <v>1191</v>
      </c>
      <c r="N226">
        <v>1013</v>
      </c>
      <c r="O226" t="s">
        <v>48</v>
      </c>
      <c r="P226" t="s">
        <v>48</v>
      </c>
      <c r="Q226">
        <v>1</v>
      </c>
      <c r="X226">
        <v>26.68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14</v>
      </c>
      <c r="AG226">
        <v>26.68</v>
      </c>
      <c r="AH226">
        <v>2</v>
      </c>
      <c r="AI226">
        <v>419116297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>
      <c r="A227">
        <f>ROW(Source!A210)</f>
        <v>210</v>
      </c>
      <c r="B227">
        <v>419116298</v>
      </c>
      <c r="C227">
        <v>412992080</v>
      </c>
      <c r="D227">
        <v>417098134</v>
      </c>
      <c r="E227">
        <v>1</v>
      </c>
      <c r="F227">
        <v>1</v>
      </c>
      <c r="G227">
        <v>1</v>
      </c>
      <c r="H227">
        <v>2</v>
      </c>
      <c r="I227" t="s">
        <v>159</v>
      </c>
      <c r="J227" t="s">
        <v>1851</v>
      </c>
      <c r="K227" t="s">
        <v>160</v>
      </c>
      <c r="L227">
        <v>1368</v>
      </c>
      <c r="N227">
        <v>1011</v>
      </c>
      <c r="O227" t="s">
        <v>55</v>
      </c>
      <c r="P227" t="s">
        <v>55</v>
      </c>
      <c r="Q227">
        <v>1</v>
      </c>
      <c r="X227">
        <v>26.68</v>
      </c>
      <c r="Y227">
        <v>0</v>
      </c>
      <c r="Z227">
        <v>995.50999999999999</v>
      </c>
      <c r="AA227">
        <v>620.24000000000001</v>
      </c>
      <c r="AB227">
        <v>0</v>
      </c>
      <c r="AC227">
        <v>0</v>
      </c>
      <c r="AD227">
        <v>1</v>
      </c>
      <c r="AE227">
        <v>0</v>
      </c>
      <c r="AF227" t="s">
        <v>14</v>
      </c>
      <c r="AG227">
        <v>26.68</v>
      </c>
      <c r="AH227">
        <v>2</v>
      </c>
      <c r="AI227">
        <v>419116298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>
      <c r="A228">
        <f>ROW(Source!A210)</f>
        <v>210</v>
      </c>
      <c r="B228">
        <v>419116299</v>
      </c>
      <c r="C228">
        <v>412992080</v>
      </c>
      <c r="D228">
        <v>417096729</v>
      </c>
      <c r="E228">
        <v>117</v>
      </c>
      <c r="F228">
        <v>1</v>
      </c>
      <c r="G228">
        <v>1</v>
      </c>
      <c r="H228">
        <v>3</v>
      </c>
      <c r="I228" t="s">
        <v>1847</v>
      </c>
      <c r="J228" t="s">
        <v>14</v>
      </c>
      <c r="K228" t="s">
        <v>1848</v>
      </c>
      <c r="L228">
        <v>3277935</v>
      </c>
      <c r="N228">
        <v>1013</v>
      </c>
      <c r="O228" t="s">
        <v>63</v>
      </c>
      <c r="P228" t="s">
        <v>63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1176</v>
      </c>
      <c r="AG228">
        <v>0</v>
      </c>
      <c r="AH228">
        <v>2</v>
      </c>
      <c r="AI228">
        <v>419116299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>
      <c r="A229">
        <f>ROW(Source!A211)</f>
        <v>211</v>
      </c>
      <c r="B229">
        <v>419116300</v>
      </c>
      <c r="C229">
        <v>412992089</v>
      </c>
      <c r="D229">
        <v>417090702</v>
      </c>
      <c r="E229">
        <v>117</v>
      </c>
      <c r="F229">
        <v>1</v>
      </c>
      <c r="G229">
        <v>1</v>
      </c>
      <c r="H229">
        <v>1</v>
      </c>
      <c r="I229" t="s">
        <v>212</v>
      </c>
      <c r="J229" t="s">
        <v>14</v>
      </c>
      <c r="K229" t="s">
        <v>213</v>
      </c>
      <c r="L229">
        <v>1191</v>
      </c>
      <c r="N229">
        <v>1013</v>
      </c>
      <c r="O229" t="s">
        <v>48</v>
      </c>
      <c r="P229" t="s">
        <v>48</v>
      </c>
      <c r="Q229">
        <v>1</v>
      </c>
      <c r="X229">
        <v>186</v>
      </c>
      <c r="Y229">
        <v>0</v>
      </c>
      <c r="Z229">
        <v>0</v>
      </c>
      <c r="AA229">
        <v>0</v>
      </c>
      <c r="AB229">
        <v>479.26999999999998</v>
      </c>
      <c r="AC229">
        <v>0</v>
      </c>
      <c r="AD229">
        <v>1</v>
      </c>
      <c r="AE229">
        <v>1</v>
      </c>
      <c r="AF229" t="s">
        <v>14</v>
      </c>
      <c r="AG229">
        <v>186</v>
      </c>
      <c r="AH229">
        <v>2</v>
      </c>
      <c r="AI229">
        <v>419116300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>
      <c r="A230">
        <f>ROW(Source!A211)</f>
        <v>211</v>
      </c>
      <c r="B230">
        <v>419116301</v>
      </c>
      <c r="C230">
        <v>412992089</v>
      </c>
      <c r="D230">
        <v>417090896</v>
      </c>
      <c r="E230">
        <v>117</v>
      </c>
      <c r="F230">
        <v>1</v>
      </c>
      <c r="G230">
        <v>1</v>
      </c>
      <c r="H230">
        <v>1</v>
      </c>
      <c r="I230" t="s">
        <v>1844</v>
      </c>
      <c r="J230" t="s">
        <v>14</v>
      </c>
      <c r="K230" t="s">
        <v>1845</v>
      </c>
      <c r="L230">
        <v>1191</v>
      </c>
      <c r="N230">
        <v>1013</v>
      </c>
      <c r="O230" t="s">
        <v>48</v>
      </c>
      <c r="P230" t="s">
        <v>48</v>
      </c>
      <c r="Q230">
        <v>1</v>
      </c>
      <c r="X230">
        <v>15.08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14</v>
      </c>
      <c r="AG230">
        <v>15.08</v>
      </c>
      <c r="AH230">
        <v>2</v>
      </c>
      <c r="AI230">
        <v>419116301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>
      <c r="A231">
        <f>ROW(Source!A211)</f>
        <v>211</v>
      </c>
      <c r="B231">
        <v>419116302</v>
      </c>
      <c r="C231">
        <v>412992089</v>
      </c>
      <c r="D231">
        <v>417098134</v>
      </c>
      <c r="E231">
        <v>1</v>
      </c>
      <c r="F231">
        <v>1</v>
      </c>
      <c r="G231">
        <v>1</v>
      </c>
      <c r="H231">
        <v>2</v>
      </c>
      <c r="I231" t="s">
        <v>159</v>
      </c>
      <c r="J231" t="s">
        <v>1851</v>
      </c>
      <c r="K231" t="s">
        <v>160</v>
      </c>
      <c r="L231">
        <v>1368</v>
      </c>
      <c r="N231">
        <v>1011</v>
      </c>
      <c r="O231" t="s">
        <v>55</v>
      </c>
      <c r="P231" t="s">
        <v>55</v>
      </c>
      <c r="Q231">
        <v>1</v>
      </c>
      <c r="X231">
        <v>15.08</v>
      </c>
      <c r="Y231">
        <v>0</v>
      </c>
      <c r="Z231">
        <v>995.50999999999999</v>
      </c>
      <c r="AA231">
        <v>620.24000000000001</v>
      </c>
      <c r="AB231">
        <v>0</v>
      </c>
      <c r="AC231">
        <v>0</v>
      </c>
      <c r="AD231">
        <v>1</v>
      </c>
      <c r="AE231">
        <v>0</v>
      </c>
      <c r="AF231" t="s">
        <v>14</v>
      </c>
      <c r="AG231">
        <v>15.08</v>
      </c>
      <c r="AH231">
        <v>2</v>
      </c>
      <c r="AI231">
        <v>419116302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>
      <c r="A232">
        <f>ROW(Source!A211)</f>
        <v>211</v>
      </c>
      <c r="B232">
        <v>419116303</v>
      </c>
      <c r="C232">
        <v>412992089</v>
      </c>
      <c r="D232">
        <v>417098327</v>
      </c>
      <c r="E232">
        <v>1</v>
      </c>
      <c r="F232">
        <v>1</v>
      </c>
      <c r="G232">
        <v>1</v>
      </c>
      <c r="H232">
        <v>2</v>
      </c>
      <c r="I232" t="s">
        <v>161</v>
      </c>
      <c r="J232" t="s">
        <v>1852</v>
      </c>
      <c r="K232" t="s">
        <v>162</v>
      </c>
      <c r="L232">
        <v>1368</v>
      </c>
      <c r="N232">
        <v>1011</v>
      </c>
      <c r="O232" t="s">
        <v>55</v>
      </c>
      <c r="P232" t="s">
        <v>55</v>
      </c>
      <c r="Q232">
        <v>1</v>
      </c>
      <c r="X232">
        <v>17.489999999999998</v>
      </c>
      <c r="Y232">
        <v>0</v>
      </c>
      <c r="Z232">
        <v>34.409999999999997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14</v>
      </c>
      <c r="AG232">
        <v>17.489999999999998</v>
      </c>
      <c r="AH232">
        <v>2</v>
      </c>
      <c r="AI232">
        <v>419116303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>
      <c r="A233">
        <f>ROW(Source!A211)</f>
        <v>211</v>
      </c>
      <c r="B233">
        <v>419116304</v>
      </c>
      <c r="C233">
        <v>412992089</v>
      </c>
      <c r="D233">
        <v>417162998</v>
      </c>
      <c r="E233">
        <v>1</v>
      </c>
      <c r="F233">
        <v>1</v>
      </c>
      <c r="G233">
        <v>1</v>
      </c>
      <c r="H233">
        <v>3</v>
      </c>
      <c r="I233" t="s">
        <v>217</v>
      </c>
      <c r="J233" t="s">
        <v>1859</v>
      </c>
      <c r="K233" t="s">
        <v>218</v>
      </c>
      <c r="L233">
        <v>1346</v>
      </c>
      <c r="N233">
        <v>1009</v>
      </c>
      <c r="O233" t="s">
        <v>151</v>
      </c>
      <c r="P233" t="s">
        <v>151</v>
      </c>
      <c r="Q233">
        <v>1</v>
      </c>
      <c r="X233">
        <v>30</v>
      </c>
      <c r="Y233">
        <v>150.03999999999999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1176</v>
      </c>
      <c r="AG233">
        <v>0</v>
      </c>
      <c r="AH233">
        <v>2</v>
      </c>
      <c r="AI233">
        <v>419116304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>
      <c r="A234">
        <f>ROW(Source!A211)</f>
        <v>211</v>
      </c>
      <c r="B234">
        <v>419116305</v>
      </c>
      <c r="C234">
        <v>412992089</v>
      </c>
      <c r="D234">
        <v>417165223</v>
      </c>
      <c r="E234">
        <v>1</v>
      </c>
      <c r="F234">
        <v>1</v>
      </c>
      <c r="G234">
        <v>1</v>
      </c>
      <c r="H234">
        <v>3</v>
      </c>
      <c r="I234" t="s">
        <v>219</v>
      </c>
      <c r="J234" t="s">
        <v>1860</v>
      </c>
      <c r="K234" t="s">
        <v>220</v>
      </c>
      <c r="L234">
        <v>1301</v>
      </c>
      <c r="N234">
        <v>1003</v>
      </c>
      <c r="O234" t="s">
        <v>221</v>
      </c>
      <c r="P234" t="s">
        <v>221</v>
      </c>
      <c r="Q234">
        <v>1</v>
      </c>
      <c r="X234">
        <v>2.9199999999999999</v>
      </c>
      <c r="Y234">
        <v>5.8700000000000001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1176</v>
      </c>
      <c r="AG234">
        <v>0</v>
      </c>
      <c r="AH234">
        <v>2</v>
      </c>
      <c r="AI234">
        <v>419116305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>
      <c r="A235">
        <f>ROW(Source!A211)</f>
        <v>211</v>
      </c>
      <c r="B235">
        <v>419116306</v>
      </c>
      <c r="C235">
        <v>412992089</v>
      </c>
      <c r="D235">
        <v>417165224</v>
      </c>
      <c r="E235">
        <v>1</v>
      </c>
      <c r="F235">
        <v>1</v>
      </c>
      <c r="G235">
        <v>1</v>
      </c>
      <c r="H235">
        <v>3</v>
      </c>
      <c r="I235" t="s">
        <v>222</v>
      </c>
      <c r="J235" t="s">
        <v>1861</v>
      </c>
      <c r="K235" t="s">
        <v>223</v>
      </c>
      <c r="L235">
        <v>1301</v>
      </c>
      <c r="N235">
        <v>1003</v>
      </c>
      <c r="O235" t="s">
        <v>221</v>
      </c>
      <c r="P235" t="s">
        <v>221</v>
      </c>
      <c r="Q235">
        <v>1</v>
      </c>
      <c r="X235">
        <v>29.469999999999999</v>
      </c>
      <c r="Y235">
        <v>2.27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1176</v>
      </c>
      <c r="AG235">
        <v>0</v>
      </c>
      <c r="AH235">
        <v>2</v>
      </c>
      <c r="AI235">
        <v>419116306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>
      <c r="A236">
        <f>ROW(Source!A211)</f>
        <v>211</v>
      </c>
      <c r="B236">
        <v>419116307</v>
      </c>
      <c r="C236">
        <v>412992089</v>
      </c>
      <c r="D236">
        <v>417165525</v>
      </c>
      <c r="E236">
        <v>1</v>
      </c>
      <c r="F236">
        <v>1</v>
      </c>
      <c r="G236">
        <v>1</v>
      </c>
      <c r="H236">
        <v>3</v>
      </c>
      <c r="I236" t="s">
        <v>224</v>
      </c>
      <c r="J236" t="s">
        <v>1862</v>
      </c>
      <c r="K236" t="s">
        <v>225</v>
      </c>
      <c r="L236">
        <v>1346</v>
      </c>
      <c r="N236">
        <v>1009</v>
      </c>
      <c r="O236" t="s">
        <v>151</v>
      </c>
      <c r="P236" t="s">
        <v>151</v>
      </c>
      <c r="Q236">
        <v>1</v>
      </c>
      <c r="X236">
        <v>0.33000000000000002</v>
      </c>
      <c r="Y236">
        <v>92.950000000000003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1176</v>
      </c>
      <c r="AG236">
        <v>0</v>
      </c>
      <c r="AH236">
        <v>2</v>
      </c>
      <c r="AI236">
        <v>419116307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>
      <c r="A237">
        <f>ROW(Source!A211)</f>
        <v>211</v>
      </c>
      <c r="B237">
        <v>419116308</v>
      </c>
      <c r="C237">
        <v>412992089</v>
      </c>
      <c r="D237">
        <v>417173768</v>
      </c>
      <c r="E237">
        <v>1</v>
      </c>
      <c r="F237">
        <v>1</v>
      </c>
      <c r="G237">
        <v>1</v>
      </c>
      <c r="H237">
        <v>3</v>
      </c>
      <c r="I237" t="s">
        <v>226</v>
      </c>
      <c r="J237" t="s">
        <v>1863</v>
      </c>
      <c r="K237" t="s">
        <v>227</v>
      </c>
      <c r="L237">
        <v>1348</v>
      </c>
      <c r="N237">
        <v>1009</v>
      </c>
      <c r="O237" t="s">
        <v>148</v>
      </c>
      <c r="P237" t="s">
        <v>148</v>
      </c>
      <c r="Q237">
        <v>1000</v>
      </c>
      <c r="X237">
        <v>0.01</v>
      </c>
      <c r="Y237">
        <v>76433.699999999997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1176</v>
      </c>
      <c r="AG237">
        <v>0</v>
      </c>
      <c r="AH237">
        <v>2</v>
      </c>
      <c r="AI237">
        <v>419116308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>
      <c r="A238">
        <f>ROW(Source!A211)</f>
        <v>211</v>
      </c>
      <c r="B238">
        <v>419116309</v>
      </c>
      <c r="C238">
        <v>412992089</v>
      </c>
      <c r="D238">
        <v>417183758</v>
      </c>
      <c r="E238">
        <v>1</v>
      </c>
      <c r="F238">
        <v>1</v>
      </c>
      <c r="G238">
        <v>1</v>
      </c>
      <c r="H238">
        <v>3</v>
      </c>
      <c r="I238" t="s">
        <v>228</v>
      </c>
      <c r="J238" t="s">
        <v>1864</v>
      </c>
      <c r="K238" t="s">
        <v>229</v>
      </c>
      <c r="L238">
        <v>1346</v>
      </c>
      <c r="N238">
        <v>1009</v>
      </c>
      <c r="O238" t="s">
        <v>151</v>
      </c>
      <c r="P238" t="s">
        <v>151</v>
      </c>
      <c r="Q238">
        <v>1</v>
      </c>
      <c r="X238">
        <v>0.29999999999999999</v>
      </c>
      <c r="Y238">
        <v>79.879999999999995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1176</v>
      </c>
      <c r="AG238">
        <v>0</v>
      </c>
      <c r="AH238">
        <v>2</v>
      </c>
      <c r="AI238">
        <v>419116309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>
      <c r="A239">
        <f>ROW(Source!A211)</f>
        <v>211</v>
      </c>
      <c r="B239">
        <v>419116310</v>
      </c>
      <c r="C239">
        <v>412992089</v>
      </c>
      <c r="D239">
        <v>417183985</v>
      </c>
      <c r="E239">
        <v>1</v>
      </c>
      <c r="F239">
        <v>1</v>
      </c>
      <c r="G239">
        <v>1</v>
      </c>
      <c r="H239">
        <v>3</v>
      </c>
      <c r="I239" t="s">
        <v>230</v>
      </c>
      <c r="J239" t="s">
        <v>1865</v>
      </c>
      <c r="K239" t="s">
        <v>231</v>
      </c>
      <c r="L239">
        <v>1346</v>
      </c>
      <c r="N239">
        <v>1009</v>
      </c>
      <c r="O239" t="s">
        <v>151</v>
      </c>
      <c r="P239" t="s">
        <v>151</v>
      </c>
      <c r="Q239">
        <v>1</v>
      </c>
      <c r="X239">
        <v>0.69999999999999996</v>
      </c>
      <c r="Y239">
        <v>67.590000000000003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1176</v>
      </c>
      <c r="AG239">
        <v>0</v>
      </c>
      <c r="AH239">
        <v>2</v>
      </c>
      <c r="AI239">
        <v>419116310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>
      <c r="A240">
        <f>ROW(Source!A211)</f>
        <v>211</v>
      </c>
      <c r="B240">
        <v>419116311</v>
      </c>
      <c r="C240">
        <v>412992089</v>
      </c>
      <c r="D240">
        <v>417184044</v>
      </c>
      <c r="E240">
        <v>1</v>
      </c>
      <c r="F240">
        <v>1</v>
      </c>
      <c r="G240">
        <v>1</v>
      </c>
      <c r="H240">
        <v>3</v>
      </c>
      <c r="I240" t="s">
        <v>232</v>
      </c>
      <c r="J240" t="s">
        <v>1866</v>
      </c>
      <c r="K240" t="s">
        <v>233</v>
      </c>
      <c r="L240">
        <v>1346</v>
      </c>
      <c r="N240">
        <v>1009</v>
      </c>
      <c r="O240" t="s">
        <v>151</v>
      </c>
      <c r="P240" t="s">
        <v>151</v>
      </c>
      <c r="Q240">
        <v>1</v>
      </c>
      <c r="X240">
        <v>0.69999999999999996</v>
      </c>
      <c r="Y240">
        <v>133.31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1176</v>
      </c>
      <c r="AG240">
        <v>0</v>
      </c>
      <c r="AH240">
        <v>2</v>
      </c>
      <c r="AI240">
        <v>419116311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>
      <c r="A241">
        <f>ROW(Source!A211)</f>
        <v>211</v>
      </c>
      <c r="B241">
        <v>419116312</v>
      </c>
      <c r="C241">
        <v>412992089</v>
      </c>
      <c r="D241">
        <v>417199981</v>
      </c>
      <c r="E241">
        <v>1</v>
      </c>
      <c r="F241">
        <v>1</v>
      </c>
      <c r="G241">
        <v>1</v>
      </c>
      <c r="H241">
        <v>3</v>
      </c>
      <c r="I241" t="s">
        <v>234</v>
      </c>
      <c r="J241" t="s">
        <v>1867</v>
      </c>
      <c r="K241" t="s">
        <v>235</v>
      </c>
      <c r="L241">
        <v>1425</v>
      </c>
      <c r="N241">
        <v>1013</v>
      </c>
      <c r="O241" t="s">
        <v>195</v>
      </c>
      <c r="P241" t="s">
        <v>195</v>
      </c>
      <c r="Q241">
        <v>1</v>
      </c>
      <c r="X241">
        <v>0.28000000000000003</v>
      </c>
      <c r="Y241">
        <v>16351.280000000001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1176</v>
      </c>
      <c r="AG241">
        <v>0</v>
      </c>
      <c r="AH241">
        <v>2</v>
      </c>
      <c r="AI241">
        <v>419116312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>
      <c r="A242">
        <f>ROW(Source!A211)</f>
        <v>211</v>
      </c>
      <c r="B242">
        <v>419116313</v>
      </c>
      <c r="C242">
        <v>412992089</v>
      </c>
      <c r="D242">
        <v>417096729</v>
      </c>
      <c r="E242">
        <v>117</v>
      </c>
      <c r="F242">
        <v>1</v>
      </c>
      <c r="G242">
        <v>1</v>
      </c>
      <c r="H242">
        <v>3</v>
      </c>
      <c r="I242" t="s">
        <v>1847</v>
      </c>
      <c r="J242" t="s">
        <v>14</v>
      </c>
      <c r="K242" t="s">
        <v>1848</v>
      </c>
      <c r="L242">
        <v>3277935</v>
      </c>
      <c r="N242">
        <v>1013</v>
      </c>
      <c r="O242" t="s">
        <v>63</v>
      </c>
      <c r="P242" t="s">
        <v>63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1176</v>
      </c>
      <c r="AG242">
        <v>0</v>
      </c>
      <c r="AH242">
        <v>2</v>
      </c>
      <c r="AI242">
        <v>419116313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>
      <c r="A243">
        <f>ROW(Source!A247)</f>
        <v>247</v>
      </c>
      <c r="B243">
        <v>419116314</v>
      </c>
      <c r="C243">
        <v>412992118</v>
      </c>
      <c r="D243">
        <v>417090712</v>
      </c>
      <c r="E243">
        <v>117</v>
      </c>
      <c r="F243">
        <v>1</v>
      </c>
      <c r="G243">
        <v>1</v>
      </c>
      <c r="H243">
        <v>1</v>
      </c>
      <c r="I243" t="s">
        <v>97</v>
      </c>
      <c r="J243" t="s">
        <v>14</v>
      </c>
      <c r="K243" t="s">
        <v>98</v>
      </c>
      <c r="L243">
        <v>1191</v>
      </c>
      <c r="N243">
        <v>1013</v>
      </c>
      <c r="O243" t="s">
        <v>48</v>
      </c>
      <c r="P243" t="s">
        <v>48</v>
      </c>
      <c r="Q243">
        <v>1</v>
      </c>
      <c r="X243">
        <v>10</v>
      </c>
      <c r="Y243">
        <v>0</v>
      </c>
      <c r="Z243">
        <v>0</v>
      </c>
      <c r="AA243">
        <v>0</v>
      </c>
      <c r="AB243">
        <v>509.48000000000002</v>
      </c>
      <c r="AC243">
        <v>0</v>
      </c>
      <c r="AD243">
        <v>1</v>
      </c>
      <c r="AE243">
        <v>1</v>
      </c>
      <c r="AF243" t="s">
        <v>1272</v>
      </c>
      <c r="AG243">
        <v>3</v>
      </c>
      <c r="AH243">
        <v>2</v>
      </c>
      <c r="AI243">
        <v>419116314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>
      <c r="A244">
        <f>ROW(Source!A247)</f>
        <v>247</v>
      </c>
      <c r="B244">
        <v>419116315</v>
      </c>
      <c r="C244">
        <v>412992118</v>
      </c>
      <c r="D244">
        <v>417090896</v>
      </c>
      <c r="E244">
        <v>117</v>
      </c>
      <c r="F244">
        <v>1</v>
      </c>
      <c r="G244">
        <v>1</v>
      </c>
      <c r="H244">
        <v>1</v>
      </c>
      <c r="I244" t="s">
        <v>1844</v>
      </c>
      <c r="J244" t="s">
        <v>14</v>
      </c>
      <c r="K244" t="s">
        <v>1845</v>
      </c>
      <c r="L244">
        <v>1191</v>
      </c>
      <c r="N244">
        <v>1013</v>
      </c>
      <c r="O244" t="s">
        <v>48</v>
      </c>
      <c r="P244" t="s">
        <v>48</v>
      </c>
      <c r="Q244">
        <v>1</v>
      </c>
      <c r="X244">
        <v>1.25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1272</v>
      </c>
      <c r="AG244">
        <v>0.375</v>
      </c>
      <c r="AH244">
        <v>2</v>
      </c>
      <c r="AI244">
        <v>419116315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>
      <c r="A245">
        <f>ROW(Source!A247)</f>
        <v>247</v>
      </c>
      <c r="B245">
        <v>419116316</v>
      </c>
      <c r="C245">
        <v>412992118</v>
      </c>
      <c r="D245">
        <v>417098134</v>
      </c>
      <c r="E245">
        <v>1</v>
      </c>
      <c r="F245">
        <v>1</v>
      </c>
      <c r="G245">
        <v>1</v>
      </c>
      <c r="H245">
        <v>2</v>
      </c>
      <c r="I245" t="s">
        <v>159</v>
      </c>
      <c r="J245" t="s">
        <v>1851</v>
      </c>
      <c r="K245" t="s">
        <v>160</v>
      </c>
      <c r="L245">
        <v>1368</v>
      </c>
      <c r="N245">
        <v>1011</v>
      </c>
      <c r="O245" t="s">
        <v>55</v>
      </c>
      <c r="P245" t="s">
        <v>55</v>
      </c>
      <c r="Q245">
        <v>1</v>
      </c>
      <c r="X245">
        <v>1.25</v>
      </c>
      <c r="Y245">
        <v>0</v>
      </c>
      <c r="Z245">
        <v>995.50999999999999</v>
      </c>
      <c r="AA245">
        <v>620.24000000000001</v>
      </c>
      <c r="AB245">
        <v>0</v>
      </c>
      <c r="AC245">
        <v>0</v>
      </c>
      <c r="AD245">
        <v>1</v>
      </c>
      <c r="AE245">
        <v>0</v>
      </c>
      <c r="AF245" t="s">
        <v>1272</v>
      </c>
      <c r="AG245">
        <v>0.375</v>
      </c>
      <c r="AH245">
        <v>2</v>
      </c>
      <c r="AI245">
        <v>419116316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>
      <c r="A246">
        <f>ROW(Source!A247)</f>
        <v>247</v>
      </c>
      <c r="B246">
        <v>419116317</v>
      </c>
      <c r="C246">
        <v>412992118</v>
      </c>
      <c r="D246">
        <v>417162927</v>
      </c>
      <c r="E246">
        <v>1</v>
      </c>
      <c r="F246">
        <v>1</v>
      </c>
      <c r="G246">
        <v>1</v>
      </c>
      <c r="H246">
        <v>3</v>
      </c>
      <c r="I246" t="s">
        <v>253</v>
      </c>
      <c r="J246" t="s">
        <v>1868</v>
      </c>
      <c r="K246" t="s">
        <v>254</v>
      </c>
      <c r="L246">
        <v>1348</v>
      </c>
      <c r="N246">
        <v>1009</v>
      </c>
      <c r="O246" t="s">
        <v>148</v>
      </c>
      <c r="P246" t="s">
        <v>148</v>
      </c>
      <c r="Q246">
        <v>1000</v>
      </c>
      <c r="X246">
        <v>0.0050000000000000001</v>
      </c>
      <c r="Y246">
        <v>23335.799999999999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1271</v>
      </c>
      <c r="AG246">
        <v>0</v>
      </c>
      <c r="AH246">
        <v>2</v>
      </c>
      <c r="AI246">
        <v>419116317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>
      <c r="A247">
        <f>ROW(Source!A247)</f>
        <v>247</v>
      </c>
      <c r="B247">
        <v>419116318</v>
      </c>
      <c r="C247">
        <v>412992118</v>
      </c>
      <c r="D247">
        <v>417162991</v>
      </c>
      <c r="E247">
        <v>1</v>
      </c>
      <c r="F247">
        <v>1</v>
      </c>
      <c r="G247">
        <v>1</v>
      </c>
      <c r="H247">
        <v>3</v>
      </c>
      <c r="I247" t="s">
        <v>146</v>
      </c>
      <c r="J247" t="s">
        <v>1849</v>
      </c>
      <c r="K247" t="s">
        <v>147</v>
      </c>
      <c r="L247">
        <v>1348</v>
      </c>
      <c r="N247">
        <v>1009</v>
      </c>
      <c r="O247" t="s">
        <v>148</v>
      </c>
      <c r="P247" t="s">
        <v>148</v>
      </c>
      <c r="Q247">
        <v>1000</v>
      </c>
      <c r="X247">
        <v>0.0016999999999999999</v>
      </c>
      <c r="Y247">
        <v>116448.72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1271</v>
      </c>
      <c r="AG247">
        <v>0</v>
      </c>
      <c r="AH247">
        <v>2</v>
      </c>
      <c r="AI247">
        <v>419116318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>
      <c r="A248">
        <f>ROW(Source!A247)</f>
        <v>247</v>
      </c>
      <c r="B248">
        <v>419116319</v>
      </c>
      <c r="C248">
        <v>412992118</v>
      </c>
      <c r="D248">
        <v>417163200</v>
      </c>
      <c r="E248">
        <v>1</v>
      </c>
      <c r="F248">
        <v>1</v>
      </c>
      <c r="G248">
        <v>1</v>
      </c>
      <c r="H248">
        <v>3</v>
      </c>
      <c r="I248" t="s">
        <v>255</v>
      </c>
      <c r="J248" t="s">
        <v>1869</v>
      </c>
      <c r="K248" t="s">
        <v>256</v>
      </c>
      <c r="L248">
        <v>1346</v>
      </c>
      <c r="N248">
        <v>1009</v>
      </c>
      <c r="O248" t="s">
        <v>151</v>
      </c>
      <c r="P248" t="s">
        <v>151</v>
      </c>
      <c r="Q248">
        <v>1</v>
      </c>
      <c r="X248">
        <v>0.0030000000000000001</v>
      </c>
      <c r="Y248">
        <v>284.14999999999998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1271</v>
      </c>
      <c r="AG248">
        <v>0</v>
      </c>
      <c r="AH248">
        <v>2</v>
      </c>
      <c r="AI248">
        <v>419116319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>
      <c r="A249">
        <f>ROW(Source!A247)</f>
        <v>247</v>
      </c>
      <c r="B249">
        <v>419116320</v>
      </c>
      <c r="C249">
        <v>412992118</v>
      </c>
      <c r="D249">
        <v>417163256</v>
      </c>
      <c r="E249">
        <v>1</v>
      </c>
      <c r="F249">
        <v>1</v>
      </c>
      <c r="G249">
        <v>1</v>
      </c>
      <c r="H249">
        <v>3</v>
      </c>
      <c r="I249" t="s">
        <v>257</v>
      </c>
      <c r="J249" t="s">
        <v>1870</v>
      </c>
      <c r="K249" t="s">
        <v>258</v>
      </c>
      <c r="L249">
        <v>1346</v>
      </c>
      <c r="N249">
        <v>1009</v>
      </c>
      <c r="O249" t="s">
        <v>151</v>
      </c>
      <c r="P249" t="s">
        <v>151</v>
      </c>
      <c r="Q249">
        <v>1</v>
      </c>
      <c r="X249">
        <v>0.025000000000000001</v>
      </c>
      <c r="Y249">
        <v>219.68000000000001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1271</v>
      </c>
      <c r="AG249">
        <v>0</v>
      </c>
      <c r="AH249">
        <v>2</v>
      </c>
      <c r="AI249">
        <v>419116320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>
      <c r="A250">
        <f>ROW(Source!A247)</f>
        <v>247</v>
      </c>
      <c r="B250">
        <v>419116321</v>
      </c>
      <c r="C250">
        <v>412992118</v>
      </c>
      <c r="D250">
        <v>417165023</v>
      </c>
      <c r="E250">
        <v>1</v>
      </c>
      <c r="F250">
        <v>1</v>
      </c>
      <c r="G250">
        <v>1</v>
      </c>
      <c r="H250">
        <v>3</v>
      </c>
      <c r="I250" t="s">
        <v>259</v>
      </c>
      <c r="J250" t="s">
        <v>1871</v>
      </c>
      <c r="K250" t="s">
        <v>260</v>
      </c>
      <c r="L250">
        <v>1346</v>
      </c>
      <c r="N250">
        <v>1009</v>
      </c>
      <c r="O250" t="s">
        <v>151</v>
      </c>
      <c r="P250" t="s">
        <v>151</v>
      </c>
      <c r="Q250">
        <v>1</v>
      </c>
      <c r="X250">
        <v>0.014</v>
      </c>
      <c r="Y250">
        <v>206.62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1271</v>
      </c>
      <c r="AG250">
        <v>0</v>
      </c>
      <c r="AH250">
        <v>2</v>
      </c>
      <c r="AI250">
        <v>419116321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>
      <c r="A251">
        <f>ROW(Source!A247)</f>
        <v>247</v>
      </c>
      <c r="B251">
        <v>419116322</v>
      </c>
      <c r="C251">
        <v>412992118</v>
      </c>
      <c r="D251">
        <v>417165295</v>
      </c>
      <c r="E251">
        <v>1</v>
      </c>
      <c r="F251">
        <v>1</v>
      </c>
      <c r="G251">
        <v>1</v>
      </c>
      <c r="H251">
        <v>3</v>
      </c>
      <c r="I251" t="s">
        <v>261</v>
      </c>
      <c r="J251" t="s">
        <v>1872</v>
      </c>
      <c r="K251" t="s">
        <v>262</v>
      </c>
      <c r="L251">
        <v>1301</v>
      </c>
      <c r="N251">
        <v>1003</v>
      </c>
      <c r="O251" t="s">
        <v>221</v>
      </c>
      <c r="P251" t="s">
        <v>221</v>
      </c>
      <c r="Q251">
        <v>1</v>
      </c>
      <c r="X251">
        <v>4.5499999999999998</v>
      </c>
      <c r="Y251">
        <v>14.43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1271</v>
      </c>
      <c r="AG251">
        <v>0</v>
      </c>
      <c r="AH251">
        <v>2</v>
      </c>
      <c r="AI251">
        <v>419116322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>
      <c r="A252">
        <f>ROW(Source!A247)</f>
        <v>247</v>
      </c>
      <c r="B252">
        <v>419116323</v>
      </c>
      <c r="C252">
        <v>412992118</v>
      </c>
      <c r="D252">
        <v>417175540</v>
      </c>
      <c r="E252">
        <v>1</v>
      </c>
      <c r="F252">
        <v>1</v>
      </c>
      <c r="G252">
        <v>1</v>
      </c>
      <c r="H252">
        <v>3</v>
      </c>
      <c r="I252" t="s">
        <v>188</v>
      </c>
      <c r="J252" t="s">
        <v>1856</v>
      </c>
      <c r="K252" t="s">
        <v>189</v>
      </c>
      <c r="L252">
        <v>1348</v>
      </c>
      <c r="N252">
        <v>1009</v>
      </c>
      <c r="O252" t="s">
        <v>148</v>
      </c>
      <c r="P252" t="s">
        <v>148</v>
      </c>
      <c r="Q252">
        <v>1000</v>
      </c>
      <c r="X252">
        <v>2.0000000000000002e-05</v>
      </c>
      <c r="Y252">
        <v>1050091.7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1271</v>
      </c>
      <c r="AG252">
        <v>0</v>
      </c>
      <c r="AH252">
        <v>2</v>
      </c>
      <c r="AI252">
        <v>419116323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>
      <c r="A253">
        <f>ROW(Source!A247)</f>
        <v>247</v>
      </c>
      <c r="B253">
        <v>419116324</v>
      </c>
      <c r="C253">
        <v>412992118</v>
      </c>
      <c r="D253">
        <v>417175584</v>
      </c>
      <c r="E253">
        <v>1</v>
      </c>
      <c r="F253">
        <v>1</v>
      </c>
      <c r="G253">
        <v>1</v>
      </c>
      <c r="H253">
        <v>3</v>
      </c>
      <c r="I253" t="s">
        <v>149</v>
      </c>
      <c r="J253" t="s">
        <v>1850</v>
      </c>
      <c r="K253" t="s">
        <v>150</v>
      </c>
      <c r="L253">
        <v>1346</v>
      </c>
      <c r="N253">
        <v>1009</v>
      </c>
      <c r="O253" t="s">
        <v>151</v>
      </c>
      <c r="P253" t="s">
        <v>151</v>
      </c>
      <c r="Q253">
        <v>1</v>
      </c>
      <c r="X253">
        <v>0.34000000000000002</v>
      </c>
      <c r="Y253">
        <v>870.17999999999995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1271</v>
      </c>
      <c r="AG253">
        <v>0</v>
      </c>
      <c r="AH253">
        <v>2</v>
      </c>
      <c r="AI253">
        <v>419116324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>
      <c r="A254">
        <f>ROW(Source!A247)</f>
        <v>247</v>
      </c>
      <c r="B254">
        <v>419116325</v>
      </c>
      <c r="C254">
        <v>412992118</v>
      </c>
      <c r="D254">
        <v>417191019</v>
      </c>
      <c r="E254">
        <v>1</v>
      </c>
      <c r="F254">
        <v>1</v>
      </c>
      <c r="G254">
        <v>1</v>
      </c>
      <c r="H254">
        <v>3</v>
      </c>
      <c r="I254" t="s">
        <v>263</v>
      </c>
      <c r="J254" t="s">
        <v>1873</v>
      </c>
      <c r="K254" t="s">
        <v>264</v>
      </c>
      <c r="L254">
        <v>1346</v>
      </c>
      <c r="N254">
        <v>1009</v>
      </c>
      <c r="O254" t="s">
        <v>151</v>
      </c>
      <c r="P254" t="s">
        <v>151</v>
      </c>
      <c r="Q254">
        <v>1</v>
      </c>
      <c r="X254">
        <v>0.0050000000000000001</v>
      </c>
      <c r="Y254">
        <v>1912.8399999999999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1271</v>
      </c>
      <c r="AG254">
        <v>0</v>
      </c>
      <c r="AH254">
        <v>2</v>
      </c>
      <c r="AI254">
        <v>419116325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>
      <c r="A255">
        <f>ROW(Source!A247)</f>
        <v>247</v>
      </c>
      <c r="B255">
        <v>419116326</v>
      </c>
      <c r="C255">
        <v>412992118</v>
      </c>
      <c r="D255">
        <v>417192695</v>
      </c>
      <c r="E255">
        <v>1</v>
      </c>
      <c r="F255">
        <v>1</v>
      </c>
      <c r="G255">
        <v>1</v>
      </c>
      <c r="H255">
        <v>3</v>
      </c>
      <c r="I255" t="s">
        <v>265</v>
      </c>
      <c r="J255" t="s">
        <v>1874</v>
      </c>
      <c r="K255" t="s">
        <v>266</v>
      </c>
      <c r="L255">
        <v>1371</v>
      </c>
      <c r="N255">
        <v>1013</v>
      </c>
      <c r="O255" t="s">
        <v>252</v>
      </c>
      <c r="P255" t="s">
        <v>252</v>
      </c>
      <c r="Q255">
        <v>1</v>
      </c>
      <c r="X255">
        <v>1</v>
      </c>
      <c r="Y255">
        <v>417.06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1271</v>
      </c>
      <c r="AG255">
        <v>0</v>
      </c>
      <c r="AH255">
        <v>2</v>
      </c>
      <c r="AI255">
        <v>419116326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>
      <c r="A256">
        <f>ROW(Source!A247)</f>
        <v>247</v>
      </c>
      <c r="B256">
        <v>419116327</v>
      </c>
      <c r="C256">
        <v>412992118</v>
      </c>
      <c r="D256">
        <v>417199972</v>
      </c>
      <c r="E256">
        <v>1</v>
      </c>
      <c r="F256">
        <v>1</v>
      </c>
      <c r="G256">
        <v>1</v>
      </c>
      <c r="H256">
        <v>3</v>
      </c>
      <c r="I256" t="s">
        <v>267</v>
      </c>
      <c r="J256" t="s">
        <v>1875</v>
      </c>
      <c r="K256" t="s">
        <v>268</v>
      </c>
      <c r="L256">
        <v>1425</v>
      </c>
      <c r="N256">
        <v>1013</v>
      </c>
      <c r="O256" t="s">
        <v>195</v>
      </c>
      <c r="P256" t="s">
        <v>195</v>
      </c>
      <c r="Q256">
        <v>1</v>
      </c>
      <c r="X256">
        <v>0.17000000000000001</v>
      </c>
      <c r="Y256">
        <v>47.259999999999998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1271</v>
      </c>
      <c r="AG256">
        <v>0</v>
      </c>
      <c r="AH256">
        <v>2</v>
      </c>
      <c r="AI256">
        <v>419116327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>
      <c r="A257">
        <f>ROW(Source!A247)</f>
        <v>247</v>
      </c>
      <c r="B257">
        <v>419116328</v>
      </c>
      <c r="C257">
        <v>412992118</v>
      </c>
      <c r="D257">
        <v>417199978</v>
      </c>
      <c r="E257">
        <v>1</v>
      </c>
      <c r="F257">
        <v>1</v>
      </c>
      <c r="G257">
        <v>1</v>
      </c>
      <c r="H257">
        <v>3</v>
      </c>
      <c r="I257" t="s">
        <v>269</v>
      </c>
      <c r="J257" t="s">
        <v>1876</v>
      </c>
      <c r="K257" t="s">
        <v>270</v>
      </c>
      <c r="L257">
        <v>1407</v>
      </c>
      <c r="N257">
        <v>1013</v>
      </c>
      <c r="O257" t="s">
        <v>271</v>
      </c>
      <c r="P257" t="s">
        <v>271</v>
      </c>
      <c r="Q257">
        <v>1</v>
      </c>
      <c r="X257">
        <v>0.0089999999999999993</v>
      </c>
      <c r="Y257">
        <v>6052.54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1271</v>
      </c>
      <c r="AG257">
        <v>0</v>
      </c>
      <c r="AH257">
        <v>2</v>
      </c>
      <c r="AI257">
        <v>419116328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>
      <c r="A258">
        <f>ROW(Source!A247)</f>
        <v>247</v>
      </c>
      <c r="B258">
        <v>419116329</v>
      </c>
      <c r="C258">
        <v>412992118</v>
      </c>
      <c r="D258">
        <v>417096729</v>
      </c>
      <c r="E258">
        <v>117</v>
      </c>
      <c r="F258">
        <v>1</v>
      </c>
      <c r="G258">
        <v>1</v>
      </c>
      <c r="H258">
        <v>3</v>
      </c>
      <c r="I258" t="s">
        <v>1847</v>
      </c>
      <c r="J258" t="s">
        <v>14</v>
      </c>
      <c r="K258" t="s">
        <v>1848</v>
      </c>
      <c r="L258">
        <v>3277935</v>
      </c>
      <c r="N258">
        <v>1013</v>
      </c>
      <c r="O258" t="s">
        <v>63</v>
      </c>
      <c r="P258" t="s">
        <v>63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1271</v>
      </c>
      <c r="AG258">
        <v>0</v>
      </c>
      <c r="AH258">
        <v>2</v>
      </c>
      <c r="AI258">
        <v>419116329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>
      <c r="A259">
        <f>ROW(Source!A248)</f>
        <v>248</v>
      </c>
      <c r="B259">
        <v>419116330</v>
      </c>
      <c r="C259">
        <v>412992151</v>
      </c>
      <c r="D259">
        <v>417090712</v>
      </c>
      <c r="E259">
        <v>117</v>
      </c>
      <c r="F259">
        <v>1</v>
      </c>
      <c r="G259">
        <v>1</v>
      </c>
      <c r="H259">
        <v>1</v>
      </c>
      <c r="I259" t="s">
        <v>97</v>
      </c>
      <c r="J259" t="s">
        <v>14</v>
      </c>
      <c r="K259" t="s">
        <v>98</v>
      </c>
      <c r="L259">
        <v>1191</v>
      </c>
      <c r="N259">
        <v>1013</v>
      </c>
      <c r="O259" t="s">
        <v>48</v>
      </c>
      <c r="P259" t="s">
        <v>48</v>
      </c>
      <c r="Q259">
        <v>1</v>
      </c>
      <c r="X259">
        <v>10</v>
      </c>
      <c r="Y259">
        <v>0</v>
      </c>
      <c r="Z259">
        <v>0</v>
      </c>
      <c r="AA259">
        <v>0</v>
      </c>
      <c r="AB259">
        <v>509.48000000000002</v>
      </c>
      <c r="AC259">
        <v>0</v>
      </c>
      <c r="AD259">
        <v>1</v>
      </c>
      <c r="AE259">
        <v>1</v>
      </c>
      <c r="AF259" t="s">
        <v>14</v>
      </c>
      <c r="AG259">
        <v>10</v>
      </c>
      <c r="AH259">
        <v>2</v>
      </c>
      <c r="AI259">
        <v>419116330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>
      <c r="A260">
        <f>ROW(Source!A248)</f>
        <v>248</v>
      </c>
      <c r="B260">
        <v>419116331</v>
      </c>
      <c r="C260">
        <v>412992151</v>
      </c>
      <c r="D260">
        <v>417090896</v>
      </c>
      <c r="E260">
        <v>117</v>
      </c>
      <c r="F260">
        <v>1</v>
      </c>
      <c r="G260">
        <v>1</v>
      </c>
      <c r="H260">
        <v>1</v>
      </c>
      <c r="I260" t="s">
        <v>1844</v>
      </c>
      <c r="J260" t="s">
        <v>14</v>
      </c>
      <c r="K260" t="s">
        <v>1845</v>
      </c>
      <c r="L260">
        <v>1191</v>
      </c>
      <c r="N260">
        <v>1013</v>
      </c>
      <c r="O260" t="s">
        <v>48</v>
      </c>
      <c r="P260" t="s">
        <v>48</v>
      </c>
      <c r="Q260">
        <v>1</v>
      </c>
      <c r="X260">
        <v>1.25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14</v>
      </c>
      <c r="AG260">
        <v>1.25</v>
      </c>
      <c r="AH260">
        <v>2</v>
      </c>
      <c r="AI260">
        <v>419116331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>
      <c r="A261">
        <f>ROW(Source!A248)</f>
        <v>248</v>
      </c>
      <c r="B261">
        <v>419116332</v>
      </c>
      <c r="C261">
        <v>412992151</v>
      </c>
      <c r="D261">
        <v>417098134</v>
      </c>
      <c r="E261">
        <v>1</v>
      </c>
      <c r="F261">
        <v>1</v>
      </c>
      <c r="G261">
        <v>1</v>
      </c>
      <c r="H261">
        <v>2</v>
      </c>
      <c r="I261" t="s">
        <v>159</v>
      </c>
      <c r="J261" t="s">
        <v>1851</v>
      </c>
      <c r="K261" t="s">
        <v>160</v>
      </c>
      <c r="L261">
        <v>1368</v>
      </c>
      <c r="N261">
        <v>1011</v>
      </c>
      <c r="O261" t="s">
        <v>55</v>
      </c>
      <c r="P261" t="s">
        <v>55</v>
      </c>
      <c r="Q261">
        <v>1</v>
      </c>
      <c r="X261">
        <v>1.25</v>
      </c>
      <c r="Y261">
        <v>0</v>
      </c>
      <c r="Z261">
        <v>995.50999999999999</v>
      </c>
      <c r="AA261">
        <v>620.24000000000001</v>
      </c>
      <c r="AB261">
        <v>0</v>
      </c>
      <c r="AC261">
        <v>0</v>
      </c>
      <c r="AD261">
        <v>1</v>
      </c>
      <c r="AE261">
        <v>0</v>
      </c>
      <c r="AF261" t="s">
        <v>14</v>
      </c>
      <c r="AG261">
        <v>1.25</v>
      </c>
      <c r="AH261">
        <v>2</v>
      </c>
      <c r="AI261">
        <v>419116332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>
      <c r="A262">
        <f>ROW(Source!A248)</f>
        <v>248</v>
      </c>
      <c r="B262">
        <v>419116333</v>
      </c>
      <c r="C262">
        <v>412992151</v>
      </c>
      <c r="D262">
        <v>417162927</v>
      </c>
      <c r="E262">
        <v>1</v>
      </c>
      <c r="F262">
        <v>1</v>
      </c>
      <c r="G262">
        <v>1</v>
      </c>
      <c r="H262">
        <v>3</v>
      </c>
      <c r="I262" t="s">
        <v>253</v>
      </c>
      <c r="J262" t="s">
        <v>1868</v>
      </c>
      <c r="K262" t="s">
        <v>254</v>
      </c>
      <c r="L262">
        <v>1348</v>
      </c>
      <c r="N262">
        <v>1009</v>
      </c>
      <c r="O262" t="s">
        <v>148</v>
      </c>
      <c r="P262" t="s">
        <v>148</v>
      </c>
      <c r="Q262">
        <v>1000</v>
      </c>
      <c r="X262">
        <v>0.0050000000000000001</v>
      </c>
      <c r="Y262">
        <v>23335.799999999999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1176</v>
      </c>
      <c r="AG262">
        <v>0</v>
      </c>
      <c r="AH262">
        <v>2</v>
      </c>
      <c r="AI262">
        <v>419116333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>
      <c r="A263">
        <f>ROW(Source!A248)</f>
        <v>248</v>
      </c>
      <c r="B263">
        <v>419116334</v>
      </c>
      <c r="C263">
        <v>412992151</v>
      </c>
      <c r="D263">
        <v>417162991</v>
      </c>
      <c r="E263">
        <v>1</v>
      </c>
      <c r="F263">
        <v>1</v>
      </c>
      <c r="G263">
        <v>1</v>
      </c>
      <c r="H263">
        <v>3</v>
      </c>
      <c r="I263" t="s">
        <v>146</v>
      </c>
      <c r="J263" t="s">
        <v>1849</v>
      </c>
      <c r="K263" t="s">
        <v>147</v>
      </c>
      <c r="L263">
        <v>1348</v>
      </c>
      <c r="N263">
        <v>1009</v>
      </c>
      <c r="O263" t="s">
        <v>148</v>
      </c>
      <c r="P263" t="s">
        <v>148</v>
      </c>
      <c r="Q263">
        <v>1000</v>
      </c>
      <c r="X263">
        <v>0.0016999999999999999</v>
      </c>
      <c r="Y263">
        <v>116448.72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1176</v>
      </c>
      <c r="AG263">
        <v>0</v>
      </c>
      <c r="AH263">
        <v>2</v>
      </c>
      <c r="AI263">
        <v>419116334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>
      <c r="A264">
        <f>ROW(Source!A248)</f>
        <v>248</v>
      </c>
      <c r="B264">
        <v>419116335</v>
      </c>
      <c r="C264">
        <v>412992151</v>
      </c>
      <c r="D264">
        <v>417163200</v>
      </c>
      <c r="E264">
        <v>1</v>
      </c>
      <c r="F264">
        <v>1</v>
      </c>
      <c r="G264">
        <v>1</v>
      </c>
      <c r="H264">
        <v>3</v>
      </c>
      <c r="I264" t="s">
        <v>255</v>
      </c>
      <c r="J264" t="s">
        <v>1869</v>
      </c>
      <c r="K264" t="s">
        <v>256</v>
      </c>
      <c r="L264">
        <v>1346</v>
      </c>
      <c r="N264">
        <v>1009</v>
      </c>
      <c r="O264" t="s">
        <v>151</v>
      </c>
      <c r="P264" t="s">
        <v>151</v>
      </c>
      <c r="Q264">
        <v>1</v>
      </c>
      <c r="X264">
        <v>0.0030000000000000001</v>
      </c>
      <c r="Y264">
        <v>284.14999999999998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1176</v>
      </c>
      <c r="AG264">
        <v>0</v>
      </c>
      <c r="AH264">
        <v>2</v>
      </c>
      <c r="AI264">
        <v>419116335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>
      <c r="A265">
        <f>ROW(Source!A248)</f>
        <v>248</v>
      </c>
      <c r="B265">
        <v>419116336</v>
      </c>
      <c r="C265">
        <v>412992151</v>
      </c>
      <c r="D265">
        <v>417163256</v>
      </c>
      <c r="E265">
        <v>1</v>
      </c>
      <c r="F265">
        <v>1</v>
      </c>
      <c r="G265">
        <v>1</v>
      </c>
      <c r="H265">
        <v>3</v>
      </c>
      <c r="I265" t="s">
        <v>257</v>
      </c>
      <c r="J265" t="s">
        <v>1870</v>
      </c>
      <c r="K265" t="s">
        <v>258</v>
      </c>
      <c r="L265">
        <v>1346</v>
      </c>
      <c r="N265">
        <v>1009</v>
      </c>
      <c r="O265" t="s">
        <v>151</v>
      </c>
      <c r="P265" t="s">
        <v>151</v>
      </c>
      <c r="Q265">
        <v>1</v>
      </c>
      <c r="X265">
        <v>0.025000000000000001</v>
      </c>
      <c r="Y265">
        <v>219.68000000000001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1176</v>
      </c>
      <c r="AG265">
        <v>0</v>
      </c>
      <c r="AH265">
        <v>2</v>
      </c>
      <c r="AI265">
        <v>419116336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>
      <c r="A266">
        <f>ROW(Source!A248)</f>
        <v>248</v>
      </c>
      <c r="B266">
        <v>419116337</v>
      </c>
      <c r="C266">
        <v>412992151</v>
      </c>
      <c r="D266">
        <v>417165023</v>
      </c>
      <c r="E266">
        <v>1</v>
      </c>
      <c r="F266">
        <v>1</v>
      </c>
      <c r="G266">
        <v>1</v>
      </c>
      <c r="H266">
        <v>3</v>
      </c>
      <c r="I266" t="s">
        <v>259</v>
      </c>
      <c r="J266" t="s">
        <v>1871</v>
      </c>
      <c r="K266" t="s">
        <v>260</v>
      </c>
      <c r="L266">
        <v>1346</v>
      </c>
      <c r="N266">
        <v>1009</v>
      </c>
      <c r="O266" t="s">
        <v>151</v>
      </c>
      <c r="P266" t="s">
        <v>151</v>
      </c>
      <c r="Q266">
        <v>1</v>
      </c>
      <c r="X266">
        <v>0.014</v>
      </c>
      <c r="Y266">
        <v>206.62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1176</v>
      </c>
      <c r="AG266">
        <v>0</v>
      </c>
      <c r="AH266">
        <v>2</v>
      </c>
      <c r="AI266">
        <v>419116337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>
      <c r="A267">
        <f>ROW(Source!A248)</f>
        <v>248</v>
      </c>
      <c r="B267">
        <v>419116338</v>
      </c>
      <c r="C267">
        <v>412992151</v>
      </c>
      <c r="D267">
        <v>417165295</v>
      </c>
      <c r="E267">
        <v>1</v>
      </c>
      <c r="F267">
        <v>1</v>
      </c>
      <c r="G267">
        <v>1</v>
      </c>
      <c r="H267">
        <v>3</v>
      </c>
      <c r="I267" t="s">
        <v>261</v>
      </c>
      <c r="J267" t="s">
        <v>1872</v>
      </c>
      <c r="K267" t="s">
        <v>262</v>
      </c>
      <c r="L267">
        <v>1301</v>
      </c>
      <c r="N267">
        <v>1003</v>
      </c>
      <c r="O267" t="s">
        <v>221</v>
      </c>
      <c r="P267" t="s">
        <v>221</v>
      </c>
      <c r="Q267">
        <v>1</v>
      </c>
      <c r="X267">
        <v>4.5499999999999998</v>
      </c>
      <c r="Y267">
        <v>14.43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1176</v>
      </c>
      <c r="AG267">
        <v>0</v>
      </c>
      <c r="AH267">
        <v>2</v>
      </c>
      <c r="AI267">
        <v>419116338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>
      <c r="A268">
        <f>ROW(Source!A248)</f>
        <v>248</v>
      </c>
      <c r="B268">
        <v>419116339</v>
      </c>
      <c r="C268">
        <v>412992151</v>
      </c>
      <c r="D268">
        <v>417175540</v>
      </c>
      <c r="E268">
        <v>1</v>
      </c>
      <c r="F268">
        <v>1</v>
      </c>
      <c r="G268">
        <v>1</v>
      </c>
      <c r="H268">
        <v>3</v>
      </c>
      <c r="I268" t="s">
        <v>188</v>
      </c>
      <c r="J268" t="s">
        <v>1856</v>
      </c>
      <c r="K268" t="s">
        <v>189</v>
      </c>
      <c r="L268">
        <v>1348</v>
      </c>
      <c r="N268">
        <v>1009</v>
      </c>
      <c r="O268" t="s">
        <v>148</v>
      </c>
      <c r="P268" t="s">
        <v>148</v>
      </c>
      <c r="Q268">
        <v>1000</v>
      </c>
      <c r="X268">
        <v>2.0000000000000002e-05</v>
      </c>
      <c r="Y268">
        <v>1050091.7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1176</v>
      </c>
      <c r="AG268">
        <v>0</v>
      </c>
      <c r="AH268">
        <v>2</v>
      </c>
      <c r="AI268">
        <v>419116339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>
      <c r="A269">
        <f>ROW(Source!A248)</f>
        <v>248</v>
      </c>
      <c r="B269">
        <v>419116340</v>
      </c>
      <c r="C269">
        <v>412992151</v>
      </c>
      <c r="D269">
        <v>417175584</v>
      </c>
      <c r="E269">
        <v>1</v>
      </c>
      <c r="F269">
        <v>1</v>
      </c>
      <c r="G269">
        <v>1</v>
      </c>
      <c r="H269">
        <v>3</v>
      </c>
      <c r="I269" t="s">
        <v>149</v>
      </c>
      <c r="J269" t="s">
        <v>1850</v>
      </c>
      <c r="K269" t="s">
        <v>150</v>
      </c>
      <c r="L269">
        <v>1346</v>
      </c>
      <c r="N269">
        <v>1009</v>
      </c>
      <c r="O269" t="s">
        <v>151</v>
      </c>
      <c r="P269" t="s">
        <v>151</v>
      </c>
      <c r="Q269">
        <v>1</v>
      </c>
      <c r="X269">
        <v>0.34000000000000002</v>
      </c>
      <c r="Y269">
        <v>870.17999999999995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1176</v>
      </c>
      <c r="AG269">
        <v>0</v>
      </c>
      <c r="AH269">
        <v>2</v>
      </c>
      <c r="AI269">
        <v>419116340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>
      <c r="A270">
        <f>ROW(Source!A248)</f>
        <v>248</v>
      </c>
      <c r="B270">
        <v>419116341</v>
      </c>
      <c r="C270">
        <v>412992151</v>
      </c>
      <c r="D270">
        <v>417191019</v>
      </c>
      <c r="E270">
        <v>1</v>
      </c>
      <c r="F270">
        <v>1</v>
      </c>
      <c r="G270">
        <v>1</v>
      </c>
      <c r="H270">
        <v>3</v>
      </c>
      <c r="I270" t="s">
        <v>263</v>
      </c>
      <c r="J270" t="s">
        <v>1873</v>
      </c>
      <c r="K270" t="s">
        <v>264</v>
      </c>
      <c r="L270">
        <v>1346</v>
      </c>
      <c r="N270">
        <v>1009</v>
      </c>
      <c r="O270" t="s">
        <v>151</v>
      </c>
      <c r="P270" t="s">
        <v>151</v>
      </c>
      <c r="Q270">
        <v>1</v>
      </c>
      <c r="X270">
        <v>0.0050000000000000001</v>
      </c>
      <c r="Y270">
        <v>1912.8399999999999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1176</v>
      </c>
      <c r="AG270">
        <v>0</v>
      </c>
      <c r="AH270">
        <v>2</v>
      </c>
      <c r="AI270">
        <v>419116341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>
      <c r="A271">
        <f>ROW(Source!A248)</f>
        <v>248</v>
      </c>
      <c r="B271">
        <v>419116342</v>
      </c>
      <c r="C271">
        <v>412992151</v>
      </c>
      <c r="D271">
        <v>417192695</v>
      </c>
      <c r="E271">
        <v>1</v>
      </c>
      <c r="F271">
        <v>1</v>
      </c>
      <c r="G271">
        <v>1</v>
      </c>
      <c r="H271">
        <v>3</v>
      </c>
      <c r="I271" t="s">
        <v>265</v>
      </c>
      <c r="J271" t="s">
        <v>1874</v>
      </c>
      <c r="K271" t="s">
        <v>266</v>
      </c>
      <c r="L271">
        <v>1371</v>
      </c>
      <c r="N271">
        <v>1013</v>
      </c>
      <c r="O271" t="s">
        <v>252</v>
      </c>
      <c r="P271" t="s">
        <v>252</v>
      </c>
      <c r="Q271">
        <v>1</v>
      </c>
      <c r="X271">
        <v>1</v>
      </c>
      <c r="Y271">
        <v>417.06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1176</v>
      </c>
      <c r="AG271">
        <v>0</v>
      </c>
      <c r="AH271">
        <v>2</v>
      </c>
      <c r="AI271">
        <v>419116342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>
      <c r="A272">
        <f>ROW(Source!A248)</f>
        <v>248</v>
      </c>
      <c r="B272">
        <v>419116343</v>
      </c>
      <c r="C272">
        <v>412992151</v>
      </c>
      <c r="D272">
        <v>417199972</v>
      </c>
      <c r="E272">
        <v>1</v>
      </c>
      <c r="F272">
        <v>1</v>
      </c>
      <c r="G272">
        <v>1</v>
      </c>
      <c r="H272">
        <v>3</v>
      </c>
      <c r="I272" t="s">
        <v>267</v>
      </c>
      <c r="J272" t="s">
        <v>1875</v>
      </c>
      <c r="K272" t="s">
        <v>268</v>
      </c>
      <c r="L272">
        <v>1425</v>
      </c>
      <c r="N272">
        <v>1013</v>
      </c>
      <c r="O272" t="s">
        <v>195</v>
      </c>
      <c r="P272" t="s">
        <v>195</v>
      </c>
      <c r="Q272">
        <v>1</v>
      </c>
      <c r="X272">
        <v>0.17000000000000001</v>
      </c>
      <c r="Y272">
        <v>47.259999999999998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1176</v>
      </c>
      <c r="AG272">
        <v>0</v>
      </c>
      <c r="AH272">
        <v>2</v>
      </c>
      <c r="AI272">
        <v>419116343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>
      <c r="A273">
        <f>ROW(Source!A248)</f>
        <v>248</v>
      </c>
      <c r="B273">
        <v>419116344</v>
      </c>
      <c r="C273">
        <v>412992151</v>
      </c>
      <c r="D273">
        <v>417199978</v>
      </c>
      <c r="E273">
        <v>1</v>
      </c>
      <c r="F273">
        <v>1</v>
      </c>
      <c r="G273">
        <v>1</v>
      </c>
      <c r="H273">
        <v>3</v>
      </c>
      <c r="I273" t="s">
        <v>269</v>
      </c>
      <c r="J273" t="s">
        <v>1876</v>
      </c>
      <c r="K273" t="s">
        <v>270</v>
      </c>
      <c r="L273">
        <v>1407</v>
      </c>
      <c r="N273">
        <v>1013</v>
      </c>
      <c r="O273" t="s">
        <v>271</v>
      </c>
      <c r="P273" t="s">
        <v>271</v>
      </c>
      <c r="Q273">
        <v>1</v>
      </c>
      <c r="X273">
        <v>0.0089999999999999993</v>
      </c>
      <c r="Y273">
        <v>6052.54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1176</v>
      </c>
      <c r="AG273">
        <v>0</v>
      </c>
      <c r="AH273">
        <v>2</v>
      </c>
      <c r="AI273">
        <v>419116344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>
      <c r="A274">
        <f>ROW(Source!A248)</f>
        <v>248</v>
      </c>
      <c r="B274">
        <v>419116345</v>
      </c>
      <c r="C274">
        <v>412992151</v>
      </c>
      <c r="D274">
        <v>417096729</v>
      </c>
      <c r="E274">
        <v>117</v>
      </c>
      <c r="F274">
        <v>1</v>
      </c>
      <c r="G274">
        <v>1</v>
      </c>
      <c r="H274">
        <v>3</v>
      </c>
      <c r="I274" t="s">
        <v>1847</v>
      </c>
      <c r="J274" t="s">
        <v>14</v>
      </c>
      <c r="K274" t="s">
        <v>1848</v>
      </c>
      <c r="L274">
        <v>3277935</v>
      </c>
      <c r="N274">
        <v>1013</v>
      </c>
      <c r="O274" t="s">
        <v>63</v>
      </c>
      <c r="P274" t="s">
        <v>63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1176</v>
      </c>
      <c r="AG274">
        <v>0</v>
      </c>
      <c r="AH274">
        <v>2</v>
      </c>
      <c r="AI274">
        <v>419116345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>
      <c r="A275">
        <f>ROW(Source!A249)</f>
        <v>249</v>
      </c>
      <c r="B275">
        <v>419116346</v>
      </c>
      <c r="C275">
        <v>412992184</v>
      </c>
      <c r="D275">
        <v>417090712</v>
      </c>
      <c r="E275">
        <v>117</v>
      </c>
      <c r="F275">
        <v>1</v>
      </c>
      <c r="G275">
        <v>1</v>
      </c>
      <c r="H275">
        <v>1</v>
      </c>
      <c r="I275" t="s">
        <v>97</v>
      </c>
      <c r="J275" t="s">
        <v>14</v>
      </c>
      <c r="K275" t="s">
        <v>98</v>
      </c>
      <c r="L275">
        <v>1191</v>
      </c>
      <c r="N275">
        <v>1013</v>
      </c>
      <c r="O275" t="s">
        <v>48</v>
      </c>
      <c r="P275" t="s">
        <v>48</v>
      </c>
      <c r="Q275">
        <v>1</v>
      </c>
      <c r="X275">
        <v>11</v>
      </c>
      <c r="Y275">
        <v>0</v>
      </c>
      <c r="Z275">
        <v>0</v>
      </c>
      <c r="AA275">
        <v>0</v>
      </c>
      <c r="AB275">
        <v>509.48000000000002</v>
      </c>
      <c r="AC275">
        <v>0</v>
      </c>
      <c r="AD275">
        <v>1</v>
      </c>
      <c r="AE275">
        <v>1</v>
      </c>
      <c r="AF275" t="s">
        <v>1272</v>
      </c>
      <c r="AG275">
        <v>3.2999999999999998</v>
      </c>
      <c r="AH275">
        <v>2</v>
      </c>
      <c r="AI275">
        <v>419116346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>
      <c r="A276">
        <f>ROW(Source!A249)</f>
        <v>249</v>
      </c>
      <c r="B276">
        <v>419116347</v>
      </c>
      <c r="C276">
        <v>412992184</v>
      </c>
      <c r="D276">
        <v>417090896</v>
      </c>
      <c r="E276">
        <v>117</v>
      </c>
      <c r="F276">
        <v>1</v>
      </c>
      <c r="G276">
        <v>1</v>
      </c>
      <c r="H276">
        <v>1</v>
      </c>
      <c r="I276" t="s">
        <v>1844</v>
      </c>
      <c r="J276" t="s">
        <v>14</v>
      </c>
      <c r="K276" t="s">
        <v>1845</v>
      </c>
      <c r="L276">
        <v>1191</v>
      </c>
      <c r="N276">
        <v>1013</v>
      </c>
      <c r="O276" t="s">
        <v>48</v>
      </c>
      <c r="P276" t="s">
        <v>48</v>
      </c>
      <c r="Q276">
        <v>1</v>
      </c>
      <c r="X276">
        <v>1.4299999999999999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1272</v>
      </c>
      <c r="AG276">
        <v>0.42899999999999999</v>
      </c>
      <c r="AH276">
        <v>2</v>
      </c>
      <c r="AI276">
        <v>419116347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>
      <c r="A277">
        <f>ROW(Source!A249)</f>
        <v>249</v>
      </c>
      <c r="B277">
        <v>419116348</v>
      </c>
      <c r="C277">
        <v>412992184</v>
      </c>
      <c r="D277">
        <v>417098134</v>
      </c>
      <c r="E277">
        <v>1</v>
      </c>
      <c r="F277">
        <v>1</v>
      </c>
      <c r="G277">
        <v>1</v>
      </c>
      <c r="H277">
        <v>2</v>
      </c>
      <c r="I277" t="s">
        <v>159</v>
      </c>
      <c r="J277" t="s">
        <v>1851</v>
      </c>
      <c r="K277" t="s">
        <v>160</v>
      </c>
      <c r="L277">
        <v>1368</v>
      </c>
      <c r="N277">
        <v>1011</v>
      </c>
      <c r="O277" t="s">
        <v>55</v>
      </c>
      <c r="P277" t="s">
        <v>55</v>
      </c>
      <c r="Q277">
        <v>1</v>
      </c>
      <c r="X277">
        <v>1.4299999999999999</v>
      </c>
      <c r="Y277">
        <v>0</v>
      </c>
      <c r="Z277">
        <v>995.50999999999999</v>
      </c>
      <c r="AA277">
        <v>620.24000000000001</v>
      </c>
      <c r="AB277">
        <v>0</v>
      </c>
      <c r="AC277">
        <v>0</v>
      </c>
      <c r="AD277">
        <v>1</v>
      </c>
      <c r="AE277">
        <v>0</v>
      </c>
      <c r="AF277" t="s">
        <v>1272</v>
      </c>
      <c r="AG277">
        <v>0.42899999999999999</v>
      </c>
      <c r="AH277">
        <v>2</v>
      </c>
      <c r="AI277">
        <v>419116348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>
      <c r="A278">
        <f>ROW(Source!A249)</f>
        <v>249</v>
      </c>
      <c r="B278">
        <v>419116349</v>
      </c>
      <c r="C278">
        <v>412992184</v>
      </c>
      <c r="D278">
        <v>417162927</v>
      </c>
      <c r="E278">
        <v>1</v>
      </c>
      <c r="F278">
        <v>1</v>
      </c>
      <c r="G278">
        <v>1</v>
      </c>
      <c r="H278">
        <v>3</v>
      </c>
      <c r="I278" t="s">
        <v>253</v>
      </c>
      <c r="J278" t="s">
        <v>1868</v>
      </c>
      <c r="K278" t="s">
        <v>254</v>
      </c>
      <c r="L278">
        <v>1348</v>
      </c>
      <c r="N278">
        <v>1009</v>
      </c>
      <c r="O278" t="s">
        <v>148</v>
      </c>
      <c r="P278" t="s">
        <v>148</v>
      </c>
      <c r="Q278">
        <v>1000</v>
      </c>
      <c r="X278">
        <v>0.0050000000000000001</v>
      </c>
      <c r="Y278">
        <v>23335.799999999999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1271</v>
      </c>
      <c r="AG278">
        <v>0</v>
      </c>
      <c r="AH278">
        <v>2</v>
      </c>
      <c r="AI278">
        <v>419116349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>
      <c r="A279">
        <f>ROW(Source!A249)</f>
        <v>249</v>
      </c>
      <c r="B279">
        <v>419116350</v>
      </c>
      <c r="C279">
        <v>412992184</v>
      </c>
      <c r="D279">
        <v>417162991</v>
      </c>
      <c r="E279">
        <v>1</v>
      </c>
      <c r="F279">
        <v>1</v>
      </c>
      <c r="G279">
        <v>1</v>
      </c>
      <c r="H279">
        <v>3</v>
      </c>
      <c r="I279" t="s">
        <v>146</v>
      </c>
      <c r="J279" t="s">
        <v>1849</v>
      </c>
      <c r="K279" t="s">
        <v>147</v>
      </c>
      <c r="L279">
        <v>1348</v>
      </c>
      <c r="N279">
        <v>1009</v>
      </c>
      <c r="O279" t="s">
        <v>148</v>
      </c>
      <c r="P279" t="s">
        <v>148</v>
      </c>
      <c r="Q279">
        <v>1000</v>
      </c>
      <c r="X279">
        <v>0.0016999999999999999</v>
      </c>
      <c r="Y279">
        <v>116448.72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1271</v>
      </c>
      <c r="AG279">
        <v>0</v>
      </c>
      <c r="AH279">
        <v>2</v>
      </c>
      <c r="AI279">
        <v>419116350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>
      <c r="A280">
        <f>ROW(Source!A249)</f>
        <v>249</v>
      </c>
      <c r="B280">
        <v>419116351</v>
      </c>
      <c r="C280">
        <v>412992184</v>
      </c>
      <c r="D280">
        <v>417163200</v>
      </c>
      <c r="E280">
        <v>1</v>
      </c>
      <c r="F280">
        <v>1</v>
      </c>
      <c r="G280">
        <v>1</v>
      </c>
      <c r="H280">
        <v>3</v>
      </c>
      <c r="I280" t="s">
        <v>255</v>
      </c>
      <c r="J280" t="s">
        <v>1869</v>
      </c>
      <c r="K280" t="s">
        <v>256</v>
      </c>
      <c r="L280">
        <v>1346</v>
      </c>
      <c r="N280">
        <v>1009</v>
      </c>
      <c r="O280" t="s">
        <v>151</v>
      </c>
      <c r="P280" t="s">
        <v>151</v>
      </c>
      <c r="Q280">
        <v>1</v>
      </c>
      <c r="X280">
        <v>0.0050000000000000001</v>
      </c>
      <c r="Y280">
        <v>284.14999999999998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1271</v>
      </c>
      <c r="AG280">
        <v>0</v>
      </c>
      <c r="AH280">
        <v>2</v>
      </c>
      <c r="AI280">
        <v>419116351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>
      <c r="A281">
        <f>ROW(Source!A249)</f>
        <v>249</v>
      </c>
      <c r="B281">
        <v>419116352</v>
      </c>
      <c r="C281">
        <v>412992184</v>
      </c>
      <c r="D281">
        <v>417163256</v>
      </c>
      <c r="E281">
        <v>1</v>
      </c>
      <c r="F281">
        <v>1</v>
      </c>
      <c r="G281">
        <v>1</v>
      </c>
      <c r="H281">
        <v>3</v>
      </c>
      <c r="I281" t="s">
        <v>257</v>
      </c>
      <c r="J281" t="s">
        <v>1870</v>
      </c>
      <c r="K281" t="s">
        <v>258</v>
      </c>
      <c r="L281">
        <v>1346</v>
      </c>
      <c r="N281">
        <v>1009</v>
      </c>
      <c r="O281" t="s">
        <v>151</v>
      </c>
      <c r="P281" t="s">
        <v>151</v>
      </c>
      <c r="Q281">
        <v>1</v>
      </c>
      <c r="X281">
        <v>0.025000000000000001</v>
      </c>
      <c r="Y281">
        <v>219.68000000000001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1271</v>
      </c>
      <c r="AG281">
        <v>0</v>
      </c>
      <c r="AH281">
        <v>2</v>
      </c>
      <c r="AI281">
        <v>419116352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>
      <c r="A282">
        <f>ROW(Source!A249)</f>
        <v>249</v>
      </c>
      <c r="B282">
        <v>419116353</v>
      </c>
      <c r="C282">
        <v>412992184</v>
      </c>
      <c r="D282">
        <v>417165023</v>
      </c>
      <c r="E282">
        <v>1</v>
      </c>
      <c r="F282">
        <v>1</v>
      </c>
      <c r="G282">
        <v>1</v>
      </c>
      <c r="H282">
        <v>3</v>
      </c>
      <c r="I282" t="s">
        <v>259</v>
      </c>
      <c r="J282" t="s">
        <v>1871</v>
      </c>
      <c r="K282" t="s">
        <v>260</v>
      </c>
      <c r="L282">
        <v>1346</v>
      </c>
      <c r="N282">
        <v>1009</v>
      </c>
      <c r="O282" t="s">
        <v>151</v>
      </c>
      <c r="P282" t="s">
        <v>151</v>
      </c>
      <c r="Q282">
        <v>1</v>
      </c>
      <c r="X282">
        <v>0.019</v>
      </c>
      <c r="Y282">
        <v>206.62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1271</v>
      </c>
      <c r="AG282">
        <v>0</v>
      </c>
      <c r="AH282">
        <v>2</v>
      </c>
      <c r="AI282">
        <v>419116353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>
      <c r="A283">
        <f>ROW(Source!A249)</f>
        <v>249</v>
      </c>
      <c r="B283">
        <v>419116354</v>
      </c>
      <c r="C283">
        <v>412992184</v>
      </c>
      <c r="D283">
        <v>417165295</v>
      </c>
      <c r="E283">
        <v>1</v>
      </c>
      <c r="F283">
        <v>1</v>
      </c>
      <c r="G283">
        <v>1</v>
      </c>
      <c r="H283">
        <v>3</v>
      </c>
      <c r="I283" t="s">
        <v>261</v>
      </c>
      <c r="J283" t="s">
        <v>1872</v>
      </c>
      <c r="K283" t="s">
        <v>262</v>
      </c>
      <c r="L283">
        <v>1301</v>
      </c>
      <c r="N283">
        <v>1003</v>
      </c>
      <c r="O283" t="s">
        <v>221</v>
      </c>
      <c r="P283" t="s">
        <v>221</v>
      </c>
      <c r="Q283">
        <v>1</v>
      </c>
      <c r="X283">
        <v>4.5499999999999998</v>
      </c>
      <c r="Y283">
        <v>14.43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1271</v>
      </c>
      <c r="AG283">
        <v>0</v>
      </c>
      <c r="AH283">
        <v>2</v>
      </c>
      <c r="AI283">
        <v>419116354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>
      <c r="A284">
        <f>ROW(Source!A249)</f>
        <v>249</v>
      </c>
      <c r="B284">
        <v>419116355</v>
      </c>
      <c r="C284">
        <v>412992184</v>
      </c>
      <c r="D284">
        <v>417175540</v>
      </c>
      <c r="E284">
        <v>1</v>
      </c>
      <c r="F284">
        <v>1</v>
      </c>
      <c r="G284">
        <v>1</v>
      </c>
      <c r="H284">
        <v>3</v>
      </c>
      <c r="I284" t="s">
        <v>188</v>
      </c>
      <c r="J284" t="s">
        <v>1856</v>
      </c>
      <c r="K284" t="s">
        <v>189</v>
      </c>
      <c r="L284">
        <v>1348</v>
      </c>
      <c r="N284">
        <v>1009</v>
      </c>
      <c r="O284" t="s">
        <v>148</v>
      </c>
      <c r="P284" t="s">
        <v>148</v>
      </c>
      <c r="Q284">
        <v>1000</v>
      </c>
      <c r="X284">
        <v>2.0000000000000002e-05</v>
      </c>
      <c r="Y284">
        <v>1050091.7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1271</v>
      </c>
      <c r="AG284">
        <v>0</v>
      </c>
      <c r="AH284">
        <v>2</v>
      </c>
      <c r="AI284">
        <v>419116355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>
      <c r="A285">
        <f>ROW(Source!A249)</f>
        <v>249</v>
      </c>
      <c r="B285">
        <v>419116356</v>
      </c>
      <c r="C285">
        <v>412992184</v>
      </c>
      <c r="D285">
        <v>417175584</v>
      </c>
      <c r="E285">
        <v>1</v>
      </c>
      <c r="F285">
        <v>1</v>
      </c>
      <c r="G285">
        <v>1</v>
      </c>
      <c r="H285">
        <v>3</v>
      </c>
      <c r="I285" t="s">
        <v>149</v>
      </c>
      <c r="J285" t="s">
        <v>1850</v>
      </c>
      <c r="K285" t="s">
        <v>150</v>
      </c>
      <c r="L285">
        <v>1346</v>
      </c>
      <c r="N285">
        <v>1009</v>
      </c>
      <c r="O285" t="s">
        <v>151</v>
      </c>
      <c r="P285" t="s">
        <v>151</v>
      </c>
      <c r="Q285">
        <v>1</v>
      </c>
      <c r="X285">
        <v>0.39000000000000001</v>
      </c>
      <c r="Y285">
        <v>870.17999999999995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1271</v>
      </c>
      <c r="AG285">
        <v>0</v>
      </c>
      <c r="AH285">
        <v>2</v>
      </c>
      <c r="AI285">
        <v>419116356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>
      <c r="A286">
        <f>ROW(Source!A249)</f>
        <v>249</v>
      </c>
      <c r="B286">
        <v>419116357</v>
      </c>
      <c r="C286">
        <v>412992184</v>
      </c>
      <c r="D286">
        <v>417191019</v>
      </c>
      <c r="E286">
        <v>1</v>
      </c>
      <c r="F286">
        <v>1</v>
      </c>
      <c r="G286">
        <v>1</v>
      </c>
      <c r="H286">
        <v>3</v>
      </c>
      <c r="I286" t="s">
        <v>263</v>
      </c>
      <c r="J286" t="s">
        <v>1873</v>
      </c>
      <c r="K286" t="s">
        <v>264</v>
      </c>
      <c r="L286">
        <v>1346</v>
      </c>
      <c r="N286">
        <v>1009</v>
      </c>
      <c r="O286" t="s">
        <v>151</v>
      </c>
      <c r="P286" t="s">
        <v>151</v>
      </c>
      <c r="Q286">
        <v>1</v>
      </c>
      <c r="X286">
        <v>0.0050000000000000001</v>
      </c>
      <c r="Y286">
        <v>1912.8399999999999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1271</v>
      </c>
      <c r="AG286">
        <v>0</v>
      </c>
      <c r="AH286">
        <v>2</v>
      </c>
      <c r="AI286">
        <v>419116357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>
      <c r="A287">
        <f>ROW(Source!A249)</f>
        <v>249</v>
      </c>
      <c r="B287">
        <v>419116358</v>
      </c>
      <c r="C287">
        <v>412992184</v>
      </c>
      <c r="D287">
        <v>417192695</v>
      </c>
      <c r="E287">
        <v>1</v>
      </c>
      <c r="F287">
        <v>1</v>
      </c>
      <c r="G287">
        <v>1</v>
      </c>
      <c r="H287">
        <v>3</v>
      </c>
      <c r="I287" t="s">
        <v>265</v>
      </c>
      <c r="J287" t="s">
        <v>1874</v>
      </c>
      <c r="K287" t="s">
        <v>266</v>
      </c>
      <c r="L287">
        <v>1371</v>
      </c>
      <c r="N287">
        <v>1013</v>
      </c>
      <c r="O287" t="s">
        <v>252</v>
      </c>
      <c r="P287" t="s">
        <v>252</v>
      </c>
      <c r="Q287">
        <v>1</v>
      </c>
      <c r="X287">
        <v>1</v>
      </c>
      <c r="Y287">
        <v>417.06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1271</v>
      </c>
      <c r="AG287">
        <v>0</v>
      </c>
      <c r="AH287">
        <v>2</v>
      </c>
      <c r="AI287">
        <v>419116358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>
      <c r="A288">
        <f>ROW(Source!A249)</f>
        <v>249</v>
      </c>
      <c r="B288">
        <v>419116359</v>
      </c>
      <c r="C288">
        <v>412992184</v>
      </c>
      <c r="D288">
        <v>417199972</v>
      </c>
      <c r="E288">
        <v>1</v>
      </c>
      <c r="F288">
        <v>1</v>
      </c>
      <c r="G288">
        <v>1</v>
      </c>
      <c r="H288">
        <v>3</v>
      </c>
      <c r="I288" t="s">
        <v>267</v>
      </c>
      <c r="J288" t="s">
        <v>1875</v>
      </c>
      <c r="K288" t="s">
        <v>268</v>
      </c>
      <c r="L288">
        <v>1425</v>
      </c>
      <c r="N288">
        <v>1013</v>
      </c>
      <c r="O288" t="s">
        <v>195</v>
      </c>
      <c r="P288" t="s">
        <v>195</v>
      </c>
      <c r="Q288">
        <v>1</v>
      </c>
      <c r="X288">
        <v>0.29999999999999999</v>
      </c>
      <c r="Y288">
        <v>47.259999999999998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1271</v>
      </c>
      <c r="AG288">
        <v>0</v>
      </c>
      <c r="AH288">
        <v>2</v>
      </c>
      <c r="AI288">
        <v>419116359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>
      <c r="A289">
        <f>ROW(Source!A249)</f>
        <v>249</v>
      </c>
      <c r="B289">
        <v>419116360</v>
      </c>
      <c r="C289">
        <v>412992184</v>
      </c>
      <c r="D289">
        <v>417199978</v>
      </c>
      <c r="E289">
        <v>1</v>
      </c>
      <c r="F289">
        <v>1</v>
      </c>
      <c r="G289">
        <v>1</v>
      </c>
      <c r="H289">
        <v>3</v>
      </c>
      <c r="I289" t="s">
        <v>269</v>
      </c>
      <c r="J289" t="s">
        <v>1876</v>
      </c>
      <c r="K289" t="s">
        <v>270</v>
      </c>
      <c r="L289">
        <v>1407</v>
      </c>
      <c r="N289">
        <v>1013</v>
      </c>
      <c r="O289" t="s">
        <v>271</v>
      </c>
      <c r="P289" t="s">
        <v>271</v>
      </c>
      <c r="Q289">
        <v>1</v>
      </c>
      <c r="X289">
        <v>0.016</v>
      </c>
      <c r="Y289">
        <v>6052.54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1271</v>
      </c>
      <c r="AG289">
        <v>0</v>
      </c>
      <c r="AH289">
        <v>2</v>
      </c>
      <c r="AI289">
        <v>419116360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>
      <c r="A290">
        <f>ROW(Source!A249)</f>
        <v>249</v>
      </c>
      <c r="B290">
        <v>419116361</v>
      </c>
      <c r="C290">
        <v>412992184</v>
      </c>
      <c r="D290">
        <v>417096729</v>
      </c>
      <c r="E290">
        <v>117</v>
      </c>
      <c r="F290">
        <v>1</v>
      </c>
      <c r="G290">
        <v>1</v>
      </c>
      <c r="H290">
        <v>3</v>
      </c>
      <c r="I290" t="s">
        <v>1847</v>
      </c>
      <c r="J290" t="s">
        <v>14</v>
      </c>
      <c r="K290" t="s">
        <v>1848</v>
      </c>
      <c r="L290">
        <v>3277935</v>
      </c>
      <c r="N290">
        <v>1013</v>
      </c>
      <c r="O290" t="s">
        <v>63</v>
      </c>
      <c r="P290" t="s">
        <v>63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1271</v>
      </c>
      <c r="AG290">
        <v>0</v>
      </c>
      <c r="AH290">
        <v>2</v>
      </c>
      <c r="AI290">
        <v>419116361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>
      <c r="A291">
        <f>ROW(Source!A250)</f>
        <v>250</v>
      </c>
      <c r="B291">
        <v>419116362</v>
      </c>
      <c r="C291">
        <v>412992217</v>
      </c>
      <c r="D291">
        <v>417090712</v>
      </c>
      <c r="E291">
        <v>117</v>
      </c>
      <c r="F291">
        <v>1</v>
      </c>
      <c r="G291">
        <v>1</v>
      </c>
      <c r="H291">
        <v>1</v>
      </c>
      <c r="I291" t="s">
        <v>97</v>
      </c>
      <c r="J291" t="s">
        <v>14</v>
      </c>
      <c r="K291" t="s">
        <v>98</v>
      </c>
      <c r="L291">
        <v>1191</v>
      </c>
      <c r="N291">
        <v>1013</v>
      </c>
      <c r="O291" t="s">
        <v>48</v>
      </c>
      <c r="P291" t="s">
        <v>48</v>
      </c>
      <c r="Q291">
        <v>1</v>
      </c>
      <c r="X291">
        <v>11</v>
      </c>
      <c r="Y291">
        <v>0</v>
      </c>
      <c r="Z291">
        <v>0</v>
      </c>
      <c r="AA291">
        <v>0</v>
      </c>
      <c r="AB291">
        <v>509.48000000000002</v>
      </c>
      <c r="AC291">
        <v>0</v>
      </c>
      <c r="AD291">
        <v>1</v>
      </c>
      <c r="AE291">
        <v>1</v>
      </c>
      <c r="AF291" t="s">
        <v>14</v>
      </c>
      <c r="AG291">
        <v>11</v>
      </c>
      <c r="AH291">
        <v>2</v>
      </c>
      <c r="AI291">
        <v>419116362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>
      <c r="A292">
        <f>ROW(Source!A250)</f>
        <v>250</v>
      </c>
      <c r="B292">
        <v>419116363</v>
      </c>
      <c r="C292">
        <v>412992217</v>
      </c>
      <c r="D292">
        <v>417090896</v>
      </c>
      <c r="E292">
        <v>117</v>
      </c>
      <c r="F292">
        <v>1</v>
      </c>
      <c r="G292">
        <v>1</v>
      </c>
      <c r="H292">
        <v>1</v>
      </c>
      <c r="I292" t="s">
        <v>1844</v>
      </c>
      <c r="J292" t="s">
        <v>14</v>
      </c>
      <c r="K292" t="s">
        <v>1845</v>
      </c>
      <c r="L292">
        <v>1191</v>
      </c>
      <c r="N292">
        <v>1013</v>
      </c>
      <c r="O292" t="s">
        <v>48</v>
      </c>
      <c r="P292" t="s">
        <v>48</v>
      </c>
      <c r="Q292">
        <v>1</v>
      </c>
      <c r="X292">
        <v>1.4299999999999999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14</v>
      </c>
      <c r="AG292">
        <v>1.4299999999999999</v>
      </c>
      <c r="AH292">
        <v>2</v>
      </c>
      <c r="AI292">
        <v>419116363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>
      <c r="A293">
        <f>ROW(Source!A250)</f>
        <v>250</v>
      </c>
      <c r="B293">
        <v>419116364</v>
      </c>
      <c r="C293">
        <v>412992217</v>
      </c>
      <c r="D293">
        <v>417098134</v>
      </c>
      <c r="E293">
        <v>1</v>
      </c>
      <c r="F293">
        <v>1</v>
      </c>
      <c r="G293">
        <v>1</v>
      </c>
      <c r="H293">
        <v>2</v>
      </c>
      <c r="I293" t="s">
        <v>159</v>
      </c>
      <c r="J293" t="s">
        <v>1851</v>
      </c>
      <c r="K293" t="s">
        <v>160</v>
      </c>
      <c r="L293">
        <v>1368</v>
      </c>
      <c r="N293">
        <v>1011</v>
      </c>
      <c r="O293" t="s">
        <v>55</v>
      </c>
      <c r="P293" t="s">
        <v>55</v>
      </c>
      <c r="Q293">
        <v>1</v>
      </c>
      <c r="X293">
        <v>1.4299999999999999</v>
      </c>
      <c r="Y293">
        <v>0</v>
      </c>
      <c r="Z293">
        <v>995.50999999999999</v>
      </c>
      <c r="AA293">
        <v>620.24000000000001</v>
      </c>
      <c r="AB293">
        <v>0</v>
      </c>
      <c r="AC293">
        <v>0</v>
      </c>
      <c r="AD293">
        <v>1</v>
      </c>
      <c r="AE293">
        <v>0</v>
      </c>
      <c r="AF293" t="s">
        <v>14</v>
      </c>
      <c r="AG293">
        <v>1.4299999999999999</v>
      </c>
      <c r="AH293">
        <v>2</v>
      </c>
      <c r="AI293">
        <v>419116364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>
      <c r="A294">
        <f>ROW(Source!A250)</f>
        <v>250</v>
      </c>
      <c r="B294">
        <v>419116365</v>
      </c>
      <c r="C294">
        <v>412992217</v>
      </c>
      <c r="D294">
        <v>417162927</v>
      </c>
      <c r="E294">
        <v>1</v>
      </c>
      <c r="F294">
        <v>1</v>
      </c>
      <c r="G294">
        <v>1</v>
      </c>
      <c r="H294">
        <v>3</v>
      </c>
      <c r="I294" t="s">
        <v>253</v>
      </c>
      <c r="J294" t="s">
        <v>1868</v>
      </c>
      <c r="K294" t="s">
        <v>254</v>
      </c>
      <c r="L294">
        <v>1348</v>
      </c>
      <c r="N294">
        <v>1009</v>
      </c>
      <c r="O294" t="s">
        <v>148</v>
      </c>
      <c r="P294" t="s">
        <v>148</v>
      </c>
      <c r="Q294">
        <v>1000</v>
      </c>
      <c r="X294">
        <v>0.0050000000000000001</v>
      </c>
      <c r="Y294">
        <v>23335.799999999999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1176</v>
      </c>
      <c r="AG294">
        <v>0</v>
      </c>
      <c r="AH294">
        <v>2</v>
      </c>
      <c r="AI294">
        <v>419116365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>
      <c r="A295">
        <f>ROW(Source!A250)</f>
        <v>250</v>
      </c>
      <c r="B295">
        <v>419116366</v>
      </c>
      <c r="C295">
        <v>412992217</v>
      </c>
      <c r="D295">
        <v>417162991</v>
      </c>
      <c r="E295">
        <v>1</v>
      </c>
      <c r="F295">
        <v>1</v>
      </c>
      <c r="G295">
        <v>1</v>
      </c>
      <c r="H295">
        <v>3</v>
      </c>
      <c r="I295" t="s">
        <v>146</v>
      </c>
      <c r="J295" t="s">
        <v>1849</v>
      </c>
      <c r="K295" t="s">
        <v>147</v>
      </c>
      <c r="L295">
        <v>1348</v>
      </c>
      <c r="N295">
        <v>1009</v>
      </c>
      <c r="O295" t="s">
        <v>148</v>
      </c>
      <c r="P295" t="s">
        <v>148</v>
      </c>
      <c r="Q295">
        <v>1000</v>
      </c>
      <c r="X295">
        <v>0.0016999999999999999</v>
      </c>
      <c r="Y295">
        <v>116448.72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1176</v>
      </c>
      <c r="AG295">
        <v>0</v>
      </c>
      <c r="AH295">
        <v>2</v>
      </c>
      <c r="AI295">
        <v>419116366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>
      <c r="A296">
        <f>ROW(Source!A250)</f>
        <v>250</v>
      </c>
      <c r="B296">
        <v>419116367</v>
      </c>
      <c r="C296">
        <v>412992217</v>
      </c>
      <c r="D296">
        <v>417163200</v>
      </c>
      <c r="E296">
        <v>1</v>
      </c>
      <c r="F296">
        <v>1</v>
      </c>
      <c r="G296">
        <v>1</v>
      </c>
      <c r="H296">
        <v>3</v>
      </c>
      <c r="I296" t="s">
        <v>255</v>
      </c>
      <c r="J296" t="s">
        <v>1869</v>
      </c>
      <c r="K296" t="s">
        <v>256</v>
      </c>
      <c r="L296">
        <v>1346</v>
      </c>
      <c r="N296">
        <v>1009</v>
      </c>
      <c r="O296" t="s">
        <v>151</v>
      </c>
      <c r="P296" t="s">
        <v>151</v>
      </c>
      <c r="Q296">
        <v>1</v>
      </c>
      <c r="X296">
        <v>0.0050000000000000001</v>
      </c>
      <c r="Y296">
        <v>284.14999999999998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1176</v>
      </c>
      <c r="AG296">
        <v>0</v>
      </c>
      <c r="AH296">
        <v>2</v>
      </c>
      <c r="AI296">
        <v>419116367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>
      <c r="A297">
        <f>ROW(Source!A250)</f>
        <v>250</v>
      </c>
      <c r="B297">
        <v>419116368</v>
      </c>
      <c r="C297">
        <v>412992217</v>
      </c>
      <c r="D297">
        <v>417163256</v>
      </c>
      <c r="E297">
        <v>1</v>
      </c>
      <c r="F297">
        <v>1</v>
      </c>
      <c r="G297">
        <v>1</v>
      </c>
      <c r="H297">
        <v>3</v>
      </c>
      <c r="I297" t="s">
        <v>257</v>
      </c>
      <c r="J297" t="s">
        <v>1870</v>
      </c>
      <c r="K297" t="s">
        <v>258</v>
      </c>
      <c r="L297">
        <v>1346</v>
      </c>
      <c r="N297">
        <v>1009</v>
      </c>
      <c r="O297" t="s">
        <v>151</v>
      </c>
      <c r="P297" t="s">
        <v>151</v>
      </c>
      <c r="Q297">
        <v>1</v>
      </c>
      <c r="X297">
        <v>0.025000000000000001</v>
      </c>
      <c r="Y297">
        <v>219.68000000000001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1176</v>
      </c>
      <c r="AG297">
        <v>0</v>
      </c>
      <c r="AH297">
        <v>2</v>
      </c>
      <c r="AI297">
        <v>419116368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>
      <c r="A298">
        <f>ROW(Source!A250)</f>
        <v>250</v>
      </c>
      <c r="B298">
        <v>419116369</v>
      </c>
      <c r="C298">
        <v>412992217</v>
      </c>
      <c r="D298">
        <v>417165023</v>
      </c>
      <c r="E298">
        <v>1</v>
      </c>
      <c r="F298">
        <v>1</v>
      </c>
      <c r="G298">
        <v>1</v>
      </c>
      <c r="H298">
        <v>3</v>
      </c>
      <c r="I298" t="s">
        <v>259</v>
      </c>
      <c r="J298" t="s">
        <v>1871</v>
      </c>
      <c r="K298" t="s">
        <v>260</v>
      </c>
      <c r="L298">
        <v>1346</v>
      </c>
      <c r="N298">
        <v>1009</v>
      </c>
      <c r="O298" t="s">
        <v>151</v>
      </c>
      <c r="P298" t="s">
        <v>151</v>
      </c>
      <c r="Q298">
        <v>1</v>
      </c>
      <c r="X298">
        <v>0.019</v>
      </c>
      <c r="Y298">
        <v>206.62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1176</v>
      </c>
      <c r="AG298">
        <v>0</v>
      </c>
      <c r="AH298">
        <v>2</v>
      </c>
      <c r="AI298">
        <v>419116369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>
      <c r="A299">
        <f>ROW(Source!A250)</f>
        <v>250</v>
      </c>
      <c r="B299">
        <v>419116370</v>
      </c>
      <c r="C299">
        <v>412992217</v>
      </c>
      <c r="D299">
        <v>417165295</v>
      </c>
      <c r="E299">
        <v>1</v>
      </c>
      <c r="F299">
        <v>1</v>
      </c>
      <c r="G299">
        <v>1</v>
      </c>
      <c r="H299">
        <v>3</v>
      </c>
      <c r="I299" t="s">
        <v>261</v>
      </c>
      <c r="J299" t="s">
        <v>1872</v>
      </c>
      <c r="K299" t="s">
        <v>262</v>
      </c>
      <c r="L299">
        <v>1301</v>
      </c>
      <c r="N299">
        <v>1003</v>
      </c>
      <c r="O299" t="s">
        <v>221</v>
      </c>
      <c r="P299" t="s">
        <v>221</v>
      </c>
      <c r="Q299">
        <v>1</v>
      </c>
      <c r="X299">
        <v>4.5499999999999998</v>
      </c>
      <c r="Y299">
        <v>14.43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1176</v>
      </c>
      <c r="AG299">
        <v>0</v>
      </c>
      <c r="AH299">
        <v>2</v>
      </c>
      <c r="AI299">
        <v>419116370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>
      <c r="A300">
        <f>ROW(Source!A250)</f>
        <v>250</v>
      </c>
      <c r="B300">
        <v>419116371</v>
      </c>
      <c r="C300">
        <v>412992217</v>
      </c>
      <c r="D300">
        <v>417175540</v>
      </c>
      <c r="E300">
        <v>1</v>
      </c>
      <c r="F300">
        <v>1</v>
      </c>
      <c r="G300">
        <v>1</v>
      </c>
      <c r="H300">
        <v>3</v>
      </c>
      <c r="I300" t="s">
        <v>188</v>
      </c>
      <c r="J300" t="s">
        <v>1856</v>
      </c>
      <c r="K300" t="s">
        <v>189</v>
      </c>
      <c r="L300">
        <v>1348</v>
      </c>
      <c r="N300">
        <v>1009</v>
      </c>
      <c r="O300" t="s">
        <v>148</v>
      </c>
      <c r="P300" t="s">
        <v>148</v>
      </c>
      <c r="Q300">
        <v>1000</v>
      </c>
      <c r="X300">
        <v>2.0000000000000002e-05</v>
      </c>
      <c r="Y300">
        <v>1050091.7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1176</v>
      </c>
      <c r="AG300">
        <v>0</v>
      </c>
      <c r="AH300">
        <v>2</v>
      </c>
      <c r="AI300">
        <v>419116371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>
      <c r="A301">
        <f>ROW(Source!A250)</f>
        <v>250</v>
      </c>
      <c r="B301">
        <v>419116372</v>
      </c>
      <c r="C301">
        <v>412992217</v>
      </c>
      <c r="D301">
        <v>417175584</v>
      </c>
      <c r="E301">
        <v>1</v>
      </c>
      <c r="F301">
        <v>1</v>
      </c>
      <c r="G301">
        <v>1</v>
      </c>
      <c r="H301">
        <v>3</v>
      </c>
      <c r="I301" t="s">
        <v>149</v>
      </c>
      <c r="J301" t="s">
        <v>1850</v>
      </c>
      <c r="K301" t="s">
        <v>150</v>
      </c>
      <c r="L301">
        <v>1346</v>
      </c>
      <c r="N301">
        <v>1009</v>
      </c>
      <c r="O301" t="s">
        <v>151</v>
      </c>
      <c r="P301" t="s">
        <v>151</v>
      </c>
      <c r="Q301">
        <v>1</v>
      </c>
      <c r="X301">
        <v>0.39000000000000001</v>
      </c>
      <c r="Y301">
        <v>870.17999999999995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1176</v>
      </c>
      <c r="AG301">
        <v>0</v>
      </c>
      <c r="AH301">
        <v>2</v>
      </c>
      <c r="AI301">
        <v>419116372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>
      <c r="A302">
        <f>ROW(Source!A250)</f>
        <v>250</v>
      </c>
      <c r="B302">
        <v>419116373</v>
      </c>
      <c r="C302">
        <v>412992217</v>
      </c>
      <c r="D302">
        <v>417191019</v>
      </c>
      <c r="E302">
        <v>1</v>
      </c>
      <c r="F302">
        <v>1</v>
      </c>
      <c r="G302">
        <v>1</v>
      </c>
      <c r="H302">
        <v>3</v>
      </c>
      <c r="I302" t="s">
        <v>263</v>
      </c>
      <c r="J302" t="s">
        <v>1873</v>
      </c>
      <c r="K302" t="s">
        <v>264</v>
      </c>
      <c r="L302">
        <v>1346</v>
      </c>
      <c r="N302">
        <v>1009</v>
      </c>
      <c r="O302" t="s">
        <v>151</v>
      </c>
      <c r="P302" t="s">
        <v>151</v>
      </c>
      <c r="Q302">
        <v>1</v>
      </c>
      <c r="X302">
        <v>0.0050000000000000001</v>
      </c>
      <c r="Y302">
        <v>1912.8399999999999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1176</v>
      </c>
      <c r="AG302">
        <v>0</v>
      </c>
      <c r="AH302">
        <v>2</v>
      </c>
      <c r="AI302">
        <v>419116373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>
      <c r="A303">
        <f>ROW(Source!A250)</f>
        <v>250</v>
      </c>
      <c r="B303">
        <v>419116374</v>
      </c>
      <c r="C303">
        <v>412992217</v>
      </c>
      <c r="D303">
        <v>417192695</v>
      </c>
      <c r="E303">
        <v>1</v>
      </c>
      <c r="F303">
        <v>1</v>
      </c>
      <c r="G303">
        <v>1</v>
      </c>
      <c r="H303">
        <v>3</v>
      </c>
      <c r="I303" t="s">
        <v>265</v>
      </c>
      <c r="J303" t="s">
        <v>1874</v>
      </c>
      <c r="K303" t="s">
        <v>266</v>
      </c>
      <c r="L303">
        <v>1371</v>
      </c>
      <c r="N303">
        <v>1013</v>
      </c>
      <c r="O303" t="s">
        <v>252</v>
      </c>
      <c r="P303" t="s">
        <v>252</v>
      </c>
      <c r="Q303">
        <v>1</v>
      </c>
      <c r="X303">
        <v>1</v>
      </c>
      <c r="Y303">
        <v>417.06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1176</v>
      </c>
      <c r="AG303">
        <v>0</v>
      </c>
      <c r="AH303">
        <v>2</v>
      </c>
      <c r="AI303">
        <v>419116374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>
      <c r="A304">
        <f>ROW(Source!A250)</f>
        <v>250</v>
      </c>
      <c r="B304">
        <v>419116375</v>
      </c>
      <c r="C304">
        <v>412992217</v>
      </c>
      <c r="D304">
        <v>417199972</v>
      </c>
      <c r="E304">
        <v>1</v>
      </c>
      <c r="F304">
        <v>1</v>
      </c>
      <c r="G304">
        <v>1</v>
      </c>
      <c r="H304">
        <v>3</v>
      </c>
      <c r="I304" t="s">
        <v>267</v>
      </c>
      <c r="J304" t="s">
        <v>1875</v>
      </c>
      <c r="K304" t="s">
        <v>268</v>
      </c>
      <c r="L304">
        <v>1425</v>
      </c>
      <c r="N304">
        <v>1013</v>
      </c>
      <c r="O304" t="s">
        <v>195</v>
      </c>
      <c r="P304" t="s">
        <v>195</v>
      </c>
      <c r="Q304">
        <v>1</v>
      </c>
      <c r="X304">
        <v>0.29999999999999999</v>
      </c>
      <c r="Y304">
        <v>47.259999999999998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1176</v>
      </c>
      <c r="AG304">
        <v>0</v>
      </c>
      <c r="AH304">
        <v>2</v>
      </c>
      <c r="AI304">
        <v>419116375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>
      <c r="A305">
        <f>ROW(Source!A250)</f>
        <v>250</v>
      </c>
      <c r="B305">
        <v>419116376</v>
      </c>
      <c r="C305">
        <v>412992217</v>
      </c>
      <c r="D305">
        <v>417199978</v>
      </c>
      <c r="E305">
        <v>1</v>
      </c>
      <c r="F305">
        <v>1</v>
      </c>
      <c r="G305">
        <v>1</v>
      </c>
      <c r="H305">
        <v>3</v>
      </c>
      <c r="I305" t="s">
        <v>269</v>
      </c>
      <c r="J305" t="s">
        <v>1876</v>
      </c>
      <c r="K305" t="s">
        <v>270</v>
      </c>
      <c r="L305">
        <v>1407</v>
      </c>
      <c r="N305">
        <v>1013</v>
      </c>
      <c r="O305" t="s">
        <v>271</v>
      </c>
      <c r="P305" t="s">
        <v>271</v>
      </c>
      <c r="Q305">
        <v>1</v>
      </c>
      <c r="X305">
        <v>0.016</v>
      </c>
      <c r="Y305">
        <v>6052.54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1176</v>
      </c>
      <c r="AG305">
        <v>0</v>
      </c>
      <c r="AH305">
        <v>2</v>
      </c>
      <c r="AI305">
        <v>419116376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>
      <c r="A306">
        <f>ROW(Source!A250)</f>
        <v>250</v>
      </c>
      <c r="B306">
        <v>419116377</v>
      </c>
      <c r="C306">
        <v>412992217</v>
      </c>
      <c r="D306">
        <v>417096729</v>
      </c>
      <c r="E306">
        <v>117</v>
      </c>
      <c r="F306">
        <v>1</v>
      </c>
      <c r="G306">
        <v>1</v>
      </c>
      <c r="H306">
        <v>3</v>
      </c>
      <c r="I306" t="s">
        <v>1847</v>
      </c>
      <c r="J306" t="s">
        <v>14</v>
      </c>
      <c r="K306" t="s">
        <v>1848</v>
      </c>
      <c r="L306">
        <v>3277935</v>
      </c>
      <c r="N306">
        <v>1013</v>
      </c>
      <c r="O306" t="s">
        <v>63</v>
      </c>
      <c r="P306" t="s">
        <v>63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1176</v>
      </c>
      <c r="AG306">
        <v>0</v>
      </c>
      <c r="AH306">
        <v>2</v>
      </c>
      <c r="AI306">
        <v>419116377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>
      <c r="A307">
        <f>ROW(Source!A251)</f>
        <v>251</v>
      </c>
      <c r="B307">
        <v>419116378</v>
      </c>
      <c r="C307">
        <v>412992250</v>
      </c>
      <c r="D307">
        <v>417090712</v>
      </c>
      <c r="E307">
        <v>117</v>
      </c>
      <c r="F307">
        <v>1</v>
      </c>
      <c r="G307">
        <v>1</v>
      </c>
      <c r="H307">
        <v>1</v>
      </c>
      <c r="I307" t="s">
        <v>97</v>
      </c>
      <c r="J307" t="s">
        <v>14</v>
      </c>
      <c r="K307" t="s">
        <v>98</v>
      </c>
      <c r="L307">
        <v>1191</v>
      </c>
      <c r="N307">
        <v>1013</v>
      </c>
      <c r="O307" t="s">
        <v>48</v>
      </c>
      <c r="P307" t="s">
        <v>48</v>
      </c>
      <c r="Q307">
        <v>1</v>
      </c>
      <c r="X307">
        <v>15</v>
      </c>
      <c r="Y307">
        <v>0</v>
      </c>
      <c r="Z307">
        <v>0</v>
      </c>
      <c r="AA307">
        <v>0</v>
      </c>
      <c r="AB307">
        <v>509.48000000000002</v>
      </c>
      <c r="AC307">
        <v>0</v>
      </c>
      <c r="AD307">
        <v>1</v>
      </c>
      <c r="AE307">
        <v>1</v>
      </c>
      <c r="AF307" t="s">
        <v>1272</v>
      </c>
      <c r="AG307">
        <v>4.5</v>
      </c>
      <c r="AH307">
        <v>2</v>
      </c>
      <c r="AI307">
        <v>419116378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>
      <c r="A308">
        <f>ROW(Source!A251)</f>
        <v>251</v>
      </c>
      <c r="B308">
        <v>419116379</v>
      </c>
      <c r="C308">
        <v>412992250</v>
      </c>
      <c r="D308">
        <v>417090896</v>
      </c>
      <c r="E308">
        <v>117</v>
      </c>
      <c r="F308">
        <v>1</v>
      </c>
      <c r="G308">
        <v>1</v>
      </c>
      <c r="H308">
        <v>1</v>
      </c>
      <c r="I308" t="s">
        <v>1844</v>
      </c>
      <c r="J308" t="s">
        <v>14</v>
      </c>
      <c r="K308" t="s">
        <v>1845</v>
      </c>
      <c r="L308">
        <v>1191</v>
      </c>
      <c r="N308">
        <v>1013</v>
      </c>
      <c r="O308" t="s">
        <v>48</v>
      </c>
      <c r="P308" t="s">
        <v>48</v>
      </c>
      <c r="Q308">
        <v>1</v>
      </c>
      <c r="X308">
        <v>1.8500000000000001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1272</v>
      </c>
      <c r="AG308">
        <v>0.55500000000000005</v>
      </c>
      <c r="AH308">
        <v>2</v>
      </c>
      <c r="AI308">
        <v>419116379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>
      <c r="A309">
        <f>ROW(Source!A251)</f>
        <v>251</v>
      </c>
      <c r="B309">
        <v>419116380</v>
      </c>
      <c r="C309">
        <v>412992250</v>
      </c>
      <c r="D309">
        <v>417098134</v>
      </c>
      <c r="E309">
        <v>1</v>
      </c>
      <c r="F309">
        <v>1</v>
      </c>
      <c r="G309">
        <v>1</v>
      </c>
      <c r="H309">
        <v>2</v>
      </c>
      <c r="I309" t="s">
        <v>159</v>
      </c>
      <c r="J309" t="s">
        <v>1851</v>
      </c>
      <c r="K309" t="s">
        <v>160</v>
      </c>
      <c r="L309">
        <v>1368</v>
      </c>
      <c r="N309">
        <v>1011</v>
      </c>
      <c r="O309" t="s">
        <v>55</v>
      </c>
      <c r="P309" t="s">
        <v>55</v>
      </c>
      <c r="Q309">
        <v>1</v>
      </c>
      <c r="X309">
        <v>1.8500000000000001</v>
      </c>
      <c r="Y309">
        <v>0</v>
      </c>
      <c r="Z309">
        <v>995.50999999999999</v>
      </c>
      <c r="AA309">
        <v>620.24000000000001</v>
      </c>
      <c r="AB309">
        <v>0</v>
      </c>
      <c r="AC309">
        <v>0</v>
      </c>
      <c r="AD309">
        <v>1</v>
      </c>
      <c r="AE309">
        <v>0</v>
      </c>
      <c r="AF309" t="s">
        <v>1272</v>
      </c>
      <c r="AG309">
        <v>0.55500000000000005</v>
      </c>
      <c r="AH309">
        <v>2</v>
      </c>
      <c r="AI309">
        <v>419116380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>
      <c r="A310">
        <f>ROW(Source!A251)</f>
        <v>251</v>
      </c>
      <c r="B310">
        <v>419116381</v>
      </c>
      <c r="C310">
        <v>412992250</v>
      </c>
      <c r="D310">
        <v>417162927</v>
      </c>
      <c r="E310">
        <v>1</v>
      </c>
      <c r="F310">
        <v>1</v>
      </c>
      <c r="G310">
        <v>1</v>
      </c>
      <c r="H310">
        <v>3</v>
      </c>
      <c r="I310" t="s">
        <v>253</v>
      </c>
      <c r="J310" t="s">
        <v>1868</v>
      </c>
      <c r="K310" t="s">
        <v>254</v>
      </c>
      <c r="L310">
        <v>1348</v>
      </c>
      <c r="N310">
        <v>1009</v>
      </c>
      <c r="O310" t="s">
        <v>148</v>
      </c>
      <c r="P310" t="s">
        <v>148</v>
      </c>
      <c r="Q310">
        <v>1000</v>
      </c>
      <c r="X310">
        <v>0.0050000000000000001</v>
      </c>
      <c r="Y310">
        <v>23335.799999999999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1271</v>
      </c>
      <c r="AG310">
        <v>0</v>
      </c>
      <c r="AH310">
        <v>2</v>
      </c>
      <c r="AI310">
        <v>419116381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>
      <c r="A311">
        <f>ROW(Source!A251)</f>
        <v>251</v>
      </c>
      <c r="B311">
        <v>419116382</v>
      </c>
      <c r="C311">
        <v>412992250</v>
      </c>
      <c r="D311">
        <v>417162991</v>
      </c>
      <c r="E311">
        <v>1</v>
      </c>
      <c r="F311">
        <v>1</v>
      </c>
      <c r="G311">
        <v>1</v>
      </c>
      <c r="H311">
        <v>3</v>
      </c>
      <c r="I311" t="s">
        <v>146</v>
      </c>
      <c r="J311" t="s">
        <v>1849</v>
      </c>
      <c r="K311" t="s">
        <v>147</v>
      </c>
      <c r="L311">
        <v>1348</v>
      </c>
      <c r="N311">
        <v>1009</v>
      </c>
      <c r="O311" t="s">
        <v>148</v>
      </c>
      <c r="P311" t="s">
        <v>148</v>
      </c>
      <c r="Q311">
        <v>1000</v>
      </c>
      <c r="X311">
        <v>0.0018</v>
      </c>
      <c r="Y311">
        <v>116448.72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1271</v>
      </c>
      <c r="AG311">
        <v>0</v>
      </c>
      <c r="AH311">
        <v>2</v>
      </c>
      <c r="AI311">
        <v>419116382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>
      <c r="A312">
        <f>ROW(Source!A251)</f>
        <v>251</v>
      </c>
      <c r="B312">
        <v>419116383</v>
      </c>
      <c r="C312">
        <v>412992250</v>
      </c>
      <c r="D312">
        <v>417163200</v>
      </c>
      <c r="E312">
        <v>1</v>
      </c>
      <c r="F312">
        <v>1</v>
      </c>
      <c r="G312">
        <v>1</v>
      </c>
      <c r="H312">
        <v>3</v>
      </c>
      <c r="I312" t="s">
        <v>255</v>
      </c>
      <c r="J312" t="s">
        <v>1869</v>
      </c>
      <c r="K312" t="s">
        <v>256</v>
      </c>
      <c r="L312">
        <v>1346</v>
      </c>
      <c r="N312">
        <v>1009</v>
      </c>
      <c r="O312" t="s">
        <v>151</v>
      </c>
      <c r="P312" t="s">
        <v>151</v>
      </c>
      <c r="Q312">
        <v>1</v>
      </c>
      <c r="X312">
        <v>0.01</v>
      </c>
      <c r="Y312">
        <v>284.14999999999998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1271</v>
      </c>
      <c r="AG312">
        <v>0</v>
      </c>
      <c r="AH312">
        <v>2</v>
      </c>
      <c r="AI312">
        <v>419116383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>
      <c r="A313">
        <f>ROW(Source!A251)</f>
        <v>251</v>
      </c>
      <c r="B313">
        <v>419116384</v>
      </c>
      <c r="C313">
        <v>412992250</v>
      </c>
      <c r="D313">
        <v>417163256</v>
      </c>
      <c r="E313">
        <v>1</v>
      </c>
      <c r="F313">
        <v>1</v>
      </c>
      <c r="G313">
        <v>1</v>
      </c>
      <c r="H313">
        <v>3</v>
      </c>
      <c r="I313" t="s">
        <v>257</v>
      </c>
      <c r="J313" t="s">
        <v>1870</v>
      </c>
      <c r="K313" t="s">
        <v>258</v>
      </c>
      <c r="L313">
        <v>1346</v>
      </c>
      <c r="N313">
        <v>1009</v>
      </c>
      <c r="O313" t="s">
        <v>151</v>
      </c>
      <c r="P313" t="s">
        <v>151</v>
      </c>
      <c r="Q313">
        <v>1</v>
      </c>
      <c r="X313">
        <v>0.035000000000000003</v>
      </c>
      <c r="Y313">
        <v>219.68000000000001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1271</v>
      </c>
      <c r="AG313">
        <v>0</v>
      </c>
      <c r="AH313">
        <v>2</v>
      </c>
      <c r="AI313">
        <v>419116384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>
      <c r="A314">
        <f>ROW(Source!A251)</f>
        <v>251</v>
      </c>
      <c r="B314">
        <v>419116385</v>
      </c>
      <c r="C314">
        <v>412992250</v>
      </c>
      <c r="D314">
        <v>417165023</v>
      </c>
      <c r="E314">
        <v>1</v>
      </c>
      <c r="F314">
        <v>1</v>
      </c>
      <c r="G314">
        <v>1</v>
      </c>
      <c r="H314">
        <v>3</v>
      </c>
      <c r="I314" t="s">
        <v>259</v>
      </c>
      <c r="J314" t="s">
        <v>1871</v>
      </c>
      <c r="K314" t="s">
        <v>260</v>
      </c>
      <c r="L314">
        <v>1346</v>
      </c>
      <c r="N314">
        <v>1009</v>
      </c>
      <c r="O314" t="s">
        <v>151</v>
      </c>
      <c r="P314" t="s">
        <v>151</v>
      </c>
      <c r="Q314">
        <v>1</v>
      </c>
      <c r="X314">
        <v>0.033000000000000002</v>
      </c>
      <c r="Y314">
        <v>206.62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1271</v>
      </c>
      <c r="AG314">
        <v>0</v>
      </c>
      <c r="AH314">
        <v>2</v>
      </c>
      <c r="AI314">
        <v>419116385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>
      <c r="A315">
        <f>ROW(Source!A251)</f>
        <v>251</v>
      </c>
      <c r="B315">
        <v>419116386</v>
      </c>
      <c r="C315">
        <v>412992250</v>
      </c>
      <c r="D315">
        <v>417165295</v>
      </c>
      <c r="E315">
        <v>1</v>
      </c>
      <c r="F315">
        <v>1</v>
      </c>
      <c r="G315">
        <v>1</v>
      </c>
      <c r="H315">
        <v>3</v>
      </c>
      <c r="I315" t="s">
        <v>261</v>
      </c>
      <c r="J315" t="s">
        <v>1872</v>
      </c>
      <c r="K315" t="s">
        <v>262</v>
      </c>
      <c r="L315">
        <v>1301</v>
      </c>
      <c r="N315">
        <v>1003</v>
      </c>
      <c r="O315" t="s">
        <v>221</v>
      </c>
      <c r="P315" t="s">
        <v>221</v>
      </c>
      <c r="Q315">
        <v>1</v>
      </c>
      <c r="X315">
        <v>4.5499999999999998</v>
      </c>
      <c r="Y315">
        <v>14.43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1271</v>
      </c>
      <c r="AG315">
        <v>0</v>
      </c>
      <c r="AH315">
        <v>2</v>
      </c>
      <c r="AI315">
        <v>419116386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>
      <c r="A316">
        <f>ROW(Source!A251)</f>
        <v>251</v>
      </c>
      <c r="B316">
        <v>419116387</v>
      </c>
      <c r="C316">
        <v>412992250</v>
      </c>
      <c r="D316">
        <v>417175540</v>
      </c>
      <c r="E316">
        <v>1</v>
      </c>
      <c r="F316">
        <v>1</v>
      </c>
      <c r="G316">
        <v>1</v>
      </c>
      <c r="H316">
        <v>3</v>
      </c>
      <c r="I316" t="s">
        <v>188</v>
      </c>
      <c r="J316" t="s">
        <v>1856</v>
      </c>
      <c r="K316" t="s">
        <v>189</v>
      </c>
      <c r="L316">
        <v>1348</v>
      </c>
      <c r="N316">
        <v>1009</v>
      </c>
      <c r="O316" t="s">
        <v>148</v>
      </c>
      <c r="P316" t="s">
        <v>148</v>
      </c>
      <c r="Q316">
        <v>1000</v>
      </c>
      <c r="X316">
        <v>2.0000000000000002e-05</v>
      </c>
      <c r="Y316">
        <v>1050091.7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1271</v>
      </c>
      <c r="AG316">
        <v>0</v>
      </c>
      <c r="AH316">
        <v>2</v>
      </c>
      <c r="AI316">
        <v>419116387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>
      <c r="A317">
        <f>ROW(Source!A251)</f>
        <v>251</v>
      </c>
      <c r="B317">
        <v>419116388</v>
      </c>
      <c r="C317">
        <v>412992250</v>
      </c>
      <c r="D317">
        <v>417175584</v>
      </c>
      <c r="E317">
        <v>1</v>
      </c>
      <c r="F317">
        <v>1</v>
      </c>
      <c r="G317">
        <v>1</v>
      </c>
      <c r="H317">
        <v>3</v>
      </c>
      <c r="I317" t="s">
        <v>149</v>
      </c>
      <c r="J317" t="s">
        <v>1850</v>
      </c>
      <c r="K317" t="s">
        <v>150</v>
      </c>
      <c r="L317">
        <v>1346</v>
      </c>
      <c r="N317">
        <v>1009</v>
      </c>
      <c r="O317" t="s">
        <v>151</v>
      </c>
      <c r="P317" t="s">
        <v>151</v>
      </c>
      <c r="Q317">
        <v>1</v>
      </c>
      <c r="X317">
        <v>0.45000000000000001</v>
      </c>
      <c r="Y317">
        <v>870.17999999999995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1271</v>
      </c>
      <c r="AG317">
        <v>0</v>
      </c>
      <c r="AH317">
        <v>2</v>
      </c>
      <c r="AI317">
        <v>419116388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>
      <c r="A318">
        <f>ROW(Source!A251)</f>
        <v>251</v>
      </c>
      <c r="B318">
        <v>419116389</v>
      </c>
      <c r="C318">
        <v>412992250</v>
      </c>
      <c r="D318">
        <v>417191019</v>
      </c>
      <c r="E318">
        <v>1</v>
      </c>
      <c r="F318">
        <v>1</v>
      </c>
      <c r="G318">
        <v>1</v>
      </c>
      <c r="H318">
        <v>3</v>
      </c>
      <c r="I318" t="s">
        <v>263</v>
      </c>
      <c r="J318" t="s">
        <v>1873</v>
      </c>
      <c r="K318" t="s">
        <v>264</v>
      </c>
      <c r="L318">
        <v>1346</v>
      </c>
      <c r="N318">
        <v>1009</v>
      </c>
      <c r="O318" t="s">
        <v>151</v>
      </c>
      <c r="P318" t="s">
        <v>151</v>
      </c>
      <c r="Q318">
        <v>1</v>
      </c>
      <c r="X318">
        <v>0.0050000000000000001</v>
      </c>
      <c r="Y318">
        <v>1912.8399999999999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1271</v>
      </c>
      <c r="AG318">
        <v>0</v>
      </c>
      <c r="AH318">
        <v>2</v>
      </c>
      <c r="AI318">
        <v>419116389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>
      <c r="A319">
        <f>ROW(Source!A251)</f>
        <v>251</v>
      </c>
      <c r="B319">
        <v>419116390</v>
      </c>
      <c r="C319">
        <v>412992250</v>
      </c>
      <c r="D319">
        <v>417192695</v>
      </c>
      <c r="E319">
        <v>1</v>
      </c>
      <c r="F319">
        <v>1</v>
      </c>
      <c r="G319">
        <v>1</v>
      </c>
      <c r="H319">
        <v>3</v>
      </c>
      <c r="I319" t="s">
        <v>265</v>
      </c>
      <c r="J319" t="s">
        <v>1874</v>
      </c>
      <c r="K319" t="s">
        <v>266</v>
      </c>
      <c r="L319">
        <v>1371</v>
      </c>
      <c r="N319">
        <v>1013</v>
      </c>
      <c r="O319" t="s">
        <v>252</v>
      </c>
      <c r="P319" t="s">
        <v>252</v>
      </c>
      <c r="Q319">
        <v>1</v>
      </c>
      <c r="X319">
        <v>1</v>
      </c>
      <c r="Y319">
        <v>417.06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1271</v>
      </c>
      <c r="AG319">
        <v>0</v>
      </c>
      <c r="AH319">
        <v>2</v>
      </c>
      <c r="AI319">
        <v>419116390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>
      <c r="A320">
        <f>ROW(Source!A251)</f>
        <v>251</v>
      </c>
      <c r="B320">
        <v>419116391</v>
      </c>
      <c r="C320">
        <v>412992250</v>
      </c>
      <c r="D320">
        <v>417199972</v>
      </c>
      <c r="E320">
        <v>1</v>
      </c>
      <c r="F320">
        <v>1</v>
      </c>
      <c r="G320">
        <v>1</v>
      </c>
      <c r="H320">
        <v>3</v>
      </c>
      <c r="I320" t="s">
        <v>267</v>
      </c>
      <c r="J320" t="s">
        <v>1875</v>
      </c>
      <c r="K320" t="s">
        <v>268</v>
      </c>
      <c r="L320">
        <v>1425</v>
      </c>
      <c r="N320">
        <v>1013</v>
      </c>
      <c r="O320" t="s">
        <v>195</v>
      </c>
      <c r="P320" t="s">
        <v>195</v>
      </c>
      <c r="Q320">
        <v>1</v>
      </c>
      <c r="X320">
        <v>0.59999999999999998</v>
      </c>
      <c r="Y320">
        <v>47.259999999999998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1271</v>
      </c>
      <c r="AG320">
        <v>0</v>
      </c>
      <c r="AH320">
        <v>2</v>
      </c>
      <c r="AI320">
        <v>419116391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>
      <c r="A321">
        <f>ROW(Source!A251)</f>
        <v>251</v>
      </c>
      <c r="B321">
        <v>419116392</v>
      </c>
      <c r="C321">
        <v>412992250</v>
      </c>
      <c r="D321">
        <v>417199978</v>
      </c>
      <c r="E321">
        <v>1</v>
      </c>
      <c r="F321">
        <v>1</v>
      </c>
      <c r="G321">
        <v>1</v>
      </c>
      <c r="H321">
        <v>3</v>
      </c>
      <c r="I321" t="s">
        <v>269</v>
      </c>
      <c r="J321" t="s">
        <v>1876</v>
      </c>
      <c r="K321" t="s">
        <v>270</v>
      </c>
      <c r="L321">
        <v>1407</v>
      </c>
      <c r="N321">
        <v>1013</v>
      </c>
      <c r="O321" t="s">
        <v>271</v>
      </c>
      <c r="P321" t="s">
        <v>271</v>
      </c>
      <c r="Q321">
        <v>1</v>
      </c>
      <c r="X321">
        <v>0.032000000000000001</v>
      </c>
      <c r="Y321">
        <v>6052.54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1271</v>
      </c>
      <c r="AG321">
        <v>0</v>
      </c>
      <c r="AH321">
        <v>2</v>
      </c>
      <c r="AI321">
        <v>419116392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>
      <c r="A322">
        <f>ROW(Source!A251)</f>
        <v>251</v>
      </c>
      <c r="B322">
        <v>419116393</v>
      </c>
      <c r="C322">
        <v>412992250</v>
      </c>
      <c r="D322">
        <v>417096729</v>
      </c>
      <c r="E322">
        <v>117</v>
      </c>
      <c r="F322">
        <v>1</v>
      </c>
      <c r="G322">
        <v>1</v>
      </c>
      <c r="H322">
        <v>3</v>
      </c>
      <c r="I322" t="s">
        <v>1847</v>
      </c>
      <c r="J322" t="s">
        <v>14</v>
      </c>
      <c r="K322" t="s">
        <v>1848</v>
      </c>
      <c r="L322">
        <v>3277935</v>
      </c>
      <c r="N322">
        <v>1013</v>
      </c>
      <c r="O322" t="s">
        <v>63</v>
      </c>
      <c r="P322" t="s">
        <v>63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1271</v>
      </c>
      <c r="AG322">
        <v>0</v>
      </c>
      <c r="AH322">
        <v>2</v>
      </c>
      <c r="AI322">
        <v>419116393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>
      <c r="A323">
        <f>ROW(Source!A252)</f>
        <v>252</v>
      </c>
      <c r="B323">
        <v>419116394</v>
      </c>
      <c r="C323">
        <v>412992283</v>
      </c>
      <c r="D323">
        <v>417090712</v>
      </c>
      <c r="E323">
        <v>117</v>
      </c>
      <c r="F323">
        <v>1</v>
      </c>
      <c r="G323">
        <v>1</v>
      </c>
      <c r="H323">
        <v>1</v>
      </c>
      <c r="I323" t="s">
        <v>97</v>
      </c>
      <c r="J323" t="s">
        <v>14</v>
      </c>
      <c r="K323" t="s">
        <v>98</v>
      </c>
      <c r="L323">
        <v>1191</v>
      </c>
      <c r="N323">
        <v>1013</v>
      </c>
      <c r="O323" t="s">
        <v>48</v>
      </c>
      <c r="P323" t="s">
        <v>48</v>
      </c>
      <c r="Q323">
        <v>1</v>
      </c>
      <c r="X323">
        <v>15</v>
      </c>
      <c r="Y323">
        <v>0</v>
      </c>
      <c r="Z323">
        <v>0</v>
      </c>
      <c r="AA323">
        <v>0</v>
      </c>
      <c r="AB323">
        <v>509.48000000000002</v>
      </c>
      <c r="AC323">
        <v>0</v>
      </c>
      <c r="AD323">
        <v>1</v>
      </c>
      <c r="AE323">
        <v>1</v>
      </c>
      <c r="AF323" t="s">
        <v>14</v>
      </c>
      <c r="AG323">
        <v>15</v>
      </c>
      <c r="AH323">
        <v>2</v>
      </c>
      <c r="AI323">
        <v>419116394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>
      <c r="A324">
        <f>ROW(Source!A252)</f>
        <v>252</v>
      </c>
      <c r="B324">
        <v>419116395</v>
      </c>
      <c r="C324">
        <v>412992283</v>
      </c>
      <c r="D324">
        <v>417090896</v>
      </c>
      <c r="E324">
        <v>117</v>
      </c>
      <c r="F324">
        <v>1</v>
      </c>
      <c r="G324">
        <v>1</v>
      </c>
      <c r="H324">
        <v>1</v>
      </c>
      <c r="I324" t="s">
        <v>1844</v>
      </c>
      <c r="J324" t="s">
        <v>14</v>
      </c>
      <c r="K324" t="s">
        <v>1845</v>
      </c>
      <c r="L324">
        <v>1191</v>
      </c>
      <c r="N324">
        <v>1013</v>
      </c>
      <c r="O324" t="s">
        <v>48</v>
      </c>
      <c r="P324" t="s">
        <v>48</v>
      </c>
      <c r="Q324">
        <v>1</v>
      </c>
      <c r="X324">
        <v>1.8500000000000001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14</v>
      </c>
      <c r="AG324">
        <v>1.8500000000000001</v>
      </c>
      <c r="AH324">
        <v>2</v>
      </c>
      <c r="AI324">
        <v>419116395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>
      <c r="A325">
        <f>ROW(Source!A252)</f>
        <v>252</v>
      </c>
      <c r="B325">
        <v>419116396</v>
      </c>
      <c r="C325">
        <v>412992283</v>
      </c>
      <c r="D325">
        <v>417098134</v>
      </c>
      <c r="E325">
        <v>1</v>
      </c>
      <c r="F325">
        <v>1</v>
      </c>
      <c r="G325">
        <v>1</v>
      </c>
      <c r="H325">
        <v>2</v>
      </c>
      <c r="I325" t="s">
        <v>159</v>
      </c>
      <c r="J325" t="s">
        <v>1851</v>
      </c>
      <c r="K325" t="s">
        <v>160</v>
      </c>
      <c r="L325">
        <v>1368</v>
      </c>
      <c r="N325">
        <v>1011</v>
      </c>
      <c r="O325" t="s">
        <v>55</v>
      </c>
      <c r="P325" t="s">
        <v>55</v>
      </c>
      <c r="Q325">
        <v>1</v>
      </c>
      <c r="X325">
        <v>1.8500000000000001</v>
      </c>
      <c r="Y325">
        <v>0</v>
      </c>
      <c r="Z325">
        <v>995.50999999999999</v>
      </c>
      <c r="AA325">
        <v>620.24000000000001</v>
      </c>
      <c r="AB325">
        <v>0</v>
      </c>
      <c r="AC325">
        <v>0</v>
      </c>
      <c r="AD325">
        <v>1</v>
      </c>
      <c r="AE325">
        <v>0</v>
      </c>
      <c r="AF325" t="s">
        <v>14</v>
      </c>
      <c r="AG325">
        <v>1.8500000000000001</v>
      </c>
      <c r="AH325">
        <v>2</v>
      </c>
      <c r="AI325">
        <v>419116396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>
      <c r="A326">
        <f>ROW(Source!A252)</f>
        <v>252</v>
      </c>
      <c r="B326">
        <v>419116397</v>
      </c>
      <c r="C326">
        <v>412992283</v>
      </c>
      <c r="D326">
        <v>417162927</v>
      </c>
      <c r="E326">
        <v>1</v>
      </c>
      <c r="F326">
        <v>1</v>
      </c>
      <c r="G326">
        <v>1</v>
      </c>
      <c r="H326">
        <v>3</v>
      </c>
      <c r="I326" t="s">
        <v>253</v>
      </c>
      <c r="J326" t="s">
        <v>1868</v>
      </c>
      <c r="K326" t="s">
        <v>254</v>
      </c>
      <c r="L326">
        <v>1348</v>
      </c>
      <c r="N326">
        <v>1009</v>
      </c>
      <c r="O326" t="s">
        <v>148</v>
      </c>
      <c r="P326" t="s">
        <v>148</v>
      </c>
      <c r="Q326">
        <v>1000</v>
      </c>
      <c r="X326">
        <v>0.0050000000000000001</v>
      </c>
      <c r="Y326">
        <v>23335.799999999999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1176</v>
      </c>
      <c r="AG326">
        <v>0</v>
      </c>
      <c r="AH326">
        <v>2</v>
      </c>
      <c r="AI326">
        <v>419116397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>
      <c r="A327">
        <f>ROW(Source!A252)</f>
        <v>252</v>
      </c>
      <c r="B327">
        <v>419116398</v>
      </c>
      <c r="C327">
        <v>412992283</v>
      </c>
      <c r="D327">
        <v>417162991</v>
      </c>
      <c r="E327">
        <v>1</v>
      </c>
      <c r="F327">
        <v>1</v>
      </c>
      <c r="G327">
        <v>1</v>
      </c>
      <c r="H327">
        <v>3</v>
      </c>
      <c r="I327" t="s">
        <v>146</v>
      </c>
      <c r="J327" t="s">
        <v>1849</v>
      </c>
      <c r="K327" t="s">
        <v>147</v>
      </c>
      <c r="L327">
        <v>1348</v>
      </c>
      <c r="N327">
        <v>1009</v>
      </c>
      <c r="O327" t="s">
        <v>148</v>
      </c>
      <c r="P327" t="s">
        <v>148</v>
      </c>
      <c r="Q327">
        <v>1000</v>
      </c>
      <c r="X327">
        <v>0.0018</v>
      </c>
      <c r="Y327">
        <v>116448.72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1176</v>
      </c>
      <c r="AG327">
        <v>0</v>
      </c>
      <c r="AH327">
        <v>2</v>
      </c>
      <c r="AI327">
        <v>419116398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>
      <c r="A328">
        <f>ROW(Source!A252)</f>
        <v>252</v>
      </c>
      <c r="B328">
        <v>419116399</v>
      </c>
      <c r="C328">
        <v>412992283</v>
      </c>
      <c r="D328">
        <v>417163200</v>
      </c>
      <c r="E328">
        <v>1</v>
      </c>
      <c r="F328">
        <v>1</v>
      </c>
      <c r="G328">
        <v>1</v>
      </c>
      <c r="H328">
        <v>3</v>
      </c>
      <c r="I328" t="s">
        <v>255</v>
      </c>
      <c r="J328" t="s">
        <v>1869</v>
      </c>
      <c r="K328" t="s">
        <v>256</v>
      </c>
      <c r="L328">
        <v>1346</v>
      </c>
      <c r="N328">
        <v>1009</v>
      </c>
      <c r="O328" t="s">
        <v>151</v>
      </c>
      <c r="P328" t="s">
        <v>151</v>
      </c>
      <c r="Q328">
        <v>1</v>
      </c>
      <c r="X328">
        <v>0.01</v>
      </c>
      <c r="Y328">
        <v>284.14999999999998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1176</v>
      </c>
      <c r="AG328">
        <v>0</v>
      </c>
      <c r="AH328">
        <v>2</v>
      </c>
      <c r="AI328">
        <v>419116399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>
      <c r="A329">
        <f>ROW(Source!A252)</f>
        <v>252</v>
      </c>
      <c r="B329">
        <v>419116400</v>
      </c>
      <c r="C329">
        <v>412992283</v>
      </c>
      <c r="D329">
        <v>417163256</v>
      </c>
      <c r="E329">
        <v>1</v>
      </c>
      <c r="F329">
        <v>1</v>
      </c>
      <c r="G329">
        <v>1</v>
      </c>
      <c r="H329">
        <v>3</v>
      </c>
      <c r="I329" t="s">
        <v>257</v>
      </c>
      <c r="J329" t="s">
        <v>1870</v>
      </c>
      <c r="K329" t="s">
        <v>258</v>
      </c>
      <c r="L329">
        <v>1346</v>
      </c>
      <c r="N329">
        <v>1009</v>
      </c>
      <c r="O329" t="s">
        <v>151</v>
      </c>
      <c r="P329" t="s">
        <v>151</v>
      </c>
      <c r="Q329">
        <v>1</v>
      </c>
      <c r="X329">
        <v>0.035000000000000003</v>
      </c>
      <c r="Y329">
        <v>219.68000000000001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1176</v>
      </c>
      <c r="AG329">
        <v>0</v>
      </c>
      <c r="AH329">
        <v>2</v>
      </c>
      <c r="AI329">
        <v>419116400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>
      <c r="A330">
        <f>ROW(Source!A252)</f>
        <v>252</v>
      </c>
      <c r="B330">
        <v>419116401</v>
      </c>
      <c r="C330">
        <v>412992283</v>
      </c>
      <c r="D330">
        <v>417165023</v>
      </c>
      <c r="E330">
        <v>1</v>
      </c>
      <c r="F330">
        <v>1</v>
      </c>
      <c r="G330">
        <v>1</v>
      </c>
      <c r="H330">
        <v>3</v>
      </c>
      <c r="I330" t="s">
        <v>259</v>
      </c>
      <c r="J330" t="s">
        <v>1871</v>
      </c>
      <c r="K330" t="s">
        <v>260</v>
      </c>
      <c r="L330">
        <v>1346</v>
      </c>
      <c r="N330">
        <v>1009</v>
      </c>
      <c r="O330" t="s">
        <v>151</v>
      </c>
      <c r="P330" t="s">
        <v>151</v>
      </c>
      <c r="Q330">
        <v>1</v>
      </c>
      <c r="X330">
        <v>0.033000000000000002</v>
      </c>
      <c r="Y330">
        <v>206.62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1176</v>
      </c>
      <c r="AG330">
        <v>0</v>
      </c>
      <c r="AH330">
        <v>2</v>
      </c>
      <c r="AI330">
        <v>419116401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>
      <c r="A331">
        <f>ROW(Source!A252)</f>
        <v>252</v>
      </c>
      <c r="B331">
        <v>419116402</v>
      </c>
      <c r="C331">
        <v>412992283</v>
      </c>
      <c r="D331">
        <v>417165295</v>
      </c>
      <c r="E331">
        <v>1</v>
      </c>
      <c r="F331">
        <v>1</v>
      </c>
      <c r="G331">
        <v>1</v>
      </c>
      <c r="H331">
        <v>3</v>
      </c>
      <c r="I331" t="s">
        <v>261</v>
      </c>
      <c r="J331" t="s">
        <v>1872</v>
      </c>
      <c r="K331" t="s">
        <v>262</v>
      </c>
      <c r="L331">
        <v>1301</v>
      </c>
      <c r="N331">
        <v>1003</v>
      </c>
      <c r="O331" t="s">
        <v>221</v>
      </c>
      <c r="P331" t="s">
        <v>221</v>
      </c>
      <c r="Q331">
        <v>1</v>
      </c>
      <c r="X331">
        <v>4.5499999999999998</v>
      </c>
      <c r="Y331">
        <v>14.43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1176</v>
      </c>
      <c r="AG331">
        <v>0</v>
      </c>
      <c r="AH331">
        <v>2</v>
      </c>
      <c r="AI331">
        <v>419116402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>
      <c r="A332">
        <f>ROW(Source!A252)</f>
        <v>252</v>
      </c>
      <c r="B332">
        <v>419116403</v>
      </c>
      <c r="C332">
        <v>412992283</v>
      </c>
      <c r="D332">
        <v>417175540</v>
      </c>
      <c r="E332">
        <v>1</v>
      </c>
      <c r="F332">
        <v>1</v>
      </c>
      <c r="G332">
        <v>1</v>
      </c>
      <c r="H332">
        <v>3</v>
      </c>
      <c r="I332" t="s">
        <v>188</v>
      </c>
      <c r="J332" t="s">
        <v>1856</v>
      </c>
      <c r="K332" t="s">
        <v>189</v>
      </c>
      <c r="L332">
        <v>1348</v>
      </c>
      <c r="N332">
        <v>1009</v>
      </c>
      <c r="O332" t="s">
        <v>148</v>
      </c>
      <c r="P332" t="s">
        <v>148</v>
      </c>
      <c r="Q332">
        <v>1000</v>
      </c>
      <c r="X332">
        <v>2.0000000000000002e-05</v>
      </c>
      <c r="Y332">
        <v>1050091.7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1176</v>
      </c>
      <c r="AG332">
        <v>0</v>
      </c>
      <c r="AH332">
        <v>2</v>
      </c>
      <c r="AI332">
        <v>419116403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>
      <c r="A333">
        <f>ROW(Source!A252)</f>
        <v>252</v>
      </c>
      <c r="B333">
        <v>419116404</v>
      </c>
      <c r="C333">
        <v>412992283</v>
      </c>
      <c r="D333">
        <v>417175584</v>
      </c>
      <c r="E333">
        <v>1</v>
      </c>
      <c r="F333">
        <v>1</v>
      </c>
      <c r="G333">
        <v>1</v>
      </c>
      <c r="H333">
        <v>3</v>
      </c>
      <c r="I333" t="s">
        <v>149</v>
      </c>
      <c r="J333" t="s">
        <v>1850</v>
      </c>
      <c r="K333" t="s">
        <v>150</v>
      </c>
      <c r="L333">
        <v>1346</v>
      </c>
      <c r="N333">
        <v>1009</v>
      </c>
      <c r="O333" t="s">
        <v>151</v>
      </c>
      <c r="P333" t="s">
        <v>151</v>
      </c>
      <c r="Q333">
        <v>1</v>
      </c>
      <c r="X333">
        <v>0.45000000000000001</v>
      </c>
      <c r="Y333">
        <v>870.17999999999995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1176</v>
      </c>
      <c r="AG333">
        <v>0</v>
      </c>
      <c r="AH333">
        <v>2</v>
      </c>
      <c r="AI333">
        <v>419116404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>
      <c r="A334">
        <f>ROW(Source!A252)</f>
        <v>252</v>
      </c>
      <c r="B334">
        <v>419116405</v>
      </c>
      <c r="C334">
        <v>412992283</v>
      </c>
      <c r="D334">
        <v>417191019</v>
      </c>
      <c r="E334">
        <v>1</v>
      </c>
      <c r="F334">
        <v>1</v>
      </c>
      <c r="G334">
        <v>1</v>
      </c>
      <c r="H334">
        <v>3</v>
      </c>
      <c r="I334" t="s">
        <v>263</v>
      </c>
      <c r="J334" t="s">
        <v>1873</v>
      </c>
      <c r="K334" t="s">
        <v>264</v>
      </c>
      <c r="L334">
        <v>1346</v>
      </c>
      <c r="N334">
        <v>1009</v>
      </c>
      <c r="O334" t="s">
        <v>151</v>
      </c>
      <c r="P334" t="s">
        <v>151</v>
      </c>
      <c r="Q334">
        <v>1</v>
      </c>
      <c r="X334">
        <v>0.0050000000000000001</v>
      </c>
      <c r="Y334">
        <v>1912.8399999999999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1176</v>
      </c>
      <c r="AG334">
        <v>0</v>
      </c>
      <c r="AH334">
        <v>2</v>
      </c>
      <c r="AI334">
        <v>419116405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>
      <c r="A335">
        <f>ROW(Source!A252)</f>
        <v>252</v>
      </c>
      <c r="B335">
        <v>419116406</v>
      </c>
      <c r="C335">
        <v>412992283</v>
      </c>
      <c r="D335">
        <v>417192695</v>
      </c>
      <c r="E335">
        <v>1</v>
      </c>
      <c r="F335">
        <v>1</v>
      </c>
      <c r="G335">
        <v>1</v>
      </c>
      <c r="H335">
        <v>3</v>
      </c>
      <c r="I335" t="s">
        <v>265</v>
      </c>
      <c r="J335" t="s">
        <v>1874</v>
      </c>
      <c r="K335" t="s">
        <v>266</v>
      </c>
      <c r="L335">
        <v>1371</v>
      </c>
      <c r="N335">
        <v>1013</v>
      </c>
      <c r="O335" t="s">
        <v>252</v>
      </c>
      <c r="P335" t="s">
        <v>252</v>
      </c>
      <c r="Q335">
        <v>1</v>
      </c>
      <c r="X335">
        <v>1</v>
      </c>
      <c r="Y335">
        <v>417.06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1176</v>
      </c>
      <c r="AG335">
        <v>0</v>
      </c>
      <c r="AH335">
        <v>2</v>
      </c>
      <c r="AI335">
        <v>419116406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>
      <c r="A336">
        <f>ROW(Source!A252)</f>
        <v>252</v>
      </c>
      <c r="B336">
        <v>419116407</v>
      </c>
      <c r="C336">
        <v>412992283</v>
      </c>
      <c r="D336">
        <v>417199972</v>
      </c>
      <c r="E336">
        <v>1</v>
      </c>
      <c r="F336">
        <v>1</v>
      </c>
      <c r="G336">
        <v>1</v>
      </c>
      <c r="H336">
        <v>3</v>
      </c>
      <c r="I336" t="s">
        <v>267</v>
      </c>
      <c r="J336" t="s">
        <v>1875</v>
      </c>
      <c r="K336" t="s">
        <v>268</v>
      </c>
      <c r="L336">
        <v>1425</v>
      </c>
      <c r="N336">
        <v>1013</v>
      </c>
      <c r="O336" t="s">
        <v>195</v>
      </c>
      <c r="P336" t="s">
        <v>195</v>
      </c>
      <c r="Q336">
        <v>1</v>
      </c>
      <c r="X336">
        <v>0.59999999999999998</v>
      </c>
      <c r="Y336">
        <v>47.259999999999998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1176</v>
      </c>
      <c r="AG336">
        <v>0</v>
      </c>
      <c r="AH336">
        <v>2</v>
      </c>
      <c r="AI336">
        <v>419116407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>
      <c r="A337">
        <f>ROW(Source!A252)</f>
        <v>252</v>
      </c>
      <c r="B337">
        <v>419116408</v>
      </c>
      <c r="C337">
        <v>412992283</v>
      </c>
      <c r="D337">
        <v>417199978</v>
      </c>
      <c r="E337">
        <v>1</v>
      </c>
      <c r="F337">
        <v>1</v>
      </c>
      <c r="G337">
        <v>1</v>
      </c>
      <c r="H337">
        <v>3</v>
      </c>
      <c r="I337" t="s">
        <v>269</v>
      </c>
      <c r="J337" t="s">
        <v>1876</v>
      </c>
      <c r="K337" t="s">
        <v>270</v>
      </c>
      <c r="L337">
        <v>1407</v>
      </c>
      <c r="N337">
        <v>1013</v>
      </c>
      <c r="O337" t="s">
        <v>271</v>
      </c>
      <c r="P337" t="s">
        <v>271</v>
      </c>
      <c r="Q337">
        <v>1</v>
      </c>
      <c r="X337">
        <v>0.032000000000000001</v>
      </c>
      <c r="Y337">
        <v>6052.54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1176</v>
      </c>
      <c r="AG337">
        <v>0</v>
      </c>
      <c r="AH337">
        <v>2</v>
      </c>
      <c r="AI337">
        <v>419116408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>
      <c r="A338">
        <f>ROW(Source!A252)</f>
        <v>252</v>
      </c>
      <c r="B338">
        <v>419116409</v>
      </c>
      <c r="C338">
        <v>412992283</v>
      </c>
      <c r="D338">
        <v>417096729</v>
      </c>
      <c r="E338">
        <v>117</v>
      </c>
      <c r="F338">
        <v>1</v>
      </c>
      <c r="G338">
        <v>1</v>
      </c>
      <c r="H338">
        <v>3</v>
      </c>
      <c r="I338" t="s">
        <v>1847</v>
      </c>
      <c r="J338" t="s">
        <v>14</v>
      </c>
      <c r="K338" t="s">
        <v>1848</v>
      </c>
      <c r="L338">
        <v>3277935</v>
      </c>
      <c r="N338">
        <v>1013</v>
      </c>
      <c r="O338" t="s">
        <v>63</v>
      </c>
      <c r="P338" t="s">
        <v>63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1176</v>
      </c>
      <c r="AG338">
        <v>0</v>
      </c>
      <c r="AH338">
        <v>2</v>
      </c>
      <c r="AI338">
        <v>419116409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>
      <c r="A339">
        <f>ROW(Source!A253)</f>
        <v>253</v>
      </c>
      <c r="B339">
        <v>419116410</v>
      </c>
      <c r="C339">
        <v>412992316</v>
      </c>
      <c r="D339">
        <v>417090712</v>
      </c>
      <c r="E339">
        <v>117</v>
      </c>
      <c r="F339">
        <v>1</v>
      </c>
      <c r="G339">
        <v>1</v>
      </c>
      <c r="H339">
        <v>1</v>
      </c>
      <c r="I339" t="s">
        <v>97</v>
      </c>
      <c r="J339" t="s">
        <v>14</v>
      </c>
      <c r="K339" t="s">
        <v>98</v>
      </c>
      <c r="L339">
        <v>1191</v>
      </c>
      <c r="N339">
        <v>1013</v>
      </c>
      <c r="O339" t="s">
        <v>48</v>
      </c>
      <c r="P339" t="s">
        <v>48</v>
      </c>
      <c r="Q339">
        <v>1</v>
      </c>
      <c r="X339">
        <v>11</v>
      </c>
      <c r="Y339">
        <v>0</v>
      </c>
      <c r="Z339">
        <v>0</v>
      </c>
      <c r="AA339">
        <v>0</v>
      </c>
      <c r="AB339">
        <v>509.48000000000002</v>
      </c>
      <c r="AC339">
        <v>0</v>
      </c>
      <c r="AD339">
        <v>1</v>
      </c>
      <c r="AE339">
        <v>1</v>
      </c>
      <c r="AF339" t="s">
        <v>1272</v>
      </c>
      <c r="AG339">
        <v>3.2999999999999998</v>
      </c>
      <c r="AH339">
        <v>2</v>
      </c>
      <c r="AI339">
        <v>419116410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>
      <c r="A340">
        <f>ROW(Source!A253)</f>
        <v>253</v>
      </c>
      <c r="B340">
        <v>419116411</v>
      </c>
      <c r="C340">
        <v>412992316</v>
      </c>
      <c r="D340">
        <v>417090896</v>
      </c>
      <c r="E340">
        <v>117</v>
      </c>
      <c r="F340">
        <v>1</v>
      </c>
      <c r="G340">
        <v>1</v>
      </c>
      <c r="H340">
        <v>1</v>
      </c>
      <c r="I340" t="s">
        <v>1844</v>
      </c>
      <c r="J340" t="s">
        <v>14</v>
      </c>
      <c r="K340" t="s">
        <v>1845</v>
      </c>
      <c r="L340">
        <v>1191</v>
      </c>
      <c r="N340">
        <v>1013</v>
      </c>
      <c r="O340" t="s">
        <v>48</v>
      </c>
      <c r="P340" t="s">
        <v>48</v>
      </c>
      <c r="Q340">
        <v>1</v>
      </c>
      <c r="X340">
        <v>1.3700000000000001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1272</v>
      </c>
      <c r="AG340">
        <v>0.41100000000000003</v>
      </c>
      <c r="AH340">
        <v>2</v>
      </c>
      <c r="AI340">
        <v>419116411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>
      <c r="A341">
        <f>ROW(Source!A253)</f>
        <v>253</v>
      </c>
      <c r="B341">
        <v>419116412</v>
      </c>
      <c r="C341">
        <v>412992316</v>
      </c>
      <c r="D341">
        <v>417098134</v>
      </c>
      <c r="E341">
        <v>1</v>
      </c>
      <c r="F341">
        <v>1</v>
      </c>
      <c r="G341">
        <v>1</v>
      </c>
      <c r="H341">
        <v>2</v>
      </c>
      <c r="I341" t="s">
        <v>159</v>
      </c>
      <c r="J341" t="s">
        <v>1851</v>
      </c>
      <c r="K341" t="s">
        <v>160</v>
      </c>
      <c r="L341">
        <v>1368</v>
      </c>
      <c r="N341">
        <v>1011</v>
      </c>
      <c r="O341" t="s">
        <v>55</v>
      </c>
      <c r="P341" t="s">
        <v>55</v>
      </c>
      <c r="Q341">
        <v>1</v>
      </c>
      <c r="X341">
        <v>1.3700000000000001</v>
      </c>
      <c r="Y341">
        <v>0</v>
      </c>
      <c r="Z341">
        <v>995.50999999999999</v>
      </c>
      <c r="AA341">
        <v>620.24000000000001</v>
      </c>
      <c r="AB341">
        <v>0</v>
      </c>
      <c r="AC341">
        <v>0</v>
      </c>
      <c r="AD341">
        <v>1</v>
      </c>
      <c r="AE341">
        <v>0</v>
      </c>
      <c r="AF341" t="s">
        <v>1272</v>
      </c>
      <c r="AG341">
        <v>0.41100000000000003</v>
      </c>
      <c r="AH341">
        <v>2</v>
      </c>
      <c r="AI341">
        <v>419116412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>
      <c r="A342">
        <f>ROW(Source!A253)</f>
        <v>253</v>
      </c>
      <c r="B342">
        <v>419116413</v>
      </c>
      <c r="C342">
        <v>412992316</v>
      </c>
      <c r="D342">
        <v>417162927</v>
      </c>
      <c r="E342">
        <v>1</v>
      </c>
      <c r="F342">
        <v>1</v>
      </c>
      <c r="G342">
        <v>1</v>
      </c>
      <c r="H342">
        <v>3</v>
      </c>
      <c r="I342" t="s">
        <v>253</v>
      </c>
      <c r="J342" t="s">
        <v>1868</v>
      </c>
      <c r="K342" t="s">
        <v>254</v>
      </c>
      <c r="L342">
        <v>1348</v>
      </c>
      <c r="N342">
        <v>1009</v>
      </c>
      <c r="O342" t="s">
        <v>148</v>
      </c>
      <c r="P342" t="s">
        <v>148</v>
      </c>
      <c r="Q342">
        <v>1000</v>
      </c>
      <c r="X342">
        <v>0.0050000000000000001</v>
      </c>
      <c r="Y342">
        <v>23335.799999999999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1271</v>
      </c>
      <c r="AG342">
        <v>0</v>
      </c>
      <c r="AH342">
        <v>2</v>
      </c>
      <c r="AI342">
        <v>419116413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>
      <c r="A343">
        <f>ROW(Source!A253)</f>
        <v>253</v>
      </c>
      <c r="B343">
        <v>419116414</v>
      </c>
      <c r="C343">
        <v>412992316</v>
      </c>
      <c r="D343">
        <v>417162946</v>
      </c>
      <c r="E343">
        <v>1</v>
      </c>
      <c r="F343">
        <v>1</v>
      </c>
      <c r="G343">
        <v>1</v>
      </c>
      <c r="H343">
        <v>3</v>
      </c>
      <c r="I343" t="s">
        <v>287</v>
      </c>
      <c r="J343" t="s">
        <v>1877</v>
      </c>
      <c r="K343" t="s">
        <v>288</v>
      </c>
      <c r="L343">
        <v>1348</v>
      </c>
      <c r="N343">
        <v>1009</v>
      </c>
      <c r="O343" t="s">
        <v>148</v>
      </c>
      <c r="P343" t="s">
        <v>148</v>
      </c>
      <c r="Q343">
        <v>1000</v>
      </c>
      <c r="X343">
        <v>0.00035</v>
      </c>
      <c r="Y343">
        <v>19145.349999999999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1271</v>
      </c>
      <c r="AG343">
        <v>0</v>
      </c>
      <c r="AH343">
        <v>2</v>
      </c>
      <c r="AI343">
        <v>419116414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>
      <c r="A344">
        <f>ROW(Source!A253)</f>
        <v>253</v>
      </c>
      <c r="B344">
        <v>419116415</v>
      </c>
      <c r="C344">
        <v>412992316</v>
      </c>
      <c r="D344">
        <v>417162991</v>
      </c>
      <c r="E344">
        <v>1</v>
      </c>
      <c r="F344">
        <v>1</v>
      </c>
      <c r="G344">
        <v>1</v>
      </c>
      <c r="H344">
        <v>3</v>
      </c>
      <c r="I344" t="s">
        <v>146</v>
      </c>
      <c r="J344" t="s">
        <v>1849</v>
      </c>
      <c r="K344" t="s">
        <v>147</v>
      </c>
      <c r="L344">
        <v>1348</v>
      </c>
      <c r="N344">
        <v>1009</v>
      </c>
      <c r="O344" t="s">
        <v>148</v>
      </c>
      <c r="P344" t="s">
        <v>148</v>
      </c>
      <c r="Q344">
        <v>1000</v>
      </c>
      <c r="X344">
        <v>0.0016999999999999999</v>
      </c>
      <c r="Y344">
        <v>116448.72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1271</v>
      </c>
      <c r="AG344">
        <v>0</v>
      </c>
      <c r="AH344">
        <v>2</v>
      </c>
      <c r="AI344">
        <v>419116415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>
      <c r="A345">
        <f>ROW(Source!A253)</f>
        <v>253</v>
      </c>
      <c r="B345">
        <v>419116416</v>
      </c>
      <c r="C345">
        <v>412992316</v>
      </c>
      <c r="D345">
        <v>417163200</v>
      </c>
      <c r="E345">
        <v>1</v>
      </c>
      <c r="F345">
        <v>1</v>
      </c>
      <c r="G345">
        <v>1</v>
      </c>
      <c r="H345">
        <v>3</v>
      </c>
      <c r="I345" t="s">
        <v>255</v>
      </c>
      <c r="J345" t="s">
        <v>1869</v>
      </c>
      <c r="K345" t="s">
        <v>256</v>
      </c>
      <c r="L345">
        <v>1346</v>
      </c>
      <c r="N345">
        <v>1009</v>
      </c>
      <c r="O345" t="s">
        <v>151</v>
      </c>
      <c r="P345" t="s">
        <v>151</v>
      </c>
      <c r="Q345">
        <v>1</v>
      </c>
      <c r="X345">
        <v>0.0030000000000000001</v>
      </c>
      <c r="Y345">
        <v>284.14999999999998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1271</v>
      </c>
      <c r="AG345">
        <v>0</v>
      </c>
      <c r="AH345">
        <v>2</v>
      </c>
      <c r="AI345">
        <v>419116416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>
      <c r="A346">
        <f>ROW(Source!A253)</f>
        <v>253</v>
      </c>
      <c r="B346">
        <v>419116417</v>
      </c>
      <c r="C346">
        <v>412992316</v>
      </c>
      <c r="D346">
        <v>417163256</v>
      </c>
      <c r="E346">
        <v>1</v>
      </c>
      <c r="F346">
        <v>1</v>
      </c>
      <c r="G346">
        <v>1</v>
      </c>
      <c r="H346">
        <v>3</v>
      </c>
      <c r="I346" t="s">
        <v>257</v>
      </c>
      <c r="J346" t="s">
        <v>1870</v>
      </c>
      <c r="K346" t="s">
        <v>258</v>
      </c>
      <c r="L346">
        <v>1346</v>
      </c>
      <c r="N346">
        <v>1009</v>
      </c>
      <c r="O346" t="s">
        <v>151</v>
      </c>
      <c r="P346" t="s">
        <v>151</v>
      </c>
      <c r="Q346">
        <v>1</v>
      </c>
      <c r="X346">
        <v>0.025000000000000001</v>
      </c>
      <c r="Y346">
        <v>219.68000000000001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1271</v>
      </c>
      <c r="AG346">
        <v>0</v>
      </c>
      <c r="AH346">
        <v>2</v>
      </c>
      <c r="AI346">
        <v>419116417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>
      <c r="A347">
        <f>ROW(Source!A253)</f>
        <v>253</v>
      </c>
      <c r="B347">
        <v>419116418</v>
      </c>
      <c r="C347">
        <v>412992316</v>
      </c>
      <c r="D347">
        <v>417165023</v>
      </c>
      <c r="E347">
        <v>1</v>
      </c>
      <c r="F347">
        <v>1</v>
      </c>
      <c r="G347">
        <v>1</v>
      </c>
      <c r="H347">
        <v>3</v>
      </c>
      <c r="I347" t="s">
        <v>259</v>
      </c>
      <c r="J347" t="s">
        <v>1871</v>
      </c>
      <c r="K347" t="s">
        <v>260</v>
      </c>
      <c r="L347">
        <v>1346</v>
      </c>
      <c r="N347">
        <v>1009</v>
      </c>
      <c r="O347" t="s">
        <v>151</v>
      </c>
      <c r="P347" t="s">
        <v>151</v>
      </c>
      <c r="Q347">
        <v>1</v>
      </c>
      <c r="X347">
        <v>0.014</v>
      </c>
      <c r="Y347">
        <v>206.62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1271</v>
      </c>
      <c r="AG347">
        <v>0</v>
      </c>
      <c r="AH347">
        <v>2</v>
      </c>
      <c r="AI347">
        <v>419116418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>
      <c r="A348">
        <f>ROW(Source!A253)</f>
        <v>253</v>
      </c>
      <c r="B348">
        <v>419116419</v>
      </c>
      <c r="C348">
        <v>412992316</v>
      </c>
      <c r="D348">
        <v>417165224</v>
      </c>
      <c r="E348">
        <v>1</v>
      </c>
      <c r="F348">
        <v>1</v>
      </c>
      <c r="G348">
        <v>1</v>
      </c>
      <c r="H348">
        <v>3</v>
      </c>
      <c r="I348" t="s">
        <v>222</v>
      </c>
      <c r="J348" t="s">
        <v>1861</v>
      </c>
      <c r="K348" t="s">
        <v>223</v>
      </c>
      <c r="L348">
        <v>1301</v>
      </c>
      <c r="N348">
        <v>1003</v>
      </c>
      <c r="O348" t="s">
        <v>221</v>
      </c>
      <c r="P348" t="s">
        <v>221</v>
      </c>
      <c r="Q348">
        <v>1</v>
      </c>
      <c r="X348">
        <v>22.109999999999999</v>
      </c>
      <c r="Y348">
        <v>2.27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1271</v>
      </c>
      <c r="AG348">
        <v>0</v>
      </c>
      <c r="AH348">
        <v>2</v>
      </c>
      <c r="AI348">
        <v>419116419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>
      <c r="A349">
        <f>ROW(Source!A253)</f>
        <v>253</v>
      </c>
      <c r="B349">
        <v>419116420</v>
      </c>
      <c r="C349">
        <v>412992316</v>
      </c>
      <c r="D349">
        <v>417165295</v>
      </c>
      <c r="E349">
        <v>1</v>
      </c>
      <c r="F349">
        <v>1</v>
      </c>
      <c r="G349">
        <v>1</v>
      </c>
      <c r="H349">
        <v>3</v>
      </c>
      <c r="I349" t="s">
        <v>261</v>
      </c>
      <c r="J349" t="s">
        <v>1872</v>
      </c>
      <c r="K349" t="s">
        <v>262</v>
      </c>
      <c r="L349">
        <v>1301</v>
      </c>
      <c r="N349">
        <v>1003</v>
      </c>
      <c r="O349" t="s">
        <v>221</v>
      </c>
      <c r="P349" t="s">
        <v>221</v>
      </c>
      <c r="Q349">
        <v>1</v>
      </c>
      <c r="X349">
        <v>4.5499999999999998</v>
      </c>
      <c r="Y349">
        <v>14.43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1271</v>
      </c>
      <c r="AG349">
        <v>0</v>
      </c>
      <c r="AH349">
        <v>2</v>
      </c>
      <c r="AI349">
        <v>419116420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>
      <c r="A350">
        <f>ROW(Source!A253)</f>
        <v>253</v>
      </c>
      <c r="B350">
        <v>419116421</v>
      </c>
      <c r="C350">
        <v>412992316</v>
      </c>
      <c r="D350">
        <v>417175540</v>
      </c>
      <c r="E350">
        <v>1</v>
      </c>
      <c r="F350">
        <v>1</v>
      </c>
      <c r="G350">
        <v>1</v>
      </c>
      <c r="H350">
        <v>3</v>
      </c>
      <c r="I350" t="s">
        <v>188</v>
      </c>
      <c r="J350" t="s">
        <v>1856</v>
      </c>
      <c r="K350" t="s">
        <v>189</v>
      </c>
      <c r="L350">
        <v>1348</v>
      </c>
      <c r="N350">
        <v>1009</v>
      </c>
      <c r="O350" t="s">
        <v>148</v>
      </c>
      <c r="P350" t="s">
        <v>148</v>
      </c>
      <c r="Q350">
        <v>1000</v>
      </c>
      <c r="X350">
        <v>2.0000000000000002e-05</v>
      </c>
      <c r="Y350">
        <v>1050091.7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1271</v>
      </c>
      <c r="AG350">
        <v>0</v>
      </c>
      <c r="AH350">
        <v>2</v>
      </c>
      <c r="AI350">
        <v>419116421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>
      <c r="A351">
        <f>ROW(Source!A253)</f>
        <v>253</v>
      </c>
      <c r="B351">
        <v>419116422</v>
      </c>
      <c r="C351">
        <v>412992316</v>
      </c>
      <c r="D351">
        <v>417175584</v>
      </c>
      <c r="E351">
        <v>1</v>
      </c>
      <c r="F351">
        <v>1</v>
      </c>
      <c r="G351">
        <v>1</v>
      </c>
      <c r="H351">
        <v>3</v>
      </c>
      <c r="I351" t="s">
        <v>149</v>
      </c>
      <c r="J351" t="s">
        <v>1850</v>
      </c>
      <c r="K351" t="s">
        <v>150</v>
      </c>
      <c r="L351">
        <v>1346</v>
      </c>
      <c r="N351">
        <v>1009</v>
      </c>
      <c r="O351" t="s">
        <v>151</v>
      </c>
      <c r="P351" t="s">
        <v>151</v>
      </c>
      <c r="Q351">
        <v>1</v>
      </c>
      <c r="X351">
        <v>0.41999999999999998</v>
      </c>
      <c r="Y351">
        <v>870.17999999999995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1271</v>
      </c>
      <c r="AG351">
        <v>0</v>
      </c>
      <c r="AH351">
        <v>2</v>
      </c>
      <c r="AI351">
        <v>419116422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>
      <c r="A352">
        <f>ROW(Source!A253)</f>
        <v>253</v>
      </c>
      <c r="B352">
        <v>419116423</v>
      </c>
      <c r="C352">
        <v>412992316</v>
      </c>
      <c r="D352">
        <v>417183790</v>
      </c>
      <c r="E352">
        <v>1</v>
      </c>
      <c r="F352">
        <v>1</v>
      </c>
      <c r="G352">
        <v>1</v>
      </c>
      <c r="H352">
        <v>3</v>
      </c>
      <c r="I352" t="s">
        <v>289</v>
      </c>
      <c r="J352" t="s">
        <v>1878</v>
      </c>
      <c r="K352" t="s">
        <v>290</v>
      </c>
      <c r="L352">
        <v>1348</v>
      </c>
      <c r="N352">
        <v>1009</v>
      </c>
      <c r="O352" t="s">
        <v>148</v>
      </c>
      <c r="P352" t="s">
        <v>148</v>
      </c>
      <c r="Q352">
        <v>1000</v>
      </c>
      <c r="X352">
        <v>2.0000000000000002e-05</v>
      </c>
      <c r="Y352">
        <v>80020.979999999996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1271</v>
      </c>
      <c r="AG352">
        <v>0</v>
      </c>
      <c r="AH352">
        <v>2</v>
      </c>
      <c r="AI352">
        <v>419116423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>
      <c r="A353">
        <f>ROW(Source!A253)</f>
        <v>253</v>
      </c>
      <c r="B353">
        <v>419116424</v>
      </c>
      <c r="C353">
        <v>412992316</v>
      </c>
      <c r="D353">
        <v>417191019</v>
      </c>
      <c r="E353">
        <v>1</v>
      </c>
      <c r="F353">
        <v>1</v>
      </c>
      <c r="G353">
        <v>1</v>
      </c>
      <c r="H353">
        <v>3</v>
      </c>
      <c r="I353" t="s">
        <v>263</v>
      </c>
      <c r="J353" t="s">
        <v>1873</v>
      </c>
      <c r="K353" t="s">
        <v>264</v>
      </c>
      <c r="L353">
        <v>1346</v>
      </c>
      <c r="N353">
        <v>1009</v>
      </c>
      <c r="O353" t="s">
        <v>151</v>
      </c>
      <c r="P353" t="s">
        <v>151</v>
      </c>
      <c r="Q353">
        <v>1</v>
      </c>
      <c r="X353">
        <v>0.0050000000000000001</v>
      </c>
      <c r="Y353">
        <v>1912.8399999999999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1271</v>
      </c>
      <c r="AG353">
        <v>0</v>
      </c>
      <c r="AH353">
        <v>2</v>
      </c>
      <c r="AI353">
        <v>419116424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>
      <c r="A354">
        <f>ROW(Source!A253)</f>
        <v>253</v>
      </c>
      <c r="B354">
        <v>419116425</v>
      </c>
      <c r="C354">
        <v>412992316</v>
      </c>
      <c r="D354">
        <v>417192695</v>
      </c>
      <c r="E354">
        <v>1</v>
      </c>
      <c r="F354">
        <v>1</v>
      </c>
      <c r="G354">
        <v>1</v>
      </c>
      <c r="H354">
        <v>3</v>
      </c>
      <c r="I354" t="s">
        <v>265</v>
      </c>
      <c r="J354" t="s">
        <v>1874</v>
      </c>
      <c r="K354" t="s">
        <v>266</v>
      </c>
      <c r="L354">
        <v>1371</v>
      </c>
      <c r="N354">
        <v>1013</v>
      </c>
      <c r="O354" t="s">
        <v>252</v>
      </c>
      <c r="P354" t="s">
        <v>252</v>
      </c>
      <c r="Q354">
        <v>1</v>
      </c>
      <c r="X354">
        <v>1</v>
      </c>
      <c r="Y354">
        <v>417.06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1271</v>
      </c>
      <c r="AG354">
        <v>0</v>
      </c>
      <c r="AH354">
        <v>2</v>
      </c>
      <c r="AI354">
        <v>419116425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>
      <c r="A355">
        <f>ROW(Source!A253)</f>
        <v>253</v>
      </c>
      <c r="B355">
        <v>419116426</v>
      </c>
      <c r="C355">
        <v>412992316</v>
      </c>
      <c r="D355">
        <v>417199972</v>
      </c>
      <c r="E355">
        <v>1</v>
      </c>
      <c r="F355">
        <v>1</v>
      </c>
      <c r="G355">
        <v>1</v>
      </c>
      <c r="H355">
        <v>3</v>
      </c>
      <c r="I355" t="s">
        <v>267</v>
      </c>
      <c r="J355" t="s">
        <v>1875</v>
      </c>
      <c r="K355" t="s">
        <v>268</v>
      </c>
      <c r="L355">
        <v>1425</v>
      </c>
      <c r="N355">
        <v>1013</v>
      </c>
      <c r="O355" t="s">
        <v>195</v>
      </c>
      <c r="P355" t="s">
        <v>195</v>
      </c>
      <c r="Q355">
        <v>1</v>
      </c>
      <c r="X355">
        <v>0.17000000000000001</v>
      </c>
      <c r="Y355">
        <v>47.259999999999998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1271</v>
      </c>
      <c r="AG355">
        <v>0</v>
      </c>
      <c r="AH355">
        <v>2</v>
      </c>
      <c r="AI355">
        <v>419116426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>
      <c r="A356">
        <f>ROW(Source!A253)</f>
        <v>253</v>
      </c>
      <c r="B356">
        <v>419116427</v>
      </c>
      <c r="C356">
        <v>412992316</v>
      </c>
      <c r="D356">
        <v>417199978</v>
      </c>
      <c r="E356">
        <v>1</v>
      </c>
      <c r="F356">
        <v>1</v>
      </c>
      <c r="G356">
        <v>1</v>
      </c>
      <c r="H356">
        <v>3</v>
      </c>
      <c r="I356" t="s">
        <v>269</v>
      </c>
      <c r="J356" t="s">
        <v>1876</v>
      </c>
      <c r="K356" t="s">
        <v>270</v>
      </c>
      <c r="L356">
        <v>1407</v>
      </c>
      <c r="N356">
        <v>1013</v>
      </c>
      <c r="O356" t="s">
        <v>271</v>
      </c>
      <c r="P356" t="s">
        <v>271</v>
      </c>
      <c r="Q356">
        <v>1</v>
      </c>
      <c r="X356">
        <v>0.0089999999999999993</v>
      </c>
      <c r="Y356">
        <v>6052.54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1271</v>
      </c>
      <c r="AG356">
        <v>0</v>
      </c>
      <c r="AH356">
        <v>2</v>
      </c>
      <c r="AI356">
        <v>419116427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>
      <c r="A357">
        <f>ROW(Source!A253)</f>
        <v>253</v>
      </c>
      <c r="B357">
        <v>419116428</v>
      </c>
      <c r="C357">
        <v>412992316</v>
      </c>
      <c r="D357">
        <v>417096729</v>
      </c>
      <c r="E357">
        <v>117</v>
      </c>
      <c r="F357">
        <v>1</v>
      </c>
      <c r="G357">
        <v>1</v>
      </c>
      <c r="H357">
        <v>3</v>
      </c>
      <c r="I357" t="s">
        <v>1847</v>
      </c>
      <c r="J357" t="s">
        <v>14</v>
      </c>
      <c r="K357" t="s">
        <v>1848</v>
      </c>
      <c r="L357">
        <v>3277935</v>
      </c>
      <c r="N357">
        <v>1013</v>
      </c>
      <c r="O357" t="s">
        <v>63</v>
      </c>
      <c r="P357" t="s">
        <v>63</v>
      </c>
      <c r="Q357">
        <v>1</v>
      </c>
      <c r="X357">
        <v>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1271</v>
      </c>
      <c r="AG357">
        <v>0</v>
      </c>
      <c r="AH357">
        <v>2</v>
      </c>
      <c r="AI357">
        <v>419116428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>
      <c r="A358">
        <f>ROW(Source!A254)</f>
        <v>254</v>
      </c>
      <c r="B358">
        <v>419116429</v>
      </c>
      <c r="C358">
        <v>412992355</v>
      </c>
      <c r="D358">
        <v>417090712</v>
      </c>
      <c r="E358">
        <v>117</v>
      </c>
      <c r="F358">
        <v>1</v>
      </c>
      <c r="G358">
        <v>1</v>
      </c>
      <c r="H358">
        <v>1</v>
      </c>
      <c r="I358" t="s">
        <v>97</v>
      </c>
      <c r="J358" t="s">
        <v>14</v>
      </c>
      <c r="K358" t="s">
        <v>98</v>
      </c>
      <c r="L358">
        <v>1191</v>
      </c>
      <c r="N358">
        <v>1013</v>
      </c>
      <c r="O358" t="s">
        <v>48</v>
      </c>
      <c r="P358" t="s">
        <v>48</v>
      </c>
      <c r="Q358">
        <v>1</v>
      </c>
      <c r="X358">
        <v>11</v>
      </c>
      <c r="Y358">
        <v>0</v>
      </c>
      <c r="Z358">
        <v>0</v>
      </c>
      <c r="AA358">
        <v>0</v>
      </c>
      <c r="AB358">
        <v>509.48000000000002</v>
      </c>
      <c r="AC358">
        <v>0</v>
      </c>
      <c r="AD358">
        <v>1</v>
      </c>
      <c r="AE358">
        <v>1</v>
      </c>
      <c r="AF358" t="s">
        <v>14</v>
      </c>
      <c r="AG358">
        <v>11</v>
      </c>
      <c r="AH358">
        <v>2</v>
      </c>
      <c r="AI358">
        <v>419116429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>
      <c r="A359">
        <f>ROW(Source!A254)</f>
        <v>254</v>
      </c>
      <c r="B359">
        <v>419116430</v>
      </c>
      <c r="C359">
        <v>412992355</v>
      </c>
      <c r="D359">
        <v>417090896</v>
      </c>
      <c r="E359">
        <v>117</v>
      </c>
      <c r="F359">
        <v>1</v>
      </c>
      <c r="G359">
        <v>1</v>
      </c>
      <c r="H359">
        <v>1</v>
      </c>
      <c r="I359" t="s">
        <v>1844</v>
      </c>
      <c r="J359" t="s">
        <v>14</v>
      </c>
      <c r="K359" t="s">
        <v>1845</v>
      </c>
      <c r="L359">
        <v>1191</v>
      </c>
      <c r="N359">
        <v>1013</v>
      </c>
      <c r="O359" t="s">
        <v>48</v>
      </c>
      <c r="P359" t="s">
        <v>48</v>
      </c>
      <c r="Q359">
        <v>1</v>
      </c>
      <c r="X359">
        <v>1.3700000000000001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14</v>
      </c>
      <c r="AG359">
        <v>1.3700000000000001</v>
      </c>
      <c r="AH359">
        <v>2</v>
      </c>
      <c r="AI359">
        <v>419116430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>
      <c r="A360">
        <f>ROW(Source!A254)</f>
        <v>254</v>
      </c>
      <c r="B360">
        <v>419116431</v>
      </c>
      <c r="C360">
        <v>412992355</v>
      </c>
      <c r="D360">
        <v>417098134</v>
      </c>
      <c r="E360">
        <v>1</v>
      </c>
      <c r="F360">
        <v>1</v>
      </c>
      <c r="G360">
        <v>1</v>
      </c>
      <c r="H360">
        <v>2</v>
      </c>
      <c r="I360" t="s">
        <v>159</v>
      </c>
      <c r="J360" t="s">
        <v>1851</v>
      </c>
      <c r="K360" t="s">
        <v>160</v>
      </c>
      <c r="L360">
        <v>1368</v>
      </c>
      <c r="N360">
        <v>1011</v>
      </c>
      <c r="O360" t="s">
        <v>55</v>
      </c>
      <c r="P360" t="s">
        <v>55</v>
      </c>
      <c r="Q360">
        <v>1</v>
      </c>
      <c r="X360">
        <v>1.3700000000000001</v>
      </c>
      <c r="Y360">
        <v>0</v>
      </c>
      <c r="Z360">
        <v>995.50999999999999</v>
      </c>
      <c r="AA360">
        <v>620.24000000000001</v>
      </c>
      <c r="AB360">
        <v>0</v>
      </c>
      <c r="AC360">
        <v>0</v>
      </c>
      <c r="AD360">
        <v>1</v>
      </c>
      <c r="AE360">
        <v>0</v>
      </c>
      <c r="AF360" t="s">
        <v>14</v>
      </c>
      <c r="AG360">
        <v>1.3700000000000001</v>
      </c>
      <c r="AH360">
        <v>2</v>
      </c>
      <c r="AI360">
        <v>419116431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>
      <c r="A361">
        <f>ROW(Source!A254)</f>
        <v>254</v>
      </c>
      <c r="B361">
        <v>419116432</v>
      </c>
      <c r="C361">
        <v>412992355</v>
      </c>
      <c r="D361">
        <v>417162927</v>
      </c>
      <c r="E361">
        <v>1</v>
      </c>
      <c r="F361">
        <v>1</v>
      </c>
      <c r="G361">
        <v>1</v>
      </c>
      <c r="H361">
        <v>3</v>
      </c>
      <c r="I361" t="s">
        <v>253</v>
      </c>
      <c r="J361" t="s">
        <v>1868</v>
      </c>
      <c r="K361" t="s">
        <v>254</v>
      </c>
      <c r="L361">
        <v>1348</v>
      </c>
      <c r="N361">
        <v>1009</v>
      </c>
      <c r="O361" t="s">
        <v>148</v>
      </c>
      <c r="P361" t="s">
        <v>148</v>
      </c>
      <c r="Q361">
        <v>1000</v>
      </c>
      <c r="X361">
        <v>0.0050000000000000001</v>
      </c>
      <c r="Y361">
        <v>23335.799999999999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1176</v>
      </c>
      <c r="AG361">
        <v>0</v>
      </c>
      <c r="AH361">
        <v>2</v>
      </c>
      <c r="AI361">
        <v>419116432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>
      <c r="A362">
        <f>ROW(Source!A254)</f>
        <v>254</v>
      </c>
      <c r="B362">
        <v>419116433</v>
      </c>
      <c r="C362">
        <v>412992355</v>
      </c>
      <c r="D362">
        <v>417162946</v>
      </c>
      <c r="E362">
        <v>1</v>
      </c>
      <c r="F362">
        <v>1</v>
      </c>
      <c r="G362">
        <v>1</v>
      </c>
      <c r="H362">
        <v>3</v>
      </c>
      <c r="I362" t="s">
        <v>287</v>
      </c>
      <c r="J362" t="s">
        <v>1877</v>
      </c>
      <c r="K362" t="s">
        <v>288</v>
      </c>
      <c r="L362">
        <v>1348</v>
      </c>
      <c r="N362">
        <v>1009</v>
      </c>
      <c r="O362" t="s">
        <v>148</v>
      </c>
      <c r="P362" t="s">
        <v>148</v>
      </c>
      <c r="Q362">
        <v>1000</v>
      </c>
      <c r="X362">
        <v>0.00035</v>
      </c>
      <c r="Y362">
        <v>19145.349999999999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1176</v>
      </c>
      <c r="AG362">
        <v>0</v>
      </c>
      <c r="AH362">
        <v>2</v>
      </c>
      <c r="AI362">
        <v>419116433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>
      <c r="A363">
        <f>ROW(Source!A254)</f>
        <v>254</v>
      </c>
      <c r="B363">
        <v>419116434</v>
      </c>
      <c r="C363">
        <v>412992355</v>
      </c>
      <c r="D363">
        <v>417162991</v>
      </c>
      <c r="E363">
        <v>1</v>
      </c>
      <c r="F363">
        <v>1</v>
      </c>
      <c r="G363">
        <v>1</v>
      </c>
      <c r="H363">
        <v>3</v>
      </c>
      <c r="I363" t="s">
        <v>146</v>
      </c>
      <c r="J363" t="s">
        <v>1849</v>
      </c>
      <c r="K363" t="s">
        <v>147</v>
      </c>
      <c r="L363">
        <v>1348</v>
      </c>
      <c r="N363">
        <v>1009</v>
      </c>
      <c r="O363" t="s">
        <v>148</v>
      </c>
      <c r="P363" t="s">
        <v>148</v>
      </c>
      <c r="Q363">
        <v>1000</v>
      </c>
      <c r="X363">
        <v>0.0016999999999999999</v>
      </c>
      <c r="Y363">
        <v>116448.72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1176</v>
      </c>
      <c r="AG363">
        <v>0</v>
      </c>
      <c r="AH363">
        <v>2</v>
      </c>
      <c r="AI363">
        <v>419116434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>
      <c r="A364">
        <f>ROW(Source!A254)</f>
        <v>254</v>
      </c>
      <c r="B364">
        <v>419116435</v>
      </c>
      <c r="C364">
        <v>412992355</v>
      </c>
      <c r="D364">
        <v>417163200</v>
      </c>
      <c r="E364">
        <v>1</v>
      </c>
      <c r="F364">
        <v>1</v>
      </c>
      <c r="G364">
        <v>1</v>
      </c>
      <c r="H364">
        <v>3</v>
      </c>
      <c r="I364" t="s">
        <v>255</v>
      </c>
      <c r="J364" t="s">
        <v>1869</v>
      </c>
      <c r="K364" t="s">
        <v>256</v>
      </c>
      <c r="L364">
        <v>1346</v>
      </c>
      <c r="N364">
        <v>1009</v>
      </c>
      <c r="O364" t="s">
        <v>151</v>
      </c>
      <c r="P364" t="s">
        <v>151</v>
      </c>
      <c r="Q364">
        <v>1</v>
      </c>
      <c r="X364">
        <v>0.0030000000000000001</v>
      </c>
      <c r="Y364">
        <v>284.14999999999998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1176</v>
      </c>
      <c r="AG364">
        <v>0</v>
      </c>
      <c r="AH364">
        <v>2</v>
      </c>
      <c r="AI364">
        <v>419116435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>
      <c r="A365">
        <f>ROW(Source!A254)</f>
        <v>254</v>
      </c>
      <c r="B365">
        <v>419116436</v>
      </c>
      <c r="C365">
        <v>412992355</v>
      </c>
      <c r="D365">
        <v>417163256</v>
      </c>
      <c r="E365">
        <v>1</v>
      </c>
      <c r="F365">
        <v>1</v>
      </c>
      <c r="G365">
        <v>1</v>
      </c>
      <c r="H365">
        <v>3</v>
      </c>
      <c r="I365" t="s">
        <v>257</v>
      </c>
      <c r="J365" t="s">
        <v>1870</v>
      </c>
      <c r="K365" t="s">
        <v>258</v>
      </c>
      <c r="L365">
        <v>1346</v>
      </c>
      <c r="N365">
        <v>1009</v>
      </c>
      <c r="O365" t="s">
        <v>151</v>
      </c>
      <c r="P365" t="s">
        <v>151</v>
      </c>
      <c r="Q365">
        <v>1</v>
      </c>
      <c r="X365">
        <v>0.025000000000000001</v>
      </c>
      <c r="Y365">
        <v>219.68000000000001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1176</v>
      </c>
      <c r="AG365">
        <v>0</v>
      </c>
      <c r="AH365">
        <v>2</v>
      </c>
      <c r="AI365">
        <v>419116436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>
      <c r="A366">
        <f>ROW(Source!A254)</f>
        <v>254</v>
      </c>
      <c r="B366">
        <v>419116437</v>
      </c>
      <c r="C366">
        <v>412992355</v>
      </c>
      <c r="D366">
        <v>417165023</v>
      </c>
      <c r="E366">
        <v>1</v>
      </c>
      <c r="F366">
        <v>1</v>
      </c>
      <c r="G366">
        <v>1</v>
      </c>
      <c r="H366">
        <v>3</v>
      </c>
      <c r="I366" t="s">
        <v>259</v>
      </c>
      <c r="J366" t="s">
        <v>1871</v>
      </c>
      <c r="K366" t="s">
        <v>260</v>
      </c>
      <c r="L366">
        <v>1346</v>
      </c>
      <c r="N366">
        <v>1009</v>
      </c>
      <c r="O366" t="s">
        <v>151</v>
      </c>
      <c r="P366" t="s">
        <v>151</v>
      </c>
      <c r="Q366">
        <v>1</v>
      </c>
      <c r="X366">
        <v>0.014</v>
      </c>
      <c r="Y366">
        <v>206.62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1176</v>
      </c>
      <c r="AG366">
        <v>0</v>
      </c>
      <c r="AH366">
        <v>2</v>
      </c>
      <c r="AI366">
        <v>419116437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>
      <c r="A367">
        <f>ROW(Source!A254)</f>
        <v>254</v>
      </c>
      <c r="B367">
        <v>419116438</v>
      </c>
      <c r="C367">
        <v>412992355</v>
      </c>
      <c r="D367">
        <v>417165224</v>
      </c>
      <c r="E367">
        <v>1</v>
      </c>
      <c r="F367">
        <v>1</v>
      </c>
      <c r="G367">
        <v>1</v>
      </c>
      <c r="H367">
        <v>3</v>
      </c>
      <c r="I367" t="s">
        <v>222</v>
      </c>
      <c r="J367" t="s">
        <v>1861</v>
      </c>
      <c r="K367" t="s">
        <v>223</v>
      </c>
      <c r="L367">
        <v>1301</v>
      </c>
      <c r="N367">
        <v>1003</v>
      </c>
      <c r="O367" t="s">
        <v>221</v>
      </c>
      <c r="P367" t="s">
        <v>221</v>
      </c>
      <c r="Q367">
        <v>1</v>
      </c>
      <c r="X367">
        <v>22.109999999999999</v>
      </c>
      <c r="Y367">
        <v>2.27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1176</v>
      </c>
      <c r="AG367">
        <v>0</v>
      </c>
      <c r="AH367">
        <v>2</v>
      </c>
      <c r="AI367">
        <v>419116438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>
      <c r="A368">
        <f>ROW(Source!A254)</f>
        <v>254</v>
      </c>
      <c r="B368">
        <v>419116439</v>
      </c>
      <c r="C368">
        <v>412992355</v>
      </c>
      <c r="D368">
        <v>417165295</v>
      </c>
      <c r="E368">
        <v>1</v>
      </c>
      <c r="F368">
        <v>1</v>
      </c>
      <c r="G368">
        <v>1</v>
      </c>
      <c r="H368">
        <v>3</v>
      </c>
      <c r="I368" t="s">
        <v>261</v>
      </c>
      <c r="J368" t="s">
        <v>1872</v>
      </c>
      <c r="K368" t="s">
        <v>262</v>
      </c>
      <c r="L368">
        <v>1301</v>
      </c>
      <c r="N368">
        <v>1003</v>
      </c>
      <c r="O368" t="s">
        <v>221</v>
      </c>
      <c r="P368" t="s">
        <v>221</v>
      </c>
      <c r="Q368">
        <v>1</v>
      </c>
      <c r="X368">
        <v>4.5499999999999998</v>
      </c>
      <c r="Y368">
        <v>14.43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1176</v>
      </c>
      <c r="AG368">
        <v>0</v>
      </c>
      <c r="AH368">
        <v>2</v>
      </c>
      <c r="AI368">
        <v>419116439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>
      <c r="A369">
        <f>ROW(Source!A254)</f>
        <v>254</v>
      </c>
      <c r="B369">
        <v>419116440</v>
      </c>
      <c r="C369">
        <v>412992355</v>
      </c>
      <c r="D369">
        <v>417175540</v>
      </c>
      <c r="E369">
        <v>1</v>
      </c>
      <c r="F369">
        <v>1</v>
      </c>
      <c r="G369">
        <v>1</v>
      </c>
      <c r="H369">
        <v>3</v>
      </c>
      <c r="I369" t="s">
        <v>188</v>
      </c>
      <c r="J369" t="s">
        <v>1856</v>
      </c>
      <c r="K369" t="s">
        <v>189</v>
      </c>
      <c r="L369">
        <v>1348</v>
      </c>
      <c r="N369">
        <v>1009</v>
      </c>
      <c r="O369" t="s">
        <v>148</v>
      </c>
      <c r="P369" t="s">
        <v>148</v>
      </c>
      <c r="Q369">
        <v>1000</v>
      </c>
      <c r="X369">
        <v>2.0000000000000002e-05</v>
      </c>
      <c r="Y369">
        <v>1050091.7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1176</v>
      </c>
      <c r="AG369">
        <v>0</v>
      </c>
      <c r="AH369">
        <v>2</v>
      </c>
      <c r="AI369">
        <v>419116440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>
      <c r="A370">
        <f>ROW(Source!A254)</f>
        <v>254</v>
      </c>
      <c r="B370">
        <v>419116441</v>
      </c>
      <c r="C370">
        <v>412992355</v>
      </c>
      <c r="D370">
        <v>417175584</v>
      </c>
      <c r="E370">
        <v>1</v>
      </c>
      <c r="F370">
        <v>1</v>
      </c>
      <c r="G370">
        <v>1</v>
      </c>
      <c r="H370">
        <v>3</v>
      </c>
      <c r="I370" t="s">
        <v>149</v>
      </c>
      <c r="J370" t="s">
        <v>1850</v>
      </c>
      <c r="K370" t="s">
        <v>150</v>
      </c>
      <c r="L370">
        <v>1346</v>
      </c>
      <c r="N370">
        <v>1009</v>
      </c>
      <c r="O370" t="s">
        <v>151</v>
      </c>
      <c r="P370" t="s">
        <v>151</v>
      </c>
      <c r="Q370">
        <v>1</v>
      </c>
      <c r="X370">
        <v>0.41999999999999998</v>
      </c>
      <c r="Y370">
        <v>870.17999999999995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1176</v>
      </c>
      <c r="AG370">
        <v>0</v>
      </c>
      <c r="AH370">
        <v>2</v>
      </c>
      <c r="AI370">
        <v>419116441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>
      <c r="A371">
        <f>ROW(Source!A254)</f>
        <v>254</v>
      </c>
      <c r="B371">
        <v>419116442</v>
      </c>
      <c r="C371">
        <v>412992355</v>
      </c>
      <c r="D371">
        <v>417183790</v>
      </c>
      <c r="E371">
        <v>1</v>
      </c>
      <c r="F371">
        <v>1</v>
      </c>
      <c r="G371">
        <v>1</v>
      </c>
      <c r="H371">
        <v>3</v>
      </c>
      <c r="I371" t="s">
        <v>289</v>
      </c>
      <c r="J371" t="s">
        <v>1878</v>
      </c>
      <c r="K371" t="s">
        <v>290</v>
      </c>
      <c r="L371">
        <v>1348</v>
      </c>
      <c r="N371">
        <v>1009</v>
      </c>
      <c r="O371" t="s">
        <v>148</v>
      </c>
      <c r="P371" t="s">
        <v>148</v>
      </c>
      <c r="Q371">
        <v>1000</v>
      </c>
      <c r="X371">
        <v>2.0000000000000002e-05</v>
      </c>
      <c r="Y371">
        <v>80020.979999999996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1176</v>
      </c>
      <c r="AG371">
        <v>0</v>
      </c>
      <c r="AH371">
        <v>2</v>
      </c>
      <c r="AI371">
        <v>419116442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>
      <c r="A372">
        <f>ROW(Source!A254)</f>
        <v>254</v>
      </c>
      <c r="B372">
        <v>419116443</v>
      </c>
      <c r="C372">
        <v>412992355</v>
      </c>
      <c r="D372">
        <v>417191019</v>
      </c>
      <c r="E372">
        <v>1</v>
      </c>
      <c r="F372">
        <v>1</v>
      </c>
      <c r="G372">
        <v>1</v>
      </c>
      <c r="H372">
        <v>3</v>
      </c>
      <c r="I372" t="s">
        <v>263</v>
      </c>
      <c r="J372" t="s">
        <v>1873</v>
      </c>
      <c r="K372" t="s">
        <v>264</v>
      </c>
      <c r="L372">
        <v>1346</v>
      </c>
      <c r="N372">
        <v>1009</v>
      </c>
      <c r="O372" t="s">
        <v>151</v>
      </c>
      <c r="P372" t="s">
        <v>151</v>
      </c>
      <c r="Q372">
        <v>1</v>
      </c>
      <c r="X372">
        <v>0.0050000000000000001</v>
      </c>
      <c r="Y372">
        <v>1912.8399999999999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1176</v>
      </c>
      <c r="AG372">
        <v>0</v>
      </c>
      <c r="AH372">
        <v>2</v>
      </c>
      <c r="AI372">
        <v>419116443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>
      <c r="A373">
        <f>ROW(Source!A254)</f>
        <v>254</v>
      </c>
      <c r="B373">
        <v>419116444</v>
      </c>
      <c r="C373">
        <v>412992355</v>
      </c>
      <c r="D373">
        <v>417192695</v>
      </c>
      <c r="E373">
        <v>1</v>
      </c>
      <c r="F373">
        <v>1</v>
      </c>
      <c r="G373">
        <v>1</v>
      </c>
      <c r="H373">
        <v>3</v>
      </c>
      <c r="I373" t="s">
        <v>265</v>
      </c>
      <c r="J373" t="s">
        <v>1874</v>
      </c>
      <c r="K373" t="s">
        <v>266</v>
      </c>
      <c r="L373">
        <v>1371</v>
      </c>
      <c r="N373">
        <v>1013</v>
      </c>
      <c r="O373" t="s">
        <v>252</v>
      </c>
      <c r="P373" t="s">
        <v>252</v>
      </c>
      <c r="Q373">
        <v>1</v>
      </c>
      <c r="X373">
        <v>1</v>
      </c>
      <c r="Y373">
        <v>417.06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1176</v>
      </c>
      <c r="AG373">
        <v>0</v>
      </c>
      <c r="AH373">
        <v>2</v>
      </c>
      <c r="AI373">
        <v>419116444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>
      <c r="A374">
        <f>ROW(Source!A254)</f>
        <v>254</v>
      </c>
      <c r="B374">
        <v>419116445</v>
      </c>
      <c r="C374">
        <v>412992355</v>
      </c>
      <c r="D374">
        <v>417199972</v>
      </c>
      <c r="E374">
        <v>1</v>
      </c>
      <c r="F374">
        <v>1</v>
      </c>
      <c r="G374">
        <v>1</v>
      </c>
      <c r="H374">
        <v>3</v>
      </c>
      <c r="I374" t="s">
        <v>267</v>
      </c>
      <c r="J374" t="s">
        <v>1875</v>
      </c>
      <c r="K374" t="s">
        <v>268</v>
      </c>
      <c r="L374">
        <v>1425</v>
      </c>
      <c r="N374">
        <v>1013</v>
      </c>
      <c r="O374" t="s">
        <v>195</v>
      </c>
      <c r="P374" t="s">
        <v>195</v>
      </c>
      <c r="Q374">
        <v>1</v>
      </c>
      <c r="X374">
        <v>0.17000000000000001</v>
      </c>
      <c r="Y374">
        <v>47.259999999999998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1176</v>
      </c>
      <c r="AG374">
        <v>0</v>
      </c>
      <c r="AH374">
        <v>2</v>
      </c>
      <c r="AI374">
        <v>419116445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>
      <c r="A375">
        <f>ROW(Source!A254)</f>
        <v>254</v>
      </c>
      <c r="B375">
        <v>419116446</v>
      </c>
      <c r="C375">
        <v>412992355</v>
      </c>
      <c r="D375">
        <v>417199978</v>
      </c>
      <c r="E375">
        <v>1</v>
      </c>
      <c r="F375">
        <v>1</v>
      </c>
      <c r="G375">
        <v>1</v>
      </c>
      <c r="H375">
        <v>3</v>
      </c>
      <c r="I375" t="s">
        <v>269</v>
      </c>
      <c r="J375" t="s">
        <v>1876</v>
      </c>
      <c r="K375" t="s">
        <v>270</v>
      </c>
      <c r="L375">
        <v>1407</v>
      </c>
      <c r="N375">
        <v>1013</v>
      </c>
      <c r="O375" t="s">
        <v>271</v>
      </c>
      <c r="P375" t="s">
        <v>271</v>
      </c>
      <c r="Q375">
        <v>1</v>
      </c>
      <c r="X375">
        <v>0.0089999999999999993</v>
      </c>
      <c r="Y375">
        <v>6052.54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1176</v>
      </c>
      <c r="AG375">
        <v>0</v>
      </c>
      <c r="AH375">
        <v>2</v>
      </c>
      <c r="AI375">
        <v>419116446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>
      <c r="A376">
        <f>ROW(Source!A254)</f>
        <v>254</v>
      </c>
      <c r="B376">
        <v>419116447</v>
      </c>
      <c r="C376">
        <v>412992355</v>
      </c>
      <c r="D376">
        <v>417096729</v>
      </c>
      <c r="E376">
        <v>117</v>
      </c>
      <c r="F376">
        <v>1</v>
      </c>
      <c r="G376">
        <v>1</v>
      </c>
      <c r="H376">
        <v>3</v>
      </c>
      <c r="I376" t="s">
        <v>1847</v>
      </c>
      <c r="J376" t="s">
        <v>14</v>
      </c>
      <c r="K376" t="s">
        <v>1848</v>
      </c>
      <c r="L376">
        <v>3277935</v>
      </c>
      <c r="N376">
        <v>1013</v>
      </c>
      <c r="O376" t="s">
        <v>63</v>
      </c>
      <c r="P376" t="s">
        <v>63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1176</v>
      </c>
      <c r="AG376">
        <v>0</v>
      </c>
      <c r="AH376">
        <v>2</v>
      </c>
      <c r="AI376">
        <v>419116447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>
      <c r="A377">
        <f>ROW(Source!A255)</f>
        <v>255</v>
      </c>
      <c r="B377">
        <v>419116448</v>
      </c>
      <c r="C377">
        <v>412992394</v>
      </c>
      <c r="D377">
        <v>417090712</v>
      </c>
      <c r="E377">
        <v>117</v>
      </c>
      <c r="F377">
        <v>1</v>
      </c>
      <c r="G377">
        <v>1</v>
      </c>
      <c r="H377">
        <v>1</v>
      </c>
      <c r="I377" t="s">
        <v>97</v>
      </c>
      <c r="J377" t="s">
        <v>14</v>
      </c>
      <c r="K377" t="s">
        <v>98</v>
      </c>
      <c r="L377">
        <v>1191</v>
      </c>
      <c r="N377">
        <v>1013</v>
      </c>
      <c r="O377" t="s">
        <v>48</v>
      </c>
      <c r="P377" t="s">
        <v>48</v>
      </c>
      <c r="Q377">
        <v>1</v>
      </c>
      <c r="X377">
        <v>12</v>
      </c>
      <c r="Y377">
        <v>0</v>
      </c>
      <c r="Z377">
        <v>0</v>
      </c>
      <c r="AA377">
        <v>0</v>
      </c>
      <c r="AB377">
        <v>509.48000000000002</v>
      </c>
      <c r="AC377">
        <v>0</v>
      </c>
      <c r="AD377">
        <v>1</v>
      </c>
      <c r="AE377">
        <v>1</v>
      </c>
      <c r="AF377" t="s">
        <v>1272</v>
      </c>
      <c r="AG377">
        <v>3.5999999999999996</v>
      </c>
      <c r="AH377">
        <v>2</v>
      </c>
      <c r="AI377">
        <v>419116448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>
      <c r="A378">
        <f>ROW(Source!A255)</f>
        <v>255</v>
      </c>
      <c r="B378">
        <v>419116449</v>
      </c>
      <c r="C378">
        <v>412992394</v>
      </c>
      <c r="D378">
        <v>417090896</v>
      </c>
      <c r="E378">
        <v>117</v>
      </c>
      <c r="F378">
        <v>1</v>
      </c>
      <c r="G378">
        <v>1</v>
      </c>
      <c r="H378">
        <v>1</v>
      </c>
      <c r="I378" t="s">
        <v>1844</v>
      </c>
      <c r="J378" t="s">
        <v>14</v>
      </c>
      <c r="K378" t="s">
        <v>1845</v>
      </c>
      <c r="L378">
        <v>1191</v>
      </c>
      <c r="N378">
        <v>1013</v>
      </c>
      <c r="O378" t="s">
        <v>48</v>
      </c>
      <c r="P378" t="s">
        <v>48</v>
      </c>
      <c r="Q378">
        <v>1</v>
      </c>
      <c r="X378">
        <v>1.55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1272</v>
      </c>
      <c r="AG378">
        <v>0.46499999999999997</v>
      </c>
      <c r="AH378">
        <v>2</v>
      </c>
      <c r="AI378">
        <v>419116449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>
      <c r="A379">
        <f>ROW(Source!A255)</f>
        <v>255</v>
      </c>
      <c r="B379">
        <v>419116450</v>
      </c>
      <c r="C379">
        <v>412992394</v>
      </c>
      <c r="D379">
        <v>417098134</v>
      </c>
      <c r="E379">
        <v>1</v>
      </c>
      <c r="F379">
        <v>1</v>
      </c>
      <c r="G379">
        <v>1</v>
      </c>
      <c r="H379">
        <v>2</v>
      </c>
      <c r="I379" t="s">
        <v>159</v>
      </c>
      <c r="J379" t="s">
        <v>1851</v>
      </c>
      <c r="K379" t="s">
        <v>160</v>
      </c>
      <c r="L379">
        <v>1368</v>
      </c>
      <c r="N379">
        <v>1011</v>
      </c>
      <c r="O379" t="s">
        <v>55</v>
      </c>
      <c r="P379" t="s">
        <v>55</v>
      </c>
      <c r="Q379">
        <v>1</v>
      </c>
      <c r="X379">
        <v>1.55</v>
      </c>
      <c r="Y379">
        <v>0</v>
      </c>
      <c r="Z379">
        <v>995.50999999999999</v>
      </c>
      <c r="AA379">
        <v>620.24000000000001</v>
      </c>
      <c r="AB379">
        <v>0</v>
      </c>
      <c r="AC379">
        <v>0</v>
      </c>
      <c r="AD379">
        <v>1</v>
      </c>
      <c r="AE379">
        <v>0</v>
      </c>
      <c r="AF379" t="s">
        <v>1272</v>
      </c>
      <c r="AG379">
        <v>0.46499999999999997</v>
      </c>
      <c r="AH379">
        <v>2</v>
      </c>
      <c r="AI379">
        <v>419116450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>
      <c r="A380">
        <f>ROW(Source!A255)</f>
        <v>255</v>
      </c>
      <c r="B380">
        <v>419116451</v>
      </c>
      <c r="C380">
        <v>412992394</v>
      </c>
      <c r="D380">
        <v>417162927</v>
      </c>
      <c r="E380">
        <v>1</v>
      </c>
      <c r="F380">
        <v>1</v>
      </c>
      <c r="G380">
        <v>1</v>
      </c>
      <c r="H380">
        <v>3</v>
      </c>
      <c r="I380" t="s">
        <v>253</v>
      </c>
      <c r="J380" t="s">
        <v>1868</v>
      </c>
      <c r="K380" t="s">
        <v>254</v>
      </c>
      <c r="L380">
        <v>1348</v>
      </c>
      <c r="N380">
        <v>1009</v>
      </c>
      <c r="O380" t="s">
        <v>148</v>
      </c>
      <c r="P380" t="s">
        <v>148</v>
      </c>
      <c r="Q380">
        <v>1000</v>
      </c>
      <c r="X380">
        <v>0.0050000000000000001</v>
      </c>
      <c r="Y380">
        <v>23335.799999999999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1271</v>
      </c>
      <c r="AG380">
        <v>0</v>
      </c>
      <c r="AH380">
        <v>2</v>
      </c>
      <c r="AI380">
        <v>419116451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>
      <c r="A381">
        <f>ROW(Source!A255)</f>
        <v>255</v>
      </c>
      <c r="B381">
        <v>419116452</v>
      </c>
      <c r="C381">
        <v>412992394</v>
      </c>
      <c r="D381">
        <v>417162946</v>
      </c>
      <c r="E381">
        <v>1</v>
      </c>
      <c r="F381">
        <v>1</v>
      </c>
      <c r="G381">
        <v>1</v>
      </c>
      <c r="H381">
        <v>3</v>
      </c>
      <c r="I381" t="s">
        <v>287</v>
      </c>
      <c r="J381" t="s">
        <v>1877</v>
      </c>
      <c r="K381" t="s">
        <v>288</v>
      </c>
      <c r="L381">
        <v>1348</v>
      </c>
      <c r="N381">
        <v>1009</v>
      </c>
      <c r="O381" t="s">
        <v>148</v>
      </c>
      <c r="P381" t="s">
        <v>148</v>
      </c>
      <c r="Q381">
        <v>1000</v>
      </c>
      <c r="X381">
        <v>0.00035</v>
      </c>
      <c r="Y381">
        <v>19145.349999999999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1271</v>
      </c>
      <c r="AG381">
        <v>0</v>
      </c>
      <c r="AH381">
        <v>2</v>
      </c>
      <c r="AI381">
        <v>419116452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>
      <c r="A382">
        <f>ROW(Source!A255)</f>
        <v>255</v>
      </c>
      <c r="B382">
        <v>419116453</v>
      </c>
      <c r="C382">
        <v>412992394</v>
      </c>
      <c r="D382">
        <v>417162991</v>
      </c>
      <c r="E382">
        <v>1</v>
      </c>
      <c r="F382">
        <v>1</v>
      </c>
      <c r="G382">
        <v>1</v>
      </c>
      <c r="H382">
        <v>3</v>
      </c>
      <c r="I382" t="s">
        <v>146</v>
      </c>
      <c r="J382" t="s">
        <v>1849</v>
      </c>
      <c r="K382" t="s">
        <v>147</v>
      </c>
      <c r="L382">
        <v>1348</v>
      </c>
      <c r="N382">
        <v>1009</v>
      </c>
      <c r="O382" t="s">
        <v>148</v>
      </c>
      <c r="P382" t="s">
        <v>148</v>
      </c>
      <c r="Q382">
        <v>1000</v>
      </c>
      <c r="X382">
        <v>0.0016999999999999999</v>
      </c>
      <c r="Y382">
        <v>116448.72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1271</v>
      </c>
      <c r="AG382">
        <v>0</v>
      </c>
      <c r="AH382">
        <v>2</v>
      </c>
      <c r="AI382">
        <v>419116453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>
      <c r="A383">
        <f>ROW(Source!A255)</f>
        <v>255</v>
      </c>
      <c r="B383">
        <v>419116454</v>
      </c>
      <c r="C383">
        <v>412992394</v>
      </c>
      <c r="D383">
        <v>417163200</v>
      </c>
      <c r="E383">
        <v>1</v>
      </c>
      <c r="F383">
        <v>1</v>
      </c>
      <c r="G383">
        <v>1</v>
      </c>
      <c r="H383">
        <v>3</v>
      </c>
      <c r="I383" t="s">
        <v>255</v>
      </c>
      <c r="J383" t="s">
        <v>1869</v>
      </c>
      <c r="K383" t="s">
        <v>256</v>
      </c>
      <c r="L383">
        <v>1346</v>
      </c>
      <c r="N383">
        <v>1009</v>
      </c>
      <c r="O383" t="s">
        <v>151</v>
      </c>
      <c r="P383" t="s">
        <v>151</v>
      </c>
      <c r="Q383">
        <v>1</v>
      </c>
      <c r="X383">
        <v>0.0050000000000000001</v>
      </c>
      <c r="Y383">
        <v>284.14999999999998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1271</v>
      </c>
      <c r="AG383">
        <v>0</v>
      </c>
      <c r="AH383">
        <v>2</v>
      </c>
      <c r="AI383">
        <v>419116454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>
      <c r="A384">
        <f>ROW(Source!A255)</f>
        <v>255</v>
      </c>
      <c r="B384">
        <v>419116455</v>
      </c>
      <c r="C384">
        <v>412992394</v>
      </c>
      <c r="D384">
        <v>417163256</v>
      </c>
      <c r="E384">
        <v>1</v>
      </c>
      <c r="F384">
        <v>1</v>
      </c>
      <c r="G384">
        <v>1</v>
      </c>
      <c r="H384">
        <v>3</v>
      </c>
      <c r="I384" t="s">
        <v>257</v>
      </c>
      <c r="J384" t="s">
        <v>1870</v>
      </c>
      <c r="K384" t="s">
        <v>258</v>
      </c>
      <c r="L384">
        <v>1346</v>
      </c>
      <c r="N384">
        <v>1009</v>
      </c>
      <c r="O384" t="s">
        <v>151</v>
      </c>
      <c r="P384" t="s">
        <v>151</v>
      </c>
      <c r="Q384">
        <v>1</v>
      </c>
      <c r="X384">
        <v>0.025000000000000001</v>
      </c>
      <c r="Y384">
        <v>219.68000000000001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1271</v>
      </c>
      <c r="AG384">
        <v>0</v>
      </c>
      <c r="AH384">
        <v>2</v>
      </c>
      <c r="AI384">
        <v>419116455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>
      <c r="A385">
        <f>ROW(Source!A255)</f>
        <v>255</v>
      </c>
      <c r="B385">
        <v>419116456</v>
      </c>
      <c r="C385">
        <v>412992394</v>
      </c>
      <c r="D385">
        <v>417165023</v>
      </c>
      <c r="E385">
        <v>1</v>
      </c>
      <c r="F385">
        <v>1</v>
      </c>
      <c r="G385">
        <v>1</v>
      </c>
      <c r="H385">
        <v>3</v>
      </c>
      <c r="I385" t="s">
        <v>259</v>
      </c>
      <c r="J385" t="s">
        <v>1871</v>
      </c>
      <c r="K385" t="s">
        <v>260</v>
      </c>
      <c r="L385">
        <v>1346</v>
      </c>
      <c r="N385">
        <v>1009</v>
      </c>
      <c r="O385" t="s">
        <v>151</v>
      </c>
      <c r="P385" t="s">
        <v>151</v>
      </c>
      <c r="Q385">
        <v>1</v>
      </c>
      <c r="X385">
        <v>0.019</v>
      </c>
      <c r="Y385">
        <v>206.62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1271</v>
      </c>
      <c r="AG385">
        <v>0</v>
      </c>
      <c r="AH385">
        <v>2</v>
      </c>
      <c r="AI385">
        <v>419116456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>
      <c r="A386">
        <f>ROW(Source!A255)</f>
        <v>255</v>
      </c>
      <c r="B386">
        <v>419116457</v>
      </c>
      <c r="C386">
        <v>412992394</v>
      </c>
      <c r="D386">
        <v>417165224</v>
      </c>
      <c r="E386">
        <v>1</v>
      </c>
      <c r="F386">
        <v>1</v>
      </c>
      <c r="G386">
        <v>1</v>
      </c>
      <c r="H386">
        <v>3</v>
      </c>
      <c r="I386" t="s">
        <v>222</v>
      </c>
      <c r="J386" t="s">
        <v>1861</v>
      </c>
      <c r="K386" t="s">
        <v>223</v>
      </c>
      <c r="L386">
        <v>1301</v>
      </c>
      <c r="N386">
        <v>1003</v>
      </c>
      <c r="O386" t="s">
        <v>221</v>
      </c>
      <c r="P386" t="s">
        <v>221</v>
      </c>
      <c r="Q386">
        <v>1</v>
      </c>
      <c r="X386">
        <v>28</v>
      </c>
      <c r="Y386">
        <v>2.27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1271</v>
      </c>
      <c r="AG386">
        <v>0</v>
      </c>
      <c r="AH386">
        <v>2</v>
      </c>
      <c r="AI386">
        <v>419116457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>
      <c r="A387">
        <f>ROW(Source!A255)</f>
        <v>255</v>
      </c>
      <c r="B387">
        <v>419116458</v>
      </c>
      <c r="C387">
        <v>412992394</v>
      </c>
      <c r="D387">
        <v>417165295</v>
      </c>
      <c r="E387">
        <v>1</v>
      </c>
      <c r="F387">
        <v>1</v>
      </c>
      <c r="G387">
        <v>1</v>
      </c>
      <c r="H387">
        <v>3</v>
      </c>
      <c r="I387" t="s">
        <v>261</v>
      </c>
      <c r="J387" t="s">
        <v>1872</v>
      </c>
      <c r="K387" t="s">
        <v>262</v>
      </c>
      <c r="L387">
        <v>1301</v>
      </c>
      <c r="N387">
        <v>1003</v>
      </c>
      <c r="O387" t="s">
        <v>221</v>
      </c>
      <c r="P387" t="s">
        <v>221</v>
      </c>
      <c r="Q387">
        <v>1</v>
      </c>
      <c r="X387">
        <v>4.5499999999999998</v>
      </c>
      <c r="Y387">
        <v>14.43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1271</v>
      </c>
      <c r="AG387">
        <v>0</v>
      </c>
      <c r="AH387">
        <v>2</v>
      </c>
      <c r="AI387">
        <v>419116458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>
      <c r="A388">
        <f>ROW(Source!A255)</f>
        <v>255</v>
      </c>
      <c r="B388">
        <v>419116459</v>
      </c>
      <c r="C388">
        <v>412992394</v>
      </c>
      <c r="D388">
        <v>417175540</v>
      </c>
      <c r="E388">
        <v>1</v>
      </c>
      <c r="F388">
        <v>1</v>
      </c>
      <c r="G388">
        <v>1</v>
      </c>
      <c r="H388">
        <v>3</v>
      </c>
      <c r="I388" t="s">
        <v>188</v>
      </c>
      <c r="J388" t="s">
        <v>1856</v>
      </c>
      <c r="K388" t="s">
        <v>189</v>
      </c>
      <c r="L388">
        <v>1348</v>
      </c>
      <c r="N388">
        <v>1009</v>
      </c>
      <c r="O388" t="s">
        <v>148</v>
      </c>
      <c r="P388" t="s">
        <v>148</v>
      </c>
      <c r="Q388">
        <v>1000</v>
      </c>
      <c r="X388">
        <v>2.0000000000000002e-05</v>
      </c>
      <c r="Y388">
        <v>1050091.7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1271</v>
      </c>
      <c r="AG388">
        <v>0</v>
      </c>
      <c r="AH388">
        <v>2</v>
      </c>
      <c r="AI388">
        <v>419116459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>
      <c r="A389">
        <f>ROW(Source!A255)</f>
        <v>255</v>
      </c>
      <c r="B389">
        <v>419116460</v>
      </c>
      <c r="C389">
        <v>412992394</v>
      </c>
      <c r="D389">
        <v>417175584</v>
      </c>
      <c r="E389">
        <v>1</v>
      </c>
      <c r="F389">
        <v>1</v>
      </c>
      <c r="G389">
        <v>1</v>
      </c>
      <c r="H389">
        <v>3</v>
      </c>
      <c r="I389" t="s">
        <v>149</v>
      </c>
      <c r="J389" t="s">
        <v>1850</v>
      </c>
      <c r="K389" t="s">
        <v>150</v>
      </c>
      <c r="L389">
        <v>1346</v>
      </c>
      <c r="N389">
        <v>1009</v>
      </c>
      <c r="O389" t="s">
        <v>151</v>
      </c>
      <c r="P389" t="s">
        <v>151</v>
      </c>
      <c r="Q389">
        <v>1</v>
      </c>
      <c r="X389">
        <v>0.48999999999999999</v>
      </c>
      <c r="Y389">
        <v>870.17999999999995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1271</v>
      </c>
      <c r="AG389">
        <v>0</v>
      </c>
      <c r="AH389">
        <v>2</v>
      </c>
      <c r="AI389">
        <v>419116460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>
      <c r="A390">
        <f>ROW(Source!A255)</f>
        <v>255</v>
      </c>
      <c r="B390">
        <v>419116461</v>
      </c>
      <c r="C390">
        <v>412992394</v>
      </c>
      <c r="D390">
        <v>417183790</v>
      </c>
      <c r="E390">
        <v>1</v>
      </c>
      <c r="F390">
        <v>1</v>
      </c>
      <c r="G390">
        <v>1</v>
      </c>
      <c r="H390">
        <v>3</v>
      </c>
      <c r="I390" t="s">
        <v>289</v>
      </c>
      <c r="J390" t="s">
        <v>1878</v>
      </c>
      <c r="K390" t="s">
        <v>290</v>
      </c>
      <c r="L390">
        <v>1348</v>
      </c>
      <c r="N390">
        <v>1009</v>
      </c>
      <c r="O390" t="s">
        <v>148</v>
      </c>
      <c r="P390" t="s">
        <v>148</v>
      </c>
      <c r="Q390">
        <v>1000</v>
      </c>
      <c r="X390">
        <v>2.0000000000000002e-05</v>
      </c>
      <c r="Y390">
        <v>80020.979999999996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1271</v>
      </c>
      <c r="AG390">
        <v>0</v>
      </c>
      <c r="AH390">
        <v>2</v>
      </c>
      <c r="AI390">
        <v>419116461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>
      <c r="A391">
        <f>ROW(Source!A255)</f>
        <v>255</v>
      </c>
      <c r="B391">
        <v>419116462</v>
      </c>
      <c r="C391">
        <v>412992394</v>
      </c>
      <c r="D391">
        <v>417191019</v>
      </c>
      <c r="E391">
        <v>1</v>
      </c>
      <c r="F391">
        <v>1</v>
      </c>
      <c r="G391">
        <v>1</v>
      </c>
      <c r="H391">
        <v>3</v>
      </c>
      <c r="I391" t="s">
        <v>263</v>
      </c>
      <c r="J391" t="s">
        <v>1873</v>
      </c>
      <c r="K391" t="s">
        <v>264</v>
      </c>
      <c r="L391">
        <v>1346</v>
      </c>
      <c r="N391">
        <v>1009</v>
      </c>
      <c r="O391" t="s">
        <v>151</v>
      </c>
      <c r="P391" t="s">
        <v>151</v>
      </c>
      <c r="Q391">
        <v>1</v>
      </c>
      <c r="X391">
        <v>0.0050000000000000001</v>
      </c>
      <c r="Y391">
        <v>1912.8399999999999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1271</v>
      </c>
      <c r="AG391">
        <v>0</v>
      </c>
      <c r="AH391">
        <v>2</v>
      </c>
      <c r="AI391">
        <v>419116462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>
      <c r="A392">
        <f>ROW(Source!A255)</f>
        <v>255</v>
      </c>
      <c r="B392">
        <v>419116463</v>
      </c>
      <c r="C392">
        <v>412992394</v>
      </c>
      <c r="D392">
        <v>417192695</v>
      </c>
      <c r="E392">
        <v>1</v>
      </c>
      <c r="F392">
        <v>1</v>
      </c>
      <c r="G392">
        <v>1</v>
      </c>
      <c r="H392">
        <v>3</v>
      </c>
      <c r="I392" t="s">
        <v>265</v>
      </c>
      <c r="J392" t="s">
        <v>1874</v>
      </c>
      <c r="K392" t="s">
        <v>266</v>
      </c>
      <c r="L392">
        <v>1371</v>
      </c>
      <c r="N392">
        <v>1013</v>
      </c>
      <c r="O392" t="s">
        <v>252</v>
      </c>
      <c r="P392" t="s">
        <v>252</v>
      </c>
      <c r="Q392">
        <v>1</v>
      </c>
      <c r="X392">
        <v>1</v>
      </c>
      <c r="Y392">
        <v>417.06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1271</v>
      </c>
      <c r="AG392">
        <v>0</v>
      </c>
      <c r="AH392">
        <v>2</v>
      </c>
      <c r="AI392">
        <v>419116463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>
      <c r="A393">
        <f>ROW(Source!A255)</f>
        <v>255</v>
      </c>
      <c r="B393">
        <v>419116464</v>
      </c>
      <c r="C393">
        <v>412992394</v>
      </c>
      <c r="D393">
        <v>417199972</v>
      </c>
      <c r="E393">
        <v>1</v>
      </c>
      <c r="F393">
        <v>1</v>
      </c>
      <c r="G393">
        <v>1</v>
      </c>
      <c r="H393">
        <v>3</v>
      </c>
      <c r="I393" t="s">
        <v>267</v>
      </c>
      <c r="J393" t="s">
        <v>1875</v>
      </c>
      <c r="K393" t="s">
        <v>268</v>
      </c>
      <c r="L393">
        <v>1425</v>
      </c>
      <c r="N393">
        <v>1013</v>
      </c>
      <c r="O393" t="s">
        <v>195</v>
      </c>
      <c r="P393" t="s">
        <v>195</v>
      </c>
      <c r="Q393">
        <v>1</v>
      </c>
      <c r="X393">
        <v>0.29999999999999999</v>
      </c>
      <c r="Y393">
        <v>47.259999999999998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1271</v>
      </c>
      <c r="AG393">
        <v>0</v>
      </c>
      <c r="AH393">
        <v>2</v>
      </c>
      <c r="AI393">
        <v>419116464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>
      <c r="A394">
        <f>ROW(Source!A255)</f>
        <v>255</v>
      </c>
      <c r="B394">
        <v>419116465</v>
      </c>
      <c r="C394">
        <v>412992394</v>
      </c>
      <c r="D394">
        <v>417199978</v>
      </c>
      <c r="E394">
        <v>1</v>
      </c>
      <c r="F394">
        <v>1</v>
      </c>
      <c r="G394">
        <v>1</v>
      </c>
      <c r="H394">
        <v>3</v>
      </c>
      <c r="I394" t="s">
        <v>269</v>
      </c>
      <c r="J394" t="s">
        <v>1876</v>
      </c>
      <c r="K394" t="s">
        <v>270</v>
      </c>
      <c r="L394">
        <v>1407</v>
      </c>
      <c r="N394">
        <v>1013</v>
      </c>
      <c r="O394" t="s">
        <v>271</v>
      </c>
      <c r="P394" t="s">
        <v>271</v>
      </c>
      <c r="Q394">
        <v>1</v>
      </c>
      <c r="X394">
        <v>0.014999999999999999</v>
      </c>
      <c r="Y394">
        <v>6052.54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1271</v>
      </c>
      <c r="AG394">
        <v>0</v>
      </c>
      <c r="AH394">
        <v>2</v>
      </c>
      <c r="AI394">
        <v>419116465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>
      <c r="A395">
        <f>ROW(Source!A255)</f>
        <v>255</v>
      </c>
      <c r="B395">
        <v>419116466</v>
      </c>
      <c r="C395">
        <v>412992394</v>
      </c>
      <c r="D395">
        <v>417096729</v>
      </c>
      <c r="E395">
        <v>117</v>
      </c>
      <c r="F395">
        <v>1</v>
      </c>
      <c r="G395">
        <v>1</v>
      </c>
      <c r="H395">
        <v>3</v>
      </c>
      <c r="I395" t="s">
        <v>1847</v>
      </c>
      <c r="J395" t="s">
        <v>14</v>
      </c>
      <c r="K395" t="s">
        <v>1848</v>
      </c>
      <c r="L395">
        <v>3277935</v>
      </c>
      <c r="N395">
        <v>1013</v>
      </c>
      <c r="O395" t="s">
        <v>63</v>
      </c>
      <c r="P395" t="s">
        <v>63</v>
      </c>
      <c r="Q395">
        <v>1</v>
      </c>
      <c r="X395">
        <v>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1271</v>
      </c>
      <c r="AG395">
        <v>0</v>
      </c>
      <c r="AH395">
        <v>2</v>
      </c>
      <c r="AI395">
        <v>419116466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>
      <c r="A396">
        <f>ROW(Source!A256)</f>
        <v>256</v>
      </c>
      <c r="B396">
        <v>419116467</v>
      </c>
      <c r="C396">
        <v>412992433</v>
      </c>
      <c r="D396">
        <v>417090712</v>
      </c>
      <c r="E396">
        <v>117</v>
      </c>
      <c r="F396">
        <v>1</v>
      </c>
      <c r="G396">
        <v>1</v>
      </c>
      <c r="H396">
        <v>1</v>
      </c>
      <c r="I396" t="s">
        <v>97</v>
      </c>
      <c r="J396" t="s">
        <v>14</v>
      </c>
      <c r="K396" t="s">
        <v>98</v>
      </c>
      <c r="L396">
        <v>1191</v>
      </c>
      <c r="N396">
        <v>1013</v>
      </c>
      <c r="O396" t="s">
        <v>48</v>
      </c>
      <c r="P396" t="s">
        <v>48</v>
      </c>
      <c r="Q396">
        <v>1</v>
      </c>
      <c r="X396">
        <v>12</v>
      </c>
      <c r="Y396">
        <v>0</v>
      </c>
      <c r="Z396">
        <v>0</v>
      </c>
      <c r="AA396">
        <v>0</v>
      </c>
      <c r="AB396">
        <v>509.48000000000002</v>
      </c>
      <c r="AC396">
        <v>0</v>
      </c>
      <c r="AD396">
        <v>1</v>
      </c>
      <c r="AE396">
        <v>1</v>
      </c>
      <c r="AF396" t="s">
        <v>14</v>
      </c>
      <c r="AG396">
        <v>12</v>
      </c>
      <c r="AH396">
        <v>2</v>
      </c>
      <c r="AI396">
        <v>419116467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>
      <c r="A397">
        <f>ROW(Source!A256)</f>
        <v>256</v>
      </c>
      <c r="B397">
        <v>419116468</v>
      </c>
      <c r="C397">
        <v>412992433</v>
      </c>
      <c r="D397">
        <v>417090896</v>
      </c>
      <c r="E397">
        <v>117</v>
      </c>
      <c r="F397">
        <v>1</v>
      </c>
      <c r="G397">
        <v>1</v>
      </c>
      <c r="H397">
        <v>1</v>
      </c>
      <c r="I397" t="s">
        <v>1844</v>
      </c>
      <c r="J397" t="s">
        <v>14</v>
      </c>
      <c r="K397" t="s">
        <v>1845</v>
      </c>
      <c r="L397">
        <v>1191</v>
      </c>
      <c r="N397">
        <v>1013</v>
      </c>
      <c r="O397" t="s">
        <v>48</v>
      </c>
      <c r="P397" t="s">
        <v>48</v>
      </c>
      <c r="Q397">
        <v>1</v>
      </c>
      <c r="X397">
        <v>1.55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14</v>
      </c>
      <c r="AG397">
        <v>1.55</v>
      </c>
      <c r="AH397">
        <v>2</v>
      </c>
      <c r="AI397">
        <v>419116468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>
      <c r="A398">
        <f>ROW(Source!A256)</f>
        <v>256</v>
      </c>
      <c r="B398">
        <v>419116469</v>
      </c>
      <c r="C398">
        <v>412992433</v>
      </c>
      <c r="D398">
        <v>417098134</v>
      </c>
      <c r="E398">
        <v>1</v>
      </c>
      <c r="F398">
        <v>1</v>
      </c>
      <c r="G398">
        <v>1</v>
      </c>
      <c r="H398">
        <v>2</v>
      </c>
      <c r="I398" t="s">
        <v>159</v>
      </c>
      <c r="J398" t="s">
        <v>1851</v>
      </c>
      <c r="K398" t="s">
        <v>160</v>
      </c>
      <c r="L398">
        <v>1368</v>
      </c>
      <c r="N398">
        <v>1011</v>
      </c>
      <c r="O398" t="s">
        <v>55</v>
      </c>
      <c r="P398" t="s">
        <v>55</v>
      </c>
      <c r="Q398">
        <v>1</v>
      </c>
      <c r="X398">
        <v>1.55</v>
      </c>
      <c r="Y398">
        <v>0</v>
      </c>
      <c r="Z398">
        <v>995.50999999999999</v>
      </c>
      <c r="AA398">
        <v>620.24000000000001</v>
      </c>
      <c r="AB398">
        <v>0</v>
      </c>
      <c r="AC398">
        <v>0</v>
      </c>
      <c r="AD398">
        <v>1</v>
      </c>
      <c r="AE398">
        <v>0</v>
      </c>
      <c r="AF398" t="s">
        <v>14</v>
      </c>
      <c r="AG398">
        <v>1.55</v>
      </c>
      <c r="AH398">
        <v>2</v>
      </c>
      <c r="AI398">
        <v>419116469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>
      <c r="A399">
        <f>ROW(Source!A256)</f>
        <v>256</v>
      </c>
      <c r="B399">
        <v>419116470</v>
      </c>
      <c r="C399">
        <v>412992433</v>
      </c>
      <c r="D399">
        <v>417162927</v>
      </c>
      <c r="E399">
        <v>1</v>
      </c>
      <c r="F399">
        <v>1</v>
      </c>
      <c r="G399">
        <v>1</v>
      </c>
      <c r="H399">
        <v>3</v>
      </c>
      <c r="I399" t="s">
        <v>253</v>
      </c>
      <c r="J399" t="s">
        <v>1868</v>
      </c>
      <c r="K399" t="s">
        <v>254</v>
      </c>
      <c r="L399">
        <v>1348</v>
      </c>
      <c r="N399">
        <v>1009</v>
      </c>
      <c r="O399" t="s">
        <v>148</v>
      </c>
      <c r="P399" t="s">
        <v>148</v>
      </c>
      <c r="Q399">
        <v>1000</v>
      </c>
      <c r="X399">
        <v>0.0050000000000000001</v>
      </c>
      <c r="Y399">
        <v>23335.799999999999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1176</v>
      </c>
      <c r="AG399">
        <v>0</v>
      </c>
      <c r="AH399">
        <v>2</v>
      </c>
      <c r="AI399">
        <v>419116470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>
      <c r="A400">
        <f>ROW(Source!A256)</f>
        <v>256</v>
      </c>
      <c r="B400">
        <v>419116471</v>
      </c>
      <c r="C400">
        <v>412992433</v>
      </c>
      <c r="D400">
        <v>417162946</v>
      </c>
      <c r="E400">
        <v>1</v>
      </c>
      <c r="F400">
        <v>1</v>
      </c>
      <c r="G400">
        <v>1</v>
      </c>
      <c r="H400">
        <v>3</v>
      </c>
      <c r="I400" t="s">
        <v>287</v>
      </c>
      <c r="J400" t="s">
        <v>1877</v>
      </c>
      <c r="K400" t="s">
        <v>288</v>
      </c>
      <c r="L400">
        <v>1348</v>
      </c>
      <c r="N400">
        <v>1009</v>
      </c>
      <c r="O400" t="s">
        <v>148</v>
      </c>
      <c r="P400" t="s">
        <v>148</v>
      </c>
      <c r="Q400">
        <v>1000</v>
      </c>
      <c r="X400">
        <v>0.00035</v>
      </c>
      <c r="Y400">
        <v>19145.349999999999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1176</v>
      </c>
      <c r="AG400">
        <v>0</v>
      </c>
      <c r="AH400">
        <v>2</v>
      </c>
      <c r="AI400">
        <v>419116471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>
      <c r="A401">
        <f>ROW(Source!A256)</f>
        <v>256</v>
      </c>
      <c r="B401">
        <v>419116472</v>
      </c>
      <c r="C401">
        <v>412992433</v>
      </c>
      <c r="D401">
        <v>417162991</v>
      </c>
      <c r="E401">
        <v>1</v>
      </c>
      <c r="F401">
        <v>1</v>
      </c>
      <c r="G401">
        <v>1</v>
      </c>
      <c r="H401">
        <v>3</v>
      </c>
      <c r="I401" t="s">
        <v>146</v>
      </c>
      <c r="J401" t="s">
        <v>1849</v>
      </c>
      <c r="K401" t="s">
        <v>147</v>
      </c>
      <c r="L401">
        <v>1348</v>
      </c>
      <c r="N401">
        <v>1009</v>
      </c>
      <c r="O401" t="s">
        <v>148</v>
      </c>
      <c r="P401" t="s">
        <v>148</v>
      </c>
      <c r="Q401">
        <v>1000</v>
      </c>
      <c r="X401">
        <v>0.0016999999999999999</v>
      </c>
      <c r="Y401">
        <v>116448.72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1176</v>
      </c>
      <c r="AG401">
        <v>0</v>
      </c>
      <c r="AH401">
        <v>2</v>
      </c>
      <c r="AI401">
        <v>419116472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>
      <c r="A402">
        <f>ROW(Source!A256)</f>
        <v>256</v>
      </c>
      <c r="B402">
        <v>419116473</v>
      </c>
      <c r="C402">
        <v>412992433</v>
      </c>
      <c r="D402">
        <v>417163200</v>
      </c>
      <c r="E402">
        <v>1</v>
      </c>
      <c r="F402">
        <v>1</v>
      </c>
      <c r="G402">
        <v>1</v>
      </c>
      <c r="H402">
        <v>3</v>
      </c>
      <c r="I402" t="s">
        <v>255</v>
      </c>
      <c r="J402" t="s">
        <v>1869</v>
      </c>
      <c r="K402" t="s">
        <v>256</v>
      </c>
      <c r="L402">
        <v>1346</v>
      </c>
      <c r="N402">
        <v>1009</v>
      </c>
      <c r="O402" t="s">
        <v>151</v>
      </c>
      <c r="P402" t="s">
        <v>151</v>
      </c>
      <c r="Q402">
        <v>1</v>
      </c>
      <c r="X402">
        <v>0.0050000000000000001</v>
      </c>
      <c r="Y402">
        <v>284.14999999999998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1176</v>
      </c>
      <c r="AG402">
        <v>0</v>
      </c>
      <c r="AH402">
        <v>2</v>
      </c>
      <c r="AI402">
        <v>419116473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>
      <c r="A403">
        <f>ROW(Source!A256)</f>
        <v>256</v>
      </c>
      <c r="B403">
        <v>419116474</v>
      </c>
      <c r="C403">
        <v>412992433</v>
      </c>
      <c r="D403">
        <v>417163256</v>
      </c>
      <c r="E403">
        <v>1</v>
      </c>
      <c r="F403">
        <v>1</v>
      </c>
      <c r="G403">
        <v>1</v>
      </c>
      <c r="H403">
        <v>3</v>
      </c>
      <c r="I403" t="s">
        <v>257</v>
      </c>
      <c r="J403" t="s">
        <v>1870</v>
      </c>
      <c r="K403" t="s">
        <v>258</v>
      </c>
      <c r="L403">
        <v>1346</v>
      </c>
      <c r="N403">
        <v>1009</v>
      </c>
      <c r="O403" t="s">
        <v>151</v>
      </c>
      <c r="P403" t="s">
        <v>151</v>
      </c>
      <c r="Q403">
        <v>1</v>
      </c>
      <c r="X403">
        <v>0.025000000000000001</v>
      </c>
      <c r="Y403">
        <v>219.68000000000001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1176</v>
      </c>
      <c r="AG403">
        <v>0</v>
      </c>
      <c r="AH403">
        <v>2</v>
      </c>
      <c r="AI403">
        <v>419116474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>
      <c r="A404">
        <f>ROW(Source!A256)</f>
        <v>256</v>
      </c>
      <c r="B404">
        <v>419116475</v>
      </c>
      <c r="C404">
        <v>412992433</v>
      </c>
      <c r="D404">
        <v>417165023</v>
      </c>
      <c r="E404">
        <v>1</v>
      </c>
      <c r="F404">
        <v>1</v>
      </c>
      <c r="G404">
        <v>1</v>
      </c>
      <c r="H404">
        <v>3</v>
      </c>
      <c r="I404" t="s">
        <v>259</v>
      </c>
      <c r="J404" t="s">
        <v>1871</v>
      </c>
      <c r="K404" t="s">
        <v>260</v>
      </c>
      <c r="L404">
        <v>1346</v>
      </c>
      <c r="N404">
        <v>1009</v>
      </c>
      <c r="O404" t="s">
        <v>151</v>
      </c>
      <c r="P404" t="s">
        <v>151</v>
      </c>
      <c r="Q404">
        <v>1</v>
      </c>
      <c r="X404">
        <v>0.019</v>
      </c>
      <c r="Y404">
        <v>206.62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1176</v>
      </c>
      <c r="AG404">
        <v>0</v>
      </c>
      <c r="AH404">
        <v>2</v>
      </c>
      <c r="AI404">
        <v>419116475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>
      <c r="A405">
        <f>ROW(Source!A256)</f>
        <v>256</v>
      </c>
      <c r="B405">
        <v>419116476</v>
      </c>
      <c r="C405">
        <v>412992433</v>
      </c>
      <c r="D405">
        <v>417165224</v>
      </c>
      <c r="E405">
        <v>1</v>
      </c>
      <c r="F405">
        <v>1</v>
      </c>
      <c r="G405">
        <v>1</v>
      </c>
      <c r="H405">
        <v>3</v>
      </c>
      <c r="I405" t="s">
        <v>222</v>
      </c>
      <c r="J405" t="s">
        <v>1861</v>
      </c>
      <c r="K405" t="s">
        <v>223</v>
      </c>
      <c r="L405">
        <v>1301</v>
      </c>
      <c r="N405">
        <v>1003</v>
      </c>
      <c r="O405" t="s">
        <v>221</v>
      </c>
      <c r="P405" t="s">
        <v>221</v>
      </c>
      <c r="Q405">
        <v>1</v>
      </c>
      <c r="X405">
        <v>28</v>
      </c>
      <c r="Y405">
        <v>2.27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1176</v>
      </c>
      <c r="AG405">
        <v>0</v>
      </c>
      <c r="AH405">
        <v>2</v>
      </c>
      <c r="AI405">
        <v>419116476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>
      <c r="A406">
        <f>ROW(Source!A256)</f>
        <v>256</v>
      </c>
      <c r="B406">
        <v>419116477</v>
      </c>
      <c r="C406">
        <v>412992433</v>
      </c>
      <c r="D406">
        <v>417165295</v>
      </c>
      <c r="E406">
        <v>1</v>
      </c>
      <c r="F406">
        <v>1</v>
      </c>
      <c r="G406">
        <v>1</v>
      </c>
      <c r="H406">
        <v>3</v>
      </c>
      <c r="I406" t="s">
        <v>261</v>
      </c>
      <c r="J406" t="s">
        <v>1872</v>
      </c>
      <c r="K406" t="s">
        <v>262</v>
      </c>
      <c r="L406">
        <v>1301</v>
      </c>
      <c r="N406">
        <v>1003</v>
      </c>
      <c r="O406" t="s">
        <v>221</v>
      </c>
      <c r="P406" t="s">
        <v>221</v>
      </c>
      <c r="Q406">
        <v>1</v>
      </c>
      <c r="X406">
        <v>4.5499999999999998</v>
      </c>
      <c r="Y406">
        <v>14.43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1176</v>
      </c>
      <c r="AG406">
        <v>0</v>
      </c>
      <c r="AH406">
        <v>2</v>
      </c>
      <c r="AI406">
        <v>419116477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>
      <c r="A407">
        <f>ROW(Source!A256)</f>
        <v>256</v>
      </c>
      <c r="B407">
        <v>419116478</v>
      </c>
      <c r="C407">
        <v>412992433</v>
      </c>
      <c r="D407">
        <v>417175540</v>
      </c>
      <c r="E407">
        <v>1</v>
      </c>
      <c r="F407">
        <v>1</v>
      </c>
      <c r="G407">
        <v>1</v>
      </c>
      <c r="H407">
        <v>3</v>
      </c>
      <c r="I407" t="s">
        <v>188</v>
      </c>
      <c r="J407" t="s">
        <v>1856</v>
      </c>
      <c r="K407" t="s">
        <v>189</v>
      </c>
      <c r="L407">
        <v>1348</v>
      </c>
      <c r="N407">
        <v>1009</v>
      </c>
      <c r="O407" t="s">
        <v>148</v>
      </c>
      <c r="P407" t="s">
        <v>148</v>
      </c>
      <c r="Q407">
        <v>1000</v>
      </c>
      <c r="X407">
        <v>2.0000000000000002e-05</v>
      </c>
      <c r="Y407">
        <v>1050091.7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1176</v>
      </c>
      <c r="AG407">
        <v>0</v>
      </c>
      <c r="AH407">
        <v>2</v>
      </c>
      <c r="AI407">
        <v>419116478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>
      <c r="A408">
        <f>ROW(Source!A256)</f>
        <v>256</v>
      </c>
      <c r="B408">
        <v>419116479</v>
      </c>
      <c r="C408">
        <v>412992433</v>
      </c>
      <c r="D408">
        <v>417175584</v>
      </c>
      <c r="E408">
        <v>1</v>
      </c>
      <c r="F408">
        <v>1</v>
      </c>
      <c r="G408">
        <v>1</v>
      </c>
      <c r="H408">
        <v>3</v>
      </c>
      <c r="I408" t="s">
        <v>149</v>
      </c>
      <c r="J408" t="s">
        <v>1850</v>
      </c>
      <c r="K408" t="s">
        <v>150</v>
      </c>
      <c r="L408">
        <v>1346</v>
      </c>
      <c r="N408">
        <v>1009</v>
      </c>
      <c r="O408" t="s">
        <v>151</v>
      </c>
      <c r="P408" t="s">
        <v>151</v>
      </c>
      <c r="Q408">
        <v>1</v>
      </c>
      <c r="X408">
        <v>0.48999999999999999</v>
      </c>
      <c r="Y408">
        <v>870.17999999999995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1176</v>
      </c>
      <c r="AG408">
        <v>0</v>
      </c>
      <c r="AH408">
        <v>2</v>
      </c>
      <c r="AI408">
        <v>419116479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>
      <c r="A409">
        <f>ROW(Source!A256)</f>
        <v>256</v>
      </c>
      <c r="B409">
        <v>419116480</v>
      </c>
      <c r="C409">
        <v>412992433</v>
      </c>
      <c r="D409">
        <v>417183790</v>
      </c>
      <c r="E409">
        <v>1</v>
      </c>
      <c r="F409">
        <v>1</v>
      </c>
      <c r="G409">
        <v>1</v>
      </c>
      <c r="H409">
        <v>3</v>
      </c>
      <c r="I409" t="s">
        <v>289</v>
      </c>
      <c r="J409" t="s">
        <v>1878</v>
      </c>
      <c r="K409" t="s">
        <v>290</v>
      </c>
      <c r="L409">
        <v>1348</v>
      </c>
      <c r="N409">
        <v>1009</v>
      </c>
      <c r="O409" t="s">
        <v>148</v>
      </c>
      <c r="P409" t="s">
        <v>148</v>
      </c>
      <c r="Q409">
        <v>1000</v>
      </c>
      <c r="X409">
        <v>2.0000000000000002e-05</v>
      </c>
      <c r="Y409">
        <v>80020.979999999996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1176</v>
      </c>
      <c r="AG409">
        <v>0</v>
      </c>
      <c r="AH409">
        <v>2</v>
      </c>
      <c r="AI409">
        <v>419116480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>
      <c r="A410">
        <f>ROW(Source!A256)</f>
        <v>256</v>
      </c>
      <c r="B410">
        <v>419116481</v>
      </c>
      <c r="C410">
        <v>412992433</v>
      </c>
      <c r="D410">
        <v>417191019</v>
      </c>
      <c r="E410">
        <v>1</v>
      </c>
      <c r="F410">
        <v>1</v>
      </c>
      <c r="G410">
        <v>1</v>
      </c>
      <c r="H410">
        <v>3</v>
      </c>
      <c r="I410" t="s">
        <v>263</v>
      </c>
      <c r="J410" t="s">
        <v>1873</v>
      </c>
      <c r="K410" t="s">
        <v>264</v>
      </c>
      <c r="L410">
        <v>1346</v>
      </c>
      <c r="N410">
        <v>1009</v>
      </c>
      <c r="O410" t="s">
        <v>151</v>
      </c>
      <c r="P410" t="s">
        <v>151</v>
      </c>
      <c r="Q410">
        <v>1</v>
      </c>
      <c r="X410">
        <v>0.0050000000000000001</v>
      </c>
      <c r="Y410">
        <v>1912.8399999999999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1176</v>
      </c>
      <c r="AG410">
        <v>0</v>
      </c>
      <c r="AH410">
        <v>2</v>
      </c>
      <c r="AI410">
        <v>419116481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>
      <c r="A411">
        <f>ROW(Source!A256)</f>
        <v>256</v>
      </c>
      <c r="B411">
        <v>419116482</v>
      </c>
      <c r="C411">
        <v>412992433</v>
      </c>
      <c r="D411">
        <v>417192695</v>
      </c>
      <c r="E411">
        <v>1</v>
      </c>
      <c r="F411">
        <v>1</v>
      </c>
      <c r="G411">
        <v>1</v>
      </c>
      <c r="H411">
        <v>3</v>
      </c>
      <c r="I411" t="s">
        <v>265</v>
      </c>
      <c r="J411" t="s">
        <v>1874</v>
      </c>
      <c r="K411" t="s">
        <v>266</v>
      </c>
      <c r="L411">
        <v>1371</v>
      </c>
      <c r="N411">
        <v>1013</v>
      </c>
      <c r="O411" t="s">
        <v>252</v>
      </c>
      <c r="P411" t="s">
        <v>252</v>
      </c>
      <c r="Q411">
        <v>1</v>
      </c>
      <c r="X411">
        <v>1</v>
      </c>
      <c r="Y411">
        <v>417.06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1176</v>
      </c>
      <c r="AG411">
        <v>0</v>
      </c>
      <c r="AH411">
        <v>2</v>
      </c>
      <c r="AI411">
        <v>419116482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>
      <c r="A412">
        <f>ROW(Source!A256)</f>
        <v>256</v>
      </c>
      <c r="B412">
        <v>419116483</v>
      </c>
      <c r="C412">
        <v>412992433</v>
      </c>
      <c r="D412">
        <v>417199972</v>
      </c>
      <c r="E412">
        <v>1</v>
      </c>
      <c r="F412">
        <v>1</v>
      </c>
      <c r="G412">
        <v>1</v>
      </c>
      <c r="H412">
        <v>3</v>
      </c>
      <c r="I412" t="s">
        <v>267</v>
      </c>
      <c r="J412" t="s">
        <v>1875</v>
      </c>
      <c r="K412" t="s">
        <v>268</v>
      </c>
      <c r="L412">
        <v>1425</v>
      </c>
      <c r="N412">
        <v>1013</v>
      </c>
      <c r="O412" t="s">
        <v>195</v>
      </c>
      <c r="P412" t="s">
        <v>195</v>
      </c>
      <c r="Q412">
        <v>1</v>
      </c>
      <c r="X412">
        <v>0.29999999999999999</v>
      </c>
      <c r="Y412">
        <v>47.259999999999998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1176</v>
      </c>
      <c r="AG412">
        <v>0</v>
      </c>
      <c r="AH412">
        <v>2</v>
      </c>
      <c r="AI412">
        <v>419116483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>
      <c r="A413">
        <f>ROW(Source!A256)</f>
        <v>256</v>
      </c>
      <c r="B413">
        <v>419116484</v>
      </c>
      <c r="C413">
        <v>412992433</v>
      </c>
      <c r="D413">
        <v>417199978</v>
      </c>
      <c r="E413">
        <v>1</v>
      </c>
      <c r="F413">
        <v>1</v>
      </c>
      <c r="G413">
        <v>1</v>
      </c>
      <c r="H413">
        <v>3</v>
      </c>
      <c r="I413" t="s">
        <v>269</v>
      </c>
      <c r="J413" t="s">
        <v>1876</v>
      </c>
      <c r="K413" t="s">
        <v>270</v>
      </c>
      <c r="L413">
        <v>1407</v>
      </c>
      <c r="N413">
        <v>1013</v>
      </c>
      <c r="O413" t="s">
        <v>271</v>
      </c>
      <c r="P413" t="s">
        <v>271</v>
      </c>
      <c r="Q413">
        <v>1</v>
      </c>
      <c r="X413">
        <v>0.014999999999999999</v>
      </c>
      <c r="Y413">
        <v>6052.54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1176</v>
      </c>
      <c r="AG413">
        <v>0</v>
      </c>
      <c r="AH413">
        <v>2</v>
      </c>
      <c r="AI413">
        <v>419116484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>
      <c r="A414">
        <f>ROW(Source!A256)</f>
        <v>256</v>
      </c>
      <c r="B414">
        <v>419116485</v>
      </c>
      <c r="C414">
        <v>412992433</v>
      </c>
      <c r="D414">
        <v>417096729</v>
      </c>
      <c r="E414">
        <v>117</v>
      </c>
      <c r="F414">
        <v>1</v>
      </c>
      <c r="G414">
        <v>1</v>
      </c>
      <c r="H414">
        <v>3</v>
      </c>
      <c r="I414" t="s">
        <v>1847</v>
      </c>
      <c r="J414" t="s">
        <v>14</v>
      </c>
      <c r="K414" t="s">
        <v>1848</v>
      </c>
      <c r="L414">
        <v>3277935</v>
      </c>
      <c r="N414">
        <v>1013</v>
      </c>
      <c r="O414" t="s">
        <v>63</v>
      </c>
      <c r="P414" t="s">
        <v>63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1176</v>
      </c>
      <c r="AG414">
        <v>0</v>
      </c>
      <c r="AH414">
        <v>2</v>
      </c>
      <c r="AI414">
        <v>419116485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>
      <c r="A415">
        <f>ROW(Source!A257)</f>
        <v>257</v>
      </c>
      <c r="B415">
        <v>419116486</v>
      </c>
      <c r="C415">
        <v>412992472</v>
      </c>
      <c r="D415">
        <v>417090712</v>
      </c>
      <c r="E415">
        <v>117</v>
      </c>
      <c r="F415">
        <v>1</v>
      </c>
      <c r="G415">
        <v>1</v>
      </c>
      <c r="H415">
        <v>1</v>
      </c>
      <c r="I415" t="s">
        <v>97</v>
      </c>
      <c r="J415" t="s">
        <v>14</v>
      </c>
      <c r="K415" t="s">
        <v>98</v>
      </c>
      <c r="L415">
        <v>1191</v>
      </c>
      <c r="N415">
        <v>1013</v>
      </c>
      <c r="O415" t="s">
        <v>48</v>
      </c>
      <c r="P415" t="s">
        <v>48</v>
      </c>
      <c r="Q415">
        <v>1</v>
      </c>
      <c r="X415">
        <v>15</v>
      </c>
      <c r="Y415">
        <v>0</v>
      </c>
      <c r="Z415">
        <v>0</v>
      </c>
      <c r="AA415">
        <v>0</v>
      </c>
      <c r="AB415">
        <v>509.48000000000002</v>
      </c>
      <c r="AC415">
        <v>0</v>
      </c>
      <c r="AD415">
        <v>1</v>
      </c>
      <c r="AE415">
        <v>1</v>
      </c>
      <c r="AF415" t="s">
        <v>1272</v>
      </c>
      <c r="AG415">
        <v>4.5</v>
      </c>
      <c r="AH415">
        <v>2</v>
      </c>
      <c r="AI415">
        <v>419116486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>
      <c r="A416">
        <f>ROW(Source!A257)</f>
        <v>257</v>
      </c>
      <c r="B416">
        <v>419116487</v>
      </c>
      <c r="C416">
        <v>412992472</v>
      </c>
      <c r="D416">
        <v>417090896</v>
      </c>
      <c r="E416">
        <v>117</v>
      </c>
      <c r="F416">
        <v>1</v>
      </c>
      <c r="G416">
        <v>1</v>
      </c>
      <c r="H416">
        <v>1</v>
      </c>
      <c r="I416" t="s">
        <v>1844</v>
      </c>
      <c r="J416" t="s">
        <v>14</v>
      </c>
      <c r="K416" t="s">
        <v>1845</v>
      </c>
      <c r="L416">
        <v>1191</v>
      </c>
      <c r="N416">
        <v>1013</v>
      </c>
      <c r="O416" t="s">
        <v>48</v>
      </c>
      <c r="P416" t="s">
        <v>48</v>
      </c>
      <c r="Q416">
        <v>1</v>
      </c>
      <c r="X416">
        <v>1.9199999999999999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1272</v>
      </c>
      <c r="AG416">
        <v>0.57599999999999996</v>
      </c>
      <c r="AH416">
        <v>2</v>
      </c>
      <c r="AI416">
        <v>419116487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>
      <c r="A417">
        <f>ROW(Source!A257)</f>
        <v>257</v>
      </c>
      <c r="B417">
        <v>419116488</v>
      </c>
      <c r="C417">
        <v>412992472</v>
      </c>
      <c r="D417">
        <v>417098134</v>
      </c>
      <c r="E417">
        <v>1</v>
      </c>
      <c r="F417">
        <v>1</v>
      </c>
      <c r="G417">
        <v>1</v>
      </c>
      <c r="H417">
        <v>2</v>
      </c>
      <c r="I417" t="s">
        <v>159</v>
      </c>
      <c r="J417" t="s">
        <v>1851</v>
      </c>
      <c r="K417" t="s">
        <v>160</v>
      </c>
      <c r="L417">
        <v>1368</v>
      </c>
      <c r="N417">
        <v>1011</v>
      </c>
      <c r="O417" t="s">
        <v>55</v>
      </c>
      <c r="P417" t="s">
        <v>55</v>
      </c>
      <c r="Q417">
        <v>1</v>
      </c>
      <c r="X417">
        <v>1.9199999999999999</v>
      </c>
      <c r="Y417">
        <v>0</v>
      </c>
      <c r="Z417">
        <v>995.50999999999999</v>
      </c>
      <c r="AA417">
        <v>620.24000000000001</v>
      </c>
      <c r="AB417">
        <v>0</v>
      </c>
      <c r="AC417">
        <v>0</v>
      </c>
      <c r="AD417">
        <v>1</v>
      </c>
      <c r="AE417">
        <v>0</v>
      </c>
      <c r="AF417" t="s">
        <v>1272</v>
      </c>
      <c r="AG417">
        <v>0.57599999999999996</v>
      </c>
      <c r="AH417">
        <v>2</v>
      </c>
      <c r="AI417">
        <v>419116488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>
      <c r="A418">
        <f>ROW(Source!A257)</f>
        <v>257</v>
      </c>
      <c r="B418">
        <v>419116489</v>
      </c>
      <c r="C418">
        <v>412992472</v>
      </c>
      <c r="D418">
        <v>417162927</v>
      </c>
      <c r="E418">
        <v>1</v>
      </c>
      <c r="F418">
        <v>1</v>
      </c>
      <c r="G418">
        <v>1</v>
      </c>
      <c r="H418">
        <v>3</v>
      </c>
      <c r="I418" t="s">
        <v>253</v>
      </c>
      <c r="J418" t="s">
        <v>1868</v>
      </c>
      <c r="K418" t="s">
        <v>254</v>
      </c>
      <c r="L418">
        <v>1348</v>
      </c>
      <c r="N418">
        <v>1009</v>
      </c>
      <c r="O418" t="s">
        <v>148</v>
      </c>
      <c r="P418" t="s">
        <v>148</v>
      </c>
      <c r="Q418">
        <v>1000</v>
      </c>
      <c r="X418">
        <v>0.0050000000000000001</v>
      </c>
      <c r="Y418">
        <v>23335.799999999999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1271</v>
      </c>
      <c r="AG418">
        <v>0</v>
      </c>
      <c r="AH418">
        <v>2</v>
      </c>
      <c r="AI418">
        <v>419116489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>
      <c r="A419">
        <f>ROW(Source!A257)</f>
        <v>257</v>
      </c>
      <c r="B419">
        <v>419116490</v>
      </c>
      <c r="C419">
        <v>412992472</v>
      </c>
      <c r="D419">
        <v>417162946</v>
      </c>
      <c r="E419">
        <v>1</v>
      </c>
      <c r="F419">
        <v>1</v>
      </c>
      <c r="G419">
        <v>1</v>
      </c>
      <c r="H419">
        <v>3</v>
      </c>
      <c r="I419" t="s">
        <v>287</v>
      </c>
      <c r="J419" t="s">
        <v>1877</v>
      </c>
      <c r="K419" t="s">
        <v>288</v>
      </c>
      <c r="L419">
        <v>1348</v>
      </c>
      <c r="N419">
        <v>1009</v>
      </c>
      <c r="O419" t="s">
        <v>148</v>
      </c>
      <c r="P419" t="s">
        <v>148</v>
      </c>
      <c r="Q419">
        <v>1000</v>
      </c>
      <c r="X419">
        <v>0.00035</v>
      </c>
      <c r="Y419">
        <v>19145.349999999999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1271</v>
      </c>
      <c r="AG419">
        <v>0</v>
      </c>
      <c r="AH419">
        <v>2</v>
      </c>
      <c r="AI419">
        <v>419116490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>
      <c r="A420">
        <f>ROW(Source!A257)</f>
        <v>257</v>
      </c>
      <c r="B420">
        <v>419116491</v>
      </c>
      <c r="C420">
        <v>412992472</v>
      </c>
      <c r="D420">
        <v>417162991</v>
      </c>
      <c r="E420">
        <v>1</v>
      </c>
      <c r="F420">
        <v>1</v>
      </c>
      <c r="G420">
        <v>1</v>
      </c>
      <c r="H420">
        <v>3</v>
      </c>
      <c r="I420" t="s">
        <v>146</v>
      </c>
      <c r="J420" t="s">
        <v>1849</v>
      </c>
      <c r="K420" t="s">
        <v>147</v>
      </c>
      <c r="L420">
        <v>1348</v>
      </c>
      <c r="N420">
        <v>1009</v>
      </c>
      <c r="O420" t="s">
        <v>148</v>
      </c>
      <c r="P420" t="s">
        <v>148</v>
      </c>
      <c r="Q420">
        <v>1000</v>
      </c>
      <c r="X420">
        <v>0.0018</v>
      </c>
      <c r="Y420">
        <v>116448.72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1271</v>
      </c>
      <c r="AG420">
        <v>0</v>
      </c>
      <c r="AH420">
        <v>2</v>
      </c>
      <c r="AI420">
        <v>419116491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>
      <c r="A421">
        <f>ROW(Source!A257)</f>
        <v>257</v>
      </c>
      <c r="B421">
        <v>419116492</v>
      </c>
      <c r="C421">
        <v>412992472</v>
      </c>
      <c r="D421">
        <v>417163200</v>
      </c>
      <c r="E421">
        <v>1</v>
      </c>
      <c r="F421">
        <v>1</v>
      </c>
      <c r="G421">
        <v>1</v>
      </c>
      <c r="H421">
        <v>3</v>
      </c>
      <c r="I421" t="s">
        <v>255</v>
      </c>
      <c r="J421" t="s">
        <v>1869</v>
      </c>
      <c r="K421" t="s">
        <v>256</v>
      </c>
      <c r="L421">
        <v>1346</v>
      </c>
      <c r="N421">
        <v>1009</v>
      </c>
      <c r="O421" t="s">
        <v>151</v>
      </c>
      <c r="P421" t="s">
        <v>151</v>
      </c>
      <c r="Q421">
        <v>1</v>
      </c>
      <c r="X421">
        <v>0.01</v>
      </c>
      <c r="Y421">
        <v>284.14999999999998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1271</v>
      </c>
      <c r="AG421">
        <v>0</v>
      </c>
      <c r="AH421">
        <v>2</v>
      </c>
      <c r="AI421">
        <v>419116492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>
      <c r="A422">
        <f>ROW(Source!A257)</f>
        <v>257</v>
      </c>
      <c r="B422">
        <v>419116493</v>
      </c>
      <c r="C422">
        <v>412992472</v>
      </c>
      <c r="D422">
        <v>417163256</v>
      </c>
      <c r="E422">
        <v>1</v>
      </c>
      <c r="F422">
        <v>1</v>
      </c>
      <c r="G422">
        <v>1</v>
      </c>
      <c r="H422">
        <v>3</v>
      </c>
      <c r="I422" t="s">
        <v>257</v>
      </c>
      <c r="J422" t="s">
        <v>1870</v>
      </c>
      <c r="K422" t="s">
        <v>258</v>
      </c>
      <c r="L422">
        <v>1346</v>
      </c>
      <c r="N422">
        <v>1009</v>
      </c>
      <c r="O422" t="s">
        <v>151</v>
      </c>
      <c r="P422" t="s">
        <v>151</v>
      </c>
      <c r="Q422">
        <v>1</v>
      </c>
      <c r="X422">
        <v>0.035000000000000003</v>
      </c>
      <c r="Y422">
        <v>219.68000000000001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1271</v>
      </c>
      <c r="AG422">
        <v>0</v>
      </c>
      <c r="AH422">
        <v>2</v>
      </c>
      <c r="AI422">
        <v>419116493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>
      <c r="A423">
        <f>ROW(Source!A257)</f>
        <v>257</v>
      </c>
      <c r="B423">
        <v>419116494</v>
      </c>
      <c r="C423">
        <v>412992472</v>
      </c>
      <c r="D423">
        <v>417165023</v>
      </c>
      <c r="E423">
        <v>1</v>
      </c>
      <c r="F423">
        <v>1</v>
      </c>
      <c r="G423">
        <v>1</v>
      </c>
      <c r="H423">
        <v>3</v>
      </c>
      <c r="I423" t="s">
        <v>259</v>
      </c>
      <c r="J423" t="s">
        <v>1871</v>
      </c>
      <c r="K423" t="s">
        <v>260</v>
      </c>
      <c r="L423">
        <v>1346</v>
      </c>
      <c r="N423">
        <v>1009</v>
      </c>
      <c r="O423" t="s">
        <v>151</v>
      </c>
      <c r="P423" t="s">
        <v>151</v>
      </c>
      <c r="Q423">
        <v>1</v>
      </c>
      <c r="X423">
        <v>0.033000000000000002</v>
      </c>
      <c r="Y423">
        <v>206.62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1271</v>
      </c>
      <c r="AG423">
        <v>0</v>
      </c>
      <c r="AH423">
        <v>2</v>
      </c>
      <c r="AI423">
        <v>419116494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>
      <c r="A424">
        <f>ROW(Source!A257)</f>
        <v>257</v>
      </c>
      <c r="B424">
        <v>419116495</v>
      </c>
      <c r="C424">
        <v>412992472</v>
      </c>
      <c r="D424">
        <v>417165224</v>
      </c>
      <c r="E424">
        <v>1</v>
      </c>
      <c r="F424">
        <v>1</v>
      </c>
      <c r="G424">
        <v>1</v>
      </c>
      <c r="H424">
        <v>3</v>
      </c>
      <c r="I424" t="s">
        <v>222</v>
      </c>
      <c r="J424" t="s">
        <v>1861</v>
      </c>
      <c r="K424" t="s">
        <v>223</v>
      </c>
      <c r="L424">
        <v>1301</v>
      </c>
      <c r="N424">
        <v>1003</v>
      </c>
      <c r="O424" t="s">
        <v>221</v>
      </c>
      <c r="P424" t="s">
        <v>221</v>
      </c>
      <c r="Q424">
        <v>1</v>
      </c>
      <c r="X424">
        <v>58.109999999999999</v>
      </c>
      <c r="Y424">
        <v>2.27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1271</v>
      </c>
      <c r="AG424">
        <v>0</v>
      </c>
      <c r="AH424">
        <v>2</v>
      </c>
      <c r="AI424">
        <v>419116495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>
      <c r="A425">
        <f>ROW(Source!A257)</f>
        <v>257</v>
      </c>
      <c r="B425">
        <v>419116496</v>
      </c>
      <c r="C425">
        <v>412992472</v>
      </c>
      <c r="D425">
        <v>417165295</v>
      </c>
      <c r="E425">
        <v>1</v>
      </c>
      <c r="F425">
        <v>1</v>
      </c>
      <c r="G425">
        <v>1</v>
      </c>
      <c r="H425">
        <v>3</v>
      </c>
      <c r="I425" t="s">
        <v>261</v>
      </c>
      <c r="J425" t="s">
        <v>1872</v>
      </c>
      <c r="K425" t="s">
        <v>262</v>
      </c>
      <c r="L425">
        <v>1301</v>
      </c>
      <c r="N425">
        <v>1003</v>
      </c>
      <c r="O425" t="s">
        <v>221</v>
      </c>
      <c r="P425" t="s">
        <v>221</v>
      </c>
      <c r="Q425">
        <v>1</v>
      </c>
      <c r="X425">
        <v>4.5499999999999998</v>
      </c>
      <c r="Y425">
        <v>14.43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1271</v>
      </c>
      <c r="AG425">
        <v>0</v>
      </c>
      <c r="AH425">
        <v>2</v>
      </c>
      <c r="AI425">
        <v>419116496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>
      <c r="A426">
        <f>ROW(Source!A257)</f>
        <v>257</v>
      </c>
      <c r="B426">
        <v>419116497</v>
      </c>
      <c r="C426">
        <v>412992472</v>
      </c>
      <c r="D426">
        <v>417175540</v>
      </c>
      <c r="E426">
        <v>1</v>
      </c>
      <c r="F426">
        <v>1</v>
      </c>
      <c r="G426">
        <v>1</v>
      </c>
      <c r="H426">
        <v>3</v>
      </c>
      <c r="I426" t="s">
        <v>188</v>
      </c>
      <c r="J426" t="s">
        <v>1856</v>
      </c>
      <c r="K426" t="s">
        <v>189</v>
      </c>
      <c r="L426">
        <v>1348</v>
      </c>
      <c r="N426">
        <v>1009</v>
      </c>
      <c r="O426" t="s">
        <v>148</v>
      </c>
      <c r="P426" t="s">
        <v>148</v>
      </c>
      <c r="Q426">
        <v>1000</v>
      </c>
      <c r="X426">
        <v>2.0000000000000002e-05</v>
      </c>
      <c r="Y426">
        <v>1050091.7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1271</v>
      </c>
      <c r="AG426">
        <v>0</v>
      </c>
      <c r="AH426">
        <v>2</v>
      </c>
      <c r="AI426">
        <v>419116497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>
      <c r="A427">
        <f>ROW(Source!A257)</f>
        <v>257</v>
      </c>
      <c r="B427">
        <v>419116498</v>
      </c>
      <c r="C427">
        <v>412992472</v>
      </c>
      <c r="D427">
        <v>417175584</v>
      </c>
      <c r="E427">
        <v>1</v>
      </c>
      <c r="F427">
        <v>1</v>
      </c>
      <c r="G427">
        <v>1</v>
      </c>
      <c r="H427">
        <v>3</v>
      </c>
      <c r="I427" t="s">
        <v>149</v>
      </c>
      <c r="J427" t="s">
        <v>1850</v>
      </c>
      <c r="K427" t="s">
        <v>150</v>
      </c>
      <c r="L427">
        <v>1346</v>
      </c>
      <c r="N427">
        <v>1009</v>
      </c>
      <c r="O427" t="s">
        <v>151</v>
      </c>
      <c r="P427" t="s">
        <v>151</v>
      </c>
      <c r="Q427">
        <v>1</v>
      </c>
      <c r="X427">
        <v>0.64000000000000001</v>
      </c>
      <c r="Y427">
        <v>870.17999999999995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1271</v>
      </c>
      <c r="AG427">
        <v>0</v>
      </c>
      <c r="AH427">
        <v>2</v>
      </c>
      <c r="AI427">
        <v>419116498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>
      <c r="A428">
        <f>ROW(Source!A257)</f>
        <v>257</v>
      </c>
      <c r="B428">
        <v>419116499</v>
      </c>
      <c r="C428">
        <v>412992472</v>
      </c>
      <c r="D428">
        <v>417183790</v>
      </c>
      <c r="E428">
        <v>1</v>
      </c>
      <c r="F428">
        <v>1</v>
      </c>
      <c r="G428">
        <v>1</v>
      </c>
      <c r="H428">
        <v>3</v>
      </c>
      <c r="I428" t="s">
        <v>289</v>
      </c>
      <c r="J428" t="s">
        <v>1878</v>
      </c>
      <c r="K428" t="s">
        <v>290</v>
      </c>
      <c r="L428">
        <v>1348</v>
      </c>
      <c r="N428">
        <v>1009</v>
      </c>
      <c r="O428" t="s">
        <v>148</v>
      </c>
      <c r="P428" t="s">
        <v>148</v>
      </c>
      <c r="Q428">
        <v>1000</v>
      </c>
      <c r="X428">
        <v>5.0000000000000002e-05</v>
      </c>
      <c r="Y428">
        <v>80020.979999999996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1271</v>
      </c>
      <c r="AG428">
        <v>0</v>
      </c>
      <c r="AH428">
        <v>2</v>
      </c>
      <c r="AI428">
        <v>419116499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>
      <c r="A429">
        <f>ROW(Source!A257)</f>
        <v>257</v>
      </c>
      <c r="B429">
        <v>419116500</v>
      </c>
      <c r="C429">
        <v>412992472</v>
      </c>
      <c r="D429">
        <v>417191019</v>
      </c>
      <c r="E429">
        <v>1</v>
      </c>
      <c r="F429">
        <v>1</v>
      </c>
      <c r="G429">
        <v>1</v>
      </c>
      <c r="H429">
        <v>3</v>
      </c>
      <c r="I429" t="s">
        <v>263</v>
      </c>
      <c r="J429" t="s">
        <v>1873</v>
      </c>
      <c r="K429" t="s">
        <v>264</v>
      </c>
      <c r="L429">
        <v>1346</v>
      </c>
      <c r="N429">
        <v>1009</v>
      </c>
      <c r="O429" t="s">
        <v>151</v>
      </c>
      <c r="P429" t="s">
        <v>151</v>
      </c>
      <c r="Q429">
        <v>1</v>
      </c>
      <c r="X429">
        <v>0.0050000000000000001</v>
      </c>
      <c r="Y429">
        <v>1912.8399999999999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1271</v>
      </c>
      <c r="AG429">
        <v>0</v>
      </c>
      <c r="AH429">
        <v>2</v>
      </c>
      <c r="AI429">
        <v>419116500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>
      <c r="A430">
        <f>ROW(Source!A257)</f>
        <v>257</v>
      </c>
      <c r="B430">
        <v>419116501</v>
      </c>
      <c r="C430">
        <v>412992472</v>
      </c>
      <c r="D430">
        <v>417192695</v>
      </c>
      <c r="E430">
        <v>1</v>
      </c>
      <c r="F430">
        <v>1</v>
      </c>
      <c r="G430">
        <v>1</v>
      </c>
      <c r="H430">
        <v>3</v>
      </c>
      <c r="I430" t="s">
        <v>265</v>
      </c>
      <c r="J430" t="s">
        <v>1874</v>
      </c>
      <c r="K430" t="s">
        <v>266</v>
      </c>
      <c r="L430">
        <v>1371</v>
      </c>
      <c r="N430">
        <v>1013</v>
      </c>
      <c r="O430" t="s">
        <v>252</v>
      </c>
      <c r="P430" t="s">
        <v>252</v>
      </c>
      <c r="Q430">
        <v>1</v>
      </c>
      <c r="X430">
        <v>1</v>
      </c>
      <c r="Y430">
        <v>417.06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1271</v>
      </c>
      <c r="AG430">
        <v>0</v>
      </c>
      <c r="AH430">
        <v>2</v>
      </c>
      <c r="AI430">
        <v>419116501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>
      <c r="A431">
        <f>ROW(Source!A257)</f>
        <v>257</v>
      </c>
      <c r="B431">
        <v>419116502</v>
      </c>
      <c r="C431">
        <v>412992472</v>
      </c>
      <c r="D431">
        <v>417199972</v>
      </c>
      <c r="E431">
        <v>1</v>
      </c>
      <c r="F431">
        <v>1</v>
      </c>
      <c r="G431">
        <v>1</v>
      </c>
      <c r="H431">
        <v>3</v>
      </c>
      <c r="I431" t="s">
        <v>267</v>
      </c>
      <c r="J431" t="s">
        <v>1875</v>
      </c>
      <c r="K431" t="s">
        <v>268</v>
      </c>
      <c r="L431">
        <v>1425</v>
      </c>
      <c r="N431">
        <v>1013</v>
      </c>
      <c r="O431" t="s">
        <v>195</v>
      </c>
      <c r="P431" t="s">
        <v>195</v>
      </c>
      <c r="Q431">
        <v>1</v>
      </c>
      <c r="X431">
        <v>0.57999999999999996</v>
      </c>
      <c r="Y431">
        <v>47.259999999999998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1271</v>
      </c>
      <c r="AG431">
        <v>0</v>
      </c>
      <c r="AH431">
        <v>2</v>
      </c>
      <c r="AI431">
        <v>419116502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>
      <c r="A432">
        <f>ROW(Source!A257)</f>
        <v>257</v>
      </c>
      <c r="B432">
        <v>419116503</v>
      </c>
      <c r="C432">
        <v>412992472</v>
      </c>
      <c r="D432">
        <v>417199978</v>
      </c>
      <c r="E432">
        <v>1</v>
      </c>
      <c r="F432">
        <v>1</v>
      </c>
      <c r="G432">
        <v>1</v>
      </c>
      <c r="H432">
        <v>3</v>
      </c>
      <c r="I432" t="s">
        <v>269</v>
      </c>
      <c r="J432" t="s">
        <v>1876</v>
      </c>
      <c r="K432" t="s">
        <v>270</v>
      </c>
      <c r="L432">
        <v>1407</v>
      </c>
      <c r="N432">
        <v>1013</v>
      </c>
      <c r="O432" t="s">
        <v>271</v>
      </c>
      <c r="P432" t="s">
        <v>271</v>
      </c>
      <c r="Q432">
        <v>1</v>
      </c>
      <c r="X432">
        <v>0.029999999999999999</v>
      </c>
      <c r="Y432">
        <v>6052.54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1271</v>
      </c>
      <c r="AG432">
        <v>0</v>
      </c>
      <c r="AH432">
        <v>2</v>
      </c>
      <c r="AI432">
        <v>419116503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>
      <c r="A433">
        <f>ROW(Source!A257)</f>
        <v>257</v>
      </c>
      <c r="B433">
        <v>419116504</v>
      </c>
      <c r="C433">
        <v>412992472</v>
      </c>
      <c r="D433">
        <v>417096729</v>
      </c>
      <c r="E433">
        <v>117</v>
      </c>
      <c r="F433">
        <v>1</v>
      </c>
      <c r="G433">
        <v>1</v>
      </c>
      <c r="H433">
        <v>3</v>
      </c>
      <c r="I433" t="s">
        <v>1847</v>
      </c>
      <c r="J433" t="s">
        <v>14</v>
      </c>
      <c r="K433" t="s">
        <v>1848</v>
      </c>
      <c r="L433">
        <v>3277935</v>
      </c>
      <c r="N433">
        <v>1013</v>
      </c>
      <c r="O433" t="s">
        <v>63</v>
      </c>
      <c r="P433" t="s">
        <v>63</v>
      </c>
      <c r="Q433">
        <v>1</v>
      </c>
      <c r="X433">
        <v>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1271</v>
      </c>
      <c r="AG433">
        <v>0</v>
      </c>
      <c r="AH433">
        <v>2</v>
      </c>
      <c r="AI433">
        <v>419116504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>
      <c r="A434">
        <f>ROW(Source!A258)</f>
        <v>258</v>
      </c>
      <c r="B434">
        <v>419116506</v>
      </c>
      <c r="C434">
        <v>412992511</v>
      </c>
      <c r="D434">
        <v>417090712</v>
      </c>
      <c r="E434">
        <v>117</v>
      </c>
      <c r="F434">
        <v>1</v>
      </c>
      <c r="G434">
        <v>1</v>
      </c>
      <c r="H434">
        <v>1</v>
      </c>
      <c r="I434" t="s">
        <v>97</v>
      </c>
      <c r="J434" t="s">
        <v>14</v>
      </c>
      <c r="K434" t="s">
        <v>98</v>
      </c>
      <c r="L434">
        <v>1191</v>
      </c>
      <c r="N434">
        <v>1013</v>
      </c>
      <c r="O434" t="s">
        <v>48</v>
      </c>
      <c r="P434" t="s">
        <v>48</v>
      </c>
      <c r="Q434">
        <v>1</v>
      </c>
      <c r="X434">
        <v>15</v>
      </c>
      <c r="Y434">
        <v>0</v>
      </c>
      <c r="Z434">
        <v>0</v>
      </c>
      <c r="AA434">
        <v>0</v>
      </c>
      <c r="AB434">
        <v>509.48000000000002</v>
      </c>
      <c r="AC434">
        <v>0</v>
      </c>
      <c r="AD434">
        <v>1</v>
      </c>
      <c r="AE434">
        <v>1</v>
      </c>
      <c r="AF434" t="s">
        <v>14</v>
      </c>
      <c r="AG434">
        <v>15</v>
      </c>
      <c r="AH434">
        <v>2</v>
      </c>
      <c r="AI434">
        <v>419116506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>
      <c r="A435">
        <f>ROW(Source!A258)</f>
        <v>258</v>
      </c>
      <c r="B435">
        <v>419116507</v>
      </c>
      <c r="C435">
        <v>412992511</v>
      </c>
      <c r="D435">
        <v>417090896</v>
      </c>
      <c r="E435">
        <v>117</v>
      </c>
      <c r="F435">
        <v>1</v>
      </c>
      <c r="G435">
        <v>1</v>
      </c>
      <c r="H435">
        <v>1</v>
      </c>
      <c r="I435" t="s">
        <v>1844</v>
      </c>
      <c r="J435" t="s">
        <v>14</v>
      </c>
      <c r="K435" t="s">
        <v>1845</v>
      </c>
      <c r="L435">
        <v>1191</v>
      </c>
      <c r="N435">
        <v>1013</v>
      </c>
      <c r="O435" t="s">
        <v>48</v>
      </c>
      <c r="P435" t="s">
        <v>48</v>
      </c>
      <c r="Q435">
        <v>1</v>
      </c>
      <c r="X435">
        <v>1.9199999999999999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14</v>
      </c>
      <c r="AG435">
        <v>1.9199999999999999</v>
      </c>
      <c r="AH435">
        <v>2</v>
      </c>
      <c r="AI435">
        <v>419116507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>
      <c r="A436">
        <f>ROW(Source!A258)</f>
        <v>258</v>
      </c>
      <c r="B436">
        <v>419116508</v>
      </c>
      <c r="C436">
        <v>412992511</v>
      </c>
      <c r="D436">
        <v>417098134</v>
      </c>
      <c r="E436">
        <v>1</v>
      </c>
      <c r="F436">
        <v>1</v>
      </c>
      <c r="G436">
        <v>1</v>
      </c>
      <c r="H436">
        <v>2</v>
      </c>
      <c r="I436" t="s">
        <v>159</v>
      </c>
      <c r="J436" t="s">
        <v>1851</v>
      </c>
      <c r="K436" t="s">
        <v>160</v>
      </c>
      <c r="L436">
        <v>1368</v>
      </c>
      <c r="N436">
        <v>1011</v>
      </c>
      <c r="O436" t="s">
        <v>55</v>
      </c>
      <c r="P436" t="s">
        <v>55</v>
      </c>
      <c r="Q436">
        <v>1</v>
      </c>
      <c r="X436">
        <v>1.9199999999999999</v>
      </c>
      <c r="Y436">
        <v>0</v>
      </c>
      <c r="Z436">
        <v>995.50999999999999</v>
      </c>
      <c r="AA436">
        <v>620.24000000000001</v>
      </c>
      <c r="AB436">
        <v>0</v>
      </c>
      <c r="AC436">
        <v>0</v>
      </c>
      <c r="AD436">
        <v>1</v>
      </c>
      <c r="AE436">
        <v>0</v>
      </c>
      <c r="AF436" t="s">
        <v>14</v>
      </c>
      <c r="AG436">
        <v>1.9199999999999999</v>
      </c>
      <c r="AH436">
        <v>2</v>
      </c>
      <c r="AI436">
        <v>419116508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>
      <c r="A437">
        <f>ROW(Source!A258)</f>
        <v>258</v>
      </c>
      <c r="B437">
        <v>419116509</v>
      </c>
      <c r="C437">
        <v>412992511</v>
      </c>
      <c r="D437">
        <v>417162927</v>
      </c>
      <c r="E437">
        <v>1</v>
      </c>
      <c r="F437">
        <v>1</v>
      </c>
      <c r="G437">
        <v>1</v>
      </c>
      <c r="H437">
        <v>3</v>
      </c>
      <c r="I437" t="s">
        <v>253</v>
      </c>
      <c r="J437" t="s">
        <v>1868</v>
      </c>
      <c r="K437" t="s">
        <v>254</v>
      </c>
      <c r="L437">
        <v>1348</v>
      </c>
      <c r="N437">
        <v>1009</v>
      </c>
      <c r="O437" t="s">
        <v>148</v>
      </c>
      <c r="P437" t="s">
        <v>148</v>
      </c>
      <c r="Q437">
        <v>1000</v>
      </c>
      <c r="X437">
        <v>0.0050000000000000001</v>
      </c>
      <c r="Y437">
        <v>23335.799999999999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1176</v>
      </c>
      <c r="AG437">
        <v>0</v>
      </c>
      <c r="AH437">
        <v>2</v>
      </c>
      <c r="AI437">
        <v>419116509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>
      <c r="A438">
        <f>ROW(Source!A258)</f>
        <v>258</v>
      </c>
      <c r="B438">
        <v>419116510</v>
      </c>
      <c r="C438">
        <v>412992511</v>
      </c>
      <c r="D438">
        <v>417162946</v>
      </c>
      <c r="E438">
        <v>1</v>
      </c>
      <c r="F438">
        <v>1</v>
      </c>
      <c r="G438">
        <v>1</v>
      </c>
      <c r="H438">
        <v>3</v>
      </c>
      <c r="I438" t="s">
        <v>287</v>
      </c>
      <c r="J438" t="s">
        <v>1877</v>
      </c>
      <c r="K438" t="s">
        <v>288</v>
      </c>
      <c r="L438">
        <v>1348</v>
      </c>
      <c r="N438">
        <v>1009</v>
      </c>
      <c r="O438" t="s">
        <v>148</v>
      </c>
      <c r="P438" t="s">
        <v>148</v>
      </c>
      <c r="Q438">
        <v>1000</v>
      </c>
      <c r="X438">
        <v>0.00035</v>
      </c>
      <c r="Y438">
        <v>19145.349999999999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1176</v>
      </c>
      <c r="AG438">
        <v>0</v>
      </c>
      <c r="AH438">
        <v>2</v>
      </c>
      <c r="AI438">
        <v>419116510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>
      <c r="A439">
        <f>ROW(Source!A258)</f>
        <v>258</v>
      </c>
      <c r="B439">
        <v>419116511</v>
      </c>
      <c r="C439">
        <v>412992511</v>
      </c>
      <c r="D439">
        <v>417162991</v>
      </c>
      <c r="E439">
        <v>1</v>
      </c>
      <c r="F439">
        <v>1</v>
      </c>
      <c r="G439">
        <v>1</v>
      </c>
      <c r="H439">
        <v>3</v>
      </c>
      <c r="I439" t="s">
        <v>146</v>
      </c>
      <c r="J439" t="s">
        <v>1849</v>
      </c>
      <c r="K439" t="s">
        <v>147</v>
      </c>
      <c r="L439">
        <v>1348</v>
      </c>
      <c r="N439">
        <v>1009</v>
      </c>
      <c r="O439" t="s">
        <v>148</v>
      </c>
      <c r="P439" t="s">
        <v>148</v>
      </c>
      <c r="Q439">
        <v>1000</v>
      </c>
      <c r="X439">
        <v>0.0018</v>
      </c>
      <c r="Y439">
        <v>116448.72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1176</v>
      </c>
      <c r="AG439">
        <v>0</v>
      </c>
      <c r="AH439">
        <v>2</v>
      </c>
      <c r="AI439">
        <v>419116511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>
      <c r="A440">
        <f>ROW(Source!A258)</f>
        <v>258</v>
      </c>
      <c r="B440">
        <v>419116512</v>
      </c>
      <c r="C440">
        <v>412992511</v>
      </c>
      <c r="D440">
        <v>417163200</v>
      </c>
      <c r="E440">
        <v>1</v>
      </c>
      <c r="F440">
        <v>1</v>
      </c>
      <c r="G440">
        <v>1</v>
      </c>
      <c r="H440">
        <v>3</v>
      </c>
      <c r="I440" t="s">
        <v>255</v>
      </c>
      <c r="J440" t="s">
        <v>1869</v>
      </c>
      <c r="K440" t="s">
        <v>256</v>
      </c>
      <c r="L440">
        <v>1346</v>
      </c>
      <c r="N440">
        <v>1009</v>
      </c>
      <c r="O440" t="s">
        <v>151</v>
      </c>
      <c r="P440" t="s">
        <v>151</v>
      </c>
      <c r="Q440">
        <v>1</v>
      </c>
      <c r="X440">
        <v>0.01</v>
      </c>
      <c r="Y440">
        <v>284.14999999999998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1176</v>
      </c>
      <c r="AG440">
        <v>0</v>
      </c>
      <c r="AH440">
        <v>2</v>
      </c>
      <c r="AI440">
        <v>419116512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>
      <c r="A441">
        <f>ROW(Source!A258)</f>
        <v>258</v>
      </c>
      <c r="B441">
        <v>419116513</v>
      </c>
      <c r="C441">
        <v>412992511</v>
      </c>
      <c r="D441">
        <v>417163256</v>
      </c>
      <c r="E441">
        <v>1</v>
      </c>
      <c r="F441">
        <v>1</v>
      </c>
      <c r="G441">
        <v>1</v>
      </c>
      <c r="H441">
        <v>3</v>
      </c>
      <c r="I441" t="s">
        <v>257</v>
      </c>
      <c r="J441" t="s">
        <v>1870</v>
      </c>
      <c r="K441" t="s">
        <v>258</v>
      </c>
      <c r="L441">
        <v>1346</v>
      </c>
      <c r="N441">
        <v>1009</v>
      </c>
      <c r="O441" t="s">
        <v>151</v>
      </c>
      <c r="P441" t="s">
        <v>151</v>
      </c>
      <c r="Q441">
        <v>1</v>
      </c>
      <c r="X441">
        <v>0.035000000000000003</v>
      </c>
      <c r="Y441">
        <v>219.68000000000001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1176</v>
      </c>
      <c r="AG441">
        <v>0</v>
      </c>
      <c r="AH441">
        <v>2</v>
      </c>
      <c r="AI441">
        <v>419116513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>
      <c r="A442">
        <f>ROW(Source!A258)</f>
        <v>258</v>
      </c>
      <c r="B442">
        <v>419116514</v>
      </c>
      <c r="C442">
        <v>412992511</v>
      </c>
      <c r="D442">
        <v>417165023</v>
      </c>
      <c r="E442">
        <v>1</v>
      </c>
      <c r="F442">
        <v>1</v>
      </c>
      <c r="G442">
        <v>1</v>
      </c>
      <c r="H442">
        <v>3</v>
      </c>
      <c r="I442" t="s">
        <v>259</v>
      </c>
      <c r="J442" t="s">
        <v>1871</v>
      </c>
      <c r="K442" t="s">
        <v>260</v>
      </c>
      <c r="L442">
        <v>1346</v>
      </c>
      <c r="N442">
        <v>1009</v>
      </c>
      <c r="O442" t="s">
        <v>151</v>
      </c>
      <c r="P442" t="s">
        <v>151</v>
      </c>
      <c r="Q442">
        <v>1</v>
      </c>
      <c r="X442">
        <v>0.033000000000000002</v>
      </c>
      <c r="Y442">
        <v>206.62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1176</v>
      </c>
      <c r="AG442">
        <v>0</v>
      </c>
      <c r="AH442">
        <v>2</v>
      </c>
      <c r="AI442">
        <v>419116514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>
      <c r="A443">
        <f>ROW(Source!A258)</f>
        <v>258</v>
      </c>
      <c r="B443">
        <v>419116515</v>
      </c>
      <c r="C443">
        <v>412992511</v>
      </c>
      <c r="D443">
        <v>417165224</v>
      </c>
      <c r="E443">
        <v>1</v>
      </c>
      <c r="F443">
        <v>1</v>
      </c>
      <c r="G443">
        <v>1</v>
      </c>
      <c r="H443">
        <v>3</v>
      </c>
      <c r="I443" t="s">
        <v>222</v>
      </c>
      <c r="J443" t="s">
        <v>1861</v>
      </c>
      <c r="K443" t="s">
        <v>223</v>
      </c>
      <c r="L443">
        <v>1301</v>
      </c>
      <c r="N443">
        <v>1003</v>
      </c>
      <c r="O443" t="s">
        <v>221</v>
      </c>
      <c r="P443" t="s">
        <v>221</v>
      </c>
      <c r="Q443">
        <v>1</v>
      </c>
      <c r="X443">
        <v>58.109999999999999</v>
      </c>
      <c r="Y443">
        <v>2.27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1176</v>
      </c>
      <c r="AG443">
        <v>0</v>
      </c>
      <c r="AH443">
        <v>2</v>
      </c>
      <c r="AI443">
        <v>419116515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>
      <c r="A444">
        <f>ROW(Source!A258)</f>
        <v>258</v>
      </c>
      <c r="B444">
        <v>419116516</v>
      </c>
      <c r="C444">
        <v>412992511</v>
      </c>
      <c r="D444">
        <v>417165295</v>
      </c>
      <c r="E444">
        <v>1</v>
      </c>
      <c r="F444">
        <v>1</v>
      </c>
      <c r="G444">
        <v>1</v>
      </c>
      <c r="H444">
        <v>3</v>
      </c>
      <c r="I444" t="s">
        <v>261</v>
      </c>
      <c r="J444" t="s">
        <v>1872</v>
      </c>
      <c r="K444" t="s">
        <v>262</v>
      </c>
      <c r="L444">
        <v>1301</v>
      </c>
      <c r="N444">
        <v>1003</v>
      </c>
      <c r="O444" t="s">
        <v>221</v>
      </c>
      <c r="P444" t="s">
        <v>221</v>
      </c>
      <c r="Q444">
        <v>1</v>
      </c>
      <c r="X444">
        <v>4.5499999999999998</v>
      </c>
      <c r="Y444">
        <v>14.43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1176</v>
      </c>
      <c r="AG444">
        <v>0</v>
      </c>
      <c r="AH444">
        <v>2</v>
      </c>
      <c r="AI444">
        <v>419116516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>
      <c r="A445">
        <f>ROW(Source!A258)</f>
        <v>258</v>
      </c>
      <c r="B445">
        <v>419116517</v>
      </c>
      <c r="C445">
        <v>412992511</v>
      </c>
      <c r="D445">
        <v>417175540</v>
      </c>
      <c r="E445">
        <v>1</v>
      </c>
      <c r="F445">
        <v>1</v>
      </c>
      <c r="G445">
        <v>1</v>
      </c>
      <c r="H445">
        <v>3</v>
      </c>
      <c r="I445" t="s">
        <v>188</v>
      </c>
      <c r="J445" t="s">
        <v>1856</v>
      </c>
      <c r="K445" t="s">
        <v>189</v>
      </c>
      <c r="L445">
        <v>1348</v>
      </c>
      <c r="N445">
        <v>1009</v>
      </c>
      <c r="O445" t="s">
        <v>148</v>
      </c>
      <c r="P445" t="s">
        <v>148</v>
      </c>
      <c r="Q445">
        <v>1000</v>
      </c>
      <c r="X445">
        <v>2.0000000000000002e-05</v>
      </c>
      <c r="Y445">
        <v>1050091.7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1176</v>
      </c>
      <c r="AG445">
        <v>0</v>
      </c>
      <c r="AH445">
        <v>2</v>
      </c>
      <c r="AI445">
        <v>419116517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>
      <c r="A446">
        <f>ROW(Source!A258)</f>
        <v>258</v>
      </c>
      <c r="B446">
        <v>419116518</v>
      </c>
      <c r="C446">
        <v>412992511</v>
      </c>
      <c r="D446">
        <v>417175584</v>
      </c>
      <c r="E446">
        <v>1</v>
      </c>
      <c r="F446">
        <v>1</v>
      </c>
      <c r="G446">
        <v>1</v>
      </c>
      <c r="H446">
        <v>3</v>
      </c>
      <c r="I446" t="s">
        <v>149</v>
      </c>
      <c r="J446" t="s">
        <v>1850</v>
      </c>
      <c r="K446" t="s">
        <v>150</v>
      </c>
      <c r="L446">
        <v>1346</v>
      </c>
      <c r="N446">
        <v>1009</v>
      </c>
      <c r="O446" t="s">
        <v>151</v>
      </c>
      <c r="P446" t="s">
        <v>151</v>
      </c>
      <c r="Q446">
        <v>1</v>
      </c>
      <c r="X446">
        <v>0.64000000000000001</v>
      </c>
      <c r="Y446">
        <v>870.17999999999995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1176</v>
      </c>
      <c r="AG446">
        <v>0</v>
      </c>
      <c r="AH446">
        <v>2</v>
      </c>
      <c r="AI446">
        <v>419116518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>
      <c r="A447">
        <f>ROW(Source!A258)</f>
        <v>258</v>
      </c>
      <c r="B447">
        <v>419116519</v>
      </c>
      <c r="C447">
        <v>412992511</v>
      </c>
      <c r="D447">
        <v>417183790</v>
      </c>
      <c r="E447">
        <v>1</v>
      </c>
      <c r="F447">
        <v>1</v>
      </c>
      <c r="G447">
        <v>1</v>
      </c>
      <c r="H447">
        <v>3</v>
      </c>
      <c r="I447" t="s">
        <v>289</v>
      </c>
      <c r="J447" t="s">
        <v>1878</v>
      </c>
      <c r="K447" t="s">
        <v>290</v>
      </c>
      <c r="L447">
        <v>1348</v>
      </c>
      <c r="N447">
        <v>1009</v>
      </c>
      <c r="O447" t="s">
        <v>148</v>
      </c>
      <c r="P447" t="s">
        <v>148</v>
      </c>
      <c r="Q447">
        <v>1000</v>
      </c>
      <c r="X447">
        <v>5.0000000000000002e-05</v>
      </c>
      <c r="Y447">
        <v>80020.979999999996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1176</v>
      </c>
      <c r="AG447">
        <v>0</v>
      </c>
      <c r="AH447">
        <v>2</v>
      </c>
      <c r="AI447">
        <v>419116519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>
      <c r="A448">
        <f>ROW(Source!A258)</f>
        <v>258</v>
      </c>
      <c r="B448">
        <v>419116520</v>
      </c>
      <c r="C448">
        <v>412992511</v>
      </c>
      <c r="D448">
        <v>417191019</v>
      </c>
      <c r="E448">
        <v>1</v>
      </c>
      <c r="F448">
        <v>1</v>
      </c>
      <c r="G448">
        <v>1</v>
      </c>
      <c r="H448">
        <v>3</v>
      </c>
      <c r="I448" t="s">
        <v>263</v>
      </c>
      <c r="J448" t="s">
        <v>1873</v>
      </c>
      <c r="K448" t="s">
        <v>264</v>
      </c>
      <c r="L448">
        <v>1346</v>
      </c>
      <c r="N448">
        <v>1009</v>
      </c>
      <c r="O448" t="s">
        <v>151</v>
      </c>
      <c r="P448" t="s">
        <v>151</v>
      </c>
      <c r="Q448">
        <v>1</v>
      </c>
      <c r="X448">
        <v>0.0050000000000000001</v>
      </c>
      <c r="Y448">
        <v>1912.8399999999999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1176</v>
      </c>
      <c r="AG448">
        <v>0</v>
      </c>
      <c r="AH448">
        <v>2</v>
      </c>
      <c r="AI448">
        <v>419116520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>
      <c r="A449">
        <f>ROW(Source!A258)</f>
        <v>258</v>
      </c>
      <c r="B449">
        <v>419116521</v>
      </c>
      <c r="C449">
        <v>412992511</v>
      </c>
      <c r="D449">
        <v>417192695</v>
      </c>
      <c r="E449">
        <v>1</v>
      </c>
      <c r="F449">
        <v>1</v>
      </c>
      <c r="G449">
        <v>1</v>
      </c>
      <c r="H449">
        <v>3</v>
      </c>
      <c r="I449" t="s">
        <v>265</v>
      </c>
      <c r="J449" t="s">
        <v>1874</v>
      </c>
      <c r="K449" t="s">
        <v>266</v>
      </c>
      <c r="L449">
        <v>1371</v>
      </c>
      <c r="N449">
        <v>1013</v>
      </c>
      <c r="O449" t="s">
        <v>252</v>
      </c>
      <c r="P449" t="s">
        <v>252</v>
      </c>
      <c r="Q449">
        <v>1</v>
      </c>
      <c r="X449">
        <v>1</v>
      </c>
      <c r="Y449">
        <v>417.06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1176</v>
      </c>
      <c r="AG449">
        <v>0</v>
      </c>
      <c r="AH449">
        <v>2</v>
      </c>
      <c r="AI449">
        <v>419116521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>
      <c r="A450">
        <f>ROW(Source!A258)</f>
        <v>258</v>
      </c>
      <c r="B450">
        <v>419116522</v>
      </c>
      <c r="C450">
        <v>412992511</v>
      </c>
      <c r="D450">
        <v>417199972</v>
      </c>
      <c r="E450">
        <v>1</v>
      </c>
      <c r="F450">
        <v>1</v>
      </c>
      <c r="G450">
        <v>1</v>
      </c>
      <c r="H450">
        <v>3</v>
      </c>
      <c r="I450" t="s">
        <v>267</v>
      </c>
      <c r="J450" t="s">
        <v>1875</v>
      </c>
      <c r="K450" t="s">
        <v>268</v>
      </c>
      <c r="L450">
        <v>1425</v>
      </c>
      <c r="N450">
        <v>1013</v>
      </c>
      <c r="O450" t="s">
        <v>195</v>
      </c>
      <c r="P450" t="s">
        <v>195</v>
      </c>
      <c r="Q450">
        <v>1</v>
      </c>
      <c r="X450">
        <v>0.57999999999999996</v>
      </c>
      <c r="Y450">
        <v>47.259999999999998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1176</v>
      </c>
      <c r="AG450">
        <v>0</v>
      </c>
      <c r="AH450">
        <v>2</v>
      </c>
      <c r="AI450">
        <v>419116522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>
      <c r="A451">
        <f>ROW(Source!A258)</f>
        <v>258</v>
      </c>
      <c r="B451">
        <v>419116523</v>
      </c>
      <c r="C451">
        <v>412992511</v>
      </c>
      <c r="D451">
        <v>417199978</v>
      </c>
      <c r="E451">
        <v>1</v>
      </c>
      <c r="F451">
        <v>1</v>
      </c>
      <c r="G451">
        <v>1</v>
      </c>
      <c r="H451">
        <v>3</v>
      </c>
      <c r="I451" t="s">
        <v>269</v>
      </c>
      <c r="J451" t="s">
        <v>1876</v>
      </c>
      <c r="K451" t="s">
        <v>270</v>
      </c>
      <c r="L451">
        <v>1407</v>
      </c>
      <c r="N451">
        <v>1013</v>
      </c>
      <c r="O451" t="s">
        <v>271</v>
      </c>
      <c r="P451" t="s">
        <v>271</v>
      </c>
      <c r="Q451">
        <v>1</v>
      </c>
      <c r="X451">
        <v>0.029999999999999999</v>
      </c>
      <c r="Y451">
        <v>6052.54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1176</v>
      </c>
      <c r="AG451">
        <v>0</v>
      </c>
      <c r="AH451">
        <v>2</v>
      </c>
      <c r="AI451">
        <v>419116523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>
      <c r="A452">
        <f>ROW(Source!A258)</f>
        <v>258</v>
      </c>
      <c r="B452">
        <v>419116524</v>
      </c>
      <c r="C452">
        <v>412992511</v>
      </c>
      <c r="D452">
        <v>417096729</v>
      </c>
      <c r="E452">
        <v>117</v>
      </c>
      <c r="F452">
        <v>1</v>
      </c>
      <c r="G452">
        <v>1</v>
      </c>
      <c r="H452">
        <v>3</v>
      </c>
      <c r="I452" t="s">
        <v>1847</v>
      </c>
      <c r="J452" t="s">
        <v>14</v>
      </c>
      <c r="K452" t="s">
        <v>1848</v>
      </c>
      <c r="L452">
        <v>3277935</v>
      </c>
      <c r="N452">
        <v>1013</v>
      </c>
      <c r="O452" t="s">
        <v>63</v>
      </c>
      <c r="P452" t="s">
        <v>63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1176</v>
      </c>
      <c r="AG452">
        <v>0</v>
      </c>
      <c r="AH452">
        <v>2</v>
      </c>
      <c r="AI452">
        <v>419116524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>
      <c r="A453">
        <f>ROW(Source!A294)</f>
        <v>294</v>
      </c>
      <c r="B453">
        <v>419116525</v>
      </c>
      <c r="C453">
        <v>412992550</v>
      </c>
      <c r="D453">
        <v>417090726</v>
      </c>
      <c r="E453">
        <v>117</v>
      </c>
      <c r="F453">
        <v>1</v>
      </c>
      <c r="G453">
        <v>1</v>
      </c>
      <c r="H453">
        <v>1</v>
      </c>
      <c r="I453" t="s">
        <v>136</v>
      </c>
      <c r="J453" t="s">
        <v>14</v>
      </c>
      <c r="K453" t="s">
        <v>137</v>
      </c>
      <c r="L453">
        <v>1191</v>
      </c>
      <c r="N453">
        <v>1013</v>
      </c>
      <c r="O453" t="s">
        <v>48</v>
      </c>
      <c r="P453" t="s">
        <v>48</v>
      </c>
      <c r="Q453">
        <v>1</v>
      </c>
      <c r="X453">
        <v>6</v>
      </c>
      <c r="Y453">
        <v>0</v>
      </c>
      <c r="Z453">
        <v>0</v>
      </c>
      <c r="AA453">
        <v>0</v>
      </c>
      <c r="AB453">
        <v>539.69000000000005</v>
      </c>
      <c r="AC453">
        <v>0</v>
      </c>
      <c r="AD453">
        <v>1</v>
      </c>
      <c r="AE453">
        <v>1</v>
      </c>
      <c r="AF453" t="s">
        <v>1272</v>
      </c>
      <c r="AG453">
        <v>1.7999999999999998</v>
      </c>
      <c r="AH453">
        <v>2</v>
      </c>
      <c r="AI453">
        <v>419116525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>
      <c r="A454">
        <f>ROW(Source!A294)</f>
        <v>294</v>
      </c>
      <c r="B454">
        <v>419116526</v>
      </c>
      <c r="C454">
        <v>412992550</v>
      </c>
      <c r="D454">
        <v>417090896</v>
      </c>
      <c r="E454">
        <v>117</v>
      </c>
      <c r="F454">
        <v>1</v>
      </c>
      <c r="G454">
        <v>1</v>
      </c>
      <c r="H454">
        <v>1</v>
      </c>
      <c r="I454" t="s">
        <v>1844</v>
      </c>
      <c r="J454" t="s">
        <v>14</v>
      </c>
      <c r="K454" t="s">
        <v>1845</v>
      </c>
      <c r="L454">
        <v>1191</v>
      </c>
      <c r="N454">
        <v>1013</v>
      </c>
      <c r="O454" t="s">
        <v>48</v>
      </c>
      <c r="P454" t="s">
        <v>48</v>
      </c>
      <c r="Q454">
        <v>1</v>
      </c>
      <c r="X454">
        <v>0.78000000000000003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1272</v>
      </c>
      <c r="AG454">
        <v>0.23399999999999999</v>
      </c>
      <c r="AH454">
        <v>2</v>
      </c>
      <c r="AI454">
        <v>419116526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>
      <c r="A455">
        <f>ROW(Source!A294)</f>
        <v>294</v>
      </c>
      <c r="B455">
        <v>419116527</v>
      </c>
      <c r="C455">
        <v>412992550</v>
      </c>
      <c r="D455">
        <v>417098134</v>
      </c>
      <c r="E455">
        <v>1</v>
      </c>
      <c r="F455">
        <v>1</v>
      </c>
      <c r="G455">
        <v>1</v>
      </c>
      <c r="H455">
        <v>2</v>
      </c>
      <c r="I455" t="s">
        <v>159</v>
      </c>
      <c r="J455" t="s">
        <v>1851</v>
      </c>
      <c r="K455" t="s">
        <v>160</v>
      </c>
      <c r="L455">
        <v>1368</v>
      </c>
      <c r="N455">
        <v>1011</v>
      </c>
      <c r="O455" t="s">
        <v>55</v>
      </c>
      <c r="P455" t="s">
        <v>55</v>
      </c>
      <c r="Q455">
        <v>1</v>
      </c>
      <c r="X455">
        <v>0.78000000000000003</v>
      </c>
      <c r="Y455">
        <v>0</v>
      </c>
      <c r="Z455">
        <v>995.50999999999999</v>
      </c>
      <c r="AA455">
        <v>620.24000000000001</v>
      </c>
      <c r="AB455">
        <v>0</v>
      </c>
      <c r="AC455">
        <v>0</v>
      </c>
      <c r="AD455">
        <v>1</v>
      </c>
      <c r="AE455">
        <v>0</v>
      </c>
      <c r="AF455" t="s">
        <v>1272</v>
      </c>
      <c r="AG455">
        <v>0.23399999999999999</v>
      </c>
      <c r="AH455">
        <v>2</v>
      </c>
      <c r="AI455">
        <v>419116527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>
      <c r="A456">
        <f>ROW(Source!A294)</f>
        <v>294</v>
      </c>
      <c r="B456">
        <v>419116528</v>
      </c>
      <c r="C456">
        <v>412992550</v>
      </c>
      <c r="D456">
        <v>417162927</v>
      </c>
      <c r="E456">
        <v>1</v>
      </c>
      <c r="F456">
        <v>1</v>
      </c>
      <c r="G456">
        <v>1</v>
      </c>
      <c r="H456">
        <v>3</v>
      </c>
      <c r="I456" t="s">
        <v>253</v>
      </c>
      <c r="J456" t="s">
        <v>1868</v>
      </c>
      <c r="K456" t="s">
        <v>254</v>
      </c>
      <c r="L456">
        <v>1348</v>
      </c>
      <c r="N456">
        <v>1009</v>
      </c>
      <c r="O456" t="s">
        <v>148</v>
      </c>
      <c r="P456" t="s">
        <v>148</v>
      </c>
      <c r="Q456">
        <v>1000</v>
      </c>
      <c r="X456">
        <v>0.0050000000000000001</v>
      </c>
      <c r="Y456">
        <v>23335.799999999999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1271</v>
      </c>
      <c r="AG456">
        <v>0</v>
      </c>
      <c r="AH456">
        <v>2</v>
      </c>
      <c r="AI456">
        <v>419116528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>
      <c r="A457">
        <f>ROW(Source!A294)</f>
        <v>294</v>
      </c>
      <c r="B457">
        <v>419116529</v>
      </c>
      <c r="C457">
        <v>412992550</v>
      </c>
      <c r="D457">
        <v>417162950</v>
      </c>
      <c r="E457">
        <v>1</v>
      </c>
      <c r="F457">
        <v>1</v>
      </c>
      <c r="G457">
        <v>1</v>
      </c>
      <c r="H457">
        <v>3</v>
      </c>
      <c r="I457" t="s">
        <v>307</v>
      </c>
      <c r="J457" t="s">
        <v>1879</v>
      </c>
      <c r="K457" t="s">
        <v>308</v>
      </c>
      <c r="L457">
        <v>1346</v>
      </c>
      <c r="N457">
        <v>1009</v>
      </c>
      <c r="O457" t="s">
        <v>151</v>
      </c>
      <c r="P457" t="s">
        <v>151</v>
      </c>
      <c r="Q457">
        <v>1</v>
      </c>
      <c r="X457">
        <v>0.25</v>
      </c>
      <c r="Y457">
        <v>122.98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1271</v>
      </c>
      <c r="AG457">
        <v>0</v>
      </c>
      <c r="AH457">
        <v>2</v>
      </c>
      <c r="AI457">
        <v>419116529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>
      <c r="A458">
        <f>ROW(Source!A294)</f>
        <v>294</v>
      </c>
      <c r="B458">
        <v>419116530</v>
      </c>
      <c r="C458">
        <v>412992550</v>
      </c>
      <c r="D458">
        <v>417162991</v>
      </c>
      <c r="E458">
        <v>1</v>
      </c>
      <c r="F458">
        <v>1</v>
      </c>
      <c r="G458">
        <v>1</v>
      </c>
      <c r="H458">
        <v>3</v>
      </c>
      <c r="I458" t="s">
        <v>146</v>
      </c>
      <c r="J458" t="s">
        <v>1849</v>
      </c>
      <c r="K458" t="s">
        <v>147</v>
      </c>
      <c r="L458">
        <v>1348</v>
      </c>
      <c r="N458">
        <v>1009</v>
      </c>
      <c r="O458" t="s">
        <v>148</v>
      </c>
      <c r="P458" t="s">
        <v>148</v>
      </c>
      <c r="Q458">
        <v>1000</v>
      </c>
      <c r="X458">
        <v>0.001</v>
      </c>
      <c r="Y458">
        <v>116448.72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1271</v>
      </c>
      <c r="AG458">
        <v>0</v>
      </c>
      <c r="AH458">
        <v>2</v>
      </c>
      <c r="AI458">
        <v>419116530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>
      <c r="A459">
        <f>ROW(Source!A294)</f>
        <v>294</v>
      </c>
      <c r="B459">
        <v>419116531</v>
      </c>
      <c r="C459">
        <v>412992550</v>
      </c>
      <c r="D459">
        <v>417165224</v>
      </c>
      <c r="E459">
        <v>1</v>
      </c>
      <c r="F459">
        <v>1</v>
      </c>
      <c r="G459">
        <v>1</v>
      </c>
      <c r="H459">
        <v>3</v>
      </c>
      <c r="I459" t="s">
        <v>222</v>
      </c>
      <c r="J459" t="s">
        <v>1861</v>
      </c>
      <c r="K459" t="s">
        <v>223</v>
      </c>
      <c r="L459">
        <v>1301</v>
      </c>
      <c r="N459">
        <v>1003</v>
      </c>
      <c r="O459" t="s">
        <v>221</v>
      </c>
      <c r="P459" t="s">
        <v>221</v>
      </c>
      <c r="Q459">
        <v>1</v>
      </c>
      <c r="X459">
        <v>10.529999999999999</v>
      </c>
      <c r="Y459">
        <v>2.27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1271</v>
      </c>
      <c r="AG459">
        <v>0</v>
      </c>
      <c r="AH459">
        <v>2</v>
      </c>
      <c r="AI459">
        <v>419116531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>
      <c r="A460">
        <f>ROW(Source!A294)</f>
        <v>294</v>
      </c>
      <c r="B460">
        <v>419116532</v>
      </c>
      <c r="C460">
        <v>412992550</v>
      </c>
      <c r="D460">
        <v>417165295</v>
      </c>
      <c r="E460">
        <v>1</v>
      </c>
      <c r="F460">
        <v>1</v>
      </c>
      <c r="G460">
        <v>1</v>
      </c>
      <c r="H460">
        <v>3</v>
      </c>
      <c r="I460" t="s">
        <v>261</v>
      </c>
      <c r="J460" t="s">
        <v>1872</v>
      </c>
      <c r="K460" t="s">
        <v>262</v>
      </c>
      <c r="L460">
        <v>1301</v>
      </c>
      <c r="N460">
        <v>1003</v>
      </c>
      <c r="O460" t="s">
        <v>221</v>
      </c>
      <c r="P460" t="s">
        <v>221</v>
      </c>
      <c r="Q460">
        <v>1</v>
      </c>
      <c r="X460">
        <v>4.5499999999999998</v>
      </c>
      <c r="Y460">
        <v>14.43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1271</v>
      </c>
      <c r="AG460">
        <v>0</v>
      </c>
      <c r="AH460">
        <v>2</v>
      </c>
      <c r="AI460">
        <v>419116532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>
      <c r="A461">
        <f>ROW(Source!A294)</f>
        <v>294</v>
      </c>
      <c r="B461">
        <v>419116533</v>
      </c>
      <c r="C461">
        <v>412992550</v>
      </c>
      <c r="D461">
        <v>417175540</v>
      </c>
      <c r="E461">
        <v>1</v>
      </c>
      <c r="F461">
        <v>1</v>
      </c>
      <c r="G461">
        <v>1</v>
      </c>
      <c r="H461">
        <v>3</v>
      </c>
      <c r="I461" t="s">
        <v>188</v>
      </c>
      <c r="J461" t="s">
        <v>1856</v>
      </c>
      <c r="K461" t="s">
        <v>189</v>
      </c>
      <c r="L461">
        <v>1348</v>
      </c>
      <c r="N461">
        <v>1009</v>
      </c>
      <c r="O461" t="s">
        <v>148</v>
      </c>
      <c r="P461" t="s">
        <v>148</v>
      </c>
      <c r="Q461">
        <v>1000</v>
      </c>
      <c r="X461">
        <v>2.0000000000000002e-05</v>
      </c>
      <c r="Y461">
        <v>1050091.7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1271</v>
      </c>
      <c r="AG461">
        <v>0</v>
      </c>
      <c r="AH461">
        <v>2</v>
      </c>
      <c r="AI461">
        <v>419116533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>
      <c r="A462">
        <f>ROW(Source!A294)</f>
        <v>294</v>
      </c>
      <c r="B462">
        <v>419116534</v>
      </c>
      <c r="C462">
        <v>412992550</v>
      </c>
      <c r="D462">
        <v>417175584</v>
      </c>
      <c r="E462">
        <v>1</v>
      </c>
      <c r="F462">
        <v>1</v>
      </c>
      <c r="G462">
        <v>1</v>
      </c>
      <c r="H462">
        <v>3</v>
      </c>
      <c r="I462" t="s">
        <v>149</v>
      </c>
      <c r="J462" t="s">
        <v>1850</v>
      </c>
      <c r="K462" t="s">
        <v>150</v>
      </c>
      <c r="L462">
        <v>1346</v>
      </c>
      <c r="N462">
        <v>1009</v>
      </c>
      <c r="O462" t="s">
        <v>151</v>
      </c>
      <c r="P462" t="s">
        <v>151</v>
      </c>
      <c r="Q462">
        <v>1</v>
      </c>
      <c r="X462">
        <v>0.14000000000000001</v>
      </c>
      <c r="Y462">
        <v>870.17999999999995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1271</v>
      </c>
      <c r="AG462">
        <v>0</v>
      </c>
      <c r="AH462">
        <v>2</v>
      </c>
      <c r="AI462">
        <v>419116534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>
      <c r="A463">
        <f>ROW(Source!A294)</f>
        <v>294</v>
      </c>
      <c r="B463">
        <v>419116535</v>
      </c>
      <c r="C463">
        <v>412992550</v>
      </c>
      <c r="D463">
        <v>417191019</v>
      </c>
      <c r="E463">
        <v>1</v>
      </c>
      <c r="F463">
        <v>1</v>
      </c>
      <c r="G463">
        <v>1</v>
      </c>
      <c r="H463">
        <v>3</v>
      </c>
      <c r="I463" t="s">
        <v>263</v>
      </c>
      <c r="J463" t="s">
        <v>1873</v>
      </c>
      <c r="K463" t="s">
        <v>264</v>
      </c>
      <c r="L463">
        <v>1346</v>
      </c>
      <c r="N463">
        <v>1009</v>
      </c>
      <c r="O463" t="s">
        <v>151</v>
      </c>
      <c r="P463" t="s">
        <v>151</v>
      </c>
      <c r="Q463">
        <v>1</v>
      </c>
      <c r="X463">
        <v>0.0050000000000000001</v>
      </c>
      <c r="Y463">
        <v>1912.8399999999999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1271</v>
      </c>
      <c r="AG463">
        <v>0</v>
      </c>
      <c r="AH463">
        <v>2</v>
      </c>
      <c r="AI463">
        <v>419116535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>
      <c r="A464">
        <f>ROW(Source!A294)</f>
        <v>294</v>
      </c>
      <c r="B464">
        <v>419116536</v>
      </c>
      <c r="C464">
        <v>412992550</v>
      </c>
      <c r="D464">
        <v>417192695</v>
      </c>
      <c r="E464">
        <v>1</v>
      </c>
      <c r="F464">
        <v>1</v>
      </c>
      <c r="G464">
        <v>1</v>
      </c>
      <c r="H464">
        <v>3</v>
      </c>
      <c r="I464" t="s">
        <v>265</v>
      </c>
      <c r="J464" t="s">
        <v>1874</v>
      </c>
      <c r="K464" t="s">
        <v>266</v>
      </c>
      <c r="L464">
        <v>1371</v>
      </c>
      <c r="N464">
        <v>1013</v>
      </c>
      <c r="O464" t="s">
        <v>252</v>
      </c>
      <c r="P464" t="s">
        <v>252</v>
      </c>
      <c r="Q464">
        <v>1</v>
      </c>
      <c r="X464">
        <v>1</v>
      </c>
      <c r="Y464">
        <v>417.06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1271</v>
      </c>
      <c r="AG464">
        <v>0</v>
      </c>
      <c r="AH464">
        <v>2</v>
      </c>
      <c r="AI464">
        <v>419116536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>
      <c r="A465">
        <f>ROW(Source!A294)</f>
        <v>294</v>
      </c>
      <c r="B465">
        <v>419116537</v>
      </c>
      <c r="C465">
        <v>412992550</v>
      </c>
      <c r="D465">
        <v>417199972</v>
      </c>
      <c r="E465">
        <v>1</v>
      </c>
      <c r="F465">
        <v>1</v>
      </c>
      <c r="G465">
        <v>1</v>
      </c>
      <c r="H465">
        <v>3</v>
      </c>
      <c r="I465" t="s">
        <v>267</v>
      </c>
      <c r="J465" t="s">
        <v>1875</v>
      </c>
      <c r="K465" t="s">
        <v>268</v>
      </c>
      <c r="L465">
        <v>1425</v>
      </c>
      <c r="N465">
        <v>1013</v>
      </c>
      <c r="O465" t="s">
        <v>195</v>
      </c>
      <c r="P465" t="s">
        <v>195</v>
      </c>
      <c r="Q465">
        <v>1</v>
      </c>
      <c r="X465">
        <v>0.050000000000000003</v>
      </c>
      <c r="Y465">
        <v>47.259999999999998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1271</v>
      </c>
      <c r="AG465">
        <v>0</v>
      </c>
      <c r="AH465">
        <v>2</v>
      </c>
      <c r="AI465">
        <v>419116537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>
      <c r="A466">
        <f>ROW(Source!A294)</f>
        <v>294</v>
      </c>
      <c r="B466">
        <v>419116538</v>
      </c>
      <c r="C466">
        <v>412992550</v>
      </c>
      <c r="D466">
        <v>417096729</v>
      </c>
      <c r="E466">
        <v>117</v>
      </c>
      <c r="F466">
        <v>1</v>
      </c>
      <c r="G466">
        <v>1</v>
      </c>
      <c r="H466">
        <v>3</v>
      </c>
      <c r="I466" t="s">
        <v>1847</v>
      </c>
      <c r="J466" t="s">
        <v>14</v>
      </c>
      <c r="K466" t="s">
        <v>1848</v>
      </c>
      <c r="L466">
        <v>3277935</v>
      </c>
      <c r="N466">
        <v>1013</v>
      </c>
      <c r="O466" t="s">
        <v>63</v>
      </c>
      <c r="P466" t="s">
        <v>63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1271</v>
      </c>
      <c r="AG466">
        <v>0</v>
      </c>
      <c r="AH466">
        <v>2</v>
      </c>
      <c r="AI466">
        <v>419116538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>
      <c r="A467">
        <f>ROW(Source!A295)</f>
        <v>295</v>
      </c>
      <c r="B467">
        <v>419116539</v>
      </c>
      <c r="C467">
        <v>412992579</v>
      </c>
      <c r="D467">
        <v>417090726</v>
      </c>
      <c r="E467">
        <v>117</v>
      </c>
      <c r="F467">
        <v>1</v>
      </c>
      <c r="G467">
        <v>1</v>
      </c>
      <c r="H467">
        <v>1</v>
      </c>
      <c r="I467" t="s">
        <v>136</v>
      </c>
      <c r="J467" t="s">
        <v>14</v>
      </c>
      <c r="K467" t="s">
        <v>137</v>
      </c>
      <c r="L467">
        <v>1191</v>
      </c>
      <c r="N467">
        <v>1013</v>
      </c>
      <c r="O467" t="s">
        <v>48</v>
      </c>
      <c r="P467" t="s">
        <v>48</v>
      </c>
      <c r="Q467">
        <v>1</v>
      </c>
      <c r="X467">
        <v>6</v>
      </c>
      <c r="Y467">
        <v>0</v>
      </c>
      <c r="Z467">
        <v>0</v>
      </c>
      <c r="AA467">
        <v>0</v>
      </c>
      <c r="AB467">
        <v>539.69000000000005</v>
      </c>
      <c r="AC467">
        <v>0</v>
      </c>
      <c r="AD467">
        <v>1</v>
      </c>
      <c r="AE467">
        <v>1</v>
      </c>
      <c r="AF467" t="s">
        <v>14</v>
      </c>
      <c r="AG467">
        <v>6</v>
      </c>
      <c r="AH467">
        <v>2</v>
      </c>
      <c r="AI467">
        <v>419116539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>
      <c r="A468">
        <f>ROW(Source!A295)</f>
        <v>295</v>
      </c>
      <c r="B468">
        <v>419116540</v>
      </c>
      <c r="C468">
        <v>412992579</v>
      </c>
      <c r="D468">
        <v>417090896</v>
      </c>
      <c r="E468">
        <v>117</v>
      </c>
      <c r="F468">
        <v>1</v>
      </c>
      <c r="G468">
        <v>1</v>
      </c>
      <c r="H468">
        <v>1</v>
      </c>
      <c r="I468" t="s">
        <v>1844</v>
      </c>
      <c r="J468" t="s">
        <v>14</v>
      </c>
      <c r="K468" t="s">
        <v>1845</v>
      </c>
      <c r="L468">
        <v>1191</v>
      </c>
      <c r="N468">
        <v>1013</v>
      </c>
      <c r="O468" t="s">
        <v>48</v>
      </c>
      <c r="P468" t="s">
        <v>48</v>
      </c>
      <c r="Q468">
        <v>1</v>
      </c>
      <c r="X468">
        <v>0.78000000000000003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14</v>
      </c>
      <c r="AG468">
        <v>0.78000000000000003</v>
      </c>
      <c r="AH468">
        <v>2</v>
      </c>
      <c r="AI468">
        <v>419116540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>
      <c r="A469">
        <f>ROW(Source!A295)</f>
        <v>295</v>
      </c>
      <c r="B469">
        <v>419116541</v>
      </c>
      <c r="C469">
        <v>412992579</v>
      </c>
      <c r="D469">
        <v>417098134</v>
      </c>
      <c r="E469">
        <v>1</v>
      </c>
      <c r="F469">
        <v>1</v>
      </c>
      <c r="G469">
        <v>1</v>
      </c>
      <c r="H469">
        <v>2</v>
      </c>
      <c r="I469" t="s">
        <v>159</v>
      </c>
      <c r="J469" t="s">
        <v>1851</v>
      </c>
      <c r="K469" t="s">
        <v>160</v>
      </c>
      <c r="L469">
        <v>1368</v>
      </c>
      <c r="N469">
        <v>1011</v>
      </c>
      <c r="O469" t="s">
        <v>55</v>
      </c>
      <c r="P469" t="s">
        <v>55</v>
      </c>
      <c r="Q469">
        <v>1</v>
      </c>
      <c r="X469">
        <v>0.78000000000000003</v>
      </c>
      <c r="Y469">
        <v>0</v>
      </c>
      <c r="Z469">
        <v>995.50999999999999</v>
      </c>
      <c r="AA469">
        <v>620.24000000000001</v>
      </c>
      <c r="AB469">
        <v>0</v>
      </c>
      <c r="AC469">
        <v>0</v>
      </c>
      <c r="AD469">
        <v>1</v>
      </c>
      <c r="AE469">
        <v>0</v>
      </c>
      <c r="AF469" t="s">
        <v>14</v>
      </c>
      <c r="AG469">
        <v>0.78000000000000003</v>
      </c>
      <c r="AH469">
        <v>2</v>
      </c>
      <c r="AI469">
        <v>419116541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>
      <c r="A470">
        <f>ROW(Source!A295)</f>
        <v>295</v>
      </c>
      <c r="B470">
        <v>419116542</v>
      </c>
      <c r="C470">
        <v>412992579</v>
      </c>
      <c r="D470">
        <v>417162927</v>
      </c>
      <c r="E470">
        <v>1</v>
      </c>
      <c r="F470">
        <v>1</v>
      </c>
      <c r="G470">
        <v>1</v>
      </c>
      <c r="H470">
        <v>3</v>
      </c>
      <c r="I470" t="s">
        <v>253</v>
      </c>
      <c r="J470" t="s">
        <v>1868</v>
      </c>
      <c r="K470" t="s">
        <v>254</v>
      </c>
      <c r="L470">
        <v>1348</v>
      </c>
      <c r="N470">
        <v>1009</v>
      </c>
      <c r="O470" t="s">
        <v>148</v>
      </c>
      <c r="P470" t="s">
        <v>148</v>
      </c>
      <c r="Q470">
        <v>1000</v>
      </c>
      <c r="X470">
        <v>0.0050000000000000001</v>
      </c>
      <c r="Y470">
        <v>23335.799999999999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1176</v>
      </c>
      <c r="AG470">
        <v>0</v>
      </c>
      <c r="AH470">
        <v>2</v>
      </c>
      <c r="AI470">
        <v>419116542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>
      <c r="A471">
        <f>ROW(Source!A295)</f>
        <v>295</v>
      </c>
      <c r="B471">
        <v>419116543</v>
      </c>
      <c r="C471">
        <v>412992579</v>
      </c>
      <c r="D471">
        <v>417162950</v>
      </c>
      <c r="E471">
        <v>1</v>
      </c>
      <c r="F471">
        <v>1</v>
      </c>
      <c r="G471">
        <v>1</v>
      </c>
      <c r="H471">
        <v>3</v>
      </c>
      <c r="I471" t="s">
        <v>307</v>
      </c>
      <c r="J471" t="s">
        <v>1879</v>
      </c>
      <c r="K471" t="s">
        <v>308</v>
      </c>
      <c r="L471">
        <v>1346</v>
      </c>
      <c r="N471">
        <v>1009</v>
      </c>
      <c r="O471" t="s">
        <v>151</v>
      </c>
      <c r="P471" t="s">
        <v>151</v>
      </c>
      <c r="Q471">
        <v>1</v>
      </c>
      <c r="X471">
        <v>0.25</v>
      </c>
      <c r="Y471">
        <v>122.98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1176</v>
      </c>
      <c r="AG471">
        <v>0</v>
      </c>
      <c r="AH471">
        <v>2</v>
      </c>
      <c r="AI471">
        <v>419116543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>
      <c r="A472">
        <f>ROW(Source!A295)</f>
        <v>295</v>
      </c>
      <c r="B472">
        <v>419116544</v>
      </c>
      <c r="C472">
        <v>412992579</v>
      </c>
      <c r="D472">
        <v>417162991</v>
      </c>
      <c r="E472">
        <v>1</v>
      </c>
      <c r="F472">
        <v>1</v>
      </c>
      <c r="G472">
        <v>1</v>
      </c>
      <c r="H472">
        <v>3</v>
      </c>
      <c r="I472" t="s">
        <v>146</v>
      </c>
      <c r="J472" t="s">
        <v>1849</v>
      </c>
      <c r="K472" t="s">
        <v>147</v>
      </c>
      <c r="L472">
        <v>1348</v>
      </c>
      <c r="N472">
        <v>1009</v>
      </c>
      <c r="O472" t="s">
        <v>148</v>
      </c>
      <c r="P472" t="s">
        <v>148</v>
      </c>
      <c r="Q472">
        <v>1000</v>
      </c>
      <c r="X472">
        <v>0.001</v>
      </c>
      <c r="Y472">
        <v>116448.72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1176</v>
      </c>
      <c r="AG472">
        <v>0</v>
      </c>
      <c r="AH472">
        <v>2</v>
      </c>
      <c r="AI472">
        <v>419116544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>
      <c r="A473">
        <f>ROW(Source!A295)</f>
        <v>295</v>
      </c>
      <c r="B473">
        <v>419116545</v>
      </c>
      <c r="C473">
        <v>412992579</v>
      </c>
      <c r="D473">
        <v>417165224</v>
      </c>
      <c r="E473">
        <v>1</v>
      </c>
      <c r="F473">
        <v>1</v>
      </c>
      <c r="G473">
        <v>1</v>
      </c>
      <c r="H473">
        <v>3</v>
      </c>
      <c r="I473" t="s">
        <v>222</v>
      </c>
      <c r="J473" t="s">
        <v>1861</v>
      </c>
      <c r="K473" t="s">
        <v>223</v>
      </c>
      <c r="L473">
        <v>1301</v>
      </c>
      <c r="N473">
        <v>1003</v>
      </c>
      <c r="O473" t="s">
        <v>221</v>
      </c>
      <c r="P473" t="s">
        <v>221</v>
      </c>
      <c r="Q473">
        <v>1</v>
      </c>
      <c r="X473">
        <v>10.529999999999999</v>
      </c>
      <c r="Y473">
        <v>2.27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1176</v>
      </c>
      <c r="AG473">
        <v>0</v>
      </c>
      <c r="AH473">
        <v>2</v>
      </c>
      <c r="AI473">
        <v>419116545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>
      <c r="A474">
        <f>ROW(Source!A295)</f>
        <v>295</v>
      </c>
      <c r="B474">
        <v>419116546</v>
      </c>
      <c r="C474">
        <v>412992579</v>
      </c>
      <c r="D474">
        <v>417165295</v>
      </c>
      <c r="E474">
        <v>1</v>
      </c>
      <c r="F474">
        <v>1</v>
      </c>
      <c r="G474">
        <v>1</v>
      </c>
      <c r="H474">
        <v>3</v>
      </c>
      <c r="I474" t="s">
        <v>261</v>
      </c>
      <c r="J474" t="s">
        <v>1872</v>
      </c>
      <c r="K474" t="s">
        <v>262</v>
      </c>
      <c r="L474">
        <v>1301</v>
      </c>
      <c r="N474">
        <v>1003</v>
      </c>
      <c r="O474" t="s">
        <v>221</v>
      </c>
      <c r="P474" t="s">
        <v>221</v>
      </c>
      <c r="Q474">
        <v>1</v>
      </c>
      <c r="X474">
        <v>4.5499999999999998</v>
      </c>
      <c r="Y474">
        <v>14.43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1176</v>
      </c>
      <c r="AG474">
        <v>0</v>
      </c>
      <c r="AH474">
        <v>2</v>
      </c>
      <c r="AI474">
        <v>419116546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>
      <c r="A475">
        <f>ROW(Source!A295)</f>
        <v>295</v>
      </c>
      <c r="B475">
        <v>419116547</v>
      </c>
      <c r="C475">
        <v>412992579</v>
      </c>
      <c r="D475">
        <v>417175540</v>
      </c>
      <c r="E475">
        <v>1</v>
      </c>
      <c r="F475">
        <v>1</v>
      </c>
      <c r="G475">
        <v>1</v>
      </c>
      <c r="H475">
        <v>3</v>
      </c>
      <c r="I475" t="s">
        <v>188</v>
      </c>
      <c r="J475" t="s">
        <v>1856</v>
      </c>
      <c r="K475" t="s">
        <v>189</v>
      </c>
      <c r="L475">
        <v>1348</v>
      </c>
      <c r="N475">
        <v>1009</v>
      </c>
      <c r="O475" t="s">
        <v>148</v>
      </c>
      <c r="P475" t="s">
        <v>148</v>
      </c>
      <c r="Q475">
        <v>1000</v>
      </c>
      <c r="X475">
        <v>2.0000000000000002e-05</v>
      </c>
      <c r="Y475">
        <v>1050091.7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1176</v>
      </c>
      <c r="AG475">
        <v>0</v>
      </c>
      <c r="AH475">
        <v>2</v>
      </c>
      <c r="AI475">
        <v>419116547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>
      <c r="A476">
        <f>ROW(Source!A295)</f>
        <v>295</v>
      </c>
      <c r="B476">
        <v>419116548</v>
      </c>
      <c r="C476">
        <v>412992579</v>
      </c>
      <c r="D476">
        <v>417175584</v>
      </c>
      <c r="E476">
        <v>1</v>
      </c>
      <c r="F476">
        <v>1</v>
      </c>
      <c r="G476">
        <v>1</v>
      </c>
      <c r="H476">
        <v>3</v>
      </c>
      <c r="I476" t="s">
        <v>149</v>
      </c>
      <c r="J476" t="s">
        <v>1850</v>
      </c>
      <c r="K476" t="s">
        <v>150</v>
      </c>
      <c r="L476">
        <v>1346</v>
      </c>
      <c r="N476">
        <v>1009</v>
      </c>
      <c r="O476" t="s">
        <v>151</v>
      </c>
      <c r="P476" t="s">
        <v>151</v>
      </c>
      <c r="Q476">
        <v>1</v>
      </c>
      <c r="X476">
        <v>0.14000000000000001</v>
      </c>
      <c r="Y476">
        <v>870.17999999999995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1176</v>
      </c>
      <c r="AG476">
        <v>0</v>
      </c>
      <c r="AH476">
        <v>2</v>
      </c>
      <c r="AI476">
        <v>419116548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>
      <c r="A477">
        <f>ROW(Source!A295)</f>
        <v>295</v>
      </c>
      <c r="B477">
        <v>419116549</v>
      </c>
      <c r="C477">
        <v>412992579</v>
      </c>
      <c r="D477">
        <v>417191019</v>
      </c>
      <c r="E477">
        <v>1</v>
      </c>
      <c r="F477">
        <v>1</v>
      </c>
      <c r="G477">
        <v>1</v>
      </c>
      <c r="H477">
        <v>3</v>
      </c>
      <c r="I477" t="s">
        <v>263</v>
      </c>
      <c r="J477" t="s">
        <v>1873</v>
      </c>
      <c r="K477" t="s">
        <v>264</v>
      </c>
      <c r="L477">
        <v>1346</v>
      </c>
      <c r="N477">
        <v>1009</v>
      </c>
      <c r="O477" t="s">
        <v>151</v>
      </c>
      <c r="P477" t="s">
        <v>151</v>
      </c>
      <c r="Q477">
        <v>1</v>
      </c>
      <c r="X477">
        <v>0.0050000000000000001</v>
      </c>
      <c r="Y477">
        <v>1912.8399999999999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1176</v>
      </c>
      <c r="AG477">
        <v>0</v>
      </c>
      <c r="AH477">
        <v>2</v>
      </c>
      <c r="AI477">
        <v>419116549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>
      <c r="A478">
        <f>ROW(Source!A295)</f>
        <v>295</v>
      </c>
      <c r="B478">
        <v>419116550</v>
      </c>
      <c r="C478">
        <v>412992579</v>
      </c>
      <c r="D478">
        <v>417192695</v>
      </c>
      <c r="E478">
        <v>1</v>
      </c>
      <c r="F478">
        <v>1</v>
      </c>
      <c r="G478">
        <v>1</v>
      </c>
      <c r="H478">
        <v>3</v>
      </c>
      <c r="I478" t="s">
        <v>265</v>
      </c>
      <c r="J478" t="s">
        <v>1874</v>
      </c>
      <c r="K478" t="s">
        <v>266</v>
      </c>
      <c r="L478">
        <v>1371</v>
      </c>
      <c r="N478">
        <v>1013</v>
      </c>
      <c r="O478" t="s">
        <v>252</v>
      </c>
      <c r="P478" t="s">
        <v>252</v>
      </c>
      <c r="Q478">
        <v>1</v>
      </c>
      <c r="X478">
        <v>1</v>
      </c>
      <c r="Y478">
        <v>417.06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1176</v>
      </c>
      <c r="AG478">
        <v>0</v>
      </c>
      <c r="AH478">
        <v>2</v>
      </c>
      <c r="AI478">
        <v>419116550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>
      <c r="A479">
        <f>ROW(Source!A295)</f>
        <v>295</v>
      </c>
      <c r="B479">
        <v>419116551</v>
      </c>
      <c r="C479">
        <v>412992579</v>
      </c>
      <c r="D479">
        <v>417199972</v>
      </c>
      <c r="E479">
        <v>1</v>
      </c>
      <c r="F479">
        <v>1</v>
      </c>
      <c r="G479">
        <v>1</v>
      </c>
      <c r="H479">
        <v>3</v>
      </c>
      <c r="I479" t="s">
        <v>267</v>
      </c>
      <c r="J479" t="s">
        <v>1875</v>
      </c>
      <c r="K479" t="s">
        <v>268</v>
      </c>
      <c r="L479">
        <v>1425</v>
      </c>
      <c r="N479">
        <v>1013</v>
      </c>
      <c r="O479" t="s">
        <v>195</v>
      </c>
      <c r="P479" t="s">
        <v>195</v>
      </c>
      <c r="Q479">
        <v>1</v>
      </c>
      <c r="X479">
        <v>0.050000000000000003</v>
      </c>
      <c r="Y479">
        <v>47.259999999999998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1176</v>
      </c>
      <c r="AG479">
        <v>0</v>
      </c>
      <c r="AH479">
        <v>2</v>
      </c>
      <c r="AI479">
        <v>419116551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>
      <c r="A480">
        <f>ROW(Source!A295)</f>
        <v>295</v>
      </c>
      <c r="B480">
        <v>419116552</v>
      </c>
      <c r="C480">
        <v>412992579</v>
      </c>
      <c r="D480">
        <v>417096729</v>
      </c>
      <c r="E480">
        <v>117</v>
      </c>
      <c r="F480">
        <v>1</v>
      </c>
      <c r="G480">
        <v>1</v>
      </c>
      <c r="H480">
        <v>3</v>
      </c>
      <c r="I480" t="s">
        <v>1847</v>
      </c>
      <c r="J480" t="s">
        <v>14</v>
      </c>
      <c r="K480" t="s">
        <v>1848</v>
      </c>
      <c r="L480">
        <v>3277935</v>
      </c>
      <c r="N480">
        <v>1013</v>
      </c>
      <c r="O480" t="s">
        <v>63</v>
      </c>
      <c r="P480" t="s">
        <v>63</v>
      </c>
      <c r="Q480">
        <v>1</v>
      </c>
      <c r="X480">
        <v>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1176</v>
      </c>
      <c r="AG480">
        <v>0</v>
      </c>
      <c r="AH480">
        <v>2</v>
      </c>
      <c r="AI480">
        <v>419116552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>
      <c r="A481">
        <f>ROW(Source!A296)</f>
        <v>296</v>
      </c>
      <c r="B481">
        <v>419116553</v>
      </c>
      <c r="C481">
        <v>412992608</v>
      </c>
      <c r="D481">
        <v>417090726</v>
      </c>
      <c r="E481">
        <v>117</v>
      </c>
      <c r="F481">
        <v>1</v>
      </c>
      <c r="G481">
        <v>1</v>
      </c>
      <c r="H481">
        <v>1</v>
      </c>
      <c r="I481" t="s">
        <v>136</v>
      </c>
      <c r="J481" t="s">
        <v>14</v>
      </c>
      <c r="K481" t="s">
        <v>137</v>
      </c>
      <c r="L481">
        <v>1191</v>
      </c>
      <c r="N481">
        <v>1013</v>
      </c>
      <c r="O481" t="s">
        <v>48</v>
      </c>
      <c r="P481" t="s">
        <v>48</v>
      </c>
      <c r="Q481">
        <v>1</v>
      </c>
      <c r="X481">
        <v>11</v>
      </c>
      <c r="Y481">
        <v>0</v>
      </c>
      <c r="Z481">
        <v>0</v>
      </c>
      <c r="AA481">
        <v>0</v>
      </c>
      <c r="AB481">
        <v>539.69000000000005</v>
      </c>
      <c r="AC481">
        <v>0</v>
      </c>
      <c r="AD481">
        <v>1</v>
      </c>
      <c r="AE481">
        <v>1</v>
      </c>
      <c r="AF481" t="s">
        <v>1272</v>
      </c>
      <c r="AG481">
        <v>3.2999999999999998</v>
      </c>
      <c r="AH481">
        <v>2</v>
      </c>
      <c r="AI481">
        <v>419116553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>
      <c r="A482">
        <f>ROW(Source!A296)</f>
        <v>296</v>
      </c>
      <c r="B482">
        <v>419116554</v>
      </c>
      <c r="C482">
        <v>412992608</v>
      </c>
      <c r="D482">
        <v>417090896</v>
      </c>
      <c r="E482">
        <v>117</v>
      </c>
      <c r="F482">
        <v>1</v>
      </c>
      <c r="G482">
        <v>1</v>
      </c>
      <c r="H482">
        <v>1</v>
      </c>
      <c r="I482" t="s">
        <v>1844</v>
      </c>
      <c r="J482" t="s">
        <v>14</v>
      </c>
      <c r="K482" t="s">
        <v>1845</v>
      </c>
      <c r="L482">
        <v>1191</v>
      </c>
      <c r="N482">
        <v>1013</v>
      </c>
      <c r="O482" t="s">
        <v>48</v>
      </c>
      <c r="P482" t="s">
        <v>48</v>
      </c>
      <c r="Q482">
        <v>1</v>
      </c>
      <c r="X482">
        <v>1.3200000000000001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1272</v>
      </c>
      <c r="AG482">
        <v>0.39600000000000002</v>
      </c>
      <c r="AH482">
        <v>2</v>
      </c>
      <c r="AI482">
        <v>419116554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>
      <c r="A483">
        <f>ROW(Source!A296)</f>
        <v>296</v>
      </c>
      <c r="B483">
        <v>419116555</v>
      </c>
      <c r="C483">
        <v>412992608</v>
      </c>
      <c r="D483">
        <v>417098134</v>
      </c>
      <c r="E483">
        <v>1</v>
      </c>
      <c r="F483">
        <v>1</v>
      </c>
      <c r="G483">
        <v>1</v>
      </c>
      <c r="H483">
        <v>2</v>
      </c>
      <c r="I483" t="s">
        <v>159</v>
      </c>
      <c r="J483" t="s">
        <v>1851</v>
      </c>
      <c r="K483" t="s">
        <v>160</v>
      </c>
      <c r="L483">
        <v>1368</v>
      </c>
      <c r="N483">
        <v>1011</v>
      </c>
      <c r="O483" t="s">
        <v>55</v>
      </c>
      <c r="P483" t="s">
        <v>55</v>
      </c>
      <c r="Q483">
        <v>1</v>
      </c>
      <c r="X483">
        <v>1.3200000000000001</v>
      </c>
      <c r="Y483">
        <v>0</v>
      </c>
      <c r="Z483">
        <v>995.50999999999999</v>
      </c>
      <c r="AA483">
        <v>620.24000000000001</v>
      </c>
      <c r="AB483">
        <v>0</v>
      </c>
      <c r="AC483">
        <v>0</v>
      </c>
      <c r="AD483">
        <v>1</v>
      </c>
      <c r="AE483">
        <v>0</v>
      </c>
      <c r="AF483" t="s">
        <v>1272</v>
      </c>
      <c r="AG483">
        <v>0.39600000000000002</v>
      </c>
      <c r="AH483">
        <v>2</v>
      </c>
      <c r="AI483">
        <v>419116555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>
      <c r="A484">
        <f>ROW(Source!A296)</f>
        <v>296</v>
      </c>
      <c r="B484">
        <v>419116556</v>
      </c>
      <c r="C484">
        <v>412992608</v>
      </c>
      <c r="D484">
        <v>417162927</v>
      </c>
      <c r="E484">
        <v>1</v>
      </c>
      <c r="F484">
        <v>1</v>
      </c>
      <c r="G484">
        <v>1</v>
      </c>
      <c r="H484">
        <v>3</v>
      </c>
      <c r="I484" t="s">
        <v>253</v>
      </c>
      <c r="J484" t="s">
        <v>1868</v>
      </c>
      <c r="K484" t="s">
        <v>254</v>
      </c>
      <c r="L484">
        <v>1348</v>
      </c>
      <c r="N484">
        <v>1009</v>
      </c>
      <c r="O484" t="s">
        <v>148</v>
      </c>
      <c r="P484" t="s">
        <v>148</v>
      </c>
      <c r="Q484">
        <v>1000</v>
      </c>
      <c r="X484">
        <v>0.0053</v>
      </c>
      <c r="Y484">
        <v>23335.799999999999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1271</v>
      </c>
      <c r="AG484">
        <v>0</v>
      </c>
      <c r="AH484">
        <v>2</v>
      </c>
      <c r="AI484">
        <v>419116556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>
      <c r="A485">
        <f>ROW(Source!A296)</f>
        <v>296</v>
      </c>
      <c r="B485">
        <v>419116557</v>
      </c>
      <c r="C485">
        <v>412992608</v>
      </c>
      <c r="D485">
        <v>417162991</v>
      </c>
      <c r="E485">
        <v>1</v>
      </c>
      <c r="F485">
        <v>1</v>
      </c>
      <c r="G485">
        <v>1</v>
      </c>
      <c r="H485">
        <v>3</v>
      </c>
      <c r="I485" t="s">
        <v>146</v>
      </c>
      <c r="J485" t="s">
        <v>1849</v>
      </c>
      <c r="K485" t="s">
        <v>147</v>
      </c>
      <c r="L485">
        <v>1348</v>
      </c>
      <c r="N485">
        <v>1009</v>
      </c>
      <c r="O485" t="s">
        <v>148</v>
      </c>
      <c r="P485" t="s">
        <v>148</v>
      </c>
      <c r="Q485">
        <v>1000</v>
      </c>
      <c r="X485">
        <v>0.0030999999999999999</v>
      </c>
      <c r="Y485">
        <v>116448.72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1271</v>
      </c>
      <c r="AG485">
        <v>0</v>
      </c>
      <c r="AH485">
        <v>2</v>
      </c>
      <c r="AI485">
        <v>419116557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>
      <c r="A486">
        <f>ROW(Source!A296)</f>
        <v>296</v>
      </c>
      <c r="B486">
        <v>419116558</v>
      </c>
      <c r="C486">
        <v>412992608</v>
      </c>
      <c r="D486">
        <v>417163200</v>
      </c>
      <c r="E486">
        <v>1</v>
      </c>
      <c r="F486">
        <v>1</v>
      </c>
      <c r="G486">
        <v>1</v>
      </c>
      <c r="H486">
        <v>3</v>
      </c>
      <c r="I486" t="s">
        <v>255</v>
      </c>
      <c r="J486" t="s">
        <v>1869</v>
      </c>
      <c r="K486" t="s">
        <v>256</v>
      </c>
      <c r="L486">
        <v>1346</v>
      </c>
      <c r="N486">
        <v>1009</v>
      </c>
      <c r="O486" t="s">
        <v>151</v>
      </c>
      <c r="P486" t="s">
        <v>151</v>
      </c>
      <c r="Q486">
        <v>1</v>
      </c>
      <c r="X486">
        <v>0.0030000000000000001</v>
      </c>
      <c r="Y486">
        <v>284.14999999999998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1271</v>
      </c>
      <c r="AG486">
        <v>0</v>
      </c>
      <c r="AH486">
        <v>2</v>
      </c>
      <c r="AI486">
        <v>419116558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>
      <c r="A487">
        <f>ROW(Source!A296)</f>
        <v>296</v>
      </c>
      <c r="B487">
        <v>419116559</v>
      </c>
      <c r="C487">
        <v>412992608</v>
      </c>
      <c r="D487">
        <v>417163256</v>
      </c>
      <c r="E487">
        <v>1</v>
      </c>
      <c r="F487">
        <v>1</v>
      </c>
      <c r="G487">
        <v>1</v>
      </c>
      <c r="H487">
        <v>3</v>
      </c>
      <c r="I487" t="s">
        <v>257</v>
      </c>
      <c r="J487" t="s">
        <v>1870</v>
      </c>
      <c r="K487" t="s">
        <v>258</v>
      </c>
      <c r="L487">
        <v>1346</v>
      </c>
      <c r="N487">
        <v>1009</v>
      </c>
      <c r="O487" t="s">
        <v>151</v>
      </c>
      <c r="P487" t="s">
        <v>151</v>
      </c>
      <c r="Q487">
        <v>1</v>
      </c>
      <c r="X487">
        <v>0.016</v>
      </c>
      <c r="Y487">
        <v>219.68000000000001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1271</v>
      </c>
      <c r="AG487">
        <v>0</v>
      </c>
      <c r="AH487">
        <v>2</v>
      </c>
      <c r="AI487">
        <v>419116559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>
      <c r="A488">
        <f>ROW(Source!A296)</f>
        <v>296</v>
      </c>
      <c r="B488">
        <v>419116560</v>
      </c>
      <c r="C488">
        <v>412992608</v>
      </c>
      <c r="D488">
        <v>417165023</v>
      </c>
      <c r="E488">
        <v>1</v>
      </c>
      <c r="F488">
        <v>1</v>
      </c>
      <c r="G488">
        <v>1</v>
      </c>
      <c r="H488">
        <v>3</v>
      </c>
      <c r="I488" t="s">
        <v>259</v>
      </c>
      <c r="J488" t="s">
        <v>1871</v>
      </c>
      <c r="K488" t="s">
        <v>260</v>
      </c>
      <c r="L488">
        <v>1346</v>
      </c>
      <c r="N488">
        <v>1009</v>
      </c>
      <c r="O488" t="s">
        <v>151</v>
      </c>
      <c r="P488" t="s">
        <v>151</v>
      </c>
      <c r="Q488">
        <v>1</v>
      </c>
      <c r="X488">
        <v>0.037999999999999999</v>
      </c>
      <c r="Y488">
        <v>206.62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1271</v>
      </c>
      <c r="AG488">
        <v>0</v>
      </c>
      <c r="AH488">
        <v>2</v>
      </c>
      <c r="AI488">
        <v>419116560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>
      <c r="A489">
        <f>ROW(Source!A296)</f>
        <v>296</v>
      </c>
      <c r="B489">
        <v>419116561</v>
      </c>
      <c r="C489">
        <v>412992608</v>
      </c>
      <c r="D489">
        <v>417165295</v>
      </c>
      <c r="E489">
        <v>1</v>
      </c>
      <c r="F489">
        <v>1</v>
      </c>
      <c r="G489">
        <v>1</v>
      </c>
      <c r="H489">
        <v>3</v>
      </c>
      <c r="I489" t="s">
        <v>261</v>
      </c>
      <c r="J489" t="s">
        <v>1872</v>
      </c>
      <c r="K489" t="s">
        <v>262</v>
      </c>
      <c r="L489">
        <v>1301</v>
      </c>
      <c r="N489">
        <v>1003</v>
      </c>
      <c r="O489" t="s">
        <v>221</v>
      </c>
      <c r="P489" t="s">
        <v>221</v>
      </c>
      <c r="Q489">
        <v>1</v>
      </c>
      <c r="X489">
        <v>5.9699999999999998</v>
      </c>
      <c r="Y489">
        <v>14.43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1271</v>
      </c>
      <c r="AG489">
        <v>0</v>
      </c>
      <c r="AH489">
        <v>2</v>
      </c>
      <c r="AI489">
        <v>419116561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>
      <c r="A490">
        <f>ROW(Source!A296)</f>
        <v>296</v>
      </c>
      <c r="B490">
        <v>419116562</v>
      </c>
      <c r="C490">
        <v>412992608</v>
      </c>
      <c r="D490">
        <v>417175540</v>
      </c>
      <c r="E490">
        <v>1</v>
      </c>
      <c r="F490">
        <v>1</v>
      </c>
      <c r="G490">
        <v>1</v>
      </c>
      <c r="H490">
        <v>3</v>
      </c>
      <c r="I490" t="s">
        <v>188</v>
      </c>
      <c r="J490" t="s">
        <v>1856</v>
      </c>
      <c r="K490" t="s">
        <v>189</v>
      </c>
      <c r="L490">
        <v>1348</v>
      </c>
      <c r="N490">
        <v>1009</v>
      </c>
      <c r="O490" t="s">
        <v>148</v>
      </c>
      <c r="P490" t="s">
        <v>148</v>
      </c>
      <c r="Q490">
        <v>1000</v>
      </c>
      <c r="X490">
        <v>2.0000000000000002e-05</v>
      </c>
      <c r="Y490">
        <v>1050091.7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1271</v>
      </c>
      <c r="AG490">
        <v>0</v>
      </c>
      <c r="AH490">
        <v>2</v>
      </c>
      <c r="AI490">
        <v>419116562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>
      <c r="A491">
        <f>ROW(Source!A296)</f>
        <v>296</v>
      </c>
      <c r="B491">
        <v>419116563</v>
      </c>
      <c r="C491">
        <v>412992608</v>
      </c>
      <c r="D491">
        <v>417175584</v>
      </c>
      <c r="E491">
        <v>1</v>
      </c>
      <c r="F491">
        <v>1</v>
      </c>
      <c r="G491">
        <v>1</v>
      </c>
      <c r="H491">
        <v>3</v>
      </c>
      <c r="I491" t="s">
        <v>149</v>
      </c>
      <c r="J491" t="s">
        <v>1850</v>
      </c>
      <c r="K491" t="s">
        <v>150</v>
      </c>
      <c r="L491">
        <v>1346</v>
      </c>
      <c r="N491">
        <v>1009</v>
      </c>
      <c r="O491" t="s">
        <v>151</v>
      </c>
      <c r="P491" t="s">
        <v>151</v>
      </c>
      <c r="Q491">
        <v>1</v>
      </c>
      <c r="X491">
        <v>0.37</v>
      </c>
      <c r="Y491">
        <v>870.17999999999995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1271</v>
      </c>
      <c r="AG491">
        <v>0</v>
      </c>
      <c r="AH491">
        <v>2</v>
      </c>
      <c r="AI491">
        <v>419116563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>
      <c r="A492">
        <f>ROW(Source!A296)</f>
        <v>296</v>
      </c>
      <c r="B492">
        <v>419116564</v>
      </c>
      <c r="C492">
        <v>412992608</v>
      </c>
      <c r="D492">
        <v>417191019</v>
      </c>
      <c r="E492">
        <v>1</v>
      </c>
      <c r="F492">
        <v>1</v>
      </c>
      <c r="G492">
        <v>1</v>
      </c>
      <c r="H492">
        <v>3</v>
      </c>
      <c r="I492" t="s">
        <v>263</v>
      </c>
      <c r="J492" t="s">
        <v>1873</v>
      </c>
      <c r="K492" t="s">
        <v>264</v>
      </c>
      <c r="L492">
        <v>1346</v>
      </c>
      <c r="N492">
        <v>1009</v>
      </c>
      <c r="O492" t="s">
        <v>151</v>
      </c>
      <c r="P492" t="s">
        <v>151</v>
      </c>
      <c r="Q492">
        <v>1</v>
      </c>
      <c r="X492">
        <v>0.0060000000000000001</v>
      </c>
      <c r="Y492">
        <v>1912.8399999999999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1271</v>
      </c>
      <c r="AG492">
        <v>0</v>
      </c>
      <c r="AH492">
        <v>2</v>
      </c>
      <c r="AI492">
        <v>419116564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>
      <c r="A493">
        <f>ROW(Source!A296)</f>
        <v>296</v>
      </c>
      <c r="B493">
        <v>419116565</v>
      </c>
      <c r="C493">
        <v>412992608</v>
      </c>
      <c r="D493">
        <v>417192696</v>
      </c>
      <c r="E493">
        <v>1</v>
      </c>
      <c r="F493">
        <v>1</v>
      </c>
      <c r="G493">
        <v>1</v>
      </c>
      <c r="H493">
        <v>3</v>
      </c>
      <c r="I493" t="s">
        <v>314</v>
      </c>
      <c r="J493" t="s">
        <v>1880</v>
      </c>
      <c r="K493" t="s">
        <v>315</v>
      </c>
      <c r="L493">
        <v>1371</v>
      </c>
      <c r="N493">
        <v>1013</v>
      </c>
      <c r="O493" t="s">
        <v>252</v>
      </c>
      <c r="P493" t="s">
        <v>252</v>
      </c>
      <c r="Q493">
        <v>1</v>
      </c>
      <c r="X493">
        <v>1</v>
      </c>
      <c r="Y493">
        <v>579.10000000000002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1271</v>
      </c>
      <c r="AG493">
        <v>0</v>
      </c>
      <c r="AH493">
        <v>2</v>
      </c>
      <c r="AI493">
        <v>419116565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>
      <c r="A494">
        <f>ROW(Source!A296)</f>
        <v>296</v>
      </c>
      <c r="B494">
        <v>419116566</v>
      </c>
      <c r="C494">
        <v>412992608</v>
      </c>
      <c r="D494">
        <v>417199972</v>
      </c>
      <c r="E494">
        <v>1</v>
      </c>
      <c r="F494">
        <v>1</v>
      </c>
      <c r="G494">
        <v>1</v>
      </c>
      <c r="H494">
        <v>3</v>
      </c>
      <c r="I494" t="s">
        <v>267</v>
      </c>
      <c r="J494" t="s">
        <v>1875</v>
      </c>
      <c r="K494" t="s">
        <v>268</v>
      </c>
      <c r="L494">
        <v>1425</v>
      </c>
      <c r="N494">
        <v>1013</v>
      </c>
      <c r="O494" t="s">
        <v>195</v>
      </c>
      <c r="P494" t="s">
        <v>195</v>
      </c>
      <c r="Q494">
        <v>1</v>
      </c>
      <c r="X494">
        <v>0.17000000000000001</v>
      </c>
      <c r="Y494">
        <v>47.259999999999998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1271</v>
      </c>
      <c r="AG494">
        <v>0</v>
      </c>
      <c r="AH494">
        <v>2</v>
      </c>
      <c r="AI494">
        <v>419116566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>
      <c r="A495">
        <f>ROW(Source!A296)</f>
        <v>296</v>
      </c>
      <c r="B495">
        <v>419116567</v>
      </c>
      <c r="C495">
        <v>412992608</v>
      </c>
      <c r="D495">
        <v>417199978</v>
      </c>
      <c r="E495">
        <v>1</v>
      </c>
      <c r="F495">
        <v>1</v>
      </c>
      <c r="G495">
        <v>1</v>
      </c>
      <c r="H495">
        <v>3</v>
      </c>
      <c r="I495" t="s">
        <v>269</v>
      </c>
      <c r="J495" t="s">
        <v>1876</v>
      </c>
      <c r="K495" t="s">
        <v>270</v>
      </c>
      <c r="L495">
        <v>1407</v>
      </c>
      <c r="N495">
        <v>1013</v>
      </c>
      <c r="O495" t="s">
        <v>271</v>
      </c>
      <c r="P495" t="s">
        <v>271</v>
      </c>
      <c r="Q495">
        <v>1</v>
      </c>
      <c r="X495">
        <v>0.0089999999999999993</v>
      </c>
      <c r="Y495">
        <v>6052.54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1271</v>
      </c>
      <c r="AG495">
        <v>0</v>
      </c>
      <c r="AH495">
        <v>2</v>
      </c>
      <c r="AI495">
        <v>419116567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>
      <c r="A496">
        <f>ROW(Source!A296)</f>
        <v>296</v>
      </c>
      <c r="B496">
        <v>419116568</v>
      </c>
      <c r="C496">
        <v>412992608</v>
      </c>
      <c r="D496">
        <v>417096729</v>
      </c>
      <c r="E496">
        <v>117</v>
      </c>
      <c r="F496">
        <v>1</v>
      </c>
      <c r="G496">
        <v>1</v>
      </c>
      <c r="H496">
        <v>3</v>
      </c>
      <c r="I496" t="s">
        <v>1847</v>
      </c>
      <c r="J496" t="s">
        <v>14</v>
      </c>
      <c r="K496" t="s">
        <v>1848</v>
      </c>
      <c r="L496">
        <v>3277935</v>
      </c>
      <c r="N496">
        <v>1013</v>
      </c>
      <c r="O496" t="s">
        <v>63</v>
      </c>
      <c r="P496" t="s">
        <v>63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1271</v>
      </c>
      <c r="AG496">
        <v>0</v>
      </c>
      <c r="AH496">
        <v>2</v>
      </c>
      <c r="AI496">
        <v>419116568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>
      <c r="A497">
        <f>ROW(Source!A297)</f>
        <v>297</v>
      </c>
      <c r="B497">
        <v>419116578</v>
      </c>
      <c r="C497">
        <v>412992641</v>
      </c>
      <c r="D497">
        <v>417090726</v>
      </c>
      <c r="E497">
        <v>117</v>
      </c>
      <c r="F497">
        <v>1</v>
      </c>
      <c r="G497">
        <v>1</v>
      </c>
      <c r="H497">
        <v>1</v>
      </c>
      <c r="I497" t="s">
        <v>136</v>
      </c>
      <c r="J497" t="s">
        <v>14</v>
      </c>
      <c r="K497" t="s">
        <v>137</v>
      </c>
      <c r="L497">
        <v>1191</v>
      </c>
      <c r="N497">
        <v>1013</v>
      </c>
      <c r="O497" t="s">
        <v>48</v>
      </c>
      <c r="P497" t="s">
        <v>48</v>
      </c>
      <c r="Q497">
        <v>1</v>
      </c>
      <c r="X497">
        <v>11</v>
      </c>
      <c r="Y497">
        <v>0</v>
      </c>
      <c r="Z497">
        <v>0</v>
      </c>
      <c r="AA497">
        <v>0</v>
      </c>
      <c r="AB497">
        <v>539.69000000000005</v>
      </c>
      <c r="AC497">
        <v>0</v>
      </c>
      <c r="AD497">
        <v>1</v>
      </c>
      <c r="AE497">
        <v>1</v>
      </c>
      <c r="AF497" t="s">
        <v>14</v>
      </c>
      <c r="AG497">
        <v>11</v>
      </c>
      <c r="AH497">
        <v>2</v>
      </c>
      <c r="AI497">
        <v>419116578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>
      <c r="A498">
        <f>ROW(Source!A297)</f>
        <v>297</v>
      </c>
      <c r="B498">
        <v>419116579</v>
      </c>
      <c r="C498">
        <v>412992641</v>
      </c>
      <c r="D498">
        <v>417090896</v>
      </c>
      <c r="E498">
        <v>117</v>
      </c>
      <c r="F498">
        <v>1</v>
      </c>
      <c r="G498">
        <v>1</v>
      </c>
      <c r="H498">
        <v>1</v>
      </c>
      <c r="I498" t="s">
        <v>1844</v>
      </c>
      <c r="J498" t="s">
        <v>14</v>
      </c>
      <c r="K498" t="s">
        <v>1845</v>
      </c>
      <c r="L498">
        <v>1191</v>
      </c>
      <c r="N498">
        <v>1013</v>
      </c>
      <c r="O498" t="s">
        <v>48</v>
      </c>
      <c r="P498" t="s">
        <v>48</v>
      </c>
      <c r="Q498">
        <v>1</v>
      </c>
      <c r="X498">
        <v>1.3200000000000001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14</v>
      </c>
      <c r="AG498">
        <v>1.3200000000000001</v>
      </c>
      <c r="AH498">
        <v>2</v>
      </c>
      <c r="AI498">
        <v>419116579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>
      <c r="A499">
        <f>ROW(Source!A297)</f>
        <v>297</v>
      </c>
      <c r="B499">
        <v>419116580</v>
      </c>
      <c r="C499">
        <v>412992641</v>
      </c>
      <c r="D499">
        <v>417098134</v>
      </c>
      <c r="E499">
        <v>1</v>
      </c>
      <c r="F499">
        <v>1</v>
      </c>
      <c r="G499">
        <v>1</v>
      </c>
      <c r="H499">
        <v>2</v>
      </c>
      <c r="I499" t="s">
        <v>159</v>
      </c>
      <c r="J499" t="s">
        <v>1851</v>
      </c>
      <c r="K499" t="s">
        <v>160</v>
      </c>
      <c r="L499">
        <v>1368</v>
      </c>
      <c r="N499">
        <v>1011</v>
      </c>
      <c r="O499" t="s">
        <v>55</v>
      </c>
      <c r="P499" t="s">
        <v>55</v>
      </c>
      <c r="Q499">
        <v>1</v>
      </c>
      <c r="X499">
        <v>1.3200000000000001</v>
      </c>
      <c r="Y499">
        <v>0</v>
      </c>
      <c r="Z499">
        <v>995.50999999999999</v>
      </c>
      <c r="AA499">
        <v>620.24000000000001</v>
      </c>
      <c r="AB499">
        <v>0</v>
      </c>
      <c r="AC499">
        <v>0</v>
      </c>
      <c r="AD499">
        <v>1</v>
      </c>
      <c r="AE499">
        <v>0</v>
      </c>
      <c r="AF499" t="s">
        <v>14</v>
      </c>
      <c r="AG499">
        <v>1.3200000000000001</v>
      </c>
      <c r="AH499">
        <v>2</v>
      </c>
      <c r="AI499">
        <v>419116580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>
      <c r="A500">
        <f>ROW(Source!A297)</f>
        <v>297</v>
      </c>
      <c r="B500">
        <v>419116581</v>
      </c>
      <c r="C500">
        <v>412992641</v>
      </c>
      <c r="D500">
        <v>417162927</v>
      </c>
      <c r="E500">
        <v>1</v>
      </c>
      <c r="F500">
        <v>1</v>
      </c>
      <c r="G500">
        <v>1</v>
      </c>
      <c r="H500">
        <v>3</v>
      </c>
      <c r="I500" t="s">
        <v>253</v>
      </c>
      <c r="J500" t="s">
        <v>1868</v>
      </c>
      <c r="K500" t="s">
        <v>254</v>
      </c>
      <c r="L500">
        <v>1348</v>
      </c>
      <c r="N500">
        <v>1009</v>
      </c>
      <c r="O500" t="s">
        <v>148</v>
      </c>
      <c r="P500" t="s">
        <v>148</v>
      </c>
      <c r="Q500">
        <v>1000</v>
      </c>
      <c r="X500">
        <v>0.0053</v>
      </c>
      <c r="Y500">
        <v>23335.799999999999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1176</v>
      </c>
      <c r="AG500">
        <v>0</v>
      </c>
      <c r="AH500">
        <v>2</v>
      </c>
      <c r="AI500">
        <v>419116581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>
      <c r="A501">
        <f>ROW(Source!A297)</f>
        <v>297</v>
      </c>
      <c r="B501">
        <v>419116582</v>
      </c>
      <c r="C501">
        <v>412992641</v>
      </c>
      <c r="D501">
        <v>417162991</v>
      </c>
      <c r="E501">
        <v>1</v>
      </c>
      <c r="F501">
        <v>1</v>
      </c>
      <c r="G501">
        <v>1</v>
      </c>
      <c r="H501">
        <v>3</v>
      </c>
      <c r="I501" t="s">
        <v>146</v>
      </c>
      <c r="J501" t="s">
        <v>1849</v>
      </c>
      <c r="K501" t="s">
        <v>147</v>
      </c>
      <c r="L501">
        <v>1348</v>
      </c>
      <c r="N501">
        <v>1009</v>
      </c>
      <c r="O501" t="s">
        <v>148</v>
      </c>
      <c r="P501" t="s">
        <v>148</v>
      </c>
      <c r="Q501">
        <v>1000</v>
      </c>
      <c r="X501">
        <v>0.0030999999999999999</v>
      </c>
      <c r="Y501">
        <v>116448.72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1176</v>
      </c>
      <c r="AG501">
        <v>0</v>
      </c>
      <c r="AH501">
        <v>2</v>
      </c>
      <c r="AI501">
        <v>419116582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>
      <c r="A502">
        <f>ROW(Source!A297)</f>
        <v>297</v>
      </c>
      <c r="B502">
        <v>419116583</v>
      </c>
      <c r="C502">
        <v>412992641</v>
      </c>
      <c r="D502">
        <v>417163200</v>
      </c>
      <c r="E502">
        <v>1</v>
      </c>
      <c r="F502">
        <v>1</v>
      </c>
      <c r="G502">
        <v>1</v>
      </c>
      <c r="H502">
        <v>3</v>
      </c>
      <c r="I502" t="s">
        <v>255</v>
      </c>
      <c r="J502" t="s">
        <v>1869</v>
      </c>
      <c r="K502" t="s">
        <v>256</v>
      </c>
      <c r="L502">
        <v>1346</v>
      </c>
      <c r="N502">
        <v>1009</v>
      </c>
      <c r="O502" t="s">
        <v>151</v>
      </c>
      <c r="P502" t="s">
        <v>151</v>
      </c>
      <c r="Q502">
        <v>1</v>
      </c>
      <c r="X502">
        <v>0.0030000000000000001</v>
      </c>
      <c r="Y502">
        <v>284.14999999999998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1176</v>
      </c>
      <c r="AG502">
        <v>0</v>
      </c>
      <c r="AH502">
        <v>2</v>
      </c>
      <c r="AI502">
        <v>419116583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>
      <c r="A503">
        <f>ROW(Source!A297)</f>
        <v>297</v>
      </c>
      <c r="B503">
        <v>419116584</v>
      </c>
      <c r="C503">
        <v>412992641</v>
      </c>
      <c r="D503">
        <v>417163256</v>
      </c>
      <c r="E503">
        <v>1</v>
      </c>
      <c r="F503">
        <v>1</v>
      </c>
      <c r="G503">
        <v>1</v>
      </c>
      <c r="H503">
        <v>3</v>
      </c>
      <c r="I503" t="s">
        <v>257</v>
      </c>
      <c r="J503" t="s">
        <v>1870</v>
      </c>
      <c r="K503" t="s">
        <v>258</v>
      </c>
      <c r="L503">
        <v>1346</v>
      </c>
      <c r="N503">
        <v>1009</v>
      </c>
      <c r="O503" t="s">
        <v>151</v>
      </c>
      <c r="P503" t="s">
        <v>151</v>
      </c>
      <c r="Q503">
        <v>1</v>
      </c>
      <c r="X503">
        <v>0.016</v>
      </c>
      <c r="Y503">
        <v>219.68000000000001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1176</v>
      </c>
      <c r="AG503">
        <v>0</v>
      </c>
      <c r="AH503">
        <v>2</v>
      </c>
      <c r="AI503">
        <v>419116584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>
      <c r="A504">
        <f>ROW(Source!A297)</f>
        <v>297</v>
      </c>
      <c r="B504">
        <v>419116585</v>
      </c>
      <c r="C504">
        <v>412992641</v>
      </c>
      <c r="D504">
        <v>417165023</v>
      </c>
      <c r="E504">
        <v>1</v>
      </c>
      <c r="F504">
        <v>1</v>
      </c>
      <c r="G504">
        <v>1</v>
      </c>
      <c r="H504">
        <v>3</v>
      </c>
      <c r="I504" t="s">
        <v>259</v>
      </c>
      <c r="J504" t="s">
        <v>1871</v>
      </c>
      <c r="K504" t="s">
        <v>260</v>
      </c>
      <c r="L504">
        <v>1346</v>
      </c>
      <c r="N504">
        <v>1009</v>
      </c>
      <c r="O504" t="s">
        <v>151</v>
      </c>
      <c r="P504" t="s">
        <v>151</v>
      </c>
      <c r="Q504">
        <v>1</v>
      </c>
      <c r="X504">
        <v>0.037999999999999999</v>
      </c>
      <c r="Y504">
        <v>206.62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1176</v>
      </c>
      <c r="AG504">
        <v>0</v>
      </c>
      <c r="AH504">
        <v>2</v>
      </c>
      <c r="AI504">
        <v>419116585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>
      <c r="A505">
        <f>ROW(Source!A297)</f>
        <v>297</v>
      </c>
      <c r="B505">
        <v>419116586</v>
      </c>
      <c r="C505">
        <v>412992641</v>
      </c>
      <c r="D505">
        <v>417165295</v>
      </c>
      <c r="E505">
        <v>1</v>
      </c>
      <c r="F505">
        <v>1</v>
      </c>
      <c r="G505">
        <v>1</v>
      </c>
      <c r="H505">
        <v>3</v>
      </c>
      <c r="I505" t="s">
        <v>261</v>
      </c>
      <c r="J505" t="s">
        <v>1872</v>
      </c>
      <c r="K505" t="s">
        <v>262</v>
      </c>
      <c r="L505">
        <v>1301</v>
      </c>
      <c r="N505">
        <v>1003</v>
      </c>
      <c r="O505" t="s">
        <v>221</v>
      </c>
      <c r="P505" t="s">
        <v>221</v>
      </c>
      <c r="Q505">
        <v>1</v>
      </c>
      <c r="X505">
        <v>5.9699999999999998</v>
      </c>
      <c r="Y505">
        <v>14.43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1176</v>
      </c>
      <c r="AG505">
        <v>0</v>
      </c>
      <c r="AH505">
        <v>2</v>
      </c>
      <c r="AI505">
        <v>419116586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>
      <c r="A506">
        <f>ROW(Source!A297)</f>
        <v>297</v>
      </c>
      <c r="B506">
        <v>419116587</v>
      </c>
      <c r="C506">
        <v>412992641</v>
      </c>
      <c r="D506">
        <v>417175540</v>
      </c>
      <c r="E506">
        <v>1</v>
      </c>
      <c r="F506">
        <v>1</v>
      </c>
      <c r="G506">
        <v>1</v>
      </c>
      <c r="H506">
        <v>3</v>
      </c>
      <c r="I506" t="s">
        <v>188</v>
      </c>
      <c r="J506" t="s">
        <v>1856</v>
      </c>
      <c r="K506" t="s">
        <v>189</v>
      </c>
      <c r="L506">
        <v>1348</v>
      </c>
      <c r="N506">
        <v>1009</v>
      </c>
      <c r="O506" t="s">
        <v>148</v>
      </c>
      <c r="P506" t="s">
        <v>148</v>
      </c>
      <c r="Q506">
        <v>1000</v>
      </c>
      <c r="X506">
        <v>2.0000000000000002e-05</v>
      </c>
      <c r="Y506">
        <v>1050091.7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1176</v>
      </c>
      <c r="AG506">
        <v>0</v>
      </c>
      <c r="AH506">
        <v>2</v>
      </c>
      <c r="AI506">
        <v>419116587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>
      <c r="A507">
        <f>ROW(Source!A297)</f>
        <v>297</v>
      </c>
      <c r="B507">
        <v>419116588</v>
      </c>
      <c r="C507">
        <v>412992641</v>
      </c>
      <c r="D507">
        <v>417175584</v>
      </c>
      <c r="E507">
        <v>1</v>
      </c>
      <c r="F507">
        <v>1</v>
      </c>
      <c r="G507">
        <v>1</v>
      </c>
      <c r="H507">
        <v>3</v>
      </c>
      <c r="I507" t="s">
        <v>149</v>
      </c>
      <c r="J507" t="s">
        <v>1850</v>
      </c>
      <c r="K507" t="s">
        <v>150</v>
      </c>
      <c r="L507">
        <v>1346</v>
      </c>
      <c r="N507">
        <v>1009</v>
      </c>
      <c r="O507" t="s">
        <v>151</v>
      </c>
      <c r="P507" t="s">
        <v>151</v>
      </c>
      <c r="Q507">
        <v>1</v>
      </c>
      <c r="X507">
        <v>0.37</v>
      </c>
      <c r="Y507">
        <v>870.17999999999995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1176</v>
      </c>
      <c r="AG507">
        <v>0</v>
      </c>
      <c r="AH507">
        <v>2</v>
      </c>
      <c r="AI507">
        <v>419116588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>
      <c r="A508">
        <f>ROW(Source!A297)</f>
        <v>297</v>
      </c>
      <c r="B508">
        <v>419116589</v>
      </c>
      <c r="C508">
        <v>412992641</v>
      </c>
      <c r="D508">
        <v>417191019</v>
      </c>
      <c r="E508">
        <v>1</v>
      </c>
      <c r="F508">
        <v>1</v>
      </c>
      <c r="G508">
        <v>1</v>
      </c>
      <c r="H508">
        <v>3</v>
      </c>
      <c r="I508" t="s">
        <v>263</v>
      </c>
      <c r="J508" t="s">
        <v>1873</v>
      </c>
      <c r="K508" t="s">
        <v>264</v>
      </c>
      <c r="L508">
        <v>1346</v>
      </c>
      <c r="N508">
        <v>1009</v>
      </c>
      <c r="O508" t="s">
        <v>151</v>
      </c>
      <c r="P508" t="s">
        <v>151</v>
      </c>
      <c r="Q508">
        <v>1</v>
      </c>
      <c r="X508">
        <v>0.0060000000000000001</v>
      </c>
      <c r="Y508">
        <v>1912.8399999999999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1176</v>
      </c>
      <c r="AG508">
        <v>0</v>
      </c>
      <c r="AH508">
        <v>2</v>
      </c>
      <c r="AI508">
        <v>419116589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>
      <c r="A509">
        <f>ROW(Source!A297)</f>
        <v>297</v>
      </c>
      <c r="B509">
        <v>419116590</v>
      </c>
      <c r="C509">
        <v>412992641</v>
      </c>
      <c r="D509">
        <v>417192696</v>
      </c>
      <c r="E509">
        <v>1</v>
      </c>
      <c r="F509">
        <v>1</v>
      </c>
      <c r="G509">
        <v>1</v>
      </c>
      <c r="H509">
        <v>3</v>
      </c>
      <c r="I509" t="s">
        <v>314</v>
      </c>
      <c r="J509" t="s">
        <v>1880</v>
      </c>
      <c r="K509" t="s">
        <v>315</v>
      </c>
      <c r="L509">
        <v>1371</v>
      </c>
      <c r="N509">
        <v>1013</v>
      </c>
      <c r="O509" t="s">
        <v>252</v>
      </c>
      <c r="P509" t="s">
        <v>252</v>
      </c>
      <c r="Q509">
        <v>1</v>
      </c>
      <c r="X509">
        <v>1</v>
      </c>
      <c r="Y509">
        <v>579.10000000000002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1176</v>
      </c>
      <c r="AG509">
        <v>0</v>
      </c>
      <c r="AH509">
        <v>2</v>
      </c>
      <c r="AI509">
        <v>419116590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>
      <c r="A510">
        <f>ROW(Source!A297)</f>
        <v>297</v>
      </c>
      <c r="B510">
        <v>419116591</v>
      </c>
      <c r="C510">
        <v>412992641</v>
      </c>
      <c r="D510">
        <v>417199972</v>
      </c>
      <c r="E510">
        <v>1</v>
      </c>
      <c r="F510">
        <v>1</v>
      </c>
      <c r="G510">
        <v>1</v>
      </c>
      <c r="H510">
        <v>3</v>
      </c>
      <c r="I510" t="s">
        <v>267</v>
      </c>
      <c r="J510" t="s">
        <v>1875</v>
      </c>
      <c r="K510" t="s">
        <v>268</v>
      </c>
      <c r="L510">
        <v>1425</v>
      </c>
      <c r="N510">
        <v>1013</v>
      </c>
      <c r="O510" t="s">
        <v>195</v>
      </c>
      <c r="P510" t="s">
        <v>195</v>
      </c>
      <c r="Q510">
        <v>1</v>
      </c>
      <c r="X510">
        <v>0.17000000000000001</v>
      </c>
      <c r="Y510">
        <v>47.259999999999998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1176</v>
      </c>
      <c r="AG510">
        <v>0</v>
      </c>
      <c r="AH510">
        <v>2</v>
      </c>
      <c r="AI510">
        <v>419116591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>
      <c r="A511">
        <f>ROW(Source!A297)</f>
        <v>297</v>
      </c>
      <c r="B511">
        <v>419116592</v>
      </c>
      <c r="C511">
        <v>412992641</v>
      </c>
      <c r="D511">
        <v>417199978</v>
      </c>
      <c r="E511">
        <v>1</v>
      </c>
      <c r="F511">
        <v>1</v>
      </c>
      <c r="G511">
        <v>1</v>
      </c>
      <c r="H511">
        <v>3</v>
      </c>
      <c r="I511" t="s">
        <v>269</v>
      </c>
      <c r="J511" t="s">
        <v>1876</v>
      </c>
      <c r="K511" t="s">
        <v>270</v>
      </c>
      <c r="L511">
        <v>1407</v>
      </c>
      <c r="N511">
        <v>1013</v>
      </c>
      <c r="O511" t="s">
        <v>271</v>
      </c>
      <c r="P511" t="s">
        <v>271</v>
      </c>
      <c r="Q511">
        <v>1</v>
      </c>
      <c r="X511">
        <v>0.0089999999999999993</v>
      </c>
      <c r="Y511">
        <v>6052.54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1176</v>
      </c>
      <c r="AG511">
        <v>0</v>
      </c>
      <c r="AH511">
        <v>2</v>
      </c>
      <c r="AI511">
        <v>419116592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>
      <c r="A512">
        <f>ROW(Source!A297)</f>
        <v>297</v>
      </c>
      <c r="B512">
        <v>419116593</v>
      </c>
      <c r="C512">
        <v>412992641</v>
      </c>
      <c r="D512">
        <v>417096729</v>
      </c>
      <c r="E512">
        <v>117</v>
      </c>
      <c r="F512">
        <v>1</v>
      </c>
      <c r="G512">
        <v>1</v>
      </c>
      <c r="H512">
        <v>3</v>
      </c>
      <c r="I512" t="s">
        <v>1847</v>
      </c>
      <c r="J512" t="s">
        <v>14</v>
      </c>
      <c r="K512" t="s">
        <v>1848</v>
      </c>
      <c r="L512">
        <v>3277935</v>
      </c>
      <c r="N512">
        <v>1013</v>
      </c>
      <c r="O512" t="s">
        <v>63</v>
      </c>
      <c r="P512" t="s">
        <v>63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1176</v>
      </c>
      <c r="AG512">
        <v>0</v>
      </c>
      <c r="AH512">
        <v>2</v>
      </c>
      <c r="AI512">
        <v>419116593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>
      <c r="A513">
        <f>ROW(Source!A298)</f>
        <v>298</v>
      </c>
      <c r="B513">
        <v>419116594</v>
      </c>
      <c r="C513">
        <v>412992674</v>
      </c>
      <c r="D513">
        <v>417090726</v>
      </c>
      <c r="E513">
        <v>117</v>
      </c>
      <c r="F513">
        <v>1</v>
      </c>
      <c r="G513">
        <v>1</v>
      </c>
      <c r="H513">
        <v>1</v>
      </c>
      <c r="I513" t="s">
        <v>136</v>
      </c>
      <c r="J513" t="s">
        <v>14</v>
      </c>
      <c r="K513" t="s">
        <v>137</v>
      </c>
      <c r="L513">
        <v>1191</v>
      </c>
      <c r="N513">
        <v>1013</v>
      </c>
      <c r="O513" t="s">
        <v>48</v>
      </c>
      <c r="P513" t="s">
        <v>48</v>
      </c>
      <c r="Q513">
        <v>1</v>
      </c>
      <c r="X513">
        <v>13</v>
      </c>
      <c r="Y513">
        <v>0</v>
      </c>
      <c r="Z513">
        <v>0</v>
      </c>
      <c r="AA513">
        <v>0</v>
      </c>
      <c r="AB513">
        <v>539.69000000000005</v>
      </c>
      <c r="AC513">
        <v>0</v>
      </c>
      <c r="AD513">
        <v>1</v>
      </c>
      <c r="AE513">
        <v>1</v>
      </c>
      <c r="AF513" t="s">
        <v>1272</v>
      </c>
      <c r="AG513">
        <v>3.8999999999999999</v>
      </c>
      <c r="AH513">
        <v>2</v>
      </c>
      <c r="AI513">
        <v>419116594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>
      <c r="A514">
        <f>ROW(Source!A298)</f>
        <v>298</v>
      </c>
      <c r="B514">
        <v>419116595</v>
      </c>
      <c r="C514">
        <v>412992674</v>
      </c>
      <c r="D514">
        <v>417090896</v>
      </c>
      <c r="E514">
        <v>117</v>
      </c>
      <c r="F514">
        <v>1</v>
      </c>
      <c r="G514">
        <v>1</v>
      </c>
      <c r="H514">
        <v>1</v>
      </c>
      <c r="I514" t="s">
        <v>1844</v>
      </c>
      <c r="J514" t="s">
        <v>14</v>
      </c>
      <c r="K514" t="s">
        <v>1845</v>
      </c>
      <c r="L514">
        <v>1191</v>
      </c>
      <c r="N514">
        <v>1013</v>
      </c>
      <c r="O514" t="s">
        <v>48</v>
      </c>
      <c r="P514" t="s">
        <v>48</v>
      </c>
      <c r="Q514">
        <v>1</v>
      </c>
      <c r="X514">
        <v>1.6000000000000001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1272</v>
      </c>
      <c r="AG514">
        <v>0.47999999999999998</v>
      </c>
      <c r="AH514">
        <v>2</v>
      </c>
      <c r="AI514">
        <v>419116595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>
      <c r="A515">
        <f>ROW(Source!A298)</f>
        <v>298</v>
      </c>
      <c r="B515">
        <v>419116596</v>
      </c>
      <c r="C515">
        <v>412992674</v>
      </c>
      <c r="D515">
        <v>417098134</v>
      </c>
      <c r="E515">
        <v>1</v>
      </c>
      <c r="F515">
        <v>1</v>
      </c>
      <c r="G515">
        <v>1</v>
      </c>
      <c r="H515">
        <v>2</v>
      </c>
      <c r="I515" t="s">
        <v>159</v>
      </c>
      <c r="J515" t="s">
        <v>1851</v>
      </c>
      <c r="K515" t="s">
        <v>160</v>
      </c>
      <c r="L515">
        <v>1368</v>
      </c>
      <c r="N515">
        <v>1011</v>
      </c>
      <c r="O515" t="s">
        <v>55</v>
      </c>
      <c r="P515" t="s">
        <v>55</v>
      </c>
      <c r="Q515">
        <v>1</v>
      </c>
      <c r="X515">
        <v>1.6000000000000001</v>
      </c>
      <c r="Y515">
        <v>0</v>
      </c>
      <c r="Z515">
        <v>995.50999999999999</v>
      </c>
      <c r="AA515">
        <v>620.24000000000001</v>
      </c>
      <c r="AB515">
        <v>0</v>
      </c>
      <c r="AC515">
        <v>0</v>
      </c>
      <c r="AD515">
        <v>1</v>
      </c>
      <c r="AE515">
        <v>0</v>
      </c>
      <c r="AF515" t="s">
        <v>1272</v>
      </c>
      <c r="AG515">
        <v>0.47999999999999998</v>
      </c>
      <c r="AH515">
        <v>2</v>
      </c>
      <c r="AI515">
        <v>419116596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>
      <c r="A516">
        <f>ROW(Source!A298)</f>
        <v>298</v>
      </c>
      <c r="B516">
        <v>419116597</v>
      </c>
      <c r="C516">
        <v>412992674</v>
      </c>
      <c r="D516">
        <v>417162927</v>
      </c>
      <c r="E516">
        <v>1</v>
      </c>
      <c r="F516">
        <v>1</v>
      </c>
      <c r="G516">
        <v>1</v>
      </c>
      <c r="H516">
        <v>3</v>
      </c>
      <c r="I516" t="s">
        <v>253</v>
      </c>
      <c r="J516" t="s">
        <v>1868</v>
      </c>
      <c r="K516" t="s">
        <v>254</v>
      </c>
      <c r="L516">
        <v>1348</v>
      </c>
      <c r="N516">
        <v>1009</v>
      </c>
      <c r="O516" t="s">
        <v>148</v>
      </c>
      <c r="P516" t="s">
        <v>148</v>
      </c>
      <c r="Q516">
        <v>1000</v>
      </c>
      <c r="X516">
        <v>0.0053</v>
      </c>
      <c r="Y516">
        <v>23335.799999999999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1271</v>
      </c>
      <c r="AG516">
        <v>0</v>
      </c>
      <c r="AH516">
        <v>2</v>
      </c>
      <c r="AI516">
        <v>419116597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>
      <c r="A517">
        <f>ROW(Source!A298)</f>
        <v>298</v>
      </c>
      <c r="B517">
        <v>419116598</v>
      </c>
      <c r="C517">
        <v>412992674</v>
      </c>
      <c r="D517">
        <v>417162991</v>
      </c>
      <c r="E517">
        <v>1</v>
      </c>
      <c r="F517">
        <v>1</v>
      </c>
      <c r="G517">
        <v>1</v>
      </c>
      <c r="H517">
        <v>3</v>
      </c>
      <c r="I517" t="s">
        <v>146</v>
      </c>
      <c r="J517" t="s">
        <v>1849</v>
      </c>
      <c r="K517" t="s">
        <v>147</v>
      </c>
      <c r="L517">
        <v>1348</v>
      </c>
      <c r="N517">
        <v>1009</v>
      </c>
      <c r="O517" t="s">
        <v>148</v>
      </c>
      <c r="P517" t="s">
        <v>148</v>
      </c>
      <c r="Q517">
        <v>1000</v>
      </c>
      <c r="X517">
        <v>0.0030999999999999999</v>
      </c>
      <c r="Y517">
        <v>116448.72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1271</v>
      </c>
      <c r="AG517">
        <v>0</v>
      </c>
      <c r="AH517">
        <v>2</v>
      </c>
      <c r="AI517">
        <v>419116598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>
      <c r="A518">
        <f>ROW(Source!A298)</f>
        <v>298</v>
      </c>
      <c r="B518">
        <v>419116599</v>
      </c>
      <c r="C518">
        <v>412992674</v>
      </c>
      <c r="D518">
        <v>417163200</v>
      </c>
      <c r="E518">
        <v>1</v>
      </c>
      <c r="F518">
        <v>1</v>
      </c>
      <c r="G518">
        <v>1</v>
      </c>
      <c r="H518">
        <v>3</v>
      </c>
      <c r="I518" t="s">
        <v>255</v>
      </c>
      <c r="J518" t="s">
        <v>1869</v>
      </c>
      <c r="K518" t="s">
        <v>256</v>
      </c>
      <c r="L518">
        <v>1346</v>
      </c>
      <c r="N518">
        <v>1009</v>
      </c>
      <c r="O518" t="s">
        <v>151</v>
      </c>
      <c r="P518" t="s">
        <v>151</v>
      </c>
      <c r="Q518">
        <v>1</v>
      </c>
      <c r="X518">
        <v>0.0050000000000000001</v>
      </c>
      <c r="Y518">
        <v>284.14999999999998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1271</v>
      </c>
      <c r="AG518">
        <v>0</v>
      </c>
      <c r="AH518">
        <v>2</v>
      </c>
      <c r="AI518">
        <v>419116599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>
      <c r="A519">
        <f>ROW(Source!A298)</f>
        <v>298</v>
      </c>
      <c r="B519">
        <v>419116600</v>
      </c>
      <c r="C519">
        <v>412992674</v>
      </c>
      <c r="D519">
        <v>417163256</v>
      </c>
      <c r="E519">
        <v>1</v>
      </c>
      <c r="F519">
        <v>1</v>
      </c>
      <c r="G519">
        <v>1</v>
      </c>
      <c r="H519">
        <v>3</v>
      </c>
      <c r="I519" t="s">
        <v>257</v>
      </c>
      <c r="J519" t="s">
        <v>1870</v>
      </c>
      <c r="K519" t="s">
        <v>258</v>
      </c>
      <c r="L519">
        <v>1346</v>
      </c>
      <c r="N519">
        <v>1009</v>
      </c>
      <c r="O519" t="s">
        <v>151</v>
      </c>
      <c r="P519" t="s">
        <v>151</v>
      </c>
      <c r="Q519">
        <v>1</v>
      </c>
      <c r="X519">
        <v>0.017999999999999999</v>
      </c>
      <c r="Y519">
        <v>219.68000000000001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1271</v>
      </c>
      <c r="AG519">
        <v>0</v>
      </c>
      <c r="AH519">
        <v>2</v>
      </c>
      <c r="AI519">
        <v>419116600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>
      <c r="A520">
        <f>ROW(Source!A298)</f>
        <v>298</v>
      </c>
      <c r="B520">
        <v>419116601</v>
      </c>
      <c r="C520">
        <v>412992674</v>
      </c>
      <c r="D520">
        <v>417165023</v>
      </c>
      <c r="E520">
        <v>1</v>
      </c>
      <c r="F520">
        <v>1</v>
      </c>
      <c r="G520">
        <v>1</v>
      </c>
      <c r="H520">
        <v>3</v>
      </c>
      <c r="I520" t="s">
        <v>259</v>
      </c>
      <c r="J520" t="s">
        <v>1871</v>
      </c>
      <c r="K520" t="s">
        <v>260</v>
      </c>
      <c r="L520">
        <v>1346</v>
      </c>
      <c r="N520">
        <v>1009</v>
      </c>
      <c r="O520" t="s">
        <v>151</v>
      </c>
      <c r="P520" t="s">
        <v>151</v>
      </c>
      <c r="Q520">
        <v>1</v>
      </c>
      <c r="X520">
        <v>0.056000000000000001</v>
      </c>
      <c r="Y520">
        <v>206.62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1271</v>
      </c>
      <c r="AG520">
        <v>0</v>
      </c>
      <c r="AH520">
        <v>2</v>
      </c>
      <c r="AI520">
        <v>419116601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>
      <c r="A521">
        <f>ROW(Source!A298)</f>
        <v>298</v>
      </c>
      <c r="B521">
        <v>419116602</v>
      </c>
      <c r="C521">
        <v>412992674</v>
      </c>
      <c r="D521">
        <v>417165295</v>
      </c>
      <c r="E521">
        <v>1</v>
      </c>
      <c r="F521">
        <v>1</v>
      </c>
      <c r="G521">
        <v>1</v>
      </c>
      <c r="H521">
        <v>3</v>
      </c>
      <c r="I521" t="s">
        <v>261</v>
      </c>
      <c r="J521" t="s">
        <v>1872</v>
      </c>
      <c r="K521" t="s">
        <v>262</v>
      </c>
      <c r="L521">
        <v>1301</v>
      </c>
      <c r="N521">
        <v>1003</v>
      </c>
      <c r="O521" t="s">
        <v>221</v>
      </c>
      <c r="P521" t="s">
        <v>221</v>
      </c>
      <c r="Q521">
        <v>1</v>
      </c>
      <c r="X521">
        <v>5.9699999999999998</v>
      </c>
      <c r="Y521">
        <v>14.43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1271</v>
      </c>
      <c r="AG521">
        <v>0</v>
      </c>
      <c r="AH521">
        <v>2</v>
      </c>
      <c r="AI521">
        <v>419116602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>
      <c r="A522">
        <f>ROW(Source!A298)</f>
        <v>298</v>
      </c>
      <c r="B522">
        <v>419116603</v>
      </c>
      <c r="C522">
        <v>412992674</v>
      </c>
      <c r="D522">
        <v>417175540</v>
      </c>
      <c r="E522">
        <v>1</v>
      </c>
      <c r="F522">
        <v>1</v>
      </c>
      <c r="G522">
        <v>1</v>
      </c>
      <c r="H522">
        <v>3</v>
      </c>
      <c r="I522" t="s">
        <v>188</v>
      </c>
      <c r="J522" t="s">
        <v>1856</v>
      </c>
      <c r="K522" t="s">
        <v>189</v>
      </c>
      <c r="L522">
        <v>1348</v>
      </c>
      <c r="N522">
        <v>1009</v>
      </c>
      <c r="O522" t="s">
        <v>148</v>
      </c>
      <c r="P522" t="s">
        <v>148</v>
      </c>
      <c r="Q522">
        <v>1000</v>
      </c>
      <c r="X522">
        <v>2.0000000000000002e-05</v>
      </c>
      <c r="Y522">
        <v>1050091.7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1271</v>
      </c>
      <c r="AG522">
        <v>0</v>
      </c>
      <c r="AH522">
        <v>2</v>
      </c>
      <c r="AI522">
        <v>419116603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>
      <c r="A523">
        <f>ROW(Source!A298)</f>
        <v>298</v>
      </c>
      <c r="B523">
        <v>419116604</v>
      </c>
      <c r="C523">
        <v>412992674</v>
      </c>
      <c r="D523">
        <v>417175584</v>
      </c>
      <c r="E523">
        <v>1</v>
      </c>
      <c r="F523">
        <v>1</v>
      </c>
      <c r="G523">
        <v>1</v>
      </c>
      <c r="H523">
        <v>3</v>
      </c>
      <c r="I523" t="s">
        <v>149</v>
      </c>
      <c r="J523" t="s">
        <v>1850</v>
      </c>
      <c r="K523" t="s">
        <v>150</v>
      </c>
      <c r="L523">
        <v>1346</v>
      </c>
      <c r="N523">
        <v>1009</v>
      </c>
      <c r="O523" t="s">
        <v>151</v>
      </c>
      <c r="P523" t="s">
        <v>151</v>
      </c>
      <c r="Q523">
        <v>1</v>
      </c>
      <c r="X523">
        <v>0.44</v>
      </c>
      <c r="Y523">
        <v>870.17999999999995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1271</v>
      </c>
      <c r="AG523">
        <v>0</v>
      </c>
      <c r="AH523">
        <v>2</v>
      </c>
      <c r="AI523">
        <v>419116604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>
      <c r="A524">
        <f>ROW(Source!A298)</f>
        <v>298</v>
      </c>
      <c r="B524">
        <v>419116605</v>
      </c>
      <c r="C524">
        <v>412992674</v>
      </c>
      <c r="D524">
        <v>417191019</v>
      </c>
      <c r="E524">
        <v>1</v>
      </c>
      <c r="F524">
        <v>1</v>
      </c>
      <c r="G524">
        <v>1</v>
      </c>
      <c r="H524">
        <v>3</v>
      </c>
      <c r="I524" t="s">
        <v>263</v>
      </c>
      <c r="J524" t="s">
        <v>1873</v>
      </c>
      <c r="K524" t="s">
        <v>264</v>
      </c>
      <c r="L524">
        <v>1346</v>
      </c>
      <c r="N524">
        <v>1009</v>
      </c>
      <c r="O524" t="s">
        <v>151</v>
      </c>
      <c r="P524" t="s">
        <v>151</v>
      </c>
      <c r="Q524">
        <v>1</v>
      </c>
      <c r="X524">
        <v>0.0060000000000000001</v>
      </c>
      <c r="Y524">
        <v>1912.8399999999999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1271</v>
      </c>
      <c r="AG524">
        <v>0</v>
      </c>
      <c r="AH524">
        <v>2</v>
      </c>
      <c r="AI524">
        <v>419116605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>
      <c r="A525">
        <f>ROW(Source!A298)</f>
        <v>298</v>
      </c>
      <c r="B525">
        <v>419116606</v>
      </c>
      <c r="C525">
        <v>412992674</v>
      </c>
      <c r="D525">
        <v>417192696</v>
      </c>
      <c r="E525">
        <v>1</v>
      </c>
      <c r="F525">
        <v>1</v>
      </c>
      <c r="G525">
        <v>1</v>
      </c>
      <c r="H525">
        <v>3</v>
      </c>
      <c r="I525" t="s">
        <v>314</v>
      </c>
      <c r="J525" t="s">
        <v>1880</v>
      </c>
      <c r="K525" t="s">
        <v>315</v>
      </c>
      <c r="L525">
        <v>1371</v>
      </c>
      <c r="N525">
        <v>1013</v>
      </c>
      <c r="O525" t="s">
        <v>252</v>
      </c>
      <c r="P525" t="s">
        <v>252</v>
      </c>
      <c r="Q525">
        <v>1</v>
      </c>
      <c r="X525">
        <v>1</v>
      </c>
      <c r="Y525">
        <v>579.10000000000002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1271</v>
      </c>
      <c r="AG525">
        <v>0</v>
      </c>
      <c r="AH525">
        <v>2</v>
      </c>
      <c r="AI525">
        <v>419116606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>
      <c r="A526">
        <f>ROW(Source!A298)</f>
        <v>298</v>
      </c>
      <c r="B526">
        <v>419116607</v>
      </c>
      <c r="C526">
        <v>412992674</v>
      </c>
      <c r="D526">
        <v>417199972</v>
      </c>
      <c r="E526">
        <v>1</v>
      </c>
      <c r="F526">
        <v>1</v>
      </c>
      <c r="G526">
        <v>1</v>
      </c>
      <c r="H526">
        <v>3</v>
      </c>
      <c r="I526" t="s">
        <v>267</v>
      </c>
      <c r="J526" t="s">
        <v>1875</v>
      </c>
      <c r="K526" t="s">
        <v>268</v>
      </c>
      <c r="L526">
        <v>1425</v>
      </c>
      <c r="N526">
        <v>1013</v>
      </c>
      <c r="O526" t="s">
        <v>195</v>
      </c>
      <c r="P526" t="s">
        <v>195</v>
      </c>
      <c r="Q526">
        <v>1</v>
      </c>
      <c r="X526">
        <v>0.29999999999999999</v>
      </c>
      <c r="Y526">
        <v>47.259999999999998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1271</v>
      </c>
      <c r="AG526">
        <v>0</v>
      </c>
      <c r="AH526">
        <v>2</v>
      </c>
      <c r="AI526">
        <v>419116607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>
      <c r="A527">
        <f>ROW(Source!A298)</f>
        <v>298</v>
      </c>
      <c r="B527">
        <v>419116608</v>
      </c>
      <c r="C527">
        <v>412992674</v>
      </c>
      <c r="D527">
        <v>417199978</v>
      </c>
      <c r="E527">
        <v>1</v>
      </c>
      <c r="F527">
        <v>1</v>
      </c>
      <c r="G527">
        <v>1</v>
      </c>
      <c r="H527">
        <v>3</v>
      </c>
      <c r="I527" t="s">
        <v>269</v>
      </c>
      <c r="J527" t="s">
        <v>1876</v>
      </c>
      <c r="K527" t="s">
        <v>270</v>
      </c>
      <c r="L527">
        <v>1407</v>
      </c>
      <c r="N527">
        <v>1013</v>
      </c>
      <c r="O527" t="s">
        <v>271</v>
      </c>
      <c r="P527" t="s">
        <v>271</v>
      </c>
      <c r="Q527">
        <v>1</v>
      </c>
      <c r="X527">
        <v>0.014999999999999999</v>
      </c>
      <c r="Y527">
        <v>6052.54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1271</v>
      </c>
      <c r="AG527">
        <v>0</v>
      </c>
      <c r="AH527">
        <v>2</v>
      </c>
      <c r="AI527">
        <v>419116608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>
      <c r="A528">
        <f>ROW(Source!A298)</f>
        <v>298</v>
      </c>
      <c r="B528">
        <v>419116609</v>
      </c>
      <c r="C528">
        <v>412992674</v>
      </c>
      <c r="D528">
        <v>417096729</v>
      </c>
      <c r="E528">
        <v>117</v>
      </c>
      <c r="F528">
        <v>1</v>
      </c>
      <c r="G528">
        <v>1</v>
      </c>
      <c r="H528">
        <v>3</v>
      </c>
      <c r="I528" t="s">
        <v>1847</v>
      </c>
      <c r="J528" t="s">
        <v>14</v>
      </c>
      <c r="K528" t="s">
        <v>1848</v>
      </c>
      <c r="L528">
        <v>3277935</v>
      </c>
      <c r="N528">
        <v>1013</v>
      </c>
      <c r="O528" t="s">
        <v>63</v>
      </c>
      <c r="P528" t="s">
        <v>63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1271</v>
      </c>
      <c r="AG528">
        <v>0</v>
      </c>
      <c r="AH528">
        <v>2</v>
      </c>
      <c r="AI528">
        <v>419116609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>
      <c r="A529">
        <f>ROW(Source!A299)</f>
        <v>299</v>
      </c>
      <c r="B529">
        <v>419116610</v>
      </c>
      <c r="C529">
        <v>412992707</v>
      </c>
      <c r="D529">
        <v>417090726</v>
      </c>
      <c r="E529">
        <v>117</v>
      </c>
      <c r="F529">
        <v>1</v>
      </c>
      <c r="G529">
        <v>1</v>
      </c>
      <c r="H529">
        <v>1</v>
      </c>
      <c r="I529" t="s">
        <v>136</v>
      </c>
      <c r="J529" t="s">
        <v>14</v>
      </c>
      <c r="K529" t="s">
        <v>137</v>
      </c>
      <c r="L529">
        <v>1191</v>
      </c>
      <c r="N529">
        <v>1013</v>
      </c>
      <c r="O529" t="s">
        <v>48</v>
      </c>
      <c r="P529" t="s">
        <v>48</v>
      </c>
      <c r="Q529">
        <v>1</v>
      </c>
      <c r="X529">
        <v>13</v>
      </c>
      <c r="Y529">
        <v>0</v>
      </c>
      <c r="Z529">
        <v>0</v>
      </c>
      <c r="AA529">
        <v>0</v>
      </c>
      <c r="AB529">
        <v>539.69000000000005</v>
      </c>
      <c r="AC529">
        <v>0</v>
      </c>
      <c r="AD529">
        <v>1</v>
      </c>
      <c r="AE529">
        <v>1</v>
      </c>
      <c r="AF529" t="s">
        <v>14</v>
      </c>
      <c r="AG529">
        <v>13</v>
      </c>
      <c r="AH529">
        <v>2</v>
      </c>
      <c r="AI529">
        <v>419116610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>
      <c r="A530">
        <f>ROW(Source!A299)</f>
        <v>299</v>
      </c>
      <c r="B530">
        <v>419116611</v>
      </c>
      <c r="C530">
        <v>412992707</v>
      </c>
      <c r="D530">
        <v>417090896</v>
      </c>
      <c r="E530">
        <v>117</v>
      </c>
      <c r="F530">
        <v>1</v>
      </c>
      <c r="G530">
        <v>1</v>
      </c>
      <c r="H530">
        <v>1</v>
      </c>
      <c r="I530" t="s">
        <v>1844</v>
      </c>
      <c r="J530" t="s">
        <v>14</v>
      </c>
      <c r="K530" t="s">
        <v>1845</v>
      </c>
      <c r="L530">
        <v>1191</v>
      </c>
      <c r="N530">
        <v>1013</v>
      </c>
      <c r="O530" t="s">
        <v>48</v>
      </c>
      <c r="P530" t="s">
        <v>48</v>
      </c>
      <c r="Q530">
        <v>1</v>
      </c>
      <c r="X530">
        <v>1.6000000000000001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14</v>
      </c>
      <c r="AG530">
        <v>1.6000000000000001</v>
      </c>
      <c r="AH530">
        <v>2</v>
      </c>
      <c r="AI530">
        <v>419116611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>
      <c r="A531">
        <f>ROW(Source!A299)</f>
        <v>299</v>
      </c>
      <c r="B531">
        <v>419116612</v>
      </c>
      <c r="C531">
        <v>412992707</v>
      </c>
      <c r="D531">
        <v>417098134</v>
      </c>
      <c r="E531">
        <v>1</v>
      </c>
      <c r="F531">
        <v>1</v>
      </c>
      <c r="G531">
        <v>1</v>
      </c>
      <c r="H531">
        <v>2</v>
      </c>
      <c r="I531" t="s">
        <v>159</v>
      </c>
      <c r="J531" t="s">
        <v>1851</v>
      </c>
      <c r="K531" t="s">
        <v>160</v>
      </c>
      <c r="L531">
        <v>1368</v>
      </c>
      <c r="N531">
        <v>1011</v>
      </c>
      <c r="O531" t="s">
        <v>55</v>
      </c>
      <c r="P531" t="s">
        <v>55</v>
      </c>
      <c r="Q531">
        <v>1</v>
      </c>
      <c r="X531">
        <v>1.6000000000000001</v>
      </c>
      <c r="Y531">
        <v>0</v>
      </c>
      <c r="Z531">
        <v>995.50999999999999</v>
      </c>
      <c r="AA531">
        <v>620.24000000000001</v>
      </c>
      <c r="AB531">
        <v>0</v>
      </c>
      <c r="AC531">
        <v>0</v>
      </c>
      <c r="AD531">
        <v>1</v>
      </c>
      <c r="AE531">
        <v>0</v>
      </c>
      <c r="AF531" t="s">
        <v>14</v>
      </c>
      <c r="AG531">
        <v>1.6000000000000001</v>
      </c>
      <c r="AH531">
        <v>2</v>
      </c>
      <c r="AI531">
        <v>419116612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>
      <c r="A532">
        <f>ROW(Source!A299)</f>
        <v>299</v>
      </c>
      <c r="B532">
        <v>419116613</v>
      </c>
      <c r="C532">
        <v>412992707</v>
      </c>
      <c r="D532">
        <v>417162927</v>
      </c>
      <c r="E532">
        <v>1</v>
      </c>
      <c r="F532">
        <v>1</v>
      </c>
      <c r="G532">
        <v>1</v>
      </c>
      <c r="H532">
        <v>3</v>
      </c>
      <c r="I532" t="s">
        <v>253</v>
      </c>
      <c r="J532" t="s">
        <v>1868</v>
      </c>
      <c r="K532" t="s">
        <v>254</v>
      </c>
      <c r="L532">
        <v>1348</v>
      </c>
      <c r="N532">
        <v>1009</v>
      </c>
      <c r="O532" t="s">
        <v>148</v>
      </c>
      <c r="P532" t="s">
        <v>148</v>
      </c>
      <c r="Q532">
        <v>1000</v>
      </c>
      <c r="X532">
        <v>0.0053</v>
      </c>
      <c r="Y532">
        <v>23335.799999999999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1176</v>
      </c>
      <c r="AG532">
        <v>0</v>
      </c>
      <c r="AH532">
        <v>2</v>
      </c>
      <c r="AI532">
        <v>419116613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>
      <c r="A533">
        <f>ROW(Source!A299)</f>
        <v>299</v>
      </c>
      <c r="B533">
        <v>419116614</v>
      </c>
      <c r="C533">
        <v>412992707</v>
      </c>
      <c r="D533">
        <v>417162991</v>
      </c>
      <c r="E533">
        <v>1</v>
      </c>
      <c r="F533">
        <v>1</v>
      </c>
      <c r="G533">
        <v>1</v>
      </c>
      <c r="H533">
        <v>3</v>
      </c>
      <c r="I533" t="s">
        <v>146</v>
      </c>
      <c r="J533" t="s">
        <v>1849</v>
      </c>
      <c r="K533" t="s">
        <v>147</v>
      </c>
      <c r="L533">
        <v>1348</v>
      </c>
      <c r="N533">
        <v>1009</v>
      </c>
      <c r="O533" t="s">
        <v>148</v>
      </c>
      <c r="P533" t="s">
        <v>148</v>
      </c>
      <c r="Q533">
        <v>1000</v>
      </c>
      <c r="X533">
        <v>0.0030999999999999999</v>
      </c>
      <c r="Y533">
        <v>116448.72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1176</v>
      </c>
      <c r="AG533">
        <v>0</v>
      </c>
      <c r="AH533">
        <v>2</v>
      </c>
      <c r="AI533">
        <v>419116614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>
      <c r="A534">
        <f>ROW(Source!A299)</f>
        <v>299</v>
      </c>
      <c r="B534">
        <v>419116615</v>
      </c>
      <c r="C534">
        <v>412992707</v>
      </c>
      <c r="D534">
        <v>417163200</v>
      </c>
      <c r="E534">
        <v>1</v>
      </c>
      <c r="F534">
        <v>1</v>
      </c>
      <c r="G534">
        <v>1</v>
      </c>
      <c r="H534">
        <v>3</v>
      </c>
      <c r="I534" t="s">
        <v>255</v>
      </c>
      <c r="J534" t="s">
        <v>1869</v>
      </c>
      <c r="K534" t="s">
        <v>256</v>
      </c>
      <c r="L534">
        <v>1346</v>
      </c>
      <c r="N534">
        <v>1009</v>
      </c>
      <c r="O534" t="s">
        <v>151</v>
      </c>
      <c r="P534" t="s">
        <v>151</v>
      </c>
      <c r="Q534">
        <v>1</v>
      </c>
      <c r="X534">
        <v>0.0050000000000000001</v>
      </c>
      <c r="Y534">
        <v>284.14999999999998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1176</v>
      </c>
      <c r="AG534">
        <v>0</v>
      </c>
      <c r="AH534">
        <v>2</v>
      </c>
      <c r="AI534">
        <v>419116615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>
      <c r="A535">
        <f>ROW(Source!A299)</f>
        <v>299</v>
      </c>
      <c r="B535">
        <v>419116616</v>
      </c>
      <c r="C535">
        <v>412992707</v>
      </c>
      <c r="D535">
        <v>417163256</v>
      </c>
      <c r="E535">
        <v>1</v>
      </c>
      <c r="F535">
        <v>1</v>
      </c>
      <c r="G535">
        <v>1</v>
      </c>
      <c r="H535">
        <v>3</v>
      </c>
      <c r="I535" t="s">
        <v>257</v>
      </c>
      <c r="J535" t="s">
        <v>1870</v>
      </c>
      <c r="K535" t="s">
        <v>258</v>
      </c>
      <c r="L535">
        <v>1346</v>
      </c>
      <c r="N535">
        <v>1009</v>
      </c>
      <c r="O535" t="s">
        <v>151</v>
      </c>
      <c r="P535" t="s">
        <v>151</v>
      </c>
      <c r="Q535">
        <v>1</v>
      </c>
      <c r="X535">
        <v>0.017999999999999999</v>
      </c>
      <c r="Y535">
        <v>219.68000000000001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1176</v>
      </c>
      <c r="AG535">
        <v>0</v>
      </c>
      <c r="AH535">
        <v>2</v>
      </c>
      <c r="AI535">
        <v>419116616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>
      <c r="A536">
        <f>ROW(Source!A299)</f>
        <v>299</v>
      </c>
      <c r="B536">
        <v>419116617</v>
      </c>
      <c r="C536">
        <v>412992707</v>
      </c>
      <c r="D536">
        <v>417165023</v>
      </c>
      <c r="E536">
        <v>1</v>
      </c>
      <c r="F536">
        <v>1</v>
      </c>
      <c r="G536">
        <v>1</v>
      </c>
      <c r="H536">
        <v>3</v>
      </c>
      <c r="I536" t="s">
        <v>259</v>
      </c>
      <c r="J536" t="s">
        <v>1871</v>
      </c>
      <c r="K536" t="s">
        <v>260</v>
      </c>
      <c r="L536">
        <v>1346</v>
      </c>
      <c r="N536">
        <v>1009</v>
      </c>
      <c r="O536" t="s">
        <v>151</v>
      </c>
      <c r="P536" t="s">
        <v>151</v>
      </c>
      <c r="Q536">
        <v>1</v>
      </c>
      <c r="X536">
        <v>0.056000000000000001</v>
      </c>
      <c r="Y536">
        <v>206.62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1176</v>
      </c>
      <c r="AG536">
        <v>0</v>
      </c>
      <c r="AH536">
        <v>2</v>
      </c>
      <c r="AI536">
        <v>419116617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>
      <c r="A537">
        <f>ROW(Source!A299)</f>
        <v>299</v>
      </c>
      <c r="B537">
        <v>419116618</v>
      </c>
      <c r="C537">
        <v>412992707</v>
      </c>
      <c r="D537">
        <v>417165295</v>
      </c>
      <c r="E537">
        <v>1</v>
      </c>
      <c r="F537">
        <v>1</v>
      </c>
      <c r="G537">
        <v>1</v>
      </c>
      <c r="H537">
        <v>3</v>
      </c>
      <c r="I537" t="s">
        <v>261</v>
      </c>
      <c r="J537" t="s">
        <v>1872</v>
      </c>
      <c r="K537" t="s">
        <v>262</v>
      </c>
      <c r="L537">
        <v>1301</v>
      </c>
      <c r="N537">
        <v>1003</v>
      </c>
      <c r="O537" t="s">
        <v>221</v>
      </c>
      <c r="P537" t="s">
        <v>221</v>
      </c>
      <c r="Q537">
        <v>1</v>
      </c>
      <c r="X537">
        <v>5.9699999999999998</v>
      </c>
      <c r="Y537">
        <v>14.43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1176</v>
      </c>
      <c r="AG537">
        <v>0</v>
      </c>
      <c r="AH537">
        <v>2</v>
      </c>
      <c r="AI537">
        <v>419116618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>
      <c r="A538">
        <f>ROW(Source!A299)</f>
        <v>299</v>
      </c>
      <c r="B538">
        <v>419116619</v>
      </c>
      <c r="C538">
        <v>412992707</v>
      </c>
      <c r="D538">
        <v>417175540</v>
      </c>
      <c r="E538">
        <v>1</v>
      </c>
      <c r="F538">
        <v>1</v>
      </c>
      <c r="G538">
        <v>1</v>
      </c>
      <c r="H538">
        <v>3</v>
      </c>
      <c r="I538" t="s">
        <v>188</v>
      </c>
      <c r="J538" t="s">
        <v>1856</v>
      </c>
      <c r="K538" t="s">
        <v>189</v>
      </c>
      <c r="L538">
        <v>1348</v>
      </c>
      <c r="N538">
        <v>1009</v>
      </c>
      <c r="O538" t="s">
        <v>148</v>
      </c>
      <c r="P538" t="s">
        <v>148</v>
      </c>
      <c r="Q538">
        <v>1000</v>
      </c>
      <c r="X538">
        <v>2.0000000000000002e-05</v>
      </c>
      <c r="Y538">
        <v>1050091.7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1176</v>
      </c>
      <c r="AG538">
        <v>0</v>
      </c>
      <c r="AH538">
        <v>2</v>
      </c>
      <c r="AI538">
        <v>419116619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>
      <c r="A539">
        <f>ROW(Source!A299)</f>
        <v>299</v>
      </c>
      <c r="B539">
        <v>419116620</v>
      </c>
      <c r="C539">
        <v>412992707</v>
      </c>
      <c r="D539">
        <v>417175584</v>
      </c>
      <c r="E539">
        <v>1</v>
      </c>
      <c r="F539">
        <v>1</v>
      </c>
      <c r="G539">
        <v>1</v>
      </c>
      <c r="H539">
        <v>3</v>
      </c>
      <c r="I539" t="s">
        <v>149</v>
      </c>
      <c r="J539" t="s">
        <v>1850</v>
      </c>
      <c r="K539" t="s">
        <v>150</v>
      </c>
      <c r="L539">
        <v>1346</v>
      </c>
      <c r="N539">
        <v>1009</v>
      </c>
      <c r="O539" t="s">
        <v>151</v>
      </c>
      <c r="P539" t="s">
        <v>151</v>
      </c>
      <c r="Q539">
        <v>1</v>
      </c>
      <c r="X539">
        <v>0.44</v>
      </c>
      <c r="Y539">
        <v>870.17999999999995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1176</v>
      </c>
      <c r="AG539">
        <v>0</v>
      </c>
      <c r="AH539">
        <v>2</v>
      </c>
      <c r="AI539">
        <v>419116620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>
      <c r="A540">
        <f>ROW(Source!A299)</f>
        <v>299</v>
      </c>
      <c r="B540">
        <v>419116621</v>
      </c>
      <c r="C540">
        <v>412992707</v>
      </c>
      <c r="D540">
        <v>417191019</v>
      </c>
      <c r="E540">
        <v>1</v>
      </c>
      <c r="F540">
        <v>1</v>
      </c>
      <c r="G540">
        <v>1</v>
      </c>
      <c r="H540">
        <v>3</v>
      </c>
      <c r="I540" t="s">
        <v>263</v>
      </c>
      <c r="J540" t="s">
        <v>1873</v>
      </c>
      <c r="K540" t="s">
        <v>264</v>
      </c>
      <c r="L540">
        <v>1346</v>
      </c>
      <c r="N540">
        <v>1009</v>
      </c>
      <c r="O540" t="s">
        <v>151</v>
      </c>
      <c r="P540" t="s">
        <v>151</v>
      </c>
      <c r="Q540">
        <v>1</v>
      </c>
      <c r="X540">
        <v>0.0060000000000000001</v>
      </c>
      <c r="Y540">
        <v>1912.8399999999999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1176</v>
      </c>
      <c r="AG540">
        <v>0</v>
      </c>
      <c r="AH540">
        <v>2</v>
      </c>
      <c r="AI540">
        <v>419116621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>
      <c r="A541">
        <f>ROW(Source!A299)</f>
        <v>299</v>
      </c>
      <c r="B541">
        <v>419116622</v>
      </c>
      <c r="C541">
        <v>412992707</v>
      </c>
      <c r="D541">
        <v>417192696</v>
      </c>
      <c r="E541">
        <v>1</v>
      </c>
      <c r="F541">
        <v>1</v>
      </c>
      <c r="G541">
        <v>1</v>
      </c>
      <c r="H541">
        <v>3</v>
      </c>
      <c r="I541" t="s">
        <v>314</v>
      </c>
      <c r="J541" t="s">
        <v>1880</v>
      </c>
      <c r="K541" t="s">
        <v>315</v>
      </c>
      <c r="L541">
        <v>1371</v>
      </c>
      <c r="N541">
        <v>1013</v>
      </c>
      <c r="O541" t="s">
        <v>252</v>
      </c>
      <c r="P541" t="s">
        <v>252</v>
      </c>
      <c r="Q541">
        <v>1</v>
      </c>
      <c r="X541">
        <v>1</v>
      </c>
      <c r="Y541">
        <v>579.10000000000002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1176</v>
      </c>
      <c r="AG541">
        <v>0</v>
      </c>
      <c r="AH541">
        <v>2</v>
      </c>
      <c r="AI541">
        <v>419116622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>
      <c r="A542">
        <f>ROW(Source!A299)</f>
        <v>299</v>
      </c>
      <c r="B542">
        <v>419116623</v>
      </c>
      <c r="C542">
        <v>412992707</v>
      </c>
      <c r="D542">
        <v>417199972</v>
      </c>
      <c r="E542">
        <v>1</v>
      </c>
      <c r="F542">
        <v>1</v>
      </c>
      <c r="G542">
        <v>1</v>
      </c>
      <c r="H542">
        <v>3</v>
      </c>
      <c r="I542" t="s">
        <v>267</v>
      </c>
      <c r="J542" t="s">
        <v>1875</v>
      </c>
      <c r="K542" t="s">
        <v>268</v>
      </c>
      <c r="L542">
        <v>1425</v>
      </c>
      <c r="N542">
        <v>1013</v>
      </c>
      <c r="O542" t="s">
        <v>195</v>
      </c>
      <c r="P542" t="s">
        <v>195</v>
      </c>
      <c r="Q542">
        <v>1</v>
      </c>
      <c r="X542">
        <v>0.29999999999999999</v>
      </c>
      <c r="Y542">
        <v>47.259999999999998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1176</v>
      </c>
      <c r="AG542">
        <v>0</v>
      </c>
      <c r="AH542">
        <v>2</v>
      </c>
      <c r="AI542">
        <v>419116623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>
      <c r="A543">
        <f>ROW(Source!A299)</f>
        <v>299</v>
      </c>
      <c r="B543">
        <v>419116624</v>
      </c>
      <c r="C543">
        <v>412992707</v>
      </c>
      <c r="D543">
        <v>417199978</v>
      </c>
      <c r="E543">
        <v>1</v>
      </c>
      <c r="F543">
        <v>1</v>
      </c>
      <c r="G543">
        <v>1</v>
      </c>
      <c r="H543">
        <v>3</v>
      </c>
      <c r="I543" t="s">
        <v>269</v>
      </c>
      <c r="J543" t="s">
        <v>1876</v>
      </c>
      <c r="K543" t="s">
        <v>270</v>
      </c>
      <c r="L543">
        <v>1407</v>
      </c>
      <c r="N543">
        <v>1013</v>
      </c>
      <c r="O543" t="s">
        <v>271</v>
      </c>
      <c r="P543" t="s">
        <v>271</v>
      </c>
      <c r="Q543">
        <v>1</v>
      </c>
      <c r="X543">
        <v>0.014999999999999999</v>
      </c>
      <c r="Y543">
        <v>6052.54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1176</v>
      </c>
      <c r="AG543">
        <v>0</v>
      </c>
      <c r="AH543">
        <v>2</v>
      </c>
      <c r="AI543">
        <v>419116624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>
      <c r="A544">
        <f>ROW(Source!A299)</f>
        <v>299</v>
      </c>
      <c r="B544">
        <v>419116625</v>
      </c>
      <c r="C544">
        <v>412992707</v>
      </c>
      <c r="D544">
        <v>417096729</v>
      </c>
      <c r="E544">
        <v>117</v>
      </c>
      <c r="F544">
        <v>1</v>
      </c>
      <c r="G544">
        <v>1</v>
      </c>
      <c r="H544">
        <v>3</v>
      </c>
      <c r="I544" t="s">
        <v>1847</v>
      </c>
      <c r="J544" t="s">
        <v>14</v>
      </c>
      <c r="K544" t="s">
        <v>1848</v>
      </c>
      <c r="L544">
        <v>3277935</v>
      </c>
      <c r="N544">
        <v>1013</v>
      </c>
      <c r="O544" t="s">
        <v>63</v>
      </c>
      <c r="P544" t="s">
        <v>63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1176</v>
      </c>
      <c r="AG544">
        <v>0</v>
      </c>
      <c r="AH544">
        <v>2</v>
      </c>
      <c r="AI544">
        <v>419116625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>
      <c r="A545">
        <f>ROW(Source!A300)</f>
        <v>300</v>
      </c>
      <c r="B545">
        <v>419116626</v>
      </c>
      <c r="C545">
        <v>412992740</v>
      </c>
      <c r="D545">
        <v>417090726</v>
      </c>
      <c r="E545">
        <v>117</v>
      </c>
      <c r="F545">
        <v>1</v>
      </c>
      <c r="G545">
        <v>1</v>
      </c>
      <c r="H545">
        <v>1</v>
      </c>
      <c r="I545" t="s">
        <v>136</v>
      </c>
      <c r="J545" t="s">
        <v>14</v>
      </c>
      <c r="K545" t="s">
        <v>137</v>
      </c>
      <c r="L545">
        <v>1191</v>
      </c>
      <c r="N545">
        <v>1013</v>
      </c>
      <c r="O545" t="s">
        <v>48</v>
      </c>
      <c r="P545" t="s">
        <v>48</v>
      </c>
      <c r="Q545">
        <v>1</v>
      </c>
      <c r="X545">
        <v>15</v>
      </c>
      <c r="Y545">
        <v>0</v>
      </c>
      <c r="Z545">
        <v>0</v>
      </c>
      <c r="AA545">
        <v>0</v>
      </c>
      <c r="AB545">
        <v>539.69000000000005</v>
      </c>
      <c r="AC545">
        <v>0</v>
      </c>
      <c r="AD545">
        <v>1</v>
      </c>
      <c r="AE545">
        <v>1</v>
      </c>
      <c r="AF545" t="s">
        <v>1272</v>
      </c>
      <c r="AG545">
        <v>4.5</v>
      </c>
      <c r="AH545">
        <v>2</v>
      </c>
      <c r="AI545">
        <v>419116626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>
      <c r="A546">
        <f>ROW(Source!A300)</f>
        <v>300</v>
      </c>
      <c r="B546">
        <v>419116627</v>
      </c>
      <c r="C546">
        <v>412992740</v>
      </c>
      <c r="D546">
        <v>417090896</v>
      </c>
      <c r="E546">
        <v>117</v>
      </c>
      <c r="F546">
        <v>1</v>
      </c>
      <c r="G546">
        <v>1</v>
      </c>
      <c r="H546">
        <v>1</v>
      </c>
      <c r="I546" t="s">
        <v>1844</v>
      </c>
      <c r="J546" t="s">
        <v>14</v>
      </c>
      <c r="K546" t="s">
        <v>1845</v>
      </c>
      <c r="L546">
        <v>1191</v>
      </c>
      <c r="N546">
        <v>1013</v>
      </c>
      <c r="O546" t="s">
        <v>48</v>
      </c>
      <c r="P546" t="s">
        <v>48</v>
      </c>
      <c r="Q546">
        <v>1</v>
      </c>
      <c r="X546">
        <v>1.8200000000000001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1272</v>
      </c>
      <c r="AG546">
        <v>0.54600000000000004</v>
      </c>
      <c r="AH546">
        <v>2</v>
      </c>
      <c r="AI546">
        <v>419116627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>
      <c r="A547">
        <f>ROW(Source!A300)</f>
        <v>300</v>
      </c>
      <c r="B547">
        <v>419116628</v>
      </c>
      <c r="C547">
        <v>412992740</v>
      </c>
      <c r="D547">
        <v>417098134</v>
      </c>
      <c r="E547">
        <v>1</v>
      </c>
      <c r="F547">
        <v>1</v>
      </c>
      <c r="G547">
        <v>1</v>
      </c>
      <c r="H547">
        <v>2</v>
      </c>
      <c r="I547" t="s">
        <v>159</v>
      </c>
      <c r="J547" t="s">
        <v>1851</v>
      </c>
      <c r="K547" t="s">
        <v>160</v>
      </c>
      <c r="L547">
        <v>1368</v>
      </c>
      <c r="N547">
        <v>1011</v>
      </c>
      <c r="O547" t="s">
        <v>55</v>
      </c>
      <c r="P547" t="s">
        <v>55</v>
      </c>
      <c r="Q547">
        <v>1</v>
      </c>
      <c r="X547">
        <v>1.8200000000000001</v>
      </c>
      <c r="Y547">
        <v>0</v>
      </c>
      <c r="Z547">
        <v>995.50999999999999</v>
      </c>
      <c r="AA547">
        <v>620.24000000000001</v>
      </c>
      <c r="AB547">
        <v>0</v>
      </c>
      <c r="AC547">
        <v>0</v>
      </c>
      <c r="AD547">
        <v>1</v>
      </c>
      <c r="AE547">
        <v>0</v>
      </c>
      <c r="AF547" t="s">
        <v>1272</v>
      </c>
      <c r="AG547">
        <v>0.54600000000000004</v>
      </c>
      <c r="AH547">
        <v>2</v>
      </c>
      <c r="AI547">
        <v>419116628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>
      <c r="A548">
        <f>ROW(Source!A300)</f>
        <v>300</v>
      </c>
      <c r="B548">
        <v>419116629</v>
      </c>
      <c r="C548">
        <v>412992740</v>
      </c>
      <c r="D548">
        <v>417162927</v>
      </c>
      <c r="E548">
        <v>1</v>
      </c>
      <c r="F548">
        <v>1</v>
      </c>
      <c r="G548">
        <v>1</v>
      </c>
      <c r="H548">
        <v>3</v>
      </c>
      <c r="I548" t="s">
        <v>253</v>
      </c>
      <c r="J548" t="s">
        <v>1868</v>
      </c>
      <c r="K548" t="s">
        <v>254</v>
      </c>
      <c r="L548">
        <v>1348</v>
      </c>
      <c r="N548">
        <v>1009</v>
      </c>
      <c r="O548" t="s">
        <v>148</v>
      </c>
      <c r="P548" t="s">
        <v>148</v>
      </c>
      <c r="Q548">
        <v>1000</v>
      </c>
      <c r="X548">
        <v>0.0044999999999999997</v>
      </c>
      <c r="Y548">
        <v>23335.799999999999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1271</v>
      </c>
      <c r="AG548">
        <v>0</v>
      </c>
      <c r="AH548">
        <v>2</v>
      </c>
      <c r="AI548">
        <v>419116629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>
      <c r="A549">
        <f>ROW(Source!A300)</f>
        <v>300</v>
      </c>
      <c r="B549">
        <v>419116630</v>
      </c>
      <c r="C549">
        <v>412992740</v>
      </c>
      <c r="D549">
        <v>417162991</v>
      </c>
      <c r="E549">
        <v>1</v>
      </c>
      <c r="F549">
        <v>1</v>
      </c>
      <c r="G549">
        <v>1</v>
      </c>
      <c r="H549">
        <v>3</v>
      </c>
      <c r="I549" t="s">
        <v>146</v>
      </c>
      <c r="J549" t="s">
        <v>1849</v>
      </c>
      <c r="K549" t="s">
        <v>147</v>
      </c>
      <c r="L549">
        <v>1348</v>
      </c>
      <c r="N549">
        <v>1009</v>
      </c>
      <c r="O549" t="s">
        <v>148</v>
      </c>
      <c r="P549" t="s">
        <v>148</v>
      </c>
      <c r="Q549">
        <v>1000</v>
      </c>
      <c r="X549">
        <v>0.0037000000000000002</v>
      </c>
      <c r="Y549">
        <v>116448.72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1271</v>
      </c>
      <c r="AG549">
        <v>0</v>
      </c>
      <c r="AH549">
        <v>2</v>
      </c>
      <c r="AI549">
        <v>419116630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>
      <c r="A550">
        <f>ROW(Source!A300)</f>
        <v>300</v>
      </c>
      <c r="B550">
        <v>419116631</v>
      </c>
      <c r="C550">
        <v>412992740</v>
      </c>
      <c r="D550">
        <v>417163200</v>
      </c>
      <c r="E550">
        <v>1</v>
      </c>
      <c r="F550">
        <v>1</v>
      </c>
      <c r="G550">
        <v>1</v>
      </c>
      <c r="H550">
        <v>3</v>
      </c>
      <c r="I550" t="s">
        <v>255</v>
      </c>
      <c r="J550" t="s">
        <v>1869</v>
      </c>
      <c r="K550" t="s">
        <v>256</v>
      </c>
      <c r="L550">
        <v>1346</v>
      </c>
      <c r="N550">
        <v>1009</v>
      </c>
      <c r="O550" t="s">
        <v>151</v>
      </c>
      <c r="P550" t="s">
        <v>151</v>
      </c>
      <c r="Q550">
        <v>1</v>
      </c>
      <c r="X550">
        <v>0.0030000000000000001</v>
      </c>
      <c r="Y550">
        <v>284.14999999999998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1271</v>
      </c>
      <c r="AG550">
        <v>0</v>
      </c>
      <c r="AH550">
        <v>2</v>
      </c>
      <c r="AI550">
        <v>419116631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>
      <c r="A551">
        <f>ROW(Source!A300)</f>
        <v>300</v>
      </c>
      <c r="B551">
        <v>419116632</v>
      </c>
      <c r="C551">
        <v>412992740</v>
      </c>
      <c r="D551">
        <v>417163256</v>
      </c>
      <c r="E551">
        <v>1</v>
      </c>
      <c r="F551">
        <v>1</v>
      </c>
      <c r="G551">
        <v>1</v>
      </c>
      <c r="H551">
        <v>3</v>
      </c>
      <c r="I551" t="s">
        <v>257</v>
      </c>
      <c r="J551" t="s">
        <v>1870</v>
      </c>
      <c r="K551" t="s">
        <v>258</v>
      </c>
      <c r="L551">
        <v>1346</v>
      </c>
      <c r="N551">
        <v>1009</v>
      </c>
      <c r="O551" t="s">
        <v>151</v>
      </c>
      <c r="P551" t="s">
        <v>151</v>
      </c>
      <c r="Q551">
        <v>1</v>
      </c>
      <c r="X551">
        <v>0.016</v>
      </c>
      <c r="Y551">
        <v>219.68000000000001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1271</v>
      </c>
      <c r="AG551">
        <v>0</v>
      </c>
      <c r="AH551">
        <v>2</v>
      </c>
      <c r="AI551">
        <v>419116632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>
      <c r="A552">
        <f>ROW(Source!A300)</f>
        <v>300</v>
      </c>
      <c r="B552">
        <v>419116633</v>
      </c>
      <c r="C552">
        <v>412992740</v>
      </c>
      <c r="D552">
        <v>417165023</v>
      </c>
      <c r="E552">
        <v>1</v>
      </c>
      <c r="F552">
        <v>1</v>
      </c>
      <c r="G552">
        <v>1</v>
      </c>
      <c r="H552">
        <v>3</v>
      </c>
      <c r="I552" t="s">
        <v>259</v>
      </c>
      <c r="J552" t="s">
        <v>1871</v>
      </c>
      <c r="K552" t="s">
        <v>260</v>
      </c>
      <c r="L552">
        <v>1346</v>
      </c>
      <c r="N552">
        <v>1009</v>
      </c>
      <c r="O552" t="s">
        <v>151</v>
      </c>
      <c r="P552" t="s">
        <v>151</v>
      </c>
      <c r="Q552">
        <v>1</v>
      </c>
      <c r="X552">
        <v>0.037999999999999999</v>
      </c>
      <c r="Y552">
        <v>206.62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1271</v>
      </c>
      <c r="AG552">
        <v>0</v>
      </c>
      <c r="AH552">
        <v>2</v>
      </c>
      <c r="AI552">
        <v>419116633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>
      <c r="A553">
        <f>ROW(Source!A300)</f>
        <v>300</v>
      </c>
      <c r="B553">
        <v>419116634</v>
      </c>
      <c r="C553">
        <v>412992740</v>
      </c>
      <c r="D553">
        <v>417165295</v>
      </c>
      <c r="E553">
        <v>1</v>
      </c>
      <c r="F553">
        <v>1</v>
      </c>
      <c r="G553">
        <v>1</v>
      </c>
      <c r="H553">
        <v>3</v>
      </c>
      <c r="I553" t="s">
        <v>261</v>
      </c>
      <c r="J553" t="s">
        <v>1872</v>
      </c>
      <c r="K553" t="s">
        <v>262</v>
      </c>
      <c r="L553">
        <v>1301</v>
      </c>
      <c r="N553">
        <v>1003</v>
      </c>
      <c r="O553" t="s">
        <v>221</v>
      </c>
      <c r="P553" t="s">
        <v>221</v>
      </c>
      <c r="Q553">
        <v>1</v>
      </c>
      <c r="X553">
        <v>4.9400000000000004</v>
      </c>
      <c r="Y553">
        <v>14.43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1271</v>
      </c>
      <c r="AG553">
        <v>0</v>
      </c>
      <c r="AH553">
        <v>2</v>
      </c>
      <c r="AI553">
        <v>419116634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>
      <c r="A554">
        <f>ROW(Source!A300)</f>
        <v>300</v>
      </c>
      <c r="B554">
        <v>419116635</v>
      </c>
      <c r="C554">
        <v>412992740</v>
      </c>
      <c r="D554">
        <v>417175540</v>
      </c>
      <c r="E554">
        <v>1</v>
      </c>
      <c r="F554">
        <v>1</v>
      </c>
      <c r="G554">
        <v>1</v>
      </c>
      <c r="H554">
        <v>3</v>
      </c>
      <c r="I554" t="s">
        <v>188</v>
      </c>
      <c r="J554" t="s">
        <v>1856</v>
      </c>
      <c r="K554" t="s">
        <v>189</v>
      </c>
      <c r="L554">
        <v>1348</v>
      </c>
      <c r="N554">
        <v>1009</v>
      </c>
      <c r="O554" t="s">
        <v>148</v>
      </c>
      <c r="P554" t="s">
        <v>148</v>
      </c>
      <c r="Q554">
        <v>1000</v>
      </c>
      <c r="X554">
        <v>3.0000000000000001e-05</v>
      </c>
      <c r="Y554">
        <v>1050091.7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1271</v>
      </c>
      <c r="AG554">
        <v>0</v>
      </c>
      <c r="AH554">
        <v>2</v>
      </c>
      <c r="AI554">
        <v>419116635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>
      <c r="A555">
        <f>ROW(Source!A300)</f>
        <v>300</v>
      </c>
      <c r="B555">
        <v>419116636</v>
      </c>
      <c r="C555">
        <v>412992740</v>
      </c>
      <c r="D555">
        <v>417175584</v>
      </c>
      <c r="E555">
        <v>1</v>
      </c>
      <c r="F555">
        <v>1</v>
      </c>
      <c r="G555">
        <v>1</v>
      </c>
      <c r="H555">
        <v>3</v>
      </c>
      <c r="I555" t="s">
        <v>149</v>
      </c>
      <c r="J555" t="s">
        <v>1850</v>
      </c>
      <c r="K555" t="s">
        <v>150</v>
      </c>
      <c r="L555">
        <v>1346</v>
      </c>
      <c r="N555">
        <v>1009</v>
      </c>
      <c r="O555" t="s">
        <v>151</v>
      </c>
      <c r="P555" t="s">
        <v>151</v>
      </c>
      <c r="Q555">
        <v>1</v>
      </c>
      <c r="X555">
        <v>0.44</v>
      </c>
      <c r="Y555">
        <v>870.17999999999995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1271</v>
      </c>
      <c r="AG555">
        <v>0</v>
      </c>
      <c r="AH555">
        <v>2</v>
      </c>
      <c r="AI555">
        <v>419116636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>
      <c r="A556">
        <f>ROW(Source!A300)</f>
        <v>300</v>
      </c>
      <c r="B556">
        <v>419116637</v>
      </c>
      <c r="C556">
        <v>412992740</v>
      </c>
      <c r="D556">
        <v>417175605</v>
      </c>
      <c r="E556">
        <v>1</v>
      </c>
      <c r="F556">
        <v>1</v>
      </c>
      <c r="G556">
        <v>1</v>
      </c>
      <c r="H556">
        <v>3</v>
      </c>
      <c r="I556" t="s">
        <v>326</v>
      </c>
      <c r="J556" t="s">
        <v>1881</v>
      </c>
      <c r="K556" t="s">
        <v>327</v>
      </c>
      <c r="L556">
        <v>1346</v>
      </c>
      <c r="N556">
        <v>1009</v>
      </c>
      <c r="O556" t="s">
        <v>151</v>
      </c>
      <c r="P556" t="s">
        <v>151</v>
      </c>
      <c r="Q556">
        <v>1</v>
      </c>
      <c r="X556">
        <v>0.0071999999999999998</v>
      </c>
      <c r="Y556">
        <v>2536.4499999999998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1271</v>
      </c>
      <c r="AG556">
        <v>0</v>
      </c>
      <c r="AH556">
        <v>2</v>
      </c>
      <c r="AI556">
        <v>419116637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>
      <c r="A557">
        <f>ROW(Source!A300)</f>
        <v>300</v>
      </c>
      <c r="B557">
        <v>419116638</v>
      </c>
      <c r="C557">
        <v>412992740</v>
      </c>
      <c r="D557">
        <v>417183311</v>
      </c>
      <c r="E557">
        <v>1</v>
      </c>
      <c r="F557">
        <v>1</v>
      </c>
      <c r="G557">
        <v>1</v>
      </c>
      <c r="H557">
        <v>3</v>
      </c>
      <c r="I557" t="s">
        <v>328</v>
      </c>
      <c r="J557" t="s">
        <v>1882</v>
      </c>
      <c r="K557" t="s">
        <v>329</v>
      </c>
      <c r="L557">
        <v>1346</v>
      </c>
      <c r="N557">
        <v>1009</v>
      </c>
      <c r="O557" t="s">
        <v>151</v>
      </c>
      <c r="P557" t="s">
        <v>151</v>
      </c>
      <c r="Q557">
        <v>1</v>
      </c>
      <c r="X557">
        <v>0.012999999999999999</v>
      </c>
      <c r="Y557">
        <v>1928.25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1271</v>
      </c>
      <c r="AG557">
        <v>0</v>
      </c>
      <c r="AH557">
        <v>2</v>
      </c>
      <c r="AI557">
        <v>419116638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>
      <c r="A558">
        <f>ROW(Source!A300)</f>
        <v>300</v>
      </c>
      <c r="B558">
        <v>419116639</v>
      </c>
      <c r="C558">
        <v>412992740</v>
      </c>
      <c r="D558">
        <v>417191019</v>
      </c>
      <c r="E558">
        <v>1</v>
      </c>
      <c r="F558">
        <v>1</v>
      </c>
      <c r="G558">
        <v>1</v>
      </c>
      <c r="H558">
        <v>3</v>
      </c>
      <c r="I558" t="s">
        <v>263</v>
      </c>
      <c r="J558" t="s">
        <v>1873</v>
      </c>
      <c r="K558" t="s">
        <v>264</v>
      </c>
      <c r="L558">
        <v>1346</v>
      </c>
      <c r="N558">
        <v>1009</v>
      </c>
      <c r="O558" t="s">
        <v>151</v>
      </c>
      <c r="P558" t="s">
        <v>151</v>
      </c>
      <c r="Q558">
        <v>1</v>
      </c>
      <c r="X558">
        <v>0.0050000000000000001</v>
      </c>
      <c r="Y558">
        <v>1912.8399999999999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1271</v>
      </c>
      <c r="AG558">
        <v>0</v>
      </c>
      <c r="AH558">
        <v>2</v>
      </c>
      <c r="AI558">
        <v>419116639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>
      <c r="A559">
        <f>ROW(Source!A300)</f>
        <v>300</v>
      </c>
      <c r="B559">
        <v>419116640</v>
      </c>
      <c r="C559">
        <v>412992740</v>
      </c>
      <c r="D559">
        <v>417192696</v>
      </c>
      <c r="E559">
        <v>1</v>
      </c>
      <c r="F559">
        <v>1</v>
      </c>
      <c r="G559">
        <v>1</v>
      </c>
      <c r="H559">
        <v>3</v>
      </c>
      <c r="I559" t="s">
        <v>314</v>
      </c>
      <c r="J559" t="s">
        <v>1880</v>
      </c>
      <c r="K559" t="s">
        <v>315</v>
      </c>
      <c r="L559">
        <v>1371</v>
      </c>
      <c r="N559">
        <v>1013</v>
      </c>
      <c r="O559" t="s">
        <v>252</v>
      </c>
      <c r="P559" t="s">
        <v>252</v>
      </c>
      <c r="Q559">
        <v>1</v>
      </c>
      <c r="X559">
        <v>1</v>
      </c>
      <c r="Y559">
        <v>579.10000000000002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1271</v>
      </c>
      <c r="AG559">
        <v>0</v>
      </c>
      <c r="AH559">
        <v>2</v>
      </c>
      <c r="AI559">
        <v>419116640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>
      <c r="A560">
        <f>ROW(Source!A300)</f>
        <v>300</v>
      </c>
      <c r="B560">
        <v>419116641</v>
      </c>
      <c r="C560">
        <v>412992740</v>
      </c>
      <c r="D560">
        <v>417199972</v>
      </c>
      <c r="E560">
        <v>1</v>
      </c>
      <c r="F560">
        <v>1</v>
      </c>
      <c r="G560">
        <v>1</v>
      </c>
      <c r="H560">
        <v>3</v>
      </c>
      <c r="I560" t="s">
        <v>267</v>
      </c>
      <c r="J560" t="s">
        <v>1875</v>
      </c>
      <c r="K560" t="s">
        <v>268</v>
      </c>
      <c r="L560">
        <v>1425</v>
      </c>
      <c r="N560">
        <v>1013</v>
      </c>
      <c r="O560" t="s">
        <v>195</v>
      </c>
      <c r="P560" t="s">
        <v>195</v>
      </c>
      <c r="Q560">
        <v>1</v>
      </c>
      <c r="X560">
        <v>0.17000000000000001</v>
      </c>
      <c r="Y560">
        <v>47.259999999999998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1271</v>
      </c>
      <c r="AG560">
        <v>0</v>
      </c>
      <c r="AH560">
        <v>2</v>
      </c>
      <c r="AI560">
        <v>419116641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>
      <c r="A561">
        <f>ROW(Source!A300)</f>
        <v>300</v>
      </c>
      <c r="B561">
        <v>419116642</v>
      </c>
      <c r="C561">
        <v>412992740</v>
      </c>
      <c r="D561">
        <v>417199978</v>
      </c>
      <c r="E561">
        <v>1</v>
      </c>
      <c r="F561">
        <v>1</v>
      </c>
      <c r="G561">
        <v>1</v>
      </c>
      <c r="H561">
        <v>3</v>
      </c>
      <c r="I561" t="s">
        <v>269</v>
      </c>
      <c r="J561" t="s">
        <v>1876</v>
      </c>
      <c r="K561" t="s">
        <v>270</v>
      </c>
      <c r="L561">
        <v>1407</v>
      </c>
      <c r="N561">
        <v>1013</v>
      </c>
      <c r="O561" t="s">
        <v>271</v>
      </c>
      <c r="P561" t="s">
        <v>271</v>
      </c>
      <c r="Q561">
        <v>1</v>
      </c>
      <c r="X561">
        <v>0.0089999999999999993</v>
      </c>
      <c r="Y561">
        <v>6052.54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1271</v>
      </c>
      <c r="AG561">
        <v>0</v>
      </c>
      <c r="AH561">
        <v>2</v>
      </c>
      <c r="AI561">
        <v>419116642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>
      <c r="A562">
        <f>ROW(Source!A300)</f>
        <v>300</v>
      </c>
      <c r="B562">
        <v>419116643</v>
      </c>
      <c r="C562">
        <v>412992740</v>
      </c>
      <c r="D562">
        <v>417206618</v>
      </c>
      <c r="E562">
        <v>1</v>
      </c>
      <c r="F562">
        <v>1</v>
      </c>
      <c r="G562">
        <v>1</v>
      </c>
      <c r="H562">
        <v>3</v>
      </c>
      <c r="I562" t="s">
        <v>330</v>
      </c>
      <c r="J562" t="s">
        <v>1883</v>
      </c>
      <c r="K562" t="s">
        <v>331</v>
      </c>
      <c r="L562">
        <v>1301</v>
      </c>
      <c r="N562">
        <v>1003</v>
      </c>
      <c r="O562" t="s">
        <v>221</v>
      </c>
      <c r="P562" t="s">
        <v>221</v>
      </c>
      <c r="Q562">
        <v>1</v>
      </c>
      <c r="X562">
        <v>0.69999999999999996</v>
      </c>
      <c r="Y562">
        <v>123.25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1271</v>
      </c>
      <c r="AG562">
        <v>0</v>
      </c>
      <c r="AH562">
        <v>2</v>
      </c>
      <c r="AI562">
        <v>419116643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>
      <c r="A563">
        <f>ROW(Source!A300)</f>
        <v>300</v>
      </c>
      <c r="B563">
        <v>419116644</v>
      </c>
      <c r="C563">
        <v>412992740</v>
      </c>
      <c r="D563">
        <v>417096729</v>
      </c>
      <c r="E563">
        <v>117</v>
      </c>
      <c r="F563">
        <v>1</v>
      </c>
      <c r="G563">
        <v>1</v>
      </c>
      <c r="H563">
        <v>3</v>
      </c>
      <c r="I563" t="s">
        <v>1847</v>
      </c>
      <c r="J563" t="s">
        <v>14</v>
      </c>
      <c r="K563" t="s">
        <v>1848</v>
      </c>
      <c r="L563">
        <v>3277935</v>
      </c>
      <c r="N563">
        <v>1013</v>
      </c>
      <c r="O563" t="s">
        <v>63</v>
      </c>
      <c r="P563" t="s">
        <v>63</v>
      </c>
      <c r="Q563">
        <v>1</v>
      </c>
      <c r="X563">
        <v>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1271</v>
      </c>
      <c r="AG563">
        <v>0</v>
      </c>
      <c r="AH563">
        <v>2</v>
      </c>
      <c r="AI563">
        <v>419116644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>
      <c r="A564">
        <f>ROW(Source!A301)</f>
        <v>301</v>
      </c>
      <c r="B564">
        <v>419116645</v>
      </c>
      <c r="C564">
        <v>412992779</v>
      </c>
      <c r="D564">
        <v>417090726</v>
      </c>
      <c r="E564">
        <v>117</v>
      </c>
      <c r="F564">
        <v>1</v>
      </c>
      <c r="G564">
        <v>1</v>
      </c>
      <c r="H564">
        <v>1</v>
      </c>
      <c r="I564" t="s">
        <v>136</v>
      </c>
      <c r="J564" t="s">
        <v>14</v>
      </c>
      <c r="K564" t="s">
        <v>137</v>
      </c>
      <c r="L564">
        <v>1191</v>
      </c>
      <c r="N564">
        <v>1013</v>
      </c>
      <c r="O564" t="s">
        <v>48</v>
      </c>
      <c r="P564" t="s">
        <v>48</v>
      </c>
      <c r="Q564">
        <v>1</v>
      </c>
      <c r="X564">
        <v>15</v>
      </c>
      <c r="Y564">
        <v>0</v>
      </c>
      <c r="Z564">
        <v>0</v>
      </c>
      <c r="AA564">
        <v>0</v>
      </c>
      <c r="AB564">
        <v>539.69000000000005</v>
      </c>
      <c r="AC564">
        <v>0</v>
      </c>
      <c r="AD564">
        <v>1</v>
      </c>
      <c r="AE564">
        <v>1</v>
      </c>
      <c r="AF564" t="s">
        <v>14</v>
      </c>
      <c r="AG564">
        <v>15</v>
      </c>
      <c r="AH564">
        <v>2</v>
      </c>
      <c r="AI564">
        <v>419116645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>
      <c r="A565">
        <f>ROW(Source!A301)</f>
        <v>301</v>
      </c>
      <c r="B565">
        <v>419116646</v>
      </c>
      <c r="C565">
        <v>412992779</v>
      </c>
      <c r="D565">
        <v>417090896</v>
      </c>
      <c r="E565">
        <v>117</v>
      </c>
      <c r="F565">
        <v>1</v>
      </c>
      <c r="G565">
        <v>1</v>
      </c>
      <c r="H565">
        <v>1</v>
      </c>
      <c r="I565" t="s">
        <v>1844</v>
      </c>
      <c r="J565" t="s">
        <v>14</v>
      </c>
      <c r="K565" t="s">
        <v>1845</v>
      </c>
      <c r="L565">
        <v>1191</v>
      </c>
      <c r="N565">
        <v>1013</v>
      </c>
      <c r="O565" t="s">
        <v>48</v>
      </c>
      <c r="P565" t="s">
        <v>48</v>
      </c>
      <c r="Q565">
        <v>1</v>
      </c>
      <c r="X565">
        <v>1.8200000000000001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14</v>
      </c>
      <c r="AG565">
        <v>1.8200000000000001</v>
      </c>
      <c r="AH565">
        <v>2</v>
      </c>
      <c r="AI565">
        <v>419116646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>
      <c r="A566">
        <f>ROW(Source!A301)</f>
        <v>301</v>
      </c>
      <c r="B566">
        <v>419116647</v>
      </c>
      <c r="C566">
        <v>412992779</v>
      </c>
      <c r="D566">
        <v>417098134</v>
      </c>
      <c r="E566">
        <v>1</v>
      </c>
      <c r="F566">
        <v>1</v>
      </c>
      <c r="G566">
        <v>1</v>
      </c>
      <c r="H566">
        <v>2</v>
      </c>
      <c r="I566" t="s">
        <v>159</v>
      </c>
      <c r="J566" t="s">
        <v>1851</v>
      </c>
      <c r="K566" t="s">
        <v>160</v>
      </c>
      <c r="L566">
        <v>1368</v>
      </c>
      <c r="N566">
        <v>1011</v>
      </c>
      <c r="O566" t="s">
        <v>55</v>
      </c>
      <c r="P566" t="s">
        <v>55</v>
      </c>
      <c r="Q566">
        <v>1</v>
      </c>
      <c r="X566">
        <v>1.8200000000000001</v>
      </c>
      <c r="Y566">
        <v>0</v>
      </c>
      <c r="Z566">
        <v>995.50999999999999</v>
      </c>
      <c r="AA566">
        <v>620.24000000000001</v>
      </c>
      <c r="AB566">
        <v>0</v>
      </c>
      <c r="AC566">
        <v>0</v>
      </c>
      <c r="AD566">
        <v>1</v>
      </c>
      <c r="AE566">
        <v>0</v>
      </c>
      <c r="AF566" t="s">
        <v>14</v>
      </c>
      <c r="AG566">
        <v>1.8200000000000001</v>
      </c>
      <c r="AH566">
        <v>2</v>
      </c>
      <c r="AI566">
        <v>419116647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>
      <c r="A567">
        <f>ROW(Source!A301)</f>
        <v>301</v>
      </c>
      <c r="B567">
        <v>419116648</v>
      </c>
      <c r="C567">
        <v>412992779</v>
      </c>
      <c r="D567">
        <v>417162927</v>
      </c>
      <c r="E567">
        <v>1</v>
      </c>
      <c r="F567">
        <v>1</v>
      </c>
      <c r="G567">
        <v>1</v>
      </c>
      <c r="H567">
        <v>3</v>
      </c>
      <c r="I567" t="s">
        <v>253</v>
      </c>
      <c r="J567" t="s">
        <v>1868</v>
      </c>
      <c r="K567" t="s">
        <v>254</v>
      </c>
      <c r="L567">
        <v>1348</v>
      </c>
      <c r="N567">
        <v>1009</v>
      </c>
      <c r="O567" t="s">
        <v>148</v>
      </c>
      <c r="P567" t="s">
        <v>148</v>
      </c>
      <c r="Q567">
        <v>1000</v>
      </c>
      <c r="X567">
        <v>0.0044999999999999997</v>
      </c>
      <c r="Y567">
        <v>23335.799999999999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1176</v>
      </c>
      <c r="AG567">
        <v>0</v>
      </c>
      <c r="AH567">
        <v>2</v>
      </c>
      <c r="AI567">
        <v>419116648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>
      <c r="A568">
        <f>ROW(Source!A301)</f>
        <v>301</v>
      </c>
      <c r="B568">
        <v>419116649</v>
      </c>
      <c r="C568">
        <v>412992779</v>
      </c>
      <c r="D568">
        <v>417162991</v>
      </c>
      <c r="E568">
        <v>1</v>
      </c>
      <c r="F568">
        <v>1</v>
      </c>
      <c r="G568">
        <v>1</v>
      </c>
      <c r="H568">
        <v>3</v>
      </c>
      <c r="I568" t="s">
        <v>146</v>
      </c>
      <c r="J568" t="s">
        <v>1849</v>
      </c>
      <c r="K568" t="s">
        <v>147</v>
      </c>
      <c r="L568">
        <v>1348</v>
      </c>
      <c r="N568">
        <v>1009</v>
      </c>
      <c r="O568" t="s">
        <v>148</v>
      </c>
      <c r="P568" t="s">
        <v>148</v>
      </c>
      <c r="Q568">
        <v>1000</v>
      </c>
      <c r="X568">
        <v>0.0037000000000000002</v>
      </c>
      <c r="Y568">
        <v>116448.72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1176</v>
      </c>
      <c r="AG568">
        <v>0</v>
      </c>
      <c r="AH568">
        <v>2</v>
      </c>
      <c r="AI568">
        <v>419116649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>
      <c r="A569">
        <f>ROW(Source!A301)</f>
        <v>301</v>
      </c>
      <c r="B569">
        <v>419116650</v>
      </c>
      <c r="C569">
        <v>412992779</v>
      </c>
      <c r="D569">
        <v>417163200</v>
      </c>
      <c r="E569">
        <v>1</v>
      </c>
      <c r="F569">
        <v>1</v>
      </c>
      <c r="G569">
        <v>1</v>
      </c>
      <c r="H569">
        <v>3</v>
      </c>
      <c r="I569" t="s">
        <v>255</v>
      </c>
      <c r="J569" t="s">
        <v>1869</v>
      </c>
      <c r="K569" t="s">
        <v>256</v>
      </c>
      <c r="L569">
        <v>1346</v>
      </c>
      <c r="N569">
        <v>1009</v>
      </c>
      <c r="O569" t="s">
        <v>151</v>
      </c>
      <c r="P569" t="s">
        <v>151</v>
      </c>
      <c r="Q569">
        <v>1</v>
      </c>
      <c r="X569">
        <v>0.0030000000000000001</v>
      </c>
      <c r="Y569">
        <v>284.14999999999998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1176</v>
      </c>
      <c r="AG569">
        <v>0</v>
      </c>
      <c r="AH569">
        <v>2</v>
      </c>
      <c r="AI569">
        <v>419116650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>
      <c r="A570">
        <f>ROW(Source!A301)</f>
        <v>301</v>
      </c>
      <c r="B570">
        <v>419116651</v>
      </c>
      <c r="C570">
        <v>412992779</v>
      </c>
      <c r="D570">
        <v>417163256</v>
      </c>
      <c r="E570">
        <v>1</v>
      </c>
      <c r="F570">
        <v>1</v>
      </c>
      <c r="G570">
        <v>1</v>
      </c>
      <c r="H570">
        <v>3</v>
      </c>
      <c r="I570" t="s">
        <v>257</v>
      </c>
      <c r="J570" t="s">
        <v>1870</v>
      </c>
      <c r="K570" t="s">
        <v>258</v>
      </c>
      <c r="L570">
        <v>1346</v>
      </c>
      <c r="N570">
        <v>1009</v>
      </c>
      <c r="O570" t="s">
        <v>151</v>
      </c>
      <c r="P570" t="s">
        <v>151</v>
      </c>
      <c r="Q570">
        <v>1</v>
      </c>
      <c r="X570">
        <v>0.016</v>
      </c>
      <c r="Y570">
        <v>219.68000000000001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1176</v>
      </c>
      <c r="AG570">
        <v>0</v>
      </c>
      <c r="AH570">
        <v>2</v>
      </c>
      <c r="AI570">
        <v>419116651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>
      <c r="A571">
        <f>ROW(Source!A301)</f>
        <v>301</v>
      </c>
      <c r="B571">
        <v>419116652</v>
      </c>
      <c r="C571">
        <v>412992779</v>
      </c>
      <c r="D571">
        <v>417165023</v>
      </c>
      <c r="E571">
        <v>1</v>
      </c>
      <c r="F571">
        <v>1</v>
      </c>
      <c r="G571">
        <v>1</v>
      </c>
      <c r="H571">
        <v>3</v>
      </c>
      <c r="I571" t="s">
        <v>259</v>
      </c>
      <c r="J571" t="s">
        <v>1871</v>
      </c>
      <c r="K571" t="s">
        <v>260</v>
      </c>
      <c r="L571">
        <v>1346</v>
      </c>
      <c r="N571">
        <v>1009</v>
      </c>
      <c r="O571" t="s">
        <v>151</v>
      </c>
      <c r="P571" t="s">
        <v>151</v>
      </c>
      <c r="Q571">
        <v>1</v>
      </c>
      <c r="X571">
        <v>0.037999999999999999</v>
      </c>
      <c r="Y571">
        <v>206.62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1176</v>
      </c>
      <c r="AG571">
        <v>0</v>
      </c>
      <c r="AH571">
        <v>2</v>
      </c>
      <c r="AI571">
        <v>419116652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>
      <c r="A572">
        <f>ROW(Source!A301)</f>
        <v>301</v>
      </c>
      <c r="B572">
        <v>419116653</v>
      </c>
      <c r="C572">
        <v>412992779</v>
      </c>
      <c r="D572">
        <v>417165295</v>
      </c>
      <c r="E572">
        <v>1</v>
      </c>
      <c r="F572">
        <v>1</v>
      </c>
      <c r="G572">
        <v>1</v>
      </c>
      <c r="H572">
        <v>3</v>
      </c>
      <c r="I572" t="s">
        <v>261</v>
      </c>
      <c r="J572" t="s">
        <v>1872</v>
      </c>
      <c r="K572" t="s">
        <v>262</v>
      </c>
      <c r="L572">
        <v>1301</v>
      </c>
      <c r="N572">
        <v>1003</v>
      </c>
      <c r="O572" t="s">
        <v>221</v>
      </c>
      <c r="P572" t="s">
        <v>221</v>
      </c>
      <c r="Q572">
        <v>1</v>
      </c>
      <c r="X572">
        <v>4.9400000000000004</v>
      </c>
      <c r="Y572">
        <v>14.43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1176</v>
      </c>
      <c r="AG572">
        <v>0</v>
      </c>
      <c r="AH572">
        <v>2</v>
      </c>
      <c r="AI572">
        <v>419116653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>
      <c r="A573">
        <f>ROW(Source!A301)</f>
        <v>301</v>
      </c>
      <c r="B573">
        <v>419116654</v>
      </c>
      <c r="C573">
        <v>412992779</v>
      </c>
      <c r="D573">
        <v>417175540</v>
      </c>
      <c r="E573">
        <v>1</v>
      </c>
      <c r="F573">
        <v>1</v>
      </c>
      <c r="G573">
        <v>1</v>
      </c>
      <c r="H573">
        <v>3</v>
      </c>
      <c r="I573" t="s">
        <v>188</v>
      </c>
      <c r="J573" t="s">
        <v>1856</v>
      </c>
      <c r="K573" t="s">
        <v>189</v>
      </c>
      <c r="L573">
        <v>1348</v>
      </c>
      <c r="N573">
        <v>1009</v>
      </c>
      <c r="O573" t="s">
        <v>148</v>
      </c>
      <c r="P573" t="s">
        <v>148</v>
      </c>
      <c r="Q573">
        <v>1000</v>
      </c>
      <c r="X573">
        <v>3.0000000000000001e-05</v>
      </c>
      <c r="Y573">
        <v>1050091.7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1176</v>
      </c>
      <c r="AG573">
        <v>0</v>
      </c>
      <c r="AH573">
        <v>2</v>
      </c>
      <c r="AI573">
        <v>419116654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>
      <c r="A574">
        <f>ROW(Source!A301)</f>
        <v>301</v>
      </c>
      <c r="B574">
        <v>419116655</v>
      </c>
      <c r="C574">
        <v>412992779</v>
      </c>
      <c r="D574">
        <v>417175584</v>
      </c>
      <c r="E574">
        <v>1</v>
      </c>
      <c r="F574">
        <v>1</v>
      </c>
      <c r="G574">
        <v>1</v>
      </c>
      <c r="H574">
        <v>3</v>
      </c>
      <c r="I574" t="s">
        <v>149</v>
      </c>
      <c r="J574" t="s">
        <v>1850</v>
      </c>
      <c r="K574" t="s">
        <v>150</v>
      </c>
      <c r="L574">
        <v>1346</v>
      </c>
      <c r="N574">
        <v>1009</v>
      </c>
      <c r="O574" t="s">
        <v>151</v>
      </c>
      <c r="P574" t="s">
        <v>151</v>
      </c>
      <c r="Q574">
        <v>1</v>
      </c>
      <c r="X574">
        <v>0.44</v>
      </c>
      <c r="Y574">
        <v>870.17999999999995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1176</v>
      </c>
      <c r="AG574">
        <v>0</v>
      </c>
      <c r="AH574">
        <v>2</v>
      </c>
      <c r="AI574">
        <v>419116655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>
      <c r="A575">
        <f>ROW(Source!A301)</f>
        <v>301</v>
      </c>
      <c r="B575">
        <v>419116656</v>
      </c>
      <c r="C575">
        <v>412992779</v>
      </c>
      <c r="D575">
        <v>417175605</v>
      </c>
      <c r="E575">
        <v>1</v>
      </c>
      <c r="F575">
        <v>1</v>
      </c>
      <c r="G575">
        <v>1</v>
      </c>
      <c r="H575">
        <v>3</v>
      </c>
      <c r="I575" t="s">
        <v>326</v>
      </c>
      <c r="J575" t="s">
        <v>1881</v>
      </c>
      <c r="K575" t="s">
        <v>327</v>
      </c>
      <c r="L575">
        <v>1346</v>
      </c>
      <c r="N575">
        <v>1009</v>
      </c>
      <c r="O575" t="s">
        <v>151</v>
      </c>
      <c r="P575" t="s">
        <v>151</v>
      </c>
      <c r="Q575">
        <v>1</v>
      </c>
      <c r="X575">
        <v>0.0071999999999999998</v>
      </c>
      <c r="Y575">
        <v>2536.4499999999998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1176</v>
      </c>
      <c r="AG575">
        <v>0</v>
      </c>
      <c r="AH575">
        <v>2</v>
      </c>
      <c r="AI575">
        <v>419116656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>
      <c r="A576">
        <f>ROW(Source!A301)</f>
        <v>301</v>
      </c>
      <c r="B576">
        <v>419116657</v>
      </c>
      <c r="C576">
        <v>412992779</v>
      </c>
      <c r="D576">
        <v>417183311</v>
      </c>
      <c r="E576">
        <v>1</v>
      </c>
      <c r="F576">
        <v>1</v>
      </c>
      <c r="G576">
        <v>1</v>
      </c>
      <c r="H576">
        <v>3</v>
      </c>
      <c r="I576" t="s">
        <v>328</v>
      </c>
      <c r="J576" t="s">
        <v>1882</v>
      </c>
      <c r="K576" t="s">
        <v>329</v>
      </c>
      <c r="L576">
        <v>1346</v>
      </c>
      <c r="N576">
        <v>1009</v>
      </c>
      <c r="O576" t="s">
        <v>151</v>
      </c>
      <c r="P576" t="s">
        <v>151</v>
      </c>
      <c r="Q576">
        <v>1</v>
      </c>
      <c r="X576">
        <v>0.012999999999999999</v>
      </c>
      <c r="Y576">
        <v>1928.25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1176</v>
      </c>
      <c r="AG576">
        <v>0</v>
      </c>
      <c r="AH576">
        <v>2</v>
      </c>
      <c r="AI576">
        <v>419116657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>
      <c r="A577">
        <f>ROW(Source!A301)</f>
        <v>301</v>
      </c>
      <c r="B577">
        <v>419116658</v>
      </c>
      <c r="C577">
        <v>412992779</v>
      </c>
      <c r="D577">
        <v>417191019</v>
      </c>
      <c r="E577">
        <v>1</v>
      </c>
      <c r="F577">
        <v>1</v>
      </c>
      <c r="G577">
        <v>1</v>
      </c>
      <c r="H577">
        <v>3</v>
      </c>
      <c r="I577" t="s">
        <v>263</v>
      </c>
      <c r="J577" t="s">
        <v>1873</v>
      </c>
      <c r="K577" t="s">
        <v>264</v>
      </c>
      <c r="L577">
        <v>1346</v>
      </c>
      <c r="N577">
        <v>1009</v>
      </c>
      <c r="O577" t="s">
        <v>151</v>
      </c>
      <c r="P577" t="s">
        <v>151</v>
      </c>
      <c r="Q577">
        <v>1</v>
      </c>
      <c r="X577">
        <v>0.0050000000000000001</v>
      </c>
      <c r="Y577">
        <v>1912.8399999999999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1176</v>
      </c>
      <c r="AG577">
        <v>0</v>
      </c>
      <c r="AH577">
        <v>2</v>
      </c>
      <c r="AI577">
        <v>419116658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>
      <c r="A578">
        <f>ROW(Source!A301)</f>
        <v>301</v>
      </c>
      <c r="B578">
        <v>419116659</v>
      </c>
      <c r="C578">
        <v>412992779</v>
      </c>
      <c r="D578">
        <v>417192696</v>
      </c>
      <c r="E578">
        <v>1</v>
      </c>
      <c r="F578">
        <v>1</v>
      </c>
      <c r="G578">
        <v>1</v>
      </c>
      <c r="H578">
        <v>3</v>
      </c>
      <c r="I578" t="s">
        <v>314</v>
      </c>
      <c r="J578" t="s">
        <v>1880</v>
      </c>
      <c r="K578" t="s">
        <v>315</v>
      </c>
      <c r="L578">
        <v>1371</v>
      </c>
      <c r="N578">
        <v>1013</v>
      </c>
      <c r="O578" t="s">
        <v>252</v>
      </c>
      <c r="P578" t="s">
        <v>252</v>
      </c>
      <c r="Q578">
        <v>1</v>
      </c>
      <c r="X578">
        <v>1</v>
      </c>
      <c r="Y578">
        <v>579.10000000000002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1176</v>
      </c>
      <c r="AG578">
        <v>0</v>
      </c>
      <c r="AH578">
        <v>2</v>
      </c>
      <c r="AI578">
        <v>419116659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>
      <c r="A579">
        <f>ROW(Source!A301)</f>
        <v>301</v>
      </c>
      <c r="B579">
        <v>419116660</v>
      </c>
      <c r="C579">
        <v>412992779</v>
      </c>
      <c r="D579">
        <v>417199972</v>
      </c>
      <c r="E579">
        <v>1</v>
      </c>
      <c r="F579">
        <v>1</v>
      </c>
      <c r="G579">
        <v>1</v>
      </c>
      <c r="H579">
        <v>3</v>
      </c>
      <c r="I579" t="s">
        <v>267</v>
      </c>
      <c r="J579" t="s">
        <v>1875</v>
      </c>
      <c r="K579" t="s">
        <v>268</v>
      </c>
      <c r="L579">
        <v>1425</v>
      </c>
      <c r="N579">
        <v>1013</v>
      </c>
      <c r="O579" t="s">
        <v>195</v>
      </c>
      <c r="P579" t="s">
        <v>195</v>
      </c>
      <c r="Q579">
        <v>1</v>
      </c>
      <c r="X579">
        <v>0.17000000000000001</v>
      </c>
      <c r="Y579">
        <v>47.259999999999998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1176</v>
      </c>
      <c r="AG579">
        <v>0</v>
      </c>
      <c r="AH579">
        <v>2</v>
      </c>
      <c r="AI579">
        <v>419116660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>
      <c r="A580">
        <f>ROW(Source!A301)</f>
        <v>301</v>
      </c>
      <c r="B580">
        <v>419116661</v>
      </c>
      <c r="C580">
        <v>412992779</v>
      </c>
      <c r="D580">
        <v>417199978</v>
      </c>
      <c r="E580">
        <v>1</v>
      </c>
      <c r="F580">
        <v>1</v>
      </c>
      <c r="G580">
        <v>1</v>
      </c>
      <c r="H580">
        <v>3</v>
      </c>
      <c r="I580" t="s">
        <v>269</v>
      </c>
      <c r="J580" t="s">
        <v>1876</v>
      </c>
      <c r="K580" t="s">
        <v>270</v>
      </c>
      <c r="L580">
        <v>1407</v>
      </c>
      <c r="N580">
        <v>1013</v>
      </c>
      <c r="O580" t="s">
        <v>271</v>
      </c>
      <c r="P580" t="s">
        <v>271</v>
      </c>
      <c r="Q580">
        <v>1</v>
      </c>
      <c r="X580">
        <v>0.0089999999999999993</v>
      </c>
      <c r="Y580">
        <v>6052.54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1176</v>
      </c>
      <c r="AG580">
        <v>0</v>
      </c>
      <c r="AH580">
        <v>2</v>
      </c>
      <c r="AI580">
        <v>419116661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>
      <c r="A581">
        <f>ROW(Source!A301)</f>
        <v>301</v>
      </c>
      <c r="B581">
        <v>419116662</v>
      </c>
      <c r="C581">
        <v>412992779</v>
      </c>
      <c r="D581">
        <v>417206618</v>
      </c>
      <c r="E581">
        <v>1</v>
      </c>
      <c r="F581">
        <v>1</v>
      </c>
      <c r="G581">
        <v>1</v>
      </c>
      <c r="H581">
        <v>3</v>
      </c>
      <c r="I581" t="s">
        <v>330</v>
      </c>
      <c r="J581" t="s">
        <v>1883</v>
      </c>
      <c r="K581" t="s">
        <v>331</v>
      </c>
      <c r="L581">
        <v>1301</v>
      </c>
      <c r="N581">
        <v>1003</v>
      </c>
      <c r="O581" t="s">
        <v>221</v>
      </c>
      <c r="P581" t="s">
        <v>221</v>
      </c>
      <c r="Q581">
        <v>1</v>
      </c>
      <c r="X581">
        <v>0.69999999999999996</v>
      </c>
      <c r="Y581">
        <v>123.25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1176</v>
      </c>
      <c r="AG581">
        <v>0</v>
      </c>
      <c r="AH581">
        <v>2</v>
      </c>
      <c r="AI581">
        <v>419116662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>
      <c r="A582">
        <f>ROW(Source!A301)</f>
        <v>301</v>
      </c>
      <c r="B582">
        <v>419116663</v>
      </c>
      <c r="C582">
        <v>412992779</v>
      </c>
      <c r="D582">
        <v>417096729</v>
      </c>
      <c r="E582">
        <v>117</v>
      </c>
      <c r="F582">
        <v>1</v>
      </c>
      <c r="G582">
        <v>1</v>
      </c>
      <c r="H582">
        <v>3</v>
      </c>
      <c r="I582" t="s">
        <v>1847</v>
      </c>
      <c r="J582" t="s">
        <v>14</v>
      </c>
      <c r="K582" t="s">
        <v>1848</v>
      </c>
      <c r="L582">
        <v>3277935</v>
      </c>
      <c r="N582">
        <v>1013</v>
      </c>
      <c r="O582" t="s">
        <v>63</v>
      </c>
      <c r="P582" t="s">
        <v>63</v>
      </c>
      <c r="Q582">
        <v>1</v>
      </c>
      <c r="X582">
        <v>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1176</v>
      </c>
      <c r="AG582">
        <v>0</v>
      </c>
      <c r="AH582">
        <v>2</v>
      </c>
      <c r="AI582">
        <v>419116663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>
      <c r="A583">
        <f>ROW(Source!A302)</f>
        <v>302</v>
      </c>
      <c r="B583">
        <v>419116664</v>
      </c>
      <c r="C583">
        <v>412992818</v>
      </c>
      <c r="D583">
        <v>417090726</v>
      </c>
      <c r="E583">
        <v>117</v>
      </c>
      <c r="F583">
        <v>1</v>
      </c>
      <c r="G583">
        <v>1</v>
      </c>
      <c r="H583">
        <v>1</v>
      </c>
      <c r="I583" t="s">
        <v>136</v>
      </c>
      <c r="J583" t="s">
        <v>14</v>
      </c>
      <c r="K583" t="s">
        <v>137</v>
      </c>
      <c r="L583">
        <v>1191</v>
      </c>
      <c r="N583">
        <v>1013</v>
      </c>
      <c r="O583" t="s">
        <v>48</v>
      </c>
      <c r="P583" t="s">
        <v>48</v>
      </c>
      <c r="Q583">
        <v>1</v>
      </c>
      <c r="X583">
        <v>18</v>
      </c>
      <c r="Y583">
        <v>0</v>
      </c>
      <c r="Z583">
        <v>0</v>
      </c>
      <c r="AA583">
        <v>0</v>
      </c>
      <c r="AB583">
        <v>539.69000000000005</v>
      </c>
      <c r="AC583">
        <v>0</v>
      </c>
      <c r="AD583">
        <v>1</v>
      </c>
      <c r="AE583">
        <v>1</v>
      </c>
      <c r="AF583" t="s">
        <v>1272</v>
      </c>
      <c r="AG583">
        <v>5.3999999999999995</v>
      </c>
      <c r="AH583">
        <v>2</v>
      </c>
      <c r="AI583">
        <v>419116664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>
      <c r="A584">
        <f>ROW(Source!A302)</f>
        <v>302</v>
      </c>
      <c r="B584">
        <v>419116665</v>
      </c>
      <c r="C584">
        <v>412992818</v>
      </c>
      <c r="D584">
        <v>417090896</v>
      </c>
      <c r="E584">
        <v>117</v>
      </c>
      <c r="F584">
        <v>1</v>
      </c>
      <c r="G584">
        <v>1</v>
      </c>
      <c r="H584">
        <v>1</v>
      </c>
      <c r="I584" t="s">
        <v>1844</v>
      </c>
      <c r="J584" t="s">
        <v>14</v>
      </c>
      <c r="K584" t="s">
        <v>1845</v>
      </c>
      <c r="L584">
        <v>1191</v>
      </c>
      <c r="N584">
        <v>1013</v>
      </c>
      <c r="O584" t="s">
        <v>48</v>
      </c>
      <c r="P584" t="s">
        <v>48</v>
      </c>
      <c r="Q584">
        <v>1</v>
      </c>
      <c r="X584">
        <v>2.1299999999999999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1272</v>
      </c>
      <c r="AG584">
        <v>0.6389999999999999</v>
      </c>
      <c r="AH584">
        <v>2</v>
      </c>
      <c r="AI584">
        <v>419116665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>
      <c r="A585">
        <f>ROW(Source!A302)</f>
        <v>302</v>
      </c>
      <c r="B585">
        <v>419116666</v>
      </c>
      <c r="C585">
        <v>412992818</v>
      </c>
      <c r="D585">
        <v>417098134</v>
      </c>
      <c r="E585">
        <v>1</v>
      </c>
      <c r="F585">
        <v>1</v>
      </c>
      <c r="G585">
        <v>1</v>
      </c>
      <c r="H585">
        <v>2</v>
      </c>
      <c r="I585" t="s">
        <v>159</v>
      </c>
      <c r="J585" t="s">
        <v>1851</v>
      </c>
      <c r="K585" t="s">
        <v>160</v>
      </c>
      <c r="L585">
        <v>1368</v>
      </c>
      <c r="N585">
        <v>1011</v>
      </c>
      <c r="O585" t="s">
        <v>55</v>
      </c>
      <c r="P585" t="s">
        <v>55</v>
      </c>
      <c r="Q585">
        <v>1</v>
      </c>
      <c r="X585">
        <v>2.1299999999999999</v>
      </c>
      <c r="Y585">
        <v>0</v>
      </c>
      <c r="Z585">
        <v>995.50999999999999</v>
      </c>
      <c r="AA585">
        <v>620.24000000000001</v>
      </c>
      <c r="AB585">
        <v>0</v>
      </c>
      <c r="AC585">
        <v>0</v>
      </c>
      <c r="AD585">
        <v>1</v>
      </c>
      <c r="AE585">
        <v>0</v>
      </c>
      <c r="AF585" t="s">
        <v>1272</v>
      </c>
      <c r="AG585">
        <v>0.6389999999999999</v>
      </c>
      <c r="AH585">
        <v>2</v>
      </c>
      <c r="AI585">
        <v>419116666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>
      <c r="A586">
        <f>ROW(Source!A302)</f>
        <v>302</v>
      </c>
      <c r="B586">
        <v>419116667</v>
      </c>
      <c r="C586">
        <v>412992818</v>
      </c>
      <c r="D586">
        <v>417162927</v>
      </c>
      <c r="E586">
        <v>1</v>
      </c>
      <c r="F586">
        <v>1</v>
      </c>
      <c r="G586">
        <v>1</v>
      </c>
      <c r="H586">
        <v>3</v>
      </c>
      <c r="I586" t="s">
        <v>253</v>
      </c>
      <c r="J586" t="s">
        <v>1868</v>
      </c>
      <c r="K586" t="s">
        <v>254</v>
      </c>
      <c r="L586">
        <v>1348</v>
      </c>
      <c r="N586">
        <v>1009</v>
      </c>
      <c r="O586" t="s">
        <v>148</v>
      </c>
      <c r="P586" t="s">
        <v>148</v>
      </c>
      <c r="Q586">
        <v>1000</v>
      </c>
      <c r="X586">
        <v>0.0050000000000000001</v>
      </c>
      <c r="Y586">
        <v>23335.799999999999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1271</v>
      </c>
      <c r="AG586">
        <v>0</v>
      </c>
      <c r="AH586">
        <v>2</v>
      </c>
      <c r="AI586">
        <v>419116667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>
      <c r="A587">
        <f>ROW(Source!A302)</f>
        <v>302</v>
      </c>
      <c r="B587">
        <v>419116668</v>
      </c>
      <c r="C587">
        <v>412992818</v>
      </c>
      <c r="D587">
        <v>417162991</v>
      </c>
      <c r="E587">
        <v>1</v>
      </c>
      <c r="F587">
        <v>1</v>
      </c>
      <c r="G587">
        <v>1</v>
      </c>
      <c r="H587">
        <v>3</v>
      </c>
      <c r="I587" t="s">
        <v>146</v>
      </c>
      <c r="J587" t="s">
        <v>1849</v>
      </c>
      <c r="K587" t="s">
        <v>147</v>
      </c>
      <c r="L587">
        <v>1348</v>
      </c>
      <c r="N587">
        <v>1009</v>
      </c>
      <c r="O587" t="s">
        <v>148</v>
      </c>
      <c r="P587" t="s">
        <v>148</v>
      </c>
      <c r="Q587">
        <v>1000</v>
      </c>
      <c r="X587">
        <v>0.0037000000000000002</v>
      </c>
      <c r="Y587">
        <v>116448.72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1271</v>
      </c>
      <c r="AG587">
        <v>0</v>
      </c>
      <c r="AH587">
        <v>2</v>
      </c>
      <c r="AI587">
        <v>419116668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>
      <c r="A588">
        <f>ROW(Source!A302)</f>
        <v>302</v>
      </c>
      <c r="B588">
        <v>419116669</v>
      </c>
      <c r="C588">
        <v>412992818</v>
      </c>
      <c r="D588">
        <v>417163200</v>
      </c>
      <c r="E588">
        <v>1</v>
      </c>
      <c r="F588">
        <v>1</v>
      </c>
      <c r="G588">
        <v>1</v>
      </c>
      <c r="H588">
        <v>3</v>
      </c>
      <c r="I588" t="s">
        <v>255</v>
      </c>
      <c r="J588" t="s">
        <v>1869</v>
      </c>
      <c r="K588" t="s">
        <v>256</v>
      </c>
      <c r="L588">
        <v>1346</v>
      </c>
      <c r="N588">
        <v>1009</v>
      </c>
      <c r="O588" t="s">
        <v>151</v>
      </c>
      <c r="P588" t="s">
        <v>151</v>
      </c>
      <c r="Q588">
        <v>1</v>
      </c>
      <c r="X588">
        <v>0.0030000000000000001</v>
      </c>
      <c r="Y588">
        <v>284.14999999999998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1271</v>
      </c>
      <c r="AG588">
        <v>0</v>
      </c>
      <c r="AH588">
        <v>2</v>
      </c>
      <c r="AI588">
        <v>419116669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>
      <c r="A589">
        <f>ROW(Source!A302)</f>
        <v>302</v>
      </c>
      <c r="B589">
        <v>419116670</v>
      </c>
      <c r="C589">
        <v>412992818</v>
      </c>
      <c r="D589">
        <v>417163256</v>
      </c>
      <c r="E589">
        <v>1</v>
      </c>
      <c r="F589">
        <v>1</v>
      </c>
      <c r="G589">
        <v>1</v>
      </c>
      <c r="H589">
        <v>3</v>
      </c>
      <c r="I589" t="s">
        <v>257</v>
      </c>
      <c r="J589" t="s">
        <v>1870</v>
      </c>
      <c r="K589" t="s">
        <v>258</v>
      </c>
      <c r="L589">
        <v>1346</v>
      </c>
      <c r="N589">
        <v>1009</v>
      </c>
      <c r="O589" t="s">
        <v>151</v>
      </c>
      <c r="P589" t="s">
        <v>151</v>
      </c>
      <c r="Q589">
        <v>1</v>
      </c>
      <c r="X589">
        <v>0.016</v>
      </c>
      <c r="Y589">
        <v>219.68000000000001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1271</v>
      </c>
      <c r="AG589">
        <v>0</v>
      </c>
      <c r="AH589">
        <v>2</v>
      </c>
      <c r="AI589">
        <v>419116670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>
      <c r="A590">
        <f>ROW(Source!A302)</f>
        <v>302</v>
      </c>
      <c r="B590">
        <v>419116671</v>
      </c>
      <c r="C590">
        <v>412992818</v>
      </c>
      <c r="D590">
        <v>417165023</v>
      </c>
      <c r="E590">
        <v>1</v>
      </c>
      <c r="F590">
        <v>1</v>
      </c>
      <c r="G590">
        <v>1</v>
      </c>
      <c r="H590">
        <v>3</v>
      </c>
      <c r="I590" t="s">
        <v>259</v>
      </c>
      <c r="J590" t="s">
        <v>1871</v>
      </c>
      <c r="K590" t="s">
        <v>260</v>
      </c>
      <c r="L590">
        <v>1346</v>
      </c>
      <c r="N590">
        <v>1009</v>
      </c>
      <c r="O590" t="s">
        <v>151</v>
      </c>
      <c r="P590" t="s">
        <v>151</v>
      </c>
      <c r="Q590">
        <v>1</v>
      </c>
      <c r="X590">
        <v>0.037999999999999999</v>
      </c>
      <c r="Y590">
        <v>206.62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1271</v>
      </c>
      <c r="AG590">
        <v>0</v>
      </c>
      <c r="AH590">
        <v>2</v>
      </c>
      <c r="AI590">
        <v>419116671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>
      <c r="A591">
        <f>ROW(Source!A302)</f>
        <v>302</v>
      </c>
      <c r="B591">
        <v>419116672</v>
      </c>
      <c r="C591">
        <v>412992818</v>
      </c>
      <c r="D591">
        <v>417165295</v>
      </c>
      <c r="E591">
        <v>1</v>
      </c>
      <c r="F591">
        <v>1</v>
      </c>
      <c r="G591">
        <v>1</v>
      </c>
      <c r="H591">
        <v>3</v>
      </c>
      <c r="I591" t="s">
        <v>261</v>
      </c>
      <c r="J591" t="s">
        <v>1872</v>
      </c>
      <c r="K591" t="s">
        <v>262</v>
      </c>
      <c r="L591">
        <v>1301</v>
      </c>
      <c r="N591">
        <v>1003</v>
      </c>
      <c r="O591" t="s">
        <v>221</v>
      </c>
      <c r="P591" t="s">
        <v>221</v>
      </c>
      <c r="Q591">
        <v>1</v>
      </c>
      <c r="X591">
        <v>4.9400000000000004</v>
      </c>
      <c r="Y591">
        <v>14.43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1271</v>
      </c>
      <c r="AG591">
        <v>0</v>
      </c>
      <c r="AH591">
        <v>2</v>
      </c>
      <c r="AI591">
        <v>419116672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>
      <c r="A592">
        <f>ROW(Source!A302)</f>
        <v>302</v>
      </c>
      <c r="B592">
        <v>419116673</v>
      </c>
      <c r="C592">
        <v>412992818</v>
      </c>
      <c r="D592">
        <v>417175540</v>
      </c>
      <c r="E592">
        <v>1</v>
      </c>
      <c r="F592">
        <v>1</v>
      </c>
      <c r="G592">
        <v>1</v>
      </c>
      <c r="H592">
        <v>3</v>
      </c>
      <c r="I592" t="s">
        <v>188</v>
      </c>
      <c r="J592" t="s">
        <v>1856</v>
      </c>
      <c r="K592" t="s">
        <v>189</v>
      </c>
      <c r="L592">
        <v>1348</v>
      </c>
      <c r="N592">
        <v>1009</v>
      </c>
      <c r="O592" t="s">
        <v>148</v>
      </c>
      <c r="P592" t="s">
        <v>148</v>
      </c>
      <c r="Q592">
        <v>1000</v>
      </c>
      <c r="X592">
        <v>3.0000000000000001e-05</v>
      </c>
      <c r="Y592">
        <v>1050091.7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1271</v>
      </c>
      <c r="AG592">
        <v>0</v>
      </c>
      <c r="AH592">
        <v>2</v>
      </c>
      <c r="AI592">
        <v>419116673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>
      <c r="A593">
        <f>ROW(Source!A302)</f>
        <v>302</v>
      </c>
      <c r="B593">
        <v>419116674</v>
      </c>
      <c r="C593">
        <v>412992818</v>
      </c>
      <c r="D593">
        <v>417175584</v>
      </c>
      <c r="E593">
        <v>1</v>
      </c>
      <c r="F593">
        <v>1</v>
      </c>
      <c r="G593">
        <v>1</v>
      </c>
      <c r="H593">
        <v>3</v>
      </c>
      <c r="I593" t="s">
        <v>149</v>
      </c>
      <c r="J593" t="s">
        <v>1850</v>
      </c>
      <c r="K593" t="s">
        <v>150</v>
      </c>
      <c r="L593">
        <v>1346</v>
      </c>
      <c r="N593">
        <v>1009</v>
      </c>
      <c r="O593" t="s">
        <v>151</v>
      </c>
      <c r="P593" t="s">
        <v>151</v>
      </c>
      <c r="Q593">
        <v>1</v>
      </c>
      <c r="X593">
        <v>0.44</v>
      </c>
      <c r="Y593">
        <v>870.17999999999995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1271</v>
      </c>
      <c r="AG593">
        <v>0</v>
      </c>
      <c r="AH593">
        <v>2</v>
      </c>
      <c r="AI593">
        <v>419116674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>
      <c r="A594">
        <f>ROW(Source!A302)</f>
        <v>302</v>
      </c>
      <c r="B594">
        <v>419116675</v>
      </c>
      <c r="C594">
        <v>412992818</v>
      </c>
      <c r="D594">
        <v>417175605</v>
      </c>
      <c r="E594">
        <v>1</v>
      </c>
      <c r="F594">
        <v>1</v>
      </c>
      <c r="G594">
        <v>1</v>
      </c>
      <c r="H594">
        <v>3</v>
      </c>
      <c r="I594" t="s">
        <v>326</v>
      </c>
      <c r="J594" t="s">
        <v>1881</v>
      </c>
      <c r="K594" t="s">
        <v>327</v>
      </c>
      <c r="L594">
        <v>1346</v>
      </c>
      <c r="N594">
        <v>1009</v>
      </c>
      <c r="O594" t="s">
        <v>151</v>
      </c>
      <c r="P594" t="s">
        <v>151</v>
      </c>
      <c r="Q594">
        <v>1</v>
      </c>
      <c r="X594">
        <v>0.0071999999999999998</v>
      </c>
      <c r="Y594">
        <v>2536.4499999999998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1271</v>
      </c>
      <c r="AG594">
        <v>0</v>
      </c>
      <c r="AH594">
        <v>2</v>
      </c>
      <c r="AI594">
        <v>419116675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>
      <c r="A595">
        <f>ROW(Source!A302)</f>
        <v>302</v>
      </c>
      <c r="B595">
        <v>419116676</v>
      </c>
      <c r="C595">
        <v>412992818</v>
      </c>
      <c r="D595">
        <v>417183311</v>
      </c>
      <c r="E595">
        <v>1</v>
      </c>
      <c r="F595">
        <v>1</v>
      </c>
      <c r="G595">
        <v>1</v>
      </c>
      <c r="H595">
        <v>3</v>
      </c>
      <c r="I595" t="s">
        <v>328</v>
      </c>
      <c r="J595" t="s">
        <v>1882</v>
      </c>
      <c r="K595" t="s">
        <v>329</v>
      </c>
      <c r="L595">
        <v>1346</v>
      </c>
      <c r="N595">
        <v>1009</v>
      </c>
      <c r="O595" t="s">
        <v>151</v>
      </c>
      <c r="P595" t="s">
        <v>151</v>
      </c>
      <c r="Q595">
        <v>1</v>
      </c>
      <c r="X595">
        <v>0.012999999999999999</v>
      </c>
      <c r="Y595">
        <v>1928.25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1271</v>
      </c>
      <c r="AG595">
        <v>0</v>
      </c>
      <c r="AH595">
        <v>2</v>
      </c>
      <c r="AI595">
        <v>419116676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>
      <c r="A596">
        <f>ROW(Source!A302)</f>
        <v>302</v>
      </c>
      <c r="B596">
        <v>419116677</v>
      </c>
      <c r="C596">
        <v>412992818</v>
      </c>
      <c r="D596">
        <v>417191019</v>
      </c>
      <c r="E596">
        <v>1</v>
      </c>
      <c r="F596">
        <v>1</v>
      </c>
      <c r="G596">
        <v>1</v>
      </c>
      <c r="H596">
        <v>3</v>
      </c>
      <c r="I596" t="s">
        <v>263</v>
      </c>
      <c r="J596" t="s">
        <v>1873</v>
      </c>
      <c r="K596" t="s">
        <v>264</v>
      </c>
      <c r="L596">
        <v>1346</v>
      </c>
      <c r="N596">
        <v>1009</v>
      </c>
      <c r="O596" t="s">
        <v>151</v>
      </c>
      <c r="P596" t="s">
        <v>151</v>
      </c>
      <c r="Q596">
        <v>1</v>
      </c>
      <c r="X596">
        <v>0.0050000000000000001</v>
      </c>
      <c r="Y596">
        <v>1912.8399999999999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1271</v>
      </c>
      <c r="AG596">
        <v>0</v>
      </c>
      <c r="AH596">
        <v>2</v>
      </c>
      <c r="AI596">
        <v>419116677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>
      <c r="A597">
        <f>ROW(Source!A302)</f>
        <v>302</v>
      </c>
      <c r="B597">
        <v>419116678</v>
      </c>
      <c r="C597">
        <v>412992818</v>
      </c>
      <c r="D597">
        <v>417192696</v>
      </c>
      <c r="E597">
        <v>1</v>
      </c>
      <c r="F597">
        <v>1</v>
      </c>
      <c r="G597">
        <v>1</v>
      </c>
      <c r="H597">
        <v>3</v>
      </c>
      <c r="I597" t="s">
        <v>314</v>
      </c>
      <c r="J597" t="s">
        <v>1880</v>
      </c>
      <c r="K597" t="s">
        <v>315</v>
      </c>
      <c r="L597">
        <v>1371</v>
      </c>
      <c r="N597">
        <v>1013</v>
      </c>
      <c r="O597" t="s">
        <v>252</v>
      </c>
      <c r="P597" t="s">
        <v>252</v>
      </c>
      <c r="Q597">
        <v>1</v>
      </c>
      <c r="X597">
        <v>1</v>
      </c>
      <c r="Y597">
        <v>579.10000000000002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1271</v>
      </c>
      <c r="AG597">
        <v>0</v>
      </c>
      <c r="AH597">
        <v>2</v>
      </c>
      <c r="AI597">
        <v>419116678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>
      <c r="A598">
        <f>ROW(Source!A302)</f>
        <v>302</v>
      </c>
      <c r="B598">
        <v>419116679</v>
      </c>
      <c r="C598">
        <v>412992818</v>
      </c>
      <c r="D598">
        <v>417199972</v>
      </c>
      <c r="E598">
        <v>1</v>
      </c>
      <c r="F598">
        <v>1</v>
      </c>
      <c r="G598">
        <v>1</v>
      </c>
      <c r="H598">
        <v>3</v>
      </c>
      <c r="I598" t="s">
        <v>267</v>
      </c>
      <c r="J598" t="s">
        <v>1875</v>
      </c>
      <c r="K598" t="s">
        <v>268</v>
      </c>
      <c r="L598">
        <v>1425</v>
      </c>
      <c r="N598">
        <v>1013</v>
      </c>
      <c r="O598" t="s">
        <v>195</v>
      </c>
      <c r="P598" t="s">
        <v>195</v>
      </c>
      <c r="Q598">
        <v>1</v>
      </c>
      <c r="X598">
        <v>0.17000000000000001</v>
      </c>
      <c r="Y598">
        <v>47.259999999999998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1271</v>
      </c>
      <c r="AG598">
        <v>0</v>
      </c>
      <c r="AH598">
        <v>2</v>
      </c>
      <c r="AI598">
        <v>419116679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>
      <c r="A599">
        <f>ROW(Source!A302)</f>
        <v>302</v>
      </c>
      <c r="B599">
        <v>419116680</v>
      </c>
      <c r="C599">
        <v>412992818</v>
      </c>
      <c r="D599">
        <v>417199978</v>
      </c>
      <c r="E599">
        <v>1</v>
      </c>
      <c r="F599">
        <v>1</v>
      </c>
      <c r="G599">
        <v>1</v>
      </c>
      <c r="H599">
        <v>3</v>
      </c>
      <c r="I599" t="s">
        <v>269</v>
      </c>
      <c r="J599" t="s">
        <v>1876</v>
      </c>
      <c r="K599" t="s">
        <v>270</v>
      </c>
      <c r="L599">
        <v>1407</v>
      </c>
      <c r="N599">
        <v>1013</v>
      </c>
      <c r="O599" t="s">
        <v>271</v>
      </c>
      <c r="P599" t="s">
        <v>271</v>
      </c>
      <c r="Q599">
        <v>1</v>
      </c>
      <c r="X599">
        <v>0.0089999999999999993</v>
      </c>
      <c r="Y599">
        <v>6052.54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1271</v>
      </c>
      <c r="AG599">
        <v>0</v>
      </c>
      <c r="AH599">
        <v>2</v>
      </c>
      <c r="AI599">
        <v>419116680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>
      <c r="A600">
        <f>ROW(Source!A302)</f>
        <v>302</v>
      </c>
      <c r="B600">
        <v>419116681</v>
      </c>
      <c r="C600">
        <v>412992818</v>
      </c>
      <c r="D600">
        <v>417206618</v>
      </c>
      <c r="E600">
        <v>1</v>
      </c>
      <c r="F600">
        <v>1</v>
      </c>
      <c r="G600">
        <v>1</v>
      </c>
      <c r="H600">
        <v>3</v>
      </c>
      <c r="I600" t="s">
        <v>330</v>
      </c>
      <c r="J600" t="s">
        <v>1883</v>
      </c>
      <c r="K600" t="s">
        <v>331</v>
      </c>
      <c r="L600">
        <v>1301</v>
      </c>
      <c r="N600">
        <v>1003</v>
      </c>
      <c r="O600" t="s">
        <v>221</v>
      </c>
      <c r="P600" t="s">
        <v>221</v>
      </c>
      <c r="Q600">
        <v>1</v>
      </c>
      <c r="X600">
        <v>0.69999999999999996</v>
      </c>
      <c r="Y600">
        <v>123.25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1271</v>
      </c>
      <c r="AG600">
        <v>0</v>
      </c>
      <c r="AH600">
        <v>2</v>
      </c>
      <c r="AI600">
        <v>419116681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>
      <c r="A601">
        <f>ROW(Source!A302)</f>
        <v>302</v>
      </c>
      <c r="B601">
        <v>419116682</v>
      </c>
      <c r="C601">
        <v>412992818</v>
      </c>
      <c r="D601">
        <v>417096729</v>
      </c>
      <c r="E601">
        <v>117</v>
      </c>
      <c r="F601">
        <v>1</v>
      </c>
      <c r="G601">
        <v>1</v>
      </c>
      <c r="H601">
        <v>3</v>
      </c>
      <c r="I601" t="s">
        <v>1847</v>
      </c>
      <c r="J601" t="s">
        <v>14</v>
      </c>
      <c r="K601" t="s">
        <v>1848</v>
      </c>
      <c r="L601">
        <v>3277935</v>
      </c>
      <c r="N601">
        <v>1013</v>
      </c>
      <c r="O601" t="s">
        <v>63</v>
      </c>
      <c r="P601" t="s">
        <v>63</v>
      </c>
      <c r="Q601">
        <v>1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1271</v>
      </c>
      <c r="AG601">
        <v>0</v>
      </c>
      <c r="AH601">
        <v>2</v>
      </c>
      <c r="AI601">
        <v>419116682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>
      <c r="A602">
        <f>ROW(Source!A303)</f>
        <v>303</v>
      </c>
      <c r="B602">
        <v>419116683</v>
      </c>
      <c r="C602">
        <v>412992857</v>
      </c>
      <c r="D602">
        <v>417090726</v>
      </c>
      <c r="E602">
        <v>117</v>
      </c>
      <c r="F602">
        <v>1</v>
      </c>
      <c r="G602">
        <v>1</v>
      </c>
      <c r="H602">
        <v>1</v>
      </c>
      <c r="I602" t="s">
        <v>136</v>
      </c>
      <c r="J602" t="s">
        <v>14</v>
      </c>
      <c r="K602" t="s">
        <v>137</v>
      </c>
      <c r="L602">
        <v>1191</v>
      </c>
      <c r="N602">
        <v>1013</v>
      </c>
      <c r="O602" t="s">
        <v>48</v>
      </c>
      <c r="P602" t="s">
        <v>48</v>
      </c>
      <c r="Q602">
        <v>1</v>
      </c>
      <c r="X602">
        <v>18</v>
      </c>
      <c r="Y602">
        <v>0</v>
      </c>
      <c r="Z602">
        <v>0</v>
      </c>
      <c r="AA602">
        <v>0</v>
      </c>
      <c r="AB602">
        <v>539.69000000000005</v>
      </c>
      <c r="AC602">
        <v>0</v>
      </c>
      <c r="AD602">
        <v>1</v>
      </c>
      <c r="AE602">
        <v>1</v>
      </c>
      <c r="AF602" t="s">
        <v>14</v>
      </c>
      <c r="AG602">
        <v>18</v>
      </c>
      <c r="AH602">
        <v>2</v>
      </c>
      <c r="AI602">
        <v>419116683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>
      <c r="A603">
        <f>ROW(Source!A303)</f>
        <v>303</v>
      </c>
      <c r="B603">
        <v>419116684</v>
      </c>
      <c r="C603">
        <v>412992857</v>
      </c>
      <c r="D603">
        <v>417090896</v>
      </c>
      <c r="E603">
        <v>117</v>
      </c>
      <c r="F603">
        <v>1</v>
      </c>
      <c r="G603">
        <v>1</v>
      </c>
      <c r="H603">
        <v>1</v>
      </c>
      <c r="I603" t="s">
        <v>1844</v>
      </c>
      <c r="J603" t="s">
        <v>14</v>
      </c>
      <c r="K603" t="s">
        <v>1845</v>
      </c>
      <c r="L603">
        <v>1191</v>
      </c>
      <c r="N603">
        <v>1013</v>
      </c>
      <c r="O603" t="s">
        <v>48</v>
      </c>
      <c r="P603" t="s">
        <v>48</v>
      </c>
      <c r="Q603">
        <v>1</v>
      </c>
      <c r="X603">
        <v>2.1299999999999999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2</v>
      </c>
      <c r="AF603" t="s">
        <v>14</v>
      </c>
      <c r="AG603">
        <v>2.1299999999999999</v>
      </c>
      <c r="AH603">
        <v>2</v>
      </c>
      <c r="AI603">
        <v>419116684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>
      <c r="A604">
        <f>ROW(Source!A303)</f>
        <v>303</v>
      </c>
      <c r="B604">
        <v>419116685</v>
      </c>
      <c r="C604">
        <v>412992857</v>
      </c>
      <c r="D604">
        <v>417098134</v>
      </c>
      <c r="E604">
        <v>1</v>
      </c>
      <c r="F604">
        <v>1</v>
      </c>
      <c r="G604">
        <v>1</v>
      </c>
      <c r="H604">
        <v>2</v>
      </c>
      <c r="I604" t="s">
        <v>159</v>
      </c>
      <c r="J604" t="s">
        <v>1851</v>
      </c>
      <c r="K604" t="s">
        <v>160</v>
      </c>
      <c r="L604">
        <v>1368</v>
      </c>
      <c r="N604">
        <v>1011</v>
      </c>
      <c r="O604" t="s">
        <v>55</v>
      </c>
      <c r="P604" t="s">
        <v>55</v>
      </c>
      <c r="Q604">
        <v>1</v>
      </c>
      <c r="X604">
        <v>2.1299999999999999</v>
      </c>
      <c r="Y604">
        <v>0</v>
      </c>
      <c r="Z604">
        <v>995.50999999999999</v>
      </c>
      <c r="AA604">
        <v>620.24000000000001</v>
      </c>
      <c r="AB604">
        <v>0</v>
      </c>
      <c r="AC604">
        <v>0</v>
      </c>
      <c r="AD604">
        <v>1</v>
      </c>
      <c r="AE604">
        <v>0</v>
      </c>
      <c r="AF604" t="s">
        <v>14</v>
      </c>
      <c r="AG604">
        <v>2.1299999999999999</v>
      </c>
      <c r="AH604">
        <v>2</v>
      </c>
      <c r="AI604">
        <v>419116685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>
      <c r="A605">
        <f>ROW(Source!A303)</f>
        <v>303</v>
      </c>
      <c r="B605">
        <v>419116686</v>
      </c>
      <c r="C605">
        <v>412992857</v>
      </c>
      <c r="D605">
        <v>417162927</v>
      </c>
      <c r="E605">
        <v>1</v>
      </c>
      <c r="F605">
        <v>1</v>
      </c>
      <c r="G605">
        <v>1</v>
      </c>
      <c r="H605">
        <v>3</v>
      </c>
      <c r="I605" t="s">
        <v>253</v>
      </c>
      <c r="J605" t="s">
        <v>1868</v>
      </c>
      <c r="K605" t="s">
        <v>254</v>
      </c>
      <c r="L605">
        <v>1348</v>
      </c>
      <c r="N605">
        <v>1009</v>
      </c>
      <c r="O605" t="s">
        <v>148</v>
      </c>
      <c r="P605" t="s">
        <v>148</v>
      </c>
      <c r="Q605">
        <v>1000</v>
      </c>
      <c r="X605">
        <v>0.0050000000000000001</v>
      </c>
      <c r="Y605">
        <v>23335.799999999999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1176</v>
      </c>
      <c r="AG605">
        <v>0</v>
      </c>
      <c r="AH605">
        <v>2</v>
      </c>
      <c r="AI605">
        <v>419116686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>
      <c r="A606">
        <f>ROW(Source!A303)</f>
        <v>303</v>
      </c>
      <c r="B606">
        <v>419116687</v>
      </c>
      <c r="C606">
        <v>412992857</v>
      </c>
      <c r="D606">
        <v>417162991</v>
      </c>
      <c r="E606">
        <v>1</v>
      </c>
      <c r="F606">
        <v>1</v>
      </c>
      <c r="G606">
        <v>1</v>
      </c>
      <c r="H606">
        <v>3</v>
      </c>
      <c r="I606" t="s">
        <v>146</v>
      </c>
      <c r="J606" t="s">
        <v>1849</v>
      </c>
      <c r="K606" t="s">
        <v>147</v>
      </c>
      <c r="L606">
        <v>1348</v>
      </c>
      <c r="N606">
        <v>1009</v>
      </c>
      <c r="O606" t="s">
        <v>148</v>
      </c>
      <c r="P606" t="s">
        <v>148</v>
      </c>
      <c r="Q606">
        <v>1000</v>
      </c>
      <c r="X606">
        <v>0.0037000000000000002</v>
      </c>
      <c r="Y606">
        <v>116448.72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1176</v>
      </c>
      <c r="AG606">
        <v>0</v>
      </c>
      <c r="AH606">
        <v>2</v>
      </c>
      <c r="AI606">
        <v>419116687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>
      <c r="A607">
        <f>ROW(Source!A303)</f>
        <v>303</v>
      </c>
      <c r="B607">
        <v>419116688</v>
      </c>
      <c r="C607">
        <v>412992857</v>
      </c>
      <c r="D607">
        <v>417163200</v>
      </c>
      <c r="E607">
        <v>1</v>
      </c>
      <c r="F607">
        <v>1</v>
      </c>
      <c r="G607">
        <v>1</v>
      </c>
      <c r="H607">
        <v>3</v>
      </c>
      <c r="I607" t="s">
        <v>255</v>
      </c>
      <c r="J607" t="s">
        <v>1869</v>
      </c>
      <c r="K607" t="s">
        <v>256</v>
      </c>
      <c r="L607">
        <v>1346</v>
      </c>
      <c r="N607">
        <v>1009</v>
      </c>
      <c r="O607" t="s">
        <v>151</v>
      </c>
      <c r="P607" t="s">
        <v>151</v>
      </c>
      <c r="Q607">
        <v>1</v>
      </c>
      <c r="X607">
        <v>0.0030000000000000001</v>
      </c>
      <c r="Y607">
        <v>284.14999999999998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1176</v>
      </c>
      <c r="AG607">
        <v>0</v>
      </c>
      <c r="AH607">
        <v>2</v>
      </c>
      <c r="AI607">
        <v>419116688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>
      <c r="A608">
        <f>ROW(Source!A303)</f>
        <v>303</v>
      </c>
      <c r="B608">
        <v>419116689</v>
      </c>
      <c r="C608">
        <v>412992857</v>
      </c>
      <c r="D608">
        <v>417163256</v>
      </c>
      <c r="E608">
        <v>1</v>
      </c>
      <c r="F608">
        <v>1</v>
      </c>
      <c r="G608">
        <v>1</v>
      </c>
      <c r="H608">
        <v>3</v>
      </c>
      <c r="I608" t="s">
        <v>257</v>
      </c>
      <c r="J608" t="s">
        <v>1870</v>
      </c>
      <c r="K608" t="s">
        <v>258</v>
      </c>
      <c r="L608">
        <v>1346</v>
      </c>
      <c r="N608">
        <v>1009</v>
      </c>
      <c r="O608" t="s">
        <v>151</v>
      </c>
      <c r="P608" t="s">
        <v>151</v>
      </c>
      <c r="Q608">
        <v>1</v>
      </c>
      <c r="X608">
        <v>0.016</v>
      </c>
      <c r="Y608">
        <v>219.68000000000001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1176</v>
      </c>
      <c r="AG608">
        <v>0</v>
      </c>
      <c r="AH608">
        <v>2</v>
      </c>
      <c r="AI608">
        <v>419116689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>
      <c r="A609">
        <f>ROW(Source!A303)</f>
        <v>303</v>
      </c>
      <c r="B609">
        <v>419116690</v>
      </c>
      <c r="C609">
        <v>412992857</v>
      </c>
      <c r="D609">
        <v>417165023</v>
      </c>
      <c r="E609">
        <v>1</v>
      </c>
      <c r="F609">
        <v>1</v>
      </c>
      <c r="G609">
        <v>1</v>
      </c>
      <c r="H609">
        <v>3</v>
      </c>
      <c r="I609" t="s">
        <v>259</v>
      </c>
      <c r="J609" t="s">
        <v>1871</v>
      </c>
      <c r="K609" t="s">
        <v>260</v>
      </c>
      <c r="L609">
        <v>1346</v>
      </c>
      <c r="N609">
        <v>1009</v>
      </c>
      <c r="O609" t="s">
        <v>151</v>
      </c>
      <c r="P609" t="s">
        <v>151</v>
      </c>
      <c r="Q609">
        <v>1</v>
      </c>
      <c r="X609">
        <v>0.037999999999999999</v>
      </c>
      <c r="Y609">
        <v>206.62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1176</v>
      </c>
      <c r="AG609">
        <v>0</v>
      </c>
      <c r="AH609">
        <v>2</v>
      </c>
      <c r="AI609">
        <v>419116690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>
      <c r="A610">
        <f>ROW(Source!A303)</f>
        <v>303</v>
      </c>
      <c r="B610">
        <v>419116691</v>
      </c>
      <c r="C610">
        <v>412992857</v>
      </c>
      <c r="D610">
        <v>417165295</v>
      </c>
      <c r="E610">
        <v>1</v>
      </c>
      <c r="F610">
        <v>1</v>
      </c>
      <c r="G610">
        <v>1</v>
      </c>
      <c r="H610">
        <v>3</v>
      </c>
      <c r="I610" t="s">
        <v>261</v>
      </c>
      <c r="J610" t="s">
        <v>1872</v>
      </c>
      <c r="K610" t="s">
        <v>262</v>
      </c>
      <c r="L610">
        <v>1301</v>
      </c>
      <c r="N610">
        <v>1003</v>
      </c>
      <c r="O610" t="s">
        <v>221</v>
      </c>
      <c r="P610" t="s">
        <v>221</v>
      </c>
      <c r="Q610">
        <v>1</v>
      </c>
      <c r="X610">
        <v>4.9400000000000004</v>
      </c>
      <c r="Y610">
        <v>14.43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1176</v>
      </c>
      <c r="AG610">
        <v>0</v>
      </c>
      <c r="AH610">
        <v>2</v>
      </c>
      <c r="AI610">
        <v>419116691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>
      <c r="A611">
        <f>ROW(Source!A303)</f>
        <v>303</v>
      </c>
      <c r="B611">
        <v>419116692</v>
      </c>
      <c r="C611">
        <v>412992857</v>
      </c>
      <c r="D611">
        <v>417175540</v>
      </c>
      <c r="E611">
        <v>1</v>
      </c>
      <c r="F611">
        <v>1</v>
      </c>
      <c r="G611">
        <v>1</v>
      </c>
      <c r="H611">
        <v>3</v>
      </c>
      <c r="I611" t="s">
        <v>188</v>
      </c>
      <c r="J611" t="s">
        <v>1856</v>
      </c>
      <c r="K611" t="s">
        <v>189</v>
      </c>
      <c r="L611">
        <v>1348</v>
      </c>
      <c r="N611">
        <v>1009</v>
      </c>
      <c r="O611" t="s">
        <v>148</v>
      </c>
      <c r="P611" t="s">
        <v>148</v>
      </c>
      <c r="Q611">
        <v>1000</v>
      </c>
      <c r="X611">
        <v>3.0000000000000001e-05</v>
      </c>
      <c r="Y611">
        <v>1050091.7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1176</v>
      </c>
      <c r="AG611">
        <v>0</v>
      </c>
      <c r="AH611">
        <v>2</v>
      </c>
      <c r="AI611">
        <v>419116692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>
      <c r="A612">
        <f>ROW(Source!A303)</f>
        <v>303</v>
      </c>
      <c r="B612">
        <v>419116693</v>
      </c>
      <c r="C612">
        <v>412992857</v>
      </c>
      <c r="D612">
        <v>417175584</v>
      </c>
      <c r="E612">
        <v>1</v>
      </c>
      <c r="F612">
        <v>1</v>
      </c>
      <c r="G612">
        <v>1</v>
      </c>
      <c r="H612">
        <v>3</v>
      </c>
      <c r="I612" t="s">
        <v>149</v>
      </c>
      <c r="J612" t="s">
        <v>1850</v>
      </c>
      <c r="K612" t="s">
        <v>150</v>
      </c>
      <c r="L612">
        <v>1346</v>
      </c>
      <c r="N612">
        <v>1009</v>
      </c>
      <c r="O612" t="s">
        <v>151</v>
      </c>
      <c r="P612" t="s">
        <v>151</v>
      </c>
      <c r="Q612">
        <v>1</v>
      </c>
      <c r="X612">
        <v>0.44</v>
      </c>
      <c r="Y612">
        <v>870.17999999999995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1176</v>
      </c>
      <c r="AG612">
        <v>0</v>
      </c>
      <c r="AH612">
        <v>2</v>
      </c>
      <c r="AI612">
        <v>419116693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>
      <c r="A613">
        <f>ROW(Source!A303)</f>
        <v>303</v>
      </c>
      <c r="B613">
        <v>419116694</v>
      </c>
      <c r="C613">
        <v>412992857</v>
      </c>
      <c r="D613">
        <v>417175605</v>
      </c>
      <c r="E613">
        <v>1</v>
      </c>
      <c r="F613">
        <v>1</v>
      </c>
      <c r="G613">
        <v>1</v>
      </c>
      <c r="H613">
        <v>3</v>
      </c>
      <c r="I613" t="s">
        <v>326</v>
      </c>
      <c r="J613" t="s">
        <v>1881</v>
      </c>
      <c r="K613" t="s">
        <v>327</v>
      </c>
      <c r="L613">
        <v>1346</v>
      </c>
      <c r="N613">
        <v>1009</v>
      </c>
      <c r="O613" t="s">
        <v>151</v>
      </c>
      <c r="P613" t="s">
        <v>151</v>
      </c>
      <c r="Q613">
        <v>1</v>
      </c>
      <c r="X613">
        <v>0.0071999999999999998</v>
      </c>
      <c r="Y613">
        <v>2536.4499999999998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1176</v>
      </c>
      <c r="AG613">
        <v>0</v>
      </c>
      <c r="AH613">
        <v>2</v>
      </c>
      <c r="AI613">
        <v>419116694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>
      <c r="A614">
        <f>ROW(Source!A303)</f>
        <v>303</v>
      </c>
      <c r="B614">
        <v>419116695</v>
      </c>
      <c r="C614">
        <v>412992857</v>
      </c>
      <c r="D614">
        <v>417183311</v>
      </c>
      <c r="E614">
        <v>1</v>
      </c>
      <c r="F614">
        <v>1</v>
      </c>
      <c r="G614">
        <v>1</v>
      </c>
      <c r="H614">
        <v>3</v>
      </c>
      <c r="I614" t="s">
        <v>328</v>
      </c>
      <c r="J614" t="s">
        <v>1882</v>
      </c>
      <c r="K614" t="s">
        <v>329</v>
      </c>
      <c r="L614">
        <v>1346</v>
      </c>
      <c r="N614">
        <v>1009</v>
      </c>
      <c r="O614" t="s">
        <v>151</v>
      </c>
      <c r="P614" t="s">
        <v>151</v>
      </c>
      <c r="Q614">
        <v>1</v>
      </c>
      <c r="X614">
        <v>0.012999999999999999</v>
      </c>
      <c r="Y614">
        <v>1928.25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1176</v>
      </c>
      <c r="AG614">
        <v>0</v>
      </c>
      <c r="AH614">
        <v>2</v>
      </c>
      <c r="AI614">
        <v>419116695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>
      <c r="A615">
        <f>ROW(Source!A303)</f>
        <v>303</v>
      </c>
      <c r="B615">
        <v>419116696</v>
      </c>
      <c r="C615">
        <v>412992857</v>
      </c>
      <c r="D615">
        <v>417191019</v>
      </c>
      <c r="E615">
        <v>1</v>
      </c>
      <c r="F615">
        <v>1</v>
      </c>
      <c r="G615">
        <v>1</v>
      </c>
      <c r="H615">
        <v>3</v>
      </c>
      <c r="I615" t="s">
        <v>263</v>
      </c>
      <c r="J615" t="s">
        <v>1873</v>
      </c>
      <c r="K615" t="s">
        <v>264</v>
      </c>
      <c r="L615">
        <v>1346</v>
      </c>
      <c r="N615">
        <v>1009</v>
      </c>
      <c r="O615" t="s">
        <v>151</v>
      </c>
      <c r="P615" t="s">
        <v>151</v>
      </c>
      <c r="Q615">
        <v>1</v>
      </c>
      <c r="X615">
        <v>0.0050000000000000001</v>
      </c>
      <c r="Y615">
        <v>1912.8399999999999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1176</v>
      </c>
      <c r="AG615">
        <v>0</v>
      </c>
      <c r="AH615">
        <v>2</v>
      </c>
      <c r="AI615">
        <v>419116696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>
      <c r="A616">
        <f>ROW(Source!A303)</f>
        <v>303</v>
      </c>
      <c r="B616">
        <v>419116697</v>
      </c>
      <c r="C616">
        <v>412992857</v>
      </c>
      <c r="D616">
        <v>417192696</v>
      </c>
      <c r="E616">
        <v>1</v>
      </c>
      <c r="F616">
        <v>1</v>
      </c>
      <c r="G616">
        <v>1</v>
      </c>
      <c r="H616">
        <v>3</v>
      </c>
      <c r="I616" t="s">
        <v>314</v>
      </c>
      <c r="J616" t="s">
        <v>1880</v>
      </c>
      <c r="K616" t="s">
        <v>315</v>
      </c>
      <c r="L616">
        <v>1371</v>
      </c>
      <c r="N616">
        <v>1013</v>
      </c>
      <c r="O616" t="s">
        <v>252</v>
      </c>
      <c r="P616" t="s">
        <v>252</v>
      </c>
      <c r="Q616">
        <v>1</v>
      </c>
      <c r="X616">
        <v>1</v>
      </c>
      <c r="Y616">
        <v>579.10000000000002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1176</v>
      </c>
      <c r="AG616">
        <v>0</v>
      </c>
      <c r="AH616">
        <v>2</v>
      </c>
      <c r="AI616">
        <v>419116697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>
      <c r="A617">
        <f>ROW(Source!A303)</f>
        <v>303</v>
      </c>
      <c r="B617">
        <v>419116698</v>
      </c>
      <c r="C617">
        <v>412992857</v>
      </c>
      <c r="D617">
        <v>417199972</v>
      </c>
      <c r="E617">
        <v>1</v>
      </c>
      <c r="F617">
        <v>1</v>
      </c>
      <c r="G617">
        <v>1</v>
      </c>
      <c r="H617">
        <v>3</v>
      </c>
      <c r="I617" t="s">
        <v>267</v>
      </c>
      <c r="J617" t="s">
        <v>1875</v>
      </c>
      <c r="K617" t="s">
        <v>268</v>
      </c>
      <c r="L617">
        <v>1425</v>
      </c>
      <c r="N617">
        <v>1013</v>
      </c>
      <c r="O617" t="s">
        <v>195</v>
      </c>
      <c r="P617" t="s">
        <v>195</v>
      </c>
      <c r="Q617">
        <v>1</v>
      </c>
      <c r="X617">
        <v>0.17000000000000001</v>
      </c>
      <c r="Y617">
        <v>47.259999999999998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1176</v>
      </c>
      <c r="AG617">
        <v>0</v>
      </c>
      <c r="AH617">
        <v>2</v>
      </c>
      <c r="AI617">
        <v>419116698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>
      <c r="A618">
        <f>ROW(Source!A303)</f>
        <v>303</v>
      </c>
      <c r="B618">
        <v>419116699</v>
      </c>
      <c r="C618">
        <v>412992857</v>
      </c>
      <c r="D618">
        <v>417199978</v>
      </c>
      <c r="E618">
        <v>1</v>
      </c>
      <c r="F618">
        <v>1</v>
      </c>
      <c r="G618">
        <v>1</v>
      </c>
      <c r="H618">
        <v>3</v>
      </c>
      <c r="I618" t="s">
        <v>269</v>
      </c>
      <c r="J618" t="s">
        <v>1876</v>
      </c>
      <c r="K618" t="s">
        <v>270</v>
      </c>
      <c r="L618">
        <v>1407</v>
      </c>
      <c r="N618">
        <v>1013</v>
      </c>
      <c r="O618" t="s">
        <v>271</v>
      </c>
      <c r="P618" t="s">
        <v>271</v>
      </c>
      <c r="Q618">
        <v>1</v>
      </c>
      <c r="X618">
        <v>0.0089999999999999993</v>
      </c>
      <c r="Y618">
        <v>6052.54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1176</v>
      </c>
      <c r="AG618">
        <v>0</v>
      </c>
      <c r="AH618">
        <v>2</v>
      </c>
      <c r="AI618">
        <v>419116699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>
      <c r="A619">
        <f>ROW(Source!A303)</f>
        <v>303</v>
      </c>
      <c r="B619">
        <v>419116700</v>
      </c>
      <c r="C619">
        <v>412992857</v>
      </c>
      <c r="D619">
        <v>417206618</v>
      </c>
      <c r="E619">
        <v>1</v>
      </c>
      <c r="F619">
        <v>1</v>
      </c>
      <c r="G619">
        <v>1</v>
      </c>
      <c r="H619">
        <v>3</v>
      </c>
      <c r="I619" t="s">
        <v>330</v>
      </c>
      <c r="J619" t="s">
        <v>1883</v>
      </c>
      <c r="K619" t="s">
        <v>331</v>
      </c>
      <c r="L619">
        <v>1301</v>
      </c>
      <c r="N619">
        <v>1003</v>
      </c>
      <c r="O619" t="s">
        <v>221</v>
      </c>
      <c r="P619" t="s">
        <v>221</v>
      </c>
      <c r="Q619">
        <v>1</v>
      </c>
      <c r="X619">
        <v>0.69999999999999996</v>
      </c>
      <c r="Y619">
        <v>123.25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1176</v>
      </c>
      <c r="AG619">
        <v>0</v>
      </c>
      <c r="AH619">
        <v>2</v>
      </c>
      <c r="AI619">
        <v>419116700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>
      <c r="A620">
        <f>ROW(Source!A303)</f>
        <v>303</v>
      </c>
      <c r="B620">
        <v>419116701</v>
      </c>
      <c r="C620">
        <v>412992857</v>
      </c>
      <c r="D620">
        <v>417096729</v>
      </c>
      <c r="E620">
        <v>117</v>
      </c>
      <c r="F620">
        <v>1</v>
      </c>
      <c r="G620">
        <v>1</v>
      </c>
      <c r="H620">
        <v>3</v>
      </c>
      <c r="I620" t="s">
        <v>1847</v>
      </c>
      <c r="J620" t="s">
        <v>14</v>
      </c>
      <c r="K620" t="s">
        <v>1848</v>
      </c>
      <c r="L620">
        <v>3277935</v>
      </c>
      <c r="N620">
        <v>1013</v>
      </c>
      <c r="O620" t="s">
        <v>63</v>
      </c>
      <c r="P620" t="s">
        <v>63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1176</v>
      </c>
      <c r="AG620">
        <v>0</v>
      </c>
      <c r="AH620">
        <v>2</v>
      </c>
      <c r="AI620">
        <v>419116701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>
      <c r="A621">
        <f>ROW(Source!A304)</f>
        <v>304</v>
      </c>
      <c r="B621">
        <v>419116702</v>
      </c>
      <c r="C621">
        <v>412992896</v>
      </c>
      <c r="D621">
        <v>417090726</v>
      </c>
      <c r="E621">
        <v>117</v>
      </c>
      <c r="F621">
        <v>1</v>
      </c>
      <c r="G621">
        <v>1</v>
      </c>
      <c r="H621">
        <v>1</v>
      </c>
      <c r="I621" t="s">
        <v>136</v>
      </c>
      <c r="J621" t="s">
        <v>14</v>
      </c>
      <c r="K621" t="s">
        <v>137</v>
      </c>
      <c r="L621">
        <v>1191</v>
      </c>
      <c r="N621">
        <v>1013</v>
      </c>
      <c r="O621" t="s">
        <v>48</v>
      </c>
      <c r="P621" t="s">
        <v>48</v>
      </c>
      <c r="Q621">
        <v>1</v>
      </c>
      <c r="X621">
        <v>18</v>
      </c>
      <c r="Y621">
        <v>0</v>
      </c>
      <c r="Z621">
        <v>0</v>
      </c>
      <c r="AA621">
        <v>0</v>
      </c>
      <c r="AB621">
        <v>539.69000000000005</v>
      </c>
      <c r="AC621">
        <v>0</v>
      </c>
      <c r="AD621">
        <v>1</v>
      </c>
      <c r="AE621">
        <v>1</v>
      </c>
      <c r="AF621" t="s">
        <v>1272</v>
      </c>
      <c r="AG621">
        <v>5.3999999999999995</v>
      </c>
      <c r="AH621">
        <v>2</v>
      </c>
      <c r="AI621">
        <v>419116702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>
      <c r="A622">
        <f>ROW(Source!A304)</f>
        <v>304</v>
      </c>
      <c r="B622">
        <v>419116703</v>
      </c>
      <c r="C622">
        <v>412992896</v>
      </c>
      <c r="D622">
        <v>417090896</v>
      </c>
      <c r="E622">
        <v>117</v>
      </c>
      <c r="F622">
        <v>1</v>
      </c>
      <c r="G622">
        <v>1</v>
      </c>
      <c r="H622">
        <v>1</v>
      </c>
      <c r="I622" t="s">
        <v>1844</v>
      </c>
      <c r="J622" t="s">
        <v>14</v>
      </c>
      <c r="K622" t="s">
        <v>1845</v>
      </c>
      <c r="L622">
        <v>1191</v>
      </c>
      <c r="N622">
        <v>1013</v>
      </c>
      <c r="O622" t="s">
        <v>48</v>
      </c>
      <c r="P622" t="s">
        <v>48</v>
      </c>
      <c r="Q622">
        <v>1</v>
      </c>
      <c r="X622">
        <v>2.1000000000000001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1272</v>
      </c>
      <c r="AG622">
        <v>0.63</v>
      </c>
      <c r="AH622">
        <v>2</v>
      </c>
      <c r="AI622">
        <v>419116703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>
      <c r="A623">
        <f>ROW(Source!A304)</f>
        <v>304</v>
      </c>
      <c r="B623">
        <v>419116704</v>
      </c>
      <c r="C623">
        <v>412992896</v>
      </c>
      <c r="D623">
        <v>417098134</v>
      </c>
      <c r="E623">
        <v>1</v>
      </c>
      <c r="F623">
        <v>1</v>
      </c>
      <c r="G623">
        <v>1</v>
      </c>
      <c r="H623">
        <v>2</v>
      </c>
      <c r="I623" t="s">
        <v>159</v>
      </c>
      <c r="J623" t="s">
        <v>1851</v>
      </c>
      <c r="K623" t="s">
        <v>160</v>
      </c>
      <c r="L623">
        <v>1368</v>
      </c>
      <c r="N623">
        <v>1011</v>
      </c>
      <c r="O623" t="s">
        <v>55</v>
      </c>
      <c r="P623" t="s">
        <v>55</v>
      </c>
      <c r="Q623">
        <v>1</v>
      </c>
      <c r="X623">
        <v>2.1000000000000001</v>
      </c>
      <c r="Y623">
        <v>0</v>
      </c>
      <c r="Z623">
        <v>995.50999999999999</v>
      </c>
      <c r="AA623">
        <v>620.24000000000001</v>
      </c>
      <c r="AB623">
        <v>0</v>
      </c>
      <c r="AC623">
        <v>0</v>
      </c>
      <c r="AD623">
        <v>1</v>
      </c>
      <c r="AE623">
        <v>0</v>
      </c>
      <c r="AF623" t="s">
        <v>1272</v>
      </c>
      <c r="AG623">
        <v>0.63</v>
      </c>
      <c r="AH623">
        <v>2</v>
      </c>
      <c r="AI623">
        <v>419116704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>
      <c r="A624">
        <f>ROW(Source!A304)</f>
        <v>304</v>
      </c>
      <c r="B624">
        <v>419116705</v>
      </c>
      <c r="C624">
        <v>412992896</v>
      </c>
      <c r="D624">
        <v>417162927</v>
      </c>
      <c r="E624">
        <v>1</v>
      </c>
      <c r="F624">
        <v>1</v>
      </c>
      <c r="G624">
        <v>1</v>
      </c>
      <c r="H624">
        <v>3</v>
      </c>
      <c r="I624" t="s">
        <v>253</v>
      </c>
      <c r="J624" t="s">
        <v>1868</v>
      </c>
      <c r="K624" t="s">
        <v>254</v>
      </c>
      <c r="L624">
        <v>1348</v>
      </c>
      <c r="N624">
        <v>1009</v>
      </c>
      <c r="O624" t="s">
        <v>148</v>
      </c>
      <c r="P624" t="s">
        <v>148</v>
      </c>
      <c r="Q624">
        <v>1000</v>
      </c>
      <c r="X624">
        <v>0.0044999999999999997</v>
      </c>
      <c r="Y624">
        <v>23335.799999999999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1271</v>
      </c>
      <c r="AG624">
        <v>0</v>
      </c>
      <c r="AH624">
        <v>2</v>
      </c>
      <c r="AI624">
        <v>419116705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>
      <c r="A625">
        <f>ROW(Source!A304)</f>
        <v>304</v>
      </c>
      <c r="B625">
        <v>419116706</v>
      </c>
      <c r="C625">
        <v>412992896</v>
      </c>
      <c r="D625">
        <v>417162991</v>
      </c>
      <c r="E625">
        <v>1</v>
      </c>
      <c r="F625">
        <v>1</v>
      </c>
      <c r="G625">
        <v>1</v>
      </c>
      <c r="H625">
        <v>3</v>
      </c>
      <c r="I625" t="s">
        <v>146</v>
      </c>
      <c r="J625" t="s">
        <v>1849</v>
      </c>
      <c r="K625" t="s">
        <v>147</v>
      </c>
      <c r="L625">
        <v>1348</v>
      </c>
      <c r="N625">
        <v>1009</v>
      </c>
      <c r="O625" t="s">
        <v>148</v>
      </c>
      <c r="P625" t="s">
        <v>148</v>
      </c>
      <c r="Q625">
        <v>1000</v>
      </c>
      <c r="X625">
        <v>0.0038999999999999998</v>
      </c>
      <c r="Y625">
        <v>116448.72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1271</v>
      </c>
      <c r="AG625">
        <v>0</v>
      </c>
      <c r="AH625">
        <v>2</v>
      </c>
      <c r="AI625">
        <v>419116706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>
      <c r="A626">
        <f>ROW(Source!A304)</f>
        <v>304</v>
      </c>
      <c r="B626">
        <v>419116707</v>
      </c>
      <c r="C626">
        <v>412992896</v>
      </c>
      <c r="D626">
        <v>417163200</v>
      </c>
      <c r="E626">
        <v>1</v>
      </c>
      <c r="F626">
        <v>1</v>
      </c>
      <c r="G626">
        <v>1</v>
      </c>
      <c r="H626">
        <v>3</v>
      </c>
      <c r="I626" t="s">
        <v>255</v>
      </c>
      <c r="J626" t="s">
        <v>1869</v>
      </c>
      <c r="K626" t="s">
        <v>256</v>
      </c>
      <c r="L626">
        <v>1346</v>
      </c>
      <c r="N626">
        <v>1009</v>
      </c>
      <c r="O626" t="s">
        <v>151</v>
      </c>
      <c r="P626" t="s">
        <v>151</v>
      </c>
      <c r="Q626">
        <v>1</v>
      </c>
      <c r="X626">
        <v>0.0050000000000000001</v>
      </c>
      <c r="Y626">
        <v>284.14999999999998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1271</v>
      </c>
      <c r="AG626">
        <v>0</v>
      </c>
      <c r="AH626">
        <v>2</v>
      </c>
      <c r="AI626">
        <v>419116707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>
      <c r="A627">
        <f>ROW(Source!A304)</f>
        <v>304</v>
      </c>
      <c r="B627">
        <v>419116708</v>
      </c>
      <c r="C627">
        <v>412992896</v>
      </c>
      <c r="D627">
        <v>417163256</v>
      </c>
      <c r="E627">
        <v>1</v>
      </c>
      <c r="F627">
        <v>1</v>
      </c>
      <c r="G627">
        <v>1</v>
      </c>
      <c r="H627">
        <v>3</v>
      </c>
      <c r="I627" t="s">
        <v>257</v>
      </c>
      <c r="J627" t="s">
        <v>1870</v>
      </c>
      <c r="K627" t="s">
        <v>258</v>
      </c>
      <c r="L627">
        <v>1346</v>
      </c>
      <c r="N627">
        <v>1009</v>
      </c>
      <c r="O627" t="s">
        <v>151</v>
      </c>
      <c r="P627" t="s">
        <v>151</v>
      </c>
      <c r="Q627">
        <v>1</v>
      </c>
      <c r="X627">
        <v>0.017999999999999999</v>
      </c>
      <c r="Y627">
        <v>219.68000000000001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1271</v>
      </c>
      <c r="AG627">
        <v>0</v>
      </c>
      <c r="AH627">
        <v>2</v>
      </c>
      <c r="AI627">
        <v>419116708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>
      <c r="A628">
        <f>ROW(Source!A304)</f>
        <v>304</v>
      </c>
      <c r="B628">
        <v>419116709</v>
      </c>
      <c r="C628">
        <v>412992896</v>
      </c>
      <c r="D628">
        <v>417165023</v>
      </c>
      <c r="E628">
        <v>1</v>
      </c>
      <c r="F628">
        <v>1</v>
      </c>
      <c r="G628">
        <v>1</v>
      </c>
      <c r="H628">
        <v>3</v>
      </c>
      <c r="I628" t="s">
        <v>259</v>
      </c>
      <c r="J628" t="s">
        <v>1871</v>
      </c>
      <c r="K628" t="s">
        <v>260</v>
      </c>
      <c r="L628">
        <v>1346</v>
      </c>
      <c r="N628">
        <v>1009</v>
      </c>
      <c r="O628" t="s">
        <v>151</v>
      </c>
      <c r="P628" t="s">
        <v>151</v>
      </c>
      <c r="Q628">
        <v>1</v>
      </c>
      <c r="X628">
        <v>0.056000000000000001</v>
      </c>
      <c r="Y628">
        <v>206.62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1271</v>
      </c>
      <c r="AG628">
        <v>0</v>
      </c>
      <c r="AH628">
        <v>2</v>
      </c>
      <c r="AI628">
        <v>419116709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>
      <c r="A629">
        <f>ROW(Source!A304)</f>
        <v>304</v>
      </c>
      <c r="B629">
        <v>419116710</v>
      </c>
      <c r="C629">
        <v>412992896</v>
      </c>
      <c r="D629">
        <v>417165295</v>
      </c>
      <c r="E629">
        <v>1</v>
      </c>
      <c r="F629">
        <v>1</v>
      </c>
      <c r="G629">
        <v>1</v>
      </c>
      <c r="H629">
        <v>3</v>
      </c>
      <c r="I629" t="s">
        <v>261</v>
      </c>
      <c r="J629" t="s">
        <v>1872</v>
      </c>
      <c r="K629" t="s">
        <v>262</v>
      </c>
      <c r="L629">
        <v>1301</v>
      </c>
      <c r="N629">
        <v>1003</v>
      </c>
      <c r="O629" t="s">
        <v>221</v>
      </c>
      <c r="P629" t="s">
        <v>221</v>
      </c>
      <c r="Q629">
        <v>1</v>
      </c>
      <c r="X629">
        <v>4.9900000000000002</v>
      </c>
      <c r="Y629">
        <v>14.43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1271</v>
      </c>
      <c r="AG629">
        <v>0</v>
      </c>
      <c r="AH629">
        <v>2</v>
      </c>
      <c r="AI629">
        <v>419116710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>
      <c r="A630">
        <f>ROW(Source!A304)</f>
        <v>304</v>
      </c>
      <c r="B630">
        <v>419116711</v>
      </c>
      <c r="C630">
        <v>412992896</v>
      </c>
      <c r="D630">
        <v>417175540</v>
      </c>
      <c r="E630">
        <v>1</v>
      </c>
      <c r="F630">
        <v>1</v>
      </c>
      <c r="G630">
        <v>1</v>
      </c>
      <c r="H630">
        <v>3</v>
      </c>
      <c r="I630" t="s">
        <v>188</v>
      </c>
      <c r="J630" t="s">
        <v>1856</v>
      </c>
      <c r="K630" t="s">
        <v>189</v>
      </c>
      <c r="L630">
        <v>1348</v>
      </c>
      <c r="N630">
        <v>1009</v>
      </c>
      <c r="O630" t="s">
        <v>148</v>
      </c>
      <c r="P630" t="s">
        <v>148</v>
      </c>
      <c r="Q630">
        <v>1000</v>
      </c>
      <c r="X630">
        <v>3.0000000000000001e-05</v>
      </c>
      <c r="Y630">
        <v>1050091.7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1271</v>
      </c>
      <c r="AG630">
        <v>0</v>
      </c>
      <c r="AH630">
        <v>2</v>
      </c>
      <c r="AI630">
        <v>419116711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>
      <c r="A631">
        <f>ROW(Source!A304)</f>
        <v>304</v>
      </c>
      <c r="B631">
        <v>419116712</v>
      </c>
      <c r="C631">
        <v>412992896</v>
      </c>
      <c r="D631">
        <v>417175584</v>
      </c>
      <c r="E631">
        <v>1</v>
      </c>
      <c r="F631">
        <v>1</v>
      </c>
      <c r="G631">
        <v>1</v>
      </c>
      <c r="H631">
        <v>3</v>
      </c>
      <c r="I631" t="s">
        <v>149</v>
      </c>
      <c r="J631" t="s">
        <v>1850</v>
      </c>
      <c r="K631" t="s">
        <v>150</v>
      </c>
      <c r="L631">
        <v>1346</v>
      </c>
      <c r="N631">
        <v>1009</v>
      </c>
      <c r="O631" t="s">
        <v>151</v>
      </c>
      <c r="P631" t="s">
        <v>151</v>
      </c>
      <c r="Q631">
        <v>1</v>
      </c>
      <c r="X631">
        <v>0.53000000000000003</v>
      </c>
      <c r="Y631">
        <v>870.17999999999995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1271</v>
      </c>
      <c r="AG631">
        <v>0</v>
      </c>
      <c r="AH631">
        <v>2</v>
      </c>
      <c r="AI631">
        <v>419116712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>
      <c r="A632">
        <f>ROW(Source!A304)</f>
        <v>304</v>
      </c>
      <c r="B632">
        <v>419116713</v>
      </c>
      <c r="C632">
        <v>412992896</v>
      </c>
      <c r="D632">
        <v>417175605</v>
      </c>
      <c r="E632">
        <v>1</v>
      </c>
      <c r="F632">
        <v>1</v>
      </c>
      <c r="G632">
        <v>1</v>
      </c>
      <c r="H632">
        <v>3</v>
      </c>
      <c r="I632" t="s">
        <v>326</v>
      </c>
      <c r="J632" t="s">
        <v>1881</v>
      </c>
      <c r="K632" t="s">
        <v>327</v>
      </c>
      <c r="L632">
        <v>1346</v>
      </c>
      <c r="N632">
        <v>1009</v>
      </c>
      <c r="O632" t="s">
        <v>151</v>
      </c>
      <c r="P632" t="s">
        <v>151</v>
      </c>
      <c r="Q632">
        <v>1</v>
      </c>
      <c r="X632">
        <v>0.0091999999999999998</v>
      </c>
      <c r="Y632">
        <v>2536.4499999999998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1271</v>
      </c>
      <c r="AG632">
        <v>0</v>
      </c>
      <c r="AH632">
        <v>2</v>
      </c>
      <c r="AI632">
        <v>419116713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>
      <c r="A633">
        <f>ROW(Source!A304)</f>
        <v>304</v>
      </c>
      <c r="B633">
        <v>419116714</v>
      </c>
      <c r="C633">
        <v>412992896</v>
      </c>
      <c r="D633">
        <v>417183311</v>
      </c>
      <c r="E633">
        <v>1</v>
      </c>
      <c r="F633">
        <v>1</v>
      </c>
      <c r="G633">
        <v>1</v>
      </c>
      <c r="H633">
        <v>3</v>
      </c>
      <c r="I633" t="s">
        <v>328</v>
      </c>
      <c r="J633" t="s">
        <v>1882</v>
      </c>
      <c r="K633" t="s">
        <v>329</v>
      </c>
      <c r="L633">
        <v>1346</v>
      </c>
      <c r="N633">
        <v>1009</v>
      </c>
      <c r="O633" t="s">
        <v>151</v>
      </c>
      <c r="P633" t="s">
        <v>151</v>
      </c>
      <c r="Q633">
        <v>1</v>
      </c>
      <c r="X633">
        <v>0.012999999999999999</v>
      </c>
      <c r="Y633">
        <v>1928.25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1271</v>
      </c>
      <c r="AG633">
        <v>0</v>
      </c>
      <c r="AH633">
        <v>2</v>
      </c>
      <c r="AI633">
        <v>419116714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>
      <c r="A634">
        <f>ROW(Source!A304)</f>
        <v>304</v>
      </c>
      <c r="B634">
        <v>419116715</v>
      </c>
      <c r="C634">
        <v>412992896</v>
      </c>
      <c r="D634">
        <v>417191019</v>
      </c>
      <c r="E634">
        <v>1</v>
      </c>
      <c r="F634">
        <v>1</v>
      </c>
      <c r="G634">
        <v>1</v>
      </c>
      <c r="H634">
        <v>3</v>
      </c>
      <c r="I634" t="s">
        <v>263</v>
      </c>
      <c r="J634" t="s">
        <v>1873</v>
      </c>
      <c r="K634" t="s">
        <v>264</v>
      </c>
      <c r="L634">
        <v>1346</v>
      </c>
      <c r="N634">
        <v>1009</v>
      </c>
      <c r="O634" t="s">
        <v>151</v>
      </c>
      <c r="P634" t="s">
        <v>151</v>
      </c>
      <c r="Q634">
        <v>1</v>
      </c>
      <c r="X634">
        <v>0.0050000000000000001</v>
      </c>
      <c r="Y634">
        <v>1912.8399999999999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1271</v>
      </c>
      <c r="AG634">
        <v>0</v>
      </c>
      <c r="AH634">
        <v>2</v>
      </c>
      <c r="AI634">
        <v>419116715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>
      <c r="A635">
        <f>ROW(Source!A304)</f>
        <v>304</v>
      </c>
      <c r="B635">
        <v>419116716</v>
      </c>
      <c r="C635">
        <v>412992896</v>
      </c>
      <c r="D635">
        <v>417192696</v>
      </c>
      <c r="E635">
        <v>1</v>
      </c>
      <c r="F635">
        <v>1</v>
      </c>
      <c r="G635">
        <v>1</v>
      </c>
      <c r="H635">
        <v>3</v>
      </c>
      <c r="I635" t="s">
        <v>314</v>
      </c>
      <c r="J635" t="s">
        <v>1880</v>
      </c>
      <c r="K635" t="s">
        <v>315</v>
      </c>
      <c r="L635">
        <v>1371</v>
      </c>
      <c r="N635">
        <v>1013</v>
      </c>
      <c r="O635" t="s">
        <v>252</v>
      </c>
      <c r="P635" t="s">
        <v>252</v>
      </c>
      <c r="Q635">
        <v>1</v>
      </c>
      <c r="X635">
        <v>1</v>
      </c>
      <c r="Y635">
        <v>579.10000000000002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1271</v>
      </c>
      <c r="AG635">
        <v>0</v>
      </c>
      <c r="AH635">
        <v>2</v>
      </c>
      <c r="AI635">
        <v>419116716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>
      <c r="A636">
        <f>ROW(Source!A304)</f>
        <v>304</v>
      </c>
      <c r="B636">
        <v>419116717</v>
      </c>
      <c r="C636">
        <v>412992896</v>
      </c>
      <c r="D636">
        <v>417199972</v>
      </c>
      <c r="E636">
        <v>1</v>
      </c>
      <c r="F636">
        <v>1</v>
      </c>
      <c r="G636">
        <v>1</v>
      </c>
      <c r="H636">
        <v>3</v>
      </c>
      <c r="I636" t="s">
        <v>267</v>
      </c>
      <c r="J636" t="s">
        <v>1875</v>
      </c>
      <c r="K636" t="s">
        <v>268</v>
      </c>
      <c r="L636">
        <v>1425</v>
      </c>
      <c r="N636">
        <v>1013</v>
      </c>
      <c r="O636" t="s">
        <v>195</v>
      </c>
      <c r="P636" t="s">
        <v>195</v>
      </c>
      <c r="Q636">
        <v>1</v>
      </c>
      <c r="X636">
        <v>0.29999999999999999</v>
      </c>
      <c r="Y636">
        <v>47.259999999999998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1271</v>
      </c>
      <c r="AG636">
        <v>0</v>
      </c>
      <c r="AH636">
        <v>2</v>
      </c>
      <c r="AI636">
        <v>419116717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>
      <c r="A637">
        <f>ROW(Source!A304)</f>
        <v>304</v>
      </c>
      <c r="B637">
        <v>419116718</v>
      </c>
      <c r="C637">
        <v>412992896</v>
      </c>
      <c r="D637">
        <v>417199978</v>
      </c>
      <c r="E637">
        <v>1</v>
      </c>
      <c r="F637">
        <v>1</v>
      </c>
      <c r="G637">
        <v>1</v>
      </c>
      <c r="H637">
        <v>3</v>
      </c>
      <c r="I637" t="s">
        <v>269</v>
      </c>
      <c r="J637" t="s">
        <v>1876</v>
      </c>
      <c r="K637" t="s">
        <v>270</v>
      </c>
      <c r="L637">
        <v>1407</v>
      </c>
      <c r="N637">
        <v>1013</v>
      </c>
      <c r="O637" t="s">
        <v>271</v>
      </c>
      <c r="P637" t="s">
        <v>271</v>
      </c>
      <c r="Q637">
        <v>1</v>
      </c>
      <c r="X637">
        <v>0.014999999999999999</v>
      </c>
      <c r="Y637">
        <v>6052.54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1271</v>
      </c>
      <c r="AG637">
        <v>0</v>
      </c>
      <c r="AH637">
        <v>2</v>
      </c>
      <c r="AI637">
        <v>419116718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>
      <c r="A638">
        <f>ROW(Source!A304)</f>
        <v>304</v>
      </c>
      <c r="B638">
        <v>419116719</v>
      </c>
      <c r="C638">
        <v>412992896</v>
      </c>
      <c r="D638">
        <v>417206618</v>
      </c>
      <c r="E638">
        <v>1</v>
      </c>
      <c r="F638">
        <v>1</v>
      </c>
      <c r="G638">
        <v>1</v>
      </c>
      <c r="H638">
        <v>3</v>
      </c>
      <c r="I638" t="s">
        <v>330</v>
      </c>
      <c r="J638" t="s">
        <v>1883</v>
      </c>
      <c r="K638" t="s">
        <v>331</v>
      </c>
      <c r="L638">
        <v>1301</v>
      </c>
      <c r="N638">
        <v>1003</v>
      </c>
      <c r="O638" t="s">
        <v>221</v>
      </c>
      <c r="P638" t="s">
        <v>221</v>
      </c>
      <c r="Q638">
        <v>1</v>
      </c>
      <c r="X638">
        <v>0.69999999999999996</v>
      </c>
      <c r="Y638">
        <v>123.25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1271</v>
      </c>
      <c r="AG638">
        <v>0</v>
      </c>
      <c r="AH638">
        <v>2</v>
      </c>
      <c r="AI638">
        <v>419116719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>
      <c r="A639">
        <f>ROW(Source!A304)</f>
        <v>304</v>
      </c>
      <c r="B639">
        <v>419116720</v>
      </c>
      <c r="C639">
        <v>412992896</v>
      </c>
      <c r="D639">
        <v>417096729</v>
      </c>
      <c r="E639">
        <v>117</v>
      </c>
      <c r="F639">
        <v>1</v>
      </c>
      <c r="G639">
        <v>1</v>
      </c>
      <c r="H639">
        <v>3</v>
      </c>
      <c r="I639" t="s">
        <v>1847</v>
      </c>
      <c r="J639" t="s">
        <v>14</v>
      </c>
      <c r="K639" t="s">
        <v>1848</v>
      </c>
      <c r="L639">
        <v>3277935</v>
      </c>
      <c r="N639">
        <v>1013</v>
      </c>
      <c r="O639" t="s">
        <v>63</v>
      </c>
      <c r="P639" t="s">
        <v>63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1271</v>
      </c>
      <c r="AG639">
        <v>0</v>
      </c>
      <c r="AH639">
        <v>2</v>
      </c>
      <c r="AI639">
        <v>419116720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>
      <c r="A640">
        <f>ROW(Source!A305)</f>
        <v>305</v>
      </c>
      <c r="B640">
        <v>419116721</v>
      </c>
      <c r="C640">
        <v>412992935</v>
      </c>
      <c r="D640">
        <v>417090726</v>
      </c>
      <c r="E640">
        <v>117</v>
      </c>
      <c r="F640">
        <v>1</v>
      </c>
      <c r="G640">
        <v>1</v>
      </c>
      <c r="H640">
        <v>1</v>
      </c>
      <c r="I640" t="s">
        <v>136</v>
      </c>
      <c r="J640" t="s">
        <v>14</v>
      </c>
      <c r="K640" t="s">
        <v>137</v>
      </c>
      <c r="L640">
        <v>1191</v>
      </c>
      <c r="N640">
        <v>1013</v>
      </c>
      <c r="O640" t="s">
        <v>48</v>
      </c>
      <c r="P640" t="s">
        <v>48</v>
      </c>
      <c r="Q640">
        <v>1</v>
      </c>
      <c r="X640">
        <v>18</v>
      </c>
      <c r="Y640">
        <v>0</v>
      </c>
      <c r="Z640">
        <v>0</v>
      </c>
      <c r="AA640">
        <v>0</v>
      </c>
      <c r="AB640">
        <v>539.69000000000005</v>
      </c>
      <c r="AC640">
        <v>0</v>
      </c>
      <c r="AD640">
        <v>1</v>
      </c>
      <c r="AE640">
        <v>1</v>
      </c>
      <c r="AF640" t="s">
        <v>14</v>
      </c>
      <c r="AG640">
        <v>18</v>
      </c>
      <c r="AH640">
        <v>2</v>
      </c>
      <c r="AI640">
        <v>419116721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>
      <c r="A641">
        <f>ROW(Source!A305)</f>
        <v>305</v>
      </c>
      <c r="B641">
        <v>419116722</v>
      </c>
      <c r="C641">
        <v>412992935</v>
      </c>
      <c r="D641">
        <v>417090896</v>
      </c>
      <c r="E641">
        <v>117</v>
      </c>
      <c r="F641">
        <v>1</v>
      </c>
      <c r="G641">
        <v>1</v>
      </c>
      <c r="H641">
        <v>1</v>
      </c>
      <c r="I641" t="s">
        <v>1844</v>
      </c>
      <c r="J641" t="s">
        <v>14</v>
      </c>
      <c r="K641" t="s">
        <v>1845</v>
      </c>
      <c r="L641">
        <v>1191</v>
      </c>
      <c r="N641">
        <v>1013</v>
      </c>
      <c r="O641" t="s">
        <v>48</v>
      </c>
      <c r="P641" t="s">
        <v>48</v>
      </c>
      <c r="Q641">
        <v>1</v>
      </c>
      <c r="X641">
        <v>2.1000000000000001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2</v>
      </c>
      <c r="AF641" t="s">
        <v>14</v>
      </c>
      <c r="AG641">
        <v>2.1000000000000001</v>
      </c>
      <c r="AH641">
        <v>2</v>
      </c>
      <c r="AI641">
        <v>419116722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>
      <c r="A642">
        <f>ROW(Source!A305)</f>
        <v>305</v>
      </c>
      <c r="B642">
        <v>419116723</v>
      </c>
      <c r="C642">
        <v>412992935</v>
      </c>
      <c r="D642">
        <v>417098134</v>
      </c>
      <c r="E642">
        <v>1</v>
      </c>
      <c r="F642">
        <v>1</v>
      </c>
      <c r="G642">
        <v>1</v>
      </c>
      <c r="H642">
        <v>2</v>
      </c>
      <c r="I642" t="s">
        <v>159</v>
      </c>
      <c r="J642" t="s">
        <v>1851</v>
      </c>
      <c r="K642" t="s">
        <v>160</v>
      </c>
      <c r="L642">
        <v>1368</v>
      </c>
      <c r="N642">
        <v>1011</v>
      </c>
      <c r="O642" t="s">
        <v>55</v>
      </c>
      <c r="P642" t="s">
        <v>55</v>
      </c>
      <c r="Q642">
        <v>1</v>
      </c>
      <c r="X642">
        <v>2.1000000000000001</v>
      </c>
      <c r="Y642">
        <v>0</v>
      </c>
      <c r="Z642">
        <v>995.50999999999999</v>
      </c>
      <c r="AA642">
        <v>620.24000000000001</v>
      </c>
      <c r="AB642">
        <v>0</v>
      </c>
      <c r="AC642">
        <v>0</v>
      </c>
      <c r="AD642">
        <v>1</v>
      </c>
      <c r="AE642">
        <v>0</v>
      </c>
      <c r="AF642" t="s">
        <v>14</v>
      </c>
      <c r="AG642">
        <v>2.1000000000000001</v>
      </c>
      <c r="AH642">
        <v>2</v>
      </c>
      <c r="AI642">
        <v>419116723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>
      <c r="A643">
        <f>ROW(Source!A305)</f>
        <v>305</v>
      </c>
      <c r="B643">
        <v>419116724</v>
      </c>
      <c r="C643">
        <v>412992935</v>
      </c>
      <c r="D643">
        <v>417162927</v>
      </c>
      <c r="E643">
        <v>1</v>
      </c>
      <c r="F643">
        <v>1</v>
      </c>
      <c r="G643">
        <v>1</v>
      </c>
      <c r="H643">
        <v>3</v>
      </c>
      <c r="I643" t="s">
        <v>253</v>
      </c>
      <c r="J643" t="s">
        <v>1868</v>
      </c>
      <c r="K643" t="s">
        <v>254</v>
      </c>
      <c r="L643">
        <v>1348</v>
      </c>
      <c r="N643">
        <v>1009</v>
      </c>
      <c r="O643" t="s">
        <v>148</v>
      </c>
      <c r="P643" t="s">
        <v>148</v>
      </c>
      <c r="Q643">
        <v>1000</v>
      </c>
      <c r="X643">
        <v>0.0044999999999999997</v>
      </c>
      <c r="Y643">
        <v>23335.799999999999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1176</v>
      </c>
      <c r="AG643">
        <v>0</v>
      </c>
      <c r="AH643">
        <v>2</v>
      </c>
      <c r="AI643">
        <v>419116724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>
      <c r="A644">
        <f>ROW(Source!A305)</f>
        <v>305</v>
      </c>
      <c r="B644">
        <v>419116725</v>
      </c>
      <c r="C644">
        <v>412992935</v>
      </c>
      <c r="D644">
        <v>417162991</v>
      </c>
      <c r="E644">
        <v>1</v>
      </c>
      <c r="F644">
        <v>1</v>
      </c>
      <c r="G644">
        <v>1</v>
      </c>
      <c r="H644">
        <v>3</v>
      </c>
      <c r="I644" t="s">
        <v>146</v>
      </c>
      <c r="J644" t="s">
        <v>1849</v>
      </c>
      <c r="K644" t="s">
        <v>147</v>
      </c>
      <c r="L644">
        <v>1348</v>
      </c>
      <c r="N644">
        <v>1009</v>
      </c>
      <c r="O644" t="s">
        <v>148</v>
      </c>
      <c r="P644" t="s">
        <v>148</v>
      </c>
      <c r="Q644">
        <v>1000</v>
      </c>
      <c r="X644">
        <v>0.0038999999999999998</v>
      </c>
      <c r="Y644">
        <v>116448.72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1176</v>
      </c>
      <c r="AG644">
        <v>0</v>
      </c>
      <c r="AH644">
        <v>2</v>
      </c>
      <c r="AI644">
        <v>419116725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>
      <c r="A645">
        <f>ROW(Source!A305)</f>
        <v>305</v>
      </c>
      <c r="B645">
        <v>419116726</v>
      </c>
      <c r="C645">
        <v>412992935</v>
      </c>
      <c r="D645">
        <v>417163200</v>
      </c>
      <c r="E645">
        <v>1</v>
      </c>
      <c r="F645">
        <v>1</v>
      </c>
      <c r="G645">
        <v>1</v>
      </c>
      <c r="H645">
        <v>3</v>
      </c>
      <c r="I645" t="s">
        <v>255</v>
      </c>
      <c r="J645" t="s">
        <v>1869</v>
      </c>
      <c r="K645" t="s">
        <v>256</v>
      </c>
      <c r="L645">
        <v>1346</v>
      </c>
      <c r="N645">
        <v>1009</v>
      </c>
      <c r="O645" t="s">
        <v>151</v>
      </c>
      <c r="P645" t="s">
        <v>151</v>
      </c>
      <c r="Q645">
        <v>1</v>
      </c>
      <c r="X645">
        <v>0.0050000000000000001</v>
      </c>
      <c r="Y645">
        <v>284.14999999999998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1176</v>
      </c>
      <c r="AG645">
        <v>0</v>
      </c>
      <c r="AH645">
        <v>2</v>
      </c>
      <c r="AI645">
        <v>419116726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>
      <c r="A646">
        <f>ROW(Source!A305)</f>
        <v>305</v>
      </c>
      <c r="B646">
        <v>419116727</v>
      </c>
      <c r="C646">
        <v>412992935</v>
      </c>
      <c r="D646">
        <v>417163256</v>
      </c>
      <c r="E646">
        <v>1</v>
      </c>
      <c r="F646">
        <v>1</v>
      </c>
      <c r="G646">
        <v>1</v>
      </c>
      <c r="H646">
        <v>3</v>
      </c>
      <c r="I646" t="s">
        <v>257</v>
      </c>
      <c r="J646" t="s">
        <v>1870</v>
      </c>
      <c r="K646" t="s">
        <v>258</v>
      </c>
      <c r="L646">
        <v>1346</v>
      </c>
      <c r="N646">
        <v>1009</v>
      </c>
      <c r="O646" t="s">
        <v>151</v>
      </c>
      <c r="P646" t="s">
        <v>151</v>
      </c>
      <c r="Q646">
        <v>1</v>
      </c>
      <c r="X646">
        <v>0.017999999999999999</v>
      </c>
      <c r="Y646">
        <v>219.68000000000001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1176</v>
      </c>
      <c r="AG646">
        <v>0</v>
      </c>
      <c r="AH646">
        <v>2</v>
      </c>
      <c r="AI646">
        <v>419116727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>
      <c r="A647">
        <f>ROW(Source!A305)</f>
        <v>305</v>
      </c>
      <c r="B647">
        <v>419116728</v>
      </c>
      <c r="C647">
        <v>412992935</v>
      </c>
      <c r="D647">
        <v>417165023</v>
      </c>
      <c r="E647">
        <v>1</v>
      </c>
      <c r="F647">
        <v>1</v>
      </c>
      <c r="G647">
        <v>1</v>
      </c>
      <c r="H647">
        <v>3</v>
      </c>
      <c r="I647" t="s">
        <v>259</v>
      </c>
      <c r="J647" t="s">
        <v>1871</v>
      </c>
      <c r="K647" t="s">
        <v>260</v>
      </c>
      <c r="L647">
        <v>1346</v>
      </c>
      <c r="N647">
        <v>1009</v>
      </c>
      <c r="O647" t="s">
        <v>151</v>
      </c>
      <c r="P647" t="s">
        <v>151</v>
      </c>
      <c r="Q647">
        <v>1</v>
      </c>
      <c r="X647">
        <v>0.056000000000000001</v>
      </c>
      <c r="Y647">
        <v>206.62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1176</v>
      </c>
      <c r="AG647">
        <v>0</v>
      </c>
      <c r="AH647">
        <v>2</v>
      </c>
      <c r="AI647">
        <v>419116728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>
      <c r="A648">
        <f>ROW(Source!A305)</f>
        <v>305</v>
      </c>
      <c r="B648">
        <v>419116729</v>
      </c>
      <c r="C648">
        <v>412992935</v>
      </c>
      <c r="D648">
        <v>417165295</v>
      </c>
      <c r="E648">
        <v>1</v>
      </c>
      <c r="F648">
        <v>1</v>
      </c>
      <c r="G648">
        <v>1</v>
      </c>
      <c r="H648">
        <v>3</v>
      </c>
      <c r="I648" t="s">
        <v>261</v>
      </c>
      <c r="J648" t="s">
        <v>1872</v>
      </c>
      <c r="K648" t="s">
        <v>262</v>
      </c>
      <c r="L648">
        <v>1301</v>
      </c>
      <c r="N648">
        <v>1003</v>
      </c>
      <c r="O648" t="s">
        <v>221</v>
      </c>
      <c r="P648" t="s">
        <v>221</v>
      </c>
      <c r="Q648">
        <v>1</v>
      </c>
      <c r="X648">
        <v>4.9900000000000002</v>
      </c>
      <c r="Y648">
        <v>14.43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1176</v>
      </c>
      <c r="AG648">
        <v>0</v>
      </c>
      <c r="AH648">
        <v>2</v>
      </c>
      <c r="AI648">
        <v>419116729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>
      <c r="A649">
        <f>ROW(Source!A305)</f>
        <v>305</v>
      </c>
      <c r="B649">
        <v>419116730</v>
      </c>
      <c r="C649">
        <v>412992935</v>
      </c>
      <c r="D649">
        <v>417175540</v>
      </c>
      <c r="E649">
        <v>1</v>
      </c>
      <c r="F649">
        <v>1</v>
      </c>
      <c r="G649">
        <v>1</v>
      </c>
      <c r="H649">
        <v>3</v>
      </c>
      <c r="I649" t="s">
        <v>188</v>
      </c>
      <c r="J649" t="s">
        <v>1856</v>
      </c>
      <c r="K649" t="s">
        <v>189</v>
      </c>
      <c r="L649">
        <v>1348</v>
      </c>
      <c r="N649">
        <v>1009</v>
      </c>
      <c r="O649" t="s">
        <v>148</v>
      </c>
      <c r="P649" t="s">
        <v>148</v>
      </c>
      <c r="Q649">
        <v>1000</v>
      </c>
      <c r="X649">
        <v>3.0000000000000001e-05</v>
      </c>
      <c r="Y649">
        <v>1050091.7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1176</v>
      </c>
      <c r="AG649">
        <v>0</v>
      </c>
      <c r="AH649">
        <v>2</v>
      </c>
      <c r="AI649">
        <v>419116730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>
      <c r="A650">
        <f>ROW(Source!A305)</f>
        <v>305</v>
      </c>
      <c r="B650">
        <v>419116731</v>
      </c>
      <c r="C650">
        <v>412992935</v>
      </c>
      <c r="D650">
        <v>417175584</v>
      </c>
      <c r="E650">
        <v>1</v>
      </c>
      <c r="F650">
        <v>1</v>
      </c>
      <c r="G650">
        <v>1</v>
      </c>
      <c r="H650">
        <v>3</v>
      </c>
      <c r="I650" t="s">
        <v>149</v>
      </c>
      <c r="J650" t="s">
        <v>1850</v>
      </c>
      <c r="K650" t="s">
        <v>150</v>
      </c>
      <c r="L650">
        <v>1346</v>
      </c>
      <c r="N650">
        <v>1009</v>
      </c>
      <c r="O650" t="s">
        <v>151</v>
      </c>
      <c r="P650" t="s">
        <v>151</v>
      </c>
      <c r="Q650">
        <v>1</v>
      </c>
      <c r="X650">
        <v>0.53000000000000003</v>
      </c>
      <c r="Y650">
        <v>870.17999999999995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1176</v>
      </c>
      <c r="AG650">
        <v>0</v>
      </c>
      <c r="AH650">
        <v>2</v>
      </c>
      <c r="AI650">
        <v>419116731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>
      <c r="A651">
        <f>ROW(Source!A305)</f>
        <v>305</v>
      </c>
      <c r="B651">
        <v>419116732</v>
      </c>
      <c r="C651">
        <v>412992935</v>
      </c>
      <c r="D651">
        <v>417175605</v>
      </c>
      <c r="E651">
        <v>1</v>
      </c>
      <c r="F651">
        <v>1</v>
      </c>
      <c r="G651">
        <v>1</v>
      </c>
      <c r="H651">
        <v>3</v>
      </c>
      <c r="I651" t="s">
        <v>326</v>
      </c>
      <c r="J651" t="s">
        <v>1881</v>
      </c>
      <c r="K651" t="s">
        <v>327</v>
      </c>
      <c r="L651">
        <v>1346</v>
      </c>
      <c r="N651">
        <v>1009</v>
      </c>
      <c r="O651" t="s">
        <v>151</v>
      </c>
      <c r="P651" t="s">
        <v>151</v>
      </c>
      <c r="Q651">
        <v>1</v>
      </c>
      <c r="X651">
        <v>0.0091999999999999998</v>
      </c>
      <c r="Y651">
        <v>2536.4499999999998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1176</v>
      </c>
      <c r="AG651">
        <v>0</v>
      </c>
      <c r="AH651">
        <v>2</v>
      </c>
      <c r="AI651">
        <v>419116732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>
      <c r="A652">
        <f>ROW(Source!A305)</f>
        <v>305</v>
      </c>
      <c r="B652">
        <v>419116733</v>
      </c>
      <c r="C652">
        <v>412992935</v>
      </c>
      <c r="D652">
        <v>417183311</v>
      </c>
      <c r="E652">
        <v>1</v>
      </c>
      <c r="F652">
        <v>1</v>
      </c>
      <c r="G652">
        <v>1</v>
      </c>
      <c r="H652">
        <v>3</v>
      </c>
      <c r="I652" t="s">
        <v>328</v>
      </c>
      <c r="J652" t="s">
        <v>1882</v>
      </c>
      <c r="K652" t="s">
        <v>329</v>
      </c>
      <c r="L652">
        <v>1346</v>
      </c>
      <c r="N652">
        <v>1009</v>
      </c>
      <c r="O652" t="s">
        <v>151</v>
      </c>
      <c r="P652" t="s">
        <v>151</v>
      </c>
      <c r="Q652">
        <v>1</v>
      </c>
      <c r="X652">
        <v>0.012999999999999999</v>
      </c>
      <c r="Y652">
        <v>1928.25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1176</v>
      </c>
      <c r="AG652">
        <v>0</v>
      </c>
      <c r="AH652">
        <v>2</v>
      </c>
      <c r="AI652">
        <v>419116733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>
      <c r="A653">
        <f>ROW(Source!A305)</f>
        <v>305</v>
      </c>
      <c r="B653">
        <v>419116734</v>
      </c>
      <c r="C653">
        <v>412992935</v>
      </c>
      <c r="D653">
        <v>417191019</v>
      </c>
      <c r="E653">
        <v>1</v>
      </c>
      <c r="F653">
        <v>1</v>
      </c>
      <c r="G653">
        <v>1</v>
      </c>
      <c r="H653">
        <v>3</v>
      </c>
      <c r="I653" t="s">
        <v>263</v>
      </c>
      <c r="J653" t="s">
        <v>1873</v>
      </c>
      <c r="K653" t="s">
        <v>264</v>
      </c>
      <c r="L653">
        <v>1346</v>
      </c>
      <c r="N653">
        <v>1009</v>
      </c>
      <c r="O653" t="s">
        <v>151</v>
      </c>
      <c r="P653" t="s">
        <v>151</v>
      </c>
      <c r="Q653">
        <v>1</v>
      </c>
      <c r="X653">
        <v>0.0050000000000000001</v>
      </c>
      <c r="Y653">
        <v>1912.8399999999999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1176</v>
      </c>
      <c r="AG653">
        <v>0</v>
      </c>
      <c r="AH653">
        <v>2</v>
      </c>
      <c r="AI653">
        <v>419116734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>
      <c r="A654">
        <f>ROW(Source!A305)</f>
        <v>305</v>
      </c>
      <c r="B654">
        <v>419116735</v>
      </c>
      <c r="C654">
        <v>412992935</v>
      </c>
      <c r="D654">
        <v>417192696</v>
      </c>
      <c r="E654">
        <v>1</v>
      </c>
      <c r="F654">
        <v>1</v>
      </c>
      <c r="G654">
        <v>1</v>
      </c>
      <c r="H654">
        <v>3</v>
      </c>
      <c r="I654" t="s">
        <v>314</v>
      </c>
      <c r="J654" t="s">
        <v>1880</v>
      </c>
      <c r="K654" t="s">
        <v>315</v>
      </c>
      <c r="L654">
        <v>1371</v>
      </c>
      <c r="N654">
        <v>1013</v>
      </c>
      <c r="O654" t="s">
        <v>252</v>
      </c>
      <c r="P654" t="s">
        <v>252</v>
      </c>
      <c r="Q654">
        <v>1</v>
      </c>
      <c r="X654">
        <v>1</v>
      </c>
      <c r="Y654">
        <v>579.10000000000002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1176</v>
      </c>
      <c r="AG654">
        <v>0</v>
      </c>
      <c r="AH654">
        <v>2</v>
      </c>
      <c r="AI654">
        <v>419116735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>
      <c r="A655">
        <f>ROW(Source!A305)</f>
        <v>305</v>
      </c>
      <c r="B655">
        <v>419116736</v>
      </c>
      <c r="C655">
        <v>412992935</v>
      </c>
      <c r="D655">
        <v>417199972</v>
      </c>
      <c r="E655">
        <v>1</v>
      </c>
      <c r="F655">
        <v>1</v>
      </c>
      <c r="G655">
        <v>1</v>
      </c>
      <c r="H655">
        <v>3</v>
      </c>
      <c r="I655" t="s">
        <v>267</v>
      </c>
      <c r="J655" t="s">
        <v>1875</v>
      </c>
      <c r="K655" t="s">
        <v>268</v>
      </c>
      <c r="L655">
        <v>1425</v>
      </c>
      <c r="N655">
        <v>1013</v>
      </c>
      <c r="O655" t="s">
        <v>195</v>
      </c>
      <c r="P655" t="s">
        <v>195</v>
      </c>
      <c r="Q655">
        <v>1</v>
      </c>
      <c r="X655">
        <v>0.29999999999999999</v>
      </c>
      <c r="Y655">
        <v>47.259999999999998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1176</v>
      </c>
      <c r="AG655">
        <v>0</v>
      </c>
      <c r="AH655">
        <v>2</v>
      </c>
      <c r="AI655">
        <v>419116736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>
      <c r="A656">
        <f>ROW(Source!A305)</f>
        <v>305</v>
      </c>
      <c r="B656">
        <v>419116737</v>
      </c>
      <c r="C656">
        <v>412992935</v>
      </c>
      <c r="D656">
        <v>417199978</v>
      </c>
      <c r="E656">
        <v>1</v>
      </c>
      <c r="F656">
        <v>1</v>
      </c>
      <c r="G656">
        <v>1</v>
      </c>
      <c r="H656">
        <v>3</v>
      </c>
      <c r="I656" t="s">
        <v>269</v>
      </c>
      <c r="J656" t="s">
        <v>1876</v>
      </c>
      <c r="K656" t="s">
        <v>270</v>
      </c>
      <c r="L656">
        <v>1407</v>
      </c>
      <c r="N656">
        <v>1013</v>
      </c>
      <c r="O656" t="s">
        <v>271</v>
      </c>
      <c r="P656" t="s">
        <v>271</v>
      </c>
      <c r="Q656">
        <v>1</v>
      </c>
      <c r="X656">
        <v>0.014999999999999999</v>
      </c>
      <c r="Y656">
        <v>6052.54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1176</v>
      </c>
      <c r="AG656">
        <v>0</v>
      </c>
      <c r="AH656">
        <v>2</v>
      </c>
      <c r="AI656">
        <v>419116737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>
      <c r="A657">
        <f>ROW(Source!A305)</f>
        <v>305</v>
      </c>
      <c r="B657">
        <v>419116738</v>
      </c>
      <c r="C657">
        <v>412992935</v>
      </c>
      <c r="D657">
        <v>417206618</v>
      </c>
      <c r="E657">
        <v>1</v>
      </c>
      <c r="F657">
        <v>1</v>
      </c>
      <c r="G657">
        <v>1</v>
      </c>
      <c r="H657">
        <v>3</v>
      </c>
      <c r="I657" t="s">
        <v>330</v>
      </c>
      <c r="J657" t="s">
        <v>1883</v>
      </c>
      <c r="K657" t="s">
        <v>331</v>
      </c>
      <c r="L657">
        <v>1301</v>
      </c>
      <c r="N657">
        <v>1003</v>
      </c>
      <c r="O657" t="s">
        <v>221</v>
      </c>
      <c r="P657" t="s">
        <v>221</v>
      </c>
      <c r="Q657">
        <v>1</v>
      </c>
      <c r="X657">
        <v>0.69999999999999996</v>
      </c>
      <c r="Y657">
        <v>123.25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1176</v>
      </c>
      <c r="AG657">
        <v>0</v>
      </c>
      <c r="AH657">
        <v>2</v>
      </c>
      <c r="AI657">
        <v>419116738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>
      <c r="A658">
        <f>ROW(Source!A305)</f>
        <v>305</v>
      </c>
      <c r="B658">
        <v>419116739</v>
      </c>
      <c r="C658">
        <v>412992935</v>
      </c>
      <c r="D658">
        <v>417096729</v>
      </c>
      <c r="E658">
        <v>117</v>
      </c>
      <c r="F658">
        <v>1</v>
      </c>
      <c r="G658">
        <v>1</v>
      </c>
      <c r="H658">
        <v>3</v>
      </c>
      <c r="I658" t="s">
        <v>1847</v>
      </c>
      <c r="J658" t="s">
        <v>14</v>
      </c>
      <c r="K658" t="s">
        <v>1848</v>
      </c>
      <c r="L658">
        <v>3277935</v>
      </c>
      <c r="N658">
        <v>1013</v>
      </c>
      <c r="O658" t="s">
        <v>63</v>
      </c>
      <c r="P658" t="s">
        <v>63</v>
      </c>
      <c r="Q658">
        <v>1</v>
      </c>
      <c r="X658">
        <v>2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1176</v>
      </c>
      <c r="AG658">
        <v>0</v>
      </c>
      <c r="AH658">
        <v>2</v>
      </c>
      <c r="AI658">
        <v>419116739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>
      <c r="A659">
        <f>ROW(Source!A306)</f>
        <v>306</v>
      </c>
      <c r="B659">
        <v>419116740</v>
      </c>
      <c r="C659">
        <v>412992974</v>
      </c>
      <c r="D659">
        <v>417090726</v>
      </c>
      <c r="E659">
        <v>117</v>
      </c>
      <c r="F659">
        <v>1</v>
      </c>
      <c r="G659">
        <v>1</v>
      </c>
      <c r="H659">
        <v>1</v>
      </c>
      <c r="I659" t="s">
        <v>136</v>
      </c>
      <c r="J659" t="s">
        <v>14</v>
      </c>
      <c r="K659" t="s">
        <v>137</v>
      </c>
      <c r="L659">
        <v>1191</v>
      </c>
      <c r="N659">
        <v>1013</v>
      </c>
      <c r="O659" t="s">
        <v>48</v>
      </c>
      <c r="P659" t="s">
        <v>48</v>
      </c>
      <c r="Q659">
        <v>1</v>
      </c>
      <c r="X659">
        <v>20</v>
      </c>
      <c r="Y659">
        <v>0</v>
      </c>
      <c r="Z659">
        <v>0</v>
      </c>
      <c r="AA659">
        <v>0</v>
      </c>
      <c r="AB659">
        <v>539.69000000000005</v>
      </c>
      <c r="AC659">
        <v>0</v>
      </c>
      <c r="AD659">
        <v>1</v>
      </c>
      <c r="AE659">
        <v>1</v>
      </c>
      <c r="AF659" t="s">
        <v>1272</v>
      </c>
      <c r="AG659">
        <v>6</v>
      </c>
      <c r="AH659">
        <v>2</v>
      </c>
      <c r="AI659">
        <v>419116740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>
      <c r="A660">
        <f>ROW(Source!A306)</f>
        <v>306</v>
      </c>
      <c r="B660">
        <v>419116741</v>
      </c>
      <c r="C660">
        <v>412992974</v>
      </c>
      <c r="D660">
        <v>417090896</v>
      </c>
      <c r="E660">
        <v>117</v>
      </c>
      <c r="F660">
        <v>1</v>
      </c>
      <c r="G660">
        <v>1</v>
      </c>
      <c r="H660">
        <v>1</v>
      </c>
      <c r="I660" t="s">
        <v>1844</v>
      </c>
      <c r="J660" t="s">
        <v>14</v>
      </c>
      <c r="K660" t="s">
        <v>1845</v>
      </c>
      <c r="L660">
        <v>1191</v>
      </c>
      <c r="N660">
        <v>1013</v>
      </c>
      <c r="O660" t="s">
        <v>48</v>
      </c>
      <c r="P660" t="s">
        <v>48</v>
      </c>
      <c r="Q660">
        <v>1</v>
      </c>
      <c r="X660">
        <v>2.4199999999999999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1272</v>
      </c>
      <c r="AG660">
        <v>0.72599999999999998</v>
      </c>
      <c r="AH660">
        <v>2</v>
      </c>
      <c r="AI660">
        <v>419116741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>
      <c r="A661">
        <f>ROW(Source!A306)</f>
        <v>306</v>
      </c>
      <c r="B661">
        <v>419116742</v>
      </c>
      <c r="C661">
        <v>412992974</v>
      </c>
      <c r="D661">
        <v>417098134</v>
      </c>
      <c r="E661">
        <v>1</v>
      </c>
      <c r="F661">
        <v>1</v>
      </c>
      <c r="G661">
        <v>1</v>
      </c>
      <c r="H661">
        <v>2</v>
      </c>
      <c r="I661" t="s">
        <v>159</v>
      </c>
      <c r="J661" t="s">
        <v>1851</v>
      </c>
      <c r="K661" t="s">
        <v>160</v>
      </c>
      <c r="L661">
        <v>1368</v>
      </c>
      <c r="N661">
        <v>1011</v>
      </c>
      <c r="O661" t="s">
        <v>55</v>
      </c>
      <c r="P661" t="s">
        <v>55</v>
      </c>
      <c r="Q661">
        <v>1</v>
      </c>
      <c r="X661">
        <v>2.4199999999999999</v>
      </c>
      <c r="Y661">
        <v>0</v>
      </c>
      <c r="Z661">
        <v>995.50999999999999</v>
      </c>
      <c r="AA661">
        <v>620.24000000000001</v>
      </c>
      <c r="AB661">
        <v>0</v>
      </c>
      <c r="AC661">
        <v>0</v>
      </c>
      <c r="AD661">
        <v>1</v>
      </c>
      <c r="AE661">
        <v>0</v>
      </c>
      <c r="AF661" t="s">
        <v>1272</v>
      </c>
      <c r="AG661">
        <v>0.72599999999999998</v>
      </c>
      <c r="AH661">
        <v>2</v>
      </c>
      <c r="AI661">
        <v>419116742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>
      <c r="A662">
        <f>ROW(Source!A306)</f>
        <v>306</v>
      </c>
      <c r="B662">
        <v>419116743</v>
      </c>
      <c r="C662">
        <v>412992974</v>
      </c>
      <c r="D662">
        <v>417162927</v>
      </c>
      <c r="E662">
        <v>1</v>
      </c>
      <c r="F662">
        <v>1</v>
      </c>
      <c r="G662">
        <v>1</v>
      </c>
      <c r="H662">
        <v>3</v>
      </c>
      <c r="I662" t="s">
        <v>253</v>
      </c>
      <c r="J662" t="s">
        <v>1868</v>
      </c>
      <c r="K662" t="s">
        <v>254</v>
      </c>
      <c r="L662">
        <v>1348</v>
      </c>
      <c r="N662">
        <v>1009</v>
      </c>
      <c r="O662" t="s">
        <v>148</v>
      </c>
      <c r="P662" t="s">
        <v>148</v>
      </c>
      <c r="Q662">
        <v>1000</v>
      </c>
      <c r="X662">
        <v>0.0044999999999999997</v>
      </c>
      <c r="Y662">
        <v>23335.799999999999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1271</v>
      </c>
      <c r="AG662">
        <v>0</v>
      </c>
      <c r="AH662">
        <v>2</v>
      </c>
      <c r="AI662">
        <v>419116743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>
      <c r="A663">
        <f>ROW(Source!A306)</f>
        <v>306</v>
      </c>
      <c r="B663">
        <v>419116744</v>
      </c>
      <c r="C663">
        <v>412992974</v>
      </c>
      <c r="D663">
        <v>417162991</v>
      </c>
      <c r="E663">
        <v>1</v>
      </c>
      <c r="F663">
        <v>1</v>
      </c>
      <c r="G663">
        <v>1</v>
      </c>
      <c r="H663">
        <v>3</v>
      </c>
      <c r="I663" t="s">
        <v>146</v>
      </c>
      <c r="J663" t="s">
        <v>1849</v>
      </c>
      <c r="K663" t="s">
        <v>147</v>
      </c>
      <c r="L663">
        <v>1348</v>
      </c>
      <c r="N663">
        <v>1009</v>
      </c>
      <c r="O663" t="s">
        <v>148</v>
      </c>
      <c r="P663" t="s">
        <v>148</v>
      </c>
      <c r="Q663">
        <v>1000</v>
      </c>
      <c r="X663">
        <v>0.0038999999999999998</v>
      </c>
      <c r="Y663">
        <v>116448.72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1271</v>
      </c>
      <c r="AG663">
        <v>0</v>
      </c>
      <c r="AH663">
        <v>2</v>
      </c>
      <c r="AI663">
        <v>419116744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>
      <c r="A664">
        <f>ROW(Source!A306)</f>
        <v>306</v>
      </c>
      <c r="B664">
        <v>419116745</v>
      </c>
      <c r="C664">
        <v>412992974</v>
      </c>
      <c r="D664">
        <v>417163200</v>
      </c>
      <c r="E664">
        <v>1</v>
      </c>
      <c r="F664">
        <v>1</v>
      </c>
      <c r="G664">
        <v>1</v>
      </c>
      <c r="H664">
        <v>3</v>
      </c>
      <c r="I664" t="s">
        <v>255</v>
      </c>
      <c r="J664" t="s">
        <v>1869</v>
      </c>
      <c r="K664" t="s">
        <v>256</v>
      </c>
      <c r="L664">
        <v>1346</v>
      </c>
      <c r="N664">
        <v>1009</v>
      </c>
      <c r="O664" t="s">
        <v>151</v>
      </c>
      <c r="P664" t="s">
        <v>151</v>
      </c>
      <c r="Q664">
        <v>1</v>
      </c>
      <c r="X664">
        <v>0.0050000000000000001</v>
      </c>
      <c r="Y664">
        <v>284.14999999999998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1271</v>
      </c>
      <c r="AG664">
        <v>0</v>
      </c>
      <c r="AH664">
        <v>2</v>
      </c>
      <c r="AI664">
        <v>419116745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>
      <c r="A665">
        <f>ROW(Source!A306)</f>
        <v>306</v>
      </c>
      <c r="B665">
        <v>419116746</v>
      </c>
      <c r="C665">
        <v>412992974</v>
      </c>
      <c r="D665">
        <v>417163256</v>
      </c>
      <c r="E665">
        <v>1</v>
      </c>
      <c r="F665">
        <v>1</v>
      </c>
      <c r="G665">
        <v>1</v>
      </c>
      <c r="H665">
        <v>3</v>
      </c>
      <c r="I665" t="s">
        <v>257</v>
      </c>
      <c r="J665" t="s">
        <v>1870</v>
      </c>
      <c r="K665" t="s">
        <v>258</v>
      </c>
      <c r="L665">
        <v>1346</v>
      </c>
      <c r="N665">
        <v>1009</v>
      </c>
      <c r="O665" t="s">
        <v>151</v>
      </c>
      <c r="P665" t="s">
        <v>151</v>
      </c>
      <c r="Q665">
        <v>1</v>
      </c>
      <c r="X665">
        <v>0.017999999999999999</v>
      </c>
      <c r="Y665">
        <v>219.68000000000001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1271</v>
      </c>
      <c r="AG665">
        <v>0</v>
      </c>
      <c r="AH665">
        <v>2</v>
      </c>
      <c r="AI665">
        <v>419116746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>
      <c r="A666">
        <f>ROW(Source!A306)</f>
        <v>306</v>
      </c>
      <c r="B666">
        <v>419116747</v>
      </c>
      <c r="C666">
        <v>412992974</v>
      </c>
      <c r="D666">
        <v>417165023</v>
      </c>
      <c r="E666">
        <v>1</v>
      </c>
      <c r="F666">
        <v>1</v>
      </c>
      <c r="G666">
        <v>1</v>
      </c>
      <c r="H666">
        <v>3</v>
      </c>
      <c r="I666" t="s">
        <v>259</v>
      </c>
      <c r="J666" t="s">
        <v>1871</v>
      </c>
      <c r="K666" t="s">
        <v>260</v>
      </c>
      <c r="L666">
        <v>1346</v>
      </c>
      <c r="N666">
        <v>1009</v>
      </c>
      <c r="O666" t="s">
        <v>151</v>
      </c>
      <c r="P666" t="s">
        <v>151</v>
      </c>
      <c r="Q666">
        <v>1</v>
      </c>
      <c r="X666">
        <v>0.056000000000000001</v>
      </c>
      <c r="Y666">
        <v>206.62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1271</v>
      </c>
      <c r="AG666">
        <v>0</v>
      </c>
      <c r="AH666">
        <v>2</v>
      </c>
      <c r="AI666">
        <v>419116747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>
      <c r="A667">
        <f>ROW(Source!A306)</f>
        <v>306</v>
      </c>
      <c r="B667">
        <v>419116748</v>
      </c>
      <c r="C667">
        <v>412992974</v>
      </c>
      <c r="D667">
        <v>417165295</v>
      </c>
      <c r="E667">
        <v>1</v>
      </c>
      <c r="F667">
        <v>1</v>
      </c>
      <c r="G667">
        <v>1</v>
      </c>
      <c r="H667">
        <v>3</v>
      </c>
      <c r="I667" t="s">
        <v>261</v>
      </c>
      <c r="J667" t="s">
        <v>1872</v>
      </c>
      <c r="K667" t="s">
        <v>262</v>
      </c>
      <c r="L667">
        <v>1301</v>
      </c>
      <c r="N667">
        <v>1003</v>
      </c>
      <c r="O667" t="s">
        <v>221</v>
      </c>
      <c r="P667" t="s">
        <v>221</v>
      </c>
      <c r="Q667">
        <v>1</v>
      </c>
      <c r="X667">
        <v>4.9900000000000002</v>
      </c>
      <c r="Y667">
        <v>14.43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1271</v>
      </c>
      <c r="AG667">
        <v>0</v>
      </c>
      <c r="AH667">
        <v>2</v>
      </c>
      <c r="AI667">
        <v>419116748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>
      <c r="A668">
        <f>ROW(Source!A306)</f>
        <v>306</v>
      </c>
      <c r="B668">
        <v>419116749</v>
      </c>
      <c r="C668">
        <v>412992974</v>
      </c>
      <c r="D668">
        <v>417175540</v>
      </c>
      <c r="E668">
        <v>1</v>
      </c>
      <c r="F668">
        <v>1</v>
      </c>
      <c r="G668">
        <v>1</v>
      </c>
      <c r="H668">
        <v>3</v>
      </c>
      <c r="I668" t="s">
        <v>188</v>
      </c>
      <c r="J668" t="s">
        <v>1856</v>
      </c>
      <c r="K668" t="s">
        <v>189</v>
      </c>
      <c r="L668">
        <v>1348</v>
      </c>
      <c r="N668">
        <v>1009</v>
      </c>
      <c r="O668" t="s">
        <v>148</v>
      </c>
      <c r="P668" t="s">
        <v>148</v>
      </c>
      <c r="Q668">
        <v>1000</v>
      </c>
      <c r="X668">
        <v>3.0000000000000001e-05</v>
      </c>
      <c r="Y668">
        <v>1050091.7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1271</v>
      </c>
      <c r="AG668">
        <v>0</v>
      </c>
      <c r="AH668">
        <v>2</v>
      </c>
      <c r="AI668">
        <v>419116749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>
      <c r="A669">
        <f>ROW(Source!A306)</f>
        <v>306</v>
      </c>
      <c r="B669">
        <v>419116750</v>
      </c>
      <c r="C669">
        <v>412992974</v>
      </c>
      <c r="D669">
        <v>417175584</v>
      </c>
      <c r="E669">
        <v>1</v>
      </c>
      <c r="F669">
        <v>1</v>
      </c>
      <c r="G669">
        <v>1</v>
      </c>
      <c r="H669">
        <v>3</v>
      </c>
      <c r="I669" t="s">
        <v>149</v>
      </c>
      <c r="J669" t="s">
        <v>1850</v>
      </c>
      <c r="K669" t="s">
        <v>150</v>
      </c>
      <c r="L669">
        <v>1346</v>
      </c>
      <c r="N669">
        <v>1009</v>
      </c>
      <c r="O669" t="s">
        <v>151</v>
      </c>
      <c r="P669" t="s">
        <v>151</v>
      </c>
      <c r="Q669">
        <v>1</v>
      </c>
      <c r="X669">
        <v>0.53000000000000003</v>
      </c>
      <c r="Y669">
        <v>870.17999999999995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1271</v>
      </c>
      <c r="AG669">
        <v>0</v>
      </c>
      <c r="AH669">
        <v>2</v>
      </c>
      <c r="AI669">
        <v>419116750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>
      <c r="A670">
        <f>ROW(Source!A306)</f>
        <v>306</v>
      </c>
      <c r="B670">
        <v>419116751</v>
      </c>
      <c r="C670">
        <v>412992974</v>
      </c>
      <c r="D670">
        <v>417175605</v>
      </c>
      <c r="E670">
        <v>1</v>
      </c>
      <c r="F670">
        <v>1</v>
      </c>
      <c r="G670">
        <v>1</v>
      </c>
      <c r="H670">
        <v>3</v>
      </c>
      <c r="I670" t="s">
        <v>326</v>
      </c>
      <c r="J670" t="s">
        <v>1881</v>
      </c>
      <c r="K670" t="s">
        <v>327</v>
      </c>
      <c r="L670">
        <v>1346</v>
      </c>
      <c r="N670">
        <v>1009</v>
      </c>
      <c r="O670" t="s">
        <v>151</v>
      </c>
      <c r="P670" t="s">
        <v>151</v>
      </c>
      <c r="Q670">
        <v>1</v>
      </c>
      <c r="X670">
        <v>0.0091999999999999998</v>
      </c>
      <c r="Y670">
        <v>2536.4499999999998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1271</v>
      </c>
      <c r="AG670">
        <v>0</v>
      </c>
      <c r="AH670">
        <v>2</v>
      </c>
      <c r="AI670">
        <v>419116751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>
      <c r="A671">
        <f>ROW(Source!A306)</f>
        <v>306</v>
      </c>
      <c r="B671">
        <v>419116752</v>
      </c>
      <c r="C671">
        <v>412992974</v>
      </c>
      <c r="D671">
        <v>417183311</v>
      </c>
      <c r="E671">
        <v>1</v>
      </c>
      <c r="F671">
        <v>1</v>
      </c>
      <c r="G671">
        <v>1</v>
      </c>
      <c r="H671">
        <v>3</v>
      </c>
      <c r="I671" t="s">
        <v>328</v>
      </c>
      <c r="J671" t="s">
        <v>1882</v>
      </c>
      <c r="K671" t="s">
        <v>329</v>
      </c>
      <c r="L671">
        <v>1346</v>
      </c>
      <c r="N671">
        <v>1009</v>
      </c>
      <c r="O671" t="s">
        <v>151</v>
      </c>
      <c r="P671" t="s">
        <v>151</v>
      </c>
      <c r="Q671">
        <v>1</v>
      </c>
      <c r="X671">
        <v>0.012999999999999999</v>
      </c>
      <c r="Y671">
        <v>1928.25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1271</v>
      </c>
      <c r="AG671">
        <v>0</v>
      </c>
      <c r="AH671">
        <v>2</v>
      </c>
      <c r="AI671">
        <v>419116752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>
      <c r="A672">
        <f>ROW(Source!A306)</f>
        <v>306</v>
      </c>
      <c r="B672">
        <v>419116753</v>
      </c>
      <c r="C672">
        <v>412992974</v>
      </c>
      <c r="D672">
        <v>417191019</v>
      </c>
      <c r="E672">
        <v>1</v>
      </c>
      <c r="F672">
        <v>1</v>
      </c>
      <c r="G672">
        <v>1</v>
      </c>
      <c r="H672">
        <v>3</v>
      </c>
      <c r="I672" t="s">
        <v>263</v>
      </c>
      <c r="J672" t="s">
        <v>1873</v>
      </c>
      <c r="K672" t="s">
        <v>264</v>
      </c>
      <c r="L672">
        <v>1346</v>
      </c>
      <c r="N672">
        <v>1009</v>
      </c>
      <c r="O672" t="s">
        <v>151</v>
      </c>
      <c r="P672" t="s">
        <v>151</v>
      </c>
      <c r="Q672">
        <v>1</v>
      </c>
      <c r="X672">
        <v>0.0050000000000000001</v>
      </c>
      <c r="Y672">
        <v>1912.8399999999999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1271</v>
      </c>
      <c r="AG672">
        <v>0</v>
      </c>
      <c r="AH672">
        <v>2</v>
      </c>
      <c r="AI672">
        <v>419116753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>
      <c r="A673">
        <f>ROW(Source!A306)</f>
        <v>306</v>
      </c>
      <c r="B673">
        <v>419116754</v>
      </c>
      <c r="C673">
        <v>412992974</v>
      </c>
      <c r="D673">
        <v>417192696</v>
      </c>
      <c r="E673">
        <v>1</v>
      </c>
      <c r="F673">
        <v>1</v>
      </c>
      <c r="G673">
        <v>1</v>
      </c>
      <c r="H673">
        <v>3</v>
      </c>
      <c r="I673" t="s">
        <v>314</v>
      </c>
      <c r="J673" t="s">
        <v>1880</v>
      </c>
      <c r="K673" t="s">
        <v>315</v>
      </c>
      <c r="L673">
        <v>1371</v>
      </c>
      <c r="N673">
        <v>1013</v>
      </c>
      <c r="O673" t="s">
        <v>252</v>
      </c>
      <c r="P673" t="s">
        <v>252</v>
      </c>
      <c r="Q673">
        <v>1</v>
      </c>
      <c r="X673">
        <v>1</v>
      </c>
      <c r="Y673">
        <v>579.10000000000002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1271</v>
      </c>
      <c r="AG673">
        <v>0</v>
      </c>
      <c r="AH673">
        <v>2</v>
      </c>
      <c r="AI673">
        <v>419116754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>
      <c r="A674">
        <f>ROW(Source!A306)</f>
        <v>306</v>
      </c>
      <c r="B674">
        <v>419116755</v>
      </c>
      <c r="C674">
        <v>412992974</v>
      </c>
      <c r="D674">
        <v>417199972</v>
      </c>
      <c r="E674">
        <v>1</v>
      </c>
      <c r="F674">
        <v>1</v>
      </c>
      <c r="G674">
        <v>1</v>
      </c>
      <c r="H674">
        <v>3</v>
      </c>
      <c r="I674" t="s">
        <v>267</v>
      </c>
      <c r="J674" t="s">
        <v>1875</v>
      </c>
      <c r="K674" t="s">
        <v>268</v>
      </c>
      <c r="L674">
        <v>1425</v>
      </c>
      <c r="N674">
        <v>1013</v>
      </c>
      <c r="O674" t="s">
        <v>195</v>
      </c>
      <c r="P674" t="s">
        <v>195</v>
      </c>
      <c r="Q674">
        <v>1</v>
      </c>
      <c r="X674">
        <v>0.29999999999999999</v>
      </c>
      <c r="Y674">
        <v>47.259999999999998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1271</v>
      </c>
      <c r="AG674">
        <v>0</v>
      </c>
      <c r="AH674">
        <v>2</v>
      </c>
      <c r="AI674">
        <v>419116755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>
      <c r="A675">
        <f>ROW(Source!A306)</f>
        <v>306</v>
      </c>
      <c r="B675">
        <v>419116756</v>
      </c>
      <c r="C675">
        <v>412992974</v>
      </c>
      <c r="D675">
        <v>417199978</v>
      </c>
      <c r="E675">
        <v>1</v>
      </c>
      <c r="F675">
        <v>1</v>
      </c>
      <c r="G675">
        <v>1</v>
      </c>
      <c r="H675">
        <v>3</v>
      </c>
      <c r="I675" t="s">
        <v>269</v>
      </c>
      <c r="J675" t="s">
        <v>1876</v>
      </c>
      <c r="K675" t="s">
        <v>270</v>
      </c>
      <c r="L675">
        <v>1407</v>
      </c>
      <c r="N675">
        <v>1013</v>
      </c>
      <c r="O675" t="s">
        <v>271</v>
      </c>
      <c r="P675" t="s">
        <v>271</v>
      </c>
      <c r="Q675">
        <v>1</v>
      </c>
      <c r="X675">
        <v>0.014999999999999999</v>
      </c>
      <c r="Y675">
        <v>6052.54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1271</v>
      </c>
      <c r="AG675">
        <v>0</v>
      </c>
      <c r="AH675">
        <v>2</v>
      </c>
      <c r="AI675">
        <v>419116756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>
      <c r="A676">
        <f>ROW(Source!A306)</f>
        <v>306</v>
      </c>
      <c r="B676">
        <v>419116757</v>
      </c>
      <c r="C676">
        <v>412992974</v>
      </c>
      <c r="D676">
        <v>417206618</v>
      </c>
      <c r="E676">
        <v>1</v>
      </c>
      <c r="F676">
        <v>1</v>
      </c>
      <c r="G676">
        <v>1</v>
      </c>
      <c r="H676">
        <v>3</v>
      </c>
      <c r="I676" t="s">
        <v>330</v>
      </c>
      <c r="J676" t="s">
        <v>1883</v>
      </c>
      <c r="K676" t="s">
        <v>331</v>
      </c>
      <c r="L676">
        <v>1301</v>
      </c>
      <c r="N676">
        <v>1003</v>
      </c>
      <c r="O676" t="s">
        <v>221</v>
      </c>
      <c r="P676" t="s">
        <v>221</v>
      </c>
      <c r="Q676">
        <v>1</v>
      </c>
      <c r="X676">
        <v>0.69999999999999996</v>
      </c>
      <c r="Y676">
        <v>123.25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1271</v>
      </c>
      <c r="AG676">
        <v>0</v>
      </c>
      <c r="AH676">
        <v>2</v>
      </c>
      <c r="AI676">
        <v>419116757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>
      <c r="A677">
        <f>ROW(Source!A306)</f>
        <v>306</v>
      </c>
      <c r="B677">
        <v>419116758</v>
      </c>
      <c r="C677">
        <v>412992974</v>
      </c>
      <c r="D677">
        <v>417096729</v>
      </c>
      <c r="E677">
        <v>117</v>
      </c>
      <c r="F677">
        <v>1</v>
      </c>
      <c r="G677">
        <v>1</v>
      </c>
      <c r="H677">
        <v>3</v>
      </c>
      <c r="I677" t="s">
        <v>1847</v>
      </c>
      <c r="J677" t="s">
        <v>14</v>
      </c>
      <c r="K677" t="s">
        <v>1848</v>
      </c>
      <c r="L677">
        <v>3277935</v>
      </c>
      <c r="N677">
        <v>1013</v>
      </c>
      <c r="O677" t="s">
        <v>63</v>
      </c>
      <c r="P677" t="s">
        <v>63</v>
      </c>
      <c r="Q677">
        <v>1</v>
      </c>
      <c r="X677">
        <v>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1271</v>
      </c>
      <c r="AG677">
        <v>0</v>
      </c>
      <c r="AH677">
        <v>2</v>
      </c>
      <c r="AI677">
        <v>419116758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>
      <c r="A678">
        <f>ROW(Source!A307)</f>
        <v>307</v>
      </c>
      <c r="B678">
        <v>419116759</v>
      </c>
      <c r="C678">
        <v>412993013</v>
      </c>
      <c r="D678">
        <v>417090726</v>
      </c>
      <c r="E678">
        <v>117</v>
      </c>
      <c r="F678">
        <v>1</v>
      </c>
      <c r="G678">
        <v>1</v>
      </c>
      <c r="H678">
        <v>1</v>
      </c>
      <c r="I678" t="s">
        <v>136</v>
      </c>
      <c r="J678" t="s">
        <v>14</v>
      </c>
      <c r="K678" t="s">
        <v>137</v>
      </c>
      <c r="L678">
        <v>1191</v>
      </c>
      <c r="N678">
        <v>1013</v>
      </c>
      <c r="O678" t="s">
        <v>48</v>
      </c>
      <c r="P678" t="s">
        <v>48</v>
      </c>
      <c r="Q678">
        <v>1</v>
      </c>
      <c r="X678">
        <v>20</v>
      </c>
      <c r="Y678">
        <v>0</v>
      </c>
      <c r="Z678">
        <v>0</v>
      </c>
      <c r="AA678">
        <v>0</v>
      </c>
      <c r="AB678">
        <v>539.69000000000005</v>
      </c>
      <c r="AC678">
        <v>0</v>
      </c>
      <c r="AD678">
        <v>1</v>
      </c>
      <c r="AE678">
        <v>1</v>
      </c>
      <c r="AF678" t="s">
        <v>14</v>
      </c>
      <c r="AG678">
        <v>20</v>
      </c>
      <c r="AH678">
        <v>2</v>
      </c>
      <c r="AI678">
        <v>419116759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>
      <c r="A679">
        <f>ROW(Source!A307)</f>
        <v>307</v>
      </c>
      <c r="B679">
        <v>419116760</v>
      </c>
      <c r="C679">
        <v>412993013</v>
      </c>
      <c r="D679">
        <v>417090896</v>
      </c>
      <c r="E679">
        <v>117</v>
      </c>
      <c r="F679">
        <v>1</v>
      </c>
      <c r="G679">
        <v>1</v>
      </c>
      <c r="H679">
        <v>1</v>
      </c>
      <c r="I679" t="s">
        <v>1844</v>
      </c>
      <c r="J679" t="s">
        <v>14</v>
      </c>
      <c r="K679" t="s">
        <v>1845</v>
      </c>
      <c r="L679">
        <v>1191</v>
      </c>
      <c r="N679">
        <v>1013</v>
      </c>
      <c r="O679" t="s">
        <v>48</v>
      </c>
      <c r="P679" t="s">
        <v>48</v>
      </c>
      <c r="Q679">
        <v>1</v>
      </c>
      <c r="X679">
        <v>2.4199999999999999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14</v>
      </c>
      <c r="AG679">
        <v>2.4199999999999999</v>
      </c>
      <c r="AH679">
        <v>2</v>
      </c>
      <c r="AI679">
        <v>419116760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>
      <c r="A680">
        <f>ROW(Source!A307)</f>
        <v>307</v>
      </c>
      <c r="B680">
        <v>419116761</v>
      </c>
      <c r="C680">
        <v>412993013</v>
      </c>
      <c r="D680">
        <v>417098134</v>
      </c>
      <c r="E680">
        <v>1</v>
      </c>
      <c r="F680">
        <v>1</v>
      </c>
      <c r="G680">
        <v>1</v>
      </c>
      <c r="H680">
        <v>2</v>
      </c>
      <c r="I680" t="s">
        <v>159</v>
      </c>
      <c r="J680" t="s">
        <v>1851</v>
      </c>
      <c r="K680" t="s">
        <v>160</v>
      </c>
      <c r="L680">
        <v>1368</v>
      </c>
      <c r="N680">
        <v>1011</v>
      </c>
      <c r="O680" t="s">
        <v>55</v>
      </c>
      <c r="P680" t="s">
        <v>55</v>
      </c>
      <c r="Q680">
        <v>1</v>
      </c>
      <c r="X680">
        <v>2.4199999999999999</v>
      </c>
      <c r="Y680">
        <v>0</v>
      </c>
      <c r="Z680">
        <v>995.50999999999999</v>
      </c>
      <c r="AA680">
        <v>620.24000000000001</v>
      </c>
      <c r="AB680">
        <v>0</v>
      </c>
      <c r="AC680">
        <v>0</v>
      </c>
      <c r="AD680">
        <v>1</v>
      </c>
      <c r="AE680">
        <v>0</v>
      </c>
      <c r="AF680" t="s">
        <v>14</v>
      </c>
      <c r="AG680">
        <v>2.4199999999999999</v>
      </c>
      <c r="AH680">
        <v>2</v>
      </c>
      <c r="AI680">
        <v>419116761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>
      <c r="A681">
        <f>ROW(Source!A307)</f>
        <v>307</v>
      </c>
      <c r="B681">
        <v>419116762</v>
      </c>
      <c r="C681">
        <v>412993013</v>
      </c>
      <c r="D681">
        <v>417162927</v>
      </c>
      <c r="E681">
        <v>1</v>
      </c>
      <c r="F681">
        <v>1</v>
      </c>
      <c r="G681">
        <v>1</v>
      </c>
      <c r="H681">
        <v>3</v>
      </c>
      <c r="I681" t="s">
        <v>253</v>
      </c>
      <c r="J681" t="s">
        <v>1868</v>
      </c>
      <c r="K681" t="s">
        <v>254</v>
      </c>
      <c r="L681">
        <v>1348</v>
      </c>
      <c r="N681">
        <v>1009</v>
      </c>
      <c r="O681" t="s">
        <v>148</v>
      </c>
      <c r="P681" t="s">
        <v>148</v>
      </c>
      <c r="Q681">
        <v>1000</v>
      </c>
      <c r="X681">
        <v>0.0044999999999999997</v>
      </c>
      <c r="Y681">
        <v>23335.799999999999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1176</v>
      </c>
      <c r="AG681">
        <v>0</v>
      </c>
      <c r="AH681">
        <v>2</v>
      </c>
      <c r="AI681">
        <v>419116762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>
      <c r="A682">
        <f>ROW(Source!A307)</f>
        <v>307</v>
      </c>
      <c r="B682">
        <v>419116763</v>
      </c>
      <c r="C682">
        <v>412993013</v>
      </c>
      <c r="D682">
        <v>417162991</v>
      </c>
      <c r="E682">
        <v>1</v>
      </c>
      <c r="F682">
        <v>1</v>
      </c>
      <c r="G682">
        <v>1</v>
      </c>
      <c r="H682">
        <v>3</v>
      </c>
      <c r="I682" t="s">
        <v>146</v>
      </c>
      <c r="J682" t="s">
        <v>1849</v>
      </c>
      <c r="K682" t="s">
        <v>147</v>
      </c>
      <c r="L682">
        <v>1348</v>
      </c>
      <c r="N682">
        <v>1009</v>
      </c>
      <c r="O682" t="s">
        <v>148</v>
      </c>
      <c r="P682" t="s">
        <v>148</v>
      </c>
      <c r="Q682">
        <v>1000</v>
      </c>
      <c r="X682">
        <v>0.0038999999999999998</v>
      </c>
      <c r="Y682">
        <v>116448.72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1176</v>
      </c>
      <c r="AG682">
        <v>0</v>
      </c>
      <c r="AH682">
        <v>2</v>
      </c>
      <c r="AI682">
        <v>419116763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>
      <c r="A683">
        <f>ROW(Source!A307)</f>
        <v>307</v>
      </c>
      <c r="B683">
        <v>419116764</v>
      </c>
      <c r="C683">
        <v>412993013</v>
      </c>
      <c r="D683">
        <v>417163200</v>
      </c>
      <c r="E683">
        <v>1</v>
      </c>
      <c r="F683">
        <v>1</v>
      </c>
      <c r="G683">
        <v>1</v>
      </c>
      <c r="H683">
        <v>3</v>
      </c>
      <c r="I683" t="s">
        <v>255</v>
      </c>
      <c r="J683" t="s">
        <v>1869</v>
      </c>
      <c r="K683" t="s">
        <v>256</v>
      </c>
      <c r="L683">
        <v>1346</v>
      </c>
      <c r="N683">
        <v>1009</v>
      </c>
      <c r="O683" t="s">
        <v>151</v>
      </c>
      <c r="P683" t="s">
        <v>151</v>
      </c>
      <c r="Q683">
        <v>1</v>
      </c>
      <c r="X683">
        <v>0.0050000000000000001</v>
      </c>
      <c r="Y683">
        <v>284.14999999999998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1176</v>
      </c>
      <c r="AG683">
        <v>0</v>
      </c>
      <c r="AH683">
        <v>2</v>
      </c>
      <c r="AI683">
        <v>419116764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>
      <c r="A684">
        <f>ROW(Source!A307)</f>
        <v>307</v>
      </c>
      <c r="B684">
        <v>419116765</v>
      </c>
      <c r="C684">
        <v>412993013</v>
      </c>
      <c r="D684">
        <v>417163256</v>
      </c>
      <c r="E684">
        <v>1</v>
      </c>
      <c r="F684">
        <v>1</v>
      </c>
      <c r="G684">
        <v>1</v>
      </c>
      <c r="H684">
        <v>3</v>
      </c>
      <c r="I684" t="s">
        <v>257</v>
      </c>
      <c r="J684" t="s">
        <v>1870</v>
      </c>
      <c r="K684" t="s">
        <v>258</v>
      </c>
      <c r="L684">
        <v>1346</v>
      </c>
      <c r="N684">
        <v>1009</v>
      </c>
      <c r="O684" t="s">
        <v>151</v>
      </c>
      <c r="P684" t="s">
        <v>151</v>
      </c>
      <c r="Q684">
        <v>1</v>
      </c>
      <c r="X684">
        <v>0.017999999999999999</v>
      </c>
      <c r="Y684">
        <v>219.68000000000001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1176</v>
      </c>
      <c r="AG684">
        <v>0</v>
      </c>
      <c r="AH684">
        <v>2</v>
      </c>
      <c r="AI684">
        <v>419116765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>
      <c r="A685">
        <f>ROW(Source!A307)</f>
        <v>307</v>
      </c>
      <c r="B685">
        <v>419116766</v>
      </c>
      <c r="C685">
        <v>412993013</v>
      </c>
      <c r="D685">
        <v>417165023</v>
      </c>
      <c r="E685">
        <v>1</v>
      </c>
      <c r="F685">
        <v>1</v>
      </c>
      <c r="G685">
        <v>1</v>
      </c>
      <c r="H685">
        <v>3</v>
      </c>
      <c r="I685" t="s">
        <v>259</v>
      </c>
      <c r="J685" t="s">
        <v>1871</v>
      </c>
      <c r="K685" t="s">
        <v>260</v>
      </c>
      <c r="L685">
        <v>1346</v>
      </c>
      <c r="N685">
        <v>1009</v>
      </c>
      <c r="O685" t="s">
        <v>151</v>
      </c>
      <c r="P685" t="s">
        <v>151</v>
      </c>
      <c r="Q685">
        <v>1</v>
      </c>
      <c r="X685">
        <v>0.056000000000000001</v>
      </c>
      <c r="Y685">
        <v>206.62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1176</v>
      </c>
      <c r="AG685">
        <v>0</v>
      </c>
      <c r="AH685">
        <v>2</v>
      </c>
      <c r="AI685">
        <v>419116766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>
      <c r="A686">
        <f>ROW(Source!A307)</f>
        <v>307</v>
      </c>
      <c r="B686">
        <v>419116767</v>
      </c>
      <c r="C686">
        <v>412993013</v>
      </c>
      <c r="D686">
        <v>417165295</v>
      </c>
      <c r="E686">
        <v>1</v>
      </c>
      <c r="F686">
        <v>1</v>
      </c>
      <c r="G686">
        <v>1</v>
      </c>
      <c r="H686">
        <v>3</v>
      </c>
      <c r="I686" t="s">
        <v>261</v>
      </c>
      <c r="J686" t="s">
        <v>1872</v>
      </c>
      <c r="K686" t="s">
        <v>262</v>
      </c>
      <c r="L686">
        <v>1301</v>
      </c>
      <c r="N686">
        <v>1003</v>
      </c>
      <c r="O686" t="s">
        <v>221</v>
      </c>
      <c r="P686" t="s">
        <v>221</v>
      </c>
      <c r="Q686">
        <v>1</v>
      </c>
      <c r="X686">
        <v>4.9900000000000002</v>
      </c>
      <c r="Y686">
        <v>14.43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1176</v>
      </c>
      <c r="AG686">
        <v>0</v>
      </c>
      <c r="AH686">
        <v>2</v>
      </c>
      <c r="AI686">
        <v>419116767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>
      <c r="A687">
        <f>ROW(Source!A307)</f>
        <v>307</v>
      </c>
      <c r="B687">
        <v>419116768</v>
      </c>
      <c r="C687">
        <v>412993013</v>
      </c>
      <c r="D687">
        <v>417175540</v>
      </c>
      <c r="E687">
        <v>1</v>
      </c>
      <c r="F687">
        <v>1</v>
      </c>
      <c r="G687">
        <v>1</v>
      </c>
      <c r="H687">
        <v>3</v>
      </c>
      <c r="I687" t="s">
        <v>188</v>
      </c>
      <c r="J687" t="s">
        <v>1856</v>
      </c>
      <c r="K687" t="s">
        <v>189</v>
      </c>
      <c r="L687">
        <v>1348</v>
      </c>
      <c r="N687">
        <v>1009</v>
      </c>
      <c r="O687" t="s">
        <v>148</v>
      </c>
      <c r="P687" t="s">
        <v>148</v>
      </c>
      <c r="Q687">
        <v>1000</v>
      </c>
      <c r="X687">
        <v>3.0000000000000001e-05</v>
      </c>
      <c r="Y687">
        <v>1050091.7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1176</v>
      </c>
      <c r="AG687">
        <v>0</v>
      </c>
      <c r="AH687">
        <v>2</v>
      </c>
      <c r="AI687">
        <v>419116768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>
      <c r="A688">
        <f>ROW(Source!A307)</f>
        <v>307</v>
      </c>
      <c r="B688">
        <v>419116769</v>
      </c>
      <c r="C688">
        <v>412993013</v>
      </c>
      <c r="D688">
        <v>417175584</v>
      </c>
      <c r="E688">
        <v>1</v>
      </c>
      <c r="F688">
        <v>1</v>
      </c>
      <c r="G688">
        <v>1</v>
      </c>
      <c r="H688">
        <v>3</v>
      </c>
      <c r="I688" t="s">
        <v>149</v>
      </c>
      <c r="J688" t="s">
        <v>1850</v>
      </c>
      <c r="K688" t="s">
        <v>150</v>
      </c>
      <c r="L688">
        <v>1346</v>
      </c>
      <c r="N688">
        <v>1009</v>
      </c>
      <c r="O688" t="s">
        <v>151</v>
      </c>
      <c r="P688" t="s">
        <v>151</v>
      </c>
      <c r="Q688">
        <v>1</v>
      </c>
      <c r="X688">
        <v>0.53000000000000003</v>
      </c>
      <c r="Y688">
        <v>870.17999999999995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1176</v>
      </c>
      <c r="AG688">
        <v>0</v>
      </c>
      <c r="AH688">
        <v>2</v>
      </c>
      <c r="AI688">
        <v>419116769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>
      <c r="A689">
        <f>ROW(Source!A307)</f>
        <v>307</v>
      </c>
      <c r="B689">
        <v>419116770</v>
      </c>
      <c r="C689">
        <v>412993013</v>
      </c>
      <c r="D689">
        <v>417175605</v>
      </c>
      <c r="E689">
        <v>1</v>
      </c>
      <c r="F689">
        <v>1</v>
      </c>
      <c r="G689">
        <v>1</v>
      </c>
      <c r="H689">
        <v>3</v>
      </c>
      <c r="I689" t="s">
        <v>326</v>
      </c>
      <c r="J689" t="s">
        <v>1881</v>
      </c>
      <c r="K689" t="s">
        <v>327</v>
      </c>
      <c r="L689">
        <v>1346</v>
      </c>
      <c r="N689">
        <v>1009</v>
      </c>
      <c r="O689" t="s">
        <v>151</v>
      </c>
      <c r="P689" t="s">
        <v>151</v>
      </c>
      <c r="Q689">
        <v>1</v>
      </c>
      <c r="X689">
        <v>0.0091999999999999998</v>
      </c>
      <c r="Y689">
        <v>2536.4499999999998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1176</v>
      </c>
      <c r="AG689">
        <v>0</v>
      </c>
      <c r="AH689">
        <v>2</v>
      </c>
      <c r="AI689">
        <v>419116770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>
      <c r="A690">
        <f>ROW(Source!A307)</f>
        <v>307</v>
      </c>
      <c r="B690">
        <v>419116771</v>
      </c>
      <c r="C690">
        <v>412993013</v>
      </c>
      <c r="D690">
        <v>417183311</v>
      </c>
      <c r="E690">
        <v>1</v>
      </c>
      <c r="F690">
        <v>1</v>
      </c>
      <c r="G690">
        <v>1</v>
      </c>
      <c r="H690">
        <v>3</v>
      </c>
      <c r="I690" t="s">
        <v>328</v>
      </c>
      <c r="J690" t="s">
        <v>1882</v>
      </c>
      <c r="K690" t="s">
        <v>329</v>
      </c>
      <c r="L690">
        <v>1346</v>
      </c>
      <c r="N690">
        <v>1009</v>
      </c>
      <c r="O690" t="s">
        <v>151</v>
      </c>
      <c r="P690" t="s">
        <v>151</v>
      </c>
      <c r="Q690">
        <v>1</v>
      </c>
      <c r="X690">
        <v>0.012999999999999999</v>
      </c>
      <c r="Y690">
        <v>1928.25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1176</v>
      </c>
      <c r="AG690">
        <v>0</v>
      </c>
      <c r="AH690">
        <v>2</v>
      </c>
      <c r="AI690">
        <v>419116771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>
      <c r="A691">
        <f>ROW(Source!A307)</f>
        <v>307</v>
      </c>
      <c r="B691">
        <v>419116772</v>
      </c>
      <c r="C691">
        <v>412993013</v>
      </c>
      <c r="D691">
        <v>417191019</v>
      </c>
      <c r="E691">
        <v>1</v>
      </c>
      <c r="F691">
        <v>1</v>
      </c>
      <c r="G691">
        <v>1</v>
      </c>
      <c r="H691">
        <v>3</v>
      </c>
      <c r="I691" t="s">
        <v>263</v>
      </c>
      <c r="J691" t="s">
        <v>1873</v>
      </c>
      <c r="K691" t="s">
        <v>264</v>
      </c>
      <c r="L691">
        <v>1346</v>
      </c>
      <c r="N691">
        <v>1009</v>
      </c>
      <c r="O691" t="s">
        <v>151</v>
      </c>
      <c r="P691" t="s">
        <v>151</v>
      </c>
      <c r="Q691">
        <v>1</v>
      </c>
      <c r="X691">
        <v>0.0050000000000000001</v>
      </c>
      <c r="Y691">
        <v>1912.8399999999999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1176</v>
      </c>
      <c r="AG691">
        <v>0</v>
      </c>
      <c r="AH691">
        <v>2</v>
      </c>
      <c r="AI691">
        <v>419116772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>
      <c r="A692">
        <f>ROW(Source!A307)</f>
        <v>307</v>
      </c>
      <c r="B692">
        <v>419116773</v>
      </c>
      <c r="C692">
        <v>412993013</v>
      </c>
      <c r="D692">
        <v>417192696</v>
      </c>
      <c r="E692">
        <v>1</v>
      </c>
      <c r="F692">
        <v>1</v>
      </c>
      <c r="G692">
        <v>1</v>
      </c>
      <c r="H692">
        <v>3</v>
      </c>
      <c r="I692" t="s">
        <v>314</v>
      </c>
      <c r="J692" t="s">
        <v>1880</v>
      </c>
      <c r="K692" t="s">
        <v>315</v>
      </c>
      <c r="L692">
        <v>1371</v>
      </c>
      <c r="N692">
        <v>1013</v>
      </c>
      <c r="O692" t="s">
        <v>252</v>
      </c>
      <c r="P692" t="s">
        <v>252</v>
      </c>
      <c r="Q692">
        <v>1</v>
      </c>
      <c r="X692">
        <v>1</v>
      </c>
      <c r="Y692">
        <v>579.10000000000002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1176</v>
      </c>
      <c r="AG692">
        <v>0</v>
      </c>
      <c r="AH692">
        <v>2</v>
      </c>
      <c r="AI692">
        <v>419116773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>
      <c r="A693">
        <f>ROW(Source!A307)</f>
        <v>307</v>
      </c>
      <c r="B693">
        <v>419116774</v>
      </c>
      <c r="C693">
        <v>412993013</v>
      </c>
      <c r="D693">
        <v>417199972</v>
      </c>
      <c r="E693">
        <v>1</v>
      </c>
      <c r="F693">
        <v>1</v>
      </c>
      <c r="G693">
        <v>1</v>
      </c>
      <c r="H693">
        <v>3</v>
      </c>
      <c r="I693" t="s">
        <v>267</v>
      </c>
      <c r="J693" t="s">
        <v>1875</v>
      </c>
      <c r="K693" t="s">
        <v>268</v>
      </c>
      <c r="L693">
        <v>1425</v>
      </c>
      <c r="N693">
        <v>1013</v>
      </c>
      <c r="O693" t="s">
        <v>195</v>
      </c>
      <c r="P693" t="s">
        <v>195</v>
      </c>
      <c r="Q693">
        <v>1</v>
      </c>
      <c r="X693">
        <v>0.29999999999999999</v>
      </c>
      <c r="Y693">
        <v>47.259999999999998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1176</v>
      </c>
      <c r="AG693">
        <v>0</v>
      </c>
      <c r="AH693">
        <v>2</v>
      </c>
      <c r="AI693">
        <v>419116774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>
      <c r="A694">
        <f>ROW(Source!A307)</f>
        <v>307</v>
      </c>
      <c r="B694">
        <v>419116775</v>
      </c>
      <c r="C694">
        <v>412993013</v>
      </c>
      <c r="D694">
        <v>417199978</v>
      </c>
      <c r="E694">
        <v>1</v>
      </c>
      <c r="F694">
        <v>1</v>
      </c>
      <c r="G694">
        <v>1</v>
      </c>
      <c r="H694">
        <v>3</v>
      </c>
      <c r="I694" t="s">
        <v>269</v>
      </c>
      <c r="J694" t="s">
        <v>1876</v>
      </c>
      <c r="K694" t="s">
        <v>270</v>
      </c>
      <c r="L694">
        <v>1407</v>
      </c>
      <c r="N694">
        <v>1013</v>
      </c>
      <c r="O694" t="s">
        <v>271</v>
      </c>
      <c r="P694" t="s">
        <v>271</v>
      </c>
      <c r="Q694">
        <v>1</v>
      </c>
      <c r="X694">
        <v>0.014999999999999999</v>
      </c>
      <c r="Y694">
        <v>6052.54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1176</v>
      </c>
      <c r="AG694">
        <v>0</v>
      </c>
      <c r="AH694">
        <v>2</v>
      </c>
      <c r="AI694">
        <v>419116775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>
      <c r="A695">
        <f>ROW(Source!A307)</f>
        <v>307</v>
      </c>
      <c r="B695">
        <v>419116776</v>
      </c>
      <c r="C695">
        <v>412993013</v>
      </c>
      <c r="D695">
        <v>417206618</v>
      </c>
      <c r="E695">
        <v>1</v>
      </c>
      <c r="F695">
        <v>1</v>
      </c>
      <c r="G695">
        <v>1</v>
      </c>
      <c r="H695">
        <v>3</v>
      </c>
      <c r="I695" t="s">
        <v>330</v>
      </c>
      <c r="J695" t="s">
        <v>1883</v>
      </c>
      <c r="K695" t="s">
        <v>331</v>
      </c>
      <c r="L695">
        <v>1301</v>
      </c>
      <c r="N695">
        <v>1003</v>
      </c>
      <c r="O695" t="s">
        <v>221</v>
      </c>
      <c r="P695" t="s">
        <v>221</v>
      </c>
      <c r="Q695">
        <v>1</v>
      </c>
      <c r="X695">
        <v>0.69999999999999996</v>
      </c>
      <c r="Y695">
        <v>123.25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1176</v>
      </c>
      <c r="AG695">
        <v>0</v>
      </c>
      <c r="AH695">
        <v>2</v>
      </c>
      <c r="AI695">
        <v>419116776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>
      <c r="A696">
        <f>ROW(Source!A307)</f>
        <v>307</v>
      </c>
      <c r="B696">
        <v>419116777</v>
      </c>
      <c r="C696">
        <v>412993013</v>
      </c>
      <c r="D696">
        <v>417096729</v>
      </c>
      <c r="E696">
        <v>117</v>
      </c>
      <c r="F696">
        <v>1</v>
      </c>
      <c r="G696">
        <v>1</v>
      </c>
      <c r="H696">
        <v>3</v>
      </c>
      <c r="I696" t="s">
        <v>1847</v>
      </c>
      <c r="J696" t="s">
        <v>14</v>
      </c>
      <c r="K696" t="s">
        <v>1848</v>
      </c>
      <c r="L696">
        <v>3277935</v>
      </c>
      <c r="N696">
        <v>1013</v>
      </c>
      <c r="O696" t="s">
        <v>63</v>
      </c>
      <c r="P696" t="s">
        <v>63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1176</v>
      </c>
      <c r="AG696">
        <v>0</v>
      </c>
      <c r="AH696">
        <v>2</v>
      </c>
      <c r="AI696">
        <v>419116777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>
      <c r="A697">
        <f>ROW(Source!A343)</f>
        <v>343</v>
      </c>
      <c r="B697">
        <v>419116778</v>
      </c>
      <c r="C697">
        <v>412993052</v>
      </c>
      <c r="D697">
        <v>417090726</v>
      </c>
      <c r="E697">
        <v>117</v>
      </c>
      <c r="F697">
        <v>1</v>
      </c>
      <c r="G697">
        <v>1</v>
      </c>
      <c r="H697">
        <v>1</v>
      </c>
      <c r="I697" t="s">
        <v>136</v>
      </c>
      <c r="J697" t="s">
        <v>14</v>
      </c>
      <c r="K697" t="s">
        <v>137</v>
      </c>
      <c r="L697">
        <v>1191</v>
      </c>
      <c r="N697">
        <v>1013</v>
      </c>
      <c r="O697" t="s">
        <v>48</v>
      </c>
      <c r="P697" t="s">
        <v>48</v>
      </c>
      <c r="Q697">
        <v>1</v>
      </c>
      <c r="X697">
        <v>12</v>
      </c>
      <c r="Y697">
        <v>0</v>
      </c>
      <c r="Z697">
        <v>0</v>
      </c>
      <c r="AA697">
        <v>0</v>
      </c>
      <c r="AB697">
        <v>539.69000000000005</v>
      </c>
      <c r="AC697">
        <v>0</v>
      </c>
      <c r="AD697">
        <v>1</v>
      </c>
      <c r="AE697">
        <v>1</v>
      </c>
      <c r="AF697" t="s">
        <v>1272</v>
      </c>
      <c r="AG697">
        <v>3.5999999999999996</v>
      </c>
      <c r="AH697">
        <v>2</v>
      </c>
      <c r="AI697">
        <v>419116778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>
      <c r="A698">
        <f>ROW(Source!A343)</f>
        <v>343</v>
      </c>
      <c r="B698">
        <v>419116779</v>
      </c>
      <c r="C698">
        <v>412993052</v>
      </c>
      <c r="D698">
        <v>417090896</v>
      </c>
      <c r="E698">
        <v>117</v>
      </c>
      <c r="F698">
        <v>1</v>
      </c>
      <c r="G698">
        <v>1</v>
      </c>
      <c r="H698">
        <v>1</v>
      </c>
      <c r="I698" t="s">
        <v>1844</v>
      </c>
      <c r="J698" t="s">
        <v>14</v>
      </c>
      <c r="K698" t="s">
        <v>1845</v>
      </c>
      <c r="L698">
        <v>1191</v>
      </c>
      <c r="N698">
        <v>1013</v>
      </c>
      <c r="O698" t="s">
        <v>48</v>
      </c>
      <c r="P698" t="s">
        <v>48</v>
      </c>
      <c r="Q698">
        <v>1</v>
      </c>
      <c r="X698">
        <v>1.52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1272</v>
      </c>
      <c r="AG698">
        <v>0.45599999999999996</v>
      </c>
      <c r="AH698">
        <v>2</v>
      </c>
      <c r="AI698">
        <v>419116779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>
      <c r="A699">
        <f>ROW(Source!A343)</f>
        <v>343</v>
      </c>
      <c r="B699">
        <v>419116780</v>
      </c>
      <c r="C699">
        <v>412993052</v>
      </c>
      <c r="D699">
        <v>417098134</v>
      </c>
      <c r="E699">
        <v>1</v>
      </c>
      <c r="F699">
        <v>1</v>
      </c>
      <c r="G699">
        <v>1</v>
      </c>
      <c r="H699">
        <v>2</v>
      </c>
      <c r="I699" t="s">
        <v>159</v>
      </c>
      <c r="J699" t="s">
        <v>1851</v>
      </c>
      <c r="K699" t="s">
        <v>160</v>
      </c>
      <c r="L699">
        <v>1368</v>
      </c>
      <c r="N699">
        <v>1011</v>
      </c>
      <c r="O699" t="s">
        <v>55</v>
      </c>
      <c r="P699" t="s">
        <v>55</v>
      </c>
      <c r="Q699">
        <v>1</v>
      </c>
      <c r="X699">
        <v>1.52</v>
      </c>
      <c r="Y699">
        <v>0</v>
      </c>
      <c r="Z699">
        <v>995.50999999999999</v>
      </c>
      <c r="AA699">
        <v>620.24000000000001</v>
      </c>
      <c r="AB699">
        <v>0</v>
      </c>
      <c r="AC699">
        <v>0</v>
      </c>
      <c r="AD699">
        <v>1</v>
      </c>
      <c r="AE699">
        <v>0</v>
      </c>
      <c r="AF699" t="s">
        <v>1272</v>
      </c>
      <c r="AG699">
        <v>0.45599999999999996</v>
      </c>
      <c r="AH699">
        <v>2</v>
      </c>
      <c r="AI699">
        <v>419116780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>
      <c r="A700">
        <f>ROW(Source!A343)</f>
        <v>343</v>
      </c>
      <c r="B700">
        <v>419116781</v>
      </c>
      <c r="C700">
        <v>412993052</v>
      </c>
      <c r="D700">
        <v>417162927</v>
      </c>
      <c r="E700">
        <v>1</v>
      </c>
      <c r="F700">
        <v>1</v>
      </c>
      <c r="G700">
        <v>1</v>
      </c>
      <c r="H700">
        <v>3</v>
      </c>
      <c r="I700" t="s">
        <v>253</v>
      </c>
      <c r="J700" t="s">
        <v>1868</v>
      </c>
      <c r="K700" t="s">
        <v>254</v>
      </c>
      <c r="L700">
        <v>1348</v>
      </c>
      <c r="N700">
        <v>1009</v>
      </c>
      <c r="O700" t="s">
        <v>148</v>
      </c>
      <c r="P700" t="s">
        <v>148</v>
      </c>
      <c r="Q700">
        <v>1000</v>
      </c>
      <c r="X700">
        <v>0.0050000000000000001</v>
      </c>
      <c r="Y700">
        <v>23335.799999999999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1271</v>
      </c>
      <c r="AG700">
        <v>0</v>
      </c>
      <c r="AH700">
        <v>2</v>
      </c>
      <c r="AI700">
        <v>419116781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>
      <c r="A701">
        <f>ROW(Source!A343)</f>
        <v>343</v>
      </c>
      <c r="B701">
        <v>419116782</v>
      </c>
      <c r="C701">
        <v>412993052</v>
      </c>
      <c r="D701">
        <v>417162991</v>
      </c>
      <c r="E701">
        <v>1</v>
      </c>
      <c r="F701">
        <v>1</v>
      </c>
      <c r="G701">
        <v>1</v>
      </c>
      <c r="H701">
        <v>3</v>
      </c>
      <c r="I701" t="s">
        <v>146</v>
      </c>
      <c r="J701" t="s">
        <v>1849</v>
      </c>
      <c r="K701" t="s">
        <v>147</v>
      </c>
      <c r="L701">
        <v>1348</v>
      </c>
      <c r="N701">
        <v>1009</v>
      </c>
      <c r="O701" t="s">
        <v>148</v>
      </c>
      <c r="P701" t="s">
        <v>148</v>
      </c>
      <c r="Q701">
        <v>1000</v>
      </c>
      <c r="X701">
        <v>0.0019</v>
      </c>
      <c r="Y701">
        <v>116448.72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1271</v>
      </c>
      <c r="AG701">
        <v>0</v>
      </c>
      <c r="AH701">
        <v>2</v>
      </c>
      <c r="AI701">
        <v>419116782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>
      <c r="A702">
        <f>ROW(Source!A343)</f>
        <v>343</v>
      </c>
      <c r="B702">
        <v>419116783</v>
      </c>
      <c r="C702">
        <v>412993052</v>
      </c>
      <c r="D702">
        <v>417163200</v>
      </c>
      <c r="E702">
        <v>1</v>
      </c>
      <c r="F702">
        <v>1</v>
      </c>
      <c r="G702">
        <v>1</v>
      </c>
      <c r="H702">
        <v>3</v>
      </c>
      <c r="I702" t="s">
        <v>255</v>
      </c>
      <c r="J702" t="s">
        <v>1869</v>
      </c>
      <c r="K702" t="s">
        <v>256</v>
      </c>
      <c r="L702">
        <v>1346</v>
      </c>
      <c r="N702">
        <v>1009</v>
      </c>
      <c r="O702" t="s">
        <v>151</v>
      </c>
      <c r="P702" t="s">
        <v>151</v>
      </c>
      <c r="Q702">
        <v>1</v>
      </c>
      <c r="X702">
        <v>0.0043</v>
      </c>
      <c r="Y702">
        <v>284.14999999999998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1271</v>
      </c>
      <c r="AG702">
        <v>0</v>
      </c>
      <c r="AH702">
        <v>2</v>
      </c>
      <c r="AI702">
        <v>419116783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>
      <c r="A703">
        <f>ROW(Source!A343)</f>
        <v>343</v>
      </c>
      <c r="B703">
        <v>419116784</v>
      </c>
      <c r="C703">
        <v>412993052</v>
      </c>
      <c r="D703">
        <v>417163256</v>
      </c>
      <c r="E703">
        <v>1</v>
      </c>
      <c r="F703">
        <v>1</v>
      </c>
      <c r="G703">
        <v>1</v>
      </c>
      <c r="H703">
        <v>3</v>
      </c>
      <c r="I703" t="s">
        <v>257</v>
      </c>
      <c r="J703" t="s">
        <v>1870</v>
      </c>
      <c r="K703" t="s">
        <v>258</v>
      </c>
      <c r="L703">
        <v>1346</v>
      </c>
      <c r="N703">
        <v>1009</v>
      </c>
      <c r="O703" t="s">
        <v>151</v>
      </c>
      <c r="P703" t="s">
        <v>151</v>
      </c>
      <c r="Q703">
        <v>1</v>
      </c>
      <c r="X703">
        <v>0.035999999999999997</v>
      </c>
      <c r="Y703">
        <v>219.68000000000001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1271</v>
      </c>
      <c r="AG703">
        <v>0</v>
      </c>
      <c r="AH703">
        <v>2</v>
      </c>
      <c r="AI703">
        <v>419116784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>
      <c r="A704">
        <f>ROW(Source!A343)</f>
        <v>343</v>
      </c>
      <c r="B704">
        <v>419116785</v>
      </c>
      <c r="C704">
        <v>412993052</v>
      </c>
      <c r="D704">
        <v>417165023</v>
      </c>
      <c r="E704">
        <v>1</v>
      </c>
      <c r="F704">
        <v>1</v>
      </c>
      <c r="G704">
        <v>1</v>
      </c>
      <c r="H704">
        <v>3</v>
      </c>
      <c r="I704" t="s">
        <v>259</v>
      </c>
      <c r="J704" t="s">
        <v>1871</v>
      </c>
      <c r="K704" t="s">
        <v>260</v>
      </c>
      <c r="L704">
        <v>1346</v>
      </c>
      <c r="N704">
        <v>1009</v>
      </c>
      <c r="O704" t="s">
        <v>151</v>
      </c>
      <c r="P704" t="s">
        <v>151</v>
      </c>
      <c r="Q704">
        <v>1</v>
      </c>
      <c r="X704">
        <v>0.02</v>
      </c>
      <c r="Y704">
        <v>206.62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1271</v>
      </c>
      <c r="AG704">
        <v>0</v>
      </c>
      <c r="AH704">
        <v>2</v>
      </c>
      <c r="AI704">
        <v>419116785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>
      <c r="A705">
        <f>ROW(Source!A343)</f>
        <v>343</v>
      </c>
      <c r="B705">
        <v>419116786</v>
      </c>
      <c r="C705">
        <v>412993052</v>
      </c>
      <c r="D705">
        <v>417165295</v>
      </c>
      <c r="E705">
        <v>1</v>
      </c>
      <c r="F705">
        <v>1</v>
      </c>
      <c r="G705">
        <v>1</v>
      </c>
      <c r="H705">
        <v>3</v>
      </c>
      <c r="I705" t="s">
        <v>261</v>
      </c>
      <c r="J705" t="s">
        <v>1872</v>
      </c>
      <c r="K705" t="s">
        <v>262</v>
      </c>
      <c r="L705">
        <v>1301</v>
      </c>
      <c r="N705">
        <v>1003</v>
      </c>
      <c r="O705" t="s">
        <v>221</v>
      </c>
      <c r="P705" t="s">
        <v>221</v>
      </c>
      <c r="Q705">
        <v>1</v>
      </c>
      <c r="X705">
        <v>4.5499999999999998</v>
      </c>
      <c r="Y705">
        <v>14.43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1271</v>
      </c>
      <c r="AG705">
        <v>0</v>
      </c>
      <c r="AH705">
        <v>2</v>
      </c>
      <c r="AI705">
        <v>419116786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>
      <c r="A706">
        <f>ROW(Source!A343)</f>
        <v>343</v>
      </c>
      <c r="B706">
        <v>419116787</v>
      </c>
      <c r="C706">
        <v>412993052</v>
      </c>
      <c r="D706">
        <v>417175540</v>
      </c>
      <c r="E706">
        <v>1</v>
      </c>
      <c r="F706">
        <v>1</v>
      </c>
      <c r="G706">
        <v>1</v>
      </c>
      <c r="H706">
        <v>3</v>
      </c>
      <c r="I706" t="s">
        <v>188</v>
      </c>
      <c r="J706" t="s">
        <v>1856</v>
      </c>
      <c r="K706" t="s">
        <v>189</v>
      </c>
      <c r="L706">
        <v>1348</v>
      </c>
      <c r="N706">
        <v>1009</v>
      </c>
      <c r="O706" t="s">
        <v>148</v>
      </c>
      <c r="P706" t="s">
        <v>148</v>
      </c>
      <c r="Q706">
        <v>1000</v>
      </c>
      <c r="X706">
        <v>3.0000000000000001e-05</v>
      </c>
      <c r="Y706">
        <v>1050091.7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1271</v>
      </c>
      <c r="AG706">
        <v>0</v>
      </c>
      <c r="AH706">
        <v>2</v>
      </c>
      <c r="AI706">
        <v>419116787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>
      <c r="A707">
        <f>ROW(Source!A343)</f>
        <v>343</v>
      </c>
      <c r="B707">
        <v>419116788</v>
      </c>
      <c r="C707">
        <v>412993052</v>
      </c>
      <c r="D707">
        <v>417175584</v>
      </c>
      <c r="E707">
        <v>1</v>
      </c>
      <c r="F707">
        <v>1</v>
      </c>
      <c r="G707">
        <v>1</v>
      </c>
      <c r="H707">
        <v>3</v>
      </c>
      <c r="I707" t="s">
        <v>149</v>
      </c>
      <c r="J707" t="s">
        <v>1850</v>
      </c>
      <c r="K707" t="s">
        <v>150</v>
      </c>
      <c r="L707">
        <v>1346</v>
      </c>
      <c r="N707">
        <v>1009</v>
      </c>
      <c r="O707" t="s">
        <v>151</v>
      </c>
      <c r="P707" t="s">
        <v>151</v>
      </c>
      <c r="Q707">
        <v>1</v>
      </c>
      <c r="X707">
        <v>0.46000000000000002</v>
      </c>
      <c r="Y707">
        <v>870.17999999999995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1271</v>
      </c>
      <c r="AG707">
        <v>0</v>
      </c>
      <c r="AH707">
        <v>2</v>
      </c>
      <c r="AI707">
        <v>419116788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>
      <c r="A708">
        <f>ROW(Source!A343)</f>
        <v>343</v>
      </c>
      <c r="B708">
        <v>419116789</v>
      </c>
      <c r="C708">
        <v>412993052</v>
      </c>
      <c r="D708">
        <v>417191019</v>
      </c>
      <c r="E708">
        <v>1</v>
      </c>
      <c r="F708">
        <v>1</v>
      </c>
      <c r="G708">
        <v>1</v>
      </c>
      <c r="H708">
        <v>3</v>
      </c>
      <c r="I708" t="s">
        <v>263</v>
      </c>
      <c r="J708" t="s">
        <v>1873</v>
      </c>
      <c r="K708" t="s">
        <v>264</v>
      </c>
      <c r="L708">
        <v>1346</v>
      </c>
      <c r="N708">
        <v>1009</v>
      </c>
      <c r="O708" t="s">
        <v>151</v>
      </c>
      <c r="P708" t="s">
        <v>151</v>
      </c>
      <c r="Q708">
        <v>1</v>
      </c>
      <c r="X708">
        <v>0.0050000000000000001</v>
      </c>
      <c r="Y708">
        <v>1912.8399999999999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1271</v>
      </c>
      <c r="AG708">
        <v>0</v>
      </c>
      <c r="AH708">
        <v>2</v>
      </c>
      <c r="AI708">
        <v>419116789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>
      <c r="A709">
        <f>ROW(Source!A343)</f>
        <v>343</v>
      </c>
      <c r="B709">
        <v>419116790</v>
      </c>
      <c r="C709">
        <v>412993052</v>
      </c>
      <c r="D709">
        <v>417192565</v>
      </c>
      <c r="E709">
        <v>1</v>
      </c>
      <c r="F709">
        <v>1</v>
      </c>
      <c r="G709">
        <v>1</v>
      </c>
      <c r="H709">
        <v>3</v>
      </c>
      <c r="I709" t="s">
        <v>353</v>
      </c>
      <c r="J709" t="s">
        <v>1884</v>
      </c>
      <c r="K709" t="s">
        <v>354</v>
      </c>
      <c r="L709">
        <v>1371</v>
      </c>
      <c r="N709">
        <v>1013</v>
      </c>
      <c r="O709" t="s">
        <v>252</v>
      </c>
      <c r="P709" t="s">
        <v>252</v>
      </c>
      <c r="Q709">
        <v>1</v>
      </c>
      <c r="X709">
        <v>4</v>
      </c>
      <c r="Y709">
        <v>19.100000000000001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1271</v>
      </c>
      <c r="AG709">
        <v>0</v>
      </c>
      <c r="AH709">
        <v>2</v>
      </c>
      <c r="AI709">
        <v>419116790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>
      <c r="A710">
        <f>ROW(Source!A343)</f>
        <v>343</v>
      </c>
      <c r="B710">
        <v>419116791</v>
      </c>
      <c r="C710">
        <v>412993052</v>
      </c>
      <c r="D710">
        <v>417192695</v>
      </c>
      <c r="E710">
        <v>1</v>
      </c>
      <c r="F710">
        <v>1</v>
      </c>
      <c r="G710">
        <v>1</v>
      </c>
      <c r="H710">
        <v>3</v>
      </c>
      <c r="I710" t="s">
        <v>265</v>
      </c>
      <c r="J710" t="s">
        <v>1874</v>
      </c>
      <c r="K710" t="s">
        <v>266</v>
      </c>
      <c r="L710">
        <v>1371</v>
      </c>
      <c r="N710">
        <v>1013</v>
      </c>
      <c r="O710" t="s">
        <v>252</v>
      </c>
      <c r="P710" t="s">
        <v>252</v>
      </c>
      <c r="Q710">
        <v>1</v>
      </c>
      <c r="X710">
        <v>1</v>
      </c>
      <c r="Y710">
        <v>417.06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1271</v>
      </c>
      <c r="AG710">
        <v>0</v>
      </c>
      <c r="AH710">
        <v>2</v>
      </c>
      <c r="AI710">
        <v>419116791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>
      <c r="A711">
        <f>ROW(Source!A343)</f>
        <v>343</v>
      </c>
      <c r="B711">
        <v>419116792</v>
      </c>
      <c r="C711">
        <v>412993052</v>
      </c>
      <c r="D711">
        <v>417199972</v>
      </c>
      <c r="E711">
        <v>1</v>
      </c>
      <c r="F711">
        <v>1</v>
      </c>
      <c r="G711">
        <v>1</v>
      </c>
      <c r="H711">
        <v>3</v>
      </c>
      <c r="I711" t="s">
        <v>267</v>
      </c>
      <c r="J711" t="s">
        <v>1875</v>
      </c>
      <c r="K711" t="s">
        <v>268</v>
      </c>
      <c r="L711">
        <v>1425</v>
      </c>
      <c r="N711">
        <v>1013</v>
      </c>
      <c r="O711" t="s">
        <v>195</v>
      </c>
      <c r="P711" t="s">
        <v>195</v>
      </c>
      <c r="Q711">
        <v>1</v>
      </c>
      <c r="X711">
        <v>0.25</v>
      </c>
      <c r="Y711">
        <v>47.259999999999998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1271</v>
      </c>
      <c r="AG711">
        <v>0</v>
      </c>
      <c r="AH711">
        <v>2</v>
      </c>
      <c r="AI711">
        <v>419116792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>
      <c r="A712">
        <f>ROW(Source!A343)</f>
        <v>343</v>
      </c>
      <c r="B712">
        <v>419116793</v>
      </c>
      <c r="C712">
        <v>412993052</v>
      </c>
      <c r="D712">
        <v>417199978</v>
      </c>
      <c r="E712">
        <v>1</v>
      </c>
      <c r="F712">
        <v>1</v>
      </c>
      <c r="G712">
        <v>1</v>
      </c>
      <c r="H712">
        <v>3</v>
      </c>
      <c r="I712" t="s">
        <v>269</v>
      </c>
      <c r="J712" t="s">
        <v>1876</v>
      </c>
      <c r="K712" t="s">
        <v>270</v>
      </c>
      <c r="L712">
        <v>1407</v>
      </c>
      <c r="N712">
        <v>1013</v>
      </c>
      <c r="O712" t="s">
        <v>271</v>
      </c>
      <c r="P712" t="s">
        <v>271</v>
      </c>
      <c r="Q712">
        <v>1</v>
      </c>
      <c r="X712">
        <v>0.012999999999999999</v>
      </c>
      <c r="Y712">
        <v>6052.54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1271</v>
      </c>
      <c r="AG712">
        <v>0</v>
      </c>
      <c r="AH712">
        <v>2</v>
      </c>
      <c r="AI712">
        <v>419116793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>
      <c r="A713">
        <f>ROW(Source!A343)</f>
        <v>343</v>
      </c>
      <c r="B713">
        <v>419116794</v>
      </c>
      <c r="C713">
        <v>412993052</v>
      </c>
      <c r="D713">
        <v>417096729</v>
      </c>
      <c r="E713">
        <v>117</v>
      </c>
      <c r="F713">
        <v>1</v>
      </c>
      <c r="G713">
        <v>1</v>
      </c>
      <c r="H713">
        <v>3</v>
      </c>
      <c r="I713" t="s">
        <v>1847</v>
      </c>
      <c r="J713" t="s">
        <v>14</v>
      </c>
      <c r="K713" t="s">
        <v>1848</v>
      </c>
      <c r="L713">
        <v>3277935</v>
      </c>
      <c r="N713">
        <v>1013</v>
      </c>
      <c r="O713" t="s">
        <v>63</v>
      </c>
      <c r="P713" t="s">
        <v>63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1271</v>
      </c>
      <c r="AG713">
        <v>0</v>
      </c>
      <c r="AH713">
        <v>2</v>
      </c>
      <c r="AI713">
        <v>419116794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>
      <c r="A714">
        <f>ROW(Source!A344)</f>
        <v>344</v>
      </c>
      <c r="B714">
        <v>419116795</v>
      </c>
      <c r="C714">
        <v>412993087</v>
      </c>
      <c r="D714">
        <v>417090726</v>
      </c>
      <c r="E714">
        <v>117</v>
      </c>
      <c r="F714">
        <v>1</v>
      </c>
      <c r="G714">
        <v>1</v>
      </c>
      <c r="H714">
        <v>1</v>
      </c>
      <c r="I714" t="s">
        <v>136</v>
      </c>
      <c r="J714" t="s">
        <v>14</v>
      </c>
      <c r="K714" t="s">
        <v>137</v>
      </c>
      <c r="L714">
        <v>1191</v>
      </c>
      <c r="N714">
        <v>1013</v>
      </c>
      <c r="O714" t="s">
        <v>48</v>
      </c>
      <c r="P714" t="s">
        <v>48</v>
      </c>
      <c r="Q714">
        <v>1</v>
      </c>
      <c r="X714">
        <v>12</v>
      </c>
      <c r="Y714">
        <v>0</v>
      </c>
      <c r="Z714">
        <v>0</v>
      </c>
      <c r="AA714">
        <v>0</v>
      </c>
      <c r="AB714">
        <v>539.69000000000005</v>
      </c>
      <c r="AC714">
        <v>0</v>
      </c>
      <c r="AD714">
        <v>1</v>
      </c>
      <c r="AE714">
        <v>1</v>
      </c>
      <c r="AF714" t="s">
        <v>14</v>
      </c>
      <c r="AG714">
        <v>12</v>
      </c>
      <c r="AH714">
        <v>2</v>
      </c>
      <c r="AI714">
        <v>419116795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>
      <c r="A715">
        <f>ROW(Source!A344)</f>
        <v>344</v>
      </c>
      <c r="B715">
        <v>419116796</v>
      </c>
      <c r="C715">
        <v>412993087</v>
      </c>
      <c r="D715">
        <v>417090896</v>
      </c>
      <c r="E715">
        <v>117</v>
      </c>
      <c r="F715">
        <v>1</v>
      </c>
      <c r="G715">
        <v>1</v>
      </c>
      <c r="H715">
        <v>1</v>
      </c>
      <c r="I715" t="s">
        <v>1844</v>
      </c>
      <c r="J715" t="s">
        <v>14</v>
      </c>
      <c r="K715" t="s">
        <v>1845</v>
      </c>
      <c r="L715">
        <v>1191</v>
      </c>
      <c r="N715">
        <v>1013</v>
      </c>
      <c r="O715" t="s">
        <v>48</v>
      </c>
      <c r="P715" t="s">
        <v>48</v>
      </c>
      <c r="Q715">
        <v>1</v>
      </c>
      <c r="X715">
        <v>1.52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14</v>
      </c>
      <c r="AG715">
        <v>1.52</v>
      </c>
      <c r="AH715">
        <v>2</v>
      </c>
      <c r="AI715">
        <v>419116796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>
      <c r="A716">
        <f>ROW(Source!A344)</f>
        <v>344</v>
      </c>
      <c r="B716">
        <v>419116797</v>
      </c>
      <c r="C716">
        <v>412993087</v>
      </c>
      <c r="D716">
        <v>417098134</v>
      </c>
      <c r="E716">
        <v>1</v>
      </c>
      <c r="F716">
        <v>1</v>
      </c>
      <c r="G716">
        <v>1</v>
      </c>
      <c r="H716">
        <v>2</v>
      </c>
      <c r="I716" t="s">
        <v>159</v>
      </c>
      <c r="J716" t="s">
        <v>1851</v>
      </c>
      <c r="K716" t="s">
        <v>160</v>
      </c>
      <c r="L716">
        <v>1368</v>
      </c>
      <c r="N716">
        <v>1011</v>
      </c>
      <c r="O716" t="s">
        <v>55</v>
      </c>
      <c r="P716" t="s">
        <v>55</v>
      </c>
      <c r="Q716">
        <v>1</v>
      </c>
      <c r="X716">
        <v>1.52</v>
      </c>
      <c r="Y716">
        <v>0</v>
      </c>
      <c r="Z716">
        <v>995.50999999999999</v>
      </c>
      <c r="AA716">
        <v>620.24000000000001</v>
      </c>
      <c r="AB716">
        <v>0</v>
      </c>
      <c r="AC716">
        <v>0</v>
      </c>
      <c r="AD716">
        <v>1</v>
      </c>
      <c r="AE716">
        <v>0</v>
      </c>
      <c r="AF716" t="s">
        <v>14</v>
      </c>
      <c r="AG716">
        <v>1.52</v>
      </c>
      <c r="AH716">
        <v>2</v>
      </c>
      <c r="AI716">
        <v>419116797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>
      <c r="A717">
        <f>ROW(Source!A344)</f>
        <v>344</v>
      </c>
      <c r="B717">
        <v>419116798</v>
      </c>
      <c r="C717">
        <v>412993087</v>
      </c>
      <c r="D717">
        <v>417162927</v>
      </c>
      <c r="E717">
        <v>1</v>
      </c>
      <c r="F717">
        <v>1</v>
      </c>
      <c r="G717">
        <v>1</v>
      </c>
      <c r="H717">
        <v>3</v>
      </c>
      <c r="I717" t="s">
        <v>253</v>
      </c>
      <c r="J717" t="s">
        <v>1868</v>
      </c>
      <c r="K717" t="s">
        <v>254</v>
      </c>
      <c r="L717">
        <v>1348</v>
      </c>
      <c r="N717">
        <v>1009</v>
      </c>
      <c r="O717" t="s">
        <v>148</v>
      </c>
      <c r="P717" t="s">
        <v>148</v>
      </c>
      <c r="Q717">
        <v>1000</v>
      </c>
      <c r="X717">
        <v>0.0050000000000000001</v>
      </c>
      <c r="Y717">
        <v>23335.799999999999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1176</v>
      </c>
      <c r="AG717">
        <v>0</v>
      </c>
      <c r="AH717">
        <v>2</v>
      </c>
      <c r="AI717">
        <v>419116798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>
      <c r="A718">
        <f>ROW(Source!A344)</f>
        <v>344</v>
      </c>
      <c r="B718">
        <v>419116799</v>
      </c>
      <c r="C718">
        <v>412993087</v>
      </c>
      <c r="D718">
        <v>417162991</v>
      </c>
      <c r="E718">
        <v>1</v>
      </c>
      <c r="F718">
        <v>1</v>
      </c>
      <c r="G718">
        <v>1</v>
      </c>
      <c r="H718">
        <v>3</v>
      </c>
      <c r="I718" t="s">
        <v>146</v>
      </c>
      <c r="J718" t="s">
        <v>1849</v>
      </c>
      <c r="K718" t="s">
        <v>147</v>
      </c>
      <c r="L718">
        <v>1348</v>
      </c>
      <c r="N718">
        <v>1009</v>
      </c>
      <c r="O718" t="s">
        <v>148</v>
      </c>
      <c r="P718" t="s">
        <v>148</v>
      </c>
      <c r="Q718">
        <v>1000</v>
      </c>
      <c r="X718">
        <v>0.0019</v>
      </c>
      <c r="Y718">
        <v>116448.72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1176</v>
      </c>
      <c r="AG718">
        <v>0</v>
      </c>
      <c r="AH718">
        <v>2</v>
      </c>
      <c r="AI718">
        <v>419116799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>
      <c r="A719">
        <f>ROW(Source!A344)</f>
        <v>344</v>
      </c>
      <c r="B719">
        <v>419116800</v>
      </c>
      <c r="C719">
        <v>412993087</v>
      </c>
      <c r="D719">
        <v>417163200</v>
      </c>
      <c r="E719">
        <v>1</v>
      </c>
      <c r="F719">
        <v>1</v>
      </c>
      <c r="G719">
        <v>1</v>
      </c>
      <c r="H719">
        <v>3</v>
      </c>
      <c r="I719" t="s">
        <v>255</v>
      </c>
      <c r="J719" t="s">
        <v>1869</v>
      </c>
      <c r="K719" t="s">
        <v>256</v>
      </c>
      <c r="L719">
        <v>1346</v>
      </c>
      <c r="N719">
        <v>1009</v>
      </c>
      <c r="O719" t="s">
        <v>151</v>
      </c>
      <c r="P719" t="s">
        <v>151</v>
      </c>
      <c r="Q719">
        <v>1</v>
      </c>
      <c r="X719">
        <v>0.0043</v>
      </c>
      <c r="Y719">
        <v>284.14999999999998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1176</v>
      </c>
      <c r="AG719">
        <v>0</v>
      </c>
      <c r="AH719">
        <v>2</v>
      </c>
      <c r="AI719">
        <v>419116800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>
      <c r="A720">
        <f>ROW(Source!A344)</f>
        <v>344</v>
      </c>
      <c r="B720">
        <v>419116801</v>
      </c>
      <c r="C720">
        <v>412993087</v>
      </c>
      <c r="D720">
        <v>417163256</v>
      </c>
      <c r="E720">
        <v>1</v>
      </c>
      <c r="F720">
        <v>1</v>
      </c>
      <c r="G720">
        <v>1</v>
      </c>
      <c r="H720">
        <v>3</v>
      </c>
      <c r="I720" t="s">
        <v>257</v>
      </c>
      <c r="J720" t="s">
        <v>1870</v>
      </c>
      <c r="K720" t="s">
        <v>258</v>
      </c>
      <c r="L720">
        <v>1346</v>
      </c>
      <c r="N720">
        <v>1009</v>
      </c>
      <c r="O720" t="s">
        <v>151</v>
      </c>
      <c r="P720" t="s">
        <v>151</v>
      </c>
      <c r="Q720">
        <v>1</v>
      </c>
      <c r="X720">
        <v>0.035999999999999997</v>
      </c>
      <c r="Y720">
        <v>219.68000000000001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1176</v>
      </c>
      <c r="AG720">
        <v>0</v>
      </c>
      <c r="AH720">
        <v>2</v>
      </c>
      <c r="AI720">
        <v>419116801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>
      <c r="A721">
        <f>ROW(Source!A344)</f>
        <v>344</v>
      </c>
      <c r="B721">
        <v>419116802</v>
      </c>
      <c r="C721">
        <v>412993087</v>
      </c>
      <c r="D721">
        <v>417165023</v>
      </c>
      <c r="E721">
        <v>1</v>
      </c>
      <c r="F721">
        <v>1</v>
      </c>
      <c r="G721">
        <v>1</v>
      </c>
      <c r="H721">
        <v>3</v>
      </c>
      <c r="I721" t="s">
        <v>259</v>
      </c>
      <c r="J721" t="s">
        <v>1871</v>
      </c>
      <c r="K721" t="s">
        <v>260</v>
      </c>
      <c r="L721">
        <v>1346</v>
      </c>
      <c r="N721">
        <v>1009</v>
      </c>
      <c r="O721" t="s">
        <v>151</v>
      </c>
      <c r="P721" t="s">
        <v>151</v>
      </c>
      <c r="Q721">
        <v>1</v>
      </c>
      <c r="X721">
        <v>0.02</v>
      </c>
      <c r="Y721">
        <v>206.62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1176</v>
      </c>
      <c r="AG721">
        <v>0</v>
      </c>
      <c r="AH721">
        <v>2</v>
      </c>
      <c r="AI721">
        <v>419116802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>
      <c r="A722">
        <f>ROW(Source!A344)</f>
        <v>344</v>
      </c>
      <c r="B722">
        <v>419116803</v>
      </c>
      <c r="C722">
        <v>412993087</v>
      </c>
      <c r="D722">
        <v>417165295</v>
      </c>
      <c r="E722">
        <v>1</v>
      </c>
      <c r="F722">
        <v>1</v>
      </c>
      <c r="G722">
        <v>1</v>
      </c>
      <c r="H722">
        <v>3</v>
      </c>
      <c r="I722" t="s">
        <v>261</v>
      </c>
      <c r="J722" t="s">
        <v>1872</v>
      </c>
      <c r="K722" t="s">
        <v>262</v>
      </c>
      <c r="L722">
        <v>1301</v>
      </c>
      <c r="N722">
        <v>1003</v>
      </c>
      <c r="O722" t="s">
        <v>221</v>
      </c>
      <c r="P722" t="s">
        <v>221</v>
      </c>
      <c r="Q722">
        <v>1</v>
      </c>
      <c r="X722">
        <v>4.5499999999999998</v>
      </c>
      <c r="Y722">
        <v>14.43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1176</v>
      </c>
      <c r="AG722">
        <v>0</v>
      </c>
      <c r="AH722">
        <v>2</v>
      </c>
      <c r="AI722">
        <v>419116803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>
      <c r="A723">
        <f>ROW(Source!A344)</f>
        <v>344</v>
      </c>
      <c r="B723">
        <v>419116804</v>
      </c>
      <c r="C723">
        <v>412993087</v>
      </c>
      <c r="D723">
        <v>417175540</v>
      </c>
      <c r="E723">
        <v>1</v>
      </c>
      <c r="F723">
        <v>1</v>
      </c>
      <c r="G723">
        <v>1</v>
      </c>
      <c r="H723">
        <v>3</v>
      </c>
      <c r="I723" t="s">
        <v>188</v>
      </c>
      <c r="J723" t="s">
        <v>1856</v>
      </c>
      <c r="K723" t="s">
        <v>189</v>
      </c>
      <c r="L723">
        <v>1348</v>
      </c>
      <c r="N723">
        <v>1009</v>
      </c>
      <c r="O723" t="s">
        <v>148</v>
      </c>
      <c r="P723" t="s">
        <v>148</v>
      </c>
      <c r="Q723">
        <v>1000</v>
      </c>
      <c r="X723">
        <v>3.0000000000000001e-05</v>
      </c>
      <c r="Y723">
        <v>1050091.7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1176</v>
      </c>
      <c r="AG723">
        <v>0</v>
      </c>
      <c r="AH723">
        <v>2</v>
      </c>
      <c r="AI723">
        <v>419116804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>
      <c r="A724">
        <f>ROW(Source!A344)</f>
        <v>344</v>
      </c>
      <c r="B724">
        <v>419116805</v>
      </c>
      <c r="C724">
        <v>412993087</v>
      </c>
      <c r="D724">
        <v>417175584</v>
      </c>
      <c r="E724">
        <v>1</v>
      </c>
      <c r="F724">
        <v>1</v>
      </c>
      <c r="G724">
        <v>1</v>
      </c>
      <c r="H724">
        <v>3</v>
      </c>
      <c r="I724" t="s">
        <v>149</v>
      </c>
      <c r="J724" t="s">
        <v>1850</v>
      </c>
      <c r="K724" t="s">
        <v>150</v>
      </c>
      <c r="L724">
        <v>1346</v>
      </c>
      <c r="N724">
        <v>1009</v>
      </c>
      <c r="O724" t="s">
        <v>151</v>
      </c>
      <c r="P724" t="s">
        <v>151</v>
      </c>
      <c r="Q724">
        <v>1</v>
      </c>
      <c r="X724">
        <v>0.46000000000000002</v>
      </c>
      <c r="Y724">
        <v>870.17999999999995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1176</v>
      </c>
      <c r="AG724">
        <v>0</v>
      </c>
      <c r="AH724">
        <v>2</v>
      </c>
      <c r="AI724">
        <v>419116805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>
      <c r="A725">
        <f>ROW(Source!A344)</f>
        <v>344</v>
      </c>
      <c r="B725">
        <v>419116806</v>
      </c>
      <c r="C725">
        <v>412993087</v>
      </c>
      <c r="D725">
        <v>417191019</v>
      </c>
      <c r="E725">
        <v>1</v>
      </c>
      <c r="F725">
        <v>1</v>
      </c>
      <c r="G725">
        <v>1</v>
      </c>
      <c r="H725">
        <v>3</v>
      </c>
      <c r="I725" t="s">
        <v>263</v>
      </c>
      <c r="J725" t="s">
        <v>1873</v>
      </c>
      <c r="K725" t="s">
        <v>264</v>
      </c>
      <c r="L725">
        <v>1346</v>
      </c>
      <c r="N725">
        <v>1009</v>
      </c>
      <c r="O725" t="s">
        <v>151</v>
      </c>
      <c r="P725" t="s">
        <v>151</v>
      </c>
      <c r="Q725">
        <v>1</v>
      </c>
      <c r="X725">
        <v>0.0050000000000000001</v>
      </c>
      <c r="Y725">
        <v>1912.8399999999999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1176</v>
      </c>
      <c r="AG725">
        <v>0</v>
      </c>
      <c r="AH725">
        <v>2</v>
      </c>
      <c r="AI725">
        <v>419116806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>
      <c r="A726">
        <f>ROW(Source!A344)</f>
        <v>344</v>
      </c>
      <c r="B726">
        <v>419116807</v>
      </c>
      <c r="C726">
        <v>412993087</v>
      </c>
      <c r="D726">
        <v>417192565</v>
      </c>
      <c r="E726">
        <v>1</v>
      </c>
      <c r="F726">
        <v>1</v>
      </c>
      <c r="G726">
        <v>1</v>
      </c>
      <c r="H726">
        <v>3</v>
      </c>
      <c r="I726" t="s">
        <v>353</v>
      </c>
      <c r="J726" t="s">
        <v>1884</v>
      </c>
      <c r="K726" t="s">
        <v>354</v>
      </c>
      <c r="L726">
        <v>1371</v>
      </c>
      <c r="N726">
        <v>1013</v>
      </c>
      <c r="O726" t="s">
        <v>252</v>
      </c>
      <c r="P726" t="s">
        <v>252</v>
      </c>
      <c r="Q726">
        <v>1</v>
      </c>
      <c r="X726">
        <v>4</v>
      </c>
      <c r="Y726">
        <v>19.100000000000001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1176</v>
      </c>
      <c r="AG726">
        <v>0</v>
      </c>
      <c r="AH726">
        <v>2</v>
      </c>
      <c r="AI726">
        <v>419116807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>
      <c r="A727">
        <f>ROW(Source!A344)</f>
        <v>344</v>
      </c>
      <c r="B727">
        <v>419116808</v>
      </c>
      <c r="C727">
        <v>412993087</v>
      </c>
      <c r="D727">
        <v>417192695</v>
      </c>
      <c r="E727">
        <v>1</v>
      </c>
      <c r="F727">
        <v>1</v>
      </c>
      <c r="G727">
        <v>1</v>
      </c>
      <c r="H727">
        <v>3</v>
      </c>
      <c r="I727" t="s">
        <v>265</v>
      </c>
      <c r="J727" t="s">
        <v>1874</v>
      </c>
      <c r="K727" t="s">
        <v>266</v>
      </c>
      <c r="L727">
        <v>1371</v>
      </c>
      <c r="N727">
        <v>1013</v>
      </c>
      <c r="O727" t="s">
        <v>252</v>
      </c>
      <c r="P727" t="s">
        <v>252</v>
      </c>
      <c r="Q727">
        <v>1</v>
      </c>
      <c r="X727">
        <v>1</v>
      </c>
      <c r="Y727">
        <v>417.06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1176</v>
      </c>
      <c r="AG727">
        <v>0</v>
      </c>
      <c r="AH727">
        <v>2</v>
      </c>
      <c r="AI727">
        <v>419116808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>
      <c r="A728">
        <f>ROW(Source!A344)</f>
        <v>344</v>
      </c>
      <c r="B728">
        <v>419116809</v>
      </c>
      <c r="C728">
        <v>412993087</v>
      </c>
      <c r="D728">
        <v>417199972</v>
      </c>
      <c r="E728">
        <v>1</v>
      </c>
      <c r="F728">
        <v>1</v>
      </c>
      <c r="G728">
        <v>1</v>
      </c>
      <c r="H728">
        <v>3</v>
      </c>
      <c r="I728" t="s">
        <v>267</v>
      </c>
      <c r="J728" t="s">
        <v>1875</v>
      </c>
      <c r="K728" t="s">
        <v>268</v>
      </c>
      <c r="L728">
        <v>1425</v>
      </c>
      <c r="N728">
        <v>1013</v>
      </c>
      <c r="O728" t="s">
        <v>195</v>
      </c>
      <c r="P728" t="s">
        <v>195</v>
      </c>
      <c r="Q728">
        <v>1</v>
      </c>
      <c r="X728">
        <v>0.25</v>
      </c>
      <c r="Y728">
        <v>47.259999999999998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1176</v>
      </c>
      <c r="AG728">
        <v>0</v>
      </c>
      <c r="AH728">
        <v>2</v>
      </c>
      <c r="AI728">
        <v>419116809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>
      <c r="A729">
        <f>ROW(Source!A344)</f>
        <v>344</v>
      </c>
      <c r="B729">
        <v>419116810</v>
      </c>
      <c r="C729">
        <v>412993087</v>
      </c>
      <c r="D729">
        <v>417199978</v>
      </c>
      <c r="E729">
        <v>1</v>
      </c>
      <c r="F729">
        <v>1</v>
      </c>
      <c r="G729">
        <v>1</v>
      </c>
      <c r="H729">
        <v>3</v>
      </c>
      <c r="I729" t="s">
        <v>269</v>
      </c>
      <c r="J729" t="s">
        <v>1876</v>
      </c>
      <c r="K729" t="s">
        <v>270</v>
      </c>
      <c r="L729">
        <v>1407</v>
      </c>
      <c r="N729">
        <v>1013</v>
      </c>
      <c r="O729" t="s">
        <v>271</v>
      </c>
      <c r="P729" t="s">
        <v>271</v>
      </c>
      <c r="Q729">
        <v>1</v>
      </c>
      <c r="X729">
        <v>0.012999999999999999</v>
      </c>
      <c r="Y729">
        <v>6052.54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1176</v>
      </c>
      <c r="AG729">
        <v>0</v>
      </c>
      <c r="AH729">
        <v>2</v>
      </c>
      <c r="AI729">
        <v>419116810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>
      <c r="A730">
        <f>ROW(Source!A344)</f>
        <v>344</v>
      </c>
      <c r="B730">
        <v>419116811</v>
      </c>
      <c r="C730">
        <v>412993087</v>
      </c>
      <c r="D730">
        <v>417096729</v>
      </c>
      <c r="E730">
        <v>117</v>
      </c>
      <c r="F730">
        <v>1</v>
      </c>
      <c r="G730">
        <v>1</v>
      </c>
      <c r="H730">
        <v>3</v>
      </c>
      <c r="I730" t="s">
        <v>1847</v>
      </c>
      <c r="J730" t="s">
        <v>14</v>
      </c>
      <c r="K730" t="s">
        <v>1848</v>
      </c>
      <c r="L730">
        <v>3277935</v>
      </c>
      <c r="N730">
        <v>1013</v>
      </c>
      <c r="O730" t="s">
        <v>63</v>
      </c>
      <c r="P730" t="s">
        <v>63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1176</v>
      </c>
      <c r="AG730">
        <v>0</v>
      </c>
      <c r="AH730">
        <v>2</v>
      </c>
      <c r="AI730">
        <v>419116811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>
      <c r="A731">
        <f>ROW(Source!A345)</f>
        <v>345</v>
      </c>
      <c r="B731">
        <v>419116812</v>
      </c>
      <c r="C731">
        <v>412993122</v>
      </c>
      <c r="D731">
        <v>417090726</v>
      </c>
      <c r="E731">
        <v>117</v>
      </c>
      <c r="F731">
        <v>1</v>
      </c>
      <c r="G731">
        <v>1</v>
      </c>
      <c r="H731">
        <v>1</v>
      </c>
      <c r="I731" t="s">
        <v>136</v>
      </c>
      <c r="J731" t="s">
        <v>14</v>
      </c>
      <c r="K731" t="s">
        <v>137</v>
      </c>
      <c r="L731">
        <v>1191</v>
      </c>
      <c r="N731">
        <v>1013</v>
      </c>
      <c r="O731" t="s">
        <v>48</v>
      </c>
      <c r="P731" t="s">
        <v>48</v>
      </c>
      <c r="Q731">
        <v>1</v>
      </c>
      <c r="X731">
        <v>15</v>
      </c>
      <c r="Y731">
        <v>0</v>
      </c>
      <c r="Z731">
        <v>0</v>
      </c>
      <c r="AA731">
        <v>0</v>
      </c>
      <c r="AB731">
        <v>539.69000000000005</v>
      </c>
      <c r="AC731">
        <v>0</v>
      </c>
      <c r="AD731">
        <v>1</v>
      </c>
      <c r="AE731">
        <v>1</v>
      </c>
      <c r="AF731" t="s">
        <v>1272</v>
      </c>
      <c r="AG731">
        <v>4.5</v>
      </c>
      <c r="AH731">
        <v>2</v>
      </c>
      <c r="AI731">
        <v>419116812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>
      <c r="A732">
        <f>ROW(Source!A345)</f>
        <v>345</v>
      </c>
      <c r="B732">
        <v>419116813</v>
      </c>
      <c r="C732">
        <v>412993122</v>
      </c>
      <c r="D732">
        <v>417090896</v>
      </c>
      <c r="E732">
        <v>117</v>
      </c>
      <c r="F732">
        <v>1</v>
      </c>
      <c r="G732">
        <v>1</v>
      </c>
      <c r="H732">
        <v>1</v>
      </c>
      <c r="I732" t="s">
        <v>1844</v>
      </c>
      <c r="J732" t="s">
        <v>14</v>
      </c>
      <c r="K732" t="s">
        <v>1845</v>
      </c>
      <c r="L732">
        <v>1191</v>
      </c>
      <c r="N732">
        <v>1013</v>
      </c>
      <c r="O732" t="s">
        <v>48</v>
      </c>
      <c r="P732" t="s">
        <v>48</v>
      </c>
      <c r="Q732">
        <v>1</v>
      </c>
      <c r="X732">
        <v>1.8100000000000001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2</v>
      </c>
      <c r="AF732" t="s">
        <v>1272</v>
      </c>
      <c r="AG732">
        <v>0.54300000000000004</v>
      </c>
      <c r="AH732">
        <v>2</v>
      </c>
      <c r="AI732">
        <v>419116813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>
      <c r="A733">
        <f>ROW(Source!A345)</f>
        <v>345</v>
      </c>
      <c r="B733">
        <v>419116814</v>
      </c>
      <c r="C733">
        <v>412993122</v>
      </c>
      <c r="D733">
        <v>417098134</v>
      </c>
      <c r="E733">
        <v>1</v>
      </c>
      <c r="F733">
        <v>1</v>
      </c>
      <c r="G733">
        <v>1</v>
      </c>
      <c r="H733">
        <v>2</v>
      </c>
      <c r="I733" t="s">
        <v>159</v>
      </c>
      <c r="J733" t="s">
        <v>1851</v>
      </c>
      <c r="K733" t="s">
        <v>160</v>
      </c>
      <c r="L733">
        <v>1368</v>
      </c>
      <c r="N733">
        <v>1011</v>
      </c>
      <c r="O733" t="s">
        <v>55</v>
      </c>
      <c r="P733" t="s">
        <v>55</v>
      </c>
      <c r="Q733">
        <v>1</v>
      </c>
      <c r="X733">
        <v>1.8100000000000001</v>
      </c>
      <c r="Y733">
        <v>0</v>
      </c>
      <c r="Z733">
        <v>995.50999999999999</v>
      </c>
      <c r="AA733">
        <v>620.24000000000001</v>
      </c>
      <c r="AB733">
        <v>0</v>
      </c>
      <c r="AC733">
        <v>0</v>
      </c>
      <c r="AD733">
        <v>1</v>
      </c>
      <c r="AE733">
        <v>0</v>
      </c>
      <c r="AF733" t="s">
        <v>1272</v>
      </c>
      <c r="AG733">
        <v>0.54300000000000004</v>
      </c>
      <c r="AH733">
        <v>2</v>
      </c>
      <c r="AI733">
        <v>419116814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>
      <c r="A734">
        <f>ROW(Source!A345)</f>
        <v>345</v>
      </c>
      <c r="B734">
        <v>419116815</v>
      </c>
      <c r="C734">
        <v>412993122</v>
      </c>
      <c r="D734">
        <v>417162927</v>
      </c>
      <c r="E734">
        <v>1</v>
      </c>
      <c r="F734">
        <v>1</v>
      </c>
      <c r="G734">
        <v>1</v>
      </c>
      <c r="H734">
        <v>3</v>
      </c>
      <c r="I734" t="s">
        <v>253</v>
      </c>
      <c r="J734" t="s">
        <v>1868</v>
      </c>
      <c r="K734" t="s">
        <v>254</v>
      </c>
      <c r="L734">
        <v>1348</v>
      </c>
      <c r="N734">
        <v>1009</v>
      </c>
      <c r="O734" t="s">
        <v>148</v>
      </c>
      <c r="P734" t="s">
        <v>148</v>
      </c>
      <c r="Q734">
        <v>1000</v>
      </c>
      <c r="X734">
        <v>0.0050000000000000001</v>
      </c>
      <c r="Y734">
        <v>23335.799999999999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1271</v>
      </c>
      <c r="AG734">
        <v>0</v>
      </c>
      <c r="AH734">
        <v>2</v>
      </c>
      <c r="AI734">
        <v>419116815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>
      <c r="A735">
        <f>ROW(Source!A345)</f>
        <v>345</v>
      </c>
      <c r="B735">
        <v>419116816</v>
      </c>
      <c r="C735">
        <v>412993122</v>
      </c>
      <c r="D735">
        <v>417162991</v>
      </c>
      <c r="E735">
        <v>1</v>
      </c>
      <c r="F735">
        <v>1</v>
      </c>
      <c r="G735">
        <v>1</v>
      </c>
      <c r="H735">
        <v>3</v>
      </c>
      <c r="I735" t="s">
        <v>146</v>
      </c>
      <c r="J735" t="s">
        <v>1849</v>
      </c>
      <c r="K735" t="s">
        <v>147</v>
      </c>
      <c r="L735">
        <v>1348</v>
      </c>
      <c r="N735">
        <v>1009</v>
      </c>
      <c r="O735" t="s">
        <v>148</v>
      </c>
      <c r="P735" t="s">
        <v>148</v>
      </c>
      <c r="Q735">
        <v>1000</v>
      </c>
      <c r="X735">
        <v>0.0019</v>
      </c>
      <c r="Y735">
        <v>116448.72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1271</v>
      </c>
      <c r="AG735">
        <v>0</v>
      </c>
      <c r="AH735">
        <v>2</v>
      </c>
      <c r="AI735">
        <v>419116816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>
      <c r="A736">
        <f>ROW(Source!A345)</f>
        <v>345</v>
      </c>
      <c r="B736">
        <v>419116817</v>
      </c>
      <c r="C736">
        <v>412993122</v>
      </c>
      <c r="D736">
        <v>417163200</v>
      </c>
      <c r="E736">
        <v>1</v>
      </c>
      <c r="F736">
        <v>1</v>
      </c>
      <c r="G736">
        <v>1</v>
      </c>
      <c r="H736">
        <v>3</v>
      </c>
      <c r="I736" t="s">
        <v>255</v>
      </c>
      <c r="J736" t="s">
        <v>1869</v>
      </c>
      <c r="K736" t="s">
        <v>256</v>
      </c>
      <c r="L736">
        <v>1346</v>
      </c>
      <c r="N736">
        <v>1009</v>
      </c>
      <c r="O736" t="s">
        <v>151</v>
      </c>
      <c r="P736" t="s">
        <v>151</v>
      </c>
      <c r="Q736">
        <v>1</v>
      </c>
      <c r="X736">
        <v>0.0071999999999999998</v>
      </c>
      <c r="Y736">
        <v>284.14999999999998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1271</v>
      </c>
      <c r="AG736">
        <v>0</v>
      </c>
      <c r="AH736">
        <v>2</v>
      </c>
      <c r="AI736">
        <v>419116817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>
      <c r="A737">
        <f>ROW(Source!A345)</f>
        <v>345</v>
      </c>
      <c r="B737">
        <v>419116818</v>
      </c>
      <c r="C737">
        <v>412993122</v>
      </c>
      <c r="D737">
        <v>417163256</v>
      </c>
      <c r="E737">
        <v>1</v>
      </c>
      <c r="F737">
        <v>1</v>
      </c>
      <c r="G737">
        <v>1</v>
      </c>
      <c r="H737">
        <v>3</v>
      </c>
      <c r="I737" t="s">
        <v>257</v>
      </c>
      <c r="J737" t="s">
        <v>1870</v>
      </c>
      <c r="K737" t="s">
        <v>258</v>
      </c>
      <c r="L737">
        <v>1346</v>
      </c>
      <c r="N737">
        <v>1009</v>
      </c>
      <c r="O737" t="s">
        <v>151</v>
      </c>
      <c r="P737" t="s">
        <v>151</v>
      </c>
      <c r="Q737">
        <v>1</v>
      </c>
      <c r="X737">
        <v>0.035999999999999997</v>
      </c>
      <c r="Y737">
        <v>219.68000000000001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1271</v>
      </c>
      <c r="AG737">
        <v>0</v>
      </c>
      <c r="AH737">
        <v>2</v>
      </c>
      <c r="AI737">
        <v>419116818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>
      <c r="A738">
        <f>ROW(Source!A345)</f>
        <v>345</v>
      </c>
      <c r="B738">
        <v>419116819</v>
      </c>
      <c r="C738">
        <v>412993122</v>
      </c>
      <c r="D738">
        <v>417165023</v>
      </c>
      <c r="E738">
        <v>1</v>
      </c>
      <c r="F738">
        <v>1</v>
      </c>
      <c r="G738">
        <v>1</v>
      </c>
      <c r="H738">
        <v>3</v>
      </c>
      <c r="I738" t="s">
        <v>259</v>
      </c>
      <c r="J738" t="s">
        <v>1871</v>
      </c>
      <c r="K738" t="s">
        <v>260</v>
      </c>
      <c r="L738">
        <v>1346</v>
      </c>
      <c r="N738">
        <v>1009</v>
      </c>
      <c r="O738" t="s">
        <v>151</v>
      </c>
      <c r="P738" t="s">
        <v>151</v>
      </c>
      <c r="Q738">
        <v>1</v>
      </c>
      <c r="X738">
        <v>0.0276</v>
      </c>
      <c r="Y738">
        <v>206.62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1271</v>
      </c>
      <c r="AG738">
        <v>0</v>
      </c>
      <c r="AH738">
        <v>2</v>
      </c>
      <c r="AI738">
        <v>419116819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>
      <c r="A739">
        <f>ROW(Source!A345)</f>
        <v>345</v>
      </c>
      <c r="B739">
        <v>419116820</v>
      </c>
      <c r="C739">
        <v>412993122</v>
      </c>
      <c r="D739">
        <v>417165295</v>
      </c>
      <c r="E739">
        <v>1</v>
      </c>
      <c r="F739">
        <v>1</v>
      </c>
      <c r="G739">
        <v>1</v>
      </c>
      <c r="H739">
        <v>3</v>
      </c>
      <c r="I739" t="s">
        <v>261</v>
      </c>
      <c r="J739" t="s">
        <v>1872</v>
      </c>
      <c r="K739" t="s">
        <v>262</v>
      </c>
      <c r="L739">
        <v>1301</v>
      </c>
      <c r="N739">
        <v>1003</v>
      </c>
      <c r="O739" t="s">
        <v>221</v>
      </c>
      <c r="P739" t="s">
        <v>221</v>
      </c>
      <c r="Q739">
        <v>1</v>
      </c>
      <c r="X739">
        <v>4.5499999999999998</v>
      </c>
      <c r="Y739">
        <v>14.43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1271</v>
      </c>
      <c r="AG739">
        <v>0</v>
      </c>
      <c r="AH739">
        <v>2</v>
      </c>
      <c r="AI739">
        <v>419116820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>
      <c r="A740">
        <f>ROW(Source!A345)</f>
        <v>345</v>
      </c>
      <c r="B740">
        <v>419116821</v>
      </c>
      <c r="C740">
        <v>412993122</v>
      </c>
      <c r="D740">
        <v>417175540</v>
      </c>
      <c r="E740">
        <v>1</v>
      </c>
      <c r="F740">
        <v>1</v>
      </c>
      <c r="G740">
        <v>1</v>
      </c>
      <c r="H740">
        <v>3</v>
      </c>
      <c r="I740" t="s">
        <v>188</v>
      </c>
      <c r="J740" t="s">
        <v>1856</v>
      </c>
      <c r="K740" t="s">
        <v>189</v>
      </c>
      <c r="L740">
        <v>1348</v>
      </c>
      <c r="N740">
        <v>1009</v>
      </c>
      <c r="O740" t="s">
        <v>148</v>
      </c>
      <c r="P740" t="s">
        <v>148</v>
      </c>
      <c r="Q740">
        <v>1000</v>
      </c>
      <c r="X740">
        <v>3.0000000000000001e-05</v>
      </c>
      <c r="Y740">
        <v>1050091.7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1271</v>
      </c>
      <c r="AG740">
        <v>0</v>
      </c>
      <c r="AH740">
        <v>2</v>
      </c>
      <c r="AI740">
        <v>419116821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>
      <c r="A741">
        <f>ROW(Source!A345)</f>
        <v>345</v>
      </c>
      <c r="B741">
        <v>419116822</v>
      </c>
      <c r="C741">
        <v>412993122</v>
      </c>
      <c r="D741">
        <v>417175584</v>
      </c>
      <c r="E741">
        <v>1</v>
      </c>
      <c r="F741">
        <v>1</v>
      </c>
      <c r="G741">
        <v>1</v>
      </c>
      <c r="H741">
        <v>3</v>
      </c>
      <c r="I741" t="s">
        <v>149</v>
      </c>
      <c r="J741" t="s">
        <v>1850</v>
      </c>
      <c r="K741" t="s">
        <v>150</v>
      </c>
      <c r="L741">
        <v>1346</v>
      </c>
      <c r="N741">
        <v>1009</v>
      </c>
      <c r="O741" t="s">
        <v>151</v>
      </c>
      <c r="P741" t="s">
        <v>151</v>
      </c>
      <c r="Q741">
        <v>1</v>
      </c>
      <c r="X741">
        <v>0.54000000000000004</v>
      </c>
      <c r="Y741">
        <v>870.17999999999995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1271</v>
      </c>
      <c r="AG741">
        <v>0</v>
      </c>
      <c r="AH741">
        <v>2</v>
      </c>
      <c r="AI741">
        <v>419116822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>
      <c r="A742">
        <f>ROW(Source!A345)</f>
        <v>345</v>
      </c>
      <c r="B742">
        <v>419116823</v>
      </c>
      <c r="C742">
        <v>412993122</v>
      </c>
      <c r="D742">
        <v>417191019</v>
      </c>
      <c r="E742">
        <v>1</v>
      </c>
      <c r="F742">
        <v>1</v>
      </c>
      <c r="G742">
        <v>1</v>
      </c>
      <c r="H742">
        <v>3</v>
      </c>
      <c r="I742" t="s">
        <v>263</v>
      </c>
      <c r="J742" t="s">
        <v>1873</v>
      </c>
      <c r="K742" t="s">
        <v>264</v>
      </c>
      <c r="L742">
        <v>1346</v>
      </c>
      <c r="N742">
        <v>1009</v>
      </c>
      <c r="O742" t="s">
        <v>151</v>
      </c>
      <c r="P742" t="s">
        <v>151</v>
      </c>
      <c r="Q742">
        <v>1</v>
      </c>
      <c r="X742">
        <v>0.0050000000000000001</v>
      </c>
      <c r="Y742">
        <v>1912.8399999999999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1271</v>
      </c>
      <c r="AG742">
        <v>0</v>
      </c>
      <c r="AH742">
        <v>2</v>
      </c>
      <c r="AI742">
        <v>419116823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>
      <c r="A743">
        <f>ROW(Source!A345)</f>
        <v>345</v>
      </c>
      <c r="B743">
        <v>419116824</v>
      </c>
      <c r="C743">
        <v>412993122</v>
      </c>
      <c r="D743">
        <v>417192565</v>
      </c>
      <c r="E743">
        <v>1</v>
      </c>
      <c r="F743">
        <v>1</v>
      </c>
      <c r="G743">
        <v>1</v>
      </c>
      <c r="H743">
        <v>3</v>
      </c>
      <c r="I743" t="s">
        <v>353</v>
      </c>
      <c r="J743" t="s">
        <v>1884</v>
      </c>
      <c r="K743" t="s">
        <v>354</v>
      </c>
      <c r="L743">
        <v>1371</v>
      </c>
      <c r="N743">
        <v>1013</v>
      </c>
      <c r="O743" t="s">
        <v>252</v>
      </c>
      <c r="P743" t="s">
        <v>252</v>
      </c>
      <c r="Q743">
        <v>1</v>
      </c>
      <c r="X743">
        <v>7</v>
      </c>
      <c r="Y743">
        <v>19.100000000000001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1271</v>
      </c>
      <c r="AG743">
        <v>0</v>
      </c>
      <c r="AH743">
        <v>2</v>
      </c>
      <c r="AI743">
        <v>419116824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>
      <c r="A744">
        <f>ROW(Source!A345)</f>
        <v>345</v>
      </c>
      <c r="B744">
        <v>419116825</v>
      </c>
      <c r="C744">
        <v>412993122</v>
      </c>
      <c r="D744">
        <v>417192695</v>
      </c>
      <c r="E744">
        <v>1</v>
      </c>
      <c r="F744">
        <v>1</v>
      </c>
      <c r="G744">
        <v>1</v>
      </c>
      <c r="H744">
        <v>3</v>
      </c>
      <c r="I744" t="s">
        <v>265</v>
      </c>
      <c r="J744" t="s">
        <v>1874</v>
      </c>
      <c r="K744" t="s">
        <v>266</v>
      </c>
      <c r="L744">
        <v>1371</v>
      </c>
      <c r="N744">
        <v>1013</v>
      </c>
      <c r="O744" t="s">
        <v>252</v>
      </c>
      <c r="P744" t="s">
        <v>252</v>
      </c>
      <c r="Q744">
        <v>1</v>
      </c>
      <c r="X744">
        <v>1</v>
      </c>
      <c r="Y744">
        <v>417.06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1271</v>
      </c>
      <c r="AG744">
        <v>0</v>
      </c>
      <c r="AH744">
        <v>2</v>
      </c>
      <c r="AI744">
        <v>419116825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>
      <c r="A745">
        <f>ROW(Source!A345)</f>
        <v>345</v>
      </c>
      <c r="B745">
        <v>419116826</v>
      </c>
      <c r="C745">
        <v>412993122</v>
      </c>
      <c r="D745">
        <v>417199972</v>
      </c>
      <c r="E745">
        <v>1</v>
      </c>
      <c r="F745">
        <v>1</v>
      </c>
      <c r="G745">
        <v>1</v>
      </c>
      <c r="H745">
        <v>3</v>
      </c>
      <c r="I745" t="s">
        <v>267</v>
      </c>
      <c r="J745" t="s">
        <v>1875</v>
      </c>
      <c r="K745" t="s">
        <v>268</v>
      </c>
      <c r="L745">
        <v>1425</v>
      </c>
      <c r="N745">
        <v>1013</v>
      </c>
      <c r="O745" t="s">
        <v>195</v>
      </c>
      <c r="P745" t="s">
        <v>195</v>
      </c>
      <c r="Q745">
        <v>1</v>
      </c>
      <c r="X745">
        <v>0.44</v>
      </c>
      <c r="Y745">
        <v>47.259999999999998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1271</v>
      </c>
      <c r="AG745">
        <v>0</v>
      </c>
      <c r="AH745">
        <v>2</v>
      </c>
      <c r="AI745">
        <v>419116826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>
      <c r="A746">
        <f>ROW(Source!A345)</f>
        <v>345</v>
      </c>
      <c r="B746">
        <v>419116827</v>
      </c>
      <c r="C746">
        <v>412993122</v>
      </c>
      <c r="D746">
        <v>417199978</v>
      </c>
      <c r="E746">
        <v>1</v>
      </c>
      <c r="F746">
        <v>1</v>
      </c>
      <c r="G746">
        <v>1</v>
      </c>
      <c r="H746">
        <v>3</v>
      </c>
      <c r="I746" t="s">
        <v>269</v>
      </c>
      <c r="J746" t="s">
        <v>1876</v>
      </c>
      <c r="K746" t="s">
        <v>270</v>
      </c>
      <c r="L746">
        <v>1407</v>
      </c>
      <c r="N746">
        <v>1013</v>
      </c>
      <c r="O746" t="s">
        <v>271</v>
      </c>
      <c r="P746" t="s">
        <v>271</v>
      </c>
      <c r="Q746">
        <v>1</v>
      </c>
      <c r="X746">
        <v>0.023</v>
      </c>
      <c r="Y746">
        <v>6052.54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1271</v>
      </c>
      <c r="AG746">
        <v>0</v>
      </c>
      <c r="AH746">
        <v>2</v>
      </c>
      <c r="AI746">
        <v>419116827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>
      <c r="A747">
        <f>ROW(Source!A345)</f>
        <v>345</v>
      </c>
      <c r="B747">
        <v>419116828</v>
      </c>
      <c r="C747">
        <v>412993122</v>
      </c>
      <c r="D747">
        <v>417096729</v>
      </c>
      <c r="E747">
        <v>117</v>
      </c>
      <c r="F747">
        <v>1</v>
      </c>
      <c r="G747">
        <v>1</v>
      </c>
      <c r="H747">
        <v>3</v>
      </c>
      <c r="I747" t="s">
        <v>1847</v>
      </c>
      <c r="J747" t="s">
        <v>14</v>
      </c>
      <c r="K747" t="s">
        <v>1848</v>
      </c>
      <c r="L747">
        <v>3277935</v>
      </c>
      <c r="N747">
        <v>1013</v>
      </c>
      <c r="O747" t="s">
        <v>63</v>
      </c>
      <c r="P747" t="s">
        <v>63</v>
      </c>
      <c r="Q747">
        <v>1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1271</v>
      </c>
      <c r="AG747">
        <v>0</v>
      </c>
      <c r="AH747">
        <v>2</v>
      </c>
      <c r="AI747">
        <v>419116828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>
      <c r="A748">
        <f>ROW(Source!A346)</f>
        <v>346</v>
      </c>
      <c r="B748">
        <v>419116830</v>
      </c>
      <c r="C748">
        <v>412993157</v>
      </c>
      <c r="D748">
        <v>417090726</v>
      </c>
      <c r="E748">
        <v>117</v>
      </c>
      <c r="F748">
        <v>1</v>
      </c>
      <c r="G748">
        <v>1</v>
      </c>
      <c r="H748">
        <v>1</v>
      </c>
      <c r="I748" t="s">
        <v>136</v>
      </c>
      <c r="J748" t="s">
        <v>14</v>
      </c>
      <c r="K748" t="s">
        <v>137</v>
      </c>
      <c r="L748">
        <v>1191</v>
      </c>
      <c r="N748">
        <v>1013</v>
      </c>
      <c r="O748" t="s">
        <v>48</v>
      </c>
      <c r="P748" t="s">
        <v>48</v>
      </c>
      <c r="Q748">
        <v>1</v>
      </c>
      <c r="X748">
        <v>15</v>
      </c>
      <c r="Y748">
        <v>0</v>
      </c>
      <c r="Z748">
        <v>0</v>
      </c>
      <c r="AA748">
        <v>0</v>
      </c>
      <c r="AB748">
        <v>539.69000000000005</v>
      </c>
      <c r="AC748">
        <v>0</v>
      </c>
      <c r="AD748">
        <v>1</v>
      </c>
      <c r="AE748">
        <v>1</v>
      </c>
      <c r="AF748" t="s">
        <v>14</v>
      </c>
      <c r="AG748">
        <v>15</v>
      </c>
      <c r="AH748">
        <v>2</v>
      </c>
      <c r="AI748">
        <v>419116830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>
      <c r="A749">
        <f>ROW(Source!A346)</f>
        <v>346</v>
      </c>
      <c r="B749">
        <v>419116831</v>
      </c>
      <c r="C749">
        <v>412993157</v>
      </c>
      <c r="D749">
        <v>417090896</v>
      </c>
      <c r="E749">
        <v>117</v>
      </c>
      <c r="F749">
        <v>1</v>
      </c>
      <c r="G749">
        <v>1</v>
      </c>
      <c r="H749">
        <v>1</v>
      </c>
      <c r="I749" t="s">
        <v>1844</v>
      </c>
      <c r="J749" t="s">
        <v>14</v>
      </c>
      <c r="K749" t="s">
        <v>1845</v>
      </c>
      <c r="L749">
        <v>1191</v>
      </c>
      <c r="N749">
        <v>1013</v>
      </c>
      <c r="O749" t="s">
        <v>48</v>
      </c>
      <c r="P749" t="s">
        <v>48</v>
      </c>
      <c r="Q749">
        <v>1</v>
      </c>
      <c r="X749">
        <v>1.8100000000000001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2</v>
      </c>
      <c r="AF749" t="s">
        <v>14</v>
      </c>
      <c r="AG749">
        <v>1.8100000000000001</v>
      </c>
      <c r="AH749">
        <v>2</v>
      </c>
      <c r="AI749">
        <v>419116831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>
      <c r="A750">
        <f>ROW(Source!A346)</f>
        <v>346</v>
      </c>
      <c r="B750">
        <v>419116832</v>
      </c>
      <c r="C750">
        <v>412993157</v>
      </c>
      <c r="D750">
        <v>417098134</v>
      </c>
      <c r="E750">
        <v>1</v>
      </c>
      <c r="F750">
        <v>1</v>
      </c>
      <c r="G750">
        <v>1</v>
      </c>
      <c r="H750">
        <v>2</v>
      </c>
      <c r="I750" t="s">
        <v>159</v>
      </c>
      <c r="J750" t="s">
        <v>1851</v>
      </c>
      <c r="K750" t="s">
        <v>160</v>
      </c>
      <c r="L750">
        <v>1368</v>
      </c>
      <c r="N750">
        <v>1011</v>
      </c>
      <c r="O750" t="s">
        <v>55</v>
      </c>
      <c r="P750" t="s">
        <v>55</v>
      </c>
      <c r="Q750">
        <v>1</v>
      </c>
      <c r="X750">
        <v>1.8100000000000001</v>
      </c>
      <c r="Y750">
        <v>0</v>
      </c>
      <c r="Z750">
        <v>995.50999999999999</v>
      </c>
      <c r="AA750">
        <v>620.24000000000001</v>
      </c>
      <c r="AB750">
        <v>0</v>
      </c>
      <c r="AC750">
        <v>0</v>
      </c>
      <c r="AD750">
        <v>1</v>
      </c>
      <c r="AE750">
        <v>0</v>
      </c>
      <c r="AF750" t="s">
        <v>14</v>
      </c>
      <c r="AG750">
        <v>1.8100000000000001</v>
      </c>
      <c r="AH750">
        <v>2</v>
      </c>
      <c r="AI750">
        <v>419116832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>
      <c r="A751">
        <f>ROW(Source!A346)</f>
        <v>346</v>
      </c>
      <c r="B751">
        <v>419116833</v>
      </c>
      <c r="C751">
        <v>412993157</v>
      </c>
      <c r="D751">
        <v>417162927</v>
      </c>
      <c r="E751">
        <v>1</v>
      </c>
      <c r="F751">
        <v>1</v>
      </c>
      <c r="G751">
        <v>1</v>
      </c>
      <c r="H751">
        <v>3</v>
      </c>
      <c r="I751" t="s">
        <v>253</v>
      </c>
      <c r="J751" t="s">
        <v>1868</v>
      </c>
      <c r="K751" t="s">
        <v>254</v>
      </c>
      <c r="L751">
        <v>1348</v>
      </c>
      <c r="N751">
        <v>1009</v>
      </c>
      <c r="O751" t="s">
        <v>148</v>
      </c>
      <c r="P751" t="s">
        <v>148</v>
      </c>
      <c r="Q751">
        <v>1000</v>
      </c>
      <c r="X751">
        <v>0.0050000000000000001</v>
      </c>
      <c r="Y751">
        <v>23335.799999999999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1176</v>
      </c>
      <c r="AG751">
        <v>0</v>
      </c>
      <c r="AH751">
        <v>2</v>
      </c>
      <c r="AI751">
        <v>419116833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>
      <c r="A752">
        <f>ROW(Source!A346)</f>
        <v>346</v>
      </c>
      <c r="B752">
        <v>419116834</v>
      </c>
      <c r="C752">
        <v>412993157</v>
      </c>
      <c r="D752">
        <v>417162991</v>
      </c>
      <c r="E752">
        <v>1</v>
      </c>
      <c r="F752">
        <v>1</v>
      </c>
      <c r="G752">
        <v>1</v>
      </c>
      <c r="H752">
        <v>3</v>
      </c>
      <c r="I752" t="s">
        <v>146</v>
      </c>
      <c r="J752" t="s">
        <v>1849</v>
      </c>
      <c r="K752" t="s">
        <v>147</v>
      </c>
      <c r="L752">
        <v>1348</v>
      </c>
      <c r="N752">
        <v>1009</v>
      </c>
      <c r="O752" t="s">
        <v>148</v>
      </c>
      <c r="P752" t="s">
        <v>148</v>
      </c>
      <c r="Q752">
        <v>1000</v>
      </c>
      <c r="X752">
        <v>0.0019</v>
      </c>
      <c r="Y752">
        <v>116448.72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1176</v>
      </c>
      <c r="AG752">
        <v>0</v>
      </c>
      <c r="AH752">
        <v>2</v>
      </c>
      <c r="AI752">
        <v>419116834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>
      <c r="A753">
        <f>ROW(Source!A346)</f>
        <v>346</v>
      </c>
      <c r="B753">
        <v>419116835</v>
      </c>
      <c r="C753">
        <v>412993157</v>
      </c>
      <c r="D753">
        <v>417163200</v>
      </c>
      <c r="E753">
        <v>1</v>
      </c>
      <c r="F753">
        <v>1</v>
      </c>
      <c r="G753">
        <v>1</v>
      </c>
      <c r="H753">
        <v>3</v>
      </c>
      <c r="I753" t="s">
        <v>255</v>
      </c>
      <c r="J753" t="s">
        <v>1869</v>
      </c>
      <c r="K753" t="s">
        <v>256</v>
      </c>
      <c r="L753">
        <v>1346</v>
      </c>
      <c r="N753">
        <v>1009</v>
      </c>
      <c r="O753" t="s">
        <v>151</v>
      </c>
      <c r="P753" t="s">
        <v>151</v>
      </c>
      <c r="Q753">
        <v>1</v>
      </c>
      <c r="X753">
        <v>0.0071999999999999998</v>
      </c>
      <c r="Y753">
        <v>284.14999999999998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1176</v>
      </c>
      <c r="AG753">
        <v>0</v>
      </c>
      <c r="AH753">
        <v>2</v>
      </c>
      <c r="AI753">
        <v>419116835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>
      <c r="A754">
        <f>ROW(Source!A346)</f>
        <v>346</v>
      </c>
      <c r="B754">
        <v>419116836</v>
      </c>
      <c r="C754">
        <v>412993157</v>
      </c>
      <c r="D754">
        <v>417163256</v>
      </c>
      <c r="E754">
        <v>1</v>
      </c>
      <c r="F754">
        <v>1</v>
      </c>
      <c r="G754">
        <v>1</v>
      </c>
      <c r="H754">
        <v>3</v>
      </c>
      <c r="I754" t="s">
        <v>257</v>
      </c>
      <c r="J754" t="s">
        <v>1870</v>
      </c>
      <c r="K754" t="s">
        <v>258</v>
      </c>
      <c r="L754">
        <v>1346</v>
      </c>
      <c r="N754">
        <v>1009</v>
      </c>
      <c r="O754" t="s">
        <v>151</v>
      </c>
      <c r="P754" t="s">
        <v>151</v>
      </c>
      <c r="Q754">
        <v>1</v>
      </c>
      <c r="X754">
        <v>0.035999999999999997</v>
      </c>
      <c r="Y754">
        <v>219.68000000000001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1176</v>
      </c>
      <c r="AG754">
        <v>0</v>
      </c>
      <c r="AH754">
        <v>2</v>
      </c>
      <c r="AI754">
        <v>419116836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>
      <c r="A755">
        <f>ROW(Source!A346)</f>
        <v>346</v>
      </c>
      <c r="B755">
        <v>419116837</v>
      </c>
      <c r="C755">
        <v>412993157</v>
      </c>
      <c r="D755">
        <v>417165023</v>
      </c>
      <c r="E755">
        <v>1</v>
      </c>
      <c r="F755">
        <v>1</v>
      </c>
      <c r="G755">
        <v>1</v>
      </c>
      <c r="H755">
        <v>3</v>
      </c>
      <c r="I755" t="s">
        <v>259</v>
      </c>
      <c r="J755" t="s">
        <v>1871</v>
      </c>
      <c r="K755" t="s">
        <v>260</v>
      </c>
      <c r="L755">
        <v>1346</v>
      </c>
      <c r="N755">
        <v>1009</v>
      </c>
      <c r="O755" t="s">
        <v>151</v>
      </c>
      <c r="P755" t="s">
        <v>151</v>
      </c>
      <c r="Q755">
        <v>1</v>
      </c>
      <c r="X755">
        <v>0.0276</v>
      </c>
      <c r="Y755">
        <v>206.62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1176</v>
      </c>
      <c r="AG755">
        <v>0</v>
      </c>
      <c r="AH755">
        <v>2</v>
      </c>
      <c r="AI755">
        <v>419116837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>
      <c r="A756">
        <f>ROW(Source!A346)</f>
        <v>346</v>
      </c>
      <c r="B756">
        <v>419116838</v>
      </c>
      <c r="C756">
        <v>412993157</v>
      </c>
      <c r="D756">
        <v>417165295</v>
      </c>
      <c r="E756">
        <v>1</v>
      </c>
      <c r="F756">
        <v>1</v>
      </c>
      <c r="G756">
        <v>1</v>
      </c>
      <c r="H756">
        <v>3</v>
      </c>
      <c r="I756" t="s">
        <v>261</v>
      </c>
      <c r="J756" t="s">
        <v>1872</v>
      </c>
      <c r="K756" t="s">
        <v>262</v>
      </c>
      <c r="L756">
        <v>1301</v>
      </c>
      <c r="N756">
        <v>1003</v>
      </c>
      <c r="O756" t="s">
        <v>221</v>
      </c>
      <c r="P756" t="s">
        <v>221</v>
      </c>
      <c r="Q756">
        <v>1</v>
      </c>
      <c r="X756">
        <v>4.5499999999999998</v>
      </c>
      <c r="Y756">
        <v>14.43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1176</v>
      </c>
      <c r="AG756">
        <v>0</v>
      </c>
      <c r="AH756">
        <v>2</v>
      </c>
      <c r="AI756">
        <v>419116838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>
      <c r="A757">
        <f>ROW(Source!A346)</f>
        <v>346</v>
      </c>
      <c r="B757">
        <v>419116839</v>
      </c>
      <c r="C757">
        <v>412993157</v>
      </c>
      <c r="D757">
        <v>417175540</v>
      </c>
      <c r="E757">
        <v>1</v>
      </c>
      <c r="F757">
        <v>1</v>
      </c>
      <c r="G757">
        <v>1</v>
      </c>
      <c r="H757">
        <v>3</v>
      </c>
      <c r="I757" t="s">
        <v>188</v>
      </c>
      <c r="J757" t="s">
        <v>1856</v>
      </c>
      <c r="K757" t="s">
        <v>189</v>
      </c>
      <c r="L757">
        <v>1348</v>
      </c>
      <c r="N757">
        <v>1009</v>
      </c>
      <c r="O757" t="s">
        <v>148</v>
      </c>
      <c r="P757" t="s">
        <v>148</v>
      </c>
      <c r="Q757">
        <v>1000</v>
      </c>
      <c r="X757">
        <v>3.0000000000000001e-05</v>
      </c>
      <c r="Y757">
        <v>1050091.7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1176</v>
      </c>
      <c r="AG757">
        <v>0</v>
      </c>
      <c r="AH757">
        <v>2</v>
      </c>
      <c r="AI757">
        <v>419116839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>
      <c r="A758">
        <f>ROW(Source!A346)</f>
        <v>346</v>
      </c>
      <c r="B758">
        <v>419116840</v>
      </c>
      <c r="C758">
        <v>412993157</v>
      </c>
      <c r="D758">
        <v>417175584</v>
      </c>
      <c r="E758">
        <v>1</v>
      </c>
      <c r="F758">
        <v>1</v>
      </c>
      <c r="G758">
        <v>1</v>
      </c>
      <c r="H758">
        <v>3</v>
      </c>
      <c r="I758" t="s">
        <v>149</v>
      </c>
      <c r="J758" t="s">
        <v>1850</v>
      </c>
      <c r="K758" t="s">
        <v>150</v>
      </c>
      <c r="L758">
        <v>1346</v>
      </c>
      <c r="N758">
        <v>1009</v>
      </c>
      <c r="O758" t="s">
        <v>151</v>
      </c>
      <c r="P758" t="s">
        <v>151</v>
      </c>
      <c r="Q758">
        <v>1</v>
      </c>
      <c r="X758">
        <v>0.54000000000000004</v>
      </c>
      <c r="Y758">
        <v>870.17999999999995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1176</v>
      </c>
      <c r="AG758">
        <v>0</v>
      </c>
      <c r="AH758">
        <v>2</v>
      </c>
      <c r="AI758">
        <v>419116840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>
      <c r="A759">
        <f>ROW(Source!A346)</f>
        <v>346</v>
      </c>
      <c r="B759">
        <v>419116841</v>
      </c>
      <c r="C759">
        <v>412993157</v>
      </c>
      <c r="D759">
        <v>417191019</v>
      </c>
      <c r="E759">
        <v>1</v>
      </c>
      <c r="F759">
        <v>1</v>
      </c>
      <c r="G759">
        <v>1</v>
      </c>
      <c r="H759">
        <v>3</v>
      </c>
      <c r="I759" t="s">
        <v>263</v>
      </c>
      <c r="J759" t="s">
        <v>1873</v>
      </c>
      <c r="K759" t="s">
        <v>264</v>
      </c>
      <c r="L759">
        <v>1346</v>
      </c>
      <c r="N759">
        <v>1009</v>
      </c>
      <c r="O759" t="s">
        <v>151</v>
      </c>
      <c r="P759" t="s">
        <v>151</v>
      </c>
      <c r="Q759">
        <v>1</v>
      </c>
      <c r="X759">
        <v>0.0050000000000000001</v>
      </c>
      <c r="Y759">
        <v>1912.8399999999999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1176</v>
      </c>
      <c r="AG759">
        <v>0</v>
      </c>
      <c r="AH759">
        <v>2</v>
      </c>
      <c r="AI759">
        <v>419116841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>
      <c r="A760">
        <f>ROW(Source!A346)</f>
        <v>346</v>
      </c>
      <c r="B760">
        <v>419116842</v>
      </c>
      <c r="C760">
        <v>412993157</v>
      </c>
      <c r="D760">
        <v>417192565</v>
      </c>
      <c r="E760">
        <v>1</v>
      </c>
      <c r="F760">
        <v>1</v>
      </c>
      <c r="G760">
        <v>1</v>
      </c>
      <c r="H760">
        <v>3</v>
      </c>
      <c r="I760" t="s">
        <v>353</v>
      </c>
      <c r="J760" t="s">
        <v>1884</v>
      </c>
      <c r="K760" t="s">
        <v>354</v>
      </c>
      <c r="L760">
        <v>1371</v>
      </c>
      <c r="N760">
        <v>1013</v>
      </c>
      <c r="O760" t="s">
        <v>252</v>
      </c>
      <c r="P760" t="s">
        <v>252</v>
      </c>
      <c r="Q760">
        <v>1</v>
      </c>
      <c r="X760">
        <v>7</v>
      </c>
      <c r="Y760">
        <v>19.100000000000001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1176</v>
      </c>
      <c r="AG760">
        <v>0</v>
      </c>
      <c r="AH760">
        <v>2</v>
      </c>
      <c r="AI760">
        <v>419116842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>
      <c r="A761">
        <f>ROW(Source!A346)</f>
        <v>346</v>
      </c>
      <c r="B761">
        <v>419116843</v>
      </c>
      <c r="C761">
        <v>412993157</v>
      </c>
      <c r="D761">
        <v>417192695</v>
      </c>
      <c r="E761">
        <v>1</v>
      </c>
      <c r="F761">
        <v>1</v>
      </c>
      <c r="G761">
        <v>1</v>
      </c>
      <c r="H761">
        <v>3</v>
      </c>
      <c r="I761" t="s">
        <v>265</v>
      </c>
      <c r="J761" t="s">
        <v>1874</v>
      </c>
      <c r="K761" t="s">
        <v>266</v>
      </c>
      <c r="L761">
        <v>1371</v>
      </c>
      <c r="N761">
        <v>1013</v>
      </c>
      <c r="O761" t="s">
        <v>252</v>
      </c>
      <c r="P761" t="s">
        <v>252</v>
      </c>
      <c r="Q761">
        <v>1</v>
      </c>
      <c r="X761">
        <v>1</v>
      </c>
      <c r="Y761">
        <v>417.06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1176</v>
      </c>
      <c r="AG761">
        <v>0</v>
      </c>
      <c r="AH761">
        <v>2</v>
      </c>
      <c r="AI761">
        <v>419116843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>
      <c r="A762">
        <f>ROW(Source!A346)</f>
        <v>346</v>
      </c>
      <c r="B762">
        <v>419116844</v>
      </c>
      <c r="C762">
        <v>412993157</v>
      </c>
      <c r="D762">
        <v>417199972</v>
      </c>
      <c r="E762">
        <v>1</v>
      </c>
      <c r="F762">
        <v>1</v>
      </c>
      <c r="G762">
        <v>1</v>
      </c>
      <c r="H762">
        <v>3</v>
      </c>
      <c r="I762" t="s">
        <v>267</v>
      </c>
      <c r="J762" t="s">
        <v>1875</v>
      </c>
      <c r="K762" t="s">
        <v>268</v>
      </c>
      <c r="L762">
        <v>1425</v>
      </c>
      <c r="N762">
        <v>1013</v>
      </c>
      <c r="O762" t="s">
        <v>195</v>
      </c>
      <c r="P762" t="s">
        <v>195</v>
      </c>
      <c r="Q762">
        <v>1</v>
      </c>
      <c r="X762">
        <v>0.44</v>
      </c>
      <c r="Y762">
        <v>47.259999999999998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1176</v>
      </c>
      <c r="AG762">
        <v>0</v>
      </c>
      <c r="AH762">
        <v>2</v>
      </c>
      <c r="AI762">
        <v>419116844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>
      <c r="A763">
        <f>ROW(Source!A346)</f>
        <v>346</v>
      </c>
      <c r="B763">
        <v>419116845</v>
      </c>
      <c r="C763">
        <v>412993157</v>
      </c>
      <c r="D763">
        <v>417199978</v>
      </c>
      <c r="E763">
        <v>1</v>
      </c>
      <c r="F763">
        <v>1</v>
      </c>
      <c r="G763">
        <v>1</v>
      </c>
      <c r="H763">
        <v>3</v>
      </c>
      <c r="I763" t="s">
        <v>269</v>
      </c>
      <c r="J763" t="s">
        <v>1876</v>
      </c>
      <c r="K763" t="s">
        <v>270</v>
      </c>
      <c r="L763">
        <v>1407</v>
      </c>
      <c r="N763">
        <v>1013</v>
      </c>
      <c r="O763" t="s">
        <v>271</v>
      </c>
      <c r="P763" t="s">
        <v>271</v>
      </c>
      <c r="Q763">
        <v>1</v>
      </c>
      <c r="X763">
        <v>0.023</v>
      </c>
      <c r="Y763">
        <v>6052.54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1176</v>
      </c>
      <c r="AG763">
        <v>0</v>
      </c>
      <c r="AH763">
        <v>2</v>
      </c>
      <c r="AI763">
        <v>419116845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>
      <c r="A764">
        <f>ROW(Source!A346)</f>
        <v>346</v>
      </c>
      <c r="B764">
        <v>419116846</v>
      </c>
      <c r="C764">
        <v>412993157</v>
      </c>
      <c r="D764">
        <v>417096729</v>
      </c>
      <c r="E764">
        <v>117</v>
      </c>
      <c r="F764">
        <v>1</v>
      </c>
      <c r="G764">
        <v>1</v>
      </c>
      <c r="H764">
        <v>3</v>
      </c>
      <c r="I764" t="s">
        <v>1847</v>
      </c>
      <c r="J764" t="s">
        <v>14</v>
      </c>
      <c r="K764" t="s">
        <v>1848</v>
      </c>
      <c r="L764">
        <v>3277935</v>
      </c>
      <c r="N764">
        <v>1013</v>
      </c>
      <c r="O764" t="s">
        <v>63</v>
      </c>
      <c r="P764" t="s">
        <v>63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1176</v>
      </c>
      <c r="AG764">
        <v>0</v>
      </c>
      <c r="AH764">
        <v>2</v>
      </c>
      <c r="AI764">
        <v>419116846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>
      <c r="A765">
        <f>ROW(Source!A347)</f>
        <v>347</v>
      </c>
      <c r="B765">
        <v>419116847</v>
      </c>
      <c r="C765">
        <v>412993192</v>
      </c>
      <c r="D765">
        <v>417090726</v>
      </c>
      <c r="E765">
        <v>117</v>
      </c>
      <c r="F765">
        <v>1</v>
      </c>
      <c r="G765">
        <v>1</v>
      </c>
      <c r="H765">
        <v>1</v>
      </c>
      <c r="I765" t="s">
        <v>136</v>
      </c>
      <c r="J765" t="s">
        <v>14</v>
      </c>
      <c r="K765" t="s">
        <v>137</v>
      </c>
      <c r="L765">
        <v>1191</v>
      </c>
      <c r="N765">
        <v>1013</v>
      </c>
      <c r="O765" t="s">
        <v>48</v>
      </c>
      <c r="P765" t="s">
        <v>48</v>
      </c>
      <c r="Q765">
        <v>1</v>
      </c>
      <c r="X765">
        <v>21</v>
      </c>
      <c r="Y765">
        <v>0</v>
      </c>
      <c r="Z765">
        <v>0</v>
      </c>
      <c r="AA765">
        <v>0</v>
      </c>
      <c r="AB765">
        <v>539.69000000000005</v>
      </c>
      <c r="AC765">
        <v>0</v>
      </c>
      <c r="AD765">
        <v>1</v>
      </c>
      <c r="AE765">
        <v>1</v>
      </c>
      <c r="AF765" t="s">
        <v>1272</v>
      </c>
      <c r="AG765">
        <v>6.2999999999999998</v>
      </c>
      <c r="AH765">
        <v>2</v>
      </c>
      <c r="AI765">
        <v>419116847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>
      <c r="A766">
        <f>ROW(Source!A347)</f>
        <v>347</v>
      </c>
      <c r="B766">
        <v>419116848</v>
      </c>
      <c r="C766">
        <v>412993192</v>
      </c>
      <c r="D766">
        <v>417090896</v>
      </c>
      <c r="E766">
        <v>117</v>
      </c>
      <c r="F766">
        <v>1</v>
      </c>
      <c r="G766">
        <v>1</v>
      </c>
      <c r="H766">
        <v>1</v>
      </c>
      <c r="I766" t="s">
        <v>1844</v>
      </c>
      <c r="J766" t="s">
        <v>14</v>
      </c>
      <c r="K766" t="s">
        <v>1845</v>
      </c>
      <c r="L766">
        <v>1191</v>
      </c>
      <c r="N766">
        <v>1013</v>
      </c>
      <c r="O766" t="s">
        <v>48</v>
      </c>
      <c r="P766" t="s">
        <v>48</v>
      </c>
      <c r="Q766">
        <v>1</v>
      </c>
      <c r="X766">
        <v>2.4700000000000002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1272</v>
      </c>
      <c r="AG766">
        <v>0.74099999999999999</v>
      </c>
      <c r="AH766">
        <v>2</v>
      </c>
      <c r="AI766">
        <v>419116848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>
      <c r="A767">
        <f>ROW(Source!A347)</f>
        <v>347</v>
      </c>
      <c r="B767">
        <v>419116849</v>
      </c>
      <c r="C767">
        <v>412993192</v>
      </c>
      <c r="D767">
        <v>417098134</v>
      </c>
      <c r="E767">
        <v>1</v>
      </c>
      <c r="F767">
        <v>1</v>
      </c>
      <c r="G767">
        <v>1</v>
      </c>
      <c r="H767">
        <v>2</v>
      </c>
      <c r="I767" t="s">
        <v>159</v>
      </c>
      <c r="J767" t="s">
        <v>1851</v>
      </c>
      <c r="K767" t="s">
        <v>160</v>
      </c>
      <c r="L767">
        <v>1368</v>
      </c>
      <c r="N767">
        <v>1011</v>
      </c>
      <c r="O767" t="s">
        <v>55</v>
      </c>
      <c r="P767" t="s">
        <v>55</v>
      </c>
      <c r="Q767">
        <v>1</v>
      </c>
      <c r="X767">
        <v>2.4700000000000002</v>
      </c>
      <c r="Y767">
        <v>0</v>
      </c>
      <c r="Z767">
        <v>995.50999999999999</v>
      </c>
      <c r="AA767">
        <v>620.24000000000001</v>
      </c>
      <c r="AB767">
        <v>0</v>
      </c>
      <c r="AC767">
        <v>0</v>
      </c>
      <c r="AD767">
        <v>1</v>
      </c>
      <c r="AE767">
        <v>0</v>
      </c>
      <c r="AF767" t="s">
        <v>1272</v>
      </c>
      <c r="AG767">
        <v>0.74099999999999999</v>
      </c>
      <c r="AH767">
        <v>2</v>
      </c>
      <c r="AI767">
        <v>419116849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>
      <c r="A768">
        <f>ROW(Source!A347)</f>
        <v>347</v>
      </c>
      <c r="B768">
        <v>419116850</v>
      </c>
      <c r="C768">
        <v>412993192</v>
      </c>
      <c r="D768">
        <v>417162927</v>
      </c>
      <c r="E768">
        <v>1</v>
      </c>
      <c r="F768">
        <v>1</v>
      </c>
      <c r="G768">
        <v>1</v>
      </c>
      <c r="H768">
        <v>3</v>
      </c>
      <c r="I768" t="s">
        <v>253</v>
      </c>
      <c r="J768" t="s">
        <v>1868</v>
      </c>
      <c r="K768" t="s">
        <v>254</v>
      </c>
      <c r="L768">
        <v>1348</v>
      </c>
      <c r="N768">
        <v>1009</v>
      </c>
      <c r="O768" t="s">
        <v>148</v>
      </c>
      <c r="P768" t="s">
        <v>148</v>
      </c>
      <c r="Q768">
        <v>1000</v>
      </c>
      <c r="X768">
        <v>0.0050000000000000001</v>
      </c>
      <c r="Y768">
        <v>23335.799999999999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1271</v>
      </c>
      <c r="AG768">
        <v>0</v>
      </c>
      <c r="AH768">
        <v>2</v>
      </c>
      <c r="AI768">
        <v>419116850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>
      <c r="A769">
        <f>ROW(Source!A347)</f>
        <v>347</v>
      </c>
      <c r="B769">
        <v>419116851</v>
      </c>
      <c r="C769">
        <v>412993192</v>
      </c>
      <c r="D769">
        <v>417162991</v>
      </c>
      <c r="E769">
        <v>1</v>
      </c>
      <c r="F769">
        <v>1</v>
      </c>
      <c r="G769">
        <v>1</v>
      </c>
      <c r="H769">
        <v>3</v>
      </c>
      <c r="I769" t="s">
        <v>146</v>
      </c>
      <c r="J769" t="s">
        <v>1849</v>
      </c>
      <c r="K769" t="s">
        <v>147</v>
      </c>
      <c r="L769">
        <v>1348</v>
      </c>
      <c r="N769">
        <v>1009</v>
      </c>
      <c r="O769" t="s">
        <v>148</v>
      </c>
      <c r="P769" t="s">
        <v>148</v>
      </c>
      <c r="Q769">
        <v>1000</v>
      </c>
      <c r="X769">
        <v>0.0020999999999999999</v>
      </c>
      <c r="Y769">
        <v>116448.72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1271</v>
      </c>
      <c r="AG769">
        <v>0</v>
      </c>
      <c r="AH769">
        <v>2</v>
      </c>
      <c r="AI769">
        <v>419116851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>
      <c r="A770">
        <f>ROW(Source!A347)</f>
        <v>347</v>
      </c>
      <c r="B770">
        <v>419116852</v>
      </c>
      <c r="C770">
        <v>412993192</v>
      </c>
      <c r="D770">
        <v>417163200</v>
      </c>
      <c r="E770">
        <v>1</v>
      </c>
      <c r="F770">
        <v>1</v>
      </c>
      <c r="G770">
        <v>1</v>
      </c>
      <c r="H770">
        <v>3</v>
      </c>
      <c r="I770" t="s">
        <v>255</v>
      </c>
      <c r="J770" t="s">
        <v>1869</v>
      </c>
      <c r="K770" t="s">
        <v>256</v>
      </c>
      <c r="L770">
        <v>1346</v>
      </c>
      <c r="N770">
        <v>1009</v>
      </c>
      <c r="O770" t="s">
        <v>151</v>
      </c>
      <c r="P770" t="s">
        <v>151</v>
      </c>
      <c r="Q770">
        <v>1</v>
      </c>
      <c r="X770">
        <v>0.014</v>
      </c>
      <c r="Y770">
        <v>284.14999999999998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1271</v>
      </c>
      <c r="AG770">
        <v>0</v>
      </c>
      <c r="AH770">
        <v>2</v>
      </c>
      <c r="AI770">
        <v>419116852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>
      <c r="A771">
        <f>ROW(Source!A347)</f>
        <v>347</v>
      </c>
      <c r="B771">
        <v>419116853</v>
      </c>
      <c r="C771">
        <v>412993192</v>
      </c>
      <c r="D771">
        <v>417163256</v>
      </c>
      <c r="E771">
        <v>1</v>
      </c>
      <c r="F771">
        <v>1</v>
      </c>
      <c r="G771">
        <v>1</v>
      </c>
      <c r="H771">
        <v>3</v>
      </c>
      <c r="I771" t="s">
        <v>257</v>
      </c>
      <c r="J771" t="s">
        <v>1870</v>
      </c>
      <c r="K771" t="s">
        <v>258</v>
      </c>
      <c r="L771">
        <v>1346</v>
      </c>
      <c r="N771">
        <v>1009</v>
      </c>
      <c r="O771" t="s">
        <v>151</v>
      </c>
      <c r="P771" t="s">
        <v>151</v>
      </c>
      <c r="Q771">
        <v>1</v>
      </c>
      <c r="X771">
        <v>0.050999999999999997</v>
      </c>
      <c r="Y771">
        <v>219.68000000000001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1271</v>
      </c>
      <c r="AG771">
        <v>0</v>
      </c>
      <c r="AH771">
        <v>2</v>
      </c>
      <c r="AI771">
        <v>419116853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>
      <c r="A772">
        <f>ROW(Source!A347)</f>
        <v>347</v>
      </c>
      <c r="B772">
        <v>419116854</v>
      </c>
      <c r="C772">
        <v>412993192</v>
      </c>
      <c r="D772">
        <v>417165023</v>
      </c>
      <c r="E772">
        <v>1</v>
      </c>
      <c r="F772">
        <v>1</v>
      </c>
      <c r="G772">
        <v>1</v>
      </c>
      <c r="H772">
        <v>3</v>
      </c>
      <c r="I772" t="s">
        <v>259</v>
      </c>
      <c r="J772" t="s">
        <v>1871</v>
      </c>
      <c r="K772" t="s">
        <v>260</v>
      </c>
      <c r="L772">
        <v>1346</v>
      </c>
      <c r="N772">
        <v>1009</v>
      </c>
      <c r="O772" t="s">
        <v>151</v>
      </c>
      <c r="P772" t="s">
        <v>151</v>
      </c>
      <c r="Q772">
        <v>1</v>
      </c>
      <c r="X772">
        <v>0.048000000000000001</v>
      </c>
      <c r="Y772">
        <v>206.62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1271</v>
      </c>
      <c r="AG772">
        <v>0</v>
      </c>
      <c r="AH772">
        <v>2</v>
      </c>
      <c r="AI772">
        <v>419116854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>
      <c r="A773">
        <f>ROW(Source!A347)</f>
        <v>347</v>
      </c>
      <c r="B773">
        <v>419116855</v>
      </c>
      <c r="C773">
        <v>412993192</v>
      </c>
      <c r="D773">
        <v>417165295</v>
      </c>
      <c r="E773">
        <v>1</v>
      </c>
      <c r="F773">
        <v>1</v>
      </c>
      <c r="G773">
        <v>1</v>
      </c>
      <c r="H773">
        <v>3</v>
      </c>
      <c r="I773" t="s">
        <v>261</v>
      </c>
      <c r="J773" t="s">
        <v>1872</v>
      </c>
      <c r="K773" t="s">
        <v>262</v>
      </c>
      <c r="L773">
        <v>1301</v>
      </c>
      <c r="N773">
        <v>1003</v>
      </c>
      <c r="O773" t="s">
        <v>221</v>
      </c>
      <c r="P773" t="s">
        <v>221</v>
      </c>
      <c r="Q773">
        <v>1</v>
      </c>
      <c r="X773">
        <v>4.5499999999999998</v>
      </c>
      <c r="Y773">
        <v>14.43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1271</v>
      </c>
      <c r="AG773">
        <v>0</v>
      </c>
      <c r="AH773">
        <v>2</v>
      </c>
      <c r="AI773">
        <v>419116855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>
      <c r="A774">
        <f>ROW(Source!A347)</f>
        <v>347</v>
      </c>
      <c r="B774">
        <v>419116856</v>
      </c>
      <c r="C774">
        <v>412993192</v>
      </c>
      <c r="D774">
        <v>417175540</v>
      </c>
      <c r="E774">
        <v>1</v>
      </c>
      <c r="F774">
        <v>1</v>
      </c>
      <c r="G774">
        <v>1</v>
      </c>
      <c r="H774">
        <v>3</v>
      </c>
      <c r="I774" t="s">
        <v>188</v>
      </c>
      <c r="J774" t="s">
        <v>1856</v>
      </c>
      <c r="K774" t="s">
        <v>189</v>
      </c>
      <c r="L774">
        <v>1348</v>
      </c>
      <c r="N774">
        <v>1009</v>
      </c>
      <c r="O774" t="s">
        <v>148</v>
      </c>
      <c r="P774" t="s">
        <v>148</v>
      </c>
      <c r="Q774">
        <v>1000</v>
      </c>
      <c r="X774">
        <v>4.0000000000000003e-05</v>
      </c>
      <c r="Y774">
        <v>1050091.7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1271</v>
      </c>
      <c r="AG774">
        <v>0</v>
      </c>
      <c r="AH774">
        <v>2</v>
      </c>
      <c r="AI774">
        <v>419116856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>
      <c r="A775">
        <f>ROW(Source!A347)</f>
        <v>347</v>
      </c>
      <c r="B775">
        <v>419116857</v>
      </c>
      <c r="C775">
        <v>412993192</v>
      </c>
      <c r="D775">
        <v>417175584</v>
      </c>
      <c r="E775">
        <v>1</v>
      </c>
      <c r="F775">
        <v>1</v>
      </c>
      <c r="G775">
        <v>1</v>
      </c>
      <c r="H775">
        <v>3</v>
      </c>
      <c r="I775" t="s">
        <v>149</v>
      </c>
      <c r="J775" t="s">
        <v>1850</v>
      </c>
      <c r="K775" t="s">
        <v>150</v>
      </c>
      <c r="L775">
        <v>1346</v>
      </c>
      <c r="N775">
        <v>1009</v>
      </c>
      <c r="O775" t="s">
        <v>151</v>
      </c>
      <c r="P775" t="s">
        <v>151</v>
      </c>
      <c r="Q775">
        <v>1</v>
      </c>
      <c r="X775">
        <v>0.64000000000000001</v>
      </c>
      <c r="Y775">
        <v>870.17999999999995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1271</v>
      </c>
      <c r="AG775">
        <v>0</v>
      </c>
      <c r="AH775">
        <v>2</v>
      </c>
      <c r="AI775">
        <v>419116857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>
      <c r="A776">
        <f>ROW(Source!A347)</f>
        <v>347</v>
      </c>
      <c r="B776">
        <v>419116858</v>
      </c>
      <c r="C776">
        <v>412993192</v>
      </c>
      <c r="D776">
        <v>417191019</v>
      </c>
      <c r="E776">
        <v>1</v>
      </c>
      <c r="F776">
        <v>1</v>
      </c>
      <c r="G776">
        <v>1</v>
      </c>
      <c r="H776">
        <v>3</v>
      </c>
      <c r="I776" t="s">
        <v>263</v>
      </c>
      <c r="J776" t="s">
        <v>1873</v>
      </c>
      <c r="K776" t="s">
        <v>264</v>
      </c>
      <c r="L776">
        <v>1346</v>
      </c>
      <c r="N776">
        <v>1009</v>
      </c>
      <c r="O776" t="s">
        <v>151</v>
      </c>
      <c r="P776" t="s">
        <v>151</v>
      </c>
      <c r="Q776">
        <v>1</v>
      </c>
      <c r="X776">
        <v>0.0050000000000000001</v>
      </c>
      <c r="Y776">
        <v>1912.8399999999999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1271</v>
      </c>
      <c r="AG776">
        <v>0</v>
      </c>
      <c r="AH776">
        <v>2</v>
      </c>
      <c r="AI776">
        <v>419116858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>
      <c r="A777">
        <f>ROW(Source!A347)</f>
        <v>347</v>
      </c>
      <c r="B777">
        <v>419116859</v>
      </c>
      <c r="C777">
        <v>412993192</v>
      </c>
      <c r="D777">
        <v>417192565</v>
      </c>
      <c r="E777">
        <v>1</v>
      </c>
      <c r="F777">
        <v>1</v>
      </c>
      <c r="G777">
        <v>1</v>
      </c>
      <c r="H777">
        <v>3</v>
      </c>
      <c r="I777" t="s">
        <v>353</v>
      </c>
      <c r="J777" t="s">
        <v>1884</v>
      </c>
      <c r="K777" t="s">
        <v>354</v>
      </c>
      <c r="L777">
        <v>1371</v>
      </c>
      <c r="N777">
        <v>1013</v>
      </c>
      <c r="O777" t="s">
        <v>252</v>
      </c>
      <c r="P777" t="s">
        <v>252</v>
      </c>
      <c r="Q777">
        <v>1</v>
      </c>
      <c r="X777">
        <v>14</v>
      </c>
      <c r="Y777">
        <v>19.100000000000001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1271</v>
      </c>
      <c r="AG777">
        <v>0</v>
      </c>
      <c r="AH777">
        <v>2</v>
      </c>
      <c r="AI777">
        <v>419116859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>
      <c r="A778">
        <f>ROW(Source!A347)</f>
        <v>347</v>
      </c>
      <c r="B778">
        <v>419116860</v>
      </c>
      <c r="C778">
        <v>412993192</v>
      </c>
      <c r="D778">
        <v>417192695</v>
      </c>
      <c r="E778">
        <v>1</v>
      </c>
      <c r="F778">
        <v>1</v>
      </c>
      <c r="G778">
        <v>1</v>
      </c>
      <c r="H778">
        <v>3</v>
      </c>
      <c r="I778" t="s">
        <v>265</v>
      </c>
      <c r="J778" t="s">
        <v>1874</v>
      </c>
      <c r="K778" t="s">
        <v>266</v>
      </c>
      <c r="L778">
        <v>1371</v>
      </c>
      <c r="N778">
        <v>1013</v>
      </c>
      <c r="O778" t="s">
        <v>252</v>
      </c>
      <c r="P778" t="s">
        <v>252</v>
      </c>
      <c r="Q778">
        <v>1</v>
      </c>
      <c r="X778">
        <v>1</v>
      </c>
      <c r="Y778">
        <v>417.06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1271</v>
      </c>
      <c r="AG778">
        <v>0</v>
      </c>
      <c r="AH778">
        <v>2</v>
      </c>
      <c r="AI778">
        <v>419116860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>
      <c r="A779">
        <f>ROW(Source!A347)</f>
        <v>347</v>
      </c>
      <c r="B779">
        <v>419116861</v>
      </c>
      <c r="C779">
        <v>412993192</v>
      </c>
      <c r="D779">
        <v>417199972</v>
      </c>
      <c r="E779">
        <v>1</v>
      </c>
      <c r="F779">
        <v>1</v>
      </c>
      <c r="G779">
        <v>1</v>
      </c>
      <c r="H779">
        <v>3</v>
      </c>
      <c r="I779" t="s">
        <v>267</v>
      </c>
      <c r="J779" t="s">
        <v>1875</v>
      </c>
      <c r="K779" t="s">
        <v>268</v>
      </c>
      <c r="L779">
        <v>1425</v>
      </c>
      <c r="N779">
        <v>1013</v>
      </c>
      <c r="O779" t="s">
        <v>195</v>
      </c>
      <c r="P779" t="s">
        <v>195</v>
      </c>
      <c r="Q779">
        <v>1</v>
      </c>
      <c r="X779">
        <v>0.87</v>
      </c>
      <c r="Y779">
        <v>47.259999999999998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1271</v>
      </c>
      <c r="AG779">
        <v>0</v>
      </c>
      <c r="AH779">
        <v>2</v>
      </c>
      <c r="AI779">
        <v>419116861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>
      <c r="A780">
        <f>ROW(Source!A347)</f>
        <v>347</v>
      </c>
      <c r="B780">
        <v>419116862</v>
      </c>
      <c r="C780">
        <v>412993192</v>
      </c>
      <c r="D780">
        <v>417199978</v>
      </c>
      <c r="E780">
        <v>1</v>
      </c>
      <c r="F780">
        <v>1</v>
      </c>
      <c r="G780">
        <v>1</v>
      </c>
      <c r="H780">
        <v>3</v>
      </c>
      <c r="I780" t="s">
        <v>269</v>
      </c>
      <c r="J780" t="s">
        <v>1876</v>
      </c>
      <c r="K780" t="s">
        <v>270</v>
      </c>
      <c r="L780">
        <v>1407</v>
      </c>
      <c r="N780">
        <v>1013</v>
      </c>
      <c r="O780" t="s">
        <v>271</v>
      </c>
      <c r="P780" t="s">
        <v>271</v>
      </c>
      <c r="Q780">
        <v>1</v>
      </c>
      <c r="X780">
        <v>0.045999999999999999</v>
      </c>
      <c r="Y780">
        <v>6052.54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1271</v>
      </c>
      <c r="AG780">
        <v>0</v>
      </c>
      <c r="AH780">
        <v>2</v>
      </c>
      <c r="AI780">
        <v>419116862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>
      <c r="A781">
        <f>ROW(Source!A347)</f>
        <v>347</v>
      </c>
      <c r="B781">
        <v>419116863</v>
      </c>
      <c r="C781">
        <v>412993192</v>
      </c>
      <c r="D781">
        <v>417096729</v>
      </c>
      <c r="E781">
        <v>117</v>
      </c>
      <c r="F781">
        <v>1</v>
      </c>
      <c r="G781">
        <v>1</v>
      </c>
      <c r="H781">
        <v>3</v>
      </c>
      <c r="I781" t="s">
        <v>1847</v>
      </c>
      <c r="J781" t="s">
        <v>14</v>
      </c>
      <c r="K781" t="s">
        <v>1848</v>
      </c>
      <c r="L781">
        <v>3277935</v>
      </c>
      <c r="N781">
        <v>1013</v>
      </c>
      <c r="O781" t="s">
        <v>63</v>
      </c>
      <c r="P781" t="s">
        <v>63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1271</v>
      </c>
      <c r="AG781">
        <v>0</v>
      </c>
      <c r="AH781">
        <v>2</v>
      </c>
      <c r="AI781">
        <v>419116863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>
      <c r="A782">
        <f>ROW(Source!A348)</f>
        <v>348</v>
      </c>
      <c r="B782">
        <v>419116864</v>
      </c>
      <c r="C782">
        <v>412993227</v>
      </c>
      <c r="D782">
        <v>417090726</v>
      </c>
      <c r="E782">
        <v>117</v>
      </c>
      <c r="F782">
        <v>1</v>
      </c>
      <c r="G782">
        <v>1</v>
      </c>
      <c r="H782">
        <v>1</v>
      </c>
      <c r="I782" t="s">
        <v>136</v>
      </c>
      <c r="J782" t="s">
        <v>14</v>
      </c>
      <c r="K782" t="s">
        <v>137</v>
      </c>
      <c r="L782">
        <v>1191</v>
      </c>
      <c r="N782">
        <v>1013</v>
      </c>
      <c r="O782" t="s">
        <v>48</v>
      </c>
      <c r="P782" t="s">
        <v>48</v>
      </c>
      <c r="Q782">
        <v>1</v>
      </c>
      <c r="X782">
        <v>21</v>
      </c>
      <c r="Y782">
        <v>0</v>
      </c>
      <c r="Z782">
        <v>0</v>
      </c>
      <c r="AA782">
        <v>0</v>
      </c>
      <c r="AB782">
        <v>539.69000000000005</v>
      </c>
      <c r="AC782">
        <v>0</v>
      </c>
      <c r="AD782">
        <v>1</v>
      </c>
      <c r="AE782">
        <v>1</v>
      </c>
      <c r="AF782" t="s">
        <v>14</v>
      </c>
      <c r="AG782">
        <v>21</v>
      </c>
      <c r="AH782">
        <v>2</v>
      </c>
      <c r="AI782">
        <v>419116864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>
      <c r="A783">
        <f>ROW(Source!A348)</f>
        <v>348</v>
      </c>
      <c r="B783">
        <v>419116865</v>
      </c>
      <c r="C783">
        <v>412993227</v>
      </c>
      <c r="D783">
        <v>417090896</v>
      </c>
      <c r="E783">
        <v>117</v>
      </c>
      <c r="F783">
        <v>1</v>
      </c>
      <c r="G783">
        <v>1</v>
      </c>
      <c r="H783">
        <v>1</v>
      </c>
      <c r="I783" t="s">
        <v>1844</v>
      </c>
      <c r="J783" t="s">
        <v>14</v>
      </c>
      <c r="K783" t="s">
        <v>1845</v>
      </c>
      <c r="L783">
        <v>1191</v>
      </c>
      <c r="N783">
        <v>1013</v>
      </c>
      <c r="O783" t="s">
        <v>48</v>
      </c>
      <c r="P783" t="s">
        <v>48</v>
      </c>
      <c r="Q783">
        <v>1</v>
      </c>
      <c r="X783">
        <v>2.4700000000000002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2</v>
      </c>
      <c r="AF783" t="s">
        <v>14</v>
      </c>
      <c r="AG783">
        <v>2.4700000000000002</v>
      </c>
      <c r="AH783">
        <v>2</v>
      </c>
      <c r="AI783">
        <v>419116865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>
      <c r="A784">
        <f>ROW(Source!A348)</f>
        <v>348</v>
      </c>
      <c r="B784">
        <v>419116866</v>
      </c>
      <c r="C784">
        <v>412993227</v>
      </c>
      <c r="D784">
        <v>417098134</v>
      </c>
      <c r="E784">
        <v>1</v>
      </c>
      <c r="F784">
        <v>1</v>
      </c>
      <c r="G784">
        <v>1</v>
      </c>
      <c r="H784">
        <v>2</v>
      </c>
      <c r="I784" t="s">
        <v>159</v>
      </c>
      <c r="J784" t="s">
        <v>1851</v>
      </c>
      <c r="K784" t="s">
        <v>160</v>
      </c>
      <c r="L784">
        <v>1368</v>
      </c>
      <c r="N784">
        <v>1011</v>
      </c>
      <c r="O784" t="s">
        <v>55</v>
      </c>
      <c r="P784" t="s">
        <v>55</v>
      </c>
      <c r="Q784">
        <v>1</v>
      </c>
      <c r="X784">
        <v>2.4700000000000002</v>
      </c>
      <c r="Y784">
        <v>0</v>
      </c>
      <c r="Z784">
        <v>995.50999999999999</v>
      </c>
      <c r="AA784">
        <v>620.24000000000001</v>
      </c>
      <c r="AB784">
        <v>0</v>
      </c>
      <c r="AC784">
        <v>0</v>
      </c>
      <c r="AD784">
        <v>1</v>
      </c>
      <c r="AE784">
        <v>0</v>
      </c>
      <c r="AF784" t="s">
        <v>14</v>
      </c>
      <c r="AG784">
        <v>2.4700000000000002</v>
      </c>
      <c r="AH784">
        <v>2</v>
      </c>
      <c r="AI784">
        <v>419116866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>
      <c r="A785">
        <f>ROW(Source!A348)</f>
        <v>348</v>
      </c>
      <c r="B785">
        <v>419116867</v>
      </c>
      <c r="C785">
        <v>412993227</v>
      </c>
      <c r="D785">
        <v>417162927</v>
      </c>
      <c r="E785">
        <v>1</v>
      </c>
      <c r="F785">
        <v>1</v>
      </c>
      <c r="G785">
        <v>1</v>
      </c>
      <c r="H785">
        <v>3</v>
      </c>
      <c r="I785" t="s">
        <v>253</v>
      </c>
      <c r="J785" t="s">
        <v>1868</v>
      </c>
      <c r="K785" t="s">
        <v>254</v>
      </c>
      <c r="L785">
        <v>1348</v>
      </c>
      <c r="N785">
        <v>1009</v>
      </c>
      <c r="O785" t="s">
        <v>148</v>
      </c>
      <c r="P785" t="s">
        <v>148</v>
      </c>
      <c r="Q785">
        <v>1000</v>
      </c>
      <c r="X785">
        <v>0.0050000000000000001</v>
      </c>
      <c r="Y785">
        <v>23335.799999999999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1176</v>
      </c>
      <c r="AG785">
        <v>0</v>
      </c>
      <c r="AH785">
        <v>2</v>
      </c>
      <c r="AI785">
        <v>419116867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>
      <c r="A786">
        <f>ROW(Source!A348)</f>
        <v>348</v>
      </c>
      <c r="B786">
        <v>419116868</v>
      </c>
      <c r="C786">
        <v>412993227</v>
      </c>
      <c r="D786">
        <v>417162991</v>
      </c>
      <c r="E786">
        <v>1</v>
      </c>
      <c r="F786">
        <v>1</v>
      </c>
      <c r="G786">
        <v>1</v>
      </c>
      <c r="H786">
        <v>3</v>
      </c>
      <c r="I786" t="s">
        <v>146</v>
      </c>
      <c r="J786" t="s">
        <v>1849</v>
      </c>
      <c r="K786" t="s">
        <v>147</v>
      </c>
      <c r="L786">
        <v>1348</v>
      </c>
      <c r="N786">
        <v>1009</v>
      </c>
      <c r="O786" t="s">
        <v>148</v>
      </c>
      <c r="P786" t="s">
        <v>148</v>
      </c>
      <c r="Q786">
        <v>1000</v>
      </c>
      <c r="X786">
        <v>0.0020999999999999999</v>
      </c>
      <c r="Y786">
        <v>116448.72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1176</v>
      </c>
      <c r="AG786">
        <v>0</v>
      </c>
      <c r="AH786">
        <v>2</v>
      </c>
      <c r="AI786">
        <v>419116868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>
      <c r="A787">
        <f>ROW(Source!A348)</f>
        <v>348</v>
      </c>
      <c r="B787">
        <v>419116869</v>
      </c>
      <c r="C787">
        <v>412993227</v>
      </c>
      <c r="D787">
        <v>417163200</v>
      </c>
      <c r="E787">
        <v>1</v>
      </c>
      <c r="F787">
        <v>1</v>
      </c>
      <c r="G787">
        <v>1</v>
      </c>
      <c r="H787">
        <v>3</v>
      </c>
      <c r="I787" t="s">
        <v>255</v>
      </c>
      <c r="J787" t="s">
        <v>1869</v>
      </c>
      <c r="K787" t="s">
        <v>256</v>
      </c>
      <c r="L787">
        <v>1346</v>
      </c>
      <c r="N787">
        <v>1009</v>
      </c>
      <c r="O787" t="s">
        <v>151</v>
      </c>
      <c r="P787" t="s">
        <v>151</v>
      </c>
      <c r="Q787">
        <v>1</v>
      </c>
      <c r="X787">
        <v>0.014</v>
      </c>
      <c r="Y787">
        <v>284.14999999999998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1176</v>
      </c>
      <c r="AG787">
        <v>0</v>
      </c>
      <c r="AH787">
        <v>2</v>
      </c>
      <c r="AI787">
        <v>419116869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>
      <c r="A788">
        <f>ROW(Source!A348)</f>
        <v>348</v>
      </c>
      <c r="B788">
        <v>419116870</v>
      </c>
      <c r="C788">
        <v>412993227</v>
      </c>
      <c r="D788">
        <v>417163256</v>
      </c>
      <c r="E788">
        <v>1</v>
      </c>
      <c r="F788">
        <v>1</v>
      </c>
      <c r="G788">
        <v>1</v>
      </c>
      <c r="H788">
        <v>3</v>
      </c>
      <c r="I788" t="s">
        <v>257</v>
      </c>
      <c r="J788" t="s">
        <v>1870</v>
      </c>
      <c r="K788" t="s">
        <v>258</v>
      </c>
      <c r="L788">
        <v>1346</v>
      </c>
      <c r="N788">
        <v>1009</v>
      </c>
      <c r="O788" t="s">
        <v>151</v>
      </c>
      <c r="P788" t="s">
        <v>151</v>
      </c>
      <c r="Q788">
        <v>1</v>
      </c>
      <c r="X788">
        <v>0.050999999999999997</v>
      </c>
      <c r="Y788">
        <v>219.68000000000001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1176</v>
      </c>
      <c r="AG788">
        <v>0</v>
      </c>
      <c r="AH788">
        <v>2</v>
      </c>
      <c r="AI788">
        <v>419116870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>
      <c r="A789">
        <f>ROW(Source!A348)</f>
        <v>348</v>
      </c>
      <c r="B789">
        <v>419116871</v>
      </c>
      <c r="C789">
        <v>412993227</v>
      </c>
      <c r="D789">
        <v>417165023</v>
      </c>
      <c r="E789">
        <v>1</v>
      </c>
      <c r="F789">
        <v>1</v>
      </c>
      <c r="G789">
        <v>1</v>
      </c>
      <c r="H789">
        <v>3</v>
      </c>
      <c r="I789" t="s">
        <v>259</v>
      </c>
      <c r="J789" t="s">
        <v>1871</v>
      </c>
      <c r="K789" t="s">
        <v>260</v>
      </c>
      <c r="L789">
        <v>1346</v>
      </c>
      <c r="N789">
        <v>1009</v>
      </c>
      <c r="O789" t="s">
        <v>151</v>
      </c>
      <c r="P789" t="s">
        <v>151</v>
      </c>
      <c r="Q789">
        <v>1</v>
      </c>
      <c r="X789">
        <v>0.048000000000000001</v>
      </c>
      <c r="Y789">
        <v>206.62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1176</v>
      </c>
      <c r="AG789">
        <v>0</v>
      </c>
      <c r="AH789">
        <v>2</v>
      </c>
      <c r="AI789">
        <v>419116871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>
      <c r="A790">
        <f>ROW(Source!A348)</f>
        <v>348</v>
      </c>
      <c r="B790">
        <v>419116872</v>
      </c>
      <c r="C790">
        <v>412993227</v>
      </c>
      <c r="D790">
        <v>417165295</v>
      </c>
      <c r="E790">
        <v>1</v>
      </c>
      <c r="F790">
        <v>1</v>
      </c>
      <c r="G790">
        <v>1</v>
      </c>
      <c r="H790">
        <v>3</v>
      </c>
      <c r="I790" t="s">
        <v>261</v>
      </c>
      <c r="J790" t="s">
        <v>1872</v>
      </c>
      <c r="K790" t="s">
        <v>262</v>
      </c>
      <c r="L790">
        <v>1301</v>
      </c>
      <c r="N790">
        <v>1003</v>
      </c>
      <c r="O790" t="s">
        <v>221</v>
      </c>
      <c r="P790" t="s">
        <v>221</v>
      </c>
      <c r="Q790">
        <v>1</v>
      </c>
      <c r="X790">
        <v>4.5499999999999998</v>
      </c>
      <c r="Y790">
        <v>14.43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1176</v>
      </c>
      <c r="AG790">
        <v>0</v>
      </c>
      <c r="AH790">
        <v>2</v>
      </c>
      <c r="AI790">
        <v>419116872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>
      <c r="A791">
        <f>ROW(Source!A348)</f>
        <v>348</v>
      </c>
      <c r="B791">
        <v>419116873</v>
      </c>
      <c r="C791">
        <v>412993227</v>
      </c>
      <c r="D791">
        <v>417175540</v>
      </c>
      <c r="E791">
        <v>1</v>
      </c>
      <c r="F791">
        <v>1</v>
      </c>
      <c r="G791">
        <v>1</v>
      </c>
      <c r="H791">
        <v>3</v>
      </c>
      <c r="I791" t="s">
        <v>188</v>
      </c>
      <c r="J791" t="s">
        <v>1856</v>
      </c>
      <c r="K791" t="s">
        <v>189</v>
      </c>
      <c r="L791">
        <v>1348</v>
      </c>
      <c r="N791">
        <v>1009</v>
      </c>
      <c r="O791" t="s">
        <v>148</v>
      </c>
      <c r="P791" t="s">
        <v>148</v>
      </c>
      <c r="Q791">
        <v>1000</v>
      </c>
      <c r="X791">
        <v>4.0000000000000003e-05</v>
      </c>
      <c r="Y791">
        <v>1050091.7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1176</v>
      </c>
      <c r="AG791">
        <v>0</v>
      </c>
      <c r="AH791">
        <v>2</v>
      </c>
      <c r="AI791">
        <v>419116873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>
      <c r="A792">
        <f>ROW(Source!A348)</f>
        <v>348</v>
      </c>
      <c r="B792">
        <v>419116874</v>
      </c>
      <c r="C792">
        <v>412993227</v>
      </c>
      <c r="D792">
        <v>417175584</v>
      </c>
      <c r="E792">
        <v>1</v>
      </c>
      <c r="F792">
        <v>1</v>
      </c>
      <c r="G792">
        <v>1</v>
      </c>
      <c r="H792">
        <v>3</v>
      </c>
      <c r="I792" t="s">
        <v>149</v>
      </c>
      <c r="J792" t="s">
        <v>1850</v>
      </c>
      <c r="K792" t="s">
        <v>150</v>
      </c>
      <c r="L792">
        <v>1346</v>
      </c>
      <c r="N792">
        <v>1009</v>
      </c>
      <c r="O792" t="s">
        <v>151</v>
      </c>
      <c r="P792" t="s">
        <v>151</v>
      </c>
      <c r="Q792">
        <v>1</v>
      </c>
      <c r="X792">
        <v>0.64000000000000001</v>
      </c>
      <c r="Y792">
        <v>870.17999999999995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1176</v>
      </c>
      <c r="AG792">
        <v>0</v>
      </c>
      <c r="AH792">
        <v>2</v>
      </c>
      <c r="AI792">
        <v>419116874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>
      <c r="A793">
        <f>ROW(Source!A348)</f>
        <v>348</v>
      </c>
      <c r="B793">
        <v>419116875</v>
      </c>
      <c r="C793">
        <v>412993227</v>
      </c>
      <c r="D793">
        <v>417191019</v>
      </c>
      <c r="E793">
        <v>1</v>
      </c>
      <c r="F793">
        <v>1</v>
      </c>
      <c r="G793">
        <v>1</v>
      </c>
      <c r="H793">
        <v>3</v>
      </c>
      <c r="I793" t="s">
        <v>263</v>
      </c>
      <c r="J793" t="s">
        <v>1873</v>
      </c>
      <c r="K793" t="s">
        <v>264</v>
      </c>
      <c r="L793">
        <v>1346</v>
      </c>
      <c r="N793">
        <v>1009</v>
      </c>
      <c r="O793" t="s">
        <v>151</v>
      </c>
      <c r="P793" t="s">
        <v>151</v>
      </c>
      <c r="Q793">
        <v>1</v>
      </c>
      <c r="X793">
        <v>0.0050000000000000001</v>
      </c>
      <c r="Y793">
        <v>1912.8399999999999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1176</v>
      </c>
      <c r="AG793">
        <v>0</v>
      </c>
      <c r="AH793">
        <v>2</v>
      </c>
      <c r="AI793">
        <v>419116875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>
      <c r="A794">
        <f>ROW(Source!A348)</f>
        <v>348</v>
      </c>
      <c r="B794">
        <v>419116876</v>
      </c>
      <c r="C794">
        <v>412993227</v>
      </c>
      <c r="D794">
        <v>417192565</v>
      </c>
      <c r="E794">
        <v>1</v>
      </c>
      <c r="F794">
        <v>1</v>
      </c>
      <c r="G794">
        <v>1</v>
      </c>
      <c r="H794">
        <v>3</v>
      </c>
      <c r="I794" t="s">
        <v>353</v>
      </c>
      <c r="J794" t="s">
        <v>1884</v>
      </c>
      <c r="K794" t="s">
        <v>354</v>
      </c>
      <c r="L794">
        <v>1371</v>
      </c>
      <c r="N794">
        <v>1013</v>
      </c>
      <c r="O794" t="s">
        <v>252</v>
      </c>
      <c r="P794" t="s">
        <v>252</v>
      </c>
      <c r="Q794">
        <v>1</v>
      </c>
      <c r="X794">
        <v>14</v>
      </c>
      <c r="Y794">
        <v>19.100000000000001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1176</v>
      </c>
      <c r="AG794">
        <v>0</v>
      </c>
      <c r="AH794">
        <v>2</v>
      </c>
      <c r="AI794">
        <v>419116876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>
      <c r="A795">
        <f>ROW(Source!A348)</f>
        <v>348</v>
      </c>
      <c r="B795">
        <v>419116877</v>
      </c>
      <c r="C795">
        <v>412993227</v>
      </c>
      <c r="D795">
        <v>417192695</v>
      </c>
      <c r="E795">
        <v>1</v>
      </c>
      <c r="F795">
        <v>1</v>
      </c>
      <c r="G795">
        <v>1</v>
      </c>
      <c r="H795">
        <v>3</v>
      </c>
      <c r="I795" t="s">
        <v>265</v>
      </c>
      <c r="J795" t="s">
        <v>1874</v>
      </c>
      <c r="K795" t="s">
        <v>266</v>
      </c>
      <c r="L795">
        <v>1371</v>
      </c>
      <c r="N795">
        <v>1013</v>
      </c>
      <c r="O795" t="s">
        <v>252</v>
      </c>
      <c r="P795" t="s">
        <v>252</v>
      </c>
      <c r="Q795">
        <v>1</v>
      </c>
      <c r="X795">
        <v>1</v>
      </c>
      <c r="Y795">
        <v>417.06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1176</v>
      </c>
      <c r="AG795">
        <v>0</v>
      </c>
      <c r="AH795">
        <v>2</v>
      </c>
      <c r="AI795">
        <v>419116877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>
      <c r="A796">
        <f>ROW(Source!A348)</f>
        <v>348</v>
      </c>
      <c r="B796">
        <v>419116878</v>
      </c>
      <c r="C796">
        <v>412993227</v>
      </c>
      <c r="D796">
        <v>417199972</v>
      </c>
      <c r="E796">
        <v>1</v>
      </c>
      <c r="F796">
        <v>1</v>
      </c>
      <c r="G796">
        <v>1</v>
      </c>
      <c r="H796">
        <v>3</v>
      </c>
      <c r="I796" t="s">
        <v>267</v>
      </c>
      <c r="J796" t="s">
        <v>1875</v>
      </c>
      <c r="K796" t="s">
        <v>268</v>
      </c>
      <c r="L796">
        <v>1425</v>
      </c>
      <c r="N796">
        <v>1013</v>
      </c>
      <c r="O796" t="s">
        <v>195</v>
      </c>
      <c r="P796" t="s">
        <v>195</v>
      </c>
      <c r="Q796">
        <v>1</v>
      </c>
      <c r="X796">
        <v>0.87</v>
      </c>
      <c r="Y796">
        <v>47.259999999999998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1176</v>
      </c>
      <c r="AG796">
        <v>0</v>
      </c>
      <c r="AH796">
        <v>2</v>
      </c>
      <c r="AI796">
        <v>419116878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>
      <c r="A797">
        <f>ROW(Source!A348)</f>
        <v>348</v>
      </c>
      <c r="B797">
        <v>419116879</v>
      </c>
      <c r="C797">
        <v>412993227</v>
      </c>
      <c r="D797">
        <v>417199978</v>
      </c>
      <c r="E797">
        <v>1</v>
      </c>
      <c r="F797">
        <v>1</v>
      </c>
      <c r="G797">
        <v>1</v>
      </c>
      <c r="H797">
        <v>3</v>
      </c>
      <c r="I797" t="s">
        <v>269</v>
      </c>
      <c r="J797" t="s">
        <v>1876</v>
      </c>
      <c r="K797" t="s">
        <v>270</v>
      </c>
      <c r="L797">
        <v>1407</v>
      </c>
      <c r="N797">
        <v>1013</v>
      </c>
      <c r="O797" t="s">
        <v>271</v>
      </c>
      <c r="P797" t="s">
        <v>271</v>
      </c>
      <c r="Q797">
        <v>1</v>
      </c>
      <c r="X797">
        <v>0.045999999999999999</v>
      </c>
      <c r="Y797">
        <v>6052.54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1176</v>
      </c>
      <c r="AG797">
        <v>0</v>
      </c>
      <c r="AH797">
        <v>2</v>
      </c>
      <c r="AI797">
        <v>419116879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>
      <c r="A798">
        <f>ROW(Source!A348)</f>
        <v>348</v>
      </c>
      <c r="B798">
        <v>419116880</v>
      </c>
      <c r="C798">
        <v>412993227</v>
      </c>
      <c r="D798">
        <v>417096729</v>
      </c>
      <c r="E798">
        <v>117</v>
      </c>
      <c r="F798">
        <v>1</v>
      </c>
      <c r="G798">
        <v>1</v>
      </c>
      <c r="H798">
        <v>3</v>
      </c>
      <c r="I798" t="s">
        <v>1847</v>
      </c>
      <c r="J798" t="s">
        <v>14</v>
      </c>
      <c r="K798" t="s">
        <v>1848</v>
      </c>
      <c r="L798">
        <v>3277935</v>
      </c>
      <c r="N798">
        <v>1013</v>
      </c>
      <c r="O798" t="s">
        <v>63</v>
      </c>
      <c r="P798" t="s">
        <v>63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1176</v>
      </c>
      <c r="AG798">
        <v>0</v>
      </c>
      <c r="AH798">
        <v>2</v>
      </c>
      <c r="AI798">
        <v>419116880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>
      <c r="A799">
        <f>ROW(Source!A349)</f>
        <v>349</v>
      </c>
      <c r="B799">
        <v>419116881</v>
      </c>
      <c r="C799">
        <v>412993262</v>
      </c>
      <c r="D799">
        <v>417090738</v>
      </c>
      <c r="E799">
        <v>117</v>
      </c>
      <c r="F799">
        <v>1</v>
      </c>
      <c r="G799">
        <v>1</v>
      </c>
      <c r="H799">
        <v>1</v>
      </c>
      <c r="I799" t="s">
        <v>370</v>
      </c>
      <c r="J799" t="s">
        <v>14</v>
      </c>
      <c r="K799" t="s">
        <v>371</v>
      </c>
      <c r="L799">
        <v>1191</v>
      </c>
      <c r="N799">
        <v>1013</v>
      </c>
      <c r="O799" t="s">
        <v>48</v>
      </c>
      <c r="P799" t="s">
        <v>48</v>
      </c>
      <c r="Q799">
        <v>1</v>
      </c>
      <c r="X799">
        <v>13</v>
      </c>
      <c r="Y799">
        <v>0</v>
      </c>
      <c r="Z799">
        <v>0</v>
      </c>
      <c r="AA799">
        <v>0</v>
      </c>
      <c r="AB799">
        <v>579.96000000000004</v>
      </c>
      <c r="AC799">
        <v>0</v>
      </c>
      <c r="AD799">
        <v>1</v>
      </c>
      <c r="AE799">
        <v>1</v>
      </c>
      <c r="AF799" t="s">
        <v>1272</v>
      </c>
      <c r="AG799">
        <v>3.8999999999999999</v>
      </c>
      <c r="AH799">
        <v>2</v>
      </c>
      <c r="AI799">
        <v>419116881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>
      <c r="A800">
        <f>ROW(Source!A349)</f>
        <v>349</v>
      </c>
      <c r="B800">
        <v>419116882</v>
      </c>
      <c r="C800">
        <v>412993262</v>
      </c>
      <c r="D800">
        <v>417090896</v>
      </c>
      <c r="E800">
        <v>117</v>
      </c>
      <c r="F800">
        <v>1</v>
      </c>
      <c r="G800">
        <v>1</v>
      </c>
      <c r="H800">
        <v>1</v>
      </c>
      <c r="I800" t="s">
        <v>1844</v>
      </c>
      <c r="J800" t="s">
        <v>14</v>
      </c>
      <c r="K800" t="s">
        <v>1845</v>
      </c>
      <c r="L800">
        <v>1191</v>
      </c>
      <c r="N800">
        <v>1013</v>
      </c>
      <c r="O800" t="s">
        <v>48</v>
      </c>
      <c r="P800" t="s">
        <v>48</v>
      </c>
      <c r="Q800">
        <v>1</v>
      </c>
      <c r="X800">
        <v>1.6499999999999999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1272</v>
      </c>
      <c r="AG800">
        <v>0.49499999999999994</v>
      </c>
      <c r="AH800">
        <v>2</v>
      </c>
      <c r="AI800">
        <v>419116882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>
      <c r="A801">
        <f>ROW(Source!A349)</f>
        <v>349</v>
      </c>
      <c r="B801">
        <v>419116883</v>
      </c>
      <c r="C801">
        <v>412993262</v>
      </c>
      <c r="D801">
        <v>417098134</v>
      </c>
      <c r="E801">
        <v>1</v>
      </c>
      <c r="F801">
        <v>1</v>
      </c>
      <c r="G801">
        <v>1</v>
      </c>
      <c r="H801">
        <v>2</v>
      </c>
      <c r="I801" t="s">
        <v>159</v>
      </c>
      <c r="J801" t="s">
        <v>1851</v>
      </c>
      <c r="K801" t="s">
        <v>160</v>
      </c>
      <c r="L801">
        <v>1368</v>
      </c>
      <c r="N801">
        <v>1011</v>
      </c>
      <c r="O801" t="s">
        <v>55</v>
      </c>
      <c r="P801" t="s">
        <v>55</v>
      </c>
      <c r="Q801">
        <v>1</v>
      </c>
      <c r="X801">
        <v>1.6499999999999999</v>
      </c>
      <c r="Y801">
        <v>0</v>
      </c>
      <c r="Z801">
        <v>995.50999999999999</v>
      </c>
      <c r="AA801">
        <v>620.24000000000001</v>
      </c>
      <c r="AB801">
        <v>0</v>
      </c>
      <c r="AC801">
        <v>0</v>
      </c>
      <c r="AD801">
        <v>1</v>
      </c>
      <c r="AE801">
        <v>0</v>
      </c>
      <c r="AF801" t="s">
        <v>1272</v>
      </c>
      <c r="AG801">
        <v>0.49499999999999994</v>
      </c>
      <c r="AH801">
        <v>2</v>
      </c>
      <c r="AI801">
        <v>419116883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>
      <c r="A802">
        <f>ROW(Source!A349)</f>
        <v>349</v>
      </c>
      <c r="B802">
        <v>419116884</v>
      </c>
      <c r="C802">
        <v>412993262</v>
      </c>
      <c r="D802">
        <v>417162927</v>
      </c>
      <c r="E802">
        <v>1</v>
      </c>
      <c r="F802">
        <v>1</v>
      </c>
      <c r="G802">
        <v>1</v>
      </c>
      <c r="H802">
        <v>3</v>
      </c>
      <c r="I802" t="s">
        <v>253</v>
      </c>
      <c r="J802" t="s">
        <v>1868</v>
      </c>
      <c r="K802" t="s">
        <v>254</v>
      </c>
      <c r="L802">
        <v>1348</v>
      </c>
      <c r="N802">
        <v>1009</v>
      </c>
      <c r="O802" t="s">
        <v>148</v>
      </c>
      <c r="P802" t="s">
        <v>148</v>
      </c>
      <c r="Q802">
        <v>1000</v>
      </c>
      <c r="X802">
        <v>0.0050000000000000001</v>
      </c>
      <c r="Y802">
        <v>23335.799999999999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1271</v>
      </c>
      <c r="AG802">
        <v>0</v>
      </c>
      <c r="AH802">
        <v>2</v>
      </c>
      <c r="AI802">
        <v>419116884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>
      <c r="A803">
        <f>ROW(Source!A349)</f>
        <v>349</v>
      </c>
      <c r="B803">
        <v>419116885</v>
      </c>
      <c r="C803">
        <v>412993262</v>
      </c>
      <c r="D803">
        <v>417162946</v>
      </c>
      <c r="E803">
        <v>1</v>
      </c>
      <c r="F803">
        <v>1</v>
      </c>
      <c r="G803">
        <v>1</v>
      </c>
      <c r="H803">
        <v>3</v>
      </c>
      <c r="I803" t="s">
        <v>287</v>
      </c>
      <c r="J803" t="s">
        <v>1877</v>
      </c>
      <c r="K803" t="s">
        <v>288</v>
      </c>
      <c r="L803">
        <v>1348</v>
      </c>
      <c r="N803">
        <v>1009</v>
      </c>
      <c r="O803" t="s">
        <v>148</v>
      </c>
      <c r="P803" t="s">
        <v>148</v>
      </c>
      <c r="Q803">
        <v>1000</v>
      </c>
      <c r="X803">
        <v>0.00014999999999999999</v>
      </c>
      <c r="Y803">
        <v>19145.349999999999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1271</v>
      </c>
      <c r="AG803">
        <v>0</v>
      </c>
      <c r="AH803">
        <v>2</v>
      </c>
      <c r="AI803">
        <v>419116885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>
      <c r="A804">
        <f>ROW(Source!A349)</f>
        <v>349</v>
      </c>
      <c r="B804">
        <v>419116886</v>
      </c>
      <c r="C804">
        <v>412993262</v>
      </c>
      <c r="D804">
        <v>417162991</v>
      </c>
      <c r="E804">
        <v>1</v>
      </c>
      <c r="F804">
        <v>1</v>
      </c>
      <c r="G804">
        <v>1</v>
      </c>
      <c r="H804">
        <v>3</v>
      </c>
      <c r="I804" t="s">
        <v>146</v>
      </c>
      <c r="J804" t="s">
        <v>1849</v>
      </c>
      <c r="K804" t="s">
        <v>147</v>
      </c>
      <c r="L804">
        <v>1348</v>
      </c>
      <c r="N804">
        <v>1009</v>
      </c>
      <c r="O804" t="s">
        <v>148</v>
      </c>
      <c r="P804" t="s">
        <v>148</v>
      </c>
      <c r="Q804">
        <v>1000</v>
      </c>
      <c r="X804">
        <v>0.0019</v>
      </c>
      <c r="Y804">
        <v>116448.72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1271</v>
      </c>
      <c r="AG804">
        <v>0</v>
      </c>
      <c r="AH804">
        <v>2</v>
      </c>
      <c r="AI804">
        <v>419116886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>
      <c r="A805">
        <f>ROW(Source!A349)</f>
        <v>349</v>
      </c>
      <c r="B805">
        <v>419116887</v>
      </c>
      <c r="C805">
        <v>412993262</v>
      </c>
      <c r="D805">
        <v>417163200</v>
      </c>
      <c r="E805">
        <v>1</v>
      </c>
      <c r="F805">
        <v>1</v>
      </c>
      <c r="G805">
        <v>1</v>
      </c>
      <c r="H805">
        <v>3</v>
      </c>
      <c r="I805" t="s">
        <v>255</v>
      </c>
      <c r="J805" t="s">
        <v>1869</v>
      </c>
      <c r="K805" t="s">
        <v>256</v>
      </c>
      <c r="L805">
        <v>1346</v>
      </c>
      <c r="N805">
        <v>1009</v>
      </c>
      <c r="O805" t="s">
        <v>151</v>
      </c>
      <c r="P805" t="s">
        <v>151</v>
      </c>
      <c r="Q805">
        <v>1</v>
      </c>
      <c r="X805">
        <v>0.0043</v>
      </c>
      <c r="Y805">
        <v>284.14999999999998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1271</v>
      </c>
      <c r="AG805">
        <v>0</v>
      </c>
      <c r="AH805">
        <v>2</v>
      </c>
      <c r="AI805">
        <v>419116887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>
      <c r="A806">
        <f>ROW(Source!A349)</f>
        <v>349</v>
      </c>
      <c r="B806">
        <v>419116888</v>
      </c>
      <c r="C806">
        <v>412993262</v>
      </c>
      <c r="D806">
        <v>417163256</v>
      </c>
      <c r="E806">
        <v>1</v>
      </c>
      <c r="F806">
        <v>1</v>
      </c>
      <c r="G806">
        <v>1</v>
      </c>
      <c r="H806">
        <v>3</v>
      </c>
      <c r="I806" t="s">
        <v>257</v>
      </c>
      <c r="J806" t="s">
        <v>1870</v>
      </c>
      <c r="K806" t="s">
        <v>258</v>
      </c>
      <c r="L806">
        <v>1346</v>
      </c>
      <c r="N806">
        <v>1009</v>
      </c>
      <c r="O806" t="s">
        <v>151</v>
      </c>
      <c r="P806" t="s">
        <v>151</v>
      </c>
      <c r="Q806">
        <v>1</v>
      </c>
      <c r="X806">
        <v>0.035999999999999997</v>
      </c>
      <c r="Y806">
        <v>219.68000000000001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1271</v>
      </c>
      <c r="AG806">
        <v>0</v>
      </c>
      <c r="AH806">
        <v>2</v>
      </c>
      <c r="AI806">
        <v>419116888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>
      <c r="A807">
        <f>ROW(Source!A349)</f>
        <v>349</v>
      </c>
      <c r="B807">
        <v>419116889</v>
      </c>
      <c r="C807">
        <v>412993262</v>
      </c>
      <c r="D807">
        <v>417165023</v>
      </c>
      <c r="E807">
        <v>1</v>
      </c>
      <c r="F807">
        <v>1</v>
      </c>
      <c r="G807">
        <v>1</v>
      </c>
      <c r="H807">
        <v>3</v>
      </c>
      <c r="I807" t="s">
        <v>259</v>
      </c>
      <c r="J807" t="s">
        <v>1871</v>
      </c>
      <c r="K807" t="s">
        <v>260</v>
      </c>
      <c r="L807">
        <v>1346</v>
      </c>
      <c r="N807">
        <v>1009</v>
      </c>
      <c r="O807" t="s">
        <v>151</v>
      </c>
      <c r="P807" t="s">
        <v>151</v>
      </c>
      <c r="Q807">
        <v>1</v>
      </c>
      <c r="X807">
        <v>0.020299999999999999</v>
      </c>
      <c r="Y807">
        <v>206.62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1271</v>
      </c>
      <c r="AG807">
        <v>0</v>
      </c>
      <c r="AH807">
        <v>2</v>
      </c>
      <c r="AI807">
        <v>419116889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>
      <c r="A808">
        <f>ROW(Source!A349)</f>
        <v>349</v>
      </c>
      <c r="B808">
        <v>419116890</v>
      </c>
      <c r="C808">
        <v>412993262</v>
      </c>
      <c r="D808">
        <v>417165224</v>
      </c>
      <c r="E808">
        <v>1</v>
      </c>
      <c r="F808">
        <v>1</v>
      </c>
      <c r="G808">
        <v>1</v>
      </c>
      <c r="H808">
        <v>3</v>
      </c>
      <c r="I808" t="s">
        <v>222</v>
      </c>
      <c r="J808" t="s">
        <v>1861</v>
      </c>
      <c r="K808" t="s">
        <v>223</v>
      </c>
      <c r="L808">
        <v>1301</v>
      </c>
      <c r="N808">
        <v>1003</v>
      </c>
      <c r="O808" t="s">
        <v>221</v>
      </c>
      <c r="P808" t="s">
        <v>221</v>
      </c>
      <c r="Q808">
        <v>1</v>
      </c>
      <c r="X808">
        <v>23.789999999999999</v>
      </c>
      <c r="Y808">
        <v>2.27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1271</v>
      </c>
      <c r="AG808">
        <v>0</v>
      </c>
      <c r="AH808">
        <v>2</v>
      </c>
      <c r="AI808">
        <v>419116890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>
      <c r="A809">
        <f>ROW(Source!A349)</f>
        <v>349</v>
      </c>
      <c r="B809">
        <v>419116891</v>
      </c>
      <c r="C809">
        <v>412993262</v>
      </c>
      <c r="D809">
        <v>417165295</v>
      </c>
      <c r="E809">
        <v>1</v>
      </c>
      <c r="F809">
        <v>1</v>
      </c>
      <c r="G809">
        <v>1</v>
      </c>
      <c r="H809">
        <v>3</v>
      </c>
      <c r="I809" t="s">
        <v>261</v>
      </c>
      <c r="J809" t="s">
        <v>1872</v>
      </c>
      <c r="K809" t="s">
        <v>262</v>
      </c>
      <c r="L809">
        <v>1301</v>
      </c>
      <c r="N809">
        <v>1003</v>
      </c>
      <c r="O809" t="s">
        <v>221</v>
      </c>
      <c r="P809" t="s">
        <v>221</v>
      </c>
      <c r="Q809">
        <v>1</v>
      </c>
      <c r="X809">
        <v>4.5499999999999998</v>
      </c>
      <c r="Y809">
        <v>14.43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1271</v>
      </c>
      <c r="AG809">
        <v>0</v>
      </c>
      <c r="AH809">
        <v>2</v>
      </c>
      <c r="AI809">
        <v>419116891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>
      <c r="A810">
        <f>ROW(Source!A349)</f>
        <v>349</v>
      </c>
      <c r="B810">
        <v>419116892</v>
      </c>
      <c r="C810">
        <v>412993262</v>
      </c>
      <c r="D810">
        <v>417175540</v>
      </c>
      <c r="E810">
        <v>1</v>
      </c>
      <c r="F810">
        <v>1</v>
      </c>
      <c r="G810">
        <v>1</v>
      </c>
      <c r="H810">
        <v>3</v>
      </c>
      <c r="I810" t="s">
        <v>188</v>
      </c>
      <c r="J810" t="s">
        <v>1856</v>
      </c>
      <c r="K810" t="s">
        <v>189</v>
      </c>
      <c r="L810">
        <v>1348</v>
      </c>
      <c r="N810">
        <v>1009</v>
      </c>
      <c r="O810" t="s">
        <v>148</v>
      </c>
      <c r="P810" t="s">
        <v>148</v>
      </c>
      <c r="Q810">
        <v>1000</v>
      </c>
      <c r="X810">
        <v>2.0000000000000002e-05</v>
      </c>
      <c r="Y810">
        <v>1050091.7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1271</v>
      </c>
      <c r="AG810">
        <v>0</v>
      </c>
      <c r="AH810">
        <v>2</v>
      </c>
      <c r="AI810">
        <v>419116892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>
      <c r="A811">
        <f>ROW(Source!A349)</f>
        <v>349</v>
      </c>
      <c r="B811">
        <v>419116893</v>
      </c>
      <c r="C811">
        <v>412993262</v>
      </c>
      <c r="D811">
        <v>417175584</v>
      </c>
      <c r="E811">
        <v>1</v>
      </c>
      <c r="F811">
        <v>1</v>
      </c>
      <c r="G811">
        <v>1</v>
      </c>
      <c r="H811">
        <v>3</v>
      </c>
      <c r="I811" t="s">
        <v>149</v>
      </c>
      <c r="J811" t="s">
        <v>1850</v>
      </c>
      <c r="K811" t="s">
        <v>150</v>
      </c>
      <c r="L811">
        <v>1346</v>
      </c>
      <c r="N811">
        <v>1009</v>
      </c>
      <c r="O811" t="s">
        <v>151</v>
      </c>
      <c r="P811" t="s">
        <v>151</v>
      </c>
      <c r="Q811">
        <v>1</v>
      </c>
      <c r="X811">
        <v>0.56999999999999995</v>
      </c>
      <c r="Y811">
        <v>870.17999999999995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1271</v>
      </c>
      <c r="AG811">
        <v>0</v>
      </c>
      <c r="AH811">
        <v>2</v>
      </c>
      <c r="AI811">
        <v>419116893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>
      <c r="A812">
        <f>ROW(Source!A349)</f>
        <v>349</v>
      </c>
      <c r="B812">
        <v>419116894</v>
      </c>
      <c r="C812">
        <v>412993262</v>
      </c>
      <c r="D812">
        <v>417183790</v>
      </c>
      <c r="E812">
        <v>1</v>
      </c>
      <c r="F812">
        <v>1</v>
      </c>
      <c r="G812">
        <v>1</v>
      </c>
      <c r="H812">
        <v>3</v>
      </c>
      <c r="I812" t="s">
        <v>289</v>
      </c>
      <c r="J812" t="s">
        <v>1878</v>
      </c>
      <c r="K812" t="s">
        <v>290</v>
      </c>
      <c r="L812">
        <v>1348</v>
      </c>
      <c r="N812">
        <v>1009</v>
      </c>
      <c r="O812" t="s">
        <v>148</v>
      </c>
      <c r="P812" t="s">
        <v>148</v>
      </c>
      <c r="Q812">
        <v>1000</v>
      </c>
      <c r="X812">
        <v>2.0000000000000002e-05</v>
      </c>
      <c r="Y812">
        <v>80020.979999999996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1271</v>
      </c>
      <c r="AG812">
        <v>0</v>
      </c>
      <c r="AH812">
        <v>2</v>
      </c>
      <c r="AI812">
        <v>419116894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>
      <c r="A813">
        <f>ROW(Source!A349)</f>
        <v>349</v>
      </c>
      <c r="B813">
        <v>419116895</v>
      </c>
      <c r="C813">
        <v>412993262</v>
      </c>
      <c r="D813">
        <v>417191019</v>
      </c>
      <c r="E813">
        <v>1</v>
      </c>
      <c r="F813">
        <v>1</v>
      </c>
      <c r="G813">
        <v>1</v>
      </c>
      <c r="H813">
        <v>3</v>
      </c>
      <c r="I813" t="s">
        <v>263</v>
      </c>
      <c r="J813" t="s">
        <v>1873</v>
      </c>
      <c r="K813" t="s">
        <v>264</v>
      </c>
      <c r="L813">
        <v>1346</v>
      </c>
      <c r="N813">
        <v>1009</v>
      </c>
      <c r="O813" t="s">
        <v>151</v>
      </c>
      <c r="P813" t="s">
        <v>151</v>
      </c>
      <c r="Q813">
        <v>1</v>
      </c>
      <c r="X813">
        <v>0.0050000000000000001</v>
      </c>
      <c r="Y813">
        <v>1912.8399999999999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1271</v>
      </c>
      <c r="AG813">
        <v>0</v>
      </c>
      <c r="AH813">
        <v>2</v>
      </c>
      <c r="AI813">
        <v>419116895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>
      <c r="A814">
        <f>ROW(Source!A349)</f>
        <v>349</v>
      </c>
      <c r="B814">
        <v>419116896</v>
      </c>
      <c r="C814">
        <v>412993262</v>
      </c>
      <c r="D814">
        <v>417192565</v>
      </c>
      <c r="E814">
        <v>1</v>
      </c>
      <c r="F814">
        <v>1</v>
      </c>
      <c r="G814">
        <v>1</v>
      </c>
      <c r="H814">
        <v>3</v>
      </c>
      <c r="I814" t="s">
        <v>353</v>
      </c>
      <c r="J814" t="s">
        <v>1884</v>
      </c>
      <c r="K814" t="s">
        <v>354</v>
      </c>
      <c r="L814">
        <v>1371</v>
      </c>
      <c r="N814">
        <v>1013</v>
      </c>
      <c r="O814" t="s">
        <v>252</v>
      </c>
      <c r="P814" t="s">
        <v>252</v>
      </c>
      <c r="Q814">
        <v>1</v>
      </c>
      <c r="X814">
        <v>4</v>
      </c>
      <c r="Y814">
        <v>19.100000000000001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1271</v>
      </c>
      <c r="AG814">
        <v>0</v>
      </c>
      <c r="AH814">
        <v>2</v>
      </c>
      <c r="AI814">
        <v>419116896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>
      <c r="A815">
        <f>ROW(Source!A349)</f>
        <v>349</v>
      </c>
      <c r="B815">
        <v>419116897</v>
      </c>
      <c r="C815">
        <v>412993262</v>
      </c>
      <c r="D815">
        <v>417192695</v>
      </c>
      <c r="E815">
        <v>1</v>
      </c>
      <c r="F815">
        <v>1</v>
      </c>
      <c r="G815">
        <v>1</v>
      </c>
      <c r="H815">
        <v>3</v>
      </c>
      <c r="I815" t="s">
        <v>265</v>
      </c>
      <c r="J815" t="s">
        <v>1874</v>
      </c>
      <c r="K815" t="s">
        <v>266</v>
      </c>
      <c r="L815">
        <v>1371</v>
      </c>
      <c r="N815">
        <v>1013</v>
      </c>
      <c r="O815" t="s">
        <v>252</v>
      </c>
      <c r="P815" t="s">
        <v>252</v>
      </c>
      <c r="Q815">
        <v>1</v>
      </c>
      <c r="X815">
        <v>1</v>
      </c>
      <c r="Y815">
        <v>417.06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1271</v>
      </c>
      <c r="AG815">
        <v>0</v>
      </c>
      <c r="AH815">
        <v>2</v>
      </c>
      <c r="AI815">
        <v>419116897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>
      <c r="A816">
        <f>ROW(Source!A349)</f>
        <v>349</v>
      </c>
      <c r="B816">
        <v>419116898</v>
      </c>
      <c r="C816">
        <v>412993262</v>
      </c>
      <c r="D816">
        <v>417199972</v>
      </c>
      <c r="E816">
        <v>1</v>
      </c>
      <c r="F816">
        <v>1</v>
      </c>
      <c r="G816">
        <v>1</v>
      </c>
      <c r="H816">
        <v>3</v>
      </c>
      <c r="I816" t="s">
        <v>267</v>
      </c>
      <c r="J816" t="s">
        <v>1875</v>
      </c>
      <c r="K816" t="s">
        <v>268</v>
      </c>
      <c r="L816">
        <v>1425</v>
      </c>
      <c r="N816">
        <v>1013</v>
      </c>
      <c r="O816" t="s">
        <v>195</v>
      </c>
      <c r="P816" t="s">
        <v>195</v>
      </c>
      <c r="Q816">
        <v>1</v>
      </c>
      <c r="X816">
        <v>0.25</v>
      </c>
      <c r="Y816">
        <v>47.259999999999998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1271</v>
      </c>
      <c r="AG816">
        <v>0</v>
      </c>
      <c r="AH816">
        <v>2</v>
      </c>
      <c r="AI816">
        <v>419116898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>
      <c r="A817">
        <f>ROW(Source!A349)</f>
        <v>349</v>
      </c>
      <c r="B817">
        <v>419116899</v>
      </c>
      <c r="C817">
        <v>412993262</v>
      </c>
      <c r="D817">
        <v>417199978</v>
      </c>
      <c r="E817">
        <v>1</v>
      </c>
      <c r="F817">
        <v>1</v>
      </c>
      <c r="G817">
        <v>1</v>
      </c>
      <c r="H817">
        <v>3</v>
      </c>
      <c r="I817" t="s">
        <v>269</v>
      </c>
      <c r="J817" t="s">
        <v>1876</v>
      </c>
      <c r="K817" t="s">
        <v>270</v>
      </c>
      <c r="L817">
        <v>1407</v>
      </c>
      <c r="N817">
        <v>1013</v>
      </c>
      <c r="O817" t="s">
        <v>271</v>
      </c>
      <c r="P817" t="s">
        <v>271</v>
      </c>
      <c r="Q817">
        <v>1</v>
      </c>
      <c r="X817">
        <v>0.012999999999999999</v>
      </c>
      <c r="Y817">
        <v>6052.54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1271</v>
      </c>
      <c r="AG817">
        <v>0</v>
      </c>
      <c r="AH817">
        <v>2</v>
      </c>
      <c r="AI817">
        <v>419116899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>
      <c r="A818">
        <f>ROW(Source!A349)</f>
        <v>349</v>
      </c>
      <c r="B818">
        <v>419116900</v>
      </c>
      <c r="C818">
        <v>412993262</v>
      </c>
      <c r="D818">
        <v>417096729</v>
      </c>
      <c r="E818">
        <v>117</v>
      </c>
      <c r="F818">
        <v>1</v>
      </c>
      <c r="G818">
        <v>1</v>
      </c>
      <c r="H818">
        <v>3</v>
      </c>
      <c r="I818" t="s">
        <v>1847</v>
      </c>
      <c r="J818" t="s">
        <v>14</v>
      </c>
      <c r="K818" t="s">
        <v>1848</v>
      </c>
      <c r="L818">
        <v>3277935</v>
      </c>
      <c r="N818">
        <v>1013</v>
      </c>
      <c r="O818" t="s">
        <v>63</v>
      </c>
      <c r="P818" t="s">
        <v>63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1271</v>
      </c>
      <c r="AG818">
        <v>0</v>
      </c>
      <c r="AH818">
        <v>2</v>
      </c>
      <c r="AI818">
        <v>419116900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>
      <c r="A819">
        <f>ROW(Source!A350)</f>
        <v>350</v>
      </c>
      <c r="B819">
        <v>419116901</v>
      </c>
      <c r="C819">
        <v>412993303</v>
      </c>
      <c r="D819">
        <v>417090738</v>
      </c>
      <c r="E819">
        <v>117</v>
      </c>
      <c r="F819">
        <v>1</v>
      </c>
      <c r="G819">
        <v>1</v>
      </c>
      <c r="H819">
        <v>1</v>
      </c>
      <c r="I819" t="s">
        <v>370</v>
      </c>
      <c r="J819" t="s">
        <v>14</v>
      </c>
      <c r="K819" t="s">
        <v>371</v>
      </c>
      <c r="L819">
        <v>1191</v>
      </c>
      <c r="N819">
        <v>1013</v>
      </c>
      <c r="O819" t="s">
        <v>48</v>
      </c>
      <c r="P819" t="s">
        <v>48</v>
      </c>
      <c r="Q819">
        <v>1</v>
      </c>
      <c r="X819">
        <v>13</v>
      </c>
      <c r="Y819">
        <v>0</v>
      </c>
      <c r="Z819">
        <v>0</v>
      </c>
      <c r="AA819">
        <v>0</v>
      </c>
      <c r="AB819">
        <v>579.96000000000004</v>
      </c>
      <c r="AC819">
        <v>0</v>
      </c>
      <c r="AD819">
        <v>1</v>
      </c>
      <c r="AE819">
        <v>1</v>
      </c>
      <c r="AF819" t="s">
        <v>14</v>
      </c>
      <c r="AG819">
        <v>13</v>
      </c>
      <c r="AH819">
        <v>2</v>
      </c>
      <c r="AI819">
        <v>419116901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>
      <c r="A820">
        <f>ROW(Source!A350)</f>
        <v>350</v>
      </c>
      <c r="B820">
        <v>419116902</v>
      </c>
      <c r="C820">
        <v>412993303</v>
      </c>
      <c r="D820">
        <v>417090896</v>
      </c>
      <c r="E820">
        <v>117</v>
      </c>
      <c r="F820">
        <v>1</v>
      </c>
      <c r="G820">
        <v>1</v>
      </c>
      <c r="H820">
        <v>1</v>
      </c>
      <c r="I820" t="s">
        <v>1844</v>
      </c>
      <c r="J820" t="s">
        <v>14</v>
      </c>
      <c r="K820" t="s">
        <v>1845</v>
      </c>
      <c r="L820">
        <v>1191</v>
      </c>
      <c r="N820">
        <v>1013</v>
      </c>
      <c r="O820" t="s">
        <v>48</v>
      </c>
      <c r="P820" t="s">
        <v>48</v>
      </c>
      <c r="Q820">
        <v>1</v>
      </c>
      <c r="X820">
        <v>1.6499999999999999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14</v>
      </c>
      <c r="AG820">
        <v>1.6499999999999999</v>
      </c>
      <c r="AH820">
        <v>2</v>
      </c>
      <c r="AI820">
        <v>419116902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>
      <c r="A821">
        <f>ROW(Source!A350)</f>
        <v>350</v>
      </c>
      <c r="B821">
        <v>419116903</v>
      </c>
      <c r="C821">
        <v>412993303</v>
      </c>
      <c r="D821">
        <v>417098134</v>
      </c>
      <c r="E821">
        <v>1</v>
      </c>
      <c r="F821">
        <v>1</v>
      </c>
      <c r="G821">
        <v>1</v>
      </c>
      <c r="H821">
        <v>2</v>
      </c>
      <c r="I821" t="s">
        <v>159</v>
      </c>
      <c r="J821" t="s">
        <v>1851</v>
      </c>
      <c r="K821" t="s">
        <v>160</v>
      </c>
      <c r="L821">
        <v>1368</v>
      </c>
      <c r="N821">
        <v>1011</v>
      </c>
      <c r="O821" t="s">
        <v>55</v>
      </c>
      <c r="P821" t="s">
        <v>55</v>
      </c>
      <c r="Q821">
        <v>1</v>
      </c>
      <c r="X821">
        <v>1.6499999999999999</v>
      </c>
      <c r="Y821">
        <v>0</v>
      </c>
      <c r="Z821">
        <v>995.50999999999999</v>
      </c>
      <c r="AA821">
        <v>620.24000000000001</v>
      </c>
      <c r="AB821">
        <v>0</v>
      </c>
      <c r="AC821">
        <v>0</v>
      </c>
      <c r="AD821">
        <v>1</v>
      </c>
      <c r="AE821">
        <v>0</v>
      </c>
      <c r="AF821" t="s">
        <v>14</v>
      </c>
      <c r="AG821">
        <v>1.6499999999999999</v>
      </c>
      <c r="AH821">
        <v>2</v>
      </c>
      <c r="AI821">
        <v>419116903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>
      <c r="A822">
        <f>ROW(Source!A350)</f>
        <v>350</v>
      </c>
      <c r="B822">
        <v>419116904</v>
      </c>
      <c r="C822">
        <v>412993303</v>
      </c>
      <c r="D822">
        <v>417162927</v>
      </c>
      <c r="E822">
        <v>1</v>
      </c>
      <c r="F822">
        <v>1</v>
      </c>
      <c r="G822">
        <v>1</v>
      </c>
      <c r="H822">
        <v>3</v>
      </c>
      <c r="I822" t="s">
        <v>253</v>
      </c>
      <c r="J822" t="s">
        <v>1868</v>
      </c>
      <c r="K822" t="s">
        <v>254</v>
      </c>
      <c r="L822">
        <v>1348</v>
      </c>
      <c r="N822">
        <v>1009</v>
      </c>
      <c r="O822" t="s">
        <v>148</v>
      </c>
      <c r="P822" t="s">
        <v>148</v>
      </c>
      <c r="Q822">
        <v>1000</v>
      </c>
      <c r="X822">
        <v>0.0050000000000000001</v>
      </c>
      <c r="Y822">
        <v>23335.799999999999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1176</v>
      </c>
      <c r="AG822">
        <v>0</v>
      </c>
      <c r="AH822">
        <v>2</v>
      </c>
      <c r="AI822">
        <v>419116904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>
      <c r="A823">
        <f>ROW(Source!A350)</f>
        <v>350</v>
      </c>
      <c r="B823">
        <v>419116905</v>
      </c>
      <c r="C823">
        <v>412993303</v>
      </c>
      <c r="D823">
        <v>417162946</v>
      </c>
      <c r="E823">
        <v>1</v>
      </c>
      <c r="F823">
        <v>1</v>
      </c>
      <c r="G823">
        <v>1</v>
      </c>
      <c r="H823">
        <v>3</v>
      </c>
      <c r="I823" t="s">
        <v>287</v>
      </c>
      <c r="J823" t="s">
        <v>1877</v>
      </c>
      <c r="K823" t="s">
        <v>288</v>
      </c>
      <c r="L823">
        <v>1348</v>
      </c>
      <c r="N823">
        <v>1009</v>
      </c>
      <c r="O823" t="s">
        <v>148</v>
      </c>
      <c r="P823" t="s">
        <v>148</v>
      </c>
      <c r="Q823">
        <v>1000</v>
      </c>
      <c r="X823">
        <v>0.00014999999999999999</v>
      </c>
      <c r="Y823">
        <v>19145.349999999999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1176</v>
      </c>
      <c r="AG823">
        <v>0</v>
      </c>
      <c r="AH823">
        <v>2</v>
      </c>
      <c r="AI823">
        <v>419116905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>
      <c r="A824">
        <f>ROW(Source!A350)</f>
        <v>350</v>
      </c>
      <c r="B824">
        <v>419116906</v>
      </c>
      <c r="C824">
        <v>412993303</v>
      </c>
      <c r="D824">
        <v>417162991</v>
      </c>
      <c r="E824">
        <v>1</v>
      </c>
      <c r="F824">
        <v>1</v>
      </c>
      <c r="G824">
        <v>1</v>
      </c>
      <c r="H824">
        <v>3</v>
      </c>
      <c r="I824" t="s">
        <v>146</v>
      </c>
      <c r="J824" t="s">
        <v>1849</v>
      </c>
      <c r="K824" t="s">
        <v>147</v>
      </c>
      <c r="L824">
        <v>1348</v>
      </c>
      <c r="N824">
        <v>1009</v>
      </c>
      <c r="O824" t="s">
        <v>148</v>
      </c>
      <c r="P824" t="s">
        <v>148</v>
      </c>
      <c r="Q824">
        <v>1000</v>
      </c>
      <c r="X824">
        <v>0.0019</v>
      </c>
      <c r="Y824">
        <v>116448.72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1176</v>
      </c>
      <c r="AG824">
        <v>0</v>
      </c>
      <c r="AH824">
        <v>2</v>
      </c>
      <c r="AI824">
        <v>419116906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>
      <c r="A825">
        <f>ROW(Source!A350)</f>
        <v>350</v>
      </c>
      <c r="B825">
        <v>419116907</v>
      </c>
      <c r="C825">
        <v>412993303</v>
      </c>
      <c r="D825">
        <v>417163200</v>
      </c>
      <c r="E825">
        <v>1</v>
      </c>
      <c r="F825">
        <v>1</v>
      </c>
      <c r="G825">
        <v>1</v>
      </c>
      <c r="H825">
        <v>3</v>
      </c>
      <c r="I825" t="s">
        <v>255</v>
      </c>
      <c r="J825" t="s">
        <v>1869</v>
      </c>
      <c r="K825" t="s">
        <v>256</v>
      </c>
      <c r="L825">
        <v>1346</v>
      </c>
      <c r="N825">
        <v>1009</v>
      </c>
      <c r="O825" t="s">
        <v>151</v>
      </c>
      <c r="P825" t="s">
        <v>151</v>
      </c>
      <c r="Q825">
        <v>1</v>
      </c>
      <c r="X825">
        <v>0.0043</v>
      </c>
      <c r="Y825">
        <v>284.14999999999998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1176</v>
      </c>
      <c r="AG825">
        <v>0</v>
      </c>
      <c r="AH825">
        <v>2</v>
      </c>
      <c r="AI825">
        <v>419116907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>
      <c r="A826">
        <f>ROW(Source!A350)</f>
        <v>350</v>
      </c>
      <c r="B826">
        <v>419116908</v>
      </c>
      <c r="C826">
        <v>412993303</v>
      </c>
      <c r="D826">
        <v>417163256</v>
      </c>
      <c r="E826">
        <v>1</v>
      </c>
      <c r="F826">
        <v>1</v>
      </c>
      <c r="G826">
        <v>1</v>
      </c>
      <c r="H826">
        <v>3</v>
      </c>
      <c r="I826" t="s">
        <v>257</v>
      </c>
      <c r="J826" t="s">
        <v>1870</v>
      </c>
      <c r="K826" t="s">
        <v>258</v>
      </c>
      <c r="L826">
        <v>1346</v>
      </c>
      <c r="N826">
        <v>1009</v>
      </c>
      <c r="O826" t="s">
        <v>151</v>
      </c>
      <c r="P826" t="s">
        <v>151</v>
      </c>
      <c r="Q826">
        <v>1</v>
      </c>
      <c r="X826">
        <v>0.035999999999999997</v>
      </c>
      <c r="Y826">
        <v>219.68000000000001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1176</v>
      </c>
      <c r="AG826">
        <v>0</v>
      </c>
      <c r="AH826">
        <v>2</v>
      </c>
      <c r="AI826">
        <v>419116908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>
      <c r="A827">
        <f>ROW(Source!A350)</f>
        <v>350</v>
      </c>
      <c r="B827">
        <v>419116909</v>
      </c>
      <c r="C827">
        <v>412993303</v>
      </c>
      <c r="D827">
        <v>417165023</v>
      </c>
      <c r="E827">
        <v>1</v>
      </c>
      <c r="F827">
        <v>1</v>
      </c>
      <c r="G827">
        <v>1</v>
      </c>
      <c r="H827">
        <v>3</v>
      </c>
      <c r="I827" t="s">
        <v>259</v>
      </c>
      <c r="J827" t="s">
        <v>1871</v>
      </c>
      <c r="K827" t="s">
        <v>260</v>
      </c>
      <c r="L827">
        <v>1346</v>
      </c>
      <c r="N827">
        <v>1009</v>
      </c>
      <c r="O827" t="s">
        <v>151</v>
      </c>
      <c r="P827" t="s">
        <v>151</v>
      </c>
      <c r="Q827">
        <v>1</v>
      </c>
      <c r="X827">
        <v>0.020299999999999999</v>
      </c>
      <c r="Y827">
        <v>206.62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1176</v>
      </c>
      <c r="AG827">
        <v>0</v>
      </c>
      <c r="AH827">
        <v>2</v>
      </c>
      <c r="AI827">
        <v>419116909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>
      <c r="A828">
        <f>ROW(Source!A350)</f>
        <v>350</v>
      </c>
      <c r="B828">
        <v>419116910</v>
      </c>
      <c r="C828">
        <v>412993303</v>
      </c>
      <c r="D828">
        <v>417165224</v>
      </c>
      <c r="E828">
        <v>1</v>
      </c>
      <c r="F828">
        <v>1</v>
      </c>
      <c r="G828">
        <v>1</v>
      </c>
      <c r="H828">
        <v>3</v>
      </c>
      <c r="I828" t="s">
        <v>222</v>
      </c>
      <c r="J828" t="s">
        <v>1861</v>
      </c>
      <c r="K828" t="s">
        <v>223</v>
      </c>
      <c r="L828">
        <v>1301</v>
      </c>
      <c r="N828">
        <v>1003</v>
      </c>
      <c r="O828" t="s">
        <v>221</v>
      </c>
      <c r="P828" t="s">
        <v>221</v>
      </c>
      <c r="Q828">
        <v>1</v>
      </c>
      <c r="X828">
        <v>23.789999999999999</v>
      </c>
      <c r="Y828">
        <v>2.27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1176</v>
      </c>
      <c r="AG828">
        <v>0</v>
      </c>
      <c r="AH828">
        <v>2</v>
      </c>
      <c r="AI828">
        <v>419116910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>
      <c r="A829">
        <f>ROW(Source!A350)</f>
        <v>350</v>
      </c>
      <c r="B829">
        <v>419116911</v>
      </c>
      <c r="C829">
        <v>412993303</v>
      </c>
      <c r="D829">
        <v>417165295</v>
      </c>
      <c r="E829">
        <v>1</v>
      </c>
      <c r="F829">
        <v>1</v>
      </c>
      <c r="G829">
        <v>1</v>
      </c>
      <c r="H829">
        <v>3</v>
      </c>
      <c r="I829" t="s">
        <v>261</v>
      </c>
      <c r="J829" t="s">
        <v>1872</v>
      </c>
      <c r="K829" t="s">
        <v>262</v>
      </c>
      <c r="L829">
        <v>1301</v>
      </c>
      <c r="N829">
        <v>1003</v>
      </c>
      <c r="O829" t="s">
        <v>221</v>
      </c>
      <c r="P829" t="s">
        <v>221</v>
      </c>
      <c r="Q829">
        <v>1</v>
      </c>
      <c r="X829">
        <v>4.5499999999999998</v>
      </c>
      <c r="Y829">
        <v>14.43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1176</v>
      </c>
      <c r="AG829">
        <v>0</v>
      </c>
      <c r="AH829">
        <v>2</v>
      </c>
      <c r="AI829">
        <v>419116911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>
      <c r="A830">
        <f>ROW(Source!A350)</f>
        <v>350</v>
      </c>
      <c r="B830">
        <v>419116912</v>
      </c>
      <c r="C830">
        <v>412993303</v>
      </c>
      <c r="D830">
        <v>417175540</v>
      </c>
      <c r="E830">
        <v>1</v>
      </c>
      <c r="F830">
        <v>1</v>
      </c>
      <c r="G830">
        <v>1</v>
      </c>
      <c r="H830">
        <v>3</v>
      </c>
      <c r="I830" t="s">
        <v>188</v>
      </c>
      <c r="J830" t="s">
        <v>1856</v>
      </c>
      <c r="K830" t="s">
        <v>189</v>
      </c>
      <c r="L830">
        <v>1348</v>
      </c>
      <c r="N830">
        <v>1009</v>
      </c>
      <c r="O830" t="s">
        <v>148</v>
      </c>
      <c r="P830" t="s">
        <v>148</v>
      </c>
      <c r="Q830">
        <v>1000</v>
      </c>
      <c r="X830">
        <v>2.0000000000000002e-05</v>
      </c>
      <c r="Y830">
        <v>1050091.7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1176</v>
      </c>
      <c r="AG830">
        <v>0</v>
      </c>
      <c r="AH830">
        <v>2</v>
      </c>
      <c r="AI830">
        <v>419116912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>
      <c r="A831">
        <f>ROW(Source!A350)</f>
        <v>350</v>
      </c>
      <c r="B831">
        <v>419116913</v>
      </c>
      <c r="C831">
        <v>412993303</v>
      </c>
      <c r="D831">
        <v>417175584</v>
      </c>
      <c r="E831">
        <v>1</v>
      </c>
      <c r="F831">
        <v>1</v>
      </c>
      <c r="G831">
        <v>1</v>
      </c>
      <c r="H831">
        <v>3</v>
      </c>
      <c r="I831" t="s">
        <v>149</v>
      </c>
      <c r="J831" t="s">
        <v>1850</v>
      </c>
      <c r="K831" t="s">
        <v>150</v>
      </c>
      <c r="L831">
        <v>1346</v>
      </c>
      <c r="N831">
        <v>1009</v>
      </c>
      <c r="O831" t="s">
        <v>151</v>
      </c>
      <c r="P831" t="s">
        <v>151</v>
      </c>
      <c r="Q831">
        <v>1</v>
      </c>
      <c r="X831">
        <v>0.56999999999999995</v>
      </c>
      <c r="Y831">
        <v>870.17999999999995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1176</v>
      </c>
      <c r="AG831">
        <v>0</v>
      </c>
      <c r="AH831">
        <v>2</v>
      </c>
      <c r="AI831">
        <v>419116913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>
      <c r="A832">
        <f>ROW(Source!A350)</f>
        <v>350</v>
      </c>
      <c r="B832">
        <v>419116914</v>
      </c>
      <c r="C832">
        <v>412993303</v>
      </c>
      <c r="D832">
        <v>417183790</v>
      </c>
      <c r="E832">
        <v>1</v>
      </c>
      <c r="F832">
        <v>1</v>
      </c>
      <c r="G832">
        <v>1</v>
      </c>
      <c r="H832">
        <v>3</v>
      </c>
      <c r="I832" t="s">
        <v>289</v>
      </c>
      <c r="J832" t="s">
        <v>1878</v>
      </c>
      <c r="K832" t="s">
        <v>290</v>
      </c>
      <c r="L832">
        <v>1348</v>
      </c>
      <c r="N832">
        <v>1009</v>
      </c>
      <c r="O832" t="s">
        <v>148</v>
      </c>
      <c r="P832" t="s">
        <v>148</v>
      </c>
      <c r="Q832">
        <v>1000</v>
      </c>
      <c r="X832">
        <v>2.0000000000000002e-05</v>
      </c>
      <c r="Y832">
        <v>80020.979999999996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1176</v>
      </c>
      <c r="AG832">
        <v>0</v>
      </c>
      <c r="AH832">
        <v>2</v>
      </c>
      <c r="AI832">
        <v>419116914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>
      <c r="A833">
        <f>ROW(Source!A350)</f>
        <v>350</v>
      </c>
      <c r="B833">
        <v>419116915</v>
      </c>
      <c r="C833">
        <v>412993303</v>
      </c>
      <c r="D833">
        <v>417191019</v>
      </c>
      <c r="E833">
        <v>1</v>
      </c>
      <c r="F833">
        <v>1</v>
      </c>
      <c r="G833">
        <v>1</v>
      </c>
      <c r="H833">
        <v>3</v>
      </c>
      <c r="I833" t="s">
        <v>263</v>
      </c>
      <c r="J833" t="s">
        <v>1873</v>
      </c>
      <c r="K833" t="s">
        <v>264</v>
      </c>
      <c r="L833">
        <v>1346</v>
      </c>
      <c r="N833">
        <v>1009</v>
      </c>
      <c r="O833" t="s">
        <v>151</v>
      </c>
      <c r="P833" t="s">
        <v>151</v>
      </c>
      <c r="Q833">
        <v>1</v>
      </c>
      <c r="X833">
        <v>0.0050000000000000001</v>
      </c>
      <c r="Y833">
        <v>1912.8399999999999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1176</v>
      </c>
      <c r="AG833">
        <v>0</v>
      </c>
      <c r="AH833">
        <v>2</v>
      </c>
      <c r="AI833">
        <v>419116915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>
      <c r="A834">
        <f>ROW(Source!A350)</f>
        <v>350</v>
      </c>
      <c r="B834">
        <v>419116916</v>
      </c>
      <c r="C834">
        <v>412993303</v>
      </c>
      <c r="D834">
        <v>417192565</v>
      </c>
      <c r="E834">
        <v>1</v>
      </c>
      <c r="F834">
        <v>1</v>
      </c>
      <c r="G834">
        <v>1</v>
      </c>
      <c r="H834">
        <v>3</v>
      </c>
      <c r="I834" t="s">
        <v>353</v>
      </c>
      <c r="J834" t="s">
        <v>1884</v>
      </c>
      <c r="K834" t="s">
        <v>354</v>
      </c>
      <c r="L834">
        <v>1371</v>
      </c>
      <c r="N834">
        <v>1013</v>
      </c>
      <c r="O834" t="s">
        <v>252</v>
      </c>
      <c r="P834" t="s">
        <v>252</v>
      </c>
      <c r="Q834">
        <v>1</v>
      </c>
      <c r="X834">
        <v>4</v>
      </c>
      <c r="Y834">
        <v>19.100000000000001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1176</v>
      </c>
      <c r="AG834">
        <v>0</v>
      </c>
      <c r="AH834">
        <v>2</v>
      </c>
      <c r="AI834">
        <v>419116916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>
      <c r="A835">
        <f>ROW(Source!A350)</f>
        <v>350</v>
      </c>
      <c r="B835">
        <v>419116917</v>
      </c>
      <c r="C835">
        <v>412993303</v>
      </c>
      <c r="D835">
        <v>417192695</v>
      </c>
      <c r="E835">
        <v>1</v>
      </c>
      <c r="F835">
        <v>1</v>
      </c>
      <c r="G835">
        <v>1</v>
      </c>
      <c r="H835">
        <v>3</v>
      </c>
      <c r="I835" t="s">
        <v>265</v>
      </c>
      <c r="J835" t="s">
        <v>1874</v>
      </c>
      <c r="K835" t="s">
        <v>266</v>
      </c>
      <c r="L835">
        <v>1371</v>
      </c>
      <c r="N835">
        <v>1013</v>
      </c>
      <c r="O835" t="s">
        <v>252</v>
      </c>
      <c r="P835" t="s">
        <v>252</v>
      </c>
      <c r="Q835">
        <v>1</v>
      </c>
      <c r="X835">
        <v>1</v>
      </c>
      <c r="Y835">
        <v>417.06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1176</v>
      </c>
      <c r="AG835">
        <v>0</v>
      </c>
      <c r="AH835">
        <v>2</v>
      </c>
      <c r="AI835">
        <v>419116917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>
      <c r="A836">
        <f>ROW(Source!A350)</f>
        <v>350</v>
      </c>
      <c r="B836">
        <v>419116918</v>
      </c>
      <c r="C836">
        <v>412993303</v>
      </c>
      <c r="D836">
        <v>417199972</v>
      </c>
      <c r="E836">
        <v>1</v>
      </c>
      <c r="F836">
        <v>1</v>
      </c>
      <c r="G836">
        <v>1</v>
      </c>
      <c r="H836">
        <v>3</v>
      </c>
      <c r="I836" t="s">
        <v>267</v>
      </c>
      <c r="J836" t="s">
        <v>1875</v>
      </c>
      <c r="K836" t="s">
        <v>268</v>
      </c>
      <c r="L836">
        <v>1425</v>
      </c>
      <c r="N836">
        <v>1013</v>
      </c>
      <c r="O836" t="s">
        <v>195</v>
      </c>
      <c r="P836" t="s">
        <v>195</v>
      </c>
      <c r="Q836">
        <v>1</v>
      </c>
      <c r="X836">
        <v>0.25</v>
      </c>
      <c r="Y836">
        <v>47.259999999999998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1176</v>
      </c>
      <c r="AG836">
        <v>0</v>
      </c>
      <c r="AH836">
        <v>2</v>
      </c>
      <c r="AI836">
        <v>419116918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>
      <c r="A837">
        <f>ROW(Source!A350)</f>
        <v>350</v>
      </c>
      <c r="B837">
        <v>419116919</v>
      </c>
      <c r="C837">
        <v>412993303</v>
      </c>
      <c r="D837">
        <v>417199978</v>
      </c>
      <c r="E837">
        <v>1</v>
      </c>
      <c r="F837">
        <v>1</v>
      </c>
      <c r="G837">
        <v>1</v>
      </c>
      <c r="H837">
        <v>3</v>
      </c>
      <c r="I837" t="s">
        <v>269</v>
      </c>
      <c r="J837" t="s">
        <v>1876</v>
      </c>
      <c r="K837" t="s">
        <v>270</v>
      </c>
      <c r="L837">
        <v>1407</v>
      </c>
      <c r="N837">
        <v>1013</v>
      </c>
      <c r="O837" t="s">
        <v>271</v>
      </c>
      <c r="P837" t="s">
        <v>271</v>
      </c>
      <c r="Q837">
        <v>1</v>
      </c>
      <c r="X837">
        <v>0.012999999999999999</v>
      </c>
      <c r="Y837">
        <v>6052.54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1176</v>
      </c>
      <c r="AG837">
        <v>0</v>
      </c>
      <c r="AH837">
        <v>2</v>
      </c>
      <c r="AI837">
        <v>419116919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>
      <c r="A838">
        <f>ROW(Source!A350)</f>
        <v>350</v>
      </c>
      <c r="B838">
        <v>419116920</v>
      </c>
      <c r="C838">
        <v>412993303</v>
      </c>
      <c r="D838">
        <v>417096729</v>
      </c>
      <c r="E838">
        <v>117</v>
      </c>
      <c r="F838">
        <v>1</v>
      </c>
      <c r="G838">
        <v>1</v>
      </c>
      <c r="H838">
        <v>3</v>
      </c>
      <c r="I838" t="s">
        <v>1847</v>
      </c>
      <c r="J838" t="s">
        <v>14</v>
      </c>
      <c r="K838" t="s">
        <v>1848</v>
      </c>
      <c r="L838">
        <v>3277935</v>
      </c>
      <c r="N838">
        <v>1013</v>
      </c>
      <c r="O838" t="s">
        <v>63</v>
      </c>
      <c r="P838" t="s">
        <v>63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1176</v>
      </c>
      <c r="AG838">
        <v>0</v>
      </c>
      <c r="AH838">
        <v>2</v>
      </c>
      <c r="AI838">
        <v>419116920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>
      <c r="A839">
        <f>ROW(Source!A351)</f>
        <v>351</v>
      </c>
      <c r="B839">
        <v>419116921</v>
      </c>
      <c r="C839">
        <v>412993344</v>
      </c>
      <c r="D839">
        <v>417090738</v>
      </c>
      <c r="E839">
        <v>117</v>
      </c>
      <c r="F839">
        <v>1</v>
      </c>
      <c r="G839">
        <v>1</v>
      </c>
      <c r="H839">
        <v>1</v>
      </c>
      <c r="I839" t="s">
        <v>370</v>
      </c>
      <c r="J839" t="s">
        <v>14</v>
      </c>
      <c r="K839" t="s">
        <v>371</v>
      </c>
      <c r="L839">
        <v>1191</v>
      </c>
      <c r="N839">
        <v>1013</v>
      </c>
      <c r="O839" t="s">
        <v>48</v>
      </c>
      <c r="P839" t="s">
        <v>48</v>
      </c>
      <c r="Q839">
        <v>1</v>
      </c>
      <c r="X839">
        <v>16</v>
      </c>
      <c r="Y839">
        <v>0</v>
      </c>
      <c r="Z839">
        <v>0</v>
      </c>
      <c r="AA839">
        <v>0</v>
      </c>
      <c r="AB839">
        <v>579.96000000000004</v>
      </c>
      <c r="AC839">
        <v>0</v>
      </c>
      <c r="AD839">
        <v>1</v>
      </c>
      <c r="AE839">
        <v>1</v>
      </c>
      <c r="AF839" t="s">
        <v>1272</v>
      </c>
      <c r="AG839">
        <v>4.7999999999999998</v>
      </c>
      <c r="AH839">
        <v>2</v>
      </c>
      <c r="AI839">
        <v>419116921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>
      <c r="A840">
        <f>ROW(Source!A351)</f>
        <v>351</v>
      </c>
      <c r="B840">
        <v>419116922</v>
      </c>
      <c r="C840">
        <v>412993344</v>
      </c>
      <c r="D840">
        <v>417090896</v>
      </c>
      <c r="E840">
        <v>117</v>
      </c>
      <c r="F840">
        <v>1</v>
      </c>
      <c r="G840">
        <v>1</v>
      </c>
      <c r="H840">
        <v>1</v>
      </c>
      <c r="I840" t="s">
        <v>1844</v>
      </c>
      <c r="J840" t="s">
        <v>14</v>
      </c>
      <c r="K840" t="s">
        <v>1845</v>
      </c>
      <c r="L840">
        <v>1191</v>
      </c>
      <c r="N840">
        <v>1013</v>
      </c>
      <c r="O840" t="s">
        <v>48</v>
      </c>
      <c r="P840" t="s">
        <v>48</v>
      </c>
      <c r="Q840">
        <v>1</v>
      </c>
      <c r="X840">
        <v>1.95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1272</v>
      </c>
      <c r="AG840">
        <v>0.58499999999999996</v>
      </c>
      <c r="AH840">
        <v>2</v>
      </c>
      <c r="AI840">
        <v>419116922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>
      <c r="A841">
        <f>ROW(Source!A351)</f>
        <v>351</v>
      </c>
      <c r="B841">
        <v>419116923</v>
      </c>
      <c r="C841">
        <v>412993344</v>
      </c>
      <c r="D841">
        <v>417098134</v>
      </c>
      <c r="E841">
        <v>1</v>
      </c>
      <c r="F841">
        <v>1</v>
      </c>
      <c r="G841">
        <v>1</v>
      </c>
      <c r="H841">
        <v>2</v>
      </c>
      <c r="I841" t="s">
        <v>159</v>
      </c>
      <c r="J841" t="s">
        <v>1851</v>
      </c>
      <c r="K841" t="s">
        <v>160</v>
      </c>
      <c r="L841">
        <v>1368</v>
      </c>
      <c r="N841">
        <v>1011</v>
      </c>
      <c r="O841" t="s">
        <v>55</v>
      </c>
      <c r="P841" t="s">
        <v>55</v>
      </c>
      <c r="Q841">
        <v>1</v>
      </c>
      <c r="X841">
        <v>1.95</v>
      </c>
      <c r="Y841">
        <v>0</v>
      </c>
      <c r="Z841">
        <v>995.50999999999999</v>
      </c>
      <c r="AA841">
        <v>620.24000000000001</v>
      </c>
      <c r="AB841">
        <v>0</v>
      </c>
      <c r="AC841">
        <v>0</v>
      </c>
      <c r="AD841">
        <v>1</v>
      </c>
      <c r="AE841">
        <v>0</v>
      </c>
      <c r="AF841" t="s">
        <v>1272</v>
      </c>
      <c r="AG841">
        <v>0.58499999999999996</v>
      </c>
      <c r="AH841">
        <v>2</v>
      </c>
      <c r="AI841">
        <v>419116923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>
      <c r="A842">
        <f>ROW(Source!A351)</f>
        <v>351</v>
      </c>
      <c r="B842">
        <v>419116924</v>
      </c>
      <c r="C842">
        <v>412993344</v>
      </c>
      <c r="D842">
        <v>417162927</v>
      </c>
      <c r="E842">
        <v>1</v>
      </c>
      <c r="F842">
        <v>1</v>
      </c>
      <c r="G842">
        <v>1</v>
      </c>
      <c r="H842">
        <v>3</v>
      </c>
      <c r="I842" t="s">
        <v>253</v>
      </c>
      <c r="J842" t="s">
        <v>1868</v>
      </c>
      <c r="K842" t="s">
        <v>254</v>
      </c>
      <c r="L842">
        <v>1348</v>
      </c>
      <c r="N842">
        <v>1009</v>
      </c>
      <c r="O842" t="s">
        <v>148</v>
      </c>
      <c r="P842" t="s">
        <v>148</v>
      </c>
      <c r="Q842">
        <v>1000</v>
      </c>
      <c r="X842">
        <v>0.0050000000000000001</v>
      </c>
      <c r="Y842">
        <v>23335.799999999999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1271</v>
      </c>
      <c r="AG842">
        <v>0</v>
      </c>
      <c r="AH842">
        <v>2</v>
      </c>
      <c r="AI842">
        <v>419116924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>
      <c r="A843">
        <f>ROW(Source!A351)</f>
        <v>351</v>
      </c>
      <c r="B843">
        <v>419116925</v>
      </c>
      <c r="C843">
        <v>412993344</v>
      </c>
      <c r="D843">
        <v>417162946</v>
      </c>
      <c r="E843">
        <v>1</v>
      </c>
      <c r="F843">
        <v>1</v>
      </c>
      <c r="G843">
        <v>1</v>
      </c>
      <c r="H843">
        <v>3</v>
      </c>
      <c r="I843" t="s">
        <v>287</v>
      </c>
      <c r="J843" t="s">
        <v>1877</v>
      </c>
      <c r="K843" t="s">
        <v>288</v>
      </c>
      <c r="L843">
        <v>1348</v>
      </c>
      <c r="N843">
        <v>1009</v>
      </c>
      <c r="O843" t="s">
        <v>148</v>
      </c>
      <c r="P843" t="s">
        <v>148</v>
      </c>
      <c r="Q843">
        <v>1000</v>
      </c>
      <c r="X843">
        <v>0.00014999999999999999</v>
      </c>
      <c r="Y843">
        <v>19145.349999999999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1271</v>
      </c>
      <c r="AG843">
        <v>0</v>
      </c>
      <c r="AH843">
        <v>2</v>
      </c>
      <c r="AI843">
        <v>419116925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>
      <c r="A844">
        <f>ROW(Source!A351)</f>
        <v>351</v>
      </c>
      <c r="B844">
        <v>419116926</v>
      </c>
      <c r="C844">
        <v>412993344</v>
      </c>
      <c r="D844">
        <v>417162991</v>
      </c>
      <c r="E844">
        <v>1</v>
      </c>
      <c r="F844">
        <v>1</v>
      </c>
      <c r="G844">
        <v>1</v>
      </c>
      <c r="H844">
        <v>3</v>
      </c>
      <c r="I844" t="s">
        <v>146</v>
      </c>
      <c r="J844" t="s">
        <v>1849</v>
      </c>
      <c r="K844" t="s">
        <v>147</v>
      </c>
      <c r="L844">
        <v>1348</v>
      </c>
      <c r="N844">
        <v>1009</v>
      </c>
      <c r="O844" t="s">
        <v>148</v>
      </c>
      <c r="P844" t="s">
        <v>148</v>
      </c>
      <c r="Q844">
        <v>1000</v>
      </c>
      <c r="X844">
        <v>0.002</v>
      </c>
      <c r="Y844">
        <v>116448.72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1271</v>
      </c>
      <c r="AG844">
        <v>0</v>
      </c>
      <c r="AH844">
        <v>2</v>
      </c>
      <c r="AI844">
        <v>419116926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>
      <c r="A845">
        <f>ROW(Source!A351)</f>
        <v>351</v>
      </c>
      <c r="B845">
        <v>419116927</v>
      </c>
      <c r="C845">
        <v>412993344</v>
      </c>
      <c r="D845">
        <v>417163200</v>
      </c>
      <c r="E845">
        <v>1</v>
      </c>
      <c r="F845">
        <v>1</v>
      </c>
      <c r="G845">
        <v>1</v>
      </c>
      <c r="H845">
        <v>3</v>
      </c>
      <c r="I845" t="s">
        <v>255</v>
      </c>
      <c r="J845" t="s">
        <v>1869</v>
      </c>
      <c r="K845" t="s">
        <v>256</v>
      </c>
      <c r="L845">
        <v>1346</v>
      </c>
      <c r="N845">
        <v>1009</v>
      </c>
      <c r="O845" t="s">
        <v>151</v>
      </c>
      <c r="P845" t="s">
        <v>151</v>
      </c>
      <c r="Q845">
        <v>1</v>
      </c>
      <c r="X845">
        <v>0.0073000000000000001</v>
      </c>
      <c r="Y845">
        <v>284.14999999999998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1271</v>
      </c>
      <c r="AG845">
        <v>0</v>
      </c>
      <c r="AH845">
        <v>2</v>
      </c>
      <c r="AI845">
        <v>419116927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>
      <c r="A846">
        <f>ROW(Source!A351)</f>
        <v>351</v>
      </c>
      <c r="B846">
        <v>419116928</v>
      </c>
      <c r="C846">
        <v>412993344</v>
      </c>
      <c r="D846">
        <v>417163256</v>
      </c>
      <c r="E846">
        <v>1</v>
      </c>
      <c r="F846">
        <v>1</v>
      </c>
      <c r="G846">
        <v>1</v>
      </c>
      <c r="H846">
        <v>3</v>
      </c>
      <c r="I846" t="s">
        <v>257</v>
      </c>
      <c r="J846" t="s">
        <v>1870</v>
      </c>
      <c r="K846" t="s">
        <v>258</v>
      </c>
      <c r="L846">
        <v>1346</v>
      </c>
      <c r="N846">
        <v>1009</v>
      </c>
      <c r="O846" t="s">
        <v>151</v>
      </c>
      <c r="P846" t="s">
        <v>151</v>
      </c>
      <c r="Q846">
        <v>1</v>
      </c>
      <c r="X846">
        <v>0.035999999999999997</v>
      </c>
      <c r="Y846">
        <v>219.68000000000001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1271</v>
      </c>
      <c r="AG846">
        <v>0</v>
      </c>
      <c r="AH846">
        <v>2</v>
      </c>
      <c r="AI846">
        <v>419116928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>
      <c r="A847">
        <f>ROW(Source!A351)</f>
        <v>351</v>
      </c>
      <c r="B847">
        <v>419116929</v>
      </c>
      <c r="C847">
        <v>412993344</v>
      </c>
      <c r="D847">
        <v>417165023</v>
      </c>
      <c r="E847">
        <v>1</v>
      </c>
      <c r="F847">
        <v>1</v>
      </c>
      <c r="G847">
        <v>1</v>
      </c>
      <c r="H847">
        <v>3</v>
      </c>
      <c r="I847" t="s">
        <v>259</v>
      </c>
      <c r="J847" t="s">
        <v>1871</v>
      </c>
      <c r="K847" t="s">
        <v>260</v>
      </c>
      <c r="L847">
        <v>1346</v>
      </c>
      <c r="N847">
        <v>1009</v>
      </c>
      <c r="O847" t="s">
        <v>151</v>
      </c>
      <c r="P847" t="s">
        <v>151</v>
      </c>
      <c r="Q847">
        <v>1</v>
      </c>
      <c r="X847">
        <v>0.0276</v>
      </c>
      <c r="Y847">
        <v>206.62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1271</v>
      </c>
      <c r="AG847">
        <v>0</v>
      </c>
      <c r="AH847">
        <v>2</v>
      </c>
      <c r="AI847">
        <v>419116929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>
      <c r="A848">
        <f>ROW(Source!A351)</f>
        <v>351</v>
      </c>
      <c r="B848">
        <v>419116930</v>
      </c>
      <c r="C848">
        <v>412993344</v>
      </c>
      <c r="D848">
        <v>417165224</v>
      </c>
      <c r="E848">
        <v>1</v>
      </c>
      <c r="F848">
        <v>1</v>
      </c>
      <c r="G848">
        <v>1</v>
      </c>
      <c r="H848">
        <v>3</v>
      </c>
      <c r="I848" t="s">
        <v>222</v>
      </c>
      <c r="J848" t="s">
        <v>1861</v>
      </c>
      <c r="K848" t="s">
        <v>223</v>
      </c>
      <c r="L848">
        <v>1301</v>
      </c>
      <c r="N848">
        <v>1003</v>
      </c>
      <c r="O848" t="s">
        <v>221</v>
      </c>
      <c r="P848" t="s">
        <v>221</v>
      </c>
      <c r="Q848">
        <v>1</v>
      </c>
      <c r="X848">
        <v>32.420000000000002</v>
      </c>
      <c r="Y848">
        <v>2.27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1271</v>
      </c>
      <c r="AG848">
        <v>0</v>
      </c>
      <c r="AH848">
        <v>2</v>
      </c>
      <c r="AI848">
        <v>419116930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>
      <c r="A849">
        <f>ROW(Source!A351)</f>
        <v>351</v>
      </c>
      <c r="B849">
        <v>419116931</v>
      </c>
      <c r="C849">
        <v>412993344</v>
      </c>
      <c r="D849">
        <v>417165295</v>
      </c>
      <c r="E849">
        <v>1</v>
      </c>
      <c r="F849">
        <v>1</v>
      </c>
      <c r="G849">
        <v>1</v>
      </c>
      <c r="H849">
        <v>3</v>
      </c>
      <c r="I849" t="s">
        <v>261</v>
      </c>
      <c r="J849" t="s">
        <v>1872</v>
      </c>
      <c r="K849" t="s">
        <v>262</v>
      </c>
      <c r="L849">
        <v>1301</v>
      </c>
      <c r="N849">
        <v>1003</v>
      </c>
      <c r="O849" t="s">
        <v>221</v>
      </c>
      <c r="P849" t="s">
        <v>221</v>
      </c>
      <c r="Q849">
        <v>1</v>
      </c>
      <c r="X849">
        <v>4.5499999999999998</v>
      </c>
      <c r="Y849">
        <v>14.43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1271</v>
      </c>
      <c r="AG849">
        <v>0</v>
      </c>
      <c r="AH849">
        <v>2</v>
      </c>
      <c r="AI849">
        <v>419116931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>
      <c r="A850">
        <f>ROW(Source!A351)</f>
        <v>351</v>
      </c>
      <c r="B850">
        <v>419116932</v>
      </c>
      <c r="C850">
        <v>412993344</v>
      </c>
      <c r="D850">
        <v>417175540</v>
      </c>
      <c r="E850">
        <v>1</v>
      </c>
      <c r="F850">
        <v>1</v>
      </c>
      <c r="G850">
        <v>1</v>
      </c>
      <c r="H850">
        <v>3</v>
      </c>
      <c r="I850" t="s">
        <v>188</v>
      </c>
      <c r="J850" t="s">
        <v>1856</v>
      </c>
      <c r="K850" t="s">
        <v>189</v>
      </c>
      <c r="L850">
        <v>1348</v>
      </c>
      <c r="N850">
        <v>1009</v>
      </c>
      <c r="O850" t="s">
        <v>148</v>
      </c>
      <c r="P850" t="s">
        <v>148</v>
      </c>
      <c r="Q850">
        <v>1000</v>
      </c>
      <c r="X850">
        <v>2.0000000000000002e-05</v>
      </c>
      <c r="Y850">
        <v>1050091.7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1271</v>
      </c>
      <c r="AG850">
        <v>0</v>
      </c>
      <c r="AH850">
        <v>2</v>
      </c>
      <c r="AI850">
        <v>419116932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>
      <c r="A851">
        <f>ROW(Source!A351)</f>
        <v>351</v>
      </c>
      <c r="B851">
        <v>419116933</v>
      </c>
      <c r="C851">
        <v>412993344</v>
      </c>
      <c r="D851">
        <v>417175584</v>
      </c>
      <c r="E851">
        <v>1</v>
      </c>
      <c r="F851">
        <v>1</v>
      </c>
      <c r="G851">
        <v>1</v>
      </c>
      <c r="H851">
        <v>3</v>
      </c>
      <c r="I851" t="s">
        <v>149</v>
      </c>
      <c r="J851" t="s">
        <v>1850</v>
      </c>
      <c r="K851" t="s">
        <v>150</v>
      </c>
      <c r="L851">
        <v>1346</v>
      </c>
      <c r="N851">
        <v>1009</v>
      </c>
      <c r="O851" t="s">
        <v>151</v>
      </c>
      <c r="P851" t="s">
        <v>151</v>
      </c>
      <c r="Q851">
        <v>1</v>
      </c>
      <c r="X851">
        <v>0.68000000000000005</v>
      </c>
      <c r="Y851">
        <v>870.17999999999995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1271</v>
      </c>
      <c r="AG851">
        <v>0</v>
      </c>
      <c r="AH851">
        <v>2</v>
      </c>
      <c r="AI851">
        <v>419116933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>
      <c r="A852">
        <f>ROW(Source!A351)</f>
        <v>351</v>
      </c>
      <c r="B852">
        <v>419116934</v>
      </c>
      <c r="C852">
        <v>412993344</v>
      </c>
      <c r="D852">
        <v>417183790</v>
      </c>
      <c r="E852">
        <v>1</v>
      </c>
      <c r="F852">
        <v>1</v>
      </c>
      <c r="G852">
        <v>1</v>
      </c>
      <c r="H852">
        <v>3</v>
      </c>
      <c r="I852" t="s">
        <v>289</v>
      </c>
      <c r="J852" t="s">
        <v>1878</v>
      </c>
      <c r="K852" t="s">
        <v>290</v>
      </c>
      <c r="L852">
        <v>1348</v>
      </c>
      <c r="N852">
        <v>1009</v>
      </c>
      <c r="O852" t="s">
        <v>148</v>
      </c>
      <c r="P852" t="s">
        <v>148</v>
      </c>
      <c r="Q852">
        <v>1000</v>
      </c>
      <c r="X852">
        <v>3.0000000000000001e-05</v>
      </c>
      <c r="Y852">
        <v>80020.979999999996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1271</v>
      </c>
      <c r="AG852">
        <v>0</v>
      </c>
      <c r="AH852">
        <v>2</v>
      </c>
      <c r="AI852">
        <v>419116934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>
      <c r="A853">
        <f>ROW(Source!A351)</f>
        <v>351</v>
      </c>
      <c r="B853">
        <v>419116935</v>
      </c>
      <c r="C853">
        <v>412993344</v>
      </c>
      <c r="D853">
        <v>417191019</v>
      </c>
      <c r="E853">
        <v>1</v>
      </c>
      <c r="F853">
        <v>1</v>
      </c>
      <c r="G853">
        <v>1</v>
      </c>
      <c r="H853">
        <v>3</v>
      </c>
      <c r="I853" t="s">
        <v>263</v>
      </c>
      <c r="J853" t="s">
        <v>1873</v>
      </c>
      <c r="K853" t="s">
        <v>264</v>
      </c>
      <c r="L853">
        <v>1346</v>
      </c>
      <c r="N853">
        <v>1009</v>
      </c>
      <c r="O853" t="s">
        <v>151</v>
      </c>
      <c r="P853" t="s">
        <v>151</v>
      </c>
      <c r="Q853">
        <v>1</v>
      </c>
      <c r="X853">
        <v>0.0050000000000000001</v>
      </c>
      <c r="Y853">
        <v>1912.8399999999999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1271</v>
      </c>
      <c r="AG853">
        <v>0</v>
      </c>
      <c r="AH853">
        <v>2</v>
      </c>
      <c r="AI853">
        <v>419116935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>
      <c r="A854">
        <f>ROW(Source!A351)</f>
        <v>351</v>
      </c>
      <c r="B854">
        <v>419116936</v>
      </c>
      <c r="C854">
        <v>412993344</v>
      </c>
      <c r="D854">
        <v>417192565</v>
      </c>
      <c r="E854">
        <v>1</v>
      </c>
      <c r="F854">
        <v>1</v>
      </c>
      <c r="G854">
        <v>1</v>
      </c>
      <c r="H854">
        <v>3</v>
      </c>
      <c r="I854" t="s">
        <v>353</v>
      </c>
      <c r="J854" t="s">
        <v>1884</v>
      </c>
      <c r="K854" t="s">
        <v>354</v>
      </c>
      <c r="L854">
        <v>1371</v>
      </c>
      <c r="N854">
        <v>1013</v>
      </c>
      <c r="O854" t="s">
        <v>252</v>
      </c>
      <c r="P854" t="s">
        <v>252</v>
      </c>
      <c r="Q854">
        <v>1</v>
      </c>
      <c r="X854">
        <v>7</v>
      </c>
      <c r="Y854">
        <v>19.100000000000001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1271</v>
      </c>
      <c r="AG854">
        <v>0</v>
      </c>
      <c r="AH854">
        <v>2</v>
      </c>
      <c r="AI854">
        <v>419116936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>
      <c r="A855">
        <f>ROW(Source!A351)</f>
        <v>351</v>
      </c>
      <c r="B855">
        <v>419116937</v>
      </c>
      <c r="C855">
        <v>412993344</v>
      </c>
      <c r="D855">
        <v>417192695</v>
      </c>
      <c r="E855">
        <v>1</v>
      </c>
      <c r="F855">
        <v>1</v>
      </c>
      <c r="G855">
        <v>1</v>
      </c>
      <c r="H855">
        <v>3</v>
      </c>
      <c r="I855" t="s">
        <v>265</v>
      </c>
      <c r="J855" t="s">
        <v>1874</v>
      </c>
      <c r="K855" t="s">
        <v>266</v>
      </c>
      <c r="L855">
        <v>1371</v>
      </c>
      <c r="N855">
        <v>1013</v>
      </c>
      <c r="O855" t="s">
        <v>252</v>
      </c>
      <c r="P855" t="s">
        <v>252</v>
      </c>
      <c r="Q855">
        <v>1</v>
      </c>
      <c r="X855">
        <v>1</v>
      </c>
      <c r="Y855">
        <v>417.06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1271</v>
      </c>
      <c r="AG855">
        <v>0</v>
      </c>
      <c r="AH855">
        <v>2</v>
      </c>
      <c r="AI855">
        <v>419116937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>
      <c r="A856">
        <f>ROW(Source!A351)</f>
        <v>351</v>
      </c>
      <c r="B856">
        <v>419116938</v>
      </c>
      <c r="C856">
        <v>412993344</v>
      </c>
      <c r="D856">
        <v>417199972</v>
      </c>
      <c r="E856">
        <v>1</v>
      </c>
      <c r="F856">
        <v>1</v>
      </c>
      <c r="G856">
        <v>1</v>
      </c>
      <c r="H856">
        <v>3</v>
      </c>
      <c r="I856" t="s">
        <v>267</v>
      </c>
      <c r="J856" t="s">
        <v>1875</v>
      </c>
      <c r="K856" t="s">
        <v>268</v>
      </c>
      <c r="L856">
        <v>1425</v>
      </c>
      <c r="N856">
        <v>1013</v>
      </c>
      <c r="O856" t="s">
        <v>195</v>
      </c>
      <c r="P856" t="s">
        <v>195</v>
      </c>
      <c r="Q856">
        <v>1</v>
      </c>
      <c r="X856">
        <v>0.44</v>
      </c>
      <c r="Y856">
        <v>47.259999999999998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1271</v>
      </c>
      <c r="AG856">
        <v>0</v>
      </c>
      <c r="AH856">
        <v>2</v>
      </c>
      <c r="AI856">
        <v>419116938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>
      <c r="A857">
        <f>ROW(Source!A351)</f>
        <v>351</v>
      </c>
      <c r="B857">
        <v>419116939</v>
      </c>
      <c r="C857">
        <v>412993344</v>
      </c>
      <c r="D857">
        <v>417199978</v>
      </c>
      <c r="E857">
        <v>1</v>
      </c>
      <c r="F857">
        <v>1</v>
      </c>
      <c r="G857">
        <v>1</v>
      </c>
      <c r="H857">
        <v>3</v>
      </c>
      <c r="I857" t="s">
        <v>269</v>
      </c>
      <c r="J857" t="s">
        <v>1876</v>
      </c>
      <c r="K857" t="s">
        <v>270</v>
      </c>
      <c r="L857">
        <v>1407</v>
      </c>
      <c r="N857">
        <v>1013</v>
      </c>
      <c r="O857" t="s">
        <v>271</v>
      </c>
      <c r="P857" t="s">
        <v>271</v>
      </c>
      <c r="Q857">
        <v>1</v>
      </c>
      <c r="X857">
        <v>0.021999999999999999</v>
      </c>
      <c r="Y857">
        <v>6052.54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1271</v>
      </c>
      <c r="AG857">
        <v>0</v>
      </c>
      <c r="AH857">
        <v>2</v>
      </c>
      <c r="AI857">
        <v>419116939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>
      <c r="A858">
        <f>ROW(Source!A351)</f>
        <v>351</v>
      </c>
      <c r="B858">
        <v>419116940</v>
      </c>
      <c r="C858">
        <v>412993344</v>
      </c>
      <c r="D858">
        <v>417096729</v>
      </c>
      <c r="E858">
        <v>117</v>
      </c>
      <c r="F858">
        <v>1</v>
      </c>
      <c r="G858">
        <v>1</v>
      </c>
      <c r="H858">
        <v>3</v>
      </c>
      <c r="I858" t="s">
        <v>1847</v>
      </c>
      <c r="J858" t="s">
        <v>14</v>
      </c>
      <c r="K858" t="s">
        <v>1848</v>
      </c>
      <c r="L858">
        <v>3277935</v>
      </c>
      <c r="N858">
        <v>1013</v>
      </c>
      <c r="O858" t="s">
        <v>63</v>
      </c>
      <c r="P858" t="s">
        <v>63</v>
      </c>
      <c r="Q858">
        <v>1</v>
      </c>
      <c r="X858">
        <v>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1271</v>
      </c>
      <c r="AG858">
        <v>0</v>
      </c>
      <c r="AH858">
        <v>2</v>
      </c>
      <c r="AI858">
        <v>419116940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>
      <c r="A859">
        <f>ROW(Source!A352)</f>
        <v>352</v>
      </c>
      <c r="B859">
        <v>419116941</v>
      </c>
      <c r="C859">
        <v>412993385</v>
      </c>
      <c r="D859">
        <v>417090738</v>
      </c>
      <c r="E859">
        <v>117</v>
      </c>
      <c r="F859">
        <v>1</v>
      </c>
      <c r="G859">
        <v>1</v>
      </c>
      <c r="H859">
        <v>1</v>
      </c>
      <c r="I859" t="s">
        <v>370</v>
      </c>
      <c r="J859" t="s">
        <v>14</v>
      </c>
      <c r="K859" t="s">
        <v>371</v>
      </c>
      <c r="L859">
        <v>1191</v>
      </c>
      <c r="N859">
        <v>1013</v>
      </c>
      <c r="O859" t="s">
        <v>48</v>
      </c>
      <c r="P859" t="s">
        <v>48</v>
      </c>
      <c r="Q859">
        <v>1</v>
      </c>
      <c r="X859">
        <v>16</v>
      </c>
      <c r="Y859">
        <v>0</v>
      </c>
      <c r="Z859">
        <v>0</v>
      </c>
      <c r="AA859">
        <v>0</v>
      </c>
      <c r="AB859">
        <v>579.96000000000004</v>
      </c>
      <c r="AC859">
        <v>0</v>
      </c>
      <c r="AD859">
        <v>1</v>
      </c>
      <c r="AE859">
        <v>1</v>
      </c>
      <c r="AF859" t="s">
        <v>14</v>
      </c>
      <c r="AG859">
        <v>16</v>
      </c>
      <c r="AH859">
        <v>2</v>
      </c>
      <c r="AI859">
        <v>419116941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>
      <c r="A860">
        <f>ROW(Source!A352)</f>
        <v>352</v>
      </c>
      <c r="B860">
        <v>419116942</v>
      </c>
      <c r="C860">
        <v>412993385</v>
      </c>
      <c r="D860">
        <v>417090896</v>
      </c>
      <c r="E860">
        <v>117</v>
      </c>
      <c r="F860">
        <v>1</v>
      </c>
      <c r="G860">
        <v>1</v>
      </c>
      <c r="H860">
        <v>1</v>
      </c>
      <c r="I860" t="s">
        <v>1844</v>
      </c>
      <c r="J860" t="s">
        <v>14</v>
      </c>
      <c r="K860" t="s">
        <v>1845</v>
      </c>
      <c r="L860">
        <v>1191</v>
      </c>
      <c r="N860">
        <v>1013</v>
      </c>
      <c r="O860" t="s">
        <v>48</v>
      </c>
      <c r="P860" t="s">
        <v>48</v>
      </c>
      <c r="Q860">
        <v>1</v>
      </c>
      <c r="X860">
        <v>1.95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14</v>
      </c>
      <c r="AG860">
        <v>1.95</v>
      </c>
      <c r="AH860">
        <v>2</v>
      </c>
      <c r="AI860">
        <v>419116942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>
      <c r="A861">
        <f>ROW(Source!A352)</f>
        <v>352</v>
      </c>
      <c r="B861">
        <v>419116943</v>
      </c>
      <c r="C861">
        <v>412993385</v>
      </c>
      <c r="D861">
        <v>417098134</v>
      </c>
      <c r="E861">
        <v>1</v>
      </c>
      <c r="F861">
        <v>1</v>
      </c>
      <c r="G861">
        <v>1</v>
      </c>
      <c r="H861">
        <v>2</v>
      </c>
      <c r="I861" t="s">
        <v>159</v>
      </c>
      <c r="J861" t="s">
        <v>1851</v>
      </c>
      <c r="K861" t="s">
        <v>160</v>
      </c>
      <c r="L861">
        <v>1368</v>
      </c>
      <c r="N861">
        <v>1011</v>
      </c>
      <c r="O861" t="s">
        <v>55</v>
      </c>
      <c r="P861" t="s">
        <v>55</v>
      </c>
      <c r="Q861">
        <v>1</v>
      </c>
      <c r="X861">
        <v>1.95</v>
      </c>
      <c r="Y861">
        <v>0</v>
      </c>
      <c r="Z861">
        <v>995.50999999999999</v>
      </c>
      <c r="AA861">
        <v>620.24000000000001</v>
      </c>
      <c r="AB861">
        <v>0</v>
      </c>
      <c r="AC861">
        <v>0</v>
      </c>
      <c r="AD861">
        <v>1</v>
      </c>
      <c r="AE861">
        <v>0</v>
      </c>
      <c r="AF861" t="s">
        <v>14</v>
      </c>
      <c r="AG861">
        <v>1.95</v>
      </c>
      <c r="AH861">
        <v>2</v>
      </c>
      <c r="AI861">
        <v>419116943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>
      <c r="A862">
        <f>ROW(Source!A352)</f>
        <v>352</v>
      </c>
      <c r="B862">
        <v>419116944</v>
      </c>
      <c r="C862">
        <v>412993385</v>
      </c>
      <c r="D862">
        <v>417162927</v>
      </c>
      <c r="E862">
        <v>1</v>
      </c>
      <c r="F862">
        <v>1</v>
      </c>
      <c r="G862">
        <v>1</v>
      </c>
      <c r="H862">
        <v>3</v>
      </c>
      <c r="I862" t="s">
        <v>253</v>
      </c>
      <c r="J862" t="s">
        <v>1868</v>
      </c>
      <c r="K862" t="s">
        <v>254</v>
      </c>
      <c r="L862">
        <v>1348</v>
      </c>
      <c r="N862">
        <v>1009</v>
      </c>
      <c r="O862" t="s">
        <v>148</v>
      </c>
      <c r="P862" t="s">
        <v>148</v>
      </c>
      <c r="Q862">
        <v>1000</v>
      </c>
      <c r="X862">
        <v>0.0050000000000000001</v>
      </c>
      <c r="Y862">
        <v>23335.799999999999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1176</v>
      </c>
      <c r="AG862">
        <v>0</v>
      </c>
      <c r="AH862">
        <v>2</v>
      </c>
      <c r="AI862">
        <v>419116944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>
      <c r="A863">
        <f>ROW(Source!A352)</f>
        <v>352</v>
      </c>
      <c r="B863">
        <v>419116945</v>
      </c>
      <c r="C863">
        <v>412993385</v>
      </c>
      <c r="D863">
        <v>417162946</v>
      </c>
      <c r="E863">
        <v>1</v>
      </c>
      <c r="F863">
        <v>1</v>
      </c>
      <c r="G863">
        <v>1</v>
      </c>
      <c r="H863">
        <v>3</v>
      </c>
      <c r="I863" t="s">
        <v>287</v>
      </c>
      <c r="J863" t="s">
        <v>1877</v>
      </c>
      <c r="K863" t="s">
        <v>288</v>
      </c>
      <c r="L863">
        <v>1348</v>
      </c>
      <c r="N863">
        <v>1009</v>
      </c>
      <c r="O863" t="s">
        <v>148</v>
      </c>
      <c r="P863" t="s">
        <v>148</v>
      </c>
      <c r="Q863">
        <v>1000</v>
      </c>
      <c r="X863">
        <v>0.00014999999999999999</v>
      </c>
      <c r="Y863">
        <v>19145.349999999999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1176</v>
      </c>
      <c r="AG863">
        <v>0</v>
      </c>
      <c r="AH863">
        <v>2</v>
      </c>
      <c r="AI863">
        <v>419116945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>
      <c r="A864">
        <f>ROW(Source!A352)</f>
        <v>352</v>
      </c>
      <c r="B864">
        <v>419116946</v>
      </c>
      <c r="C864">
        <v>412993385</v>
      </c>
      <c r="D864">
        <v>417162991</v>
      </c>
      <c r="E864">
        <v>1</v>
      </c>
      <c r="F864">
        <v>1</v>
      </c>
      <c r="G864">
        <v>1</v>
      </c>
      <c r="H864">
        <v>3</v>
      </c>
      <c r="I864" t="s">
        <v>146</v>
      </c>
      <c r="J864" t="s">
        <v>1849</v>
      </c>
      <c r="K864" t="s">
        <v>147</v>
      </c>
      <c r="L864">
        <v>1348</v>
      </c>
      <c r="N864">
        <v>1009</v>
      </c>
      <c r="O864" t="s">
        <v>148</v>
      </c>
      <c r="P864" t="s">
        <v>148</v>
      </c>
      <c r="Q864">
        <v>1000</v>
      </c>
      <c r="X864">
        <v>0.002</v>
      </c>
      <c r="Y864">
        <v>116448.72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1176</v>
      </c>
      <c r="AG864">
        <v>0</v>
      </c>
      <c r="AH864">
        <v>2</v>
      </c>
      <c r="AI864">
        <v>419116946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>
      <c r="A865">
        <f>ROW(Source!A352)</f>
        <v>352</v>
      </c>
      <c r="B865">
        <v>419116947</v>
      </c>
      <c r="C865">
        <v>412993385</v>
      </c>
      <c r="D865">
        <v>417163200</v>
      </c>
      <c r="E865">
        <v>1</v>
      </c>
      <c r="F865">
        <v>1</v>
      </c>
      <c r="G865">
        <v>1</v>
      </c>
      <c r="H865">
        <v>3</v>
      </c>
      <c r="I865" t="s">
        <v>255</v>
      </c>
      <c r="J865" t="s">
        <v>1869</v>
      </c>
      <c r="K865" t="s">
        <v>256</v>
      </c>
      <c r="L865">
        <v>1346</v>
      </c>
      <c r="N865">
        <v>1009</v>
      </c>
      <c r="O865" t="s">
        <v>151</v>
      </c>
      <c r="P865" t="s">
        <v>151</v>
      </c>
      <c r="Q865">
        <v>1</v>
      </c>
      <c r="X865">
        <v>0.0073000000000000001</v>
      </c>
      <c r="Y865">
        <v>284.14999999999998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1176</v>
      </c>
      <c r="AG865">
        <v>0</v>
      </c>
      <c r="AH865">
        <v>2</v>
      </c>
      <c r="AI865">
        <v>419116947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>
      <c r="A866">
        <f>ROW(Source!A352)</f>
        <v>352</v>
      </c>
      <c r="B866">
        <v>419116948</v>
      </c>
      <c r="C866">
        <v>412993385</v>
      </c>
      <c r="D866">
        <v>417163256</v>
      </c>
      <c r="E866">
        <v>1</v>
      </c>
      <c r="F866">
        <v>1</v>
      </c>
      <c r="G866">
        <v>1</v>
      </c>
      <c r="H866">
        <v>3</v>
      </c>
      <c r="I866" t="s">
        <v>257</v>
      </c>
      <c r="J866" t="s">
        <v>1870</v>
      </c>
      <c r="K866" t="s">
        <v>258</v>
      </c>
      <c r="L866">
        <v>1346</v>
      </c>
      <c r="N866">
        <v>1009</v>
      </c>
      <c r="O866" t="s">
        <v>151</v>
      </c>
      <c r="P866" t="s">
        <v>151</v>
      </c>
      <c r="Q866">
        <v>1</v>
      </c>
      <c r="X866">
        <v>0.035999999999999997</v>
      </c>
      <c r="Y866">
        <v>219.68000000000001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1176</v>
      </c>
      <c r="AG866">
        <v>0</v>
      </c>
      <c r="AH866">
        <v>2</v>
      </c>
      <c r="AI866">
        <v>419116948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>
      <c r="A867">
        <f>ROW(Source!A352)</f>
        <v>352</v>
      </c>
      <c r="B867">
        <v>419116949</v>
      </c>
      <c r="C867">
        <v>412993385</v>
      </c>
      <c r="D867">
        <v>417165023</v>
      </c>
      <c r="E867">
        <v>1</v>
      </c>
      <c r="F867">
        <v>1</v>
      </c>
      <c r="G867">
        <v>1</v>
      </c>
      <c r="H867">
        <v>3</v>
      </c>
      <c r="I867" t="s">
        <v>259</v>
      </c>
      <c r="J867" t="s">
        <v>1871</v>
      </c>
      <c r="K867" t="s">
        <v>260</v>
      </c>
      <c r="L867">
        <v>1346</v>
      </c>
      <c r="N867">
        <v>1009</v>
      </c>
      <c r="O867" t="s">
        <v>151</v>
      </c>
      <c r="P867" t="s">
        <v>151</v>
      </c>
      <c r="Q867">
        <v>1</v>
      </c>
      <c r="X867">
        <v>0.0276</v>
      </c>
      <c r="Y867">
        <v>206.62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1176</v>
      </c>
      <c r="AG867">
        <v>0</v>
      </c>
      <c r="AH867">
        <v>2</v>
      </c>
      <c r="AI867">
        <v>419116949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>
      <c r="A868">
        <f>ROW(Source!A352)</f>
        <v>352</v>
      </c>
      <c r="B868">
        <v>419116950</v>
      </c>
      <c r="C868">
        <v>412993385</v>
      </c>
      <c r="D868">
        <v>417165224</v>
      </c>
      <c r="E868">
        <v>1</v>
      </c>
      <c r="F868">
        <v>1</v>
      </c>
      <c r="G868">
        <v>1</v>
      </c>
      <c r="H868">
        <v>3</v>
      </c>
      <c r="I868" t="s">
        <v>222</v>
      </c>
      <c r="J868" t="s">
        <v>1861</v>
      </c>
      <c r="K868" t="s">
        <v>223</v>
      </c>
      <c r="L868">
        <v>1301</v>
      </c>
      <c r="N868">
        <v>1003</v>
      </c>
      <c r="O868" t="s">
        <v>221</v>
      </c>
      <c r="P868" t="s">
        <v>221</v>
      </c>
      <c r="Q868">
        <v>1</v>
      </c>
      <c r="X868">
        <v>32.420000000000002</v>
      </c>
      <c r="Y868">
        <v>2.27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1176</v>
      </c>
      <c r="AG868">
        <v>0</v>
      </c>
      <c r="AH868">
        <v>2</v>
      </c>
      <c r="AI868">
        <v>419116950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>
      <c r="A869">
        <f>ROW(Source!A352)</f>
        <v>352</v>
      </c>
      <c r="B869">
        <v>419116951</v>
      </c>
      <c r="C869">
        <v>412993385</v>
      </c>
      <c r="D869">
        <v>417165295</v>
      </c>
      <c r="E869">
        <v>1</v>
      </c>
      <c r="F869">
        <v>1</v>
      </c>
      <c r="G869">
        <v>1</v>
      </c>
      <c r="H869">
        <v>3</v>
      </c>
      <c r="I869" t="s">
        <v>261</v>
      </c>
      <c r="J869" t="s">
        <v>1872</v>
      </c>
      <c r="K869" t="s">
        <v>262</v>
      </c>
      <c r="L869">
        <v>1301</v>
      </c>
      <c r="N869">
        <v>1003</v>
      </c>
      <c r="O869" t="s">
        <v>221</v>
      </c>
      <c r="P869" t="s">
        <v>221</v>
      </c>
      <c r="Q869">
        <v>1</v>
      </c>
      <c r="X869">
        <v>4.5499999999999998</v>
      </c>
      <c r="Y869">
        <v>14.43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1176</v>
      </c>
      <c r="AG869">
        <v>0</v>
      </c>
      <c r="AH869">
        <v>2</v>
      </c>
      <c r="AI869">
        <v>419116951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>
      <c r="A870">
        <f>ROW(Source!A352)</f>
        <v>352</v>
      </c>
      <c r="B870">
        <v>419116952</v>
      </c>
      <c r="C870">
        <v>412993385</v>
      </c>
      <c r="D870">
        <v>417175540</v>
      </c>
      <c r="E870">
        <v>1</v>
      </c>
      <c r="F870">
        <v>1</v>
      </c>
      <c r="G870">
        <v>1</v>
      </c>
      <c r="H870">
        <v>3</v>
      </c>
      <c r="I870" t="s">
        <v>188</v>
      </c>
      <c r="J870" t="s">
        <v>1856</v>
      </c>
      <c r="K870" t="s">
        <v>189</v>
      </c>
      <c r="L870">
        <v>1348</v>
      </c>
      <c r="N870">
        <v>1009</v>
      </c>
      <c r="O870" t="s">
        <v>148</v>
      </c>
      <c r="P870" t="s">
        <v>148</v>
      </c>
      <c r="Q870">
        <v>1000</v>
      </c>
      <c r="X870">
        <v>2.0000000000000002e-05</v>
      </c>
      <c r="Y870">
        <v>1050091.7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1176</v>
      </c>
      <c r="AG870">
        <v>0</v>
      </c>
      <c r="AH870">
        <v>2</v>
      </c>
      <c r="AI870">
        <v>419116952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>
      <c r="A871">
        <f>ROW(Source!A352)</f>
        <v>352</v>
      </c>
      <c r="B871">
        <v>419116953</v>
      </c>
      <c r="C871">
        <v>412993385</v>
      </c>
      <c r="D871">
        <v>417175584</v>
      </c>
      <c r="E871">
        <v>1</v>
      </c>
      <c r="F871">
        <v>1</v>
      </c>
      <c r="G871">
        <v>1</v>
      </c>
      <c r="H871">
        <v>3</v>
      </c>
      <c r="I871" t="s">
        <v>149</v>
      </c>
      <c r="J871" t="s">
        <v>1850</v>
      </c>
      <c r="K871" t="s">
        <v>150</v>
      </c>
      <c r="L871">
        <v>1346</v>
      </c>
      <c r="N871">
        <v>1009</v>
      </c>
      <c r="O871" t="s">
        <v>151</v>
      </c>
      <c r="P871" t="s">
        <v>151</v>
      </c>
      <c r="Q871">
        <v>1</v>
      </c>
      <c r="X871">
        <v>0.68000000000000005</v>
      </c>
      <c r="Y871">
        <v>870.17999999999995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1176</v>
      </c>
      <c r="AG871">
        <v>0</v>
      </c>
      <c r="AH871">
        <v>2</v>
      </c>
      <c r="AI871">
        <v>419116953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>
      <c r="A872">
        <f>ROW(Source!A352)</f>
        <v>352</v>
      </c>
      <c r="B872">
        <v>419116954</v>
      </c>
      <c r="C872">
        <v>412993385</v>
      </c>
      <c r="D872">
        <v>417183790</v>
      </c>
      <c r="E872">
        <v>1</v>
      </c>
      <c r="F872">
        <v>1</v>
      </c>
      <c r="G872">
        <v>1</v>
      </c>
      <c r="H872">
        <v>3</v>
      </c>
      <c r="I872" t="s">
        <v>289</v>
      </c>
      <c r="J872" t="s">
        <v>1878</v>
      </c>
      <c r="K872" t="s">
        <v>290</v>
      </c>
      <c r="L872">
        <v>1348</v>
      </c>
      <c r="N872">
        <v>1009</v>
      </c>
      <c r="O872" t="s">
        <v>148</v>
      </c>
      <c r="P872" t="s">
        <v>148</v>
      </c>
      <c r="Q872">
        <v>1000</v>
      </c>
      <c r="X872">
        <v>3.0000000000000001e-05</v>
      </c>
      <c r="Y872">
        <v>80020.979999999996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1176</v>
      </c>
      <c r="AG872">
        <v>0</v>
      </c>
      <c r="AH872">
        <v>2</v>
      </c>
      <c r="AI872">
        <v>419116954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>
      <c r="A873">
        <f>ROW(Source!A352)</f>
        <v>352</v>
      </c>
      <c r="B873">
        <v>419116955</v>
      </c>
      <c r="C873">
        <v>412993385</v>
      </c>
      <c r="D873">
        <v>417191019</v>
      </c>
      <c r="E873">
        <v>1</v>
      </c>
      <c r="F873">
        <v>1</v>
      </c>
      <c r="G873">
        <v>1</v>
      </c>
      <c r="H873">
        <v>3</v>
      </c>
      <c r="I873" t="s">
        <v>263</v>
      </c>
      <c r="J873" t="s">
        <v>1873</v>
      </c>
      <c r="K873" t="s">
        <v>264</v>
      </c>
      <c r="L873">
        <v>1346</v>
      </c>
      <c r="N873">
        <v>1009</v>
      </c>
      <c r="O873" t="s">
        <v>151</v>
      </c>
      <c r="P873" t="s">
        <v>151</v>
      </c>
      <c r="Q873">
        <v>1</v>
      </c>
      <c r="X873">
        <v>0.0050000000000000001</v>
      </c>
      <c r="Y873">
        <v>1912.8399999999999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1176</v>
      </c>
      <c r="AG873">
        <v>0</v>
      </c>
      <c r="AH873">
        <v>2</v>
      </c>
      <c r="AI873">
        <v>419116955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>
      <c r="A874">
        <f>ROW(Source!A352)</f>
        <v>352</v>
      </c>
      <c r="B874">
        <v>419116956</v>
      </c>
      <c r="C874">
        <v>412993385</v>
      </c>
      <c r="D874">
        <v>417192565</v>
      </c>
      <c r="E874">
        <v>1</v>
      </c>
      <c r="F874">
        <v>1</v>
      </c>
      <c r="G874">
        <v>1</v>
      </c>
      <c r="H874">
        <v>3</v>
      </c>
      <c r="I874" t="s">
        <v>353</v>
      </c>
      <c r="J874" t="s">
        <v>1884</v>
      </c>
      <c r="K874" t="s">
        <v>354</v>
      </c>
      <c r="L874">
        <v>1371</v>
      </c>
      <c r="N874">
        <v>1013</v>
      </c>
      <c r="O874" t="s">
        <v>252</v>
      </c>
      <c r="P874" t="s">
        <v>252</v>
      </c>
      <c r="Q874">
        <v>1</v>
      </c>
      <c r="X874">
        <v>7</v>
      </c>
      <c r="Y874">
        <v>19.100000000000001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1176</v>
      </c>
      <c r="AG874">
        <v>0</v>
      </c>
      <c r="AH874">
        <v>2</v>
      </c>
      <c r="AI874">
        <v>419116956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>
      <c r="A875">
        <f>ROW(Source!A352)</f>
        <v>352</v>
      </c>
      <c r="B875">
        <v>419116957</v>
      </c>
      <c r="C875">
        <v>412993385</v>
      </c>
      <c r="D875">
        <v>417192695</v>
      </c>
      <c r="E875">
        <v>1</v>
      </c>
      <c r="F875">
        <v>1</v>
      </c>
      <c r="G875">
        <v>1</v>
      </c>
      <c r="H875">
        <v>3</v>
      </c>
      <c r="I875" t="s">
        <v>265</v>
      </c>
      <c r="J875" t="s">
        <v>1874</v>
      </c>
      <c r="K875" t="s">
        <v>266</v>
      </c>
      <c r="L875">
        <v>1371</v>
      </c>
      <c r="N875">
        <v>1013</v>
      </c>
      <c r="O875" t="s">
        <v>252</v>
      </c>
      <c r="P875" t="s">
        <v>252</v>
      </c>
      <c r="Q875">
        <v>1</v>
      </c>
      <c r="X875">
        <v>1</v>
      </c>
      <c r="Y875">
        <v>417.06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1176</v>
      </c>
      <c r="AG875">
        <v>0</v>
      </c>
      <c r="AH875">
        <v>2</v>
      </c>
      <c r="AI875">
        <v>419116957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>
      <c r="A876">
        <f>ROW(Source!A352)</f>
        <v>352</v>
      </c>
      <c r="B876">
        <v>419116958</v>
      </c>
      <c r="C876">
        <v>412993385</v>
      </c>
      <c r="D876">
        <v>417199972</v>
      </c>
      <c r="E876">
        <v>1</v>
      </c>
      <c r="F876">
        <v>1</v>
      </c>
      <c r="G876">
        <v>1</v>
      </c>
      <c r="H876">
        <v>3</v>
      </c>
      <c r="I876" t="s">
        <v>267</v>
      </c>
      <c r="J876" t="s">
        <v>1875</v>
      </c>
      <c r="K876" t="s">
        <v>268</v>
      </c>
      <c r="L876">
        <v>1425</v>
      </c>
      <c r="N876">
        <v>1013</v>
      </c>
      <c r="O876" t="s">
        <v>195</v>
      </c>
      <c r="P876" t="s">
        <v>195</v>
      </c>
      <c r="Q876">
        <v>1</v>
      </c>
      <c r="X876">
        <v>0.44</v>
      </c>
      <c r="Y876">
        <v>47.259999999999998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1176</v>
      </c>
      <c r="AG876">
        <v>0</v>
      </c>
      <c r="AH876">
        <v>2</v>
      </c>
      <c r="AI876">
        <v>419116958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>
      <c r="A877">
        <f>ROW(Source!A352)</f>
        <v>352</v>
      </c>
      <c r="B877">
        <v>419116959</v>
      </c>
      <c r="C877">
        <v>412993385</v>
      </c>
      <c r="D877">
        <v>417199978</v>
      </c>
      <c r="E877">
        <v>1</v>
      </c>
      <c r="F877">
        <v>1</v>
      </c>
      <c r="G877">
        <v>1</v>
      </c>
      <c r="H877">
        <v>3</v>
      </c>
      <c r="I877" t="s">
        <v>269</v>
      </c>
      <c r="J877" t="s">
        <v>1876</v>
      </c>
      <c r="K877" t="s">
        <v>270</v>
      </c>
      <c r="L877">
        <v>1407</v>
      </c>
      <c r="N877">
        <v>1013</v>
      </c>
      <c r="O877" t="s">
        <v>271</v>
      </c>
      <c r="P877" t="s">
        <v>271</v>
      </c>
      <c r="Q877">
        <v>1</v>
      </c>
      <c r="X877">
        <v>0.021999999999999999</v>
      </c>
      <c r="Y877">
        <v>6052.54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1176</v>
      </c>
      <c r="AG877">
        <v>0</v>
      </c>
      <c r="AH877">
        <v>2</v>
      </c>
      <c r="AI877">
        <v>419116959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>
      <c r="A878">
        <f>ROW(Source!A352)</f>
        <v>352</v>
      </c>
      <c r="B878">
        <v>419116960</v>
      </c>
      <c r="C878">
        <v>412993385</v>
      </c>
      <c r="D878">
        <v>417096729</v>
      </c>
      <c r="E878">
        <v>117</v>
      </c>
      <c r="F878">
        <v>1</v>
      </c>
      <c r="G878">
        <v>1</v>
      </c>
      <c r="H878">
        <v>3</v>
      </c>
      <c r="I878" t="s">
        <v>1847</v>
      </c>
      <c r="J878" t="s">
        <v>14</v>
      </c>
      <c r="K878" t="s">
        <v>1848</v>
      </c>
      <c r="L878">
        <v>3277935</v>
      </c>
      <c r="N878">
        <v>1013</v>
      </c>
      <c r="O878" t="s">
        <v>63</v>
      </c>
      <c r="P878" t="s">
        <v>63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1176</v>
      </c>
      <c r="AG878">
        <v>0</v>
      </c>
      <c r="AH878">
        <v>2</v>
      </c>
      <c r="AI878">
        <v>419116960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>
      <c r="A879">
        <f>ROW(Source!A353)</f>
        <v>353</v>
      </c>
      <c r="B879">
        <v>419116961</v>
      </c>
      <c r="C879">
        <v>412993426</v>
      </c>
      <c r="D879">
        <v>417090738</v>
      </c>
      <c r="E879">
        <v>117</v>
      </c>
      <c r="F879">
        <v>1</v>
      </c>
      <c r="G879">
        <v>1</v>
      </c>
      <c r="H879">
        <v>1</v>
      </c>
      <c r="I879" t="s">
        <v>370</v>
      </c>
      <c r="J879" t="s">
        <v>14</v>
      </c>
      <c r="K879" t="s">
        <v>371</v>
      </c>
      <c r="L879">
        <v>1191</v>
      </c>
      <c r="N879">
        <v>1013</v>
      </c>
      <c r="O879" t="s">
        <v>48</v>
      </c>
      <c r="P879" t="s">
        <v>48</v>
      </c>
      <c r="Q879">
        <v>1</v>
      </c>
      <c r="X879">
        <v>22</v>
      </c>
      <c r="Y879">
        <v>0</v>
      </c>
      <c r="Z879">
        <v>0</v>
      </c>
      <c r="AA879">
        <v>0</v>
      </c>
      <c r="AB879">
        <v>579.96000000000004</v>
      </c>
      <c r="AC879">
        <v>0</v>
      </c>
      <c r="AD879">
        <v>1</v>
      </c>
      <c r="AE879">
        <v>1</v>
      </c>
      <c r="AF879" t="s">
        <v>1272</v>
      </c>
      <c r="AG879">
        <v>6.5999999999999996</v>
      </c>
      <c r="AH879">
        <v>2</v>
      </c>
      <c r="AI879">
        <v>419116961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>
      <c r="A880">
        <f>ROW(Source!A353)</f>
        <v>353</v>
      </c>
      <c r="B880">
        <v>419116962</v>
      </c>
      <c r="C880">
        <v>412993426</v>
      </c>
      <c r="D880">
        <v>417090896</v>
      </c>
      <c r="E880">
        <v>117</v>
      </c>
      <c r="F880">
        <v>1</v>
      </c>
      <c r="G880">
        <v>1</v>
      </c>
      <c r="H880">
        <v>1</v>
      </c>
      <c r="I880" t="s">
        <v>1844</v>
      </c>
      <c r="J880" t="s">
        <v>14</v>
      </c>
      <c r="K880" t="s">
        <v>1845</v>
      </c>
      <c r="L880">
        <v>1191</v>
      </c>
      <c r="N880">
        <v>1013</v>
      </c>
      <c r="O880" t="s">
        <v>48</v>
      </c>
      <c r="P880" t="s">
        <v>48</v>
      </c>
      <c r="Q880">
        <v>1</v>
      </c>
      <c r="X880">
        <v>2.6099999999999999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1272</v>
      </c>
      <c r="AG880">
        <v>0.78299999999999992</v>
      </c>
      <c r="AH880">
        <v>2</v>
      </c>
      <c r="AI880">
        <v>419116962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>
      <c r="A881">
        <f>ROW(Source!A353)</f>
        <v>353</v>
      </c>
      <c r="B881">
        <v>419116963</v>
      </c>
      <c r="C881">
        <v>412993426</v>
      </c>
      <c r="D881">
        <v>417098134</v>
      </c>
      <c r="E881">
        <v>1</v>
      </c>
      <c r="F881">
        <v>1</v>
      </c>
      <c r="G881">
        <v>1</v>
      </c>
      <c r="H881">
        <v>2</v>
      </c>
      <c r="I881" t="s">
        <v>159</v>
      </c>
      <c r="J881" t="s">
        <v>1851</v>
      </c>
      <c r="K881" t="s">
        <v>160</v>
      </c>
      <c r="L881">
        <v>1368</v>
      </c>
      <c r="N881">
        <v>1011</v>
      </c>
      <c r="O881" t="s">
        <v>55</v>
      </c>
      <c r="P881" t="s">
        <v>55</v>
      </c>
      <c r="Q881">
        <v>1</v>
      </c>
      <c r="X881">
        <v>2.6099999999999999</v>
      </c>
      <c r="Y881">
        <v>0</v>
      </c>
      <c r="Z881">
        <v>995.50999999999999</v>
      </c>
      <c r="AA881">
        <v>620.24000000000001</v>
      </c>
      <c r="AB881">
        <v>0</v>
      </c>
      <c r="AC881">
        <v>0</v>
      </c>
      <c r="AD881">
        <v>1</v>
      </c>
      <c r="AE881">
        <v>0</v>
      </c>
      <c r="AF881" t="s">
        <v>1272</v>
      </c>
      <c r="AG881">
        <v>0.78299999999999992</v>
      </c>
      <c r="AH881">
        <v>2</v>
      </c>
      <c r="AI881">
        <v>419116963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>
      <c r="A882">
        <f>ROW(Source!A353)</f>
        <v>353</v>
      </c>
      <c r="B882">
        <v>419116964</v>
      </c>
      <c r="C882">
        <v>412993426</v>
      </c>
      <c r="D882">
        <v>417162927</v>
      </c>
      <c r="E882">
        <v>1</v>
      </c>
      <c r="F882">
        <v>1</v>
      </c>
      <c r="G882">
        <v>1</v>
      </c>
      <c r="H882">
        <v>3</v>
      </c>
      <c r="I882" t="s">
        <v>253</v>
      </c>
      <c r="J882" t="s">
        <v>1868</v>
      </c>
      <c r="K882" t="s">
        <v>254</v>
      </c>
      <c r="L882">
        <v>1348</v>
      </c>
      <c r="N882">
        <v>1009</v>
      </c>
      <c r="O882" t="s">
        <v>148</v>
      </c>
      <c r="P882" t="s">
        <v>148</v>
      </c>
      <c r="Q882">
        <v>1000</v>
      </c>
      <c r="X882">
        <v>0.0050000000000000001</v>
      </c>
      <c r="Y882">
        <v>23335.799999999999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1271</v>
      </c>
      <c r="AG882">
        <v>0</v>
      </c>
      <c r="AH882">
        <v>2</v>
      </c>
      <c r="AI882">
        <v>419116964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>
      <c r="A883">
        <f>ROW(Source!A353)</f>
        <v>353</v>
      </c>
      <c r="B883">
        <v>419116965</v>
      </c>
      <c r="C883">
        <v>412993426</v>
      </c>
      <c r="D883">
        <v>417162946</v>
      </c>
      <c r="E883">
        <v>1</v>
      </c>
      <c r="F883">
        <v>1</v>
      </c>
      <c r="G883">
        <v>1</v>
      </c>
      <c r="H883">
        <v>3</v>
      </c>
      <c r="I883" t="s">
        <v>287</v>
      </c>
      <c r="J883" t="s">
        <v>1877</v>
      </c>
      <c r="K883" t="s">
        <v>288</v>
      </c>
      <c r="L883">
        <v>1348</v>
      </c>
      <c r="N883">
        <v>1009</v>
      </c>
      <c r="O883" t="s">
        <v>148</v>
      </c>
      <c r="P883" t="s">
        <v>148</v>
      </c>
      <c r="Q883">
        <v>1000</v>
      </c>
      <c r="X883">
        <v>0.00014999999999999999</v>
      </c>
      <c r="Y883">
        <v>19145.349999999999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1271</v>
      </c>
      <c r="AG883">
        <v>0</v>
      </c>
      <c r="AH883">
        <v>2</v>
      </c>
      <c r="AI883">
        <v>419116965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>
      <c r="A884">
        <f>ROW(Source!A353)</f>
        <v>353</v>
      </c>
      <c r="B884">
        <v>419116966</v>
      </c>
      <c r="C884">
        <v>412993426</v>
      </c>
      <c r="D884">
        <v>417162991</v>
      </c>
      <c r="E884">
        <v>1</v>
      </c>
      <c r="F884">
        <v>1</v>
      </c>
      <c r="G884">
        <v>1</v>
      </c>
      <c r="H884">
        <v>3</v>
      </c>
      <c r="I884" t="s">
        <v>146</v>
      </c>
      <c r="J884" t="s">
        <v>1849</v>
      </c>
      <c r="K884" t="s">
        <v>147</v>
      </c>
      <c r="L884">
        <v>1348</v>
      </c>
      <c r="N884">
        <v>1009</v>
      </c>
      <c r="O884" t="s">
        <v>148</v>
      </c>
      <c r="P884" t="s">
        <v>148</v>
      </c>
      <c r="Q884">
        <v>1000</v>
      </c>
      <c r="X884">
        <v>0.0020999999999999999</v>
      </c>
      <c r="Y884">
        <v>116448.72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1271</v>
      </c>
      <c r="AG884">
        <v>0</v>
      </c>
      <c r="AH884">
        <v>2</v>
      </c>
      <c r="AI884">
        <v>419116966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>
      <c r="A885">
        <f>ROW(Source!A353)</f>
        <v>353</v>
      </c>
      <c r="B885">
        <v>419116967</v>
      </c>
      <c r="C885">
        <v>412993426</v>
      </c>
      <c r="D885">
        <v>417163200</v>
      </c>
      <c r="E885">
        <v>1</v>
      </c>
      <c r="F885">
        <v>1</v>
      </c>
      <c r="G885">
        <v>1</v>
      </c>
      <c r="H885">
        <v>3</v>
      </c>
      <c r="I885" t="s">
        <v>255</v>
      </c>
      <c r="J885" t="s">
        <v>1869</v>
      </c>
      <c r="K885" t="s">
        <v>256</v>
      </c>
      <c r="L885">
        <v>1346</v>
      </c>
      <c r="N885">
        <v>1009</v>
      </c>
      <c r="O885" t="s">
        <v>151</v>
      </c>
      <c r="P885" t="s">
        <v>151</v>
      </c>
      <c r="Q885">
        <v>1</v>
      </c>
      <c r="X885">
        <v>0.014</v>
      </c>
      <c r="Y885">
        <v>284.14999999999998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1271</v>
      </c>
      <c r="AG885">
        <v>0</v>
      </c>
      <c r="AH885">
        <v>2</v>
      </c>
      <c r="AI885">
        <v>419116967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>
      <c r="A886">
        <f>ROW(Source!A353)</f>
        <v>353</v>
      </c>
      <c r="B886">
        <v>419116968</v>
      </c>
      <c r="C886">
        <v>412993426</v>
      </c>
      <c r="D886">
        <v>417163256</v>
      </c>
      <c r="E886">
        <v>1</v>
      </c>
      <c r="F886">
        <v>1</v>
      </c>
      <c r="G886">
        <v>1</v>
      </c>
      <c r="H886">
        <v>3</v>
      </c>
      <c r="I886" t="s">
        <v>257</v>
      </c>
      <c r="J886" t="s">
        <v>1870</v>
      </c>
      <c r="K886" t="s">
        <v>258</v>
      </c>
      <c r="L886">
        <v>1346</v>
      </c>
      <c r="N886">
        <v>1009</v>
      </c>
      <c r="O886" t="s">
        <v>151</v>
      </c>
      <c r="P886" t="s">
        <v>151</v>
      </c>
      <c r="Q886">
        <v>1</v>
      </c>
      <c r="X886">
        <v>0.050999999999999997</v>
      </c>
      <c r="Y886">
        <v>219.68000000000001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1271</v>
      </c>
      <c r="AG886">
        <v>0</v>
      </c>
      <c r="AH886">
        <v>2</v>
      </c>
      <c r="AI886">
        <v>419116968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>
      <c r="A887">
        <f>ROW(Source!A353)</f>
        <v>353</v>
      </c>
      <c r="B887">
        <v>419116969</v>
      </c>
      <c r="C887">
        <v>412993426</v>
      </c>
      <c r="D887">
        <v>417165023</v>
      </c>
      <c r="E887">
        <v>1</v>
      </c>
      <c r="F887">
        <v>1</v>
      </c>
      <c r="G887">
        <v>1</v>
      </c>
      <c r="H887">
        <v>3</v>
      </c>
      <c r="I887" t="s">
        <v>259</v>
      </c>
      <c r="J887" t="s">
        <v>1871</v>
      </c>
      <c r="K887" t="s">
        <v>260</v>
      </c>
      <c r="L887">
        <v>1346</v>
      </c>
      <c r="N887">
        <v>1009</v>
      </c>
      <c r="O887" t="s">
        <v>151</v>
      </c>
      <c r="P887" t="s">
        <v>151</v>
      </c>
      <c r="Q887">
        <v>1</v>
      </c>
      <c r="X887">
        <v>0.048000000000000001</v>
      </c>
      <c r="Y887">
        <v>206.62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1271</v>
      </c>
      <c r="AG887">
        <v>0</v>
      </c>
      <c r="AH887">
        <v>2</v>
      </c>
      <c r="AI887">
        <v>419116969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>
      <c r="A888">
        <f>ROW(Source!A353)</f>
        <v>353</v>
      </c>
      <c r="B888">
        <v>419116970</v>
      </c>
      <c r="C888">
        <v>412993426</v>
      </c>
      <c r="D888">
        <v>417165224</v>
      </c>
      <c r="E888">
        <v>1</v>
      </c>
      <c r="F888">
        <v>1</v>
      </c>
      <c r="G888">
        <v>1</v>
      </c>
      <c r="H888">
        <v>3</v>
      </c>
      <c r="I888" t="s">
        <v>222</v>
      </c>
      <c r="J888" t="s">
        <v>1861</v>
      </c>
      <c r="K888" t="s">
        <v>223</v>
      </c>
      <c r="L888">
        <v>1301</v>
      </c>
      <c r="N888">
        <v>1003</v>
      </c>
      <c r="O888" t="s">
        <v>221</v>
      </c>
      <c r="P888" t="s">
        <v>221</v>
      </c>
      <c r="Q888">
        <v>1</v>
      </c>
      <c r="X888">
        <v>72.629999999999995</v>
      </c>
      <c r="Y888">
        <v>2.27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1271</v>
      </c>
      <c r="AG888">
        <v>0</v>
      </c>
      <c r="AH888">
        <v>2</v>
      </c>
      <c r="AI888">
        <v>419116970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>
      <c r="A889">
        <f>ROW(Source!A353)</f>
        <v>353</v>
      </c>
      <c r="B889">
        <v>419116971</v>
      </c>
      <c r="C889">
        <v>412993426</v>
      </c>
      <c r="D889">
        <v>417165295</v>
      </c>
      <c r="E889">
        <v>1</v>
      </c>
      <c r="F889">
        <v>1</v>
      </c>
      <c r="G889">
        <v>1</v>
      </c>
      <c r="H889">
        <v>3</v>
      </c>
      <c r="I889" t="s">
        <v>261</v>
      </c>
      <c r="J889" t="s">
        <v>1872</v>
      </c>
      <c r="K889" t="s">
        <v>262</v>
      </c>
      <c r="L889">
        <v>1301</v>
      </c>
      <c r="N889">
        <v>1003</v>
      </c>
      <c r="O889" t="s">
        <v>221</v>
      </c>
      <c r="P889" t="s">
        <v>221</v>
      </c>
      <c r="Q889">
        <v>1</v>
      </c>
      <c r="X889">
        <v>4.5499999999999998</v>
      </c>
      <c r="Y889">
        <v>14.43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1271</v>
      </c>
      <c r="AG889">
        <v>0</v>
      </c>
      <c r="AH889">
        <v>2</v>
      </c>
      <c r="AI889">
        <v>419116971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>
      <c r="A890">
        <f>ROW(Source!A353)</f>
        <v>353</v>
      </c>
      <c r="B890">
        <v>419116972</v>
      </c>
      <c r="C890">
        <v>412993426</v>
      </c>
      <c r="D890">
        <v>417175540</v>
      </c>
      <c r="E890">
        <v>1</v>
      </c>
      <c r="F890">
        <v>1</v>
      </c>
      <c r="G890">
        <v>1</v>
      </c>
      <c r="H890">
        <v>3</v>
      </c>
      <c r="I890" t="s">
        <v>188</v>
      </c>
      <c r="J890" t="s">
        <v>1856</v>
      </c>
      <c r="K890" t="s">
        <v>189</v>
      </c>
      <c r="L890">
        <v>1348</v>
      </c>
      <c r="N890">
        <v>1009</v>
      </c>
      <c r="O890" t="s">
        <v>148</v>
      </c>
      <c r="P890" t="s">
        <v>148</v>
      </c>
      <c r="Q890">
        <v>1000</v>
      </c>
      <c r="X890">
        <v>2.0000000000000002e-05</v>
      </c>
      <c r="Y890">
        <v>1050091.7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1271</v>
      </c>
      <c r="AG890">
        <v>0</v>
      </c>
      <c r="AH890">
        <v>2</v>
      </c>
      <c r="AI890">
        <v>419116972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>
      <c r="A891">
        <f>ROW(Source!A353)</f>
        <v>353</v>
      </c>
      <c r="B891">
        <v>419116973</v>
      </c>
      <c r="C891">
        <v>412993426</v>
      </c>
      <c r="D891">
        <v>417175584</v>
      </c>
      <c r="E891">
        <v>1</v>
      </c>
      <c r="F891">
        <v>1</v>
      </c>
      <c r="G891">
        <v>1</v>
      </c>
      <c r="H891">
        <v>3</v>
      </c>
      <c r="I891" t="s">
        <v>149</v>
      </c>
      <c r="J891" t="s">
        <v>1850</v>
      </c>
      <c r="K891" t="s">
        <v>150</v>
      </c>
      <c r="L891">
        <v>1346</v>
      </c>
      <c r="N891">
        <v>1009</v>
      </c>
      <c r="O891" t="s">
        <v>151</v>
      </c>
      <c r="P891" t="s">
        <v>151</v>
      </c>
      <c r="Q891">
        <v>1</v>
      </c>
      <c r="X891">
        <v>0.88</v>
      </c>
      <c r="Y891">
        <v>870.17999999999995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1271</v>
      </c>
      <c r="AG891">
        <v>0</v>
      </c>
      <c r="AH891">
        <v>2</v>
      </c>
      <c r="AI891">
        <v>419116973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>
      <c r="A892">
        <f>ROW(Source!A353)</f>
        <v>353</v>
      </c>
      <c r="B892">
        <v>419116974</v>
      </c>
      <c r="C892">
        <v>412993426</v>
      </c>
      <c r="D892">
        <v>417183790</v>
      </c>
      <c r="E892">
        <v>1</v>
      </c>
      <c r="F892">
        <v>1</v>
      </c>
      <c r="G892">
        <v>1</v>
      </c>
      <c r="H892">
        <v>3</v>
      </c>
      <c r="I892" t="s">
        <v>289</v>
      </c>
      <c r="J892" t="s">
        <v>1878</v>
      </c>
      <c r="K892" t="s">
        <v>290</v>
      </c>
      <c r="L892">
        <v>1348</v>
      </c>
      <c r="N892">
        <v>1009</v>
      </c>
      <c r="O892" t="s">
        <v>148</v>
      </c>
      <c r="P892" t="s">
        <v>148</v>
      </c>
      <c r="Q892">
        <v>1000</v>
      </c>
      <c r="X892">
        <v>6.9999999999999994e-05</v>
      </c>
      <c r="Y892">
        <v>80020.979999999996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1271</v>
      </c>
      <c r="AG892">
        <v>0</v>
      </c>
      <c r="AH892">
        <v>2</v>
      </c>
      <c r="AI892">
        <v>419116974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>
      <c r="A893">
        <f>ROW(Source!A353)</f>
        <v>353</v>
      </c>
      <c r="B893">
        <v>419116975</v>
      </c>
      <c r="C893">
        <v>412993426</v>
      </c>
      <c r="D893">
        <v>417191019</v>
      </c>
      <c r="E893">
        <v>1</v>
      </c>
      <c r="F893">
        <v>1</v>
      </c>
      <c r="G893">
        <v>1</v>
      </c>
      <c r="H893">
        <v>3</v>
      </c>
      <c r="I893" t="s">
        <v>263</v>
      </c>
      <c r="J893" t="s">
        <v>1873</v>
      </c>
      <c r="K893" t="s">
        <v>264</v>
      </c>
      <c r="L893">
        <v>1346</v>
      </c>
      <c r="N893">
        <v>1009</v>
      </c>
      <c r="O893" t="s">
        <v>151</v>
      </c>
      <c r="P893" t="s">
        <v>151</v>
      </c>
      <c r="Q893">
        <v>1</v>
      </c>
      <c r="X893">
        <v>0.0050000000000000001</v>
      </c>
      <c r="Y893">
        <v>1912.8399999999999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1271</v>
      </c>
      <c r="AG893">
        <v>0</v>
      </c>
      <c r="AH893">
        <v>2</v>
      </c>
      <c r="AI893">
        <v>419116975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>
      <c r="A894">
        <f>ROW(Source!A353)</f>
        <v>353</v>
      </c>
      <c r="B894">
        <v>419116976</v>
      </c>
      <c r="C894">
        <v>412993426</v>
      </c>
      <c r="D894">
        <v>417192565</v>
      </c>
      <c r="E894">
        <v>1</v>
      </c>
      <c r="F894">
        <v>1</v>
      </c>
      <c r="G894">
        <v>1</v>
      </c>
      <c r="H894">
        <v>3</v>
      </c>
      <c r="I894" t="s">
        <v>353</v>
      </c>
      <c r="J894" t="s">
        <v>1884</v>
      </c>
      <c r="K894" t="s">
        <v>354</v>
      </c>
      <c r="L894">
        <v>1371</v>
      </c>
      <c r="N894">
        <v>1013</v>
      </c>
      <c r="O894" t="s">
        <v>252</v>
      </c>
      <c r="P894" t="s">
        <v>252</v>
      </c>
      <c r="Q894">
        <v>1</v>
      </c>
      <c r="X894">
        <v>14</v>
      </c>
      <c r="Y894">
        <v>19.100000000000001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1271</v>
      </c>
      <c r="AG894">
        <v>0</v>
      </c>
      <c r="AH894">
        <v>2</v>
      </c>
      <c r="AI894">
        <v>419116976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>
      <c r="A895">
        <f>ROW(Source!A353)</f>
        <v>353</v>
      </c>
      <c r="B895">
        <v>419116977</v>
      </c>
      <c r="C895">
        <v>412993426</v>
      </c>
      <c r="D895">
        <v>417192695</v>
      </c>
      <c r="E895">
        <v>1</v>
      </c>
      <c r="F895">
        <v>1</v>
      </c>
      <c r="G895">
        <v>1</v>
      </c>
      <c r="H895">
        <v>3</v>
      </c>
      <c r="I895" t="s">
        <v>265</v>
      </c>
      <c r="J895" t="s">
        <v>1874</v>
      </c>
      <c r="K895" t="s">
        <v>266</v>
      </c>
      <c r="L895">
        <v>1371</v>
      </c>
      <c r="N895">
        <v>1013</v>
      </c>
      <c r="O895" t="s">
        <v>252</v>
      </c>
      <c r="P895" t="s">
        <v>252</v>
      </c>
      <c r="Q895">
        <v>1</v>
      </c>
      <c r="X895">
        <v>1</v>
      </c>
      <c r="Y895">
        <v>417.06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1271</v>
      </c>
      <c r="AG895">
        <v>0</v>
      </c>
      <c r="AH895">
        <v>2</v>
      </c>
      <c r="AI895">
        <v>419116977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>
      <c r="A896">
        <f>ROW(Source!A353)</f>
        <v>353</v>
      </c>
      <c r="B896">
        <v>419116978</v>
      </c>
      <c r="C896">
        <v>412993426</v>
      </c>
      <c r="D896">
        <v>417199972</v>
      </c>
      <c r="E896">
        <v>1</v>
      </c>
      <c r="F896">
        <v>1</v>
      </c>
      <c r="G896">
        <v>1</v>
      </c>
      <c r="H896">
        <v>3</v>
      </c>
      <c r="I896" t="s">
        <v>267</v>
      </c>
      <c r="J896" t="s">
        <v>1875</v>
      </c>
      <c r="K896" t="s">
        <v>268</v>
      </c>
      <c r="L896">
        <v>1425</v>
      </c>
      <c r="N896">
        <v>1013</v>
      </c>
      <c r="O896" t="s">
        <v>195</v>
      </c>
      <c r="P896" t="s">
        <v>195</v>
      </c>
      <c r="Q896">
        <v>1</v>
      </c>
      <c r="X896">
        <v>0.83999999999999997</v>
      </c>
      <c r="Y896">
        <v>47.259999999999998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1271</v>
      </c>
      <c r="AG896">
        <v>0</v>
      </c>
      <c r="AH896">
        <v>2</v>
      </c>
      <c r="AI896">
        <v>419116978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>
      <c r="A897">
        <f>ROW(Source!A353)</f>
        <v>353</v>
      </c>
      <c r="B897">
        <v>419116979</v>
      </c>
      <c r="C897">
        <v>412993426</v>
      </c>
      <c r="D897">
        <v>417199978</v>
      </c>
      <c r="E897">
        <v>1</v>
      </c>
      <c r="F897">
        <v>1</v>
      </c>
      <c r="G897">
        <v>1</v>
      </c>
      <c r="H897">
        <v>3</v>
      </c>
      <c r="I897" t="s">
        <v>269</v>
      </c>
      <c r="J897" t="s">
        <v>1876</v>
      </c>
      <c r="K897" t="s">
        <v>270</v>
      </c>
      <c r="L897">
        <v>1407</v>
      </c>
      <c r="N897">
        <v>1013</v>
      </c>
      <c r="O897" t="s">
        <v>271</v>
      </c>
      <c r="P897" t="s">
        <v>271</v>
      </c>
      <c r="Q897">
        <v>1</v>
      </c>
      <c r="X897">
        <v>0.043999999999999997</v>
      </c>
      <c r="Y897">
        <v>6052.54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1271</v>
      </c>
      <c r="AG897">
        <v>0</v>
      </c>
      <c r="AH897">
        <v>2</v>
      </c>
      <c r="AI897">
        <v>419116979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>
      <c r="A898">
        <f>ROW(Source!A353)</f>
        <v>353</v>
      </c>
      <c r="B898">
        <v>419116980</v>
      </c>
      <c r="C898">
        <v>412993426</v>
      </c>
      <c r="D898">
        <v>417096729</v>
      </c>
      <c r="E898">
        <v>117</v>
      </c>
      <c r="F898">
        <v>1</v>
      </c>
      <c r="G898">
        <v>1</v>
      </c>
      <c r="H898">
        <v>3</v>
      </c>
      <c r="I898" t="s">
        <v>1847</v>
      </c>
      <c r="J898" t="s">
        <v>14</v>
      </c>
      <c r="K898" t="s">
        <v>1848</v>
      </c>
      <c r="L898">
        <v>3277935</v>
      </c>
      <c r="N898">
        <v>1013</v>
      </c>
      <c r="O898" t="s">
        <v>63</v>
      </c>
      <c r="P898" t="s">
        <v>63</v>
      </c>
      <c r="Q898">
        <v>1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1271</v>
      </c>
      <c r="AG898">
        <v>0</v>
      </c>
      <c r="AH898">
        <v>2</v>
      </c>
      <c r="AI898">
        <v>419116980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>
      <c r="A899">
        <f>ROW(Source!A354)</f>
        <v>354</v>
      </c>
      <c r="B899">
        <v>419116981</v>
      </c>
      <c r="C899">
        <v>412993467</v>
      </c>
      <c r="D899">
        <v>417090738</v>
      </c>
      <c r="E899">
        <v>117</v>
      </c>
      <c r="F899">
        <v>1</v>
      </c>
      <c r="G899">
        <v>1</v>
      </c>
      <c r="H899">
        <v>1</v>
      </c>
      <c r="I899" t="s">
        <v>370</v>
      </c>
      <c r="J899" t="s">
        <v>14</v>
      </c>
      <c r="K899" t="s">
        <v>371</v>
      </c>
      <c r="L899">
        <v>1191</v>
      </c>
      <c r="N899">
        <v>1013</v>
      </c>
      <c r="O899" t="s">
        <v>48</v>
      </c>
      <c r="P899" t="s">
        <v>48</v>
      </c>
      <c r="Q899">
        <v>1</v>
      </c>
      <c r="X899">
        <v>22</v>
      </c>
      <c r="Y899">
        <v>0</v>
      </c>
      <c r="Z899">
        <v>0</v>
      </c>
      <c r="AA899">
        <v>0</v>
      </c>
      <c r="AB899">
        <v>579.96000000000004</v>
      </c>
      <c r="AC899">
        <v>0</v>
      </c>
      <c r="AD899">
        <v>1</v>
      </c>
      <c r="AE899">
        <v>1</v>
      </c>
      <c r="AF899" t="s">
        <v>14</v>
      </c>
      <c r="AG899">
        <v>22</v>
      </c>
      <c r="AH899">
        <v>2</v>
      </c>
      <c r="AI899">
        <v>419116981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>
      <c r="A900">
        <f>ROW(Source!A354)</f>
        <v>354</v>
      </c>
      <c r="B900">
        <v>419116982</v>
      </c>
      <c r="C900">
        <v>412993467</v>
      </c>
      <c r="D900">
        <v>417090896</v>
      </c>
      <c r="E900">
        <v>117</v>
      </c>
      <c r="F900">
        <v>1</v>
      </c>
      <c r="G900">
        <v>1</v>
      </c>
      <c r="H900">
        <v>1</v>
      </c>
      <c r="I900" t="s">
        <v>1844</v>
      </c>
      <c r="J900" t="s">
        <v>14</v>
      </c>
      <c r="K900" t="s">
        <v>1845</v>
      </c>
      <c r="L900">
        <v>1191</v>
      </c>
      <c r="N900">
        <v>1013</v>
      </c>
      <c r="O900" t="s">
        <v>48</v>
      </c>
      <c r="P900" t="s">
        <v>48</v>
      </c>
      <c r="Q900">
        <v>1</v>
      </c>
      <c r="X900">
        <v>2.6099999999999999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14</v>
      </c>
      <c r="AG900">
        <v>2.6099999999999999</v>
      </c>
      <c r="AH900">
        <v>2</v>
      </c>
      <c r="AI900">
        <v>419116982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>
      <c r="A901">
        <f>ROW(Source!A354)</f>
        <v>354</v>
      </c>
      <c r="B901">
        <v>419116983</v>
      </c>
      <c r="C901">
        <v>412993467</v>
      </c>
      <c r="D901">
        <v>417098134</v>
      </c>
      <c r="E901">
        <v>1</v>
      </c>
      <c r="F901">
        <v>1</v>
      </c>
      <c r="G901">
        <v>1</v>
      </c>
      <c r="H901">
        <v>2</v>
      </c>
      <c r="I901" t="s">
        <v>159</v>
      </c>
      <c r="J901" t="s">
        <v>1851</v>
      </c>
      <c r="K901" t="s">
        <v>160</v>
      </c>
      <c r="L901">
        <v>1368</v>
      </c>
      <c r="N901">
        <v>1011</v>
      </c>
      <c r="O901" t="s">
        <v>55</v>
      </c>
      <c r="P901" t="s">
        <v>55</v>
      </c>
      <c r="Q901">
        <v>1</v>
      </c>
      <c r="X901">
        <v>2.6099999999999999</v>
      </c>
      <c r="Y901">
        <v>0</v>
      </c>
      <c r="Z901">
        <v>995.50999999999999</v>
      </c>
      <c r="AA901">
        <v>620.24000000000001</v>
      </c>
      <c r="AB901">
        <v>0</v>
      </c>
      <c r="AC901">
        <v>0</v>
      </c>
      <c r="AD901">
        <v>1</v>
      </c>
      <c r="AE901">
        <v>0</v>
      </c>
      <c r="AF901" t="s">
        <v>14</v>
      </c>
      <c r="AG901">
        <v>2.6099999999999999</v>
      </c>
      <c r="AH901">
        <v>2</v>
      </c>
      <c r="AI901">
        <v>419116983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>
      <c r="A902">
        <f>ROW(Source!A354)</f>
        <v>354</v>
      </c>
      <c r="B902">
        <v>419116984</v>
      </c>
      <c r="C902">
        <v>412993467</v>
      </c>
      <c r="D902">
        <v>417162927</v>
      </c>
      <c r="E902">
        <v>1</v>
      </c>
      <c r="F902">
        <v>1</v>
      </c>
      <c r="G902">
        <v>1</v>
      </c>
      <c r="H902">
        <v>3</v>
      </c>
      <c r="I902" t="s">
        <v>253</v>
      </c>
      <c r="J902" t="s">
        <v>1868</v>
      </c>
      <c r="K902" t="s">
        <v>254</v>
      </c>
      <c r="L902">
        <v>1348</v>
      </c>
      <c r="N902">
        <v>1009</v>
      </c>
      <c r="O902" t="s">
        <v>148</v>
      </c>
      <c r="P902" t="s">
        <v>148</v>
      </c>
      <c r="Q902">
        <v>1000</v>
      </c>
      <c r="X902">
        <v>0.0050000000000000001</v>
      </c>
      <c r="Y902">
        <v>23335.799999999999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1176</v>
      </c>
      <c r="AG902">
        <v>0</v>
      </c>
      <c r="AH902">
        <v>2</v>
      </c>
      <c r="AI902">
        <v>419116984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>
      <c r="A903">
        <f>ROW(Source!A354)</f>
        <v>354</v>
      </c>
      <c r="B903">
        <v>419116985</v>
      </c>
      <c r="C903">
        <v>412993467</v>
      </c>
      <c r="D903">
        <v>417162946</v>
      </c>
      <c r="E903">
        <v>1</v>
      </c>
      <c r="F903">
        <v>1</v>
      </c>
      <c r="G903">
        <v>1</v>
      </c>
      <c r="H903">
        <v>3</v>
      </c>
      <c r="I903" t="s">
        <v>287</v>
      </c>
      <c r="J903" t="s">
        <v>1877</v>
      </c>
      <c r="K903" t="s">
        <v>288</v>
      </c>
      <c r="L903">
        <v>1348</v>
      </c>
      <c r="N903">
        <v>1009</v>
      </c>
      <c r="O903" t="s">
        <v>148</v>
      </c>
      <c r="P903" t="s">
        <v>148</v>
      </c>
      <c r="Q903">
        <v>1000</v>
      </c>
      <c r="X903">
        <v>0.00014999999999999999</v>
      </c>
      <c r="Y903">
        <v>19145.349999999999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1176</v>
      </c>
      <c r="AG903">
        <v>0</v>
      </c>
      <c r="AH903">
        <v>2</v>
      </c>
      <c r="AI903">
        <v>419116985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>
      <c r="A904">
        <f>ROW(Source!A354)</f>
        <v>354</v>
      </c>
      <c r="B904">
        <v>419116986</v>
      </c>
      <c r="C904">
        <v>412993467</v>
      </c>
      <c r="D904">
        <v>417162991</v>
      </c>
      <c r="E904">
        <v>1</v>
      </c>
      <c r="F904">
        <v>1</v>
      </c>
      <c r="G904">
        <v>1</v>
      </c>
      <c r="H904">
        <v>3</v>
      </c>
      <c r="I904" t="s">
        <v>146</v>
      </c>
      <c r="J904" t="s">
        <v>1849</v>
      </c>
      <c r="K904" t="s">
        <v>147</v>
      </c>
      <c r="L904">
        <v>1348</v>
      </c>
      <c r="N904">
        <v>1009</v>
      </c>
      <c r="O904" t="s">
        <v>148</v>
      </c>
      <c r="P904" t="s">
        <v>148</v>
      </c>
      <c r="Q904">
        <v>1000</v>
      </c>
      <c r="X904">
        <v>0.0020999999999999999</v>
      </c>
      <c r="Y904">
        <v>116448.72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1176</v>
      </c>
      <c r="AG904">
        <v>0</v>
      </c>
      <c r="AH904">
        <v>2</v>
      </c>
      <c r="AI904">
        <v>419116986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>
      <c r="A905">
        <f>ROW(Source!A354)</f>
        <v>354</v>
      </c>
      <c r="B905">
        <v>419116987</v>
      </c>
      <c r="C905">
        <v>412993467</v>
      </c>
      <c r="D905">
        <v>417163200</v>
      </c>
      <c r="E905">
        <v>1</v>
      </c>
      <c r="F905">
        <v>1</v>
      </c>
      <c r="G905">
        <v>1</v>
      </c>
      <c r="H905">
        <v>3</v>
      </c>
      <c r="I905" t="s">
        <v>255</v>
      </c>
      <c r="J905" t="s">
        <v>1869</v>
      </c>
      <c r="K905" t="s">
        <v>256</v>
      </c>
      <c r="L905">
        <v>1346</v>
      </c>
      <c r="N905">
        <v>1009</v>
      </c>
      <c r="O905" t="s">
        <v>151</v>
      </c>
      <c r="P905" t="s">
        <v>151</v>
      </c>
      <c r="Q905">
        <v>1</v>
      </c>
      <c r="X905">
        <v>0.014</v>
      </c>
      <c r="Y905">
        <v>284.14999999999998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1176</v>
      </c>
      <c r="AG905">
        <v>0</v>
      </c>
      <c r="AH905">
        <v>2</v>
      </c>
      <c r="AI905">
        <v>419116987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>
      <c r="A906">
        <f>ROW(Source!A354)</f>
        <v>354</v>
      </c>
      <c r="B906">
        <v>419116988</v>
      </c>
      <c r="C906">
        <v>412993467</v>
      </c>
      <c r="D906">
        <v>417163256</v>
      </c>
      <c r="E906">
        <v>1</v>
      </c>
      <c r="F906">
        <v>1</v>
      </c>
      <c r="G906">
        <v>1</v>
      </c>
      <c r="H906">
        <v>3</v>
      </c>
      <c r="I906" t="s">
        <v>257</v>
      </c>
      <c r="J906" t="s">
        <v>1870</v>
      </c>
      <c r="K906" t="s">
        <v>258</v>
      </c>
      <c r="L906">
        <v>1346</v>
      </c>
      <c r="N906">
        <v>1009</v>
      </c>
      <c r="O906" t="s">
        <v>151</v>
      </c>
      <c r="P906" t="s">
        <v>151</v>
      </c>
      <c r="Q906">
        <v>1</v>
      </c>
      <c r="X906">
        <v>0.050999999999999997</v>
      </c>
      <c r="Y906">
        <v>219.68000000000001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1176</v>
      </c>
      <c r="AG906">
        <v>0</v>
      </c>
      <c r="AH906">
        <v>2</v>
      </c>
      <c r="AI906">
        <v>419116988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>
      <c r="A907">
        <f>ROW(Source!A354)</f>
        <v>354</v>
      </c>
      <c r="B907">
        <v>419116989</v>
      </c>
      <c r="C907">
        <v>412993467</v>
      </c>
      <c r="D907">
        <v>417165023</v>
      </c>
      <c r="E907">
        <v>1</v>
      </c>
      <c r="F907">
        <v>1</v>
      </c>
      <c r="G907">
        <v>1</v>
      </c>
      <c r="H907">
        <v>3</v>
      </c>
      <c r="I907" t="s">
        <v>259</v>
      </c>
      <c r="J907" t="s">
        <v>1871</v>
      </c>
      <c r="K907" t="s">
        <v>260</v>
      </c>
      <c r="L907">
        <v>1346</v>
      </c>
      <c r="N907">
        <v>1009</v>
      </c>
      <c r="O907" t="s">
        <v>151</v>
      </c>
      <c r="P907" t="s">
        <v>151</v>
      </c>
      <c r="Q907">
        <v>1</v>
      </c>
      <c r="X907">
        <v>0.048000000000000001</v>
      </c>
      <c r="Y907">
        <v>206.62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1176</v>
      </c>
      <c r="AG907">
        <v>0</v>
      </c>
      <c r="AH907">
        <v>2</v>
      </c>
      <c r="AI907">
        <v>419116989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>
      <c r="A908">
        <f>ROW(Source!A354)</f>
        <v>354</v>
      </c>
      <c r="B908">
        <v>419116990</v>
      </c>
      <c r="C908">
        <v>412993467</v>
      </c>
      <c r="D908">
        <v>417165224</v>
      </c>
      <c r="E908">
        <v>1</v>
      </c>
      <c r="F908">
        <v>1</v>
      </c>
      <c r="G908">
        <v>1</v>
      </c>
      <c r="H908">
        <v>3</v>
      </c>
      <c r="I908" t="s">
        <v>222</v>
      </c>
      <c r="J908" t="s">
        <v>1861</v>
      </c>
      <c r="K908" t="s">
        <v>223</v>
      </c>
      <c r="L908">
        <v>1301</v>
      </c>
      <c r="N908">
        <v>1003</v>
      </c>
      <c r="O908" t="s">
        <v>221</v>
      </c>
      <c r="P908" t="s">
        <v>221</v>
      </c>
      <c r="Q908">
        <v>1</v>
      </c>
      <c r="X908">
        <v>72.629999999999995</v>
      </c>
      <c r="Y908">
        <v>2.27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1176</v>
      </c>
      <c r="AG908">
        <v>0</v>
      </c>
      <c r="AH908">
        <v>2</v>
      </c>
      <c r="AI908">
        <v>419116990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>
      <c r="A909">
        <f>ROW(Source!A354)</f>
        <v>354</v>
      </c>
      <c r="B909">
        <v>419116991</v>
      </c>
      <c r="C909">
        <v>412993467</v>
      </c>
      <c r="D909">
        <v>417165295</v>
      </c>
      <c r="E909">
        <v>1</v>
      </c>
      <c r="F909">
        <v>1</v>
      </c>
      <c r="G909">
        <v>1</v>
      </c>
      <c r="H909">
        <v>3</v>
      </c>
      <c r="I909" t="s">
        <v>261</v>
      </c>
      <c r="J909" t="s">
        <v>1872</v>
      </c>
      <c r="K909" t="s">
        <v>262</v>
      </c>
      <c r="L909">
        <v>1301</v>
      </c>
      <c r="N909">
        <v>1003</v>
      </c>
      <c r="O909" t="s">
        <v>221</v>
      </c>
      <c r="P909" t="s">
        <v>221</v>
      </c>
      <c r="Q909">
        <v>1</v>
      </c>
      <c r="X909">
        <v>4.5499999999999998</v>
      </c>
      <c r="Y909">
        <v>14.43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1176</v>
      </c>
      <c r="AG909">
        <v>0</v>
      </c>
      <c r="AH909">
        <v>2</v>
      </c>
      <c r="AI909">
        <v>419116991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>
      <c r="A910">
        <f>ROW(Source!A354)</f>
        <v>354</v>
      </c>
      <c r="B910">
        <v>419116992</v>
      </c>
      <c r="C910">
        <v>412993467</v>
      </c>
      <c r="D910">
        <v>417175540</v>
      </c>
      <c r="E910">
        <v>1</v>
      </c>
      <c r="F910">
        <v>1</v>
      </c>
      <c r="G910">
        <v>1</v>
      </c>
      <c r="H910">
        <v>3</v>
      </c>
      <c r="I910" t="s">
        <v>188</v>
      </c>
      <c r="J910" t="s">
        <v>1856</v>
      </c>
      <c r="K910" t="s">
        <v>189</v>
      </c>
      <c r="L910">
        <v>1348</v>
      </c>
      <c r="N910">
        <v>1009</v>
      </c>
      <c r="O910" t="s">
        <v>148</v>
      </c>
      <c r="P910" t="s">
        <v>148</v>
      </c>
      <c r="Q910">
        <v>1000</v>
      </c>
      <c r="X910">
        <v>2.0000000000000002e-05</v>
      </c>
      <c r="Y910">
        <v>1050091.7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1176</v>
      </c>
      <c r="AG910">
        <v>0</v>
      </c>
      <c r="AH910">
        <v>2</v>
      </c>
      <c r="AI910">
        <v>419116992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>
      <c r="A911">
        <f>ROW(Source!A354)</f>
        <v>354</v>
      </c>
      <c r="B911">
        <v>419116993</v>
      </c>
      <c r="C911">
        <v>412993467</v>
      </c>
      <c r="D911">
        <v>417175584</v>
      </c>
      <c r="E911">
        <v>1</v>
      </c>
      <c r="F911">
        <v>1</v>
      </c>
      <c r="G911">
        <v>1</v>
      </c>
      <c r="H911">
        <v>3</v>
      </c>
      <c r="I911" t="s">
        <v>149</v>
      </c>
      <c r="J911" t="s">
        <v>1850</v>
      </c>
      <c r="K911" t="s">
        <v>150</v>
      </c>
      <c r="L911">
        <v>1346</v>
      </c>
      <c r="N911">
        <v>1009</v>
      </c>
      <c r="O911" t="s">
        <v>151</v>
      </c>
      <c r="P911" t="s">
        <v>151</v>
      </c>
      <c r="Q911">
        <v>1</v>
      </c>
      <c r="X911">
        <v>0.88</v>
      </c>
      <c r="Y911">
        <v>870.17999999999995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1176</v>
      </c>
      <c r="AG911">
        <v>0</v>
      </c>
      <c r="AH911">
        <v>2</v>
      </c>
      <c r="AI911">
        <v>419116993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>
      <c r="A912">
        <f>ROW(Source!A354)</f>
        <v>354</v>
      </c>
      <c r="B912">
        <v>419116994</v>
      </c>
      <c r="C912">
        <v>412993467</v>
      </c>
      <c r="D912">
        <v>417183790</v>
      </c>
      <c r="E912">
        <v>1</v>
      </c>
      <c r="F912">
        <v>1</v>
      </c>
      <c r="G912">
        <v>1</v>
      </c>
      <c r="H912">
        <v>3</v>
      </c>
      <c r="I912" t="s">
        <v>289</v>
      </c>
      <c r="J912" t="s">
        <v>1878</v>
      </c>
      <c r="K912" t="s">
        <v>290</v>
      </c>
      <c r="L912">
        <v>1348</v>
      </c>
      <c r="N912">
        <v>1009</v>
      </c>
      <c r="O912" t="s">
        <v>148</v>
      </c>
      <c r="P912" t="s">
        <v>148</v>
      </c>
      <c r="Q912">
        <v>1000</v>
      </c>
      <c r="X912">
        <v>6.9999999999999994e-05</v>
      </c>
      <c r="Y912">
        <v>80020.979999999996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1176</v>
      </c>
      <c r="AG912">
        <v>0</v>
      </c>
      <c r="AH912">
        <v>2</v>
      </c>
      <c r="AI912">
        <v>419116994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>
      <c r="A913">
        <f>ROW(Source!A354)</f>
        <v>354</v>
      </c>
      <c r="B913">
        <v>419116995</v>
      </c>
      <c r="C913">
        <v>412993467</v>
      </c>
      <c r="D913">
        <v>417191019</v>
      </c>
      <c r="E913">
        <v>1</v>
      </c>
      <c r="F913">
        <v>1</v>
      </c>
      <c r="G913">
        <v>1</v>
      </c>
      <c r="H913">
        <v>3</v>
      </c>
      <c r="I913" t="s">
        <v>263</v>
      </c>
      <c r="J913" t="s">
        <v>1873</v>
      </c>
      <c r="K913" t="s">
        <v>264</v>
      </c>
      <c r="L913">
        <v>1346</v>
      </c>
      <c r="N913">
        <v>1009</v>
      </c>
      <c r="O913" t="s">
        <v>151</v>
      </c>
      <c r="P913" t="s">
        <v>151</v>
      </c>
      <c r="Q913">
        <v>1</v>
      </c>
      <c r="X913">
        <v>0.0050000000000000001</v>
      </c>
      <c r="Y913">
        <v>1912.8399999999999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1176</v>
      </c>
      <c r="AG913">
        <v>0</v>
      </c>
      <c r="AH913">
        <v>2</v>
      </c>
      <c r="AI913">
        <v>419116995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>
      <c r="A914">
        <f>ROW(Source!A354)</f>
        <v>354</v>
      </c>
      <c r="B914">
        <v>419116996</v>
      </c>
      <c r="C914">
        <v>412993467</v>
      </c>
      <c r="D914">
        <v>417192565</v>
      </c>
      <c r="E914">
        <v>1</v>
      </c>
      <c r="F914">
        <v>1</v>
      </c>
      <c r="G914">
        <v>1</v>
      </c>
      <c r="H914">
        <v>3</v>
      </c>
      <c r="I914" t="s">
        <v>353</v>
      </c>
      <c r="J914" t="s">
        <v>1884</v>
      </c>
      <c r="K914" t="s">
        <v>354</v>
      </c>
      <c r="L914">
        <v>1371</v>
      </c>
      <c r="N914">
        <v>1013</v>
      </c>
      <c r="O914" t="s">
        <v>252</v>
      </c>
      <c r="P914" t="s">
        <v>252</v>
      </c>
      <c r="Q914">
        <v>1</v>
      </c>
      <c r="X914">
        <v>14</v>
      </c>
      <c r="Y914">
        <v>19.100000000000001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1176</v>
      </c>
      <c r="AG914">
        <v>0</v>
      </c>
      <c r="AH914">
        <v>2</v>
      </c>
      <c r="AI914">
        <v>419116996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>
      <c r="A915">
        <f>ROW(Source!A354)</f>
        <v>354</v>
      </c>
      <c r="B915">
        <v>419116997</v>
      </c>
      <c r="C915">
        <v>412993467</v>
      </c>
      <c r="D915">
        <v>417192695</v>
      </c>
      <c r="E915">
        <v>1</v>
      </c>
      <c r="F915">
        <v>1</v>
      </c>
      <c r="G915">
        <v>1</v>
      </c>
      <c r="H915">
        <v>3</v>
      </c>
      <c r="I915" t="s">
        <v>265</v>
      </c>
      <c r="J915" t="s">
        <v>1874</v>
      </c>
      <c r="K915" t="s">
        <v>266</v>
      </c>
      <c r="L915">
        <v>1371</v>
      </c>
      <c r="N915">
        <v>1013</v>
      </c>
      <c r="O915" t="s">
        <v>252</v>
      </c>
      <c r="P915" t="s">
        <v>252</v>
      </c>
      <c r="Q915">
        <v>1</v>
      </c>
      <c r="X915">
        <v>1</v>
      </c>
      <c r="Y915">
        <v>417.06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1176</v>
      </c>
      <c r="AG915">
        <v>0</v>
      </c>
      <c r="AH915">
        <v>2</v>
      </c>
      <c r="AI915">
        <v>419116997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>
      <c r="A916">
        <f>ROW(Source!A354)</f>
        <v>354</v>
      </c>
      <c r="B916">
        <v>419116998</v>
      </c>
      <c r="C916">
        <v>412993467</v>
      </c>
      <c r="D916">
        <v>417199972</v>
      </c>
      <c r="E916">
        <v>1</v>
      </c>
      <c r="F916">
        <v>1</v>
      </c>
      <c r="G916">
        <v>1</v>
      </c>
      <c r="H916">
        <v>3</v>
      </c>
      <c r="I916" t="s">
        <v>267</v>
      </c>
      <c r="J916" t="s">
        <v>1875</v>
      </c>
      <c r="K916" t="s">
        <v>268</v>
      </c>
      <c r="L916">
        <v>1425</v>
      </c>
      <c r="N916">
        <v>1013</v>
      </c>
      <c r="O916" t="s">
        <v>195</v>
      </c>
      <c r="P916" t="s">
        <v>195</v>
      </c>
      <c r="Q916">
        <v>1</v>
      </c>
      <c r="X916">
        <v>0.83999999999999997</v>
      </c>
      <c r="Y916">
        <v>47.259999999999998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1176</v>
      </c>
      <c r="AG916">
        <v>0</v>
      </c>
      <c r="AH916">
        <v>2</v>
      </c>
      <c r="AI916">
        <v>419116998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>
      <c r="A917">
        <f>ROW(Source!A354)</f>
        <v>354</v>
      </c>
      <c r="B917">
        <v>419116999</v>
      </c>
      <c r="C917">
        <v>412993467</v>
      </c>
      <c r="D917">
        <v>417199978</v>
      </c>
      <c r="E917">
        <v>1</v>
      </c>
      <c r="F917">
        <v>1</v>
      </c>
      <c r="G917">
        <v>1</v>
      </c>
      <c r="H917">
        <v>3</v>
      </c>
      <c r="I917" t="s">
        <v>269</v>
      </c>
      <c r="J917" t="s">
        <v>1876</v>
      </c>
      <c r="K917" t="s">
        <v>270</v>
      </c>
      <c r="L917">
        <v>1407</v>
      </c>
      <c r="N917">
        <v>1013</v>
      </c>
      <c r="O917" t="s">
        <v>271</v>
      </c>
      <c r="P917" t="s">
        <v>271</v>
      </c>
      <c r="Q917">
        <v>1</v>
      </c>
      <c r="X917">
        <v>0.043999999999999997</v>
      </c>
      <c r="Y917">
        <v>6052.54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1176</v>
      </c>
      <c r="AG917">
        <v>0</v>
      </c>
      <c r="AH917">
        <v>2</v>
      </c>
      <c r="AI917">
        <v>419116999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>
      <c r="A918">
        <f>ROW(Source!A354)</f>
        <v>354</v>
      </c>
      <c r="B918">
        <v>419117000</v>
      </c>
      <c r="C918">
        <v>412993467</v>
      </c>
      <c r="D918">
        <v>417096729</v>
      </c>
      <c r="E918">
        <v>117</v>
      </c>
      <c r="F918">
        <v>1</v>
      </c>
      <c r="G918">
        <v>1</v>
      </c>
      <c r="H918">
        <v>3</v>
      </c>
      <c r="I918" t="s">
        <v>1847</v>
      </c>
      <c r="J918" t="s">
        <v>14</v>
      </c>
      <c r="K918" t="s">
        <v>1848</v>
      </c>
      <c r="L918">
        <v>3277935</v>
      </c>
      <c r="N918">
        <v>1013</v>
      </c>
      <c r="O918" t="s">
        <v>63</v>
      </c>
      <c r="P918" t="s">
        <v>63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1176</v>
      </c>
      <c r="AG918">
        <v>0</v>
      </c>
      <c r="AH918">
        <v>2</v>
      </c>
      <c r="AI918">
        <v>419117000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>
      <c r="A919">
        <f>ROW(Source!A390)</f>
        <v>390</v>
      </c>
      <c r="B919">
        <v>419117001</v>
      </c>
      <c r="C919">
        <v>412993508</v>
      </c>
      <c r="D919">
        <v>417090760</v>
      </c>
      <c r="E919">
        <v>117</v>
      </c>
      <c r="F919">
        <v>1</v>
      </c>
      <c r="G919">
        <v>1</v>
      </c>
      <c r="H919">
        <v>1</v>
      </c>
      <c r="I919" t="s">
        <v>388</v>
      </c>
      <c r="J919" t="s">
        <v>14</v>
      </c>
      <c r="K919" t="s">
        <v>389</v>
      </c>
      <c r="L919">
        <v>1191</v>
      </c>
      <c r="N919">
        <v>1013</v>
      </c>
      <c r="O919" t="s">
        <v>48</v>
      </c>
      <c r="P919" t="s">
        <v>48</v>
      </c>
      <c r="Q919">
        <v>1</v>
      </c>
      <c r="X919">
        <v>46</v>
      </c>
      <c r="Y919">
        <v>0</v>
      </c>
      <c r="Z919">
        <v>0</v>
      </c>
      <c r="AA919">
        <v>0</v>
      </c>
      <c r="AB919">
        <v>620.24000000000001</v>
      </c>
      <c r="AC919">
        <v>0</v>
      </c>
      <c r="AD919">
        <v>1</v>
      </c>
      <c r="AE919">
        <v>1</v>
      </c>
      <c r="AF919" t="s">
        <v>1272</v>
      </c>
      <c r="AG919">
        <v>13.799999999999999</v>
      </c>
      <c r="AH919">
        <v>2</v>
      </c>
      <c r="AI919">
        <v>419117001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>
      <c r="A920">
        <f>ROW(Source!A390)</f>
        <v>390</v>
      </c>
      <c r="B920">
        <v>419117002</v>
      </c>
      <c r="C920">
        <v>412993508</v>
      </c>
      <c r="D920">
        <v>417090896</v>
      </c>
      <c r="E920">
        <v>117</v>
      </c>
      <c r="F920">
        <v>1</v>
      </c>
      <c r="G920">
        <v>1</v>
      </c>
      <c r="H920">
        <v>1</v>
      </c>
      <c r="I920" t="s">
        <v>1844</v>
      </c>
      <c r="J920" t="s">
        <v>14</v>
      </c>
      <c r="K920" t="s">
        <v>1845</v>
      </c>
      <c r="L920">
        <v>1191</v>
      </c>
      <c r="N920">
        <v>1013</v>
      </c>
      <c r="O920" t="s">
        <v>48</v>
      </c>
      <c r="P920" t="s">
        <v>48</v>
      </c>
      <c r="Q920">
        <v>1</v>
      </c>
      <c r="X920">
        <v>5.9100000000000001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1272</v>
      </c>
      <c r="AG920">
        <v>1.7729999999999999</v>
      </c>
      <c r="AH920">
        <v>2</v>
      </c>
      <c r="AI920">
        <v>419117002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>
      <c r="A921">
        <f>ROW(Source!A390)</f>
        <v>390</v>
      </c>
      <c r="B921">
        <v>419117003</v>
      </c>
      <c r="C921">
        <v>412993508</v>
      </c>
      <c r="D921">
        <v>417098134</v>
      </c>
      <c r="E921">
        <v>1</v>
      </c>
      <c r="F921">
        <v>1</v>
      </c>
      <c r="G921">
        <v>1</v>
      </c>
      <c r="H921">
        <v>2</v>
      </c>
      <c r="I921" t="s">
        <v>159</v>
      </c>
      <c r="J921" t="s">
        <v>1851</v>
      </c>
      <c r="K921" t="s">
        <v>160</v>
      </c>
      <c r="L921">
        <v>1368</v>
      </c>
      <c r="N921">
        <v>1011</v>
      </c>
      <c r="O921" t="s">
        <v>55</v>
      </c>
      <c r="P921" t="s">
        <v>55</v>
      </c>
      <c r="Q921">
        <v>1</v>
      </c>
      <c r="X921">
        <v>1.3899999999999999</v>
      </c>
      <c r="Y921">
        <v>0</v>
      </c>
      <c r="Z921">
        <v>995.50999999999999</v>
      </c>
      <c r="AA921">
        <v>620.24000000000001</v>
      </c>
      <c r="AB921">
        <v>0</v>
      </c>
      <c r="AC921">
        <v>0</v>
      </c>
      <c r="AD921">
        <v>1</v>
      </c>
      <c r="AE921">
        <v>0</v>
      </c>
      <c r="AF921" t="s">
        <v>1272</v>
      </c>
      <c r="AG921">
        <v>0.41699999999999998</v>
      </c>
      <c r="AH921">
        <v>2</v>
      </c>
      <c r="AI921">
        <v>419117003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>
      <c r="A922">
        <f>ROW(Source!A390)</f>
        <v>390</v>
      </c>
      <c r="B922">
        <v>419117004</v>
      </c>
      <c r="C922">
        <v>412993508</v>
      </c>
      <c r="D922">
        <v>417098140</v>
      </c>
      <c r="E922">
        <v>1</v>
      </c>
      <c r="F922">
        <v>1</v>
      </c>
      <c r="G922">
        <v>1</v>
      </c>
      <c r="H922">
        <v>2</v>
      </c>
      <c r="I922" t="s">
        <v>53</v>
      </c>
      <c r="J922" t="s">
        <v>1846</v>
      </c>
      <c r="K922" t="s">
        <v>54</v>
      </c>
      <c r="L922">
        <v>1368</v>
      </c>
      <c r="N922">
        <v>1011</v>
      </c>
      <c r="O922" t="s">
        <v>55</v>
      </c>
      <c r="P922" t="s">
        <v>55</v>
      </c>
      <c r="Q922">
        <v>1</v>
      </c>
      <c r="X922">
        <v>4.5199999999999996</v>
      </c>
      <c r="Y922">
        <v>0</v>
      </c>
      <c r="Z922">
        <v>1024.8699999999999</v>
      </c>
      <c r="AA922">
        <v>620.24000000000001</v>
      </c>
      <c r="AB922">
        <v>0</v>
      </c>
      <c r="AC922">
        <v>0</v>
      </c>
      <c r="AD922">
        <v>1</v>
      </c>
      <c r="AE922">
        <v>0</v>
      </c>
      <c r="AF922" t="s">
        <v>1272</v>
      </c>
      <c r="AG922">
        <v>1.3559999999999999</v>
      </c>
      <c r="AH922">
        <v>2</v>
      </c>
      <c r="AI922">
        <v>419117004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>
      <c r="A923">
        <f>ROW(Source!A390)</f>
        <v>390</v>
      </c>
      <c r="B923">
        <v>419117005</v>
      </c>
      <c r="C923">
        <v>412993508</v>
      </c>
      <c r="D923">
        <v>417162927</v>
      </c>
      <c r="E923">
        <v>1</v>
      </c>
      <c r="F923">
        <v>1</v>
      </c>
      <c r="G923">
        <v>1</v>
      </c>
      <c r="H923">
        <v>3</v>
      </c>
      <c r="I923" t="s">
        <v>253</v>
      </c>
      <c r="J923" t="s">
        <v>1868</v>
      </c>
      <c r="K923" t="s">
        <v>254</v>
      </c>
      <c r="L923">
        <v>1348</v>
      </c>
      <c r="N923">
        <v>1009</v>
      </c>
      <c r="O923" t="s">
        <v>148</v>
      </c>
      <c r="P923" t="s">
        <v>148</v>
      </c>
      <c r="Q923">
        <v>1000</v>
      </c>
      <c r="X923">
        <v>0.0053</v>
      </c>
      <c r="Y923">
        <v>23335.799999999999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1271</v>
      </c>
      <c r="AG923">
        <v>0</v>
      </c>
      <c r="AH923">
        <v>2</v>
      </c>
      <c r="AI923">
        <v>419117005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>
      <c r="A924">
        <f>ROW(Source!A390)</f>
        <v>390</v>
      </c>
      <c r="B924">
        <v>419117006</v>
      </c>
      <c r="C924">
        <v>412993508</v>
      </c>
      <c r="D924">
        <v>417162991</v>
      </c>
      <c r="E924">
        <v>1</v>
      </c>
      <c r="F924">
        <v>1</v>
      </c>
      <c r="G924">
        <v>1</v>
      </c>
      <c r="H924">
        <v>3</v>
      </c>
      <c r="I924" t="s">
        <v>146</v>
      </c>
      <c r="J924" t="s">
        <v>1849</v>
      </c>
      <c r="K924" t="s">
        <v>147</v>
      </c>
      <c r="L924">
        <v>1348</v>
      </c>
      <c r="N924">
        <v>1009</v>
      </c>
      <c r="O924" t="s">
        <v>148</v>
      </c>
      <c r="P924" t="s">
        <v>148</v>
      </c>
      <c r="Q924">
        <v>1000</v>
      </c>
      <c r="X924">
        <v>0.0035000000000000001</v>
      </c>
      <c r="Y924">
        <v>116448.72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1271</v>
      </c>
      <c r="AG924">
        <v>0</v>
      </c>
      <c r="AH924">
        <v>2</v>
      </c>
      <c r="AI924">
        <v>419117006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>
      <c r="A925">
        <f>ROW(Source!A390)</f>
        <v>390</v>
      </c>
      <c r="B925">
        <v>419117007</v>
      </c>
      <c r="C925">
        <v>412993508</v>
      </c>
      <c r="D925">
        <v>417163200</v>
      </c>
      <c r="E925">
        <v>1</v>
      </c>
      <c r="F925">
        <v>1</v>
      </c>
      <c r="G925">
        <v>1</v>
      </c>
      <c r="H925">
        <v>3</v>
      </c>
      <c r="I925" t="s">
        <v>255</v>
      </c>
      <c r="J925" t="s">
        <v>1869</v>
      </c>
      <c r="K925" t="s">
        <v>256</v>
      </c>
      <c r="L925">
        <v>1346</v>
      </c>
      <c r="N925">
        <v>1009</v>
      </c>
      <c r="O925" t="s">
        <v>151</v>
      </c>
      <c r="P925" t="s">
        <v>151</v>
      </c>
      <c r="Q925">
        <v>1</v>
      </c>
      <c r="X925">
        <v>0.0043</v>
      </c>
      <c r="Y925">
        <v>284.14999999999998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1271</v>
      </c>
      <c r="AG925">
        <v>0</v>
      </c>
      <c r="AH925">
        <v>2</v>
      </c>
      <c r="AI925">
        <v>419117007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>
      <c r="A926">
        <f>ROW(Source!A390)</f>
        <v>390</v>
      </c>
      <c r="B926">
        <v>419117008</v>
      </c>
      <c r="C926">
        <v>412993508</v>
      </c>
      <c r="D926">
        <v>417163256</v>
      </c>
      <c r="E926">
        <v>1</v>
      </c>
      <c r="F926">
        <v>1</v>
      </c>
      <c r="G926">
        <v>1</v>
      </c>
      <c r="H926">
        <v>3</v>
      </c>
      <c r="I926" t="s">
        <v>257</v>
      </c>
      <c r="J926" t="s">
        <v>1870</v>
      </c>
      <c r="K926" t="s">
        <v>258</v>
      </c>
      <c r="L926">
        <v>1346</v>
      </c>
      <c r="N926">
        <v>1009</v>
      </c>
      <c r="O926" t="s">
        <v>151</v>
      </c>
      <c r="P926" t="s">
        <v>151</v>
      </c>
      <c r="Q926">
        <v>1</v>
      </c>
      <c r="X926">
        <v>0.023</v>
      </c>
      <c r="Y926">
        <v>219.68000000000001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1271</v>
      </c>
      <c r="AG926">
        <v>0</v>
      </c>
      <c r="AH926">
        <v>2</v>
      </c>
      <c r="AI926">
        <v>419117008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>
      <c r="A927">
        <f>ROW(Source!A390)</f>
        <v>390</v>
      </c>
      <c r="B927">
        <v>419117009</v>
      </c>
      <c r="C927">
        <v>412993508</v>
      </c>
      <c r="D927">
        <v>417165023</v>
      </c>
      <c r="E927">
        <v>1</v>
      </c>
      <c r="F927">
        <v>1</v>
      </c>
      <c r="G927">
        <v>1</v>
      </c>
      <c r="H927">
        <v>3</v>
      </c>
      <c r="I927" t="s">
        <v>259</v>
      </c>
      <c r="J927" t="s">
        <v>1871</v>
      </c>
      <c r="K927" t="s">
        <v>260</v>
      </c>
      <c r="L927">
        <v>1346</v>
      </c>
      <c r="N927">
        <v>1009</v>
      </c>
      <c r="O927" t="s">
        <v>151</v>
      </c>
      <c r="P927" t="s">
        <v>151</v>
      </c>
      <c r="Q927">
        <v>1</v>
      </c>
      <c r="X927">
        <v>0.055</v>
      </c>
      <c r="Y927">
        <v>206.62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1271</v>
      </c>
      <c r="AG927">
        <v>0</v>
      </c>
      <c r="AH927">
        <v>2</v>
      </c>
      <c r="AI927">
        <v>419117009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>
      <c r="A928">
        <f>ROW(Source!A390)</f>
        <v>390</v>
      </c>
      <c r="B928">
        <v>419117010</v>
      </c>
      <c r="C928">
        <v>412993508</v>
      </c>
      <c r="D928">
        <v>417165295</v>
      </c>
      <c r="E928">
        <v>1</v>
      </c>
      <c r="F928">
        <v>1</v>
      </c>
      <c r="G928">
        <v>1</v>
      </c>
      <c r="H928">
        <v>3</v>
      </c>
      <c r="I928" t="s">
        <v>261</v>
      </c>
      <c r="J928" t="s">
        <v>1872</v>
      </c>
      <c r="K928" t="s">
        <v>262</v>
      </c>
      <c r="L928">
        <v>1301</v>
      </c>
      <c r="N928">
        <v>1003</v>
      </c>
      <c r="O928" t="s">
        <v>221</v>
      </c>
      <c r="P928" t="s">
        <v>221</v>
      </c>
      <c r="Q928">
        <v>1</v>
      </c>
      <c r="X928">
        <v>5.9699999999999998</v>
      </c>
      <c r="Y928">
        <v>14.43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1271</v>
      </c>
      <c r="AG928">
        <v>0</v>
      </c>
      <c r="AH928">
        <v>2</v>
      </c>
      <c r="AI928">
        <v>419117010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>
      <c r="A929">
        <f>ROW(Source!A390)</f>
        <v>390</v>
      </c>
      <c r="B929">
        <v>419117011</v>
      </c>
      <c r="C929">
        <v>412993508</v>
      </c>
      <c r="D929">
        <v>417175540</v>
      </c>
      <c r="E929">
        <v>1</v>
      </c>
      <c r="F929">
        <v>1</v>
      </c>
      <c r="G929">
        <v>1</v>
      </c>
      <c r="H929">
        <v>3</v>
      </c>
      <c r="I929" t="s">
        <v>188</v>
      </c>
      <c r="J929" t="s">
        <v>1856</v>
      </c>
      <c r="K929" t="s">
        <v>189</v>
      </c>
      <c r="L929">
        <v>1348</v>
      </c>
      <c r="N929">
        <v>1009</v>
      </c>
      <c r="O929" t="s">
        <v>148</v>
      </c>
      <c r="P929" t="s">
        <v>148</v>
      </c>
      <c r="Q929">
        <v>1000</v>
      </c>
      <c r="X929">
        <v>2.0000000000000002e-05</v>
      </c>
      <c r="Y929">
        <v>1050091.7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1271</v>
      </c>
      <c r="AG929">
        <v>0</v>
      </c>
      <c r="AH929">
        <v>2</v>
      </c>
      <c r="AI929">
        <v>419117011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>
      <c r="A930">
        <f>ROW(Source!A390)</f>
        <v>390</v>
      </c>
      <c r="B930">
        <v>419117012</v>
      </c>
      <c r="C930">
        <v>412993508</v>
      </c>
      <c r="D930">
        <v>417175584</v>
      </c>
      <c r="E930">
        <v>1</v>
      </c>
      <c r="F930">
        <v>1</v>
      </c>
      <c r="G930">
        <v>1</v>
      </c>
      <c r="H930">
        <v>3</v>
      </c>
      <c r="I930" t="s">
        <v>149</v>
      </c>
      <c r="J930" t="s">
        <v>1850</v>
      </c>
      <c r="K930" t="s">
        <v>150</v>
      </c>
      <c r="L930">
        <v>1346</v>
      </c>
      <c r="N930">
        <v>1009</v>
      </c>
      <c r="O930" t="s">
        <v>151</v>
      </c>
      <c r="P930" t="s">
        <v>151</v>
      </c>
      <c r="Q930">
        <v>1</v>
      </c>
      <c r="X930">
        <v>0.47999999999999998</v>
      </c>
      <c r="Y930">
        <v>870.17999999999995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1271</v>
      </c>
      <c r="AG930">
        <v>0</v>
      </c>
      <c r="AH930">
        <v>2</v>
      </c>
      <c r="AI930">
        <v>419117012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>
      <c r="A931">
        <f>ROW(Source!A390)</f>
        <v>390</v>
      </c>
      <c r="B931">
        <v>419117013</v>
      </c>
      <c r="C931">
        <v>412993508</v>
      </c>
      <c r="D931">
        <v>417191019</v>
      </c>
      <c r="E931">
        <v>1</v>
      </c>
      <c r="F931">
        <v>1</v>
      </c>
      <c r="G931">
        <v>1</v>
      </c>
      <c r="H931">
        <v>3</v>
      </c>
      <c r="I931" t="s">
        <v>263</v>
      </c>
      <c r="J931" t="s">
        <v>1873</v>
      </c>
      <c r="K931" t="s">
        <v>264</v>
      </c>
      <c r="L931">
        <v>1346</v>
      </c>
      <c r="N931">
        <v>1009</v>
      </c>
      <c r="O931" t="s">
        <v>151</v>
      </c>
      <c r="P931" t="s">
        <v>151</v>
      </c>
      <c r="Q931">
        <v>1</v>
      </c>
      <c r="X931">
        <v>0.0060000000000000001</v>
      </c>
      <c r="Y931">
        <v>1912.8399999999999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1271</v>
      </c>
      <c r="AG931">
        <v>0</v>
      </c>
      <c r="AH931">
        <v>2</v>
      </c>
      <c r="AI931">
        <v>419117013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>
      <c r="A932">
        <f>ROW(Source!A390)</f>
        <v>390</v>
      </c>
      <c r="B932">
        <v>419117014</v>
      </c>
      <c r="C932">
        <v>412993508</v>
      </c>
      <c r="D932">
        <v>417192565</v>
      </c>
      <c r="E932">
        <v>1</v>
      </c>
      <c r="F932">
        <v>1</v>
      </c>
      <c r="G932">
        <v>1</v>
      </c>
      <c r="H932">
        <v>3</v>
      </c>
      <c r="I932" t="s">
        <v>353</v>
      </c>
      <c r="J932" t="s">
        <v>1884</v>
      </c>
      <c r="K932" t="s">
        <v>354</v>
      </c>
      <c r="L932">
        <v>1371</v>
      </c>
      <c r="N932">
        <v>1013</v>
      </c>
      <c r="O932" t="s">
        <v>252</v>
      </c>
      <c r="P932" t="s">
        <v>252</v>
      </c>
      <c r="Q932">
        <v>1</v>
      </c>
      <c r="X932">
        <v>4</v>
      </c>
      <c r="Y932">
        <v>19.100000000000001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1271</v>
      </c>
      <c r="AG932">
        <v>0</v>
      </c>
      <c r="AH932">
        <v>2</v>
      </c>
      <c r="AI932">
        <v>419117014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>
      <c r="A933">
        <f>ROW(Source!A390)</f>
        <v>390</v>
      </c>
      <c r="B933">
        <v>419117015</v>
      </c>
      <c r="C933">
        <v>412993508</v>
      </c>
      <c r="D933">
        <v>417192696</v>
      </c>
      <c r="E933">
        <v>1</v>
      </c>
      <c r="F933">
        <v>1</v>
      </c>
      <c r="G933">
        <v>1</v>
      </c>
      <c r="H933">
        <v>3</v>
      </c>
      <c r="I933" t="s">
        <v>314</v>
      </c>
      <c r="J933" t="s">
        <v>1880</v>
      </c>
      <c r="K933" t="s">
        <v>315</v>
      </c>
      <c r="L933">
        <v>1371</v>
      </c>
      <c r="N933">
        <v>1013</v>
      </c>
      <c r="O933" t="s">
        <v>252</v>
      </c>
      <c r="P933" t="s">
        <v>252</v>
      </c>
      <c r="Q933">
        <v>1</v>
      </c>
      <c r="X933">
        <v>1</v>
      </c>
      <c r="Y933">
        <v>579.10000000000002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1271</v>
      </c>
      <c r="AG933">
        <v>0</v>
      </c>
      <c r="AH933">
        <v>2</v>
      </c>
      <c r="AI933">
        <v>419117015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>
      <c r="A934">
        <f>ROW(Source!A390)</f>
        <v>390</v>
      </c>
      <c r="B934">
        <v>419117016</v>
      </c>
      <c r="C934">
        <v>412993508</v>
      </c>
      <c r="D934">
        <v>417199972</v>
      </c>
      <c r="E934">
        <v>1</v>
      </c>
      <c r="F934">
        <v>1</v>
      </c>
      <c r="G934">
        <v>1</v>
      </c>
      <c r="H934">
        <v>3</v>
      </c>
      <c r="I934" t="s">
        <v>267</v>
      </c>
      <c r="J934" t="s">
        <v>1875</v>
      </c>
      <c r="K934" t="s">
        <v>268</v>
      </c>
      <c r="L934">
        <v>1425</v>
      </c>
      <c r="N934">
        <v>1013</v>
      </c>
      <c r="O934" t="s">
        <v>195</v>
      </c>
      <c r="P934" t="s">
        <v>195</v>
      </c>
      <c r="Q934">
        <v>1</v>
      </c>
      <c r="X934">
        <v>0.25</v>
      </c>
      <c r="Y934">
        <v>47.259999999999998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1271</v>
      </c>
      <c r="AG934">
        <v>0</v>
      </c>
      <c r="AH934">
        <v>2</v>
      </c>
      <c r="AI934">
        <v>419117016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>
      <c r="A935">
        <f>ROW(Source!A390)</f>
        <v>390</v>
      </c>
      <c r="B935">
        <v>419117017</v>
      </c>
      <c r="C935">
        <v>412993508</v>
      </c>
      <c r="D935">
        <v>417199978</v>
      </c>
      <c r="E935">
        <v>1</v>
      </c>
      <c r="F935">
        <v>1</v>
      </c>
      <c r="G935">
        <v>1</v>
      </c>
      <c r="H935">
        <v>3</v>
      </c>
      <c r="I935" t="s">
        <v>269</v>
      </c>
      <c r="J935" t="s">
        <v>1876</v>
      </c>
      <c r="K935" t="s">
        <v>270</v>
      </c>
      <c r="L935">
        <v>1407</v>
      </c>
      <c r="N935">
        <v>1013</v>
      </c>
      <c r="O935" t="s">
        <v>271</v>
      </c>
      <c r="P935" t="s">
        <v>271</v>
      </c>
      <c r="Q935">
        <v>1</v>
      </c>
      <c r="X935">
        <v>0.012999999999999999</v>
      </c>
      <c r="Y935">
        <v>6052.54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1271</v>
      </c>
      <c r="AG935">
        <v>0</v>
      </c>
      <c r="AH935">
        <v>2</v>
      </c>
      <c r="AI935">
        <v>419117017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>
      <c r="A936">
        <f>ROW(Source!A390)</f>
        <v>390</v>
      </c>
      <c r="B936">
        <v>419117018</v>
      </c>
      <c r="C936">
        <v>412993508</v>
      </c>
      <c r="D936">
        <v>417096729</v>
      </c>
      <c r="E936">
        <v>117</v>
      </c>
      <c r="F936">
        <v>1</v>
      </c>
      <c r="G936">
        <v>1</v>
      </c>
      <c r="H936">
        <v>3</v>
      </c>
      <c r="I936" t="s">
        <v>1847</v>
      </c>
      <c r="J936" t="s">
        <v>14</v>
      </c>
      <c r="K936" t="s">
        <v>1848</v>
      </c>
      <c r="L936">
        <v>3277935</v>
      </c>
      <c r="N936">
        <v>1013</v>
      </c>
      <c r="O936" t="s">
        <v>63</v>
      </c>
      <c r="P936" t="s">
        <v>63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1271</v>
      </c>
      <c r="AG936">
        <v>0</v>
      </c>
      <c r="AH936">
        <v>2</v>
      </c>
      <c r="AI936">
        <v>419117018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>
      <c r="A937">
        <f>ROW(Source!A391)</f>
        <v>391</v>
      </c>
      <c r="B937">
        <v>419117019</v>
      </c>
      <c r="C937">
        <v>412993545</v>
      </c>
      <c r="D937">
        <v>417090760</v>
      </c>
      <c r="E937">
        <v>117</v>
      </c>
      <c r="F937">
        <v>1</v>
      </c>
      <c r="G937">
        <v>1</v>
      </c>
      <c r="H937">
        <v>1</v>
      </c>
      <c r="I937" t="s">
        <v>388</v>
      </c>
      <c r="J937" t="s">
        <v>14</v>
      </c>
      <c r="K937" t="s">
        <v>389</v>
      </c>
      <c r="L937">
        <v>1191</v>
      </c>
      <c r="N937">
        <v>1013</v>
      </c>
      <c r="O937" t="s">
        <v>48</v>
      </c>
      <c r="P937" t="s">
        <v>48</v>
      </c>
      <c r="Q937">
        <v>1</v>
      </c>
      <c r="X937">
        <v>46</v>
      </c>
      <c r="Y937">
        <v>0</v>
      </c>
      <c r="Z937">
        <v>0</v>
      </c>
      <c r="AA937">
        <v>0</v>
      </c>
      <c r="AB937">
        <v>620.24000000000001</v>
      </c>
      <c r="AC937">
        <v>0</v>
      </c>
      <c r="AD937">
        <v>1</v>
      </c>
      <c r="AE937">
        <v>1</v>
      </c>
      <c r="AF937" t="s">
        <v>14</v>
      </c>
      <c r="AG937">
        <v>46</v>
      </c>
      <c r="AH937">
        <v>2</v>
      </c>
      <c r="AI937">
        <v>419117019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>
      <c r="A938">
        <f>ROW(Source!A391)</f>
        <v>391</v>
      </c>
      <c r="B938">
        <v>419117020</v>
      </c>
      <c r="C938">
        <v>412993545</v>
      </c>
      <c r="D938">
        <v>417090896</v>
      </c>
      <c r="E938">
        <v>117</v>
      </c>
      <c r="F938">
        <v>1</v>
      </c>
      <c r="G938">
        <v>1</v>
      </c>
      <c r="H938">
        <v>1</v>
      </c>
      <c r="I938" t="s">
        <v>1844</v>
      </c>
      <c r="J938" t="s">
        <v>14</v>
      </c>
      <c r="K938" t="s">
        <v>1845</v>
      </c>
      <c r="L938">
        <v>1191</v>
      </c>
      <c r="N938">
        <v>1013</v>
      </c>
      <c r="O938" t="s">
        <v>48</v>
      </c>
      <c r="P938" t="s">
        <v>48</v>
      </c>
      <c r="Q938">
        <v>1</v>
      </c>
      <c r="X938">
        <v>5.9100000000000001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14</v>
      </c>
      <c r="AG938">
        <v>5.9100000000000001</v>
      </c>
      <c r="AH938">
        <v>2</v>
      </c>
      <c r="AI938">
        <v>419117020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>
      <c r="A939">
        <f>ROW(Source!A391)</f>
        <v>391</v>
      </c>
      <c r="B939">
        <v>419117021</v>
      </c>
      <c r="C939">
        <v>412993545</v>
      </c>
      <c r="D939">
        <v>417098134</v>
      </c>
      <c r="E939">
        <v>1</v>
      </c>
      <c r="F939">
        <v>1</v>
      </c>
      <c r="G939">
        <v>1</v>
      </c>
      <c r="H939">
        <v>2</v>
      </c>
      <c r="I939" t="s">
        <v>159</v>
      </c>
      <c r="J939" t="s">
        <v>1851</v>
      </c>
      <c r="K939" t="s">
        <v>160</v>
      </c>
      <c r="L939">
        <v>1368</v>
      </c>
      <c r="N939">
        <v>1011</v>
      </c>
      <c r="O939" t="s">
        <v>55</v>
      </c>
      <c r="P939" t="s">
        <v>55</v>
      </c>
      <c r="Q939">
        <v>1</v>
      </c>
      <c r="X939">
        <v>1.3899999999999999</v>
      </c>
      <c r="Y939">
        <v>0</v>
      </c>
      <c r="Z939">
        <v>995.50999999999999</v>
      </c>
      <c r="AA939">
        <v>620.24000000000001</v>
      </c>
      <c r="AB939">
        <v>0</v>
      </c>
      <c r="AC939">
        <v>0</v>
      </c>
      <c r="AD939">
        <v>1</v>
      </c>
      <c r="AE939">
        <v>0</v>
      </c>
      <c r="AF939" t="s">
        <v>14</v>
      </c>
      <c r="AG939">
        <v>1.3899999999999999</v>
      </c>
      <c r="AH939">
        <v>2</v>
      </c>
      <c r="AI939">
        <v>419117021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>
      <c r="A940">
        <f>ROW(Source!A391)</f>
        <v>391</v>
      </c>
      <c r="B940">
        <v>419117022</v>
      </c>
      <c r="C940">
        <v>412993545</v>
      </c>
      <c r="D940">
        <v>417098140</v>
      </c>
      <c r="E940">
        <v>1</v>
      </c>
      <c r="F940">
        <v>1</v>
      </c>
      <c r="G940">
        <v>1</v>
      </c>
      <c r="H940">
        <v>2</v>
      </c>
      <c r="I940" t="s">
        <v>53</v>
      </c>
      <c r="J940" t="s">
        <v>1846</v>
      </c>
      <c r="K940" t="s">
        <v>54</v>
      </c>
      <c r="L940">
        <v>1368</v>
      </c>
      <c r="N940">
        <v>1011</v>
      </c>
      <c r="O940" t="s">
        <v>55</v>
      </c>
      <c r="P940" t="s">
        <v>55</v>
      </c>
      <c r="Q940">
        <v>1</v>
      </c>
      <c r="X940">
        <v>4.5199999999999996</v>
      </c>
      <c r="Y940">
        <v>0</v>
      </c>
      <c r="Z940">
        <v>1024.8699999999999</v>
      </c>
      <c r="AA940">
        <v>620.24000000000001</v>
      </c>
      <c r="AB940">
        <v>0</v>
      </c>
      <c r="AC940">
        <v>0</v>
      </c>
      <c r="AD940">
        <v>1</v>
      </c>
      <c r="AE940">
        <v>0</v>
      </c>
      <c r="AF940" t="s">
        <v>14</v>
      </c>
      <c r="AG940">
        <v>4.5199999999999996</v>
      </c>
      <c r="AH940">
        <v>2</v>
      </c>
      <c r="AI940">
        <v>419117022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>
      <c r="A941">
        <f>ROW(Source!A391)</f>
        <v>391</v>
      </c>
      <c r="B941">
        <v>419117023</v>
      </c>
      <c r="C941">
        <v>412993545</v>
      </c>
      <c r="D941">
        <v>417162927</v>
      </c>
      <c r="E941">
        <v>1</v>
      </c>
      <c r="F941">
        <v>1</v>
      </c>
      <c r="G941">
        <v>1</v>
      </c>
      <c r="H941">
        <v>3</v>
      </c>
      <c r="I941" t="s">
        <v>253</v>
      </c>
      <c r="J941" t="s">
        <v>1868</v>
      </c>
      <c r="K941" t="s">
        <v>254</v>
      </c>
      <c r="L941">
        <v>1348</v>
      </c>
      <c r="N941">
        <v>1009</v>
      </c>
      <c r="O941" t="s">
        <v>148</v>
      </c>
      <c r="P941" t="s">
        <v>148</v>
      </c>
      <c r="Q941">
        <v>1000</v>
      </c>
      <c r="X941">
        <v>0.0053</v>
      </c>
      <c r="Y941">
        <v>23335.799999999999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1176</v>
      </c>
      <c r="AG941">
        <v>0</v>
      </c>
      <c r="AH941">
        <v>2</v>
      </c>
      <c r="AI941">
        <v>419117023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>
      <c r="A942">
        <f>ROW(Source!A391)</f>
        <v>391</v>
      </c>
      <c r="B942">
        <v>419117024</v>
      </c>
      <c r="C942">
        <v>412993545</v>
      </c>
      <c r="D942">
        <v>417162991</v>
      </c>
      <c r="E942">
        <v>1</v>
      </c>
      <c r="F942">
        <v>1</v>
      </c>
      <c r="G942">
        <v>1</v>
      </c>
      <c r="H942">
        <v>3</v>
      </c>
      <c r="I942" t="s">
        <v>146</v>
      </c>
      <c r="J942" t="s">
        <v>1849</v>
      </c>
      <c r="K942" t="s">
        <v>147</v>
      </c>
      <c r="L942">
        <v>1348</v>
      </c>
      <c r="N942">
        <v>1009</v>
      </c>
      <c r="O942" t="s">
        <v>148</v>
      </c>
      <c r="P942" t="s">
        <v>148</v>
      </c>
      <c r="Q942">
        <v>1000</v>
      </c>
      <c r="X942">
        <v>0.0035000000000000001</v>
      </c>
      <c r="Y942">
        <v>116448.72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1176</v>
      </c>
      <c r="AG942">
        <v>0</v>
      </c>
      <c r="AH942">
        <v>2</v>
      </c>
      <c r="AI942">
        <v>419117024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>
      <c r="A943">
        <f>ROW(Source!A391)</f>
        <v>391</v>
      </c>
      <c r="B943">
        <v>419117025</v>
      </c>
      <c r="C943">
        <v>412993545</v>
      </c>
      <c r="D943">
        <v>417163200</v>
      </c>
      <c r="E943">
        <v>1</v>
      </c>
      <c r="F943">
        <v>1</v>
      </c>
      <c r="G943">
        <v>1</v>
      </c>
      <c r="H943">
        <v>3</v>
      </c>
      <c r="I943" t="s">
        <v>255</v>
      </c>
      <c r="J943" t="s">
        <v>1869</v>
      </c>
      <c r="K943" t="s">
        <v>256</v>
      </c>
      <c r="L943">
        <v>1346</v>
      </c>
      <c r="N943">
        <v>1009</v>
      </c>
      <c r="O943" t="s">
        <v>151</v>
      </c>
      <c r="P943" t="s">
        <v>151</v>
      </c>
      <c r="Q943">
        <v>1</v>
      </c>
      <c r="X943">
        <v>0.0043</v>
      </c>
      <c r="Y943">
        <v>284.14999999999998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1176</v>
      </c>
      <c r="AG943">
        <v>0</v>
      </c>
      <c r="AH943">
        <v>2</v>
      </c>
      <c r="AI943">
        <v>419117025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>
      <c r="A944">
        <f>ROW(Source!A391)</f>
        <v>391</v>
      </c>
      <c r="B944">
        <v>419117026</v>
      </c>
      <c r="C944">
        <v>412993545</v>
      </c>
      <c r="D944">
        <v>417163256</v>
      </c>
      <c r="E944">
        <v>1</v>
      </c>
      <c r="F944">
        <v>1</v>
      </c>
      <c r="G944">
        <v>1</v>
      </c>
      <c r="H944">
        <v>3</v>
      </c>
      <c r="I944" t="s">
        <v>257</v>
      </c>
      <c r="J944" t="s">
        <v>1870</v>
      </c>
      <c r="K944" t="s">
        <v>258</v>
      </c>
      <c r="L944">
        <v>1346</v>
      </c>
      <c r="N944">
        <v>1009</v>
      </c>
      <c r="O944" t="s">
        <v>151</v>
      </c>
      <c r="P944" t="s">
        <v>151</v>
      </c>
      <c r="Q944">
        <v>1</v>
      </c>
      <c r="X944">
        <v>0.023</v>
      </c>
      <c r="Y944">
        <v>219.68000000000001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1176</v>
      </c>
      <c r="AG944">
        <v>0</v>
      </c>
      <c r="AH944">
        <v>2</v>
      </c>
      <c r="AI944">
        <v>419117026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>
      <c r="A945">
        <f>ROW(Source!A391)</f>
        <v>391</v>
      </c>
      <c r="B945">
        <v>419117027</v>
      </c>
      <c r="C945">
        <v>412993545</v>
      </c>
      <c r="D945">
        <v>417165023</v>
      </c>
      <c r="E945">
        <v>1</v>
      </c>
      <c r="F945">
        <v>1</v>
      </c>
      <c r="G945">
        <v>1</v>
      </c>
      <c r="H945">
        <v>3</v>
      </c>
      <c r="I945" t="s">
        <v>259</v>
      </c>
      <c r="J945" t="s">
        <v>1871</v>
      </c>
      <c r="K945" t="s">
        <v>260</v>
      </c>
      <c r="L945">
        <v>1346</v>
      </c>
      <c r="N945">
        <v>1009</v>
      </c>
      <c r="O945" t="s">
        <v>151</v>
      </c>
      <c r="P945" t="s">
        <v>151</v>
      </c>
      <c r="Q945">
        <v>1</v>
      </c>
      <c r="X945">
        <v>0.055</v>
      </c>
      <c r="Y945">
        <v>206.62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1176</v>
      </c>
      <c r="AG945">
        <v>0</v>
      </c>
      <c r="AH945">
        <v>2</v>
      </c>
      <c r="AI945">
        <v>419117027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>
      <c r="A946">
        <f>ROW(Source!A391)</f>
        <v>391</v>
      </c>
      <c r="B946">
        <v>419117028</v>
      </c>
      <c r="C946">
        <v>412993545</v>
      </c>
      <c r="D946">
        <v>417165295</v>
      </c>
      <c r="E946">
        <v>1</v>
      </c>
      <c r="F946">
        <v>1</v>
      </c>
      <c r="G946">
        <v>1</v>
      </c>
      <c r="H946">
        <v>3</v>
      </c>
      <c r="I946" t="s">
        <v>261</v>
      </c>
      <c r="J946" t="s">
        <v>1872</v>
      </c>
      <c r="K946" t="s">
        <v>262</v>
      </c>
      <c r="L946">
        <v>1301</v>
      </c>
      <c r="N946">
        <v>1003</v>
      </c>
      <c r="O946" t="s">
        <v>221</v>
      </c>
      <c r="P946" t="s">
        <v>221</v>
      </c>
      <c r="Q946">
        <v>1</v>
      </c>
      <c r="X946">
        <v>5.9699999999999998</v>
      </c>
      <c r="Y946">
        <v>14.43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1176</v>
      </c>
      <c r="AG946">
        <v>0</v>
      </c>
      <c r="AH946">
        <v>2</v>
      </c>
      <c r="AI946">
        <v>419117028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>
      <c r="A947">
        <f>ROW(Source!A391)</f>
        <v>391</v>
      </c>
      <c r="B947">
        <v>419117029</v>
      </c>
      <c r="C947">
        <v>412993545</v>
      </c>
      <c r="D947">
        <v>417175540</v>
      </c>
      <c r="E947">
        <v>1</v>
      </c>
      <c r="F947">
        <v>1</v>
      </c>
      <c r="G947">
        <v>1</v>
      </c>
      <c r="H947">
        <v>3</v>
      </c>
      <c r="I947" t="s">
        <v>188</v>
      </c>
      <c r="J947" t="s">
        <v>1856</v>
      </c>
      <c r="K947" t="s">
        <v>189</v>
      </c>
      <c r="L947">
        <v>1348</v>
      </c>
      <c r="N947">
        <v>1009</v>
      </c>
      <c r="O947" t="s">
        <v>148</v>
      </c>
      <c r="P947" t="s">
        <v>148</v>
      </c>
      <c r="Q947">
        <v>1000</v>
      </c>
      <c r="X947">
        <v>2.0000000000000002e-05</v>
      </c>
      <c r="Y947">
        <v>1050091.7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1176</v>
      </c>
      <c r="AG947">
        <v>0</v>
      </c>
      <c r="AH947">
        <v>2</v>
      </c>
      <c r="AI947">
        <v>419117029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>
      <c r="A948">
        <f>ROW(Source!A391)</f>
        <v>391</v>
      </c>
      <c r="B948">
        <v>419117030</v>
      </c>
      <c r="C948">
        <v>412993545</v>
      </c>
      <c r="D948">
        <v>417175584</v>
      </c>
      <c r="E948">
        <v>1</v>
      </c>
      <c r="F948">
        <v>1</v>
      </c>
      <c r="G948">
        <v>1</v>
      </c>
      <c r="H948">
        <v>3</v>
      </c>
      <c r="I948" t="s">
        <v>149</v>
      </c>
      <c r="J948" t="s">
        <v>1850</v>
      </c>
      <c r="K948" t="s">
        <v>150</v>
      </c>
      <c r="L948">
        <v>1346</v>
      </c>
      <c r="N948">
        <v>1009</v>
      </c>
      <c r="O948" t="s">
        <v>151</v>
      </c>
      <c r="P948" t="s">
        <v>151</v>
      </c>
      <c r="Q948">
        <v>1</v>
      </c>
      <c r="X948">
        <v>0.47999999999999998</v>
      </c>
      <c r="Y948">
        <v>870.17999999999995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1176</v>
      </c>
      <c r="AG948">
        <v>0</v>
      </c>
      <c r="AH948">
        <v>2</v>
      </c>
      <c r="AI948">
        <v>419117030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>
      <c r="A949">
        <f>ROW(Source!A391)</f>
        <v>391</v>
      </c>
      <c r="B949">
        <v>419117031</v>
      </c>
      <c r="C949">
        <v>412993545</v>
      </c>
      <c r="D949">
        <v>417191019</v>
      </c>
      <c r="E949">
        <v>1</v>
      </c>
      <c r="F949">
        <v>1</v>
      </c>
      <c r="G949">
        <v>1</v>
      </c>
      <c r="H949">
        <v>3</v>
      </c>
      <c r="I949" t="s">
        <v>263</v>
      </c>
      <c r="J949" t="s">
        <v>1873</v>
      </c>
      <c r="K949" t="s">
        <v>264</v>
      </c>
      <c r="L949">
        <v>1346</v>
      </c>
      <c r="N949">
        <v>1009</v>
      </c>
      <c r="O949" t="s">
        <v>151</v>
      </c>
      <c r="P949" t="s">
        <v>151</v>
      </c>
      <c r="Q949">
        <v>1</v>
      </c>
      <c r="X949">
        <v>0.0060000000000000001</v>
      </c>
      <c r="Y949">
        <v>1912.8399999999999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1176</v>
      </c>
      <c r="AG949">
        <v>0</v>
      </c>
      <c r="AH949">
        <v>2</v>
      </c>
      <c r="AI949">
        <v>419117031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>
      <c r="A950">
        <f>ROW(Source!A391)</f>
        <v>391</v>
      </c>
      <c r="B950">
        <v>419117032</v>
      </c>
      <c r="C950">
        <v>412993545</v>
      </c>
      <c r="D950">
        <v>417192565</v>
      </c>
      <c r="E950">
        <v>1</v>
      </c>
      <c r="F950">
        <v>1</v>
      </c>
      <c r="G950">
        <v>1</v>
      </c>
      <c r="H950">
        <v>3</v>
      </c>
      <c r="I950" t="s">
        <v>353</v>
      </c>
      <c r="J950" t="s">
        <v>1884</v>
      </c>
      <c r="K950" t="s">
        <v>354</v>
      </c>
      <c r="L950">
        <v>1371</v>
      </c>
      <c r="N950">
        <v>1013</v>
      </c>
      <c r="O950" t="s">
        <v>252</v>
      </c>
      <c r="P950" t="s">
        <v>252</v>
      </c>
      <c r="Q950">
        <v>1</v>
      </c>
      <c r="X950">
        <v>4</v>
      </c>
      <c r="Y950">
        <v>19.100000000000001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1176</v>
      </c>
      <c r="AG950">
        <v>0</v>
      </c>
      <c r="AH950">
        <v>2</v>
      </c>
      <c r="AI950">
        <v>419117032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>
      <c r="A951">
        <f>ROW(Source!A391)</f>
        <v>391</v>
      </c>
      <c r="B951">
        <v>419117033</v>
      </c>
      <c r="C951">
        <v>412993545</v>
      </c>
      <c r="D951">
        <v>417192696</v>
      </c>
      <c r="E951">
        <v>1</v>
      </c>
      <c r="F951">
        <v>1</v>
      </c>
      <c r="G951">
        <v>1</v>
      </c>
      <c r="H951">
        <v>3</v>
      </c>
      <c r="I951" t="s">
        <v>314</v>
      </c>
      <c r="J951" t="s">
        <v>1880</v>
      </c>
      <c r="K951" t="s">
        <v>315</v>
      </c>
      <c r="L951">
        <v>1371</v>
      </c>
      <c r="N951">
        <v>1013</v>
      </c>
      <c r="O951" t="s">
        <v>252</v>
      </c>
      <c r="P951" t="s">
        <v>252</v>
      </c>
      <c r="Q951">
        <v>1</v>
      </c>
      <c r="X951">
        <v>1</v>
      </c>
      <c r="Y951">
        <v>579.10000000000002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1176</v>
      </c>
      <c r="AG951">
        <v>0</v>
      </c>
      <c r="AH951">
        <v>2</v>
      </c>
      <c r="AI951">
        <v>419117033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>
      <c r="A952">
        <f>ROW(Source!A391)</f>
        <v>391</v>
      </c>
      <c r="B952">
        <v>419117034</v>
      </c>
      <c r="C952">
        <v>412993545</v>
      </c>
      <c r="D952">
        <v>417199972</v>
      </c>
      <c r="E952">
        <v>1</v>
      </c>
      <c r="F952">
        <v>1</v>
      </c>
      <c r="G952">
        <v>1</v>
      </c>
      <c r="H952">
        <v>3</v>
      </c>
      <c r="I952" t="s">
        <v>267</v>
      </c>
      <c r="J952" t="s">
        <v>1875</v>
      </c>
      <c r="K952" t="s">
        <v>268</v>
      </c>
      <c r="L952">
        <v>1425</v>
      </c>
      <c r="N952">
        <v>1013</v>
      </c>
      <c r="O952" t="s">
        <v>195</v>
      </c>
      <c r="P952" t="s">
        <v>195</v>
      </c>
      <c r="Q952">
        <v>1</v>
      </c>
      <c r="X952">
        <v>0.25</v>
      </c>
      <c r="Y952">
        <v>47.259999999999998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1176</v>
      </c>
      <c r="AG952">
        <v>0</v>
      </c>
      <c r="AH952">
        <v>2</v>
      </c>
      <c r="AI952">
        <v>419117034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>
      <c r="A953">
        <f>ROW(Source!A391)</f>
        <v>391</v>
      </c>
      <c r="B953">
        <v>419117035</v>
      </c>
      <c r="C953">
        <v>412993545</v>
      </c>
      <c r="D953">
        <v>417199978</v>
      </c>
      <c r="E953">
        <v>1</v>
      </c>
      <c r="F953">
        <v>1</v>
      </c>
      <c r="G953">
        <v>1</v>
      </c>
      <c r="H953">
        <v>3</v>
      </c>
      <c r="I953" t="s">
        <v>269</v>
      </c>
      <c r="J953" t="s">
        <v>1876</v>
      </c>
      <c r="K953" t="s">
        <v>270</v>
      </c>
      <c r="L953">
        <v>1407</v>
      </c>
      <c r="N953">
        <v>1013</v>
      </c>
      <c r="O953" t="s">
        <v>271</v>
      </c>
      <c r="P953" t="s">
        <v>271</v>
      </c>
      <c r="Q953">
        <v>1</v>
      </c>
      <c r="X953">
        <v>0.012999999999999999</v>
      </c>
      <c r="Y953">
        <v>6052.54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1176</v>
      </c>
      <c r="AG953">
        <v>0</v>
      </c>
      <c r="AH953">
        <v>2</v>
      </c>
      <c r="AI953">
        <v>419117035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>
      <c r="A954">
        <f>ROW(Source!A391)</f>
        <v>391</v>
      </c>
      <c r="B954">
        <v>419117036</v>
      </c>
      <c r="C954">
        <v>412993545</v>
      </c>
      <c r="D954">
        <v>417096729</v>
      </c>
      <c r="E954">
        <v>117</v>
      </c>
      <c r="F954">
        <v>1</v>
      </c>
      <c r="G954">
        <v>1</v>
      </c>
      <c r="H954">
        <v>3</v>
      </c>
      <c r="I954" t="s">
        <v>1847</v>
      </c>
      <c r="J954" t="s">
        <v>14</v>
      </c>
      <c r="K954" t="s">
        <v>1848</v>
      </c>
      <c r="L954">
        <v>3277935</v>
      </c>
      <c r="N954">
        <v>1013</v>
      </c>
      <c r="O954" t="s">
        <v>63</v>
      </c>
      <c r="P954" t="s">
        <v>63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1176</v>
      </c>
      <c r="AG954">
        <v>0</v>
      </c>
      <c r="AH954">
        <v>2</v>
      </c>
      <c r="AI954">
        <v>419117036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>
      <c r="A955">
        <f>ROW(Source!A392)</f>
        <v>392</v>
      </c>
      <c r="B955">
        <v>419117037</v>
      </c>
      <c r="C955">
        <v>412993582</v>
      </c>
      <c r="D955">
        <v>417090760</v>
      </c>
      <c r="E955">
        <v>117</v>
      </c>
      <c r="F955">
        <v>1</v>
      </c>
      <c r="G955">
        <v>1</v>
      </c>
      <c r="H955">
        <v>1</v>
      </c>
      <c r="I955" t="s">
        <v>388</v>
      </c>
      <c r="J955" t="s">
        <v>14</v>
      </c>
      <c r="K955" t="s">
        <v>389</v>
      </c>
      <c r="L955">
        <v>1191</v>
      </c>
      <c r="N955">
        <v>1013</v>
      </c>
      <c r="O955" t="s">
        <v>48</v>
      </c>
      <c r="P955" t="s">
        <v>48</v>
      </c>
      <c r="Q955">
        <v>1</v>
      </c>
      <c r="X955">
        <v>69</v>
      </c>
      <c r="Y955">
        <v>0</v>
      </c>
      <c r="Z955">
        <v>0</v>
      </c>
      <c r="AA955">
        <v>0</v>
      </c>
      <c r="AB955">
        <v>620.24000000000001</v>
      </c>
      <c r="AC955">
        <v>0</v>
      </c>
      <c r="AD955">
        <v>1</v>
      </c>
      <c r="AE955">
        <v>1</v>
      </c>
      <c r="AF955" t="s">
        <v>1272</v>
      </c>
      <c r="AG955">
        <v>20.699999999999999</v>
      </c>
      <c r="AH955">
        <v>2</v>
      </c>
      <c r="AI955">
        <v>419117037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>
      <c r="A956">
        <f>ROW(Source!A392)</f>
        <v>392</v>
      </c>
      <c r="B956">
        <v>419117038</v>
      </c>
      <c r="C956">
        <v>412993582</v>
      </c>
      <c r="D956">
        <v>417090896</v>
      </c>
      <c r="E956">
        <v>117</v>
      </c>
      <c r="F956">
        <v>1</v>
      </c>
      <c r="G956">
        <v>1</v>
      </c>
      <c r="H956">
        <v>1</v>
      </c>
      <c r="I956" t="s">
        <v>1844</v>
      </c>
      <c r="J956" t="s">
        <v>14</v>
      </c>
      <c r="K956" t="s">
        <v>1845</v>
      </c>
      <c r="L956">
        <v>1191</v>
      </c>
      <c r="N956">
        <v>1013</v>
      </c>
      <c r="O956" t="s">
        <v>48</v>
      </c>
      <c r="P956" t="s">
        <v>48</v>
      </c>
      <c r="Q956">
        <v>1</v>
      </c>
      <c r="X956">
        <v>8.8599999999999994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1272</v>
      </c>
      <c r="AG956">
        <v>2.6579999999999999</v>
      </c>
      <c r="AH956">
        <v>2</v>
      </c>
      <c r="AI956">
        <v>419117038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>
      <c r="A957">
        <f>ROW(Source!A392)</f>
        <v>392</v>
      </c>
      <c r="B957">
        <v>419117039</v>
      </c>
      <c r="C957">
        <v>412993582</v>
      </c>
      <c r="D957">
        <v>417098134</v>
      </c>
      <c r="E957">
        <v>1</v>
      </c>
      <c r="F957">
        <v>1</v>
      </c>
      <c r="G957">
        <v>1</v>
      </c>
      <c r="H957">
        <v>2</v>
      </c>
      <c r="I957" t="s">
        <v>159</v>
      </c>
      <c r="J957" t="s">
        <v>1851</v>
      </c>
      <c r="K957" t="s">
        <v>160</v>
      </c>
      <c r="L957">
        <v>1368</v>
      </c>
      <c r="N957">
        <v>1011</v>
      </c>
      <c r="O957" t="s">
        <v>55</v>
      </c>
      <c r="P957" t="s">
        <v>55</v>
      </c>
      <c r="Q957">
        <v>1</v>
      </c>
      <c r="X957">
        <v>1.6200000000000001</v>
      </c>
      <c r="Y957">
        <v>0</v>
      </c>
      <c r="Z957">
        <v>995.50999999999999</v>
      </c>
      <c r="AA957">
        <v>620.24000000000001</v>
      </c>
      <c r="AB957">
        <v>0</v>
      </c>
      <c r="AC957">
        <v>0</v>
      </c>
      <c r="AD957">
        <v>1</v>
      </c>
      <c r="AE957">
        <v>0</v>
      </c>
      <c r="AF957" t="s">
        <v>1272</v>
      </c>
      <c r="AG957">
        <v>0.48599999999999999</v>
      </c>
      <c r="AH957">
        <v>2</v>
      </c>
      <c r="AI957">
        <v>419117039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>
      <c r="A958">
        <f>ROW(Source!A392)</f>
        <v>392</v>
      </c>
      <c r="B958">
        <v>419117040</v>
      </c>
      <c r="C958">
        <v>412993582</v>
      </c>
      <c r="D958">
        <v>417098140</v>
      </c>
      <c r="E958">
        <v>1</v>
      </c>
      <c r="F958">
        <v>1</v>
      </c>
      <c r="G958">
        <v>1</v>
      </c>
      <c r="H958">
        <v>2</v>
      </c>
      <c r="I958" t="s">
        <v>53</v>
      </c>
      <c r="J958" t="s">
        <v>1846</v>
      </c>
      <c r="K958" t="s">
        <v>54</v>
      </c>
      <c r="L958">
        <v>1368</v>
      </c>
      <c r="N958">
        <v>1011</v>
      </c>
      <c r="O958" t="s">
        <v>55</v>
      </c>
      <c r="P958" t="s">
        <v>55</v>
      </c>
      <c r="Q958">
        <v>1</v>
      </c>
      <c r="X958">
        <v>7.2400000000000002</v>
      </c>
      <c r="Y958">
        <v>0</v>
      </c>
      <c r="Z958">
        <v>1024.8699999999999</v>
      </c>
      <c r="AA958">
        <v>620.24000000000001</v>
      </c>
      <c r="AB958">
        <v>0</v>
      </c>
      <c r="AC958">
        <v>0</v>
      </c>
      <c r="AD958">
        <v>1</v>
      </c>
      <c r="AE958">
        <v>0</v>
      </c>
      <c r="AF958" t="s">
        <v>1272</v>
      </c>
      <c r="AG958">
        <v>2.1720000000000002</v>
      </c>
      <c r="AH958">
        <v>2</v>
      </c>
      <c r="AI958">
        <v>419117040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>
      <c r="A959">
        <f>ROW(Source!A392)</f>
        <v>392</v>
      </c>
      <c r="B959">
        <v>419117041</v>
      </c>
      <c r="C959">
        <v>412993582</v>
      </c>
      <c r="D959">
        <v>417162927</v>
      </c>
      <c r="E959">
        <v>1</v>
      </c>
      <c r="F959">
        <v>1</v>
      </c>
      <c r="G959">
        <v>1</v>
      </c>
      <c r="H959">
        <v>3</v>
      </c>
      <c r="I959" t="s">
        <v>253</v>
      </c>
      <c r="J959" t="s">
        <v>1868</v>
      </c>
      <c r="K959" t="s">
        <v>254</v>
      </c>
      <c r="L959">
        <v>1348</v>
      </c>
      <c r="N959">
        <v>1009</v>
      </c>
      <c r="O959" t="s">
        <v>148</v>
      </c>
      <c r="P959" t="s">
        <v>148</v>
      </c>
      <c r="Q959">
        <v>1000</v>
      </c>
      <c r="X959">
        <v>0.0053</v>
      </c>
      <c r="Y959">
        <v>23335.799999999999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1271</v>
      </c>
      <c r="AG959">
        <v>0</v>
      </c>
      <c r="AH959">
        <v>2</v>
      </c>
      <c r="AI959">
        <v>419117041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>
      <c r="A960">
        <f>ROW(Source!A392)</f>
        <v>392</v>
      </c>
      <c r="B960">
        <v>419117042</v>
      </c>
      <c r="C960">
        <v>412993582</v>
      </c>
      <c r="D960">
        <v>417162991</v>
      </c>
      <c r="E960">
        <v>1</v>
      </c>
      <c r="F960">
        <v>1</v>
      </c>
      <c r="G960">
        <v>1</v>
      </c>
      <c r="H960">
        <v>3</v>
      </c>
      <c r="I960" t="s">
        <v>146</v>
      </c>
      <c r="J960" t="s">
        <v>1849</v>
      </c>
      <c r="K960" t="s">
        <v>147</v>
      </c>
      <c r="L960">
        <v>1348</v>
      </c>
      <c r="N960">
        <v>1009</v>
      </c>
      <c r="O960" t="s">
        <v>148</v>
      </c>
      <c r="P960" t="s">
        <v>148</v>
      </c>
      <c r="Q960">
        <v>1000</v>
      </c>
      <c r="X960">
        <v>0.0035000000000000001</v>
      </c>
      <c r="Y960">
        <v>116448.72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1271</v>
      </c>
      <c r="AG960">
        <v>0</v>
      </c>
      <c r="AH960">
        <v>2</v>
      </c>
      <c r="AI960">
        <v>419117042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>
      <c r="A961">
        <f>ROW(Source!A392)</f>
        <v>392</v>
      </c>
      <c r="B961">
        <v>419117043</v>
      </c>
      <c r="C961">
        <v>412993582</v>
      </c>
      <c r="D961">
        <v>417163200</v>
      </c>
      <c r="E961">
        <v>1</v>
      </c>
      <c r="F961">
        <v>1</v>
      </c>
      <c r="G961">
        <v>1</v>
      </c>
      <c r="H961">
        <v>3</v>
      </c>
      <c r="I961" t="s">
        <v>255</v>
      </c>
      <c r="J961" t="s">
        <v>1869</v>
      </c>
      <c r="K961" t="s">
        <v>256</v>
      </c>
      <c r="L961">
        <v>1346</v>
      </c>
      <c r="N961">
        <v>1009</v>
      </c>
      <c r="O961" t="s">
        <v>151</v>
      </c>
      <c r="P961" t="s">
        <v>151</v>
      </c>
      <c r="Q961">
        <v>1</v>
      </c>
      <c r="X961">
        <v>0.0071999999999999998</v>
      </c>
      <c r="Y961">
        <v>284.14999999999998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1271</v>
      </c>
      <c r="AG961">
        <v>0</v>
      </c>
      <c r="AH961">
        <v>2</v>
      </c>
      <c r="AI961">
        <v>419117043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>
      <c r="A962">
        <f>ROW(Source!A392)</f>
        <v>392</v>
      </c>
      <c r="B962">
        <v>419117044</v>
      </c>
      <c r="C962">
        <v>412993582</v>
      </c>
      <c r="D962">
        <v>417163256</v>
      </c>
      <c r="E962">
        <v>1</v>
      </c>
      <c r="F962">
        <v>1</v>
      </c>
      <c r="G962">
        <v>1</v>
      </c>
      <c r="H962">
        <v>3</v>
      </c>
      <c r="I962" t="s">
        <v>257</v>
      </c>
      <c r="J962" t="s">
        <v>1870</v>
      </c>
      <c r="K962" t="s">
        <v>258</v>
      </c>
      <c r="L962">
        <v>1346</v>
      </c>
      <c r="N962">
        <v>1009</v>
      </c>
      <c r="O962" t="s">
        <v>151</v>
      </c>
      <c r="P962" t="s">
        <v>151</v>
      </c>
      <c r="Q962">
        <v>1</v>
      </c>
      <c r="X962">
        <v>0.025999999999999999</v>
      </c>
      <c r="Y962">
        <v>219.68000000000001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1271</v>
      </c>
      <c r="AG962">
        <v>0</v>
      </c>
      <c r="AH962">
        <v>2</v>
      </c>
      <c r="AI962">
        <v>419117044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>
      <c r="A963">
        <f>ROW(Source!A392)</f>
        <v>392</v>
      </c>
      <c r="B963">
        <v>419117045</v>
      </c>
      <c r="C963">
        <v>412993582</v>
      </c>
      <c r="D963">
        <v>417165023</v>
      </c>
      <c r="E963">
        <v>1</v>
      </c>
      <c r="F963">
        <v>1</v>
      </c>
      <c r="G963">
        <v>1</v>
      </c>
      <c r="H963">
        <v>3</v>
      </c>
      <c r="I963" t="s">
        <v>259</v>
      </c>
      <c r="J963" t="s">
        <v>1871</v>
      </c>
      <c r="K963" t="s">
        <v>260</v>
      </c>
      <c r="L963">
        <v>1346</v>
      </c>
      <c r="N963">
        <v>1009</v>
      </c>
      <c r="O963" t="s">
        <v>151</v>
      </c>
      <c r="P963" t="s">
        <v>151</v>
      </c>
      <c r="Q963">
        <v>1</v>
      </c>
      <c r="X963">
        <v>0.081000000000000003</v>
      </c>
      <c r="Y963">
        <v>206.62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1271</v>
      </c>
      <c r="AG963">
        <v>0</v>
      </c>
      <c r="AH963">
        <v>2</v>
      </c>
      <c r="AI963">
        <v>419117045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>
      <c r="A964">
        <f>ROW(Source!A392)</f>
        <v>392</v>
      </c>
      <c r="B964">
        <v>419117046</v>
      </c>
      <c r="C964">
        <v>412993582</v>
      </c>
      <c r="D964">
        <v>417165295</v>
      </c>
      <c r="E964">
        <v>1</v>
      </c>
      <c r="F964">
        <v>1</v>
      </c>
      <c r="G964">
        <v>1</v>
      </c>
      <c r="H964">
        <v>3</v>
      </c>
      <c r="I964" t="s">
        <v>261</v>
      </c>
      <c r="J964" t="s">
        <v>1872</v>
      </c>
      <c r="K964" t="s">
        <v>262</v>
      </c>
      <c r="L964">
        <v>1301</v>
      </c>
      <c r="N964">
        <v>1003</v>
      </c>
      <c r="O964" t="s">
        <v>221</v>
      </c>
      <c r="P964" t="s">
        <v>221</v>
      </c>
      <c r="Q964">
        <v>1</v>
      </c>
      <c r="X964">
        <v>5.9699999999999998</v>
      </c>
      <c r="Y964">
        <v>14.43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1271</v>
      </c>
      <c r="AG964">
        <v>0</v>
      </c>
      <c r="AH964">
        <v>2</v>
      </c>
      <c r="AI964">
        <v>419117046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>
      <c r="A965">
        <f>ROW(Source!A392)</f>
        <v>392</v>
      </c>
      <c r="B965">
        <v>419117047</v>
      </c>
      <c r="C965">
        <v>412993582</v>
      </c>
      <c r="D965">
        <v>417175540</v>
      </c>
      <c r="E965">
        <v>1</v>
      </c>
      <c r="F965">
        <v>1</v>
      </c>
      <c r="G965">
        <v>1</v>
      </c>
      <c r="H965">
        <v>3</v>
      </c>
      <c r="I965" t="s">
        <v>188</v>
      </c>
      <c r="J965" t="s">
        <v>1856</v>
      </c>
      <c r="K965" t="s">
        <v>189</v>
      </c>
      <c r="L965">
        <v>1348</v>
      </c>
      <c r="N965">
        <v>1009</v>
      </c>
      <c r="O965" t="s">
        <v>148</v>
      </c>
      <c r="P965" t="s">
        <v>148</v>
      </c>
      <c r="Q965">
        <v>1000</v>
      </c>
      <c r="X965">
        <v>2.0000000000000002e-05</v>
      </c>
      <c r="Y965">
        <v>1050091.7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1271</v>
      </c>
      <c r="AG965">
        <v>0</v>
      </c>
      <c r="AH965">
        <v>2</v>
      </c>
      <c r="AI965">
        <v>419117047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>
      <c r="A966">
        <f>ROW(Source!A392)</f>
        <v>392</v>
      </c>
      <c r="B966">
        <v>419117048</v>
      </c>
      <c r="C966">
        <v>412993582</v>
      </c>
      <c r="D966">
        <v>417175584</v>
      </c>
      <c r="E966">
        <v>1</v>
      </c>
      <c r="F966">
        <v>1</v>
      </c>
      <c r="G966">
        <v>1</v>
      </c>
      <c r="H966">
        <v>3</v>
      </c>
      <c r="I966" t="s">
        <v>149</v>
      </c>
      <c r="J966" t="s">
        <v>1850</v>
      </c>
      <c r="K966" t="s">
        <v>150</v>
      </c>
      <c r="L966">
        <v>1346</v>
      </c>
      <c r="N966">
        <v>1009</v>
      </c>
      <c r="O966" t="s">
        <v>151</v>
      </c>
      <c r="P966" t="s">
        <v>151</v>
      </c>
      <c r="Q966">
        <v>1</v>
      </c>
      <c r="X966">
        <v>0.56000000000000005</v>
      </c>
      <c r="Y966">
        <v>870.17999999999995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1271</v>
      </c>
      <c r="AG966">
        <v>0</v>
      </c>
      <c r="AH966">
        <v>2</v>
      </c>
      <c r="AI966">
        <v>419117048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>
      <c r="A967">
        <f>ROW(Source!A392)</f>
        <v>392</v>
      </c>
      <c r="B967">
        <v>419117049</v>
      </c>
      <c r="C967">
        <v>412993582</v>
      </c>
      <c r="D967">
        <v>417191019</v>
      </c>
      <c r="E967">
        <v>1</v>
      </c>
      <c r="F967">
        <v>1</v>
      </c>
      <c r="G967">
        <v>1</v>
      </c>
      <c r="H967">
        <v>3</v>
      </c>
      <c r="I967" t="s">
        <v>263</v>
      </c>
      <c r="J967" t="s">
        <v>1873</v>
      </c>
      <c r="K967" t="s">
        <v>264</v>
      </c>
      <c r="L967">
        <v>1346</v>
      </c>
      <c r="N967">
        <v>1009</v>
      </c>
      <c r="O967" t="s">
        <v>151</v>
      </c>
      <c r="P967" t="s">
        <v>151</v>
      </c>
      <c r="Q967">
        <v>1</v>
      </c>
      <c r="X967">
        <v>0.0060000000000000001</v>
      </c>
      <c r="Y967">
        <v>1912.8399999999999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1271</v>
      </c>
      <c r="AG967">
        <v>0</v>
      </c>
      <c r="AH967">
        <v>2</v>
      </c>
      <c r="AI967">
        <v>419117049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>
      <c r="A968">
        <f>ROW(Source!A392)</f>
        <v>392</v>
      </c>
      <c r="B968">
        <v>419117050</v>
      </c>
      <c r="C968">
        <v>412993582</v>
      </c>
      <c r="D968">
        <v>417192565</v>
      </c>
      <c r="E968">
        <v>1</v>
      </c>
      <c r="F968">
        <v>1</v>
      </c>
      <c r="G968">
        <v>1</v>
      </c>
      <c r="H968">
        <v>3</v>
      </c>
      <c r="I968" t="s">
        <v>353</v>
      </c>
      <c r="J968" t="s">
        <v>1884</v>
      </c>
      <c r="K968" t="s">
        <v>354</v>
      </c>
      <c r="L968">
        <v>1371</v>
      </c>
      <c r="N968">
        <v>1013</v>
      </c>
      <c r="O968" t="s">
        <v>252</v>
      </c>
      <c r="P968" t="s">
        <v>252</v>
      </c>
      <c r="Q968">
        <v>1</v>
      </c>
      <c r="X968">
        <v>7</v>
      </c>
      <c r="Y968">
        <v>19.100000000000001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1271</v>
      </c>
      <c r="AG968">
        <v>0</v>
      </c>
      <c r="AH968">
        <v>2</v>
      </c>
      <c r="AI968">
        <v>419117050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>
      <c r="A969">
        <f>ROW(Source!A392)</f>
        <v>392</v>
      </c>
      <c r="B969">
        <v>419117051</v>
      </c>
      <c r="C969">
        <v>412993582</v>
      </c>
      <c r="D969">
        <v>417192696</v>
      </c>
      <c r="E969">
        <v>1</v>
      </c>
      <c r="F969">
        <v>1</v>
      </c>
      <c r="G969">
        <v>1</v>
      </c>
      <c r="H969">
        <v>3</v>
      </c>
      <c r="I969" t="s">
        <v>314</v>
      </c>
      <c r="J969" t="s">
        <v>1880</v>
      </c>
      <c r="K969" t="s">
        <v>315</v>
      </c>
      <c r="L969">
        <v>1371</v>
      </c>
      <c r="N969">
        <v>1013</v>
      </c>
      <c r="O969" t="s">
        <v>252</v>
      </c>
      <c r="P969" t="s">
        <v>252</v>
      </c>
      <c r="Q969">
        <v>1</v>
      </c>
      <c r="X969">
        <v>1</v>
      </c>
      <c r="Y969">
        <v>579.10000000000002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1271</v>
      </c>
      <c r="AG969">
        <v>0</v>
      </c>
      <c r="AH969">
        <v>2</v>
      </c>
      <c r="AI969">
        <v>419117051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>
      <c r="A970">
        <f>ROW(Source!A392)</f>
        <v>392</v>
      </c>
      <c r="B970">
        <v>419117052</v>
      </c>
      <c r="C970">
        <v>412993582</v>
      </c>
      <c r="D970">
        <v>417199972</v>
      </c>
      <c r="E970">
        <v>1</v>
      </c>
      <c r="F970">
        <v>1</v>
      </c>
      <c r="G970">
        <v>1</v>
      </c>
      <c r="H970">
        <v>3</v>
      </c>
      <c r="I970" t="s">
        <v>267</v>
      </c>
      <c r="J970" t="s">
        <v>1875</v>
      </c>
      <c r="K970" t="s">
        <v>268</v>
      </c>
      <c r="L970">
        <v>1425</v>
      </c>
      <c r="N970">
        <v>1013</v>
      </c>
      <c r="O970" t="s">
        <v>195</v>
      </c>
      <c r="P970" t="s">
        <v>195</v>
      </c>
      <c r="Q970">
        <v>1</v>
      </c>
      <c r="X970">
        <v>0.44</v>
      </c>
      <c r="Y970">
        <v>47.259999999999998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1271</v>
      </c>
      <c r="AG970">
        <v>0</v>
      </c>
      <c r="AH970">
        <v>2</v>
      </c>
      <c r="AI970">
        <v>419117052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>
      <c r="A971">
        <f>ROW(Source!A392)</f>
        <v>392</v>
      </c>
      <c r="B971">
        <v>419117053</v>
      </c>
      <c r="C971">
        <v>412993582</v>
      </c>
      <c r="D971">
        <v>417199978</v>
      </c>
      <c r="E971">
        <v>1</v>
      </c>
      <c r="F971">
        <v>1</v>
      </c>
      <c r="G971">
        <v>1</v>
      </c>
      <c r="H971">
        <v>3</v>
      </c>
      <c r="I971" t="s">
        <v>269</v>
      </c>
      <c r="J971" t="s">
        <v>1876</v>
      </c>
      <c r="K971" t="s">
        <v>270</v>
      </c>
      <c r="L971">
        <v>1407</v>
      </c>
      <c r="N971">
        <v>1013</v>
      </c>
      <c r="O971" t="s">
        <v>271</v>
      </c>
      <c r="P971" t="s">
        <v>271</v>
      </c>
      <c r="Q971">
        <v>1</v>
      </c>
      <c r="X971">
        <v>0.021999999999999999</v>
      </c>
      <c r="Y971">
        <v>6052.54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1271</v>
      </c>
      <c r="AG971">
        <v>0</v>
      </c>
      <c r="AH971">
        <v>2</v>
      </c>
      <c r="AI971">
        <v>419117053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>
      <c r="A972">
        <f>ROW(Source!A392)</f>
        <v>392</v>
      </c>
      <c r="B972">
        <v>419117054</v>
      </c>
      <c r="C972">
        <v>412993582</v>
      </c>
      <c r="D972">
        <v>417096729</v>
      </c>
      <c r="E972">
        <v>117</v>
      </c>
      <c r="F972">
        <v>1</v>
      </c>
      <c r="G972">
        <v>1</v>
      </c>
      <c r="H972">
        <v>3</v>
      </c>
      <c r="I972" t="s">
        <v>1847</v>
      </c>
      <c r="J972" t="s">
        <v>14</v>
      </c>
      <c r="K972" t="s">
        <v>1848</v>
      </c>
      <c r="L972">
        <v>3277935</v>
      </c>
      <c r="N972">
        <v>1013</v>
      </c>
      <c r="O972" t="s">
        <v>63</v>
      </c>
      <c r="P972" t="s">
        <v>63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1271</v>
      </c>
      <c r="AG972">
        <v>0</v>
      </c>
      <c r="AH972">
        <v>2</v>
      </c>
      <c r="AI972">
        <v>419117054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>
      <c r="A973">
        <f>ROW(Source!A393)</f>
        <v>393</v>
      </c>
      <c r="B973">
        <v>419117055</v>
      </c>
      <c r="C973">
        <v>412993619</v>
      </c>
      <c r="D973">
        <v>417090760</v>
      </c>
      <c r="E973">
        <v>117</v>
      </c>
      <c r="F973">
        <v>1</v>
      </c>
      <c r="G973">
        <v>1</v>
      </c>
      <c r="H973">
        <v>1</v>
      </c>
      <c r="I973" t="s">
        <v>388</v>
      </c>
      <c r="J973" t="s">
        <v>14</v>
      </c>
      <c r="K973" t="s">
        <v>389</v>
      </c>
      <c r="L973">
        <v>1191</v>
      </c>
      <c r="N973">
        <v>1013</v>
      </c>
      <c r="O973" t="s">
        <v>48</v>
      </c>
      <c r="P973" t="s">
        <v>48</v>
      </c>
      <c r="Q973">
        <v>1</v>
      </c>
      <c r="X973">
        <v>69</v>
      </c>
      <c r="Y973">
        <v>0</v>
      </c>
      <c r="Z973">
        <v>0</v>
      </c>
      <c r="AA973">
        <v>0</v>
      </c>
      <c r="AB973">
        <v>620.24000000000001</v>
      </c>
      <c r="AC973">
        <v>0</v>
      </c>
      <c r="AD973">
        <v>1</v>
      </c>
      <c r="AE973">
        <v>1</v>
      </c>
      <c r="AF973" t="s">
        <v>14</v>
      </c>
      <c r="AG973">
        <v>69</v>
      </c>
      <c r="AH973">
        <v>2</v>
      </c>
      <c r="AI973">
        <v>419117055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>
      <c r="A974">
        <f>ROW(Source!A393)</f>
        <v>393</v>
      </c>
      <c r="B974">
        <v>419117056</v>
      </c>
      <c r="C974">
        <v>412993619</v>
      </c>
      <c r="D974">
        <v>417090896</v>
      </c>
      <c r="E974">
        <v>117</v>
      </c>
      <c r="F974">
        <v>1</v>
      </c>
      <c r="G974">
        <v>1</v>
      </c>
      <c r="H974">
        <v>1</v>
      </c>
      <c r="I974" t="s">
        <v>1844</v>
      </c>
      <c r="J974" t="s">
        <v>14</v>
      </c>
      <c r="K974" t="s">
        <v>1845</v>
      </c>
      <c r="L974">
        <v>1191</v>
      </c>
      <c r="N974">
        <v>1013</v>
      </c>
      <c r="O974" t="s">
        <v>48</v>
      </c>
      <c r="P974" t="s">
        <v>48</v>
      </c>
      <c r="Q974">
        <v>1</v>
      </c>
      <c r="X974">
        <v>8.8599999999999994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2</v>
      </c>
      <c r="AF974" t="s">
        <v>14</v>
      </c>
      <c r="AG974">
        <v>8.8599999999999994</v>
      </c>
      <c r="AH974">
        <v>2</v>
      </c>
      <c r="AI974">
        <v>419117056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>
      <c r="A975">
        <f>ROW(Source!A393)</f>
        <v>393</v>
      </c>
      <c r="B975">
        <v>419117057</v>
      </c>
      <c r="C975">
        <v>412993619</v>
      </c>
      <c r="D975">
        <v>417098134</v>
      </c>
      <c r="E975">
        <v>1</v>
      </c>
      <c r="F975">
        <v>1</v>
      </c>
      <c r="G975">
        <v>1</v>
      </c>
      <c r="H975">
        <v>2</v>
      </c>
      <c r="I975" t="s">
        <v>159</v>
      </c>
      <c r="J975" t="s">
        <v>1851</v>
      </c>
      <c r="K975" t="s">
        <v>160</v>
      </c>
      <c r="L975">
        <v>1368</v>
      </c>
      <c r="N975">
        <v>1011</v>
      </c>
      <c r="O975" t="s">
        <v>55</v>
      </c>
      <c r="P975" t="s">
        <v>55</v>
      </c>
      <c r="Q975">
        <v>1</v>
      </c>
      <c r="X975">
        <v>1.6200000000000001</v>
      </c>
      <c r="Y975">
        <v>0</v>
      </c>
      <c r="Z975">
        <v>995.50999999999999</v>
      </c>
      <c r="AA975">
        <v>620.24000000000001</v>
      </c>
      <c r="AB975">
        <v>0</v>
      </c>
      <c r="AC975">
        <v>0</v>
      </c>
      <c r="AD975">
        <v>1</v>
      </c>
      <c r="AE975">
        <v>0</v>
      </c>
      <c r="AF975" t="s">
        <v>14</v>
      </c>
      <c r="AG975">
        <v>1.6200000000000001</v>
      </c>
      <c r="AH975">
        <v>2</v>
      </c>
      <c r="AI975">
        <v>419117057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>
      <c r="A976">
        <f>ROW(Source!A393)</f>
        <v>393</v>
      </c>
      <c r="B976">
        <v>419117058</v>
      </c>
      <c r="C976">
        <v>412993619</v>
      </c>
      <c r="D976">
        <v>417098140</v>
      </c>
      <c r="E976">
        <v>1</v>
      </c>
      <c r="F976">
        <v>1</v>
      </c>
      <c r="G976">
        <v>1</v>
      </c>
      <c r="H976">
        <v>2</v>
      </c>
      <c r="I976" t="s">
        <v>53</v>
      </c>
      <c r="J976" t="s">
        <v>1846</v>
      </c>
      <c r="K976" t="s">
        <v>54</v>
      </c>
      <c r="L976">
        <v>1368</v>
      </c>
      <c r="N976">
        <v>1011</v>
      </c>
      <c r="O976" t="s">
        <v>55</v>
      </c>
      <c r="P976" t="s">
        <v>55</v>
      </c>
      <c r="Q976">
        <v>1</v>
      </c>
      <c r="X976">
        <v>7.2400000000000002</v>
      </c>
      <c r="Y976">
        <v>0</v>
      </c>
      <c r="Z976">
        <v>1024.8699999999999</v>
      </c>
      <c r="AA976">
        <v>620.24000000000001</v>
      </c>
      <c r="AB976">
        <v>0</v>
      </c>
      <c r="AC976">
        <v>0</v>
      </c>
      <c r="AD976">
        <v>1</v>
      </c>
      <c r="AE976">
        <v>0</v>
      </c>
      <c r="AF976" t="s">
        <v>14</v>
      </c>
      <c r="AG976">
        <v>7.2400000000000002</v>
      </c>
      <c r="AH976">
        <v>2</v>
      </c>
      <c r="AI976">
        <v>419117058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>
      <c r="A977">
        <f>ROW(Source!A393)</f>
        <v>393</v>
      </c>
      <c r="B977">
        <v>419117059</v>
      </c>
      <c r="C977">
        <v>412993619</v>
      </c>
      <c r="D977">
        <v>417162927</v>
      </c>
      <c r="E977">
        <v>1</v>
      </c>
      <c r="F977">
        <v>1</v>
      </c>
      <c r="G977">
        <v>1</v>
      </c>
      <c r="H977">
        <v>3</v>
      </c>
      <c r="I977" t="s">
        <v>253</v>
      </c>
      <c r="J977" t="s">
        <v>1868</v>
      </c>
      <c r="K977" t="s">
        <v>254</v>
      </c>
      <c r="L977">
        <v>1348</v>
      </c>
      <c r="N977">
        <v>1009</v>
      </c>
      <c r="O977" t="s">
        <v>148</v>
      </c>
      <c r="P977" t="s">
        <v>148</v>
      </c>
      <c r="Q977">
        <v>1000</v>
      </c>
      <c r="X977">
        <v>0.0053</v>
      </c>
      <c r="Y977">
        <v>23335.799999999999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1176</v>
      </c>
      <c r="AG977">
        <v>0</v>
      </c>
      <c r="AH977">
        <v>2</v>
      </c>
      <c r="AI977">
        <v>419117059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>
      <c r="A978">
        <f>ROW(Source!A393)</f>
        <v>393</v>
      </c>
      <c r="B978">
        <v>419117060</v>
      </c>
      <c r="C978">
        <v>412993619</v>
      </c>
      <c r="D978">
        <v>417162991</v>
      </c>
      <c r="E978">
        <v>1</v>
      </c>
      <c r="F978">
        <v>1</v>
      </c>
      <c r="G978">
        <v>1</v>
      </c>
      <c r="H978">
        <v>3</v>
      </c>
      <c r="I978" t="s">
        <v>146</v>
      </c>
      <c r="J978" t="s">
        <v>1849</v>
      </c>
      <c r="K978" t="s">
        <v>147</v>
      </c>
      <c r="L978">
        <v>1348</v>
      </c>
      <c r="N978">
        <v>1009</v>
      </c>
      <c r="O978" t="s">
        <v>148</v>
      </c>
      <c r="P978" t="s">
        <v>148</v>
      </c>
      <c r="Q978">
        <v>1000</v>
      </c>
      <c r="X978">
        <v>0.0035000000000000001</v>
      </c>
      <c r="Y978">
        <v>116448.72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1176</v>
      </c>
      <c r="AG978">
        <v>0</v>
      </c>
      <c r="AH978">
        <v>2</v>
      </c>
      <c r="AI978">
        <v>419117060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>
      <c r="A979">
        <f>ROW(Source!A393)</f>
        <v>393</v>
      </c>
      <c r="B979">
        <v>419117061</v>
      </c>
      <c r="C979">
        <v>412993619</v>
      </c>
      <c r="D979">
        <v>417163200</v>
      </c>
      <c r="E979">
        <v>1</v>
      </c>
      <c r="F979">
        <v>1</v>
      </c>
      <c r="G979">
        <v>1</v>
      </c>
      <c r="H979">
        <v>3</v>
      </c>
      <c r="I979" t="s">
        <v>255</v>
      </c>
      <c r="J979" t="s">
        <v>1869</v>
      </c>
      <c r="K979" t="s">
        <v>256</v>
      </c>
      <c r="L979">
        <v>1346</v>
      </c>
      <c r="N979">
        <v>1009</v>
      </c>
      <c r="O979" t="s">
        <v>151</v>
      </c>
      <c r="P979" t="s">
        <v>151</v>
      </c>
      <c r="Q979">
        <v>1</v>
      </c>
      <c r="X979">
        <v>0.0071999999999999998</v>
      </c>
      <c r="Y979">
        <v>284.14999999999998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1176</v>
      </c>
      <c r="AG979">
        <v>0</v>
      </c>
      <c r="AH979">
        <v>2</v>
      </c>
      <c r="AI979">
        <v>419117061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>
      <c r="A980">
        <f>ROW(Source!A393)</f>
        <v>393</v>
      </c>
      <c r="B980">
        <v>419117062</v>
      </c>
      <c r="C980">
        <v>412993619</v>
      </c>
      <c r="D980">
        <v>417163256</v>
      </c>
      <c r="E980">
        <v>1</v>
      </c>
      <c r="F980">
        <v>1</v>
      </c>
      <c r="G980">
        <v>1</v>
      </c>
      <c r="H980">
        <v>3</v>
      </c>
      <c r="I980" t="s">
        <v>257</v>
      </c>
      <c r="J980" t="s">
        <v>1870</v>
      </c>
      <c r="K980" t="s">
        <v>258</v>
      </c>
      <c r="L980">
        <v>1346</v>
      </c>
      <c r="N980">
        <v>1009</v>
      </c>
      <c r="O980" t="s">
        <v>151</v>
      </c>
      <c r="P980" t="s">
        <v>151</v>
      </c>
      <c r="Q980">
        <v>1</v>
      </c>
      <c r="X980">
        <v>0.025999999999999999</v>
      </c>
      <c r="Y980">
        <v>219.68000000000001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1176</v>
      </c>
      <c r="AG980">
        <v>0</v>
      </c>
      <c r="AH980">
        <v>2</v>
      </c>
      <c r="AI980">
        <v>419117062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>
      <c r="A981">
        <f>ROW(Source!A393)</f>
        <v>393</v>
      </c>
      <c r="B981">
        <v>419117063</v>
      </c>
      <c r="C981">
        <v>412993619</v>
      </c>
      <c r="D981">
        <v>417165023</v>
      </c>
      <c r="E981">
        <v>1</v>
      </c>
      <c r="F981">
        <v>1</v>
      </c>
      <c r="G981">
        <v>1</v>
      </c>
      <c r="H981">
        <v>3</v>
      </c>
      <c r="I981" t="s">
        <v>259</v>
      </c>
      <c r="J981" t="s">
        <v>1871</v>
      </c>
      <c r="K981" t="s">
        <v>260</v>
      </c>
      <c r="L981">
        <v>1346</v>
      </c>
      <c r="N981">
        <v>1009</v>
      </c>
      <c r="O981" t="s">
        <v>151</v>
      </c>
      <c r="P981" t="s">
        <v>151</v>
      </c>
      <c r="Q981">
        <v>1</v>
      </c>
      <c r="X981">
        <v>0.081000000000000003</v>
      </c>
      <c r="Y981">
        <v>206.62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1176</v>
      </c>
      <c r="AG981">
        <v>0</v>
      </c>
      <c r="AH981">
        <v>2</v>
      </c>
      <c r="AI981">
        <v>419117063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>
      <c r="A982">
        <f>ROW(Source!A393)</f>
        <v>393</v>
      </c>
      <c r="B982">
        <v>419117064</v>
      </c>
      <c r="C982">
        <v>412993619</v>
      </c>
      <c r="D982">
        <v>417165295</v>
      </c>
      <c r="E982">
        <v>1</v>
      </c>
      <c r="F982">
        <v>1</v>
      </c>
      <c r="G982">
        <v>1</v>
      </c>
      <c r="H982">
        <v>3</v>
      </c>
      <c r="I982" t="s">
        <v>261</v>
      </c>
      <c r="J982" t="s">
        <v>1872</v>
      </c>
      <c r="K982" t="s">
        <v>262</v>
      </c>
      <c r="L982">
        <v>1301</v>
      </c>
      <c r="N982">
        <v>1003</v>
      </c>
      <c r="O982" t="s">
        <v>221</v>
      </c>
      <c r="P982" t="s">
        <v>221</v>
      </c>
      <c r="Q982">
        <v>1</v>
      </c>
      <c r="X982">
        <v>5.9699999999999998</v>
      </c>
      <c r="Y982">
        <v>14.43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1176</v>
      </c>
      <c r="AG982">
        <v>0</v>
      </c>
      <c r="AH982">
        <v>2</v>
      </c>
      <c r="AI982">
        <v>419117064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>
      <c r="A983">
        <f>ROW(Source!A393)</f>
        <v>393</v>
      </c>
      <c r="B983">
        <v>419117065</v>
      </c>
      <c r="C983">
        <v>412993619</v>
      </c>
      <c r="D983">
        <v>417175540</v>
      </c>
      <c r="E983">
        <v>1</v>
      </c>
      <c r="F983">
        <v>1</v>
      </c>
      <c r="G983">
        <v>1</v>
      </c>
      <c r="H983">
        <v>3</v>
      </c>
      <c r="I983" t="s">
        <v>188</v>
      </c>
      <c r="J983" t="s">
        <v>1856</v>
      </c>
      <c r="K983" t="s">
        <v>189</v>
      </c>
      <c r="L983">
        <v>1348</v>
      </c>
      <c r="N983">
        <v>1009</v>
      </c>
      <c r="O983" t="s">
        <v>148</v>
      </c>
      <c r="P983" t="s">
        <v>148</v>
      </c>
      <c r="Q983">
        <v>1000</v>
      </c>
      <c r="X983">
        <v>2.0000000000000002e-05</v>
      </c>
      <c r="Y983">
        <v>1050091.7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1176</v>
      </c>
      <c r="AG983">
        <v>0</v>
      </c>
      <c r="AH983">
        <v>2</v>
      </c>
      <c r="AI983">
        <v>419117065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>
      <c r="A984">
        <f>ROW(Source!A393)</f>
        <v>393</v>
      </c>
      <c r="B984">
        <v>419117066</v>
      </c>
      <c r="C984">
        <v>412993619</v>
      </c>
      <c r="D984">
        <v>417175584</v>
      </c>
      <c r="E984">
        <v>1</v>
      </c>
      <c r="F984">
        <v>1</v>
      </c>
      <c r="G984">
        <v>1</v>
      </c>
      <c r="H984">
        <v>3</v>
      </c>
      <c r="I984" t="s">
        <v>149</v>
      </c>
      <c r="J984" t="s">
        <v>1850</v>
      </c>
      <c r="K984" t="s">
        <v>150</v>
      </c>
      <c r="L984">
        <v>1346</v>
      </c>
      <c r="N984">
        <v>1009</v>
      </c>
      <c r="O984" t="s">
        <v>151</v>
      </c>
      <c r="P984" t="s">
        <v>151</v>
      </c>
      <c r="Q984">
        <v>1</v>
      </c>
      <c r="X984">
        <v>0.56000000000000005</v>
      </c>
      <c r="Y984">
        <v>870.17999999999995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1176</v>
      </c>
      <c r="AG984">
        <v>0</v>
      </c>
      <c r="AH984">
        <v>2</v>
      </c>
      <c r="AI984">
        <v>419117066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>
      <c r="A985">
        <f>ROW(Source!A393)</f>
        <v>393</v>
      </c>
      <c r="B985">
        <v>419117067</v>
      </c>
      <c r="C985">
        <v>412993619</v>
      </c>
      <c r="D985">
        <v>417191019</v>
      </c>
      <c r="E985">
        <v>1</v>
      </c>
      <c r="F985">
        <v>1</v>
      </c>
      <c r="G985">
        <v>1</v>
      </c>
      <c r="H985">
        <v>3</v>
      </c>
      <c r="I985" t="s">
        <v>263</v>
      </c>
      <c r="J985" t="s">
        <v>1873</v>
      </c>
      <c r="K985" t="s">
        <v>264</v>
      </c>
      <c r="L985">
        <v>1346</v>
      </c>
      <c r="N985">
        <v>1009</v>
      </c>
      <c r="O985" t="s">
        <v>151</v>
      </c>
      <c r="P985" t="s">
        <v>151</v>
      </c>
      <c r="Q985">
        <v>1</v>
      </c>
      <c r="X985">
        <v>0.0060000000000000001</v>
      </c>
      <c r="Y985">
        <v>1912.8399999999999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1176</v>
      </c>
      <c r="AG985">
        <v>0</v>
      </c>
      <c r="AH985">
        <v>2</v>
      </c>
      <c r="AI985">
        <v>419117067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>
      <c r="A986">
        <f>ROW(Source!A393)</f>
        <v>393</v>
      </c>
      <c r="B986">
        <v>419117068</v>
      </c>
      <c r="C986">
        <v>412993619</v>
      </c>
      <c r="D986">
        <v>417192565</v>
      </c>
      <c r="E986">
        <v>1</v>
      </c>
      <c r="F986">
        <v>1</v>
      </c>
      <c r="G986">
        <v>1</v>
      </c>
      <c r="H986">
        <v>3</v>
      </c>
      <c r="I986" t="s">
        <v>353</v>
      </c>
      <c r="J986" t="s">
        <v>1884</v>
      </c>
      <c r="K986" t="s">
        <v>354</v>
      </c>
      <c r="L986">
        <v>1371</v>
      </c>
      <c r="N986">
        <v>1013</v>
      </c>
      <c r="O986" t="s">
        <v>252</v>
      </c>
      <c r="P986" t="s">
        <v>252</v>
      </c>
      <c r="Q986">
        <v>1</v>
      </c>
      <c r="X986">
        <v>7</v>
      </c>
      <c r="Y986">
        <v>19.100000000000001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1176</v>
      </c>
      <c r="AG986">
        <v>0</v>
      </c>
      <c r="AH986">
        <v>2</v>
      </c>
      <c r="AI986">
        <v>419117068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>
      <c r="A987">
        <f>ROW(Source!A393)</f>
        <v>393</v>
      </c>
      <c r="B987">
        <v>419117069</v>
      </c>
      <c r="C987">
        <v>412993619</v>
      </c>
      <c r="D987">
        <v>417192696</v>
      </c>
      <c r="E987">
        <v>1</v>
      </c>
      <c r="F987">
        <v>1</v>
      </c>
      <c r="G987">
        <v>1</v>
      </c>
      <c r="H987">
        <v>3</v>
      </c>
      <c r="I987" t="s">
        <v>314</v>
      </c>
      <c r="J987" t="s">
        <v>1880</v>
      </c>
      <c r="K987" t="s">
        <v>315</v>
      </c>
      <c r="L987">
        <v>1371</v>
      </c>
      <c r="N987">
        <v>1013</v>
      </c>
      <c r="O987" t="s">
        <v>252</v>
      </c>
      <c r="P987" t="s">
        <v>252</v>
      </c>
      <c r="Q987">
        <v>1</v>
      </c>
      <c r="X987">
        <v>1</v>
      </c>
      <c r="Y987">
        <v>579.10000000000002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1176</v>
      </c>
      <c r="AG987">
        <v>0</v>
      </c>
      <c r="AH987">
        <v>2</v>
      </c>
      <c r="AI987">
        <v>419117069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>
      <c r="A988">
        <f>ROW(Source!A393)</f>
        <v>393</v>
      </c>
      <c r="B988">
        <v>419117070</v>
      </c>
      <c r="C988">
        <v>412993619</v>
      </c>
      <c r="D988">
        <v>417199972</v>
      </c>
      <c r="E988">
        <v>1</v>
      </c>
      <c r="F988">
        <v>1</v>
      </c>
      <c r="G988">
        <v>1</v>
      </c>
      <c r="H988">
        <v>3</v>
      </c>
      <c r="I988" t="s">
        <v>267</v>
      </c>
      <c r="J988" t="s">
        <v>1875</v>
      </c>
      <c r="K988" t="s">
        <v>268</v>
      </c>
      <c r="L988">
        <v>1425</v>
      </c>
      <c r="N988">
        <v>1013</v>
      </c>
      <c r="O988" t="s">
        <v>195</v>
      </c>
      <c r="P988" t="s">
        <v>195</v>
      </c>
      <c r="Q988">
        <v>1</v>
      </c>
      <c r="X988">
        <v>0.44</v>
      </c>
      <c r="Y988">
        <v>47.259999999999998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1176</v>
      </c>
      <c r="AG988">
        <v>0</v>
      </c>
      <c r="AH988">
        <v>2</v>
      </c>
      <c r="AI988">
        <v>419117070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>
      <c r="A989">
        <f>ROW(Source!A393)</f>
        <v>393</v>
      </c>
      <c r="B989">
        <v>419117071</v>
      </c>
      <c r="C989">
        <v>412993619</v>
      </c>
      <c r="D989">
        <v>417199978</v>
      </c>
      <c r="E989">
        <v>1</v>
      </c>
      <c r="F989">
        <v>1</v>
      </c>
      <c r="G989">
        <v>1</v>
      </c>
      <c r="H989">
        <v>3</v>
      </c>
      <c r="I989" t="s">
        <v>269</v>
      </c>
      <c r="J989" t="s">
        <v>1876</v>
      </c>
      <c r="K989" t="s">
        <v>270</v>
      </c>
      <c r="L989">
        <v>1407</v>
      </c>
      <c r="N989">
        <v>1013</v>
      </c>
      <c r="O989" t="s">
        <v>271</v>
      </c>
      <c r="P989" t="s">
        <v>271</v>
      </c>
      <c r="Q989">
        <v>1</v>
      </c>
      <c r="X989">
        <v>0.021999999999999999</v>
      </c>
      <c r="Y989">
        <v>6052.54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1176</v>
      </c>
      <c r="AG989">
        <v>0</v>
      </c>
      <c r="AH989">
        <v>2</v>
      </c>
      <c r="AI989">
        <v>419117071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>
      <c r="A990">
        <f>ROW(Source!A393)</f>
        <v>393</v>
      </c>
      <c r="B990">
        <v>419117072</v>
      </c>
      <c r="C990">
        <v>412993619</v>
      </c>
      <c r="D990">
        <v>417096729</v>
      </c>
      <c r="E990">
        <v>117</v>
      </c>
      <c r="F990">
        <v>1</v>
      </c>
      <c r="G990">
        <v>1</v>
      </c>
      <c r="H990">
        <v>3</v>
      </c>
      <c r="I990" t="s">
        <v>1847</v>
      </c>
      <c r="J990" t="s">
        <v>14</v>
      </c>
      <c r="K990" t="s">
        <v>1848</v>
      </c>
      <c r="L990">
        <v>3277935</v>
      </c>
      <c r="N990">
        <v>1013</v>
      </c>
      <c r="O990" t="s">
        <v>63</v>
      </c>
      <c r="P990" t="s">
        <v>63</v>
      </c>
      <c r="Q990">
        <v>1</v>
      </c>
      <c r="X990">
        <v>2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1176</v>
      </c>
      <c r="AG990">
        <v>0</v>
      </c>
      <c r="AH990">
        <v>2</v>
      </c>
      <c r="AI990">
        <v>419117072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>
      <c r="A991">
        <f>ROW(Source!A394)</f>
        <v>394</v>
      </c>
      <c r="B991">
        <v>419117073</v>
      </c>
      <c r="C991">
        <v>412993656</v>
      </c>
      <c r="D991">
        <v>417090760</v>
      </c>
      <c r="E991">
        <v>117</v>
      </c>
      <c r="F991">
        <v>1</v>
      </c>
      <c r="G991">
        <v>1</v>
      </c>
      <c r="H991">
        <v>1</v>
      </c>
      <c r="I991" t="s">
        <v>388</v>
      </c>
      <c r="J991" t="s">
        <v>14</v>
      </c>
      <c r="K991" t="s">
        <v>389</v>
      </c>
      <c r="L991">
        <v>1191</v>
      </c>
      <c r="N991">
        <v>1013</v>
      </c>
      <c r="O991" t="s">
        <v>48</v>
      </c>
      <c r="P991" t="s">
        <v>48</v>
      </c>
      <c r="Q991">
        <v>1</v>
      </c>
      <c r="X991">
        <v>50</v>
      </c>
      <c r="Y991">
        <v>0</v>
      </c>
      <c r="Z991">
        <v>0</v>
      </c>
      <c r="AA991">
        <v>0</v>
      </c>
      <c r="AB991">
        <v>620.24000000000001</v>
      </c>
      <c r="AC991">
        <v>0</v>
      </c>
      <c r="AD991">
        <v>1</v>
      </c>
      <c r="AE991">
        <v>1</v>
      </c>
      <c r="AF991" t="s">
        <v>1272</v>
      </c>
      <c r="AG991">
        <v>15</v>
      </c>
      <c r="AH991">
        <v>2</v>
      </c>
      <c r="AI991">
        <v>419117073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>
      <c r="A992">
        <f>ROW(Source!A394)</f>
        <v>394</v>
      </c>
      <c r="B992">
        <v>419117074</v>
      </c>
      <c r="C992">
        <v>412993656</v>
      </c>
      <c r="D992">
        <v>417090896</v>
      </c>
      <c r="E992">
        <v>117</v>
      </c>
      <c r="F992">
        <v>1</v>
      </c>
      <c r="G992">
        <v>1</v>
      </c>
      <c r="H992">
        <v>1</v>
      </c>
      <c r="I992" t="s">
        <v>1844</v>
      </c>
      <c r="J992" t="s">
        <v>14</v>
      </c>
      <c r="K992" t="s">
        <v>1845</v>
      </c>
      <c r="L992">
        <v>1191</v>
      </c>
      <c r="N992">
        <v>1013</v>
      </c>
      <c r="O992" t="s">
        <v>48</v>
      </c>
      <c r="P992" t="s">
        <v>48</v>
      </c>
      <c r="Q992">
        <v>1</v>
      </c>
      <c r="X992">
        <v>6.3600000000000003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2</v>
      </c>
      <c r="AF992" t="s">
        <v>1272</v>
      </c>
      <c r="AG992">
        <v>1.9079999999999999</v>
      </c>
      <c r="AH992">
        <v>2</v>
      </c>
      <c r="AI992">
        <v>419117074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>
      <c r="A993">
        <f>ROW(Source!A394)</f>
        <v>394</v>
      </c>
      <c r="B993">
        <v>419117075</v>
      </c>
      <c r="C993">
        <v>412993656</v>
      </c>
      <c r="D993">
        <v>417098134</v>
      </c>
      <c r="E993">
        <v>1</v>
      </c>
      <c r="F993">
        <v>1</v>
      </c>
      <c r="G993">
        <v>1</v>
      </c>
      <c r="H993">
        <v>2</v>
      </c>
      <c r="I993" t="s">
        <v>159</v>
      </c>
      <c r="J993" t="s">
        <v>1851</v>
      </c>
      <c r="K993" t="s">
        <v>160</v>
      </c>
      <c r="L993">
        <v>1368</v>
      </c>
      <c r="N993">
        <v>1011</v>
      </c>
      <c r="O993" t="s">
        <v>55</v>
      </c>
      <c r="P993" t="s">
        <v>55</v>
      </c>
      <c r="Q993">
        <v>1</v>
      </c>
      <c r="X993">
        <v>1.8300000000000001</v>
      </c>
      <c r="Y993">
        <v>0</v>
      </c>
      <c r="Z993">
        <v>995.50999999999999</v>
      </c>
      <c r="AA993">
        <v>620.24000000000001</v>
      </c>
      <c r="AB993">
        <v>0</v>
      </c>
      <c r="AC993">
        <v>0</v>
      </c>
      <c r="AD993">
        <v>1</v>
      </c>
      <c r="AE993">
        <v>0</v>
      </c>
      <c r="AF993" t="s">
        <v>1272</v>
      </c>
      <c r="AG993">
        <v>0.54900000000000004</v>
      </c>
      <c r="AH993">
        <v>2</v>
      </c>
      <c r="AI993">
        <v>419117075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>
      <c r="A994">
        <f>ROW(Source!A394)</f>
        <v>394</v>
      </c>
      <c r="B994">
        <v>419117076</v>
      </c>
      <c r="C994">
        <v>412993656</v>
      </c>
      <c r="D994">
        <v>417098140</v>
      </c>
      <c r="E994">
        <v>1</v>
      </c>
      <c r="F994">
        <v>1</v>
      </c>
      <c r="G994">
        <v>1</v>
      </c>
      <c r="H994">
        <v>2</v>
      </c>
      <c r="I994" t="s">
        <v>53</v>
      </c>
      <c r="J994" t="s">
        <v>1846</v>
      </c>
      <c r="K994" t="s">
        <v>54</v>
      </c>
      <c r="L994">
        <v>1368</v>
      </c>
      <c r="N994">
        <v>1011</v>
      </c>
      <c r="O994" t="s">
        <v>55</v>
      </c>
      <c r="P994" t="s">
        <v>55</v>
      </c>
      <c r="Q994">
        <v>1</v>
      </c>
      <c r="X994">
        <v>4.5300000000000002</v>
      </c>
      <c r="Y994">
        <v>0</v>
      </c>
      <c r="Z994">
        <v>1024.8699999999999</v>
      </c>
      <c r="AA994">
        <v>620.24000000000001</v>
      </c>
      <c r="AB994">
        <v>0</v>
      </c>
      <c r="AC994">
        <v>0</v>
      </c>
      <c r="AD994">
        <v>1</v>
      </c>
      <c r="AE994">
        <v>0</v>
      </c>
      <c r="AF994" t="s">
        <v>1272</v>
      </c>
      <c r="AG994">
        <v>1.359</v>
      </c>
      <c r="AH994">
        <v>2</v>
      </c>
      <c r="AI994">
        <v>419117076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>
      <c r="A995">
        <f>ROW(Source!A394)</f>
        <v>394</v>
      </c>
      <c r="B995">
        <v>419117077</v>
      </c>
      <c r="C995">
        <v>412993656</v>
      </c>
      <c r="D995">
        <v>417162927</v>
      </c>
      <c r="E995">
        <v>1</v>
      </c>
      <c r="F995">
        <v>1</v>
      </c>
      <c r="G995">
        <v>1</v>
      </c>
      <c r="H995">
        <v>3</v>
      </c>
      <c r="I995" t="s">
        <v>253</v>
      </c>
      <c r="J995" t="s">
        <v>1868</v>
      </c>
      <c r="K995" t="s">
        <v>254</v>
      </c>
      <c r="L995">
        <v>1348</v>
      </c>
      <c r="N995">
        <v>1009</v>
      </c>
      <c r="O995" t="s">
        <v>148</v>
      </c>
      <c r="P995" t="s">
        <v>148</v>
      </c>
      <c r="Q995">
        <v>1000</v>
      </c>
      <c r="X995">
        <v>0.0044999999999999997</v>
      </c>
      <c r="Y995">
        <v>23335.799999999999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1271</v>
      </c>
      <c r="AG995">
        <v>0</v>
      </c>
      <c r="AH995">
        <v>2</v>
      </c>
      <c r="AI995">
        <v>419117077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>
      <c r="A996">
        <f>ROW(Source!A394)</f>
        <v>394</v>
      </c>
      <c r="B996">
        <v>419117078</v>
      </c>
      <c r="C996">
        <v>412993656</v>
      </c>
      <c r="D996">
        <v>417162991</v>
      </c>
      <c r="E996">
        <v>1</v>
      </c>
      <c r="F996">
        <v>1</v>
      </c>
      <c r="G996">
        <v>1</v>
      </c>
      <c r="H996">
        <v>3</v>
      </c>
      <c r="I996" t="s">
        <v>146</v>
      </c>
      <c r="J996" t="s">
        <v>1849</v>
      </c>
      <c r="K996" t="s">
        <v>147</v>
      </c>
      <c r="L996">
        <v>1348</v>
      </c>
      <c r="N996">
        <v>1009</v>
      </c>
      <c r="O996" t="s">
        <v>148</v>
      </c>
      <c r="P996" t="s">
        <v>148</v>
      </c>
      <c r="Q996">
        <v>1000</v>
      </c>
      <c r="X996">
        <v>0.0044000000000000003</v>
      </c>
      <c r="Y996">
        <v>116448.72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1271</v>
      </c>
      <c r="AG996">
        <v>0</v>
      </c>
      <c r="AH996">
        <v>2</v>
      </c>
      <c r="AI996">
        <v>419117078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>
      <c r="A997">
        <f>ROW(Source!A394)</f>
        <v>394</v>
      </c>
      <c r="B997">
        <v>419117079</v>
      </c>
      <c r="C997">
        <v>412993656</v>
      </c>
      <c r="D997">
        <v>417163200</v>
      </c>
      <c r="E997">
        <v>1</v>
      </c>
      <c r="F997">
        <v>1</v>
      </c>
      <c r="G997">
        <v>1</v>
      </c>
      <c r="H997">
        <v>3</v>
      </c>
      <c r="I997" t="s">
        <v>255</v>
      </c>
      <c r="J997" t="s">
        <v>1869</v>
      </c>
      <c r="K997" t="s">
        <v>256</v>
      </c>
      <c r="L997">
        <v>1346</v>
      </c>
      <c r="N997">
        <v>1009</v>
      </c>
      <c r="O997" t="s">
        <v>151</v>
      </c>
      <c r="P997" t="s">
        <v>151</v>
      </c>
      <c r="Q997">
        <v>1</v>
      </c>
      <c r="X997">
        <v>0.0044000000000000003</v>
      </c>
      <c r="Y997">
        <v>284.14999999999998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1271</v>
      </c>
      <c r="AG997">
        <v>0</v>
      </c>
      <c r="AH997">
        <v>2</v>
      </c>
      <c r="AI997">
        <v>419117079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>
      <c r="A998">
        <f>ROW(Source!A394)</f>
        <v>394</v>
      </c>
      <c r="B998">
        <v>419117080</v>
      </c>
      <c r="C998">
        <v>412993656</v>
      </c>
      <c r="D998">
        <v>417163256</v>
      </c>
      <c r="E998">
        <v>1</v>
      </c>
      <c r="F998">
        <v>1</v>
      </c>
      <c r="G998">
        <v>1</v>
      </c>
      <c r="H998">
        <v>3</v>
      </c>
      <c r="I998" t="s">
        <v>257</v>
      </c>
      <c r="J998" t="s">
        <v>1870</v>
      </c>
      <c r="K998" t="s">
        <v>258</v>
      </c>
      <c r="L998">
        <v>1346</v>
      </c>
      <c r="N998">
        <v>1009</v>
      </c>
      <c r="O998" t="s">
        <v>151</v>
      </c>
      <c r="P998" t="s">
        <v>151</v>
      </c>
      <c r="Q998">
        <v>1</v>
      </c>
      <c r="X998">
        <v>0.023</v>
      </c>
      <c r="Y998">
        <v>219.68000000000001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1271</v>
      </c>
      <c r="AG998">
        <v>0</v>
      </c>
      <c r="AH998">
        <v>2</v>
      </c>
      <c r="AI998">
        <v>419117080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>
      <c r="A999">
        <f>ROW(Source!A394)</f>
        <v>394</v>
      </c>
      <c r="B999">
        <v>419117081</v>
      </c>
      <c r="C999">
        <v>412993656</v>
      </c>
      <c r="D999">
        <v>417165023</v>
      </c>
      <c r="E999">
        <v>1</v>
      </c>
      <c r="F999">
        <v>1</v>
      </c>
      <c r="G999">
        <v>1</v>
      </c>
      <c r="H999">
        <v>3</v>
      </c>
      <c r="I999" t="s">
        <v>259</v>
      </c>
      <c r="J999" t="s">
        <v>1871</v>
      </c>
      <c r="K999" t="s">
        <v>260</v>
      </c>
      <c r="L999">
        <v>1346</v>
      </c>
      <c r="N999">
        <v>1009</v>
      </c>
      <c r="O999" t="s">
        <v>151</v>
      </c>
      <c r="P999" t="s">
        <v>151</v>
      </c>
      <c r="Q999">
        <v>1</v>
      </c>
      <c r="X999">
        <v>0.055</v>
      </c>
      <c r="Y999">
        <v>206.62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1271</v>
      </c>
      <c r="AG999">
        <v>0</v>
      </c>
      <c r="AH999">
        <v>2</v>
      </c>
      <c r="AI999">
        <v>419117081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>
      <c r="A1000">
        <f>ROW(Source!A394)</f>
        <v>394</v>
      </c>
      <c r="B1000">
        <v>419117082</v>
      </c>
      <c r="C1000">
        <v>412993656</v>
      </c>
      <c r="D1000">
        <v>417165295</v>
      </c>
      <c r="E1000">
        <v>1</v>
      </c>
      <c r="F1000">
        <v>1</v>
      </c>
      <c r="G1000">
        <v>1</v>
      </c>
      <c r="H1000">
        <v>3</v>
      </c>
      <c r="I1000" t="s">
        <v>261</v>
      </c>
      <c r="J1000" t="s">
        <v>1872</v>
      </c>
      <c r="K1000" t="s">
        <v>262</v>
      </c>
      <c r="L1000">
        <v>1301</v>
      </c>
      <c r="N1000">
        <v>1003</v>
      </c>
      <c r="O1000" t="s">
        <v>221</v>
      </c>
      <c r="P1000" t="s">
        <v>221</v>
      </c>
      <c r="Q1000">
        <v>1</v>
      </c>
      <c r="X1000">
        <v>4.8399999999999999</v>
      </c>
      <c r="Y1000">
        <v>14.43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1271</v>
      </c>
      <c r="AG1000">
        <v>0</v>
      </c>
      <c r="AH1000">
        <v>2</v>
      </c>
      <c r="AI1000">
        <v>419117082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>
      <c r="A1001">
        <f>ROW(Source!A394)</f>
        <v>394</v>
      </c>
      <c r="B1001">
        <v>419117083</v>
      </c>
      <c r="C1001">
        <v>412993656</v>
      </c>
      <c r="D1001">
        <v>417175540</v>
      </c>
      <c r="E1001">
        <v>1</v>
      </c>
      <c r="F1001">
        <v>1</v>
      </c>
      <c r="G1001">
        <v>1</v>
      </c>
      <c r="H1001">
        <v>3</v>
      </c>
      <c r="I1001" t="s">
        <v>188</v>
      </c>
      <c r="J1001" t="s">
        <v>1856</v>
      </c>
      <c r="K1001" t="s">
        <v>189</v>
      </c>
      <c r="L1001">
        <v>1348</v>
      </c>
      <c r="N1001">
        <v>1009</v>
      </c>
      <c r="O1001" t="s">
        <v>148</v>
      </c>
      <c r="P1001" t="s">
        <v>148</v>
      </c>
      <c r="Q1001">
        <v>1000</v>
      </c>
      <c r="X1001">
        <v>4.0000000000000003e-05</v>
      </c>
      <c r="Y1001">
        <v>1050091.7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1271</v>
      </c>
      <c r="AG1001">
        <v>0</v>
      </c>
      <c r="AH1001">
        <v>2</v>
      </c>
      <c r="AI1001">
        <v>419117083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>
      <c r="A1002">
        <f>ROW(Source!A394)</f>
        <v>394</v>
      </c>
      <c r="B1002">
        <v>419117084</v>
      </c>
      <c r="C1002">
        <v>412993656</v>
      </c>
      <c r="D1002">
        <v>417175584</v>
      </c>
      <c r="E1002">
        <v>1</v>
      </c>
      <c r="F1002">
        <v>1</v>
      </c>
      <c r="G1002">
        <v>1</v>
      </c>
      <c r="H1002">
        <v>3</v>
      </c>
      <c r="I1002" t="s">
        <v>149</v>
      </c>
      <c r="J1002" t="s">
        <v>1850</v>
      </c>
      <c r="K1002" t="s">
        <v>150</v>
      </c>
      <c r="L1002">
        <v>1346</v>
      </c>
      <c r="N1002">
        <v>1009</v>
      </c>
      <c r="O1002" t="s">
        <v>151</v>
      </c>
      <c r="P1002" t="s">
        <v>151</v>
      </c>
      <c r="Q1002">
        <v>1</v>
      </c>
      <c r="X1002">
        <v>0.59999999999999998</v>
      </c>
      <c r="Y1002">
        <v>870.17999999999995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1271</v>
      </c>
      <c r="AG1002">
        <v>0</v>
      </c>
      <c r="AH1002">
        <v>2</v>
      </c>
      <c r="AI1002">
        <v>419117084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>
      <c r="A1003">
        <f>ROW(Source!A394)</f>
        <v>394</v>
      </c>
      <c r="B1003">
        <v>419117085</v>
      </c>
      <c r="C1003">
        <v>412993656</v>
      </c>
      <c r="D1003">
        <v>417175605</v>
      </c>
      <c r="E1003">
        <v>1</v>
      </c>
      <c r="F1003">
        <v>1</v>
      </c>
      <c r="G1003">
        <v>1</v>
      </c>
      <c r="H1003">
        <v>3</v>
      </c>
      <c r="I1003" t="s">
        <v>326</v>
      </c>
      <c r="J1003" t="s">
        <v>1881</v>
      </c>
      <c r="K1003" t="s">
        <v>327</v>
      </c>
      <c r="L1003">
        <v>1346</v>
      </c>
      <c r="N1003">
        <v>1009</v>
      </c>
      <c r="O1003" t="s">
        <v>151</v>
      </c>
      <c r="P1003" t="s">
        <v>151</v>
      </c>
      <c r="Q1003">
        <v>1</v>
      </c>
      <c r="X1003">
        <v>0.0104</v>
      </c>
      <c r="Y1003">
        <v>2536.4499999999998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1271</v>
      </c>
      <c r="AG1003">
        <v>0</v>
      </c>
      <c r="AH1003">
        <v>2</v>
      </c>
      <c r="AI1003">
        <v>419117085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>
      <c r="A1004">
        <f>ROW(Source!A394)</f>
        <v>394</v>
      </c>
      <c r="B1004">
        <v>419117086</v>
      </c>
      <c r="C1004">
        <v>412993656</v>
      </c>
      <c r="D1004">
        <v>417183311</v>
      </c>
      <c r="E1004">
        <v>1</v>
      </c>
      <c r="F1004">
        <v>1</v>
      </c>
      <c r="G1004">
        <v>1</v>
      </c>
      <c r="H1004">
        <v>3</v>
      </c>
      <c r="I1004" t="s">
        <v>328</v>
      </c>
      <c r="J1004" t="s">
        <v>1882</v>
      </c>
      <c r="K1004" t="s">
        <v>329</v>
      </c>
      <c r="L1004">
        <v>1346</v>
      </c>
      <c r="N1004">
        <v>1009</v>
      </c>
      <c r="O1004" t="s">
        <v>151</v>
      </c>
      <c r="P1004" t="s">
        <v>151</v>
      </c>
      <c r="Q1004">
        <v>1</v>
      </c>
      <c r="X1004">
        <v>0.02</v>
      </c>
      <c r="Y1004">
        <v>1928.25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1271</v>
      </c>
      <c r="AG1004">
        <v>0</v>
      </c>
      <c r="AH1004">
        <v>2</v>
      </c>
      <c r="AI1004">
        <v>419117086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>
      <c r="A1005">
        <f>ROW(Source!A394)</f>
        <v>394</v>
      </c>
      <c r="B1005">
        <v>419117087</v>
      </c>
      <c r="C1005">
        <v>412993656</v>
      </c>
      <c r="D1005">
        <v>417191019</v>
      </c>
      <c r="E1005">
        <v>1</v>
      </c>
      <c r="F1005">
        <v>1</v>
      </c>
      <c r="G1005">
        <v>1</v>
      </c>
      <c r="H1005">
        <v>3</v>
      </c>
      <c r="I1005" t="s">
        <v>263</v>
      </c>
      <c r="J1005" t="s">
        <v>1873</v>
      </c>
      <c r="K1005" t="s">
        <v>264</v>
      </c>
      <c r="L1005">
        <v>1346</v>
      </c>
      <c r="N1005">
        <v>1009</v>
      </c>
      <c r="O1005" t="s">
        <v>151</v>
      </c>
      <c r="P1005" t="s">
        <v>151</v>
      </c>
      <c r="Q1005">
        <v>1</v>
      </c>
      <c r="X1005">
        <v>0.0050000000000000001</v>
      </c>
      <c r="Y1005">
        <v>1912.8399999999999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1271</v>
      </c>
      <c r="AG1005">
        <v>0</v>
      </c>
      <c r="AH1005">
        <v>2</v>
      </c>
      <c r="AI1005">
        <v>419117087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>
      <c r="A1006">
        <f>ROW(Source!A394)</f>
        <v>394</v>
      </c>
      <c r="B1006">
        <v>419117088</v>
      </c>
      <c r="C1006">
        <v>412993656</v>
      </c>
      <c r="D1006">
        <v>417192565</v>
      </c>
      <c r="E1006">
        <v>1</v>
      </c>
      <c r="F1006">
        <v>1</v>
      </c>
      <c r="G1006">
        <v>1</v>
      </c>
      <c r="H1006">
        <v>3</v>
      </c>
      <c r="I1006" t="s">
        <v>353</v>
      </c>
      <c r="J1006" t="s">
        <v>1884</v>
      </c>
      <c r="K1006" t="s">
        <v>354</v>
      </c>
      <c r="L1006">
        <v>1371</v>
      </c>
      <c r="N1006">
        <v>1013</v>
      </c>
      <c r="O1006" t="s">
        <v>252</v>
      </c>
      <c r="P1006" t="s">
        <v>252</v>
      </c>
      <c r="Q1006">
        <v>1</v>
      </c>
      <c r="X1006">
        <v>4</v>
      </c>
      <c r="Y1006">
        <v>19.100000000000001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1271</v>
      </c>
      <c r="AG1006">
        <v>0</v>
      </c>
      <c r="AH1006">
        <v>2</v>
      </c>
      <c r="AI1006">
        <v>419117088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>
      <c r="A1007">
        <f>ROW(Source!A394)</f>
        <v>394</v>
      </c>
      <c r="B1007">
        <v>419117089</v>
      </c>
      <c r="C1007">
        <v>412993656</v>
      </c>
      <c r="D1007">
        <v>417192696</v>
      </c>
      <c r="E1007">
        <v>1</v>
      </c>
      <c r="F1007">
        <v>1</v>
      </c>
      <c r="G1007">
        <v>1</v>
      </c>
      <c r="H1007">
        <v>3</v>
      </c>
      <c r="I1007" t="s">
        <v>314</v>
      </c>
      <c r="J1007" t="s">
        <v>1880</v>
      </c>
      <c r="K1007" t="s">
        <v>315</v>
      </c>
      <c r="L1007">
        <v>1371</v>
      </c>
      <c r="N1007">
        <v>1013</v>
      </c>
      <c r="O1007" t="s">
        <v>252</v>
      </c>
      <c r="P1007" t="s">
        <v>252</v>
      </c>
      <c r="Q1007">
        <v>1</v>
      </c>
      <c r="X1007">
        <v>1</v>
      </c>
      <c r="Y1007">
        <v>579.10000000000002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1271</v>
      </c>
      <c r="AG1007">
        <v>0</v>
      </c>
      <c r="AH1007">
        <v>2</v>
      </c>
      <c r="AI1007">
        <v>419117089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>
      <c r="A1008">
        <f>ROW(Source!A394)</f>
        <v>394</v>
      </c>
      <c r="B1008">
        <v>419117090</v>
      </c>
      <c r="C1008">
        <v>412993656</v>
      </c>
      <c r="D1008">
        <v>417199972</v>
      </c>
      <c r="E1008">
        <v>1</v>
      </c>
      <c r="F1008">
        <v>1</v>
      </c>
      <c r="G1008">
        <v>1</v>
      </c>
      <c r="H1008">
        <v>3</v>
      </c>
      <c r="I1008" t="s">
        <v>267</v>
      </c>
      <c r="J1008" t="s">
        <v>1875</v>
      </c>
      <c r="K1008" t="s">
        <v>268</v>
      </c>
      <c r="L1008">
        <v>1425</v>
      </c>
      <c r="N1008">
        <v>1013</v>
      </c>
      <c r="O1008" t="s">
        <v>195</v>
      </c>
      <c r="P1008" t="s">
        <v>195</v>
      </c>
      <c r="Q1008">
        <v>1</v>
      </c>
      <c r="X1008">
        <v>0.25</v>
      </c>
      <c r="Y1008">
        <v>47.259999999999998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1271</v>
      </c>
      <c r="AG1008">
        <v>0</v>
      </c>
      <c r="AH1008">
        <v>2</v>
      </c>
      <c r="AI1008">
        <v>419117090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>
      <c r="A1009">
        <f>ROW(Source!A394)</f>
        <v>394</v>
      </c>
      <c r="B1009">
        <v>419117091</v>
      </c>
      <c r="C1009">
        <v>412993656</v>
      </c>
      <c r="D1009">
        <v>417199978</v>
      </c>
      <c r="E1009">
        <v>1</v>
      </c>
      <c r="F1009">
        <v>1</v>
      </c>
      <c r="G1009">
        <v>1</v>
      </c>
      <c r="H1009">
        <v>3</v>
      </c>
      <c r="I1009" t="s">
        <v>269</v>
      </c>
      <c r="J1009" t="s">
        <v>1876</v>
      </c>
      <c r="K1009" t="s">
        <v>270</v>
      </c>
      <c r="L1009">
        <v>1407</v>
      </c>
      <c r="N1009">
        <v>1013</v>
      </c>
      <c r="O1009" t="s">
        <v>271</v>
      </c>
      <c r="P1009" t="s">
        <v>271</v>
      </c>
      <c r="Q1009">
        <v>1</v>
      </c>
      <c r="X1009">
        <v>0.012999999999999999</v>
      </c>
      <c r="Y1009">
        <v>6052.54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1271</v>
      </c>
      <c r="AG1009">
        <v>0</v>
      </c>
      <c r="AH1009">
        <v>2</v>
      </c>
      <c r="AI1009">
        <v>419117091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>
      <c r="A1010">
        <f>ROW(Source!A394)</f>
        <v>394</v>
      </c>
      <c r="B1010">
        <v>419117092</v>
      </c>
      <c r="C1010">
        <v>412993656</v>
      </c>
      <c r="D1010">
        <v>417206618</v>
      </c>
      <c r="E1010">
        <v>1</v>
      </c>
      <c r="F1010">
        <v>1</v>
      </c>
      <c r="G1010">
        <v>1</v>
      </c>
      <c r="H1010">
        <v>3</v>
      </c>
      <c r="I1010" t="s">
        <v>330</v>
      </c>
      <c r="J1010" t="s">
        <v>1883</v>
      </c>
      <c r="K1010" t="s">
        <v>331</v>
      </c>
      <c r="L1010">
        <v>1301</v>
      </c>
      <c r="N1010">
        <v>1003</v>
      </c>
      <c r="O1010" t="s">
        <v>221</v>
      </c>
      <c r="P1010" t="s">
        <v>221</v>
      </c>
      <c r="Q1010">
        <v>1</v>
      </c>
      <c r="X1010">
        <v>0.69999999999999996</v>
      </c>
      <c r="Y1010">
        <v>123.25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1271</v>
      </c>
      <c r="AG1010">
        <v>0</v>
      </c>
      <c r="AH1010">
        <v>2</v>
      </c>
      <c r="AI1010">
        <v>419117092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>
      <c r="A1011">
        <f>ROW(Source!A394)</f>
        <v>394</v>
      </c>
      <c r="B1011">
        <v>419117093</v>
      </c>
      <c r="C1011">
        <v>412993656</v>
      </c>
      <c r="D1011">
        <v>417096729</v>
      </c>
      <c r="E1011">
        <v>117</v>
      </c>
      <c r="F1011">
        <v>1</v>
      </c>
      <c r="G1011">
        <v>1</v>
      </c>
      <c r="H1011">
        <v>3</v>
      </c>
      <c r="I1011" t="s">
        <v>1847</v>
      </c>
      <c r="J1011" t="s">
        <v>14</v>
      </c>
      <c r="K1011" t="s">
        <v>1848</v>
      </c>
      <c r="L1011">
        <v>3277935</v>
      </c>
      <c r="N1011">
        <v>1013</v>
      </c>
      <c r="O1011" t="s">
        <v>63</v>
      </c>
      <c r="P1011" t="s">
        <v>63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1271</v>
      </c>
      <c r="AG1011">
        <v>0</v>
      </c>
      <c r="AH1011">
        <v>2</v>
      </c>
      <c r="AI1011">
        <v>419117093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>
      <c r="A1012">
        <f>ROW(Source!A395)</f>
        <v>395</v>
      </c>
      <c r="B1012">
        <v>419117094</v>
      </c>
      <c r="C1012">
        <v>412993699</v>
      </c>
      <c r="D1012">
        <v>417090760</v>
      </c>
      <c r="E1012">
        <v>117</v>
      </c>
      <c r="F1012">
        <v>1</v>
      </c>
      <c r="G1012">
        <v>1</v>
      </c>
      <c r="H1012">
        <v>1</v>
      </c>
      <c r="I1012" t="s">
        <v>388</v>
      </c>
      <c r="J1012" t="s">
        <v>14</v>
      </c>
      <c r="K1012" t="s">
        <v>389</v>
      </c>
      <c r="L1012">
        <v>1191</v>
      </c>
      <c r="N1012">
        <v>1013</v>
      </c>
      <c r="O1012" t="s">
        <v>48</v>
      </c>
      <c r="P1012" t="s">
        <v>48</v>
      </c>
      <c r="Q1012">
        <v>1</v>
      </c>
      <c r="X1012">
        <v>50</v>
      </c>
      <c r="Y1012">
        <v>0</v>
      </c>
      <c r="Z1012">
        <v>0</v>
      </c>
      <c r="AA1012">
        <v>0</v>
      </c>
      <c r="AB1012">
        <v>620.24000000000001</v>
      </c>
      <c r="AC1012">
        <v>0</v>
      </c>
      <c r="AD1012">
        <v>1</v>
      </c>
      <c r="AE1012">
        <v>1</v>
      </c>
      <c r="AF1012" t="s">
        <v>14</v>
      </c>
      <c r="AG1012">
        <v>50</v>
      </c>
      <c r="AH1012">
        <v>2</v>
      </c>
      <c r="AI1012">
        <v>419117094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>
      <c r="A1013">
        <f>ROW(Source!A395)</f>
        <v>395</v>
      </c>
      <c r="B1013">
        <v>419117095</v>
      </c>
      <c r="C1013">
        <v>412993699</v>
      </c>
      <c r="D1013">
        <v>417090896</v>
      </c>
      <c r="E1013">
        <v>117</v>
      </c>
      <c r="F1013">
        <v>1</v>
      </c>
      <c r="G1013">
        <v>1</v>
      </c>
      <c r="H1013">
        <v>1</v>
      </c>
      <c r="I1013" t="s">
        <v>1844</v>
      </c>
      <c r="J1013" t="s">
        <v>14</v>
      </c>
      <c r="K1013" t="s">
        <v>1845</v>
      </c>
      <c r="L1013">
        <v>1191</v>
      </c>
      <c r="N1013">
        <v>1013</v>
      </c>
      <c r="O1013" t="s">
        <v>48</v>
      </c>
      <c r="P1013" t="s">
        <v>48</v>
      </c>
      <c r="Q1013">
        <v>1</v>
      </c>
      <c r="X1013">
        <v>6.3600000000000003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14</v>
      </c>
      <c r="AG1013">
        <v>6.3600000000000003</v>
      </c>
      <c r="AH1013">
        <v>2</v>
      </c>
      <c r="AI1013">
        <v>419117095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>
      <c r="A1014">
        <f>ROW(Source!A395)</f>
        <v>395</v>
      </c>
      <c r="B1014">
        <v>419117096</v>
      </c>
      <c r="C1014">
        <v>412993699</v>
      </c>
      <c r="D1014">
        <v>417098134</v>
      </c>
      <c r="E1014">
        <v>1</v>
      </c>
      <c r="F1014">
        <v>1</v>
      </c>
      <c r="G1014">
        <v>1</v>
      </c>
      <c r="H1014">
        <v>2</v>
      </c>
      <c r="I1014" t="s">
        <v>159</v>
      </c>
      <c r="J1014" t="s">
        <v>1851</v>
      </c>
      <c r="K1014" t="s">
        <v>160</v>
      </c>
      <c r="L1014">
        <v>1368</v>
      </c>
      <c r="N1014">
        <v>1011</v>
      </c>
      <c r="O1014" t="s">
        <v>55</v>
      </c>
      <c r="P1014" t="s">
        <v>55</v>
      </c>
      <c r="Q1014">
        <v>1</v>
      </c>
      <c r="X1014">
        <v>1.8300000000000001</v>
      </c>
      <c r="Y1014">
        <v>0</v>
      </c>
      <c r="Z1014">
        <v>995.50999999999999</v>
      </c>
      <c r="AA1014">
        <v>620.24000000000001</v>
      </c>
      <c r="AB1014">
        <v>0</v>
      </c>
      <c r="AC1014">
        <v>0</v>
      </c>
      <c r="AD1014">
        <v>1</v>
      </c>
      <c r="AE1014">
        <v>0</v>
      </c>
      <c r="AF1014" t="s">
        <v>14</v>
      </c>
      <c r="AG1014">
        <v>1.8300000000000001</v>
      </c>
      <c r="AH1014">
        <v>2</v>
      </c>
      <c r="AI1014">
        <v>419117096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>
      <c r="A1015">
        <f>ROW(Source!A395)</f>
        <v>395</v>
      </c>
      <c r="B1015">
        <v>419117097</v>
      </c>
      <c r="C1015">
        <v>412993699</v>
      </c>
      <c r="D1015">
        <v>417098140</v>
      </c>
      <c r="E1015">
        <v>1</v>
      </c>
      <c r="F1015">
        <v>1</v>
      </c>
      <c r="G1015">
        <v>1</v>
      </c>
      <c r="H1015">
        <v>2</v>
      </c>
      <c r="I1015" t="s">
        <v>53</v>
      </c>
      <c r="J1015" t="s">
        <v>1846</v>
      </c>
      <c r="K1015" t="s">
        <v>54</v>
      </c>
      <c r="L1015">
        <v>1368</v>
      </c>
      <c r="N1015">
        <v>1011</v>
      </c>
      <c r="O1015" t="s">
        <v>55</v>
      </c>
      <c r="P1015" t="s">
        <v>55</v>
      </c>
      <c r="Q1015">
        <v>1</v>
      </c>
      <c r="X1015">
        <v>4.5300000000000002</v>
      </c>
      <c r="Y1015">
        <v>0</v>
      </c>
      <c r="Z1015">
        <v>1024.8699999999999</v>
      </c>
      <c r="AA1015">
        <v>620.24000000000001</v>
      </c>
      <c r="AB1015">
        <v>0</v>
      </c>
      <c r="AC1015">
        <v>0</v>
      </c>
      <c r="AD1015">
        <v>1</v>
      </c>
      <c r="AE1015">
        <v>0</v>
      </c>
      <c r="AF1015" t="s">
        <v>14</v>
      </c>
      <c r="AG1015">
        <v>4.5300000000000002</v>
      </c>
      <c r="AH1015">
        <v>2</v>
      </c>
      <c r="AI1015">
        <v>419117097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>
      <c r="A1016">
        <f>ROW(Source!A395)</f>
        <v>395</v>
      </c>
      <c r="B1016">
        <v>419117098</v>
      </c>
      <c r="C1016">
        <v>412993699</v>
      </c>
      <c r="D1016">
        <v>417162927</v>
      </c>
      <c r="E1016">
        <v>1</v>
      </c>
      <c r="F1016">
        <v>1</v>
      </c>
      <c r="G1016">
        <v>1</v>
      </c>
      <c r="H1016">
        <v>3</v>
      </c>
      <c r="I1016" t="s">
        <v>253</v>
      </c>
      <c r="J1016" t="s">
        <v>1868</v>
      </c>
      <c r="K1016" t="s">
        <v>254</v>
      </c>
      <c r="L1016">
        <v>1348</v>
      </c>
      <c r="N1016">
        <v>1009</v>
      </c>
      <c r="O1016" t="s">
        <v>148</v>
      </c>
      <c r="P1016" t="s">
        <v>148</v>
      </c>
      <c r="Q1016">
        <v>1000</v>
      </c>
      <c r="X1016">
        <v>0.0044999999999999997</v>
      </c>
      <c r="Y1016">
        <v>23335.799999999999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1176</v>
      </c>
      <c r="AG1016">
        <v>0</v>
      </c>
      <c r="AH1016">
        <v>2</v>
      </c>
      <c r="AI1016">
        <v>419117098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>
      <c r="A1017">
        <f>ROW(Source!A395)</f>
        <v>395</v>
      </c>
      <c r="B1017">
        <v>419117099</v>
      </c>
      <c r="C1017">
        <v>412993699</v>
      </c>
      <c r="D1017">
        <v>417162991</v>
      </c>
      <c r="E1017">
        <v>1</v>
      </c>
      <c r="F1017">
        <v>1</v>
      </c>
      <c r="G1017">
        <v>1</v>
      </c>
      <c r="H1017">
        <v>3</v>
      </c>
      <c r="I1017" t="s">
        <v>146</v>
      </c>
      <c r="J1017" t="s">
        <v>1849</v>
      </c>
      <c r="K1017" t="s">
        <v>147</v>
      </c>
      <c r="L1017">
        <v>1348</v>
      </c>
      <c r="N1017">
        <v>1009</v>
      </c>
      <c r="O1017" t="s">
        <v>148</v>
      </c>
      <c r="P1017" t="s">
        <v>148</v>
      </c>
      <c r="Q1017">
        <v>1000</v>
      </c>
      <c r="X1017">
        <v>0.0044000000000000003</v>
      </c>
      <c r="Y1017">
        <v>116448.72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1176</v>
      </c>
      <c r="AG1017">
        <v>0</v>
      </c>
      <c r="AH1017">
        <v>2</v>
      </c>
      <c r="AI1017">
        <v>419117099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>
      <c r="A1018">
        <f>ROW(Source!A395)</f>
        <v>395</v>
      </c>
      <c r="B1018">
        <v>419117100</v>
      </c>
      <c r="C1018">
        <v>412993699</v>
      </c>
      <c r="D1018">
        <v>417163200</v>
      </c>
      <c r="E1018">
        <v>1</v>
      </c>
      <c r="F1018">
        <v>1</v>
      </c>
      <c r="G1018">
        <v>1</v>
      </c>
      <c r="H1018">
        <v>3</v>
      </c>
      <c r="I1018" t="s">
        <v>255</v>
      </c>
      <c r="J1018" t="s">
        <v>1869</v>
      </c>
      <c r="K1018" t="s">
        <v>256</v>
      </c>
      <c r="L1018">
        <v>1346</v>
      </c>
      <c r="N1018">
        <v>1009</v>
      </c>
      <c r="O1018" t="s">
        <v>151</v>
      </c>
      <c r="P1018" t="s">
        <v>151</v>
      </c>
      <c r="Q1018">
        <v>1</v>
      </c>
      <c r="X1018">
        <v>0.0044000000000000003</v>
      </c>
      <c r="Y1018">
        <v>284.14999999999998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1176</v>
      </c>
      <c r="AG1018">
        <v>0</v>
      </c>
      <c r="AH1018">
        <v>2</v>
      </c>
      <c r="AI1018">
        <v>419117100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>
      <c r="A1019">
        <f>ROW(Source!A395)</f>
        <v>395</v>
      </c>
      <c r="B1019">
        <v>419117101</v>
      </c>
      <c r="C1019">
        <v>412993699</v>
      </c>
      <c r="D1019">
        <v>417163256</v>
      </c>
      <c r="E1019">
        <v>1</v>
      </c>
      <c r="F1019">
        <v>1</v>
      </c>
      <c r="G1019">
        <v>1</v>
      </c>
      <c r="H1019">
        <v>3</v>
      </c>
      <c r="I1019" t="s">
        <v>257</v>
      </c>
      <c r="J1019" t="s">
        <v>1870</v>
      </c>
      <c r="K1019" t="s">
        <v>258</v>
      </c>
      <c r="L1019">
        <v>1346</v>
      </c>
      <c r="N1019">
        <v>1009</v>
      </c>
      <c r="O1019" t="s">
        <v>151</v>
      </c>
      <c r="P1019" t="s">
        <v>151</v>
      </c>
      <c r="Q1019">
        <v>1</v>
      </c>
      <c r="X1019">
        <v>0.023</v>
      </c>
      <c r="Y1019">
        <v>219.68000000000001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1176</v>
      </c>
      <c r="AG1019">
        <v>0</v>
      </c>
      <c r="AH1019">
        <v>2</v>
      </c>
      <c r="AI1019">
        <v>419117101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>
      <c r="A1020">
        <f>ROW(Source!A395)</f>
        <v>395</v>
      </c>
      <c r="B1020">
        <v>419117102</v>
      </c>
      <c r="C1020">
        <v>412993699</v>
      </c>
      <c r="D1020">
        <v>417165023</v>
      </c>
      <c r="E1020">
        <v>1</v>
      </c>
      <c r="F1020">
        <v>1</v>
      </c>
      <c r="G1020">
        <v>1</v>
      </c>
      <c r="H1020">
        <v>3</v>
      </c>
      <c r="I1020" t="s">
        <v>259</v>
      </c>
      <c r="J1020" t="s">
        <v>1871</v>
      </c>
      <c r="K1020" t="s">
        <v>260</v>
      </c>
      <c r="L1020">
        <v>1346</v>
      </c>
      <c r="N1020">
        <v>1009</v>
      </c>
      <c r="O1020" t="s">
        <v>151</v>
      </c>
      <c r="P1020" t="s">
        <v>151</v>
      </c>
      <c r="Q1020">
        <v>1</v>
      </c>
      <c r="X1020">
        <v>0.055</v>
      </c>
      <c r="Y1020">
        <v>206.62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1176</v>
      </c>
      <c r="AG1020">
        <v>0</v>
      </c>
      <c r="AH1020">
        <v>2</v>
      </c>
      <c r="AI1020">
        <v>419117102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>
      <c r="A1021">
        <f>ROW(Source!A395)</f>
        <v>395</v>
      </c>
      <c r="B1021">
        <v>419117103</v>
      </c>
      <c r="C1021">
        <v>412993699</v>
      </c>
      <c r="D1021">
        <v>417165295</v>
      </c>
      <c r="E1021">
        <v>1</v>
      </c>
      <c r="F1021">
        <v>1</v>
      </c>
      <c r="G1021">
        <v>1</v>
      </c>
      <c r="H1021">
        <v>3</v>
      </c>
      <c r="I1021" t="s">
        <v>261</v>
      </c>
      <c r="J1021" t="s">
        <v>1872</v>
      </c>
      <c r="K1021" t="s">
        <v>262</v>
      </c>
      <c r="L1021">
        <v>1301</v>
      </c>
      <c r="N1021">
        <v>1003</v>
      </c>
      <c r="O1021" t="s">
        <v>221</v>
      </c>
      <c r="P1021" t="s">
        <v>221</v>
      </c>
      <c r="Q1021">
        <v>1</v>
      </c>
      <c r="X1021">
        <v>4.8399999999999999</v>
      </c>
      <c r="Y1021">
        <v>14.43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1176</v>
      </c>
      <c r="AG1021">
        <v>0</v>
      </c>
      <c r="AH1021">
        <v>2</v>
      </c>
      <c r="AI1021">
        <v>419117103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>
      <c r="A1022">
        <f>ROW(Source!A395)</f>
        <v>395</v>
      </c>
      <c r="B1022">
        <v>419117104</v>
      </c>
      <c r="C1022">
        <v>412993699</v>
      </c>
      <c r="D1022">
        <v>417175540</v>
      </c>
      <c r="E1022">
        <v>1</v>
      </c>
      <c r="F1022">
        <v>1</v>
      </c>
      <c r="G1022">
        <v>1</v>
      </c>
      <c r="H1022">
        <v>3</v>
      </c>
      <c r="I1022" t="s">
        <v>188</v>
      </c>
      <c r="J1022" t="s">
        <v>1856</v>
      </c>
      <c r="K1022" t="s">
        <v>189</v>
      </c>
      <c r="L1022">
        <v>1348</v>
      </c>
      <c r="N1022">
        <v>1009</v>
      </c>
      <c r="O1022" t="s">
        <v>148</v>
      </c>
      <c r="P1022" t="s">
        <v>148</v>
      </c>
      <c r="Q1022">
        <v>1000</v>
      </c>
      <c r="X1022">
        <v>4.0000000000000003e-05</v>
      </c>
      <c r="Y1022">
        <v>1050091.7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1176</v>
      </c>
      <c r="AG1022">
        <v>0</v>
      </c>
      <c r="AH1022">
        <v>2</v>
      </c>
      <c r="AI1022">
        <v>419117104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>
      <c r="A1023">
        <f>ROW(Source!A395)</f>
        <v>395</v>
      </c>
      <c r="B1023">
        <v>419117105</v>
      </c>
      <c r="C1023">
        <v>412993699</v>
      </c>
      <c r="D1023">
        <v>417175584</v>
      </c>
      <c r="E1023">
        <v>1</v>
      </c>
      <c r="F1023">
        <v>1</v>
      </c>
      <c r="G1023">
        <v>1</v>
      </c>
      <c r="H1023">
        <v>3</v>
      </c>
      <c r="I1023" t="s">
        <v>149</v>
      </c>
      <c r="J1023" t="s">
        <v>1850</v>
      </c>
      <c r="K1023" t="s">
        <v>150</v>
      </c>
      <c r="L1023">
        <v>1346</v>
      </c>
      <c r="N1023">
        <v>1009</v>
      </c>
      <c r="O1023" t="s">
        <v>151</v>
      </c>
      <c r="P1023" t="s">
        <v>151</v>
      </c>
      <c r="Q1023">
        <v>1</v>
      </c>
      <c r="X1023">
        <v>0.59999999999999998</v>
      </c>
      <c r="Y1023">
        <v>870.17999999999995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1176</v>
      </c>
      <c r="AG1023">
        <v>0</v>
      </c>
      <c r="AH1023">
        <v>2</v>
      </c>
      <c r="AI1023">
        <v>419117105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>
      <c r="A1024">
        <f>ROW(Source!A395)</f>
        <v>395</v>
      </c>
      <c r="B1024">
        <v>419117106</v>
      </c>
      <c r="C1024">
        <v>412993699</v>
      </c>
      <c r="D1024">
        <v>417175605</v>
      </c>
      <c r="E1024">
        <v>1</v>
      </c>
      <c r="F1024">
        <v>1</v>
      </c>
      <c r="G1024">
        <v>1</v>
      </c>
      <c r="H1024">
        <v>3</v>
      </c>
      <c r="I1024" t="s">
        <v>326</v>
      </c>
      <c r="J1024" t="s">
        <v>1881</v>
      </c>
      <c r="K1024" t="s">
        <v>327</v>
      </c>
      <c r="L1024">
        <v>1346</v>
      </c>
      <c r="N1024">
        <v>1009</v>
      </c>
      <c r="O1024" t="s">
        <v>151</v>
      </c>
      <c r="P1024" t="s">
        <v>151</v>
      </c>
      <c r="Q1024">
        <v>1</v>
      </c>
      <c r="X1024">
        <v>0.0104</v>
      </c>
      <c r="Y1024">
        <v>2536.4499999999998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1176</v>
      </c>
      <c r="AG1024">
        <v>0</v>
      </c>
      <c r="AH1024">
        <v>2</v>
      </c>
      <c r="AI1024">
        <v>419117106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>
      <c r="A1025">
        <f>ROW(Source!A395)</f>
        <v>395</v>
      </c>
      <c r="B1025">
        <v>419117107</v>
      </c>
      <c r="C1025">
        <v>412993699</v>
      </c>
      <c r="D1025">
        <v>417183311</v>
      </c>
      <c r="E1025">
        <v>1</v>
      </c>
      <c r="F1025">
        <v>1</v>
      </c>
      <c r="G1025">
        <v>1</v>
      </c>
      <c r="H1025">
        <v>3</v>
      </c>
      <c r="I1025" t="s">
        <v>328</v>
      </c>
      <c r="J1025" t="s">
        <v>1882</v>
      </c>
      <c r="K1025" t="s">
        <v>329</v>
      </c>
      <c r="L1025">
        <v>1346</v>
      </c>
      <c r="N1025">
        <v>1009</v>
      </c>
      <c r="O1025" t="s">
        <v>151</v>
      </c>
      <c r="P1025" t="s">
        <v>151</v>
      </c>
      <c r="Q1025">
        <v>1</v>
      </c>
      <c r="X1025">
        <v>0.02</v>
      </c>
      <c r="Y1025">
        <v>1928.25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1176</v>
      </c>
      <c r="AG1025">
        <v>0</v>
      </c>
      <c r="AH1025">
        <v>2</v>
      </c>
      <c r="AI1025">
        <v>419117107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>
      <c r="A1026">
        <f>ROW(Source!A395)</f>
        <v>395</v>
      </c>
      <c r="B1026">
        <v>419117108</v>
      </c>
      <c r="C1026">
        <v>412993699</v>
      </c>
      <c r="D1026">
        <v>417191019</v>
      </c>
      <c r="E1026">
        <v>1</v>
      </c>
      <c r="F1026">
        <v>1</v>
      </c>
      <c r="G1026">
        <v>1</v>
      </c>
      <c r="H1026">
        <v>3</v>
      </c>
      <c r="I1026" t="s">
        <v>263</v>
      </c>
      <c r="J1026" t="s">
        <v>1873</v>
      </c>
      <c r="K1026" t="s">
        <v>264</v>
      </c>
      <c r="L1026">
        <v>1346</v>
      </c>
      <c r="N1026">
        <v>1009</v>
      </c>
      <c r="O1026" t="s">
        <v>151</v>
      </c>
      <c r="P1026" t="s">
        <v>151</v>
      </c>
      <c r="Q1026">
        <v>1</v>
      </c>
      <c r="X1026">
        <v>0.0050000000000000001</v>
      </c>
      <c r="Y1026">
        <v>1912.8399999999999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1176</v>
      </c>
      <c r="AG1026">
        <v>0</v>
      </c>
      <c r="AH1026">
        <v>2</v>
      </c>
      <c r="AI1026">
        <v>419117108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>
      <c r="A1027">
        <f>ROW(Source!A395)</f>
        <v>395</v>
      </c>
      <c r="B1027">
        <v>419117109</v>
      </c>
      <c r="C1027">
        <v>412993699</v>
      </c>
      <c r="D1027">
        <v>417192565</v>
      </c>
      <c r="E1027">
        <v>1</v>
      </c>
      <c r="F1027">
        <v>1</v>
      </c>
      <c r="G1027">
        <v>1</v>
      </c>
      <c r="H1027">
        <v>3</v>
      </c>
      <c r="I1027" t="s">
        <v>353</v>
      </c>
      <c r="J1027" t="s">
        <v>1884</v>
      </c>
      <c r="K1027" t="s">
        <v>354</v>
      </c>
      <c r="L1027">
        <v>1371</v>
      </c>
      <c r="N1027">
        <v>1013</v>
      </c>
      <c r="O1027" t="s">
        <v>252</v>
      </c>
      <c r="P1027" t="s">
        <v>252</v>
      </c>
      <c r="Q1027">
        <v>1</v>
      </c>
      <c r="X1027">
        <v>4</v>
      </c>
      <c r="Y1027">
        <v>19.100000000000001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1176</v>
      </c>
      <c r="AG1027">
        <v>0</v>
      </c>
      <c r="AH1027">
        <v>2</v>
      </c>
      <c r="AI1027">
        <v>419117109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>
      <c r="A1028">
        <f>ROW(Source!A395)</f>
        <v>395</v>
      </c>
      <c r="B1028">
        <v>419117110</v>
      </c>
      <c r="C1028">
        <v>412993699</v>
      </c>
      <c r="D1028">
        <v>417192696</v>
      </c>
      <c r="E1028">
        <v>1</v>
      </c>
      <c r="F1028">
        <v>1</v>
      </c>
      <c r="G1028">
        <v>1</v>
      </c>
      <c r="H1028">
        <v>3</v>
      </c>
      <c r="I1028" t="s">
        <v>314</v>
      </c>
      <c r="J1028" t="s">
        <v>1880</v>
      </c>
      <c r="K1028" t="s">
        <v>315</v>
      </c>
      <c r="L1028">
        <v>1371</v>
      </c>
      <c r="N1028">
        <v>1013</v>
      </c>
      <c r="O1028" t="s">
        <v>252</v>
      </c>
      <c r="P1028" t="s">
        <v>252</v>
      </c>
      <c r="Q1028">
        <v>1</v>
      </c>
      <c r="X1028">
        <v>1</v>
      </c>
      <c r="Y1028">
        <v>579.10000000000002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1176</v>
      </c>
      <c r="AG1028">
        <v>0</v>
      </c>
      <c r="AH1028">
        <v>2</v>
      </c>
      <c r="AI1028">
        <v>419117110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>
      <c r="A1029">
        <f>ROW(Source!A395)</f>
        <v>395</v>
      </c>
      <c r="B1029">
        <v>419117111</v>
      </c>
      <c r="C1029">
        <v>412993699</v>
      </c>
      <c r="D1029">
        <v>417199972</v>
      </c>
      <c r="E1029">
        <v>1</v>
      </c>
      <c r="F1029">
        <v>1</v>
      </c>
      <c r="G1029">
        <v>1</v>
      </c>
      <c r="H1029">
        <v>3</v>
      </c>
      <c r="I1029" t="s">
        <v>267</v>
      </c>
      <c r="J1029" t="s">
        <v>1875</v>
      </c>
      <c r="K1029" t="s">
        <v>268</v>
      </c>
      <c r="L1029">
        <v>1425</v>
      </c>
      <c r="N1029">
        <v>1013</v>
      </c>
      <c r="O1029" t="s">
        <v>195</v>
      </c>
      <c r="P1029" t="s">
        <v>195</v>
      </c>
      <c r="Q1029">
        <v>1</v>
      </c>
      <c r="X1029">
        <v>0.25</v>
      </c>
      <c r="Y1029">
        <v>47.259999999999998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1176</v>
      </c>
      <c r="AG1029">
        <v>0</v>
      </c>
      <c r="AH1029">
        <v>2</v>
      </c>
      <c r="AI1029">
        <v>419117111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>
      <c r="A1030">
        <f>ROW(Source!A395)</f>
        <v>395</v>
      </c>
      <c r="B1030">
        <v>419117112</v>
      </c>
      <c r="C1030">
        <v>412993699</v>
      </c>
      <c r="D1030">
        <v>417199978</v>
      </c>
      <c r="E1030">
        <v>1</v>
      </c>
      <c r="F1030">
        <v>1</v>
      </c>
      <c r="G1030">
        <v>1</v>
      </c>
      <c r="H1030">
        <v>3</v>
      </c>
      <c r="I1030" t="s">
        <v>269</v>
      </c>
      <c r="J1030" t="s">
        <v>1876</v>
      </c>
      <c r="K1030" t="s">
        <v>270</v>
      </c>
      <c r="L1030">
        <v>1407</v>
      </c>
      <c r="N1030">
        <v>1013</v>
      </c>
      <c r="O1030" t="s">
        <v>271</v>
      </c>
      <c r="P1030" t="s">
        <v>271</v>
      </c>
      <c r="Q1030">
        <v>1</v>
      </c>
      <c r="X1030">
        <v>0.012999999999999999</v>
      </c>
      <c r="Y1030">
        <v>6052.54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1176</v>
      </c>
      <c r="AG1030">
        <v>0</v>
      </c>
      <c r="AH1030">
        <v>2</v>
      </c>
      <c r="AI1030">
        <v>419117112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>
      <c r="A1031">
        <f>ROW(Source!A395)</f>
        <v>395</v>
      </c>
      <c r="B1031">
        <v>419117113</v>
      </c>
      <c r="C1031">
        <v>412993699</v>
      </c>
      <c r="D1031">
        <v>417206618</v>
      </c>
      <c r="E1031">
        <v>1</v>
      </c>
      <c r="F1031">
        <v>1</v>
      </c>
      <c r="G1031">
        <v>1</v>
      </c>
      <c r="H1031">
        <v>3</v>
      </c>
      <c r="I1031" t="s">
        <v>330</v>
      </c>
      <c r="J1031" t="s">
        <v>1883</v>
      </c>
      <c r="K1031" t="s">
        <v>331</v>
      </c>
      <c r="L1031">
        <v>1301</v>
      </c>
      <c r="N1031">
        <v>1003</v>
      </c>
      <c r="O1031" t="s">
        <v>221</v>
      </c>
      <c r="P1031" t="s">
        <v>221</v>
      </c>
      <c r="Q1031">
        <v>1</v>
      </c>
      <c r="X1031">
        <v>0.69999999999999996</v>
      </c>
      <c r="Y1031">
        <v>123.25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1176</v>
      </c>
      <c r="AG1031">
        <v>0</v>
      </c>
      <c r="AH1031">
        <v>2</v>
      </c>
      <c r="AI1031">
        <v>419117113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>
      <c r="A1032">
        <f>ROW(Source!A395)</f>
        <v>395</v>
      </c>
      <c r="B1032">
        <v>419117114</v>
      </c>
      <c r="C1032">
        <v>412993699</v>
      </c>
      <c r="D1032">
        <v>417096729</v>
      </c>
      <c r="E1032">
        <v>117</v>
      </c>
      <c r="F1032">
        <v>1</v>
      </c>
      <c r="G1032">
        <v>1</v>
      </c>
      <c r="H1032">
        <v>3</v>
      </c>
      <c r="I1032" t="s">
        <v>1847</v>
      </c>
      <c r="J1032" t="s">
        <v>14</v>
      </c>
      <c r="K1032" t="s">
        <v>1848</v>
      </c>
      <c r="L1032">
        <v>3277935</v>
      </c>
      <c r="N1032">
        <v>1013</v>
      </c>
      <c r="O1032" t="s">
        <v>63</v>
      </c>
      <c r="P1032" t="s">
        <v>63</v>
      </c>
      <c r="Q1032">
        <v>1</v>
      </c>
      <c r="X1032">
        <v>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1176</v>
      </c>
      <c r="AG1032">
        <v>0</v>
      </c>
      <c r="AH1032">
        <v>2</v>
      </c>
      <c r="AI1032">
        <v>419117114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>
      <c r="A1033">
        <f>ROW(Source!A396)</f>
        <v>396</v>
      </c>
      <c r="B1033">
        <v>419117115</v>
      </c>
      <c r="C1033">
        <v>412993742</v>
      </c>
      <c r="D1033">
        <v>417090760</v>
      </c>
      <c r="E1033">
        <v>117</v>
      </c>
      <c r="F1033">
        <v>1</v>
      </c>
      <c r="G1033">
        <v>1</v>
      </c>
      <c r="H1033">
        <v>1</v>
      </c>
      <c r="I1033" t="s">
        <v>388</v>
      </c>
      <c r="J1033" t="s">
        <v>14</v>
      </c>
      <c r="K1033" t="s">
        <v>389</v>
      </c>
      <c r="L1033">
        <v>1191</v>
      </c>
      <c r="N1033">
        <v>1013</v>
      </c>
      <c r="O1033" t="s">
        <v>48</v>
      </c>
      <c r="P1033" t="s">
        <v>48</v>
      </c>
      <c r="Q1033">
        <v>1</v>
      </c>
      <c r="X1033">
        <v>54</v>
      </c>
      <c r="Y1033">
        <v>0</v>
      </c>
      <c r="Z1033">
        <v>0</v>
      </c>
      <c r="AA1033">
        <v>0</v>
      </c>
      <c r="AB1033">
        <v>620.24000000000001</v>
      </c>
      <c r="AC1033">
        <v>0</v>
      </c>
      <c r="AD1033">
        <v>1</v>
      </c>
      <c r="AE1033">
        <v>1</v>
      </c>
      <c r="AF1033" t="s">
        <v>1272</v>
      </c>
      <c r="AG1033">
        <v>16.199999999999999</v>
      </c>
      <c r="AH1033">
        <v>2</v>
      </c>
      <c r="AI1033">
        <v>419117115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>
      <c r="A1034">
        <f>ROW(Source!A396)</f>
        <v>396</v>
      </c>
      <c r="B1034">
        <v>419117116</v>
      </c>
      <c r="C1034">
        <v>412993742</v>
      </c>
      <c r="D1034">
        <v>417090896</v>
      </c>
      <c r="E1034">
        <v>117</v>
      </c>
      <c r="F1034">
        <v>1</v>
      </c>
      <c r="G1034">
        <v>1</v>
      </c>
      <c r="H1034">
        <v>1</v>
      </c>
      <c r="I1034" t="s">
        <v>1844</v>
      </c>
      <c r="J1034" t="s">
        <v>14</v>
      </c>
      <c r="K1034" t="s">
        <v>1845</v>
      </c>
      <c r="L1034">
        <v>1191</v>
      </c>
      <c r="N1034">
        <v>1013</v>
      </c>
      <c r="O1034" t="s">
        <v>48</v>
      </c>
      <c r="P1034" t="s">
        <v>48</v>
      </c>
      <c r="Q1034">
        <v>1</v>
      </c>
      <c r="X1034">
        <v>6.7599999999999998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1272</v>
      </c>
      <c r="AG1034">
        <v>2.028</v>
      </c>
      <c r="AH1034">
        <v>2</v>
      </c>
      <c r="AI1034">
        <v>419117116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>
      <c r="A1035">
        <f>ROW(Source!A396)</f>
        <v>396</v>
      </c>
      <c r="B1035">
        <v>419117117</v>
      </c>
      <c r="C1035">
        <v>412993742</v>
      </c>
      <c r="D1035">
        <v>417098134</v>
      </c>
      <c r="E1035">
        <v>1</v>
      </c>
      <c r="F1035">
        <v>1</v>
      </c>
      <c r="G1035">
        <v>1</v>
      </c>
      <c r="H1035">
        <v>2</v>
      </c>
      <c r="I1035" t="s">
        <v>159</v>
      </c>
      <c r="J1035" t="s">
        <v>1851</v>
      </c>
      <c r="K1035" t="s">
        <v>160</v>
      </c>
      <c r="L1035">
        <v>1368</v>
      </c>
      <c r="N1035">
        <v>1011</v>
      </c>
      <c r="O1035" t="s">
        <v>55</v>
      </c>
      <c r="P1035" t="s">
        <v>55</v>
      </c>
      <c r="Q1035">
        <v>1</v>
      </c>
      <c r="X1035">
        <v>2.21</v>
      </c>
      <c r="Y1035">
        <v>0</v>
      </c>
      <c r="Z1035">
        <v>995.50999999999999</v>
      </c>
      <c r="AA1035">
        <v>620.24000000000001</v>
      </c>
      <c r="AB1035">
        <v>0</v>
      </c>
      <c r="AC1035">
        <v>0</v>
      </c>
      <c r="AD1035">
        <v>1</v>
      </c>
      <c r="AE1035">
        <v>0</v>
      </c>
      <c r="AF1035" t="s">
        <v>1272</v>
      </c>
      <c r="AG1035">
        <v>0.66299999999999992</v>
      </c>
      <c r="AH1035">
        <v>2</v>
      </c>
      <c r="AI1035">
        <v>419117117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>
      <c r="A1036">
        <f>ROW(Source!A396)</f>
        <v>396</v>
      </c>
      <c r="B1036">
        <v>419117118</v>
      </c>
      <c r="C1036">
        <v>412993742</v>
      </c>
      <c r="D1036">
        <v>417098140</v>
      </c>
      <c r="E1036">
        <v>1</v>
      </c>
      <c r="F1036">
        <v>1</v>
      </c>
      <c r="G1036">
        <v>1</v>
      </c>
      <c r="H1036">
        <v>2</v>
      </c>
      <c r="I1036" t="s">
        <v>53</v>
      </c>
      <c r="J1036" t="s">
        <v>1846</v>
      </c>
      <c r="K1036" t="s">
        <v>54</v>
      </c>
      <c r="L1036">
        <v>1368</v>
      </c>
      <c r="N1036">
        <v>1011</v>
      </c>
      <c r="O1036" t="s">
        <v>55</v>
      </c>
      <c r="P1036" t="s">
        <v>55</v>
      </c>
      <c r="Q1036">
        <v>1</v>
      </c>
      <c r="X1036">
        <v>4.5499999999999998</v>
      </c>
      <c r="Y1036">
        <v>0</v>
      </c>
      <c r="Z1036">
        <v>1024.8699999999999</v>
      </c>
      <c r="AA1036">
        <v>620.24000000000001</v>
      </c>
      <c r="AB1036">
        <v>0</v>
      </c>
      <c r="AC1036">
        <v>0</v>
      </c>
      <c r="AD1036">
        <v>1</v>
      </c>
      <c r="AE1036">
        <v>0</v>
      </c>
      <c r="AF1036" t="s">
        <v>1272</v>
      </c>
      <c r="AG1036">
        <v>1.365</v>
      </c>
      <c r="AH1036">
        <v>2</v>
      </c>
      <c r="AI1036">
        <v>419117118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>
      <c r="A1037">
        <f>ROW(Source!A396)</f>
        <v>396</v>
      </c>
      <c r="B1037">
        <v>419117119</v>
      </c>
      <c r="C1037">
        <v>412993742</v>
      </c>
      <c r="D1037">
        <v>417162927</v>
      </c>
      <c r="E1037">
        <v>1</v>
      </c>
      <c r="F1037">
        <v>1</v>
      </c>
      <c r="G1037">
        <v>1</v>
      </c>
      <c r="H1037">
        <v>3</v>
      </c>
      <c r="I1037" t="s">
        <v>253</v>
      </c>
      <c r="J1037" t="s">
        <v>1868</v>
      </c>
      <c r="K1037" t="s">
        <v>254</v>
      </c>
      <c r="L1037">
        <v>1348</v>
      </c>
      <c r="N1037">
        <v>1009</v>
      </c>
      <c r="O1037" t="s">
        <v>148</v>
      </c>
      <c r="P1037" t="s">
        <v>148</v>
      </c>
      <c r="Q1037">
        <v>1000</v>
      </c>
      <c r="X1037">
        <v>0.0044999999999999997</v>
      </c>
      <c r="Y1037">
        <v>23335.799999999999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1271</v>
      </c>
      <c r="AG1037">
        <v>0</v>
      </c>
      <c r="AH1037">
        <v>2</v>
      </c>
      <c r="AI1037">
        <v>419117119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>
      <c r="A1038">
        <f>ROW(Source!A396)</f>
        <v>396</v>
      </c>
      <c r="B1038">
        <v>419117120</v>
      </c>
      <c r="C1038">
        <v>412993742</v>
      </c>
      <c r="D1038">
        <v>417162991</v>
      </c>
      <c r="E1038">
        <v>1</v>
      </c>
      <c r="F1038">
        <v>1</v>
      </c>
      <c r="G1038">
        <v>1</v>
      </c>
      <c r="H1038">
        <v>3</v>
      </c>
      <c r="I1038" t="s">
        <v>146</v>
      </c>
      <c r="J1038" t="s">
        <v>1849</v>
      </c>
      <c r="K1038" t="s">
        <v>147</v>
      </c>
      <c r="L1038">
        <v>1348</v>
      </c>
      <c r="N1038">
        <v>1009</v>
      </c>
      <c r="O1038" t="s">
        <v>148</v>
      </c>
      <c r="P1038" t="s">
        <v>148</v>
      </c>
      <c r="Q1038">
        <v>1000</v>
      </c>
      <c r="X1038">
        <v>0.0044000000000000003</v>
      </c>
      <c r="Y1038">
        <v>116448.72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1271</v>
      </c>
      <c r="AG1038">
        <v>0</v>
      </c>
      <c r="AH1038">
        <v>2</v>
      </c>
      <c r="AI1038">
        <v>419117120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>
      <c r="A1039">
        <f>ROW(Source!A396)</f>
        <v>396</v>
      </c>
      <c r="B1039">
        <v>419117121</v>
      </c>
      <c r="C1039">
        <v>412993742</v>
      </c>
      <c r="D1039">
        <v>417163200</v>
      </c>
      <c r="E1039">
        <v>1</v>
      </c>
      <c r="F1039">
        <v>1</v>
      </c>
      <c r="G1039">
        <v>1</v>
      </c>
      <c r="H1039">
        <v>3</v>
      </c>
      <c r="I1039" t="s">
        <v>255</v>
      </c>
      <c r="J1039" t="s">
        <v>1869</v>
      </c>
      <c r="K1039" t="s">
        <v>256</v>
      </c>
      <c r="L1039">
        <v>1346</v>
      </c>
      <c r="N1039">
        <v>1009</v>
      </c>
      <c r="O1039" t="s">
        <v>151</v>
      </c>
      <c r="P1039" t="s">
        <v>151</v>
      </c>
      <c r="Q1039">
        <v>1</v>
      </c>
      <c r="X1039">
        <v>0.0044000000000000003</v>
      </c>
      <c r="Y1039">
        <v>284.14999999999998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1271</v>
      </c>
      <c r="AG1039">
        <v>0</v>
      </c>
      <c r="AH1039">
        <v>2</v>
      </c>
      <c r="AI1039">
        <v>419117121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>
      <c r="A1040">
        <f>ROW(Source!A396)</f>
        <v>396</v>
      </c>
      <c r="B1040">
        <v>419117122</v>
      </c>
      <c r="C1040">
        <v>412993742</v>
      </c>
      <c r="D1040">
        <v>417163256</v>
      </c>
      <c r="E1040">
        <v>1</v>
      </c>
      <c r="F1040">
        <v>1</v>
      </c>
      <c r="G1040">
        <v>1</v>
      </c>
      <c r="H1040">
        <v>3</v>
      </c>
      <c r="I1040" t="s">
        <v>257</v>
      </c>
      <c r="J1040" t="s">
        <v>1870</v>
      </c>
      <c r="K1040" t="s">
        <v>258</v>
      </c>
      <c r="L1040">
        <v>1346</v>
      </c>
      <c r="N1040">
        <v>1009</v>
      </c>
      <c r="O1040" t="s">
        <v>151</v>
      </c>
      <c r="P1040" t="s">
        <v>151</v>
      </c>
      <c r="Q1040">
        <v>1</v>
      </c>
      <c r="X1040">
        <v>0.023</v>
      </c>
      <c r="Y1040">
        <v>219.68000000000001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1271</v>
      </c>
      <c r="AG1040">
        <v>0</v>
      </c>
      <c r="AH1040">
        <v>2</v>
      </c>
      <c r="AI1040">
        <v>419117122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>
      <c r="A1041">
        <f>ROW(Source!A396)</f>
        <v>396</v>
      </c>
      <c r="B1041">
        <v>419117123</v>
      </c>
      <c r="C1041">
        <v>412993742</v>
      </c>
      <c r="D1041">
        <v>417165023</v>
      </c>
      <c r="E1041">
        <v>1</v>
      </c>
      <c r="F1041">
        <v>1</v>
      </c>
      <c r="G1041">
        <v>1</v>
      </c>
      <c r="H1041">
        <v>3</v>
      </c>
      <c r="I1041" t="s">
        <v>259</v>
      </c>
      <c r="J1041" t="s">
        <v>1871</v>
      </c>
      <c r="K1041" t="s">
        <v>260</v>
      </c>
      <c r="L1041">
        <v>1346</v>
      </c>
      <c r="N1041">
        <v>1009</v>
      </c>
      <c r="O1041" t="s">
        <v>151</v>
      </c>
      <c r="P1041" t="s">
        <v>151</v>
      </c>
      <c r="Q1041">
        <v>1</v>
      </c>
      <c r="X1041">
        <v>0.055</v>
      </c>
      <c r="Y1041">
        <v>206.62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1271</v>
      </c>
      <c r="AG1041">
        <v>0</v>
      </c>
      <c r="AH1041">
        <v>2</v>
      </c>
      <c r="AI1041">
        <v>419117123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>
      <c r="A1042">
        <f>ROW(Source!A396)</f>
        <v>396</v>
      </c>
      <c r="B1042">
        <v>419117124</v>
      </c>
      <c r="C1042">
        <v>412993742</v>
      </c>
      <c r="D1042">
        <v>417165295</v>
      </c>
      <c r="E1042">
        <v>1</v>
      </c>
      <c r="F1042">
        <v>1</v>
      </c>
      <c r="G1042">
        <v>1</v>
      </c>
      <c r="H1042">
        <v>3</v>
      </c>
      <c r="I1042" t="s">
        <v>261</v>
      </c>
      <c r="J1042" t="s">
        <v>1872</v>
      </c>
      <c r="K1042" t="s">
        <v>262</v>
      </c>
      <c r="L1042">
        <v>1301</v>
      </c>
      <c r="N1042">
        <v>1003</v>
      </c>
      <c r="O1042" t="s">
        <v>221</v>
      </c>
      <c r="P1042" t="s">
        <v>221</v>
      </c>
      <c r="Q1042">
        <v>1</v>
      </c>
      <c r="X1042">
        <v>4.8399999999999999</v>
      </c>
      <c r="Y1042">
        <v>14.43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1271</v>
      </c>
      <c r="AG1042">
        <v>0</v>
      </c>
      <c r="AH1042">
        <v>2</v>
      </c>
      <c r="AI1042">
        <v>419117124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>
      <c r="A1043">
        <f>ROW(Source!A396)</f>
        <v>396</v>
      </c>
      <c r="B1043">
        <v>419117125</v>
      </c>
      <c r="C1043">
        <v>412993742</v>
      </c>
      <c r="D1043">
        <v>417175540</v>
      </c>
      <c r="E1043">
        <v>1</v>
      </c>
      <c r="F1043">
        <v>1</v>
      </c>
      <c r="G1043">
        <v>1</v>
      </c>
      <c r="H1043">
        <v>3</v>
      </c>
      <c r="I1043" t="s">
        <v>188</v>
      </c>
      <c r="J1043" t="s">
        <v>1856</v>
      </c>
      <c r="K1043" t="s">
        <v>189</v>
      </c>
      <c r="L1043">
        <v>1348</v>
      </c>
      <c r="N1043">
        <v>1009</v>
      </c>
      <c r="O1043" t="s">
        <v>148</v>
      </c>
      <c r="P1043" t="s">
        <v>148</v>
      </c>
      <c r="Q1043">
        <v>1000</v>
      </c>
      <c r="X1043">
        <v>4.0000000000000003e-05</v>
      </c>
      <c r="Y1043">
        <v>1050091.7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1271</v>
      </c>
      <c r="AG1043">
        <v>0</v>
      </c>
      <c r="AH1043">
        <v>2</v>
      </c>
      <c r="AI1043">
        <v>419117125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>
      <c r="A1044">
        <f>ROW(Source!A396)</f>
        <v>396</v>
      </c>
      <c r="B1044">
        <v>419117126</v>
      </c>
      <c r="C1044">
        <v>412993742</v>
      </c>
      <c r="D1044">
        <v>417175584</v>
      </c>
      <c r="E1044">
        <v>1</v>
      </c>
      <c r="F1044">
        <v>1</v>
      </c>
      <c r="G1044">
        <v>1</v>
      </c>
      <c r="H1044">
        <v>3</v>
      </c>
      <c r="I1044" t="s">
        <v>149</v>
      </c>
      <c r="J1044" t="s">
        <v>1850</v>
      </c>
      <c r="K1044" t="s">
        <v>150</v>
      </c>
      <c r="L1044">
        <v>1346</v>
      </c>
      <c r="N1044">
        <v>1009</v>
      </c>
      <c r="O1044" t="s">
        <v>151</v>
      </c>
      <c r="P1044" t="s">
        <v>151</v>
      </c>
      <c r="Q1044">
        <v>1</v>
      </c>
      <c r="X1044">
        <v>0.59999999999999998</v>
      </c>
      <c r="Y1044">
        <v>870.17999999999995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1271</v>
      </c>
      <c r="AG1044">
        <v>0</v>
      </c>
      <c r="AH1044">
        <v>2</v>
      </c>
      <c r="AI1044">
        <v>419117126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>
      <c r="A1045">
        <f>ROW(Source!A396)</f>
        <v>396</v>
      </c>
      <c r="B1045">
        <v>419117127</v>
      </c>
      <c r="C1045">
        <v>412993742</v>
      </c>
      <c r="D1045">
        <v>417175605</v>
      </c>
      <c r="E1045">
        <v>1</v>
      </c>
      <c r="F1045">
        <v>1</v>
      </c>
      <c r="G1045">
        <v>1</v>
      </c>
      <c r="H1045">
        <v>3</v>
      </c>
      <c r="I1045" t="s">
        <v>326</v>
      </c>
      <c r="J1045" t="s">
        <v>1881</v>
      </c>
      <c r="K1045" t="s">
        <v>327</v>
      </c>
      <c r="L1045">
        <v>1346</v>
      </c>
      <c r="N1045">
        <v>1009</v>
      </c>
      <c r="O1045" t="s">
        <v>151</v>
      </c>
      <c r="P1045" t="s">
        <v>151</v>
      </c>
      <c r="Q1045">
        <v>1</v>
      </c>
      <c r="X1045">
        <v>0.0104</v>
      </c>
      <c r="Y1045">
        <v>2536.4499999999998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1271</v>
      </c>
      <c r="AG1045">
        <v>0</v>
      </c>
      <c r="AH1045">
        <v>2</v>
      </c>
      <c r="AI1045">
        <v>419117127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>
      <c r="A1046">
        <f>ROW(Source!A396)</f>
        <v>396</v>
      </c>
      <c r="B1046">
        <v>419117128</v>
      </c>
      <c r="C1046">
        <v>412993742</v>
      </c>
      <c r="D1046">
        <v>417183311</v>
      </c>
      <c r="E1046">
        <v>1</v>
      </c>
      <c r="F1046">
        <v>1</v>
      </c>
      <c r="G1046">
        <v>1</v>
      </c>
      <c r="H1046">
        <v>3</v>
      </c>
      <c r="I1046" t="s">
        <v>328</v>
      </c>
      <c r="J1046" t="s">
        <v>1882</v>
      </c>
      <c r="K1046" t="s">
        <v>329</v>
      </c>
      <c r="L1046">
        <v>1346</v>
      </c>
      <c r="N1046">
        <v>1009</v>
      </c>
      <c r="O1046" t="s">
        <v>151</v>
      </c>
      <c r="P1046" t="s">
        <v>151</v>
      </c>
      <c r="Q1046">
        <v>1</v>
      </c>
      <c r="X1046">
        <v>0.02</v>
      </c>
      <c r="Y1046">
        <v>1928.25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1271</v>
      </c>
      <c r="AG1046">
        <v>0</v>
      </c>
      <c r="AH1046">
        <v>2</v>
      </c>
      <c r="AI1046">
        <v>419117128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>
      <c r="A1047">
        <f>ROW(Source!A396)</f>
        <v>396</v>
      </c>
      <c r="B1047">
        <v>419117129</v>
      </c>
      <c r="C1047">
        <v>412993742</v>
      </c>
      <c r="D1047">
        <v>417191019</v>
      </c>
      <c r="E1047">
        <v>1</v>
      </c>
      <c r="F1047">
        <v>1</v>
      </c>
      <c r="G1047">
        <v>1</v>
      </c>
      <c r="H1047">
        <v>3</v>
      </c>
      <c r="I1047" t="s">
        <v>263</v>
      </c>
      <c r="J1047" t="s">
        <v>1873</v>
      </c>
      <c r="K1047" t="s">
        <v>264</v>
      </c>
      <c r="L1047">
        <v>1346</v>
      </c>
      <c r="N1047">
        <v>1009</v>
      </c>
      <c r="O1047" t="s">
        <v>151</v>
      </c>
      <c r="P1047" t="s">
        <v>151</v>
      </c>
      <c r="Q1047">
        <v>1</v>
      </c>
      <c r="X1047">
        <v>0.0050000000000000001</v>
      </c>
      <c r="Y1047">
        <v>1912.8399999999999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1271</v>
      </c>
      <c r="AG1047">
        <v>0</v>
      </c>
      <c r="AH1047">
        <v>2</v>
      </c>
      <c r="AI1047">
        <v>419117129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>
      <c r="A1048">
        <f>ROW(Source!A396)</f>
        <v>396</v>
      </c>
      <c r="B1048">
        <v>419117130</v>
      </c>
      <c r="C1048">
        <v>412993742</v>
      </c>
      <c r="D1048">
        <v>417192565</v>
      </c>
      <c r="E1048">
        <v>1</v>
      </c>
      <c r="F1048">
        <v>1</v>
      </c>
      <c r="G1048">
        <v>1</v>
      </c>
      <c r="H1048">
        <v>3</v>
      </c>
      <c r="I1048" t="s">
        <v>353</v>
      </c>
      <c r="J1048" t="s">
        <v>1884</v>
      </c>
      <c r="K1048" t="s">
        <v>354</v>
      </c>
      <c r="L1048">
        <v>1371</v>
      </c>
      <c r="N1048">
        <v>1013</v>
      </c>
      <c r="O1048" t="s">
        <v>252</v>
      </c>
      <c r="P1048" t="s">
        <v>252</v>
      </c>
      <c r="Q1048">
        <v>1</v>
      </c>
      <c r="X1048">
        <v>4</v>
      </c>
      <c r="Y1048">
        <v>19.100000000000001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1271</v>
      </c>
      <c r="AG1048">
        <v>0</v>
      </c>
      <c r="AH1048">
        <v>2</v>
      </c>
      <c r="AI1048">
        <v>419117130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>
      <c r="A1049">
        <f>ROW(Source!A396)</f>
        <v>396</v>
      </c>
      <c r="B1049">
        <v>419117131</v>
      </c>
      <c r="C1049">
        <v>412993742</v>
      </c>
      <c r="D1049">
        <v>417192696</v>
      </c>
      <c r="E1049">
        <v>1</v>
      </c>
      <c r="F1049">
        <v>1</v>
      </c>
      <c r="G1049">
        <v>1</v>
      </c>
      <c r="H1049">
        <v>3</v>
      </c>
      <c r="I1049" t="s">
        <v>314</v>
      </c>
      <c r="J1049" t="s">
        <v>1880</v>
      </c>
      <c r="K1049" t="s">
        <v>315</v>
      </c>
      <c r="L1049">
        <v>1371</v>
      </c>
      <c r="N1049">
        <v>1013</v>
      </c>
      <c r="O1049" t="s">
        <v>252</v>
      </c>
      <c r="P1049" t="s">
        <v>252</v>
      </c>
      <c r="Q1049">
        <v>1</v>
      </c>
      <c r="X1049">
        <v>1</v>
      </c>
      <c r="Y1049">
        <v>579.10000000000002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1271</v>
      </c>
      <c r="AG1049">
        <v>0</v>
      </c>
      <c r="AH1049">
        <v>2</v>
      </c>
      <c r="AI1049">
        <v>419117131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>
      <c r="A1050">
        <f>ROW(Source!A396)</f>
        <v>396</v>
      </c>
      <c r="B1050">
        <v>419117132</v>
      </c>
      <c r="C1050">
        <v>412993742</v>
      </c>
      <c r="D1050">
        <v>417199972</v>
      </c>
      <c r="E1050">
        <v>1</v>
      </c>
      <c r="F1050">
        <v>1</v>
      </c>
      <c r="G1050">
        <v>1</v>
      </c>
      <c r="H1050">
        <v>3</v>
      </c>
      <c r="I1050" t="s">
        <v>267</v>
      </c>
      <c r="J1050" t="s">
        <v>1875</v>
      </c>
      <c r="K1050" t="s">
        <v>268</v>
      </c>
      <c r="L1050">
        <v>1425</v>
      </c>
      <c r="N1050">
        <v>1013</v>
      </c>
      <c r="O1050" t="s">
        <v>195</v>
      </c>
      <c r="P1050" t="s">
        <v>195</v>
      </c>
      <c r="Q1050">
        <v>1</v>
      </c>
      <c r="X1050">
        <v>0.25</v>
      </c>
      <c r="Y1050">
        <v>47.259999999999998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1271</v>
      </c>
      <c r="AG1050">
        <v>0</v>
      </c>
      <c r="AH1050">
        <v>2</v>
      </c>
      <c r="AI1050">
        <v>419117132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>
      <c r="A1051">
        <f>ROW(Source!A396)</f>
        <v>396</v>
      </c>
      <c r="B1051">
        <v>419117133</v>
      </c>
      <c r="C1051">
        <v>412993742</v>
      </c>
      <c r="D1051">
        <v>417199978</v>
      </c>
      <c r="E1051">
        <v>1</v>
      </c>
      <c r="F1051">
        <v>1</v>
      </c>
      <c r="G1051">
        <v>1</v>
      </c>
      <c r="H1051">
        <v>3</v>
      </c>
      <c r="I1051" t="s">
        <v>269</v>
      </c>
      <c r="J1051" t="s">
        <v>1876</v>
      </c>
      <c r="K1051" t="s">
        <v>270</v>
      </c>
      <c r="L1051">
        <v>1407</v>
      </c>
      <c r="N1051">
        <v>1013</v>
      </c>
      <c r="O1051" t="s">
        <v>271</v>
      </c>
      <c r="P1051" t="s">
        <v>271</v>
      </c>
      <c r="Q1051">
        <v>1</v>
      </c>
      <c r="X1051">
        <v>0.012999999999999999</v>
      </c>
      <c r="Y1051">
        <v>6052.54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1271</v>
      </c>
      <c r="AG1051">
        <v>0</v>
      </c>
      <c r="AH1051">
        <v>2</v>
      </c>
      <c r="AI1051">
        <v>419117133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>
      <c r="A1052">
        <f>ROW(Source!A396)</f>
        <v>396</v>
      </c>
      <c r="B1052">
        <v>419117134</v>
      </c>
      <c r="C1052">
        <v>412993742</v>
      </c>
      <c r="D1052">
        <v>417206618</v>
      </c>
      <c r="E1052">
        <v>1</v>
      </c>
      <c r="F1052">
        <v>1</v>
      </c>
      <c r="G1052">
        <v>1</v>
      </c>
      <c r="H1052">
        <v>3</v>
      </c>
      <c r="I1052" t="s">
        <v>330</v>
      </c>
      <c r="J1052" t="s">
        <v>1883</v>
      </c>
      <c r="K1052" t="s">
        <v>331</v>
      </c>
      <c r="L1052">
        <v>1301</v>
      </c>
      <c r="N1052">
        <v>1003</v>
      </c>
      <c r="O1052" t="s">
        <v>221</v>
      </c>
      <c r="P1052" t="s">
        <v>221</v>
      </c>
      <c r="Q1052">
        <v>1</v>
      </c>
      <c r="X1052">
        <v>0.69999999999999996</v>
      </c>
      <c r="Y1052">
        <v>123.25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1271</v>
      </c>
      <c r="AG1052">
        <v>0</v>
      </c>
      <c r="AH1052">
        <v>2</v>
      </c>
      <c r="AI1052">
        <v>419117134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>
      <c r="A1053">
        <f>ROW(Source!A396)</f>
        <v>396</v>
      </c>
      <c r="B1053">
        <v>419117135</v>
      </c>
      <c r="C1053">
        <v>412993742</v>
      </c>
      <c r="D1053">
        <v>417096729</v>
      </c>
      <c r="E1053">
        <v>117</v>
      </c>
      <c r="F1053">
        <v>1</v>
      </c>
      <c r="G1053">
        <v>1</v>
      </c>
      <c r="H1053">
        <v>3</v>
      </c>
      <c r="I1053" t="s">
        <v>1847</v>
      </c>
      <c r="J1053" t="s">
        <v>14</v>
      </c>
      <c r="K1053" t="s">
        <v>1848</v>
      </c>
      <c r="L1053">
        <v>3277935</v>
      </c>
      <c r="N1053">
        <v>1013</v>
      </c>
      <c r="O1053" t="s">
        <v>63</v>
      </c>
      <c r="P1053" t="s">
        <v>63</v>
      </c>
      <c r="Q1053">
        <v>1</v>
      </c>
      <c r="X1053">
        <v>2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1271</v>
      </c>
      <c r="AG1053">
        <v>0</v>
      </c>
      <c r="AH1053">
        <v>2</v>
      </c>
      <c r="AI1053">
        <v>419117135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>
      <c r="A1054">
        <f>ROW(Source!A397)</f>
        <v>397</v>
      </c>
      <c r="B1054">
        <v>419117194</v>
      </c>
      <c r="C1054">
        <v>412993785</v>
      </c>
      <c r="D1054">
        <v>417090760</v>
      </c>
      <c r="E1054">
        <v>117</v>
      </c>
      <c r="F1054">
        <v>1</v>
      </c>
      <c r="G1054">
        <v>1</v>
      </c>
      <c r="H1054">
        <v>1</v>
      </c>
      <c r="I1054" t="s">
        <v>388</v>
      </c>
      <c r="J1054" t="s">
        <v>14</v>
      </c>
      <c r="K1054" t="s">
        <v>389</v>
      </c>
      <c r="L1054">
        <v>1191</v>
      </c>
      <c r="N1054">
        <v>1013</v>
      </c>
      <c r="O1054" t="s">
        <v>48</v>
      </c>
      <c r="P1054" t="s">
        <v>48</v>
      </c>
      <c r="Q1054">
        <v>1</v>
      </c>
      <c r="X1054">
        <v>54</v>
      </c>
      <c r="Y1054">
        <v>0</v>
      </c>
      <c r="Z1054">
        <v>0</v>
      </c>
      <c r="AA1054">
        <v>0</v>
      </c>
      <c r="AB1054">
        <v>620.24000000000001</v>
      </c>
      <c r="AC1054">
        <v>0</v>
      </c>
      <c r="AD1054">
        <v>1</v>
      </c>
      <c r="AE1054">
        <v>1</v>
      </c>
      <c r="AF1054" t="s">
        <v>14</v>
      </c>
      <c r="AG1054">
        <v>54</v>
      </c>
      <c r="AH1054">
        <v>2</v>
      </c>
      <c r="AI1054">
        <v>419117194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>
      <c r="A1055">
        <f>ROW(Source!A397)</f>
        <v>397</v>
      </c>
      <c r="B1055">
        <v>419117195</v>
      </c>
      <c r="C1055">
        <v>412993785</v>
      </c>
      <c r="D1055">
        <v>417090896</v>
      </c>
      <c r="E1055">
        <v>117</v>
      </c>
      <c r="F1055">
        <v>1</v>
      </c>
      <c r="G1055">
        <v>1</v>
      </c>
      <c r="H1055">
        <v>1</v>
      </c>
      <c r="I1055" t="s">
        <v>1844</v>
      </c>
      <c r="J1055" t="s">
        <v>14</v>
      </c>
      <c r="K1055" t="s">
        <v>1845</v>
      </c>
      <c r="L1055">
        <v>1191</v>
      </c>
      <c r="N1055">
        <v>1013</v>
      </c>
      <c r="O1055" t="s">
        <v>48</v>
      </c>
      <c r="P1055" t="s">
        <v>48</v>
      </c>
      <c r="Q1055">
        <v>1</v>
      </c>
      <c r="X1055">
        <v>6.7599999999999998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14</v>
      </c>
      <c r="AG1055">
        <v>6.7599999999999998</v>
      </c>
      <c r="AH1055">
        <v>2</v>
      </c>
      <c r="AI1055">
        <v>419117195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>
      <c r="A1056">
        <f>ROW(Source!A397)</f>
        <v>397</v>
      </c>
      <c r="B1056">
        <v>419117196</v>
      </c>
      <c r="C1056">
        <v>412993785</v>
      </c>
      <c r="D1056">
        <v>417098134</v>
      </c>
      <c r="E1056">
        <v>1</v>
      </c>
      <c r="F1056">
        <v>1</v>
      </c>
      <c r="G1056">
        <v>1</v>
      </c>
      <c r="H1056">
        <v>2</v>
      </c>
      <c r="I1056" t="s">
        <v>159</v>
      </c>
      <c r="J1056" t="s">
        <v>1851</v>
      </c>
      <c r="K1056" t="s">
        <v>160</v>
      </c>
      <c r="L1056">
        <v>1368</v>
      </c>
      <c r="N1056">
        <v>1011</v>
      </c>
      <c r="O1056" t="s">
        <v>55</v>
      </c>
      <c r="P1056" t="s">
        <v>55</v>
      </c>
      <c r="Q1056">
        <v>1</v>
      </c>
      <c r="X1056">
        <v>2.21</v>
      </c>
      <c r="Y1056">
        <v>0</v>
      </c>
      <c r="Z1056">
        <v>995.50999999999999</v>
      </c>
      <c r="AA1056">
        <v>620.24000000000001</v>
      </c>
      <c r="AB1056">
        <v>0</v>
      </c>
      <c r="AC1056">
        <v>0</v>
      </c>
      <c r="AD1056">
        <v>1</v>
      </c>
      <c r="AE1056">
        <v>0</v>
      </c>
      <c r="AF1056" t="s">
        <v>14</v>
      </c>
      <c r="AG1056">
        <v>2.21</v>
      </c>
      <c r="AH1056">
        <v>2</v>
      </c>
      <c r="AI1056">
        <v>419117196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>
      <c r="A1057">
        <f>ROW(Source!A397)</f>
        <v>397</v>
      </c>
      <c r="B1057">
        <v>419117197</v>
      </c>
      <c r="C1057">
        <v>412993785</v>
      </c>
      <c r="D1057">
        <v>417098140</v>
      </c>
      <c r="E1057">
        <v>1</v>
      </c>
      <c r="F1057">
        <v>1</v>
      </c>
      <c r="G1057">
        <v>1</v>
      </c>
      <c r="H1057">
        <v>2</v>
      </c>
      <c r="I1057" t="s">
        <v>53</v>
      </c>
      <c r="J1057" t="s">
        <v>1846</v>
      </c>
      <c r="K1057" t="s">
        <v>54</v>
      </c>
      <c r="L1057">
        <v>1368</v>
      </c>
      <c r="N1057">
        <v>1011</v>
      </c>
      <c r="O1057" t="s">
        <v>55</v>
      </c>
      <c r="P1057" t="s">
        <v>55</v>
      </c>
      <c r="Q1057">
        <v>1</v>
      </c>
      <c r="X1057">
        <v>4.5499999999999998</v>
      </c>
      <c r="Y1057">
        <v>0</v>
      </c>
      <c r="Z1057">
        <v>1024.8699999999999</v>
      </c>
      <c r="AA1057">
        <v>620.24000000000001</v>
      </c>
      <c r="AB1057">
        <v>0</v>
      </c>
      <c r="AC1057">
        <v>0</v>
      </c>
      <c r="AD1057">
        <v>1</v>
      </c>
      <c r="AE1057">
        <v>0</v>
      </c>
      <c r="AF1057" t="s">
        <v>14</v>
      </c>
      <c r="AG1057">
        <v>4.5499999999999998</v>
      </c>
      <c r="AH1057">
        <v>2</v>
      </c>
      <c r="AI1057">
        <v>419117197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>
      <c r="A1058">
        <f>ROW(Source!A397)</f>
        <v>397</v>
      </c>
      <c r="B1058">
        <v>419117198</v>
      </c>
      <c r="C1058">
        <v>412993785</v>
      </c>
      <c r="D1058">
        <v>417162927</v>
      </c>
      <c r="E1058">
        <v>1</v>
      </c>
      <c r="F1058">
        <v>1</v>
      </c>
      <c r="G1058">
        <v>1</v>
      </c>
      <c r="H1058">
        <v>3</v>
      </c>
      <c r="I1058" t="s">
        <v>253</v>
      </c>
      <c r="J1058" t="s">
        <v>1868</v>
      </c>
      <c r="K1058" t="s">
        <v>254</v>
      </c>
      <c r="L1058">
        <v>1348</v>
      </c>
      <c r="N1058">
        <v>1009</v>
      </c>
      <c r="O1058" t="s">
        <v>148</v>
      </c>
      <c r="P1058" t="s">
        <v>148</v>
      </c>
      <c r="Q1058">
        <v>1000</v>
      </c>
      <c r="X1058">
        <v>0.0044999999999999997</v>
      </c>
      <c r="Y1058">
        <v>23335.799999999999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1176</v>
      </c>
      <c r="AG1058">
        <v>0</v>
      </c>
      <c r="AH1058">
        <v>2</v>
      </c>
      <c r="AI1058">
        <v>419117198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>
      <c r="A1059">
        <f>ROW(Source!A397)</f>
        <v>397</v>
      </c>
      <c r="B1059">
        <v>419117199</v>
      </c>
      <c r="C1059">
        <v>412993785</v>
      </c>
      <c r="D1059">
        <v>417162991</v>
      </c>
      <c r="E1059">
        <v>1</v>
      </c>
      <c r="F1059">
        <v>1</v>
      </c>
      <c r="G1059">
        <v>1</v>
      </c>
      <c r="H1059">
        <v>3</v>
      </c>
      <c r="I1059" t="s">
        <v>146</v>
      </c>
      <c r="J1059" t="s">
        <v>1849</v>
      </c>
      <c r="K1059" t="s">
        <v>147</v>
      </c>
      <c r="L1059">
        <v>1348</v>
      </c>
      <c r="N1059">
        <v>1009</v>
      </c>
      <c r="O1059" t="s">
        <v>148</v>
      </c>
      <c r="P1059" t="s">
        <v>148</v>
      </c>
      <c r="Q1059">
        <v>1000</v>
      </c>
      <c r="X1059">
        <v>0.0044000000000000003</v>
      </c>
      <c r="Y1059">
        <v>116448.72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1176</v>
      </c>
      <c r="AG1059">
        <v>0</v>
      </c>
      <c r="AH1059">
        <v>2</v>
      </c>
      <c r="AI1059">
        <v>419117199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>
      <c r="A1060">
        <f>ROW(Source!A397)</f>
        <v>397</v>
      </c>
      <c r="B1060">
        <v>419117200</v>
      </c>
      <c r="C1060">
        <v>412993785</v>
      </c>
      <c r="D1060">
        <v>417163200</v>
      </c>
      <c r="E1060">
        <v>1</v>
      </c>
      <c r="F1060">
        <v>1</v>
      </c>
      <c r="G1060">
        <v>1</v>
      </c>
      <c r="H1060">
        <v>3</v>
      </c>
      <c r="I1060" t="s">
        <v>255</v>
      </c>
      <c r="J1060" t="s">
        <v>1869</v>
      </c>
      <c r="K1060" t="s">
        <v>256</v>
      </c>
      <c r="L1060">
        <v>1346</v>
      </c>
      <c r="N1060">
        <v>1009</v>
      </c>
      <c r="O1060" t="s">
        <v>151</v>
      </c>
      <c r="P1060" t="s">
        <v>151</v>
      </c>
      <c r="Q1060">
        <v>1</v>
      </c>
      <c r="X1060">
        <v>0.0044000000000000003</v>
      </c>
      <c r="Y1060">
        <v>284.14999999999998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1176</v>
      </c>
      <c r="AG1060">
        <v>0</v>
      </c>
      <c r="AH1060">
        <v>2</v>
      </c>
      <c r="AI1060">
        <v>419117200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>
      <c r="A1061">
        <f>ROW(Source!A397)</f>
        <v>397</v>
      </c>
      <c r="B1061">
        <v>419117201</v>
      </c>
      <c r="C1061">
        <v>412993785</v>
      </c>
      <c r="D1061">
        <v>417163256</v>
      </c>
      <c r="E1061">
        <v>1</v>
      </c>
      <c r="F1061">
        <v>1</v>
      </c>
      <c r="G1061">
        <v>1</v>
      </c>
      <c r="H1061">
        <v>3</v>
      </c>
      <c r="I1061" t="s">
        <v>257</v>
      </c>
      <c r="J1061" t="s">
        <v>1870</v>
      </c>
      <c r="K1061" t="s">
        <v>258</v>
      </c>
      <c r="L1061">
        <v>1346</v>
      </c>
      <c r="N1061">
        <v>1009</v>
      </c>
      <c r="O1061" t="s">
        <v>151</v>
      </c>
      <c r="P1061" t="s">
        <v>151</v>
      </c>
      <c r="Q1061">
        <v>1</v>
      </c>
      <c r="X1061">
        <v>0.023</v>
      </c>
      <c r="Y1061">
        <v>219.68000000000001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1176</v>
      </c>
      <c r="AG1061">
        <v>0</v>
      </c>
      <c r="AH1061">
        <v>2</v>
      </c>
      <c r="AI1061">
        <v>419117201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>
      <c r="A1062">
        <f>ROW(Source!A397)</f>
        <v>397</v>
      </c>
      <c r="B1062">
        <v>419117202</v>
      </c>
      <c r="C1062">
        <v>412993785</v>
      </c>
      <c r="D1062">
        <v>417165023</v>
      </c>
      <c r="E1062">
        <v>1</v>
      </c>
      <c r="F1062">
        <v>1</v>
      </c>
      <c r="G1062">
        <v>1</v>
      </c>
      <c r="H1062">
        <v>3</v>
      </c>
      <c r="I1062" t="s">
        <v>259</v>
      </c>
      <c r="J1062" t="s">
        <v>1871</v>
      </c>
      <c r="K1062" t="s">
        <v>260</v>
      </c>
      <c r="L1062">
        <v>1346</v>
      </c>
      <c r="N1062">
        <v>1009</v>
      </c>
      <c r="O1062" t="s">
        <v>151</v>
      </c>
      <c r="P1062" t="s">
        <v>151</v>
      </c>
      <c r="Q1062">
        <v>1</v>
      </c>
      <c r="X1062">
        <v>0.055</v>
      </c>
      <c r="Y1062">
        <v>206.62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1176</v>
      </c>
      <c r="AG1062">
        <v>0</v>
      </c>
      <c r="AH1062">
        <v>2</v>
      </c>
      <c r="AI1062">
        <v>419117202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>
      <c r="A1063">
        <f>ROW(Source!A397)</f>
        <v>397</v>
      </c>
      <c r="B1063">
        <v>419117203</v>
      </c>
      <c r="C1063">
        <v>412993785</v>
      </c>
      <c r="D1063">
        <v>417165295</v>
      </c>
      <c r="E1063">
        <v>1</v>
      </c>
      <c r="F1063">
        <v>1</v>
      </c>
      <c r="G1063">
        <v>1</v>
      </c>
      <c r="H1063">
        <v>3</v>
      </c>
      <c r="I1063" t="s">
        <v>261</v>
      </c>
      <c r="J1063" t="s">
        <v>1872</v>
      </c>
      <c r="K1063" t="s">
        <v>262</v>
      </c>
      <c r="L1063">
        <v>1301</v>
      </c>
      <c r="N1063">
        <v>1003</v>
      </c>
      <c r="O1063" t="s">
        <v>221</v>
      </c>
      <c r="P1063" t="s">
        <v>221</v>
      </c>
      <c r="Q1063">
        <v>1</v>
      </c>
      <c r="X1063">
        <v>4.8399999999999999</v>
      </c>
      <c r="Y1063">
        <v>14.43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1176</v>
      </c>
      <c r="AG1063">
        <v>0</v>
      </c>
      <c r="AH1063">
        <v>2</v>
      </c>
      <c r="AI1063">
        <v>419117203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>
      <c r="A1064">
        <f>ROW(Source!A397)</f>
        <v>397</v>
      </c>
      <c r="B1064">
        <v>419117204</v>
      </c>
      <c r="C1064">
        <v>412993785</v>
      </c>
      <c r="D1064">
        <v>417175540</v>
      </c>
      <c r="E1064">
        <v>1</v>
      </c>
      <c r="F1064">
        <v>1</v>
      </c>
      <c r="G1064">
        <v>1</v>
      </c>
      <c r="H1064">
        <v>3</v>
      </c>
      <c r="I1064" t="s">
        <v>188</v>
      </c>
      <c r="J1064" t="s">
        <v>1856</v>
      </c>
      <c r="K1064" t="s">
        <v>189</v>
      </c>
      <c r="L1064">
        <v>1348</v>
      </c>
      <c r="N1064">
        <v>1009</v>
      </c>
      <c r="O1064" t="s">
        <v>148</v>
      </c>
      <c r="P1064" t="s">
        <v>148</v>
      </c>
      <c r="Q1064">
        <v>1000</v>
      </c>
      <c r="X1064">
        <v>4.0000000000000003e-05</v>
      </c>
      <c r="Y1064">
        <v>1050091.7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1176</v>
      </c>
      <c r="AG1064">
        <v>0</v>
      </c>
      <c r="AH1064">
        <v>2</v>
      </c>
      <c r="AI1064">
        <v>419117204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>
      <c r="A1065">
        <f>ROW(Source!A397)</f>
        <v>397</v>
      </c>
      <c r="B1065">
        <v>419117205</v>
      </c>
      <c r="C1065">
        <v>412993785</v>
      </c>
      <c r="D1065">
        <v>417175584</v>
      </c>
      <c r="E1065">
        <v>1</v>
      </c>
      <c r="F1065">
        <v>1</v>
      </c>
      <c r="G1065">
        <v>1</v>
      </c>
      <c r="H1065">
        <v>3</v>
      </c>
      <c r="I1065" t="s">
        <v>149</v>
      </c>
      <c r="J1065" t="s">
        <v>1850</v>
      </c>
      <c r="K1065" t="s">
        <v>150</v>
      </c>
      <c r="L1065">
        <v>1346</v>
      </c>
      <c r="N1065">
        <v>1009</v>
      </c>
      <c r="O1065" t="s">
        <v>151</v>
      </c>
      <c r="P1065" t="s">
        <v>151</v>
      </c>
      <c r="Q1065">
        <v>1</v>
      </c>
      <c r="X1065">
        <v>0.59999999999999998</v>
      </c>
      <c r="Y1065">
        <v>870.17999999999995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1176</v>
      </c>
      <c r="AG1065">
        <v>0</v>
      </c>
      <c r="AH1065">
        <v>2</v>
      </c>
      <c r="AI1065">
        <v>419117205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>
      <c r="A1066">
        <f>ROW(Source!A397)</f>
        <v>397</v>
      </c>
      <c r="B1066">
        <v>419117206</v>
      </c>
      <c r="C1066">
        <v>412993785</v>
      </c>
      <c r="D1066">
        <v>417175605</v>
      </c>
      <c r="E1066">
        <v>1</v>
      </c>
      <c r="F1066">
        <v>1</v>
      </c>
      <c r="G1066">
        <v>1</v>
      </c>
      <c r="H1066">
        <v>3</v>
      </c>
      <c r="I1066" t="s">
        <v>326</v>
      </c>
      <c r="J1066" t="s">
        <v>1881</v>
      </c>
      <c r="K1066" t="s">
        <v>327</v>
      </c>
      <c r="L1066">
        <v>1346</v>
      </c>
      <c r="N1066">
        <v>1009</v>
      </c>
      <c r="O1066" t="s">
        <v>151</v>
      </c>
      <c r="P1066" t="s">
        <v>151</v>
      </c>
      <c r="Q1066">
        <v>1</v>
      </c>
      <c r="X1066">
        <v>0.0104</v>
      </c>
      <c r="Y1066">
        <v>2536.4499999999998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1176</v>
      </c>
      <c r="AG1066">
        <v>0</v>
      </c>
      <c r="AH1066">
        <v>2</v>
      </c>
      <c r="AI1066">
        <v>419117206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>
      <c r="A1067">
        <f>ROW(Source!A397)</f>
        <v>397</v>
      </c>
      <c r="B1067">
        <v>419117207</v>
      </c>
      <c r="C1067">
        <v>412993785</v>
      </c>
      <c r="D1067">
        <v>417183311</v>
      </c>
      <c r="E1067">
        <v>1</v>
      </c>
      <c r="F1067">
        <v>1</v>
      </c>
      <c r="G1067">
        <v>1</v>
      </c>
      <c r="H1067">
        <v>3</v>
      </c>
      <c r="I1067" t="s">
        <v>328</v>
      </c>
      <c r="J1067" t="s">
        <v>1882</v>
      </c>
      <c r="K1067" t="s">
        <v>329</v>
      </c>
      <c r="L1067">
        <v>1346</v>
      </c>
      <c r="N1067">
        <v>1009</v>
      </c>
      <c r="O1067" t="s">
        <v>151</v>
      </c>
      <c r="P1067" t="s">
        <v>151</v>
      </c>
      <c r="Q1067">
        <v>1</v>
      </c>
      <c r="X1067">
        <v>0.02</v>
      </c>
      <c r="Y1067">
        <v>1928.25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1176</v>
      </c>
      <c r="AG1067">
        <v>0</v>
      </c>
      <c r="AH1067">
        <v>2</v>
      </c>
      <c r="AI1067">
        <v>419117207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>
      <c r="A1068">
        <f>ROW(Source!A397)</f>
        <v>397</v>
      </c>
      <c r="B1068">
        <v>419117208</v>
      </c>
      <c r="C1068">
        <v>412993785</v>
      </c>
      <c r="D1068">
        <v>417191019</v>
      </c>
      <c r="E1068">
        <v>1</v>
      </c>
      <c r="F1068">
        <v>1</v>
      </c>
      <c r="G1068">
        <v>1</v>
      </c>
      <c r="H1068">
        <v>3</v>
      </c>
      <c r="I1068" t="s">
        <v>263</v>
      </c>
      <c r="J1068" t="s">
        <v>1873</v>
      </c>
      <c r="K1068" t="s">
        <v>264</v>
      </c>
      <c r="L1068">
        <v>1346</v>
      </c>
      <c r="N1068">
        <v>1009</v>
      </c>
      <c r="O1068" t="s">
        <v>151</v>
      </c>
      <c r="P1068" t="s">
        <v>151</v>
      </c>
      <c r="Q1068">
        <v>1</v>
      </c>
      <c r="X1068">
        <v>0.0050000000000000001</v>
      </c>
      <c r="Y1068">
        <v>1912.8399999999999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1176</v>
      </c>
      <c r="AG1068">
        <v>0</v>
      </c>
      <c r="AH1068">
        <v>2</v>
      </c>
      <c r="AI1068">
        <v>419117208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>
      <c r="A1069">
        <f>ROW(Source!A397)</f>
        <v>397</v>
      </c>
      <c r="B1069">
        <v>419117209</v>
      </c>
      <c r="C1069">
        <v>412993785</v>
      </c>
      <c r="D1069">
        <v>417192565</v>
      </c>
      <c r="E1069">
        <v>1</v>
      </c>
      <c r="F1069">
        <v>1</v>
      </c>
      <c r="G1069">
        <v>1</v>
      </c>
      <c r="H1069">
        <v>3</v>
      </c>
      <c r="I1069" t="s">
        <v>353</v>
      </c>
      <c r="J1069" t="s">
        <v>1884</v>
      </c>
      <c r="K1069" t="s">
        <v>354</v>
      </c>
      <c r="L1069">
        <v>1371</v>
      </c>
      <c r="N1069">
        <v>1013</v>
      </c>
      <c r="O1069" t="s">
        <v>252</v>
      </c>
      <c r="P1069" t="s">
        <v>252</v>
      </c>
      <c r="Q1069">
        <v>1</v>
      </c>
      <c r="X1069">
        <v>4</v>
      </c>
      <c r="Y1069">
        <v>19.100000000000001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1176</v>
      </c>
      <c r="AG1069">
        <v>0</v>
      </c>
      <c r="AH1069">
        <v>2</v>
      </c>
      <c r="AI1069">
        <v>419117209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>
      <c r="A1070">
        <f>ROW(Source!A397)</f>
        <v>397</v>
      </c>
      <c r="B1070">
        <v>419117210</v>
      </c>
      <c r="C1070">
        <v>412993785</v>
      </c>
      <c r="D1070">
        <v>417192696</v>
      </c>
      <c r="E1070">
        <v>1</v>
      </c>
      <c r="F1070">
        <v>1</v>
      </c>
      <c r="G1070">
        <v>1</v>
      </c>
      <c r="H1070">
        <v>3</v>
      </c>
      <c r="I1070" t="s">
        <v>314</v>
      </c>
      <c r="J1070" t="s">
        <v>1880</v>
      </c>
      <c r="K1070" t="s">
        <v>315</v>
      </c>
      <c r="L1070">
        <v>1371</v>
      </c>
      <c r="N1070">
        <v>1013</v>
      </c>
      <c r="O1070" t="s">
        <v>252</v>
      </c>
      <c r="P1070" t="s">
        <v>252</v>
      </c>
      <c r="Q1070">
        <v>1</v>
      </c>
      <c r="X1070">
        <v>1</v>
      </c>
      <c r="Y1070">
        <v>579.10000000000002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1176</v>
      </c>
      <c r="AG1070">
        <v>0</v>
      </c>
      <c r="AH1070">
        <v>2</v>
      </c>
      <c r="AI1070">
        <v>419117210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>
      <c r="A1071">
        <f>ROW(Source!A397)</f>
        <v>397</v>
      </c>
      <c r="B1071">
        <v>419117211</v>
      </c>
      <c r="C1071">
        <v>412993785</v>
      </c>
      <c r="D1071">
        <v>417199972</v>
      </c>
      <c r="E1071">
        <v>1</v>
      </c>
      <c r="F1071">
        <v>1</v>
      </c>
      <c r="G1071">
        <v>1</v>
      </c>
      <c r="H1071">
        <v>3</v>
      </c>
      <c r="I1071" t="s">
        <v>267</v>
      </c>
      <c r="J1071" t="s">
        <v>1875</v>
      </c>
      <c r="K1071" t="s">
        <v>268</v>
      </c>
      <c r="L1071">
        <v>1425</v>
      </c>
      <c r="N1071">
        <v>1013</v>
      </c>
      <c r="O1071" t="s">
        <v>195</v>
      </c>
      <c r="P1071" t="s">
        <v>195</v>
      </c>
      <c r="Q1071">
        <v>1</v>
      </c>
      <c r="X1071">
        <v>0.25</v>
      </c>
      <c r="Y1071">
        <v>47.259999999999998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1176</v>
      </c>
      <c r="AG1071">
        <v>0</v>
      </c>
      <c r="AH1071">
        <v>2</v>
      </c>
      <c r="AI1071">
        <v>419117211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>
      <c r="A1072">
        <f>ROW(Source!A397)</f>
        <v>397</v>
      </c>
      <c r="B1072">
        <v>419117212</v>
      </c>
      <c r="C1072">
        <v>412993785</v>
      </c>
      <c r="D1072">
        <v>417199978</v>
      </c>
      <c r="E1072">
        <v>1</v>
      </c>
      <c r="F1072">
        <v>1</v>
      </c>
      <c r="G1072">
        <v>1</v>
      </c>
      <c r="H1072">
        <v>3</v>
      </c>
      <c r="I1072" t="s">
        <v>269</v>
      </c>
      <c r="J1072" t="s">
        <v>1876</v>
      </c>
      <c r="K1072" t="s">
        <v>270</v>
      </c>
      <c r="L1072">
        <v>1407</v>
      </c>
      <c r="N1072">
        <v>1013</v>
      </c>
      <c r="O1072" t="s">
        <v>271</v>
      </c>
      <c r="P1072" t="s">
        <v>271</v>
      </c>
      <c r="Q1072">
        <v>1</v>
      </c>
      <c r="X1072">
        <v>0.012999999999999999</v>
      </c>
      <c r="Y1072">
        <v>6052.54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1176</v>
      </c>
      <c r="AG1072">
        <v>0</v>
      </c>
      <c r="AH1072">
        <v>2</v>
      </c>
      <c r="AI1072">
        <v>419117212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>
      <c r="A1073">
        <f>ROW(Source!A397)</f>
        <v>397</v>
      </c>
      <c r="B1073">
        <v>419117213</v>
      </c>
      <c r="C1073">
        <v>412993785</v>
      </c>
      <c r="D1073">
        <v>417206618</v>
      </c>
      <c r="E1073">
        <v>1</v>
      </c>
      <c r="F1073">
        <v>1</v>
      </c>
      <c r="G1073">
        <v>1</v>
      </c>
      <c r="H1073">
        <v>3</v>
      </c>
      <c r="I1073" t="s">
        <v>330</v>
      </c>
      <c r="J1073" t="s">
        <v>1883</v>
      </c>
      <c r="K1073" t="s">
        <v>331</v>
      </c>
      <c r="L1073">
        <v>1301</v>
      </c>
      <c r="N1073">
        <v>1003</v>
      </c>
      <c r="O1073" t="s">
        <v>221</v>
      </c>
      <c r="P1073" t="s">
        <v>221</v>
      </c>
      <c r="Q1073">
        <v>1</v>
      </c>
      <c r="X1073">
        <v>0.69999999999999996</v>
      </c>
      <c r="Y1073">
        <v>123.25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1176</v>
      </c>
      <c r="AG1073">
        <v>0</v>
      </c>
      <c r="AH1073">
        <v>2</v>
      </c>
      <c r="AI1073">
        <v>419117213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>
      <c r="A1074">
        <f>ROW(Source!A397)</f>
        <v>397</v>
      </c>
      <c r="B1074">
        <v>419117214</v>
      </c>
      <c r="C1074">
        <v>412993785</v>
      </c>
      <c r="D1074">
        <v>417096729</v>
      </c>
      <c r="E1074">
        <v>117</v>
      </c>
      <c r="F1074">
        <v>1</v>
      </c>
      <c r="G1074">
        <v>1</v>
      </c>
      <c r="H1074">
        <v>3</v>
      </c>
      <c r="I1074" t="s">
        <v>1847</v>
      </c>
      <c r="J1074" t="s">
        <v>14</v>
      </c>
      <c r="K1074" t="s">
        <v>1848</v>
      </c>
      <c r="L1074">
        <v>3277935</v>
      </c>
      <c r="N1074">
        <v>1013</v>
      </c>
      <c r="O1074" t="s">
        <v>63</v>
      </c>
      <c r="P1074" t="s">
        <v>63</v>
      </c>
      <c r="Q1074">
        <v>1</v>
      </c>
      <c r="X1074">
        <v>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1176</v>
      </c>
      <c r="AG1074">
        <v>0</v>
      </c>
      <c r="AH1074">
        <v>2</v>
      </c>
      <c r="AI1074">
        <v>419117214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>
      <c r="A1075">
        <f>ROW(Source!A398)</f>
        <v>398</v>
      </c>
      <c r="B1075">
        <v>419117215</v>
      </c>
      <c r="C1075">
        <v>412993828</v>
      </c>
      <c r="D1075">
        <v>417090760</v>
      </c>
      <c r="E1075">
        <v>117</v>
      </c>
      <c r="F1075">
        <v>1</v>
      </c>
      <c r="G1075">
        <v>1</v>
      </c>
      <c r="H1075">
        <v>1</v>
      </c>
      <c r="I1075" t="s">
        <v>388</v>
      </c>
      <c r="J1075" t="s">
        <v>14</v>
      </c>
      <c r="K1075" t="s">
        <v>389</v>
      </c>
      <c r="L1075">
        <v>1191</v>
      </c>
      <c r="N1075">
        <v>1013</v>
      </c>
      <c r="O1075" t="s">
        <v>48</v>
      </c>
      <c r="P1075" t="s">
        <v>48</v>
      </c>
      <c r="Q1075">
        <v>1</v>
      </c>
      <c r="X1075">
        <v>73</v>
      </c>
      <c r="Y1075">
        <v>0</v>
      </c>
      <c r="Z1075">
        <v>0</v>
      </c>
      <c r="AA1075">
        <v>0</v>
      </c>
      <c r="AB1075">
        <v>620.24000000000001</v>
      </c>
      <c r="AC1075">
        <v>0</v>
      </c>
      <c r="AD1075">
        <v>1</v>
      </c>
      <c r="AE1075">
        <v>1</v>
      </c>
      <c r="AF1075" t="s">
        <v>1272</v>
      </c>
      <c r="AG1075">
        <v>21.899999999999999</v>
      </c>
      <c r="AH1075">
        <v>2</v>
      </c>
      <c r="AI1075">
        <v>419117215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>
      <c r="A1076">
        <f>ROW(Source!A398)</f>
        <v>398</v>
      </c>
      <c r="B1076">
        <v>419117216</v>
      </c>
      <c r="C1076">
        <v>412993828</v>
      </c>
      <c r="D1076">
        <v>417090896</v>
      </c>
      <c r="E1076">
        <v>117</v>
      </c>
      <c r="F1076">
        <v>1</v>
      </c>
      <c r="G1076">
        <v>1</v>
      </c>
      <c r="H1076">
        <v>1</v>
      </c>
      <c r="I1076" t="s">
        <v>1844</v>
      </c>
      <c r="J1076" t="s">
        <v>14</v>
      </c>
      <c r="K1076" t="s">
        <v>1845</v>
      </c>
      <c r="L1076">
        <v>1191</v>
      </c>
      <c r="N1076">
        <v>1013</v>
      </c>
      <c r="O1076" t="s">
        <v>48</v>
      </c>
      <c r="P1076" t="s">
        <v>48</v>
      </c>
      <c r="Q1076">
        <v>1</v>
      </c>
      <c r="X1076">
        <v>9.3399999999999999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2</v>
      </c>
      <c r="AF1076" t="s">
        <v>1272</v>
      </c>
      <c r="AG1076">
        <v>2.802</v>
      </c>
      <c r="AH1076">
        <v>2</v>
      </c>
      <c r="AI1076">
        <v>419117216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>
      <c r="A1077">
        <f>ROW(Source!A398)</f>
        <v>398</v>
      </c>
      <c r="B1077">
        <v>419117217</v>
      </c>
      <c r="C1077">
        <v>412993828</v>
      </c>
      <c r="D1077">
        <v>417098134</v>
      </c>
      <c r="E1077">
        <v>1</v>
      </c>
      <c r="F1077">
        <v>1</v>
      </c>
      <c r="G1077">
        <v>1</v>
      </c>
      <c r="H1077">
        <v>2</v>
      </c>
      <c r="I1077" t="s">
        <v>159</v>
      </c>
      <c r="J1077" t="s">
        <v>1851</v>
      </c>
      <c r="K1077" t="s">
        <v>160</v>
      </c>
      <c r="L1077">
        <v>1368</v>
      </c>
      <c r="N1077">
        <v>1011</v>
      </c>
      <c r="O1077" t="s">
        <v>55</v>
      </c>
      <c r="P1077" t="s">
        <v>55</v>
      </c>
      <c r="Q1077">
        <v>1</v>
      </c>
      <c r="X1077">
        <v>2.0899999999999999</v>
      </c>
      <c r="Y1077">
        <v>0</v>
      </c>
      <c r="Z1077">
        <v>995.50999999999999</v>
      </c>
      <c r="AA1077">
        <v>620.24000000000001</v>
      </c>
      <c r="AB1077">
        <v>0</v>
      </c>
      <c r="AC1077">
        <v>0</v>
      </c>
      <c r="AD1077">
        <v>1</v>
      </c>
      <c r="AE1077">
        <v>0</v>
      </c>
      <c r="AF1077" t="s">
        <v>1272</v>
      </c>
      <c r="AG1077">
        <v>0.62699999999999989</v>
      </c>
      <c r="AH1077">
        <v>2</v>
      </c>
      <c r="AI1077">
        <v>419117217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>
      <c r="A1078">
        <f>ROW(Source!A398)</f>
        <v>398</v>
      </c>
      <c r="B1078">
        <v>419117218</v>
      </c>
      <c r="C1078">
        <v>412993828</v>
      </c>
      <c r="D1078">
        <v>417098140</v>
      </c>
      <c r="E1078">
        <v>1</v>
      </c>
      <c r="F1078">
        <v>1</v>
      </c>
      <c r="G1078">
        <v>1</v>
      </c>
      <c r="H1078">
        <v>2</v>
      </c>
      <c r="I1078" t="s">
        <v>53</v>
      </c>
      <c r="J1078" t="s">
        <v>1846</v>
      </c>
      <c r="K1078" t="s">
        <v>54</v>
      </c>
      <c r="L1078">
        <v>1368</v>
      </c>
      <c r="N1078">
        <v>1011</v>
      </c>
      <c r="O1078" t="s">
        <v>55</v>
      </c>
      <c r="P1078" t="s">
        <v>55</v>
      </c>
      <c r="Q1078">
        <v>1</v>
      </c>
      <c r="X1078">
        <v>7.25</v>
      </c>
      <c r="Y1078">
        <v>0</v>
      </c>
      <c r="Z1078">
        <v>1024.8699999999999</v>
      </c>
      <c r="AA1078">
        <v>620.24000000000001</v>
      </c>
      <c r="AB1078">
        <v>0</v>
      </c>
      <c r="AC1078">
        <v>0</v>
      </c>
      <c r="AD1078">
        <v>1</v>
      </c>
      <c r="AE1078">
        <v>0</v>
      </c>
      <c r="AF1078" t="s">
        <v>1272</v>
      </c>
      <c r="AG1078">
        <v>2.1749999999999998</v>
      </c>
      <c r="AH1078">
        <v>2</v>
      </c>
      <c r="AI1078">
        <v>419117218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>
      <c r="A1079">
        <f>ROW(Source!A398)</f>
        <v>398</v>
      </c>
      <c r="B1079">
        <v>419117219</v>
      </c>
      <c r="C1079">
        <v>412993828</v>
      </c>
      <c r="D1079">
        <v>417162927</v>
      </c>
      <c r="E1079">
        <v>1</v>
      </c>
      <c r="F1079">
        <v>1</v>
      </c>
      <c r="G1079">
        <v>1</v>
      </c>
      <c r="H1079">
        <v>3</v>
      </c>
      <c r="I1079" t="s">
        <v>253</v>
      </c>
      <c r="J1079" t="s">
        <v>1868</v>
      </c>
      <c r="K1079" t="s">
        <v>254</v>
      </c>
      <c r="L1079">
        <v>1348</v>
      </c>
      <c r="N1079">
        <v>1009</v>
      </c>
      <c r="O1079" t="s">
        <v>148</v>
      </c>
      <c r="P1079" t="s">
        <v>148</v>
      </c>
      <c r="Q1079">
        <v>1000</v>
      </c>
      <c r="X1079">
        <v>0.0064999999999999997</v>
      </c>
      <c r="Y1079">
        <v>23335.799999999999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1271</v>
      </c>
      <c r="AG1079">
        <v>0</v>
      </c>
      <c r="AH1079">
        <v>2</v>
      </c>
      <c r="AI1079">
        <v>419117219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>
      <c r="A1080">
        <f>ROW(Source!A398)</f>
        <v>398</v>
      </c>
      <c r="B1080">
        <v>419117220</v>
      </c>
      <c r="C1080">
        <v>412993828</v>
      </c>
      <c r="D1080">
        <v>417162991</v>
      </c>
      <c r="E1080">
        <v>1</v>
      </c>
      <c r="F1080">
        <v>1</v>
      </c>
      <c r="G1080">
        <v>1</v>
      </c>
      <c r="H1080">
        <v>3</v>
      </c>
      <c r="I1080" t="s">
        <v>146</v>
      </c>
      <c r="J1080" t="s">
        <v>1849</v>
      </c>
      <c r="K1080" t="s">
        <v>147</v>
      </c>
      <c r="L1080">
        <v>1348</v>
      </c>
      <c r="N1080">
        <v>1009</v>
      </c>
      <c r="O1080" t="s">
        <v>148</v>
      </c>
      <c r="P1080" t="s">
        <v>148</v>
      </c>
      <c r="Q1080">
        <v>1000</v>
      </c>
      <c r="X1080">
        <v>0.0047999999999999996</v>
      </c>
      <c r="Y1080">
        <v>116448.72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1271</v>
      </c>
      <c r="AG1080">
        <v>0</v>
      </c>
      <c r="AH1080">
        <v>2</v>
      </c>
      <c r="AI1080">
        <v>419117220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>
      <c r="A1081">
        <f>ROW(Source!A398)</f>
        <v>398</v>
      </c>
      <c r="B1081">
        <v>419117221</v>
      </c>
      <c r="C1081">
        <v>412993828</v>
      </c>
      <c r="D1081">
        <v>417163200</v>
      </c>
      <c r="E1081">
        <v>1</v>
      </c>
      <c r="F1081">
        <v>1</v>
      </c>
      <c r="G1081">
        <v>1</v>
      </c>
      <c r="H1081">
        <v>3</v>
      </c>
      <c r="I1081" t="s">
        <v>255</v>
      </c>
      <c r="J1081" t="s">
        <v>1869</v>
      </c>
      <c r="K1081" t="s">
        <v>256</v>
      </c>
      <c r="L1081">
        <v>1346</v>
      </c>
      <c r="N1081">
        <v>1009</v>
      </c>
      <c r="O1081" t="s">
        <v>151</v>
      </c>
      <c r="P1081" t="s">
        <v>151</v>
      </c>
      <c r="Q1081">
        <v>1</v>
      </c>
      <c r="X1081">
        <v>0.0070000000000000001</v>
      </c>
      <c r="Y1081">
        <v>284.14999999999998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1271</v>
      </c>
      <c r="AG1081">
        <v>0</v>
      </c>
      <c r="AH1081">
        <v>2</v>
      </c>
      <c r="AI1081">
        <v>419117221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>
      <c r="A1082">
        <f>ROW(Source!A398)</f>
        <v>398</v>
      </c>
      <c r="B1082">
        <v>419117222</v>
      </c>
      <c r="C1082">
        <v>412993828</v>
      </c>
      <c r="D1082">
        <v>417163256</v>
      </c>
      <c r="E1082">
        <v>1</v>
      </c>
      <c r="F1082">
        <v>1</v>
      </c>
      <c r="G1082">
        <v>1</v>
      </c>
      <c r="H1082">
        <v>3</v>
      </c>
      <c r="I1082" t="s">
        <v>257</v>
      </c>
      <c r="J1082" t="s">
        <v>1870</v>
      </c>
      <c r="K1082" t="s">
        <v>258</v>
      </c>
      <c r="L1082">
        <v>1346</v>
      </c>
      <c r="N1082">
        <v>1009</v>
      </c>
      <c r="O1082" t="s">
        <v>151</v>
      </c>
      <c r="P1082" t="s">
        <v>151</v>
      </c>
      <c r="Q1082">
        <v>1</v>
      </c>
      <c r="X1082">
        <v>0.025999999999999999</v>
      </c>
      <c r="Y1082">
        <v>219.68000000000001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1271</v>
      </c>
      <c r="AG1082">
        <v>0</v>
      </c>
      <c r="AH1082">
        <v>2</v>
      </c>
      <c r="AI1082">
        <v>419117222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>
      <c r="A1083">
        <f>ROW(Source!A398)</f>
        <v>398</v>
      </c>
      <c r="B1083">
        <v>419117223</v>
      </c>
      <c r="C1083">
        <v>412993828</v>
      </c>
      <c r="D1083">
        <v>417165023</v>
      </c>
      <c r="E1083">
        <v>1</v>
      </c>
      <c r="F1083">
        <v>1</v>
      </c>
      <c r="G1083">
        <v>1</v>
      </c>
      <c r="H1083">
        <v>3</v>
      </c>
      <c r="I1083" t="s">
        <v>259</v>
      </c>
      <c r="J1083" t="s">
        <v>1871</v>
      </c>
      <c r="K1083" t="s">
        <v>260</v>
      </c>
      <c r="L1083">
        <v>1346</v>
      </c>
      <c r="N1083">
        <v>1009</v>
      </c>
      <c r="O1083" t="s">
        <v>151</v>
      </c>
      <c r="P1083" t="s">
        <v>151</v>
      </c>
      <c r="Q1083">
        <v>1</v>
      </c>
      <c r="X1083">
        <v>0.081000000000000003</v>
      </c>
      <c r="Y1083">
        <v>206.62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1271</v>
      </c>
      <c r="AG1083">
        <v>0</v>
      </c>
      <c r="AH1083">
        <v>2</v>
      </c>
      <c r="AI1083">
        <v>419117223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>
      <c r="A1084">
        <f>ROW(Source!A398)</f>
        <v>398</v>
      </c>
      <c r="B1084">
        <v>419117224</v>
      </c>
      <c r="C1084">
        <v>412993828</v>
      </c>
      <c r="D1084">
        <v>417165295</v>
      </c>
      <c r="E1084">
        <v>1</v>
      </c>
      <c r="F1084">
        <v>1</v>
      </c>
      <c r="G1084">
        <v>1</v>
      </c>
      <c r="H1084">
        <v>3</v>
      </c>
      <c r="I1084" t="s">
        <v>261</v>
      </c>
      <c r="J1084" t="s">
        <v>1872</v>
      </c>
      <c r="K1084" t="s">
        <v>262</v>
      </c>
      <c r="L1084">
        <v>1301</v>
      </c>
      <c r="N1084">
        <v>1003</v>
      </c>
      <c r="O1084" t="s">
        <v>221</v>
      </c>
      <c r="P1084" t="s">
        <v>221</v>
      </c>
      <c r="Q1084">
        <v>1</v>
      </c>
      <c r="X1084">
        <v>4.9000000000000004</v>
      </c>
      <c r="Y1084">
        <v>14.43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1271</v>
      </c>
      <c r="AG1084">
        <v>0</v>
      </c>
      <c r="AH1084">
        <v>2</v>
      </c>
      <c r="AI1084">
        <v>419117224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>
      <c r="A1085">
        <f>ROW(Source!A398)</f>
        <v>398</v>
      </c>
      <c r="B1085">
        <v>419117225</v>
      </c>
      <c r="C1085">
        <v>412993828</v>
      </c>
      <c r="D1085">
        <v>417175540</v>
      </c>
      <c r="E1085">
        <v>1</v>
      </c>
      <c r="F1085">
        <v>1</v>
      </c>
      <c r="G1085">
        <v>1</v>
      </c>
      <c r="H1085">
        <v>3</v>
      </c>
      <c r="I1085" t="s">
        <v>188</v>
      </c>
      <c r="J1085" t="s">
        <v>1856</v>
      </c>
      <c r="K1085" t="s">
        <v>189</v>
      </c>
      <c r="L1085">
        <v>1348</v>
      </c>
      <c r="N1085">
        <v>1009</v>
      </c>
      <c r="O1085" t="s">
        <v>148</v>
      </c>
      <c r="P1085" t="s">
        <v>148</v>
      </c>
      <c r="Q1085">
        <v>1000</v>
      </c>
      <c r="X1085">
        <v>4.0000000000000003e-05</v>
      </c>
      <c r="Y1085">
        <v>1050091.7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1271</v>
      </c>
      <c r="AG1085">
        <v>0</v>
      </c>
      <c r="AH1085">
        <v>2</v>
      </c>
      <c r="AI1085">
        <v>419117225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>
      <c r="A1086">
        <f>ROW(Source!A398)</f>
        <v>398</v>
      </c>
      <c r="B1086">
        <v>419117226</v>
      </c>
      <c r="C1086">
        <v>412993828</v>
      </c>
      <c r="D1086">
        <v>417175584</v>
      </c>
      <c r="E1086">
        <v>1</v>
      </c>
      <c r="F1086">
        <v>1</v>
      </c>
      <c r="G1086">
        <v>1</v>
      </c>
      <c r="H1086">
        <v>3</v>
      </c>
      <c r="I1086" t="s">
        <v>149</v>
      </c>
      <c r="J1086" t="s">
        <v>1850</v>
      </c>
      <c r="K1086" t="s">
        <v>150</v>
      </c>
      <c r="L1086">
        <v>1346</v>
      </c>
      <c r="N1086">
        <v>1009</v>
      </c>
      <c r="O1086" t="s">
        <v>151</v>
      </c>
      <c r="P1086" t="s">
        <v>151</v>
      </c>
      <c r="Q1086">
        <v>1</v>
      </c>
      <c r="X1086">
        <v>0.70999999999999996</v>
      </c>
      <c r="Y1086">
        <v>870.17999999999995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1271</v>
      </c>
      <c r="AG1086">
        <v>0</v>
      </c>
      <c r="AH1086">
        <v>2</v>
      </c>
      <c r="AI1086">
        <v>419117226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>
      <c r="A1087">
        <f>ROW(Source!A398)</f>
        <v>398</v>
      </c>
      <c r="B1087">
        <v>419117227</v>
      </c>
      <c r="C1087">
        <v>412993828</v>
      </c>
      <c r="D1087">
        <v>417175605</v>
      </c>
      <c r="E1087">
        <v>1</v>
      </c>
      <c r="F1087">
        <v>1</v>
      </c>
      <c r="G1087">
        <v>1</v>
      </c>
      <c r="H1087">
        <v>3</v>
      </c>
      <c r="I1087" t="s">
        <v>326</v>
      </c>
      <c r="J1087" t="s">
        <v>1881</v>
      </c>
      <c r="K1087" t="s">
        <v>327</v>
      </c>
      <c r="L1087">
        <v>1346</v>
      </c>
      <c r="N1087">
        <v>1009</v>
      </c>
      <c r="O1087" t="s">
        <v>151</v>
      </c>
      <c r="P1087" t="s">
        <v>151</v>
      </c>
      <c r="Q1087">
        <v>1</v>
      </c>
      <c r="X1087">
        <v>0.012999999999999999</v>
      </c>
      <c r="Y1087">
        <v>2536.4499999999998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1271</v>
      </c>
      <c r="AG1087">
        <v>0</v>
      </c>
      <c r="AH1087">
        <v>2</v>
      </c>
      <c r="AI1087">
        <v>419117227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>
      <c r="A1088">
        <f>ROW(Source!A398)</f>
        <v>398</v>
      </c>
      <c r="B1088">
        <v>419117228</v>
      </c>
      <c r="C1088">
        <v>412993828</v>
      </c>
      <c r="D1088">
        <v>417183311</v>
      </c>
      <c r="E1088">
        <v>1</v>
      </c>
      <c r="F1088">
        <v>1</v>
      </c>
      <c r="G1088">
        <v>1</v>
      </c>
      <c r="H1088">
        <v>3</v>
      </c>
      <c r="I1088" t="s">
        <v>328</v>
      </c>
      <c r="J1088" t="s">
        <v>1882</v>
      </c>
      <c r="K1088" t="s">
        <v>329</v>
      </c>
      <c r="L1088">
        <v>1346</v>
      </c>
      <c r="N1088">
        <v>1009</v>
      </c>
      <c r="O1088" t="s">
        <v>151</v>
      </c>
      <c r="P1088" t="s">
        <v>151</v>
      </c>
      <c r="Q1088">
        <v>1</v>
      </c>
      <c r="X1088">
        <v>0.02</v>
      </c>
      <c r="Y1088">
        <v>1928.25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1271</v>
      </c>
      <c r="AG1088">
        <v>0</v>
      </c>
      <c r="AH1088">
        <v>2</v>
      </c>
      <c r="AI1088">
        <v>419117228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>
      <c r="A1089">
        <f>ROW(Source!A398)</f>
        <v>398</v>
      </c>
      <c r="B1089">
        <v>419117229</v>
      </c>
      <c r="C1089">
        <v>412993828</v>
      </c>
      <c r="D1089">
        <v>417191019</v>
      </c>
      <c r="E1089">
        <v>1</v>
      </c>
      <c r="F1089">
        <v>1</v>
      </c>
      <c r="G1089">
        <v>1</v>
      </c>
      <c r="H1089">
        <v>3</v>
      </c>
      <c r="I1089" t="s">
        <v>263</v>
      </c>
      <c r="J1089" t="s">
        <v>1873</v>
      </c>
      <c r="K1089" t="s">
        <v>264</v>
      </c>
      <c r="L1089">
        <v>1346</v>
      </c>
      <c r="N1089">
        <v>1009</v>
      </c>
      <c r="O1089" t="s">
        <v>151</v>
      </c>
      <c r="P1089" t="s">
        <v>151</v>
      </c>
      <c r="Q1089">
        <v>1</v>
      </c>
      <c r="X1089">
        <v>0.0070000000000000001</v>
      </c>
      <c r="Y1089">
        <v>1912.8399999999999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1271</v>
      </c>
      <c r="AG1089">
        <v>0</v>
      </c>
      <c r="AH1089">
        <v>2</v>
      </c>
      <c r="AI1089">
        <v>419117229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>
      <c r="A1090">
        <f>ROW(Source!A398)</f>
        <v>398</v>
      </c>
      <c r="B1090">
        <v>419117230</v>
      </c>
      <c r="C1090">
        <v>412993828</v>
      </c>
      <c r="D1090">
        <v>417192565</v>
      </c>
      <c r="E1090">
        <v>1</v>
      </c>
      <c r="F1090">
        <v>1</v>
      </c>
      <c r="G1090">
        <v>1</v>
      </c>
      <c r="H1090">
        <v>3</v>
      </c>
      <c r="I1090" t="s">
        <v>353</v>
      </c>
      <c r="J1090" t="s">
        <v>1884</v>
      </c>
      <c r="K1090" t="s">
        <v>354</v>
      </c>
      <c r="L1090">
        <v>1371</v>
      </c>
      <c r="N1090">
        <v>1013</v>
      </c>
      <c r="O1090" t="s">
        <v>252</v>
      </c>
      <c r="P1090" t="s">
        <v>252</v>
      </c>
      <c r="Q1090">
        <v>1</v>
      </c>
      <c r="X1090">
        <v>7</v>
      </c>
      <c r="Y1090">
        <v>19.100000000000001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1271</v>
      </c>
      <c r="AG1090">
        <v>0</v>
      </c>
      <c r="AH1090">
        <v>2</v>
      </c>
      <c r="AI1090">
        <v>419117230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>
      <c r="A1091">
        <f>ROW(Source!A398)</f>
        <v>398</v>
      </c>
      <c r="B1091">
        <v>419117231</v>
      </c>
      <c r="C1091">
        <v>412993828</v>
      </c>
      <c r="D1091">
        <v>417192696</v>
      </c>
      <c r="E1091">
        <v>1</v>
      </c>
      <c r="F1091">
        <v>1</v>
      </c>
      <c r="G1091">
        <v>1</v>
      </c>
      <c r="H1091">
        <v>3</v>
      </c>
      <c r="I1091" t="s">
        <v>314</v>
      </c>
      <c r="J1091" t="s">
        <v>1880</v>
      </c>
      <c r="K1091" t="s">
        <v>315</v>
      </c>
      <c r="L1091">
        <v>1371</v>
      </c>
      <c r="N1091">
        <v>1013</v>
      </c>
      <c r="O1091" t="s">
        <v>252</v>
      </c>
      <c r="P1091" t="s">
        <v>252</v>
      </c>
      <c r="Q1091">
        <v>1</v>
      </c>
      <c r="X1091">
        <v>1</v>
      </c>
      <c r="Y1091">
        <v>579.10000000000002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1271</v>
      </c>
      <c r="AG1091">
        <v>0</v>
      </c>
      <c r="AH1091">
        <v>2</v>
      </c>
      <c r="AI1091">
        <v>419117231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>
      <c r="A1092">
        <f>ROW(Source!A398)</f>
        <v>398</v>
      </c>
      <c r="B1092">
        <v>419117232</v>
      </c>
      <c r="C1092">
        <v>412993828</v>
      </c>
      <c r="D1092">
        <v>417199972</v>
      </c>
      <c r="E1092">
        <v>1</v>
      </c>
      <c r="F1092">
        <v>1</v>
      </c>
      <c r="G1092">
        <v>1</v>
      </c>
      <c r="H1092">
        <v>3</v>
      </c>
      <c r="I1092" t="s">
        <v>267</v>
      </c>
      <c r="J1092" t="s">
        <v>1875</v>
      </c>
      <c r="K1092" t="s">
        <v>268</v>
      </c>
      <c r="L1092">
        <v>1425</v>
      </c>
      <c r="N1092">
        <v>1013</v>
      </c>
      <c r="O1092" t="s">
        <v>195</v>
      </c>
      <c r="P1092" t="s">
        <v>195</v>
      </c>
      <c r="Q1092">
        <v>1</v>
      </c>
      <c r="X1092">
        <v>0.44</v>
      </c>
      <c r="Y1092">
        <v>47.259999999999998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1271</v>
      </c>
      <c r="AG1092">
        <v>0</v>
      </c>
      <c r="AH1092">
        <v>2</v>
      </c>
      <c r="AI1092">
        <v>419117232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>
      <c r="A1093">
        <f>ROW(Source!A398)</f>
        <v>398</v>
      </c>
      <c r="B1093">
        <v>419117233</v>
      </c>
      <c r="C1093">
        <v>412993828</v>
      </c>
      <c r="D1093">
        <v>417199978</v>
      </c>
      <c r="E1093">
        <v>1</v>
      </c>
      <c r="F1093">
        <v>1</v>
      </c>
      <c r="G1093">
        <v>1</v>
      </c>
      <c r="H1093">
        <v>3</v>
      </c>
      <c r="I1093" t="s">
        <v>269</v>
      </c>
      <c r="J1093" t="s">
        <v>1876</v>
      </c>
      <c r="K1093" t="s">
        <v>270</v>
      </c>
      <c r="L1093">
        <v>1407</v>
      </c>
      <c r="N1093">
        <v>1013</v>
      </c>
      <c r="O1093" t="s">
        <v>271</v>
      </c>
      <c r="P1093" t="s">
        <v>271</v>
      </c>
      <c r="Q1093">
        <v>1</v>
      </c>
      <c r="X1093">
        <v>0.021999999999999999</v>
      </c>
      <c r="Y1093">
        <v>6052.54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1271</v>
      </c>
      <c r="AG1093">
        <v>0</v>
      </c>
      <c r="AH1093">
        <v>2</v>
      </c>
      <c r="AI1093">
        <v>419117233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>
      <c r="A1094">
        <f>ROW(Source!A398)</f>
        <v>398</v>
      </c>
      <c r="B1094">
        <v>419117234</v>
      </c>
      <c r="C1094">
        <v>412993828</v>
      </c>
      <c r="D1094">
        <v>417206618</v>
      </c>
      <c r="E1094">
        <v>1</v>
      </c>
      <c r="F1094">
        <v>1</v>
      </c>
      <c r="G1094">
        <v>1</v>
      </c>
      <c r="H1094">
        <v>3</v>
      </c>
      <c r="I1094" t="s">
        <v>330</v>
      </c>
      <c r="J1094" t="s">
        <v>1883</v>
      </c>
      <c r="K1094" t="s">
        <v>331</v>
      </c>
      <c r="L1094">
        <v>1301</v>
      </c>
      <c r="N1094">
        <v>1003</v>
      </c>
      <c r="O1094" t="s">
        <v>221</v>
      </c>
      <c r="P1094" t="s">
        <v>221</v>
      </c>
      <c r="Q1094">
        <v>1</v>
      </c>
      <c r="X1094">
        <v>0.69999999999999996</v>
      </c>
      <c r="Y1094">
        <v>123.25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1271</v>
      </c>
      <c r="AG1094">
        <v>0</v>
      </c>
      <c r="AH1094">
        <v>2</v>
      </c>
      <c r="AI1094">
        <v>419117234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>
      <c r="A1095">
        <f>ROW(Source!A398)</f>
        <v>398</v>
      </c>
      <c r="B1095">
        <v>419117235</v>
      </c>
      <c r="C1095">
        <v>412993828</v>
      </c>
      <c r="D1095">
        <v>417096729</v>
      </c>
      <c r="E1095">
        <v>117</v>
      </c>
      <c r="F1095">
        <v>1</v>
      </c>
      <c r="G1095">
        <v>1</v>
      </c>
      <c r="H1095">
        <v>3</v>
      </c>
      <c r="I1095" t="s">
        <v>1847</v>
      </c>
      <c r="J1095" t="s">
        <v>14</v>
      </c>
      <c r="K1095" t="s">
        <v>1848</v>
      </c>
      <c r="L1095">
        <v>3277935</v>
      </c>
      <c r="N1095">
        <v>1013</v>
      </c>
      <c r="O1095" t="s">
        <v>63</v>
      </c>
      <c r="P1095" t="s">
        <v>63</v>
      </c>
      <c r="Q1095">
        <v>1</v>
      </c>
      <c r="X1095">
        <v>2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 t="s">
        <v>1271</v>
      </c>
      <c r="AG1095">
        <v>0</v>
      </c>
      <c r="AH1095">
        <v>2</v>
      </c>
      <c r="AI1095">
        <v>419117235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>
      <c r="A1096">
        <f>ROW(Source!A399)</f>
        <v>399</v>
      </c>
      <c r="B1096">
        <v>419117236</v>
      </c>
      <c r="C1096">
        <v>412993871</v>
      </c>
      <c r="D1096">
        <v>417090760</v>
      </c>
      <c r="E1096">
        <v>117</v>
      </c>
      <c r="F1096">
        <v>1</v>
      </c>
      <c r="G1096">
        <v>1</v>
      </c>
      <c r="H1096">
        <v>1</v>
      </c>
      <c r="I1096" t="s">
        <v>388</v>
      </c>
      <c r="J1096" t="s">
        <v>14</v>
      </c>
      <c r="K1096" t="s">
        <v>389</v>
      </c>
      <c r="L1096">
        <v>1191</v>
      </c>
      <c r="N1096">
        <v>1013</v>
      </c>
      <c r="O1096" t="s">
        <v>48</v>
      </c>
      <c r="P1096" t="s">
        <v>48</v>
      </c>
      <c r="Q1096">
        <v>1</v>
      </c>
      <c r="X1096">
        <v>73</v>
      </c>
      <c r="Y1096">
        <v>0</v>
      </c>
      <c r="Z1096">
        <v>0</v>
      </c>
      <c r="AA1096">
        <v>0</v>
      </c>
      <c r="AB1096">
        <v>620.24000000000001</v>
      </c>
      <c r="AC1096">
        <v>0</v>
      </c>
      <c r="AD1096">
        <v>1</v>
      </c>
      <c r="AE1096">
        <v>1</v>
      </c>
      <c r="AF1096" t="s">
        <v>14</v>
      </c>
      <c r="AG1096">
        <v>73</v>
      </c>
      <c r="AH1096">
        <v>2</v>
      </c>
      <c r="AI1096">
        <v>419117236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>
      <c r="A1097">
        <f>ROW(Source!A399)</f>
        <v>399</v>
      </c>
      <c r="B1097">
        <v>419117237</v>
      </c>
      <c r="C1097">
        <v>412993871</v>
      </c>
      <c r="D1097">
        <v>417090896</v>
      </c>
      <c r="E1097">
        <v>117</v>
      </c>
      <c r="F1097">
        <v>1</v>
      </c>
      <c r="G1097">
        <v>1</v>
      </c>
      <c r="H1097">
        <v>1</v>
      </c>
      <c r="I1097" t="s">
        <v>1844</v>
      </c>
      <c r="J1097" t="s">
        <v>14</v>
      </c>
      <c r="K1097" t="s">
        <v>1845</v>
      </c>
      <c r="L1097">
        <v>1191</v>
      </c>
      <c r="N1097">
        <v>1013</v>
      </c>
      <c r="O1097" t="s">
        <v>48</v>
      </c>
      <c r="P1097" t="s">
        <v>48</v>
      </c>
      <c r="Q1097">
        <v>1</v>
      </c>
      <c r="X1097">
        <v>9.3399999999999999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2</v>
      </c>
      <c r="AF1097" t="s">
        <v>14</v>
      </c>
      <c r="AG1097">
        <v>9.3399999999999999</v>
      </c>
      <c r="AH1097">
        <v>2</v>
      </c>
      <c r="AI1097">
        <v>419117237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>
      <c r="A1098">
        <f>ROW(Source!A399)</f>
        <v>399</v>
      </c>
      <c r="B1098">
        <v>419117238</v>
      </c>
      <c r="C1098">
        <v>412993871</v>
      </c>
      <c r="D1098">
        <v>417098134</v>
      </c>
      <c r="E1098">
        <v>1</v>
      </c>
      <c r="F1098">
        <v>1</v>
      </c>
      <c r="G1098">
        <v>1</v>
      </c>
      <c r="H1098">
        <v>2</v>
      </c>
      <c r="I1098" t="s">
        <v>159</v>
      </c>
      <c r="J1098" t="s">
        <v>1851</v>
      </c>
      <c r="K1098" t="s">
        <v>160</v>
      </c>
      <c r="L1098">
        <v>1368</v>
      </c>
      <c r="N1098">
        <v>1011</v>
      </c>
      <c r="O1098" t="s">
        <v>55</v>
      </c>
      <c r="P1098" t="s">
        <v>55</v>
      </c>
      <c r="Q1098">
        <v>1</v>
      </c>
      <c r="X1098">
        <v>2.0899999999999999</v>
      </c>
      <c r="Y1098">
        <v>0</v>
      </c>
      <c r="Z1098">
        <v>995.50999999999999</v>
      </c>
      <c r="AA1098">
        <v>620.24000000000001</v>
      </c>
      <c r="AB1098">
        <v>0</v>
      </c>
      <c r="AC1098">
        <v>0</v>
      </c>
      <c r="AD1098">
        <v>1</v>
      </c>
      <c r="AE1098">
        <v>0</v>
      </c>
      <c r="AF1098" t="s">
        <v>14</v>
      </c>
      <c r="AG1098">
        <v>2.0899999999999999</v>
      </c>
      <c r="AH1098">
        <v>2</v>
      </c>
      <c r="AI1098">
        <v>419117238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>
      <c r="A1099">
        <f>ROW(Source!A399)</f>
        <v>399</v>
      </c>
      <c r="B1099">
        <v>419117239</v>
      </c>
      <c r="C1099">
        <v>412993871</v>
      </c>
      <c r="D1099">
        <v>417098140</v>
      </c>
      <c r="E1099">
        <v>1</v>
      </c>
      <c r="F1099">
        <v>1</v>
      </c>
      <c r="G1099">
        <v>1</v>
      </c>
      <c r="H1099">
        <v>2</v>
      </c>
      <c r="I1099" t="s">
        <v>53</v>
      </c>
      <c r="J1099" t="s">
        <v>1846</v>
      </c>
      <c r="K1099" t="s">
        <v>54</v>
      </c>
      <c r="L1099">
        <v>1368</v>
      </c>
      <c r="N1099">
        <v>1011</v>
      </c>
      <c r="O1099" t="s">
        <v>55</v>
      </c>
      <c r="P1099" t="s">
        <v>55</v>
      </c>
      <c r="Q1099">
        <v>1</v>
      </c>
      <c r="X1099">
        <v>7.25</v>
      </c>
      <c r="Y1099">
        <v>0</v>
      </c>
      <c r="Z1099">
        <v>1024.8699999999999</v>
      </c>
      <c r="AA1099">
        <v>620.24000000000001</v>
      </c>
      <c r="AB1099">
        <v>0</v>
      </c>
      <c r="AC1099">
        <v>0</v>
      </c>
      <c r="AD1099">
        <v>1</v>
      </c>
      <c r="AE1099">
        <v>0</v>
      </c>
      <c r="AF1099" t="s">
        <v>14</v>
      </c>
      <c r="AG1099">
        <v>7.25</v>
      </c>
      <c r="AH1099">
        <v>2</v>
      </c>
      <c r="AI1099">
        <v>419117239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>
      <c r="A1100">
        <f>ROW(Source!A399)</f>
        <v>399</v>
      </c>
      <c r="B1100">
        <v>419117240</v>
      </c>
      <c r="C1100">
        <v>412993871</v>
      </c>
      <c r="D1100">
        <v>417162927</v>
      </c>
      <c r="E1100">
        <v>1</v>
      </c>
      <c r="F1100">
        <v>1</v>
      </c>
      <c r="G1100">
        <v>1</v>
      </c>
      <c r="H1100">
        <v>3</v>
      </c>
      <c r="I1100" t="s">
        <v>253</v>
      </c>
      <c r="J1100" t="s">
        <v>1868</v>
      </c>
      <c r="K1100" t="s">
        <v>254</v>
      </c>
      <c r="L1100">
        <v>1348</v>
      </c>
      <c r="N1100">
        <v>1009</v>
      </c>
      <c r="O1100" t="s">
        <v>148</v>
      </c>
      <c r="P1100" t="s">
        <v>148</v>
      </c>
      <c r="Q1100">
        <v>1000</v>
      </c>
      <c r="X1100">
        <v>0.0064999999999999997</v>
      </c>
      <c r="Y1100">
        <v>23335.799999999999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1176</v>
      </c>
      <c r="AG1100">
        <v>0</v>
      </c>
      <c r="AH1100">
        <v>2</v>
      </c>
      <c r="AI1100">
        <v>419117240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>
      <c r="A1101">
        <f>ROW(Source!A399)</f>
        <v>399</v>
      </c>
      <c r="B1101">
        <v>419117241</v>
      </c>
      <c r="C1101">
        <v>412993871</v>
      </c>
      <c r="D1101">
        <v>417162991</v>
      </c>
      <c r="E1101">
        <v>1</v>
      </c>
      <c r="F1101">
        <v>1</v>
      </c>
      <c r="G1101">
        <v>1</v>
      </c>
      <c r="H1101">
        <v>3</v>
      </c>
      <c r="I1101" t="s">
        <v>146</v>
      </c>
      <c r="J1101" t="s">
        <v>1849</v>
      </c>
      <c r="K1101" t="s">
        <v>147</v>
      </c>
      <c r="L1101">
        <v>1348</v>
      </c>
      <c r="N1101">
        <v>1009</v>
      </c>
      <c r="O1101" t="s">
        <v>148</v>
      </c>
      <c r="P1101" t="s">
        <v>148</v>
      </c>
      <c r="Q1101">
        <v>1000</v>
      </c>
      <c r="X1101">
        <v>0.0047999999999999996</v>
      </c>
      <c r="Y1101">
        <v>116448.72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1176</v>
      </c>
      <c r="AG1101">
        <v>0</v>
      </c>
      <c r="AH1101">
        <v>2</v>
      </c>
      <c r="AI1101">
        <v>419117241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>
      <c r="A1102">
        <f>ROW(Source!A399)</f>
        <v>399</v>
      </c>
      <c r="B1102">
        <v>419117242</v>
      </c>
      <c r="C1102">
        <v>412993871</v>
      </c>
      <c r="D1102">
        <v>417163200</v>
      </c>
      <c r="E1102">
        <v>1</v>
      </c>
      <c r="F1102">
        <v>1</v>
      </c>
      <c r="G1102">
        <v>1</v>
      </c>
      <c r="H1102">
        <v>3</v>
      </c>
      <c r="I1102" t="s">
        <v>255</v>
      </c>
      <c r="J1102" t="s">
        <v>1869</v>
      </c>
      <c r="K1102" t="s">
        <v>256</v>
      </c>
      <c r="L1102">
        <v>1346</v>
      </c>
      <c r="N1102">
        <v>1009</v>
      </c>
      <c r="O1102" t="s">
        <v>151</v>
      </c>
      <c r="P1102" t="s">
        <v>151</v>
      </c>
      <c r="Q1102">
        <v>1</v>
      </c>
      <c r="X1102">
        <v>0.0070000000000000001</v>
      </c>
      <c r="Y1102">
        <v>284.14999999999998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1176</v>
      </c>
      <c r="AG1102">
        <v>0</v>
      </c>
      <c r="AH1102">
        <v>2</v>
      </c>
      <c r="AI1102">
        <v>419117242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>
      <c r="A1103">
        <f>ROW(Source!A399)</f>
        <v>399</v>
      </c>
      <c r="B1103">
        <v>419117243</v>
      </c>
      <c r="C1103">
        <v>412993871</v>
      </c>
      <c r="D1103">
        <v>417163256</v>
      </c>
      <c r="E1103">
        <v>1</v>
      </c>
      <c r="F1103">
        <v>1</v>
      </c>
      <c r="G1103">
        <v>1</v>
      </c>
      <c r="H1103">
        <v>3</v>
      </c>
      <c r="I1103" t="s">
        <v>257</v>
      </c>
      <c r="J1103" t="s">
        <v>1870</v>
      </c>
      <c r="K1103" t="s">
        <v>258</v>
      </c>
      <c r="L1103">
        <v>1346</v>
      </c>
      <c r="N1103">
        <v>1009</v>
      </c>
      <c r="O1103" t="s">
        <v>151</v>
      </c>
      <c r="P1103" t="s">
        <v>151</v>
      </c>
      <c r="Q1103">
        <v>1</v>
      </c>
      <c r="X1103">
        <v>0.025999999999999999</v>
      </c>
      <c r="Y1103">
        <v>219.68000000000001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1176</v>
      </c>
      <c r="AG1103">
        <v>0</v>
      </c>
      <c r="AH1103">
        <v>2</v>
      </c>
      <c r="AI1103">
        <v>419117243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>
      <c r="A1104">
        <f>ROW(Source!A399)</f>
        <v>399</v>
      </c>
      <c r="B1104">
        <v>419117244</v>
      </c>
      <c r="C1104">
        <v>412993871</v>
      </c>
      <c r="D1104">
        <v>417165023</v>
      </c>
      <c r="E1104">
        <v>1</v>
      </c>
      <c r="F1104">
        <v>1</v>
      </c>
      <c r="G1104">
        <v>1</v>
      </c>
      <c r="H1104">
        <v>3</v>
      </c>
      <c r="I1104" t="s">
        <v>259</v>
      </c>
      <c r="J1104" t="s">
        <v>1871</v>
      </c>
      <c r="K1104" t="s">
        <v>260</v>
      </c>
      <c r="L1104">
        <v>1346</v>
      </c>
      <c r="N1104">
        <v>1009</v>
      </c>
      <c r="O1104" t="s">
        <v>151</v>
      </c>
      <c r="P1104" t="s">
        <v>151</v>
      </c>
      <c r="Q1104">
        <v>1</v>
      </c>
      <c r="X1104">
        <v>0.081000000000000003</v>
      </c>
      <c r="Y1104">
        <v>206.62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1176</v>
      </c>
      <c r="AG1104">
        <v>0</v>
      </c>
      <c r="AH1104">
        <v>2</v>
      </c>
      <c r="AI1104">
        <v>419117244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>
      <c r="A1105">
        <f>ROW(Source!A399)</f>
        <v>399</v>
      </c>
      <c r="B1105">
        <v>419117245</v>
      </c>
      <c r="C1105">
        <v>412993871</v>
      </c>
      <c r="D1105">
        <v>417165295</v>
      </c>
      <c r="E1105">
        <v>1</v>
      </c>
      <c r="F1105">
        <v>1</v>
      </c>
      <c r="G1105">
        <v>1</v>
      </c>
      <c r="H1105">
        <v>3</v>
      </c>
      <c r="I1105" t="s">
        <v>261</v>
      </c>
      <c r="J1105" t="s">
        <v>1872</v>
      </c>
      <c r="K1105" t="s">
        <v>262</v>
      </c>
      <c r="L1105">
        <v>1301</v>
      </c>
      <c r="N1105">
        <v>1003</v>
      </c>
      <c r="O1105" t="s">
        <v>221</v>
      </c>
      <c r="P1105" t="s">
        <v>221</v>
      </c>
      <c r="Q1105">
        <v>1</v>
      </c>
      <c r="X1105">
        <v>4.9000000000000004</v>
      </c>
      <c r="Y1105">
        <v>14.43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1176</v>
      </c>
      <c r="AG1105">
        <v>0</v>
      </c>
      <c r="AH1105">
        <v>2</v>
      </c>
      <c r="AI1105">
        <v>419117245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>
      <c r="A1106">
        <f>ROW(Source!A399)</f>
        <v>399</v>
      </c>
      <c r="B1106">
        <v>419117246</v>
      </c>
      <c r="C1106">
        <v>412993871</v>
      </c>
      <c r="D1106">
        <v>417175540</v>
      </c>
      <c r="E1106">
        <v>1</v>
      </c>
      <c r="F1106">
        <v>1</v>
      </c>
      <c r="G1106">
        <v>1</v>
      </c>
      <c r="H1106">
        <v>3</v>
      </c>
      <c r="I1106" t="s">
        <v>188</v>
      </c>
      <c r="J1106" t="s">
        <v>1856</v>
      </c>
      <c r="K1106" t="s">
        <v>189</v>
      </c>
      <c r="L1106">
        <v>1348</v>
      </c>
      <c r="N1106">
        <v>1009</v>
      </c>
      <c r="O1106" t="s">
        <v>148</v>
      </c>
      <c r="P1106" t="s">
        <v>148</v>
      </c>
      <c r="Q1106">
        <v>1000</v>
      </c>
      <c r="X1106">
        <v>4.0000000000000003e-05</v>
      </c>
      <c r="Y1106">
        <v>1050091.7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1176</v>
      </c>
      <c r="AG1106">
        <v>0</v>
      </c>
      <c r="AH1106">
        <v>2</v>
      </c>
      <c r="AI1106">
        <v>419117246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>
      <c r="A1107">
        <f>ROW(Source!A399)</f>
        <v>399</v>
      </c>
      <c r="B1107">
        <v>419117247</v>
      </c>
      <c r="C1107">
        <v>412993871</v>
      </c>
      <c r="D1107">
        <v>417175584</v>
      </c>
      <c r="E1107">
        <v>1</v>
      </c>
      <c r="F1107">
        <v>1</v>
      </c>
      <c r="G1107">
        <v>1</v>
      </c>
      <c r="H1107">
        <v>3</v>
      </c>
      <c r="I1107" t="s">
        <v>149</v>
      </c>
      <c r="J1107" t="s">
        <v>1850</v>
      </c>
      <c r="K1107" t="s">
        <v>150</v>
      </c>
      <c r="L1107">
        <v>1346</v>
      </c>
      <c r="N1107">
        <v>1009</v>
      </c>
      <c r="O1107" t="s">
        <v>151</v>
      </c>
      <c r="P1107" t="s">
        <v>151</v>
      </c>
      <c r="Q1107">
        <v>1</v>
      </c>
      <c r="X1107">
        <v>0.70999999999999996</v>
      </c>
      <c r="Y1107">
        <v>870.17999999999995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1176</v>
      </c>
      <c r="AG1107">
        <v>0</v>
      </c>
      <c r="AH1107">
        <v>2</v>
      </c>
      <c r="AI1107">
        <v>419117247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>
      <c r="A1108">
        <f>ROW(Source!A399)</f>
        <v>399</v>
      </c>
      <c r="B1108">
        <v>419117248</v>
      </c>
      <c r="C1108">
        <v>412993871</v>
      </c>
      <c r="D1108">
        <v>417175605</v>
      </c>
      <c r="E1108">
        <v>1</v>
      </c>
      <c r="F1108">
        <v>1</v>
      </c>
      <c r="G1108">
        <v>1</v>
      </c>
      <c r="H1108">
        <v>3</v>
      </c>
      <c r="I1108" t="s">
        <v>326</v>
      </c>
      <c r="J1108" t="s">
        <v>1881</v>
      </c>
      <c r="K1108" t="s">
        <v>327</v>
      </c>
      <c r="L1108">
        <v>1346</v>
      </c>
      <c r="N1108">
        <v>1009</v>
      </c>
      <c r="O1108" t="s">
        <v>151</v>
      </c>
      <c r="P1108" t="s">
        <v>151</v>
      </c>
      <c r="Q1108">
        <v>1</v>
      </c>
      <c r="X1108">
        <v>0.012999999999999999</v>
      </c>
      <c r="Y1108">
        <v>2536.4499999999998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1176</v>
      </c>
      <c r="AG1108">
        <v>0</v>
      </c>
      <c r="AH1108">
        <v>2</v>
      </c>
      <c r="AI1108">
        <v>419117248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>
      <c r="A1109">
        <f>ROW(Source!A399)</f>
        <v>399</v>
      </c>
      <c r="B1109">
        <v>419117249</v>
      </c>
      <c r="C1109">
        <v>412993871</v>
      </c>
      <c r="D1109">
        <v>417183311</v>
      </c>
      <c r="E1109">
        <v>1</v>
      </c>
      <c r="F1109">
        <v>1</v>
      </c>
      <c r="G1109">
        <v>1</v>
      </c>
      <c r="H1109">
        <v>3</v>
      </c>
      <c r="I1109" t="s">
        <v>328</v>
      </c>
      <c r="J1109" t="s">
        <v>1882</v>
      </c>
      <c r="K1109" t="s">
        <v>329</v>
      </c>
      <c r="L1109">
        <v>1346</v>
      </c>
      <c r="N1109">
        <v>1009</v>
      </c>
      <c r="O1109" t="s">
        <v>151</v>
      </c>
      <c r="P1109" t="s">
        <v>151</v>
      </c>
      <c r="Q1109">
        <v>1</v>
      </c>
      <c r="X1109">
        <v>0.02</v>
      </c>
      <c r="Y1109">
        <v>1928.25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1176</v>
      </c>
      <c r="AG1109">
        <v>0</v>
      </c>
      <c r="AH1109">
        <v>2</v>
      </c>
      <c r="AI1109">
        <v>419117249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>
      <c r="A1110">
        <f>ROW(Source!A399)</f>
        <v>399</v>
      </c>
      <c r="B1110">
        <v>419117250</v>
      </c>
      <c r="C1110">
        <v>412993871</v>
      </c>
      <c r="D1110">
        <v>417191019</v>
      </c>
      <c r="E1110">
        <v>1</v>
      </c>
      <c r="F1110">
        <v>1</v>
      </c>
      <c r="G1110">
        <v>1</v>
      </c>
      <c r="H1110">
        <v>3</v>
      </c>
      <c r="I1110" t="s">
        <v>263</v>
      </c>
      <c r="J1110" t="s">
        <v>1873</v>
      </c>
      <c r="K1110" t="s">
        <v>264</v>
      </c>
      <c r="L1110">
        <v>1346</v>
      </c>
      <c r="N1110">
        <v>1009</v>
      </c>
      <c r="O1110" t="s">
        <v>151</v>
      </c>
      <c r="P1110" t="s">
        <v>151</v>
      </c>
      <c r="Q1110">
        <v>1</v>
      </c>
      <c r="X1110">
        <v>0.0070000000000000001</v>
      </c>
      <c r="Y1110">
        <v>1912.8399999999999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1176</v>
      </c>
      <c r="AG1110">
        <v>0</v>
      </c>
      <c r="AH1110">
        <v>2</v>
      </c>
      <c r="AI1110">
        <v>419117250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>
      <c r="A1111">
        <f>ROW(Source!A399)</f>
        <v>399</v>
      </c>
      <c r="B1111">
        <v>419117251</v>
      </c>
      <c r="C1111">
        <v>412993871</v>
      </c>
      <c r="D1111">
        <v>417192565</v>
      </c>
      <c r="E1111">
        <v>1</v>
      </c>
      <c r="F1111">
        <v>1</v>
      </c>
      <c r="G1111">
        <v>1</v>
      </c>
      <c r="H1111">
        <v>3</v>
      </c>
      <c r="I1111" t="s">
        <v>353</v>
      </c>
      <c r="J1111" t="s">
        <v>1884</v>
      </c>
      <c r="K1111" t="s">
        <v>354</v>
      </c>
      <c r="L1111">
        <v>1371</v>
      </c>
      <c r="N1111">
        <v>1013</v>
      </c>
      <c r="O1111" t="s">
        <v>252</v>
      </c>
      <c r="P1111" t="s">
        <v>252</v>
      </c>
      <c r="Q1111">
        <v>1</v>
      </c>
      <c r="X1111">
        <v>7</v>
      </c>
      <c r="Y1111">
        <v>19.100000000000001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1176</v>
      </c>
      <c r="AG1111">
        <v>0</v>
      </c>
      <c r="AH1111">
        <v>2</v>
      </c>
      <c r="AI1111">
        <v>419117251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>
      <c r="A1112">
        <f>ROW(Source!A399)</f>
        <v>399</v>
      </c>
      <c r="B1112">
        <v>419117252</v>
      </c>
      <c r="C1112">
        <v>412993871</v>
      </c>
      <c r="D1112">
        <v>417192696</v>
      </c>
      <c r="E1112">
        <v>1</v>
      </c>
      <c r="F1112">
        <v>1</v>
      </c>
      <c r="G1112">
        <v>1</v>
      </c>
      <c r="H1112">
        <v>3</v>
      </c>
      <c r="I1112" t="s">
        <v>314</v>
      </c>
      <c r="J1112" t="s">
        <v>1880</v>
      </c>
      <c r="K1112" t="s">
        <v>315</v>
      </c>
      <c r="L1112">
        <v>1371</v>
      </c>
      <c r="N1112">
        <v>1013</v>
      </c>
      <c r="O1112" t="s">
        <v>252</v>
      </c>
      <c r="P1112" t="s">
        <v>252</v>
      </c>
      <c r="Q1112">
        <v>1</v>
      </c>
      <c r="X1112">
        <v>1</v>
      </c>
      <c r="Y1112">
        <v>579.10000000000002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1176</v>
      </c>
      <c r="AG1112">
        <v>0</v>
      </c>
      <c r="AH1112">
        <v>2</v>
      </c>
      <c r="AI1112">
        <v>419117252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>
      <c r="A1113">
        <f>ROW(Source!A399)</f>
        <v>399</v>
      </c>
      <c r="B1113">
        <v>419117253</v>
      </c>
      <c r="C1113">
        <v>412993871</v>
      </c>
      <c r="D1113">
        <v>417199972</v>
      </c>
      <c r="E1113">
        <v>1</v>
      </c>
      <c r="F1113">
        <v>1</v>
      </c>
      <c r="G1113">
        <v>1</v>
      </c>
      <c r="H1113">
        <v>3</v>
      </c>
      <c r="I1113" t="s">
        <v>267</v>
      </c>
      <c r="J1113" t="s">
        <v>1875</v>
      </c>
      <c r="K1113" t="s">
        <v>268</v>
      </c>
      <c r="L1113">
        <v>1425</v>
      </c>
      <c r="N1113">
        <v>1013</v>
      </c>
      <c r="O1113" t="s">
        <v>195</v>
      </c>
      <c r="P1113" t="s">
        <v>195</v>
      </c>
      <c r="Q1113">
        <v>1</v>
      </c>
      <c r="X1113">
        <v>0.44</v>
      </c>
      <c r="Y1113">
        <v>47.259999999999998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1176</v>
      </c>
      <c r="AG1113">
        <v>0</v>
      </c>
      <c r="AH1113">
        <v>2</v>
      </c>
      <c r="AI1113">
        <v>419117253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>
      <c r="A1114">
        <f>ROW(Source!A399)</f>
        <v>399</v>
      </c>
      <c r="B1114">
        <v>419117254</v>
      </c>
      <c r="C1114">
        <v>412993871</v>
      </c>
      <c r="D1114">
        <v>417199978</v>
      </c>
      <c r="E1114">
        <v>1</v>
      </c>
      <c r="F1114">
        <v>1</v>
      </c>
      <c r="G1114">
        <v>1</v>
      </c>
      <c r="H1114">
        <v>3</v>
      </c>
      <c r="I1114" t="s">
        <v>269</v>
      </c>
      <c r="J1114" t="s">
        <v>1876</v>
      </c>
      <c r="K1114" t="s">
        <v>270</v>
      </c>
      <c r="L1114">
        <v>1407</v>
      </c>
      <c r="N1114">
        <v>1013</v>
      </c>
      <c r="O1114" t="s">
        <v>271</v>
      </c>
      <c r="P1114" t="s">
        <v>271</v>
      </c>
      <c r="Q1114">
        <v>1</v>
      </c>
      <c r="X1114">
        <v>0.021999999999999999</v>
      </c>
      <c r="Y1114">
        <v>6052.54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1176</v>
      </c>
      <c r="AG1114">
        <v>0</v>
      </c>
      <c r="AH1114">
        <v>2</v>
      </c>
      <c r="AI1114">
        <v>419117254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>
      <c r="A1115">
        <f>ROW(Source!A399)</f>
        <v>399</v>
      </c>
      <c r="B1115">
        <v>419117255</v>
      </c>
      <c r="C1115">
        <v>412993871</v>
      </c>
      <c r="D1115">
        <v>417206618</v>
      </c>
      <c r="E1115">
        <v>1</v>
      </c>
      <c r="F1115">
        <v>1</v>
      </c>
      <c r="G1115">
        <v>1</v>
      </c>
      <c r="H1115">
        <v>3</v>
      </c>
      <c r="I1115" t="s">
        <v>330</v>
      </c>
      <c r="J1115" t="s">
        <v>1883</v>
      </c>
      <c r="K1115" t="s">
        <v>331</v>
      </c>
      <c r="L1115">
        <v>1301</v>
      </c>
      <c r="N1115">
        <v>1003</v>
      </c>
      <c r="O1115" t="s">
        <v>221</v>
      </c>
      <c r="P1115" t="s">
        <v>221</v>
      </c>
      <c r="Q1115">
        <v>1</v>
      </c>
      <c r="X1115">
        <v>0.69999999999999996</v>
      </c>
      <c r="Y1115">
        <v>123.25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1176</v>
      </c>
      <c r="AG1115">
        <v>0</v>
      </c>
      <c r="AH1115">
        <v>2</v>
      </c>
      <c r="AI1115">
        <v>419117255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>
      <c r="A1116">
        <f>ROW(Source!A399)</f>
        <v>399</v>
      </c>
      <c r="B1116">
        <v>419117256</v>
      </c>
      <c r="C1116">
        <v>412993871</v>
      </c>
      <c r="D1116">
        <v>417096729</v>
      </c>
      <c r="E1116">
        <v>117</v>
      </c>
      <c r="F1116">
        <v>1</v>
      </c>
      <c r="G1116">
        <v>1</v>
      </c>
      <c r="H1116">
        <v>3</v>
      </c>
      <c r="I1116" t="s">
        <v>1847</v>
      </c>
      <c r="J1116" t="s">
        <v>14</v>
      </c>
      <c r="K1116" t="s">
        <v>1848</v>
      </c>
      <c r="L1116">
        <v>3277935</v>
      </c>
      <c r="N1116">
        <v>1013</v>
      </c>
      <c r="O1116" t="s">
        <v>63</v>
      </c>
      <c r="P1116" t="s">
        <v>63</v>
      </c>
      <c r="Q1116">
        <v>1</v>
      </c>
      <c r="X1116">
        <v>2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 t="s">
        <v>1176</v>
      </c>
      <c r="AG1116">
        <v>0</v>
      </c>
      <c r="AH1116">
        <v>2</v>
      </c>
      <c r="AI1116">
        <v>419117256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>
      <c r="A1117">
        <f>ROW(Source!A400)</f>
        <v>400</v>
      </c>
      <c r="B1117">
        <v>419117257</v>
      </c>
      <c r="C1117">
        <v>412993914</v>
      </c>
      <c r="D1117">
        <v>417090760</v>
      </c>
      <c r="E1117">
        <v>117</v>
      </c>
      <c r="F1117">
        <v>1</v>
      </c>
      <c r="G1117">
        <v>1</v>
      </c>
      <c r="H1117">
        <v>1</v>
      </c>
      <c r="I1117" t="s">
        <v>388</v>
      </c>
      <c r="J1117" t="s">
        <v>14</v>
      </c>
      <c r="K1117" t="s">
        <v>389</v>
      </c>
      <c r="L1117">
        <v>1191</v>
      </c>
      <c r="N1117">
        <v>1013</v>
      </c>
      <c r="O1117" t="s">
        <v>48</v>
      </c>
      <c r="P1117" t="s">
        <v>48</v>
      </c>
      <c r="Q1117">
        <v>1</v>
      </c>
      <c r="X1117">
        <v>76</v>
      </c>
      <c r="Y1117">
        <v>0</v>
      </c>
      <c r="Z1117">
        <v>0</v>
      </c>
      <c r="AA1117">
        <v>0</v>
      </c>
      <c r="AB1117">
        <v>620.24000000000001</v>
      </c>
      <c r="AC1117">
        <v>0</v>
      </c>
      <c r="AD1117">
        <v>1</v>
      </c>
      <c r="AE1117">
        <v>1</v>
      </c>
      <c r="AF1117" t="s">
        <v>1272</v>
      </c>
      <c r="AG1117">
        <v>22.800000000000001</v>
      </c>
      <c r="AH1117">
        <v>2</v>
      </c>
      <c r="AI1117">
        <v>419117257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>
      <c r="A1118">
        <f>ROW(Source!A400)</f>
        <v>400</v>
      </c>
      <c r="B1118">
        <v>419117258</v>
      </c>
      <c r="C1118">
        <v>412993914</v>
      </c>
      <c r="D1118">
        <v>417090896</v>
      </c>
      <c r="E1118">
        <v>117</v>
      </c>
      <c r="F1118">
        <v>1</v>
      </c>
      <c r="G1118">
        <v>1</v>
      </c>
      <c r="H1118">
        <v>1</v>
      </c>
      <c r="I1118" t="s">
        <v>1844</v>
      </c>
      <c r="J1118" t="s">
        <v>14</v>
      </c>
      <c r="K1118" t="s">
        <v>1845</v>
      </c>
      <c r="L1118">
        <v>1191</v>
      </c>
      <c r="N1118">
        <v>1013</v>
      </c>
      <c r="O1118" t="s">
        <v>48</v>
      </c>
      <c r="P1118" t="s">
        <v>48</v>
      </c>
      <c r="Q1118">
        <v>1</v>
      </c>
      <c r="X1118">
        <v>9.75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2</v>
      </c>
      <c r="AF1118" t="s">
        <v>1272</v>
      </c>
      <c r="AG1118">
        <v>2.9249999999999998</v>
      </c>
      <c r="AH1118">
        <v>2</v>
      </c>
      <c r="AI1118">
        <v>419117258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>
      <c r="A1119">
        <f>ROW(Source!A400)</f>
        <v>400</v>
      </c>
      <c r="B1119">
        <v>419117259</v>
      </c>
      <c r="C1119">
        <v>412993914</v>
      </c>
      <c r="D1119">
        <v>417098134</v>
      </c>
      <c r="E1119">
        <v>1</v>
      </c>
      <c r="F1119">
        <v>1</v>
      </c>
      <c r="G1119">
        <v>1</v>
      </c>
      <c r="H1119">
        <v>2</v>
      </c>
      <c r="I1119" t="s">
        <v>159</v>
      </c>
      <c r="J1119" t="s">
        <v>1851</v>
      </c>
      <c r="K1119" t="s">
        <v>160</v>
      </c>
      <c r="L1119">
        <v>1368</v>
      </c>
      <c r="N1119">
        <v>1011</v>
      </c>
      <c r="O1119" t="s">
        <v>55</v>
      </c>
      <c r="P1119" t="s">
        <v>55</v>
      </c>
      <c r="Q1119">
        <v>1</v>
      </c>
      <c r="X1119">
        <v>2.48</v>
      </c>
      <c r="Y1119">
        <v>0</v>
      </c>
      <c r="Z1119">
        <v>995.50999999999999</v>
      </c>
      <c r="AA1119">
        <v>620.24000000000001</v>
      </c>
      <c r="AB1119">
        <v>0</v>
      </c>
      <c r="AC1119">
        <v>0</v>
      </c>
      <c r="AD1119">
        <v>1</v>
      </c>
      <c r="AE1119">
        <v>0</v>
      </c>
      <c r="AF1119" t="s">
        <v>1272</v>
      </c>
      <c r="AG1119">
        <v>0.74399999999999999</v>
      </c>
      <c r="AH1119">
        <v>2</v>
      </c>
      <c r="AI1119">
        <v>419117259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>
      <c r="A1120">
        <f>ROW(Source!A400)</f>
        <v>400</v>
      </c>
      <c r="B1120">
        <v>419117260</v>
      </c>
      <c r="C1120">
        <v>412993914</v>
      </c>
      <c r="D1120">
        <v>417098140</v>
      </c>
      <c r="E1120">
        <v>1</v>
      </c>
      <c r="F1120">
        <v>1</v>
      </c>
      <c r="G1120">
        <v>1</v>
      </c>
      <c r="H1120">
        <v>2</v>
      </c>
      <c r="I1120" t="s">
        <v>53</v>
      </c>
      <c r="J1120" t="s">
        <v>1846</v>
      </c>
      <c r="K1120" t="s">
        <v>54</v>
      </c>
      <c r="L1120">
        <v>1368</v>
      </c>
      <c r="N1120">
        <v>1011</v>
      </c>
      <c r="O1120" t="s">
        <v>55</v>
      </c>
      <c r="P1120" t="s">
        <v>55</v>
      </c>
      <c r="Q1120">
        <v>1</v>
      </c>
      <c r="X1120">
        <v>7.2699999999999996</v>
      </c>
      <c r="Y1120">
        <v>0</v>
      </c>
      <c r="Z1120">
        <v>1024.8699999999999</v>
      </c>
      <c r="AA1120">
        <v>620.24000000000001</v>
      </c>
      <c r="AB1120">
        <v>0</v>
      </c>
      <c r="AC1120">
        <v>0</v>
      </c>
      <c r="AD1120">
        <v>1</v>
      </c>
      <c r="AE1120">
        <v>0</v>
      </c>
      <c r="AF1120" t="s">
        <v>1272</v>
      </c>
      <c r="AG1120">
        <v>2.1809999999999996</v>
      </c>
      <c r="AH1120">
        <v>2</v>
      </c>
      <c r="AI1120">
        <v>419117260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>
      <c r="A1121">
        <f>ROW(Source!A400)</f>
        <v>400</v>
      </c>
      <c r="B1121">
        <v>419117261</v>
      </c>
      <c r="C1121">
        <v>412993914</v>
      </c>
      <c r="D1121">
        <v>417162927</v>
      </c>
      <c r="E1121">
        <v>1</v>
      </c>
      <c r="F1121">
        <v>1</v>
      </c>
      <c r="G1121">
        <v>1</v>
      </c>
      <c r="H1121">
        <v>3</v>
      </c>
      <c r="I1121" t="s">
        <v>253</v>
      </c>
      <c r="J1121" t="s">
        <v>1868</v>
      </c>
      <c r="K1121" t="s">
        <v>254</v>
      </c>
      <c r="L1121">
        <v>1348</v>
      </c>
      <c r="N1121">
        <v>1009</v>
      </c>
      <c r="O1121" t="s">
        <v>148</v>
      </c>
      <c r="P1121" t="s">
        <v>148</v>
      </c>
      <c r="Q1121">
        <v>1000</v>
      </c>
      <c r="X1121">
        <v>0.0064999999999999997</v>
      </c>
      <c r="Y1121">
        <v>23335.799999999999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1271</v>
      </c>
      <c r="AG1121">
        <v>0</v>
      </c>
      <c r="AH1121">
        <v>2</v>
      </c>
      <c r="AI1121">
        <v>419117261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>
      <c r="A1122">
        <f>ROW(Source!A400)</f>
        <v>400</v>
      </c>
      <c r="B1122">
        <v>419117262</v>
      </c>
      <c r="C1122">
        <v>412993914</v>
      </c>
      <c r="D1122">
        <v>417162991</v>
      </c>
      <c r="E1122">
        <v>1</v>
      </c>
      <c r="F1122">
        <v>1</v>
      </c>
      <c r="G1122">
        <v>1</v>
      </c>
      <c r="H1122">
        <v>3</v>
      </c>
      <c r="I1122" t="s">
        <v>146</v>
      </c>
      <c r="J1122" t="s">
        <v>1849</v>
      </c>
      <c r="K1122" t="s">
        <v>147</v>
      </c>
      <c r="L1122">
        <v>1348</v>
      </c>
      <c r="N1122">
        <v>1009</v>
      </c>
      <c r="O1122" t="s">
        <v>148</v>
      </c>
      <c r="P1122" t="s">
        <v>148</v>
      </c>
      <c r="Q1122">
        <v>1000</v>
      </c>
      <c r="X1122">
        <v>0.0047999999999999996</v>
      </c>
      <c r="Y1122">
        <v>116448.72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1271</v>
      </c>
      <c r="AG1122">
        <v>0</v>
      </c>
      <c r="AH1122">
        <v>2</v>
      </c>
      <c r="AI1122">
        <v>419117262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>
      <c r="A1123">
        <f>ROW(Source!A400)</f>
        <v>400</v>
      </c>
      <c r="B1123">
        <v>419117263</v>
      </c>
      <c r="C1123">
        <v>412993914</v>
      </c>
      <c r="D1123">
        <v>417163200</v>
      </c>
      <c r="E1123">
        <v>1</v>
      </c>
      <c r="F1123">
        <v>1</v>
      </c>
      <c r="G1123">
        <v>1</v>
      </c>
      <c r="H1123">
        <v>3</v>
      </c>
      <c r="I1123" t="s">
        <v>255</v>
      </c>
      <c r="J1123" t="s">
        <v>1869</v>
      </c>
      <c r="K1123" t="s">
        <v>256</v>
      </c>
      <c r="L1123">
        <v>1346</v>
      </c>
      <c r="N1123">
        <v>1009</v>
      </c>
      <c r="O1123" t="s">
        <v>151</v>
      </c>
      <c r="P1123" t="s">
        <v>151</v>
      </c>
      <c r="Q1123">
        <v>1</v>
      </c>
      <c r="X1123">
        <v>0.0070000000000000001</v>
      </c>
      <c r="Y1123">
        <v>284.14999999999998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1271</v>
      </c>
      <c r="AG1123">
        <v>0</v>
      </c>
      <c r="AH1123">
        <v>2</v>
      </c>
      <c r="AI1123">
        <v>419117263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>
      <c r="A1124">
        <f>ROW(Source!A400)</f>
        <v>400</v>
      </c>
      <c r="B1124">
        <v>419117264</v>
      </c>
      <c r="C1124">
        <v>412993914</v>
      </c>
      <c r="D1124">
        <v>417163256</v>
      </c>
      <c r="E1124">
        <v>1</v>
      </c>
      <c r="F1124">
        <v>1</v>
      </c>
      <c r="G1124">
        <v>1</v>
      </c>
      <c r="H1124">
        <v>3</v>
      </c>
      <c r="I1124" t="s">
        <v>257</v>
      </c>
      <c r="J1124" t="s">
        <v>1870</v>
      </c>
      <c r="K1124" t="s">
        <v>258</v>
      </c>
      <c r="L1124">
        <v>1346</v>
      </c>
      <c r="N1124">
        <v>1009</v>
      </c>
      <c r="O1124" t="s">
        <v>151</v>
      </c>
      <c r="P1124" t="s">
        <v>151</v>
      </c>
      <c r="Q1124">
        <v>1</v>
      </c>
      <c r="X1124">
        <v>0.025999999999999999</v>
      </c>
      <c r="Y1124">
        <v>219.68000000000001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1271</v>
      </c>
      <c r="AG1124">
        <v>0</v>
      </c>
      <c r="AH1124">
        <v>2</v>
      </c>
      <c r="AI1124">
        <v>419117264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>
      <c r="A1125">
        <f>ROW(Source!A400)</f>
        <v>400</v>
      </c>
      <c r="B1125">
        <v>419117265</v>
      </c>
      <c r="C1125">
        <v>412993914</v>
      </c>
      <c r="D1125">
        <v>417165023</v>
      </c>
      <c r="E1125">
        <v>1</v>
      </c>
      <c r="F1125">
        <v>1</v>
      </c>
      <c r="G1125">
        <v>1</v>
      </c>
      <c r="H1125">
        <v>3</v>
      </c>
      <c r="I1125" t="s">
        <v>259</v>
      </c>
      <c r="J1125" t="s">
        <v>1871</v>
      </c>
      <c r="K1125" t="s">
        <v>260</v>
      </c>
      <c r="L1125">
        <v>1346</v>
      </c>
      <c r="N1125">
        <v>1009</v>
      </c>
      <c r="O1125" t="s">
        <v>151</v>
      </c>
      <c r="P1125" t="s">
        <v>151</v>
      </c>
      <c r="Q1125">
        <v>1</v>
      </c>
      <c r="X1125">
        <v>0.081000000000000003</v>
      </c>
      <c r="Y1125">
        <v>206.62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1271</v>
      </c>
      <c r="AG1125">
        <v>0</v>
      </c>
      <c r="AH1125">
        <v>2</v>
      </c>
      <c r="AI1125">
        <v>419117265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>
      <c r="A1126">
        <f>ROW(Source!A400)</f>
        <v>400</v>
      </c>
      <c r="B1126">
        <v>419117266</v>
      </c>
      <c r="C1126">
        <v>412993914</v>
      </c>
      <c r="D1126">
        <v>417165295</v>
      </c>
      <c r="E1126">
        <v>1</v>
      </c>
      <c r="F1126">
        <v>1</v>
      </c>
      <c r="G1126">
        <v>1</v>
      </c>
      <c r="H1126">
        <v>3</v>
      </c>
      <c r="I1126" t="s">
        <v>261</v>
      </c>
      <c r="J1126" t="s">
        <v>1872</v>
      </c>
      <c r="K1126" t="s">
        <v>262</v>
      </c>
      <c r="L1126">
        <v>1301</v>
      </c>
      <c r="N1126">
        <v>1003</v>
      </c>
      <c r="O1126" t="s">
        <v>221</v>
      </c>
      <c r="P1126" t="s">
        <v>221</v>
      </c>
      <c r="Q1126">
        <v>1</v>
      </c>
      <c r="X1126">
        <v>4.9000000000000004</v>
      </c>
      <c r="Y1126">
        <v>14.43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1271</v>
      </c>
      <c r="AG1126">
        <v>0</v>
      </c>
      <c r="AH1126">
        <v>2</v>
      </c>
      <c r="AI1126">
        <v>419117266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>
      <c r="A1127">
        <f>ROW(Source!A400)</f>
        <v>400</v>
      </c>
      <c r="B1127">
        <v>419117267</v>
      </c>
      <c r="C1127">
        <v>412993914</v>
      </c>
      <c r="D1127">
        <v>417175540</v>
      </c>
      <c r="E1127">
        <v>1</v>
      </c>
      <c r="F1127">
        <v>1</v>
      </c>
      <c r="G1127">
        <v>1</v>
      </c>
      <c r="H1127">
        <v>3</v>
      </c>
      <c r="I1127" t="s">
        <v>188</v>
      </c>
      <c r="J1127" t="s">
        <v>1856</v>
      </c>
      <c r="K1127" t="s">
        <v>189</v>
      </c>
      <c r="L1127">
        <v>1348</v>
      </c>
      <c r="N1127">
        <v>1009</v>
      </c>
      <c r="O1127" t="s">
        <v>148</v>
      </c>
      <c r="P1127" t="s">
        <v>148</v>
      </c>
      <c r="Q1127">
        <v>1000</v>
      </c>
      <c r="X1127">
        <v>4.0000000000000003e-05</v>
      </c>
      <c r="Y1127">
        <v>1050091.7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1271</v>
      </c>
      <c r="AG1127">
        <v>0</v>
      </c>
      <c r="AH1127">
        <v>2</v>
      </c>
      <c r="AI1127">
        <v>419117267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>
      <c r="A1128">
        <f>ROW(Source!A400)</f>
        <v>400</v>
      </c>
      <c r="B1128">
        <v>419117268</v>
      </c>
      <c r="C1128">
        <v>412993914</v>
      </c>
      <c r="D1128">
        <v>417175584</v>
      </c>
      <c r="E1128">
        <v>1</v>
      </c>
      <c r="F1128">
        <v>1</v>
      </c>
      <c r="G1128">
        <v>1</v>
      </c>
      <c r="H1128">
        <v>3</v>
      </c>
      <c r="I1128" t="s">
        <v>149</v>
      </c>
      <c r="J1128" t="s">
        <v>1850</v>
      </c>
      <c r="K1128" t="s">
        <v>150</v>
      </c>
      <c r="L1128">
        <v>1346</v>
      </c>
      <c r="N1128">
        <v>1009</v>
      </c>
      <c r="O1128" t="s">
        <v>151</v>
      </c>
      <c r="P1128" t="s">
        <v>151</v>
      </c>
      <c r="Q1128">
        <v>1</v>
      </c>
      <c r="X1128">
        <v>0.70999999999999996</v>
      </c>
      <c r="Y1128">
        <v>870.17999999999995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1271</v>
      </c>
      <c r="AG1128">
        <v>0</v>
      </c>
      <c r="AH1128">
        <v>2</v>
      </c>
      <c r="AI1128">
        <v>419117268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>
      <c r="A1129">
        <f>ROW(Source!A400)</f>
        <v>400</v>
      </c>
      <c r="B1129">
        <v>419117269</v>
      </c>
      <c r="C1129">
        <v>412993914</v>
      </c>
      <c r="D1129">
        <v>417175605</v>
      </c>
      <c r="E1129">
        <v>1</v>
      </c>
      <c r="F1129">
        <v>1</v>
      </c>
      <c r="G1129">
        <v>1</v>
      </c>
      <c r="H1129">
        <v>3</v>
      </c>
      <c r="I1129" t="s">
        <v>326</v>
      </c>
      <c r="J1129" t="s">
        <v>1881</v>
      </c>
      <c r="K1129" t="s">
        <v>327</v>
      </c>
      <c r="L1129">
        <v>1346</v>
      </c>
      <c r="N1129">
        <v>1009</v>
      </c>
      <c r="O1129" t="s">
        <v>151</v>
      </c>
      <c r="P1129" t="s">
        <v>151</v>
      </c>
      <c r="Q1129">
        <v>1</v>
      </c>
      <c r="X1129">
        <v>0.012999999999999999</v>
      </c>
      <c r="Y1129">
        <v>2536.4499999999998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1271</v>
      </c>
      <c r="AG1129">
        <v>0</v>
      </c>
      <c r="AH1129">
        <v>2</v>
      </c>
      <c r="AI1129">
        <v>419117269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>
      <c r="A1130">
        <f>ROW(Source!A400)</f>
        <v>400</v>
      </c>
      <c r="B1130">
        <v>419117270</v>
      </c>
      <c r="C1130">
        <v>412993914</v>
      </c>
      <c r="D1130">
        <v>417183311</v>
      </c>
      <c r="E1130">
        <v>1</v>
      </c>
      <c r="F1130">
        <v>1</v>
      </c>
      <c r="G1130">
        <v>1</v>
      </c>
      <c r="H1130">
        <v>3</v>
      </c>
      <c r="I1130" t="s">
        <v>328</v>
      </c>
      <c r="J1130" t="s">
        <v>1882</v>
      </c>
      <c r="K1130" t="s">
        <v>329</v>
      </c>
      <c r="L1130">
        <v>1346</v>
      </c>
      <c r="N1130">
        <v>1009</v>
      </c>
      <c r="O1130" t="s">
        <v>151</v>
      </c>
      <c r="P1130" t="s">
        <v>151</v>
      </c>
      <c r="Q1130">
        <v>1</v>
      </c>
      <c r="X1130">
        <v>0.02</v>
      </c>
      <c r="Y1130">
        <v>1928.25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1271</v>
      </c>
      <c r="AG1130">
        <v>0</v>
      </c>
      <c r="AH1130">
        <v>2</v>
      </c>
      <c r="AI1130">
        <v>419117270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>
      <c r="A1131">
        <f>ROW(Source!A400)</f>
        <v>400</v>
      </c>
      <c r="B1131">
        <v>419117271</v>
      </c>
      <c r="C1131">
        <v>412993914</v>
      </c>
      <c r="D1131">
        <v>417191019</v>
      </c>
      <c r="E1131">
        <v>1</v>
      </c>
      <c r="F1131">
        <v>1</v>
      </c>
      <c r="G1131">
        <v>1</v>
      </c>
      <c r="H1131">
        <v>3</v>
      </c>
      <c r="I1131" t="s">
        <v>263</v>
      </c>
      <c r="J1131" t="s">
        <v>1873</v>
      </c>
      <c r="K1131" t="s">
        <v>264</v>
      </c>
      <c r="L1131">
        <v>1346</v>
      </c>
      <c r="N1131">
        <v>1009</v>
      </c>
      <c r="O1131" t="s">
        <v>151</v>
      </c>
      <c r="P1131" t="s">
        <v>151</v>
      </c>
      <c r="Q1131">
        <v>1</v>
      </c>
      <c r="X1131">
        <v>0.0070000000000000001</v>
      </c>
      <c r="Y1131">
        <v>1912.8399999999999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1271</v>
      </c>
      <c r="AG1131">
        <v>0</v>
      </c>
      <c r="AH1131">
        <v>2</v>
      </c>
      <c r="AI1131">
        <v>419117271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>
      <c r="A1132">
        <f>ROW(Source!A400)</f>
        <v>400</v>
      </c>
      <c r="B1132">
        <v>419117272</v>
      </c>
      <c r="C1132">
        <v>412993914</v>
      </c>
      <c r="D1132">
        <v>417192565</v>
      </c>
      <c r="E1132">
        <v>1</v>
      </c>
      <c r="F1132">
        <v>1</v>
      </c>
      <c r="G1132">
        <v>1</v>
      </c>
      <c r="H1132">
        <v>3</v>
      </c>
      <c r="I1132" t="s">
        <v>353</v>
      </c>
      <c r="J1132" t="s">
        <v>1884</v>
      </c>
      <c r="K1132" t="s">
        <v>354</v>
      </c>
      <c r="L1132">
        <v>1371</v>
      </c>
      <c r="N1132">
        <v>1013</v>
      </c>
      <c r="O1132" t="s">
        <v>252</v>
      </c>
      <c r="P1132" t="s">
        <v>252</v>
      </c>
      <c r="Q1132">
        <v>1</v>
      </c>
      <c r="X1132">
        <v>7</v>
      </c>
      <c r="Y1132">
        <v>19.100000000000001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1271</v>
      </c>
      <c r="AG1132">
        <v>0</v>
      </c>
      <c r="AH1132">
        <v>2</v>
      </c>
      <c r="AI1132">
        <v>419117272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>
      <c r="A1133">
        <f>ROW(Source!A400)</f>
        <v>400</v>
      </c>
      <c r="B1133">
        <v>419117273</v>
      </c>
      <c r="C1133">
        <v>412993914</v>
      </c>
      <c r="D1133">
        <v>417192696</v>
      </c>
      <c r="E1133">
        <v>1</v>
      </c>
      <c r="F1133">
        <v>1</v>
      </c>
      <c r="G1133">
        <v>1</v>
      </c>
      <c r="H1133">
        <v>3</v>
      </c>
      <c r="I1133" t="s">
        <v>314</v>
      </c>
      <c r="J1133" t="s">
        <v>1880</v>
      </c>
      <c r="K1133" t="s">
        <v>315</v>
      </c>
      <c r="L1133">
        <v>1371</v>
      </c>
      <c r="N1133">
        <v>1013</v>
      </c>
      <c r="O1133" t="s">
        <v>252</v>
      </c>
      <c r="P1133" t="s">
        <v>252</v>
      </c>
      <c r="Q1133">
        <v>1</v>
      </c>
      <c r="X1133">
        <v>1</v>
      </c>
      <c r="Y1133">
        <v>579.10000000000002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1271</v>
      </c>
      <c r="AG1133">
        <v>0</v>
      </c>
      <c r="AH1133">
        <v>2</v>
      </c>
      <c r="AI1133">
        <v>419117273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>
      <c r="A1134">
        <f>ROW(Source!A400)</f>
        <v>400</v>
      </c>
      <c r="B1134">
        <v>419117274</v>
      </c>
      <c r="C1134">
        <v>412993914</v>
      </c>
      <c r="D1134">
        <v>417199972</v>
      </c>
      <c r="E1134">
        <v>1</v>
      </c>
      <c r="F1134">
        <v>1</v>
      </c>
      <c r="G1134">
        <v>1</v>
      </c>
      <c r="H1134">
        <v>3</v>
      </c>
      <c r="I1134" t="s">
        <v>267</v>
      </c>
      <c r="J1134" t="s">
        <v>1875</v>
      </c>
      <c r="K1134" t="s">
        <v>268</v>
      </c>
      <c r="L1134">
        <v>1425</v>
      </c>
      <c r="N1134">
        <v>1013</v>
      </c>
      <c r="O1134" t="s">
        <v>195</v>
      </c>
      <c r="P1134" t="s">
        <v>195</v>
      </c>
      <c r="Q1134">
        <v>1</v>
      </c>
      <c r="X1134">
        <v>0.44</v>
      </c>
      <c r="Y1134">
        <v>47.259999999999998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1271</v>
      </c>
      <c r="AG1134">
        <v>0</v>
      </c>
      <c r="AH1134">
        <v>2</v>
      </c>
      <c r="AI1134">
        <v>419117274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>
      <c r="A1135">
        <f>ROW(Source!A400)</f>
        <v>400</v>
      </c>
      <c r="B1135">
        <v>419117275</v>
      </c>
      <c r="C1135">
        <v>412993914</v>
      </c>
      <c r="D1135">
        <v>417199978</v>
      </c>
      <c r="E1135">
        <v>1</v>
      </c>
      <c r="F1135">
        <v>1</v>
      </c>
      <c r="G1135">
        <v>1</v>
      </c>
      <c r="H1135">
        <v>3</v>
      </c>
      <c r="I1135" t="s">
        <v>269</v>
      </c>
      <c r="J1135" t="s">
        <v>1876</v>
      </c>
      <c r="K1135" t="s">
        <v>270</v>
      </c>
      <c r="L1135">
        <v>1407</v>
      </c>
      <c r="N1135">
        <v>1013</v>
      </c>
      <c r="O1135" t="s">
        <v>271</v>
      </c>
      <c r="P1135" t="s">
        <v>271</v>
      </c>
      <c r="Q1135">
        <v>1</v>
      </c>
      <c r="X1135">
        <v>0.021999999999999999</v>
      </c>
      <c r="Y1135">
        <v>6052.54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1271</v>
      </c>
      <c r="AG1135">
        <v>0</v>
      </c>
      <c r="AH1135">
        <v>2</v>
      </c>
      <c r="AI1135">
        <v>419117275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>
      <c r="A1136">
        <f>ROW(Source!A400)</f>
        <v>400</v>
      </c>
      <c r="B1136">
        <v>419117276</v>
      </c>
      <c r="C1136">
        <v>412993914</v>
      </c>
      <c r="D1136">
        <v>417206618</v>
      </c>
      <c r="E1136">
        <v>1</v>
      </c>
      <c r="F1136">
        <v>1</v>
      </c>
      <c r="G1136">
        <v>1</v>
      </c>
      <c r="H1136">
        <v>3</v>
      </c>
      <c r="I1136" t="s">
        <v>330</v>
      </c>
      <c r="J1136" t="s">
        <v>1883</v>
      </c>
      <c r="K1136" t="s">
        <v>331</v>
      </c>
      <c r="L1136">
        <v>1301</v>
      </c>
      <c r="N1136">
        <v>1003</v>
      </c>
      <c r="O1136" t="s">
        <v>221</v>
      </c>
      <c r="P1136" t="s">
        <v>221</v>
      </c>
      <c r="Q1136">
        <v>1</v>
      </c>
      <c r="X1136">
        <v>0.69999999999999996</v>
      </c>
      <c r="Y1136">
        <v>123.25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1271</v>
      </c>
      <c r="AG1136">
        <v>0</v>
      </c>
      <c r="AH1136">
        <v>2</v>
      </c>
      <c r="AI1136">
        <v>419117276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>
      <c r="A1137">
        <f>ROW(Source!A400)</f>
        <v>400</v>
      </c>
      <c r="B1137">
        <v>419117277</v>
      </c>
      <c r="C1137">
        <v>412993914</v>
      </c>
      <c r="D1137">
        <v>417096729</v>
      </c>
      <c r="E1137">
        <v>117</v>
      </c>
      <c r="F1137">
        <v>1</v>
      </c>
      <c r="G1137">
        <v>1</v>
      </c>
      <c r="H1137">
        <v>3</v>
      </c>
      <c r="I1137" t="s">
        <v>1847</v>
      </c>
      <c r="J1137" t="s">
        <v>14</v>
      </c>
      <c r="K1137" t="s">
        <v>1848</v>
      </c>
      <c r="L1137">
        <v>3277935</v>
      </c>
      <c r="N1137">
        <v>1013</v>
      </c>
      <c r="O1137" t="s">
        <v>63</v>
      </c>
      <c r="P1137" t="s">
        <v>63</v>
      </c>
      <c r="Q1137">
        <v>1</v>
      </c>
      <c r="X1137">
        <v>2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1271</v>
      </c>
      <c r="AG1137">
        <v>0</v>
      </c>
      <c r="AH1137">
        <v>2</v>
      </c>
      <c r="AI1137">
        <v>419117277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>
      <c r="A1138">
        <f>ROW(Source!A401)</f>
        <v>401</v>
      </c>
      <c r="B1138">
        <v>419117278</v>
      </c>
      <c r="C1138">
        <v>412993957</v>
      </c>
      <c r="D1138">
        <v>417090760</v>
      </c>
      <c r="E1138">
        <v>117</v>
      </c>
      <c r="F1138">
        <v>1</v>
      </c>
      <c r="G1138">
        <v>1</v>
      </c>
      <c r="H1138">
        <v>1</v>
      </c>
      <c r="I1138" t="s">
        <v>388</v>
      </c>
      <c r="J1138" t="s">
        <v>14</v>
      </c>
      <c r="K1138" t="s">
        <v>389</v>
      </c>
      <c r="L1138">
        <v>1191</v>
      </c>
      <c r="N1138">
        <v>1013</v>
      </c>
      <c r="O1138" t="s">
        <v>48</v>
      </c>
      <c r="P1138" t="s">
        <v>48</v>
      </c>
      <c r="Q1138">
        <v>1</v>
      </c>
      <c r="X1138">
        <v>76</v>
      </c>
      <c r="Y1138">
        <v>0</v>
      </c>
      <c r="Z1138">
        <v>0</v>
      </c>
      <c r="AA1138">
        <v>0</v>
      </c>
      <c r="AB1138">
        <v>620.24000000000001</v>
      </c>
      <c r="AC1138">
        <v>0</v>
      </c>
      <c r="AD1138">
        <v>1</v>
      </c>
      <c r="AE1138">
        <v>1</v>
      </c>
      <c r="AF1138" t="s">
        <v>14</v>
      </c>
      <c r="AG1138">
        <v>76</v>
      </c>
      <c r="AH1138">
        <v>2</v>
      </c>
      <c r="AI1138">
        <v>419117278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>
      <c r="A1139">
        <f>ROW(Source!A401)</f>
        <v>401</v>
      </c>
      <c r="B1139">
        <v>419117279</v>
      </c>
      <c r="C1139">
        <v>412993957</v>
      </c>
      <c r="D1139">
        <v>417090896</v>
      </c>
      <c r="E1139">
        <v>117</v>
      </c>
      <c r="F1139">
        <v>1</v>
      </c>
      <c r="G1139">
        <v>1</v>
      </c>
      <c r="H1139">
        <v>1</v>
      </c>
      <c r="I1139" t="s">
        <v>1844</v>
      </c>
      <c r="J1139" t="s">
        <v>14</v>
      </c>
      <c r="K1139" t="s">
        <v>1845</v>
      </c>
      <c r="L1139">
        <v>1191</v>
      </c>
      <c r="N1139">
        <v>1013</v>
      </c>
      <c r="O1139" t="s">
        <v>48</v>
      </c>
      <c r="P1139" t="s">
        <v>48</v>
      </c>
      <c r="Q1139">
        <v>1</v>
      </c>
      <c r="X1139">
        <v>9.75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14</v>
      </c>
      <c r="AG1139">
        <v>9.75</v>
      </c>
      <c r="AH1139">
        <v>2</v>
      </c>
      <c r="AI1139">
        <v>419117279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>
      <c r="A1140">
        <f>ROW(Source!A401)</f>
        <v>401</v>
      </c>
      <c r="B1140">
        <v>419117280</v>
      </c>
      <c r="C1140">
        <v>412993957</v>
      </c>
      <c r="D1140">
        <v>417098134</v>
      </c>
      <c r="E1140">
        <v>1</v>
      </c>
      <c r="F1140">
        <v>1</v>
      </c>
      <c r="G1140">
        <v>1</v>
      </c>
      <c r="H1140">
        <v>2</v>
      </c>
      <c r="I1140" t="s">
        <v>159</v>
      </c>
      <c r="J1140" t="s">
        <v>1851</v>
      </c>
      <c r="K1140" t="s">
        <v>160</v>
      </c>
      <c r="L1140">
        <v>1368</v>
      </c>
      <c r="N1140">
        <v>1011</v>
      </c>
      <c r="O1140" t="s">
        <v>55</v>
      </c>
      <c r="P1140" t="s">
        <v>55</v>
      </c>
      <c r="Q1140">
        <v>1</v>
      </c>
      <c r="X1140">
        <v>2.48</v>
      </c>
      <c r="Y1140">
        <v>0</v>
      </c>
      <c r="Z1140">
        <v>995.50999999999999</v>
      </c>
      <c r="AA1140">
        <v>620.24000000000001</v>
      </c>
      <c r="AB1140">
        <v>0</v>
      </c>
      <c r="AC1140">
        <v>0</v>
      </c>
      <c r="AD1140">
        <v>1</v>
      </c>
      <c r="AE1140">
        <v>0</v>
      </c>
      <c r="AF1140" t="s">
        <v>14</v>
      </c>
      <c r="AG1140">
        <v>2.48</v>
      </c>
      <c r="AH1140">
        <v>2</v>
      </c>
      <c r="AI1140">
        <v>419117280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>
      <c r="A1141">
        <f>ROW(Source!A401)</f>
        <v>401</v>
      </c>
      <c r="B1141">
        <v>419117281</v>
      </c>
      <c r="C1141">
        <v>412993957</v>
      </c>
      <c r="D1141">
        <v>417098140</v>
      </c>
      <c r="E1141">
        <v>1</v>
      </c>
      <c r="F1141">
        <v>1</v>
      </c>
      <c r="G1141">
        <v>1</v>
      </c>
      <c r="H1141">
        <v>2</v>
      </c>
      <c r="I1141" t="s">
        <v>53</v>
      </c>
      <c r="J1141" t="s">
        <v>1846</v>
      </c>
      <c r="K1141" t="s">
        <v>54</v>
      </c>
      <c r="L1141">
        <v>1368</v>
      </c>
      <c r="N1141">
        <v>1011</v>
      </c>
      <c r="O1141" t="s">
        <v>55</v>
      </c>
      <c r="P1141" t="s">
        <v>55</v>
      </c>
      <c r="Q1141">
        <v>1</v>
      </c>
      <c r="X1141">
        <v>7.2699999999999996</v>
      </c>
      <c r="Y1141">
        <v>0</v>
      </c>
      <c r="Z1141">
        <v>1024.8699999999999</v>
      </c>
      <c r="AA1141">
        <v>620.24000000000001</v>
      </c>
      <c r="AB1141">
        <v>0</v>
      </c>
      <c r="AC1141">
        <v>0</v>
      </c>
      <c r="AD1141">
        <v>1</v>
      </c>
      <c r="AE1141">
        <v>0</v>
      </c>
      <c r="AF1141" t="s">
        <v>14</v>
      </c>
      <c r="AG1141">
        <v>7.2699999999999996</v>
      </c>
      <c r="AH1141">
        <v>2</v>
      </c>
      <c r="AI1141">
        <v>419117281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>
      <c r="A1142">
        <f>ROW(Source!A401)</f>
        <v>401</v>
      </c>
      <c r="B1142">
        <v>419117282</v>
      </c>
      <c r="C1142">
        <v>412993957</v>
      </c>
      <c r="D1142">
        <v>417162927</v>
      </c>
      <c r="E1142">
        <v>1</v>
      </c>
      <c r="F1142">
        <v>1</v>
      </c>
      <c r="G1142">
        <v>1</v>
      </c>
      <c r="H1142">
        <v>3</v>
      </c>
      <c r="I1142" t="s">
        <v>253</v>
      </c>
      <c r="J1142" t="s">
        <v>1868</v>
      </c>
      <c r="K1142" t="s">
        <v>254</v>
      </c>
      <c r="L1142">
        <v>1348</v>
      </c>
      <c r="N1142">
        <v>1009</v>
      </c>
      <c r="O1142" t="s">
        <v>148</v>
      </c>
      <c r="P1142" t="s">
        <v>148</v>
      </c>
      <c r="Q1142">
        <v>1000</v>
      </c>
      <c r="X1142">
        <v>0.0064999999999999997</v>
      </c>
      <c r="Y1142">
        <v>23335.799999999999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1176</v>
      </c>
      <c r="AG1142">
        <v>0</v>
      </c>
      <c r="AH1142">
        <v>2</v>
      </c>
      <c r="AI1142">
        <v>419117282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>
      <c r="A1143">
        <f>ROW(Source!A401)</f>
        <v>401</v>
      </c>
      <c r="B1143">
        <v>419117283</v>
      </c>
      <c r="C1143">
        <v>412993957</v>
      </c>
      <c r="D1143">
        <v>417162991</v>
      </c>
      <c r="E1143">
        <v>1</v>
      </c>
      <c r="F1143">
        <v>1</v>
      </c>
      <c r="G1143">
        <v>1</v>
      </c>
      <c r="H1143">
        <v>3</v>
      </c>
      <c r="I1143" t="s">
        <v>146</v>
      </c>
      <c r="J1143" t="s">
        <v>1849</v>
      </c>
      <c r="K1143" t="s">
        <v>147</v>
      </c>
      <c r="L1143">
        <v>1348</v>
      </c>
      <c r="N1143">
        <v>1009</v>
      </c>
      <c r="O1143" t="s">
        <v>148</v>
      </c>
      <c r="P1143" t="s">
        <v>148</v>
      </c>
      <c r="Q1143">
        <v>1000</v>
      </c>
      <c r="X1143">
        <v>0.0047999999999999996</v>
      </c>
      <c r="Y1143">
        <v>116448.72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1176</v>
      </c>
      <c r="AG1143">
        <v>0</v>
      </c>
      <c r="AH1143">
        <v>2</v>
      </c>
      <c r="AI1143">
        <v>419117283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>
      <c r="A1144">
        <f>ROW(Source!A401)</f>
        <v>401</v>
      </c>
      <c r="B1144">
        <v>419117284</v>
      </c>
      <c r="C1144">
        <v>412993957</v>
      </c>
      <c r="D1144">
        <v>417163200</v>
      </c>
      <c r="E1144">
        <v>1</v>
      </c>
      <c r="F1144">
        <v>1</v>
      </c>
      <c r="G1144">
        <v>1</v>
      </c>
      <c r="H1144">
        <v>3</v>
      </c>
      <c r="I1144" t="s">
        <v>255</v>
      </c>
      <c r="J1144" t="s">
        <v>1869</v>
      </c>
      <c r="K1144" t="s">
        <v>256</v>
      </c>
      <c r="L1144">
        <v>1346</v>
      </c>
      <c r="N1144">
        <v>1009</v>
      </c>
      <c r="O1144" t="s">
        <v>151</v>
      </c>
      <c r="P1144" t="s">
        <v>151</v>
      </c>
      <c r="Q1144">
        <v>1</v>
      </c>
      <c r="X1144">
        <v>0.0070000000000000001</v>
      </c>
      <c r="Y1144">
        <v>284.14999999999998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1176</v>
      </c>
      <c r="AG1144">
        <v>0</v>
      </c>
      <c r="AH1144">
        <v>2</v>
      </c>
      <c r="AI1144">
        <v>419117284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>
      <c r="A1145">
        <f>ROW(Source!A401)</f>
        <v>401</v>
      </c>
      <c r="B1145">
        <v>419117285</v>
      </c>
      <c r="C1145">
        <v>412993957</v>
      </c>
      <c r="D1145">
        <v>417163256</v>
      </c>
      <c r="E1145">
        <v>1</v>
      </c>
      <c r="F1145">
        <v>1</v>
      </c>
      <c r="G1145">
        <v>1</v>
      </c>
      <c r="H1145">
        <v>3</v>
      </c>
      <c r="I1145" t="s">
        <v>257</v>
      </c>
      <c r="J1145" t="s">
        <v>1870</v>
      </c>
      <c r="K1145" t="s">
        <v>258</v>
      </c>
      <c r="L1145">
        <v>1346</v>
      </c>
      <c r="N1145">
        <v>1009</v>
      </c>
      <c r="O1145" t="s">
        <v>151</v>
      </c>
      <c r="P1145" t="s">
        <v>151</v>
      </c>
      <c r="Q1145">
        <v>1</v>
      </c>
      <c r="X1145">
        <v>0.025999999999999999</v>
      </c>
      <c r="Y1145">
        <v>219.68000000000001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1176</v>
      </c>
      <c r="AG1145">
        <v>0</v>
      </c>
      <c r="AH1145">
        <v>2</v>
      </c>
      <c r="AI1145">
        <v>419117285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>
      <c r="A1146">
        <f>ROW(Source!A401)</f>
        <v>401</v>
      </c>
      <c r="B1146">
        <v>419117286</v>
      </c>
      <c r="C1146">
        <v>412993957</v>
      </c>
      <c r="D1146">
        <v>417165023</v>
      </c>
      <c r="E1146">
        <v>1</v>
      </c>
      <c r="F1146">
        <v>1</v>
      </c>
      <c r="G1146">
        <v>1</v>
      </c>
      <c r="H1146">
        <v>3</v>
      </c>
      <c r="I1146" t="s">
        <v>259</v>
      </c>
      <c r="J1146" t="s">
        <v>1871</v>
      </c>
      <c r="K1146" t="s">
        <v>260</v>
      </c>
      <c r="L1146">
        <v>1346</v>
      </c>
      <c r="N1146">
        <v>1009</v>
      </c>
      <c r="O1146" t="s">
        <v>151</v>
      </c>
      <c r="P1146" t="s">
        <v>151</v>
      </c>
      <c r="Q1146">
        <v>1</v>
      </c>
      <c r="X1146">
        <v>0.081000000000000003</v>
      </c>
      <c r="Y1146">
        <v>206.62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1176</v>
      </c>
      <c r="AG1146">
        <v>0</v>
      </c>
      <c r="AH1146">
        <v>2</v>
      </c>
      <c r="AI1146">
        <v>419117286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>
      <c r="A1147">
        <f>ROW(Source!A401)</f>
        <v>401</v>
      </c>
      <c r="B1147">
        <v>419117287</v>
      </c>
      <c r="C1147">
        <v>412993957</v>
      </c>
      <c r="D1147">
        <v>417165295</v>
      </c>
      <c r="E1147">
        <v>1</v>
      </c>
      <c r="F1147">
        <v>1</v>
      </c>
      <c r="G1147">
        <v>1</v>
      </c>
      <c r="H1147">
        <v>3</v>
      </c>
      <c r="I1147" t="s">
        <v>261</v>
      </c>
      <c r="J1147" t="s">
        <v>1872</v>
      </c>
      <c r="K1147" t="s">
        <v>262</v>
      </c>
      <c r="L1147">
        <v>1301</v>
      </c>
      <c r="N1147">
        <v>1003</v>
      </c>
      <c r="O1147" t="s">
        <v>221</v>
      </c>
      <c r="P1147" t="s">
        <v>221</v>
      </c>
      <c r="Q1147">
        <v>1</v>
      </c>
      <c r="X1147">
        <v>4.9000000000000004</v>
      </c>
      <c r="Y1147">
        <v>14.43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1176</v>
      </c>
      <c r="AG1147">
        <v>0</v>
      </c>
      <c r="AH1147">
        <v>2</v>
      </c>
      <c r="AI1147">
        <v>419117287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>
      <c r="A1148">
        <f>ROW(Source!A401)</f>
        <v>401</v>
      </c>
      <c r="B1148">
        <v>419117288</v>
      </c>
      <c r="C1148">
        <v>412993957</v>
      </c>
      <c r="D1148">
        <v>417175540</v>
      </c>
      <c r="E1148">
        <v>1</v>
      </c>
      <c r="F1148">
        <v>1</v>
      </c>
      <c r="G1148">
        <v>1</v>
      </c>
      <c r="H1148">
        <v>3</v>
      </c>
      <c r="I1148" t="s">
        <v>188</v>
      </c>
      <c r="J1148" t="s">
        <v>1856</v>
      </c>
      <c r="K1148" t="s">
        <v>189</v>
      </c>
      <c r="L1148">
        <v>1348</v>
      </c>
      <c r="N1148">
        <v>1009</v>
      </c>
      <c r="O1148" t="s">
        <v>148</v>
      </c>
      <c r="P1148" t="s">
        <v>148</v>
      </c>
      <c r="Q1148">
        <v>1000</v>
      </c>
      <c r="X1148">
        <v>4.0000000000000003e-05</v>
      </c>
      <c r="Y1148">
        <v>1050091.7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1176</v>
      </c>
      <c r="AG1148">
        <v>0</v>
      </c>
      <c r="AH1148">
        <v>2</v>
      </c>
      <c r="AI1148">
        <v>419117288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>
      <c r="A1149">
        <f>ROW(Source!A401)</f>
        <v>401</v>
      </c>
      <c r="B1149">
        <v>419117289</v>
      </c>
      <c r="C1149">
        <v>412993957</v>
      </c>
      <c r="D1149">
        <v>417175584</v>
      </c>
      <c r="E1149">
        <v>1</v>
      </c>
      <c r="F1149">
        <v>1</v>
      </c>
      <c r="G1149">
        <v>1</v>
      </c>
      <c r="H1149">
        <v>3</v>
      </c>
      <c r="I1149" t="s">
        <v>149</v>
      </c>
      <c r="J1149" t="s">
        <v>1850</v>
      </c>
      <c r="K1149" t="s">
        <v>150</v>
      </c>
      <c r="L1149">
        <v>1346</v>
      </c>
      <c r="N1149">
        <v>1009</v>
      </c>
      <c r="O1149" t="s">
        <v>151</v>
      </c>
      <c r="P1149" t="s">
        <v>151</v>
      </c>
      <c r="Q1149">
        <v>1</v>
      </c>
      <c r="X1149">
        <v>0.70999999999999996</v>
      </c>
      <c r="Y1149">
        <v>870.17999999999995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1176</v>
      </c>
      <c r="AG1149">
        <v>0</v>
      </c>
      <c r="AH1149">
        <v>2</v>
      </c>
      <c r="AI1149">
        <v>419117289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>
      <c r="A1150">
        <f>ROW(Source!A401)</f>
        <v>401</v>
      </c>
      <c r="B1150">
        <v>419117290</v>
      </c>
      <c r="C1150">
        <v>412993957</v>
      </c>
      <c r="D1150">
        <v>417175605</v>
      </c>
      <c r="E1150">
        <v>1</v>
      </c>
      <c r="F1150">
        <v>1</v>
      </c>
      <c r="G1150">
        <v>1</v>
      </c>
      <c r="H1150">
        <v>3</v>
      </c>
      <c r="I1150" t="s">
        <v>326</v>
      </c>
      <c r="J1150" t="s">
        <v>1881</v>
      </c>
      <c r="K1150" t="s">
        <v>327</v>
      </c>
      <c r="L1150">
        <v>1346</v>
      </c>
      <c r="N1150">
        <v>1009</v>
      </c>
      <c r="O1150" t="s">
        <v>151</v>
      </c>
      <c r="P1150" t="s">
        <v>151</v>
      </c>
      <c r="Q1150">
        <v>1</v>
      </c>
      <c r="X1150">
        <v>0.012999999999999999</v>
      </c>
      <c r="Y1150">
        <v>2536.4499999999998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1176</v>
      </c>
      <c r="AG1150">
        <v>0</v>
      </c>
      <c r="AH1150">
        <v>2</v>
      </c>
      <c r="AI1150">
        <v>419117290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>
      <c r="A1151">
        <f>ROW(Source!A401)</f>
        <v>401</v>
      </c>
      <c r="B1151">
        <v>419117291</v>
      </c>
      <c r="C1151">
        <v>412993957</v>
      </c>
      <c r="D1151">
        <v>417183311</v>
      </c>
      <c r="E1151">
        <v>1</v>
      </c>
      <c r="F1151">
        <v>1</v>
      </c>
      <c r="G1151">
        <v>1</v>
      </c>
      <c r="H1151">
        <v>3</v>
      </c>
      <c r="I1151" t="s">
        <v>328</v>
      </c>
      <c r="J1151" t="s">
        <v>1882</v>
      </c>
      <c r="K1151" t="s">
        <v>329</v>
      </c>
      <c r="L1151">
        <v>1346</v>
      </c>
      <c r="N1151">
        <v>1009</v>
      </c>
      <c r="O1151" t="s">
        <v>151</v>
      </c>
      <c r="P1151" t="s">
        <v>151</v>
      </c>
      <c r="Q1151">
        <v>1</v>
      </c>
      <c r="X1151">
        <v>0.02</v>
      </c>
      <c r="Y1151">
        <v>1928.25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1176</v>
      </c>
      <c r="AG1151">
        <v>0</v>
      </c>
      <c r="AH1151">
        <v>2</v>
      </c>
      <c r="AI1151">
        <v>419117291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>
      <c r="A1152">
        <f>ROW(Source!A401)</f>
        <v>401</v>
      </c>
      <c r="B1152">
        <v>419117292</v>
      </c>
      <c r="C1152">
        <v>412993957</v>
      </c>
      <c r="D1152">
        <v>417191019</v>
      </c>
      <c r="E1152">
        <v>1</v>
      </c>
      <c r="F1152">
        <v>1</v>
      </c>
      <c r="G1152">
        <v>1</v>
      </c>
      <c r="H1152">
        <v>3</v>
      </c>
      <c r="I1152" t="s">
        <v>263</v>
      </c>
      <c r="J1152" t="s">
        <v>1873</v>
      </c>
      <c r="K1152" t="s">
        <v>264</v>
      </c>
      <c r="L1152">
        <v>1346</v>
      </c>
      <c r="N1152">
        <v>1009</v>
      </c>
      <c r="O1152" t="s">
        <v>151</v>
      </c>
      <c r="P1152" t="s">
        <v>151</v>
      </c>
      <c r="Q1152">
        <v>1</v>
      </c>
      <c r="X1152">
        <v>0.0070000000000000001</v>
      </c>
      <c r="Y1152">
        <v>1912.8399999999999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1176</v>
      </c>
      <c r="AG1152">
        <v>0</v>
      </c>
      <c r="AH1152">
        <v>2</v>
      </c>
      <c r="AI1152">
        <v>419117292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>
      <c r="A1153">
        <f>ROW(Source!A401)</f>
        <v>401</v>
      </c>
      <c r="B1153">
        <v>419117293</v>
      </c>
      <c r="C1153">
        <v>412993957</v>
      </c>
      <c r="D1153">
        <v>417192565</v>
      </c>
      <c r="E1153">
        <v>1</v>
      </c>
      <c r="F1153">
        <v>1</v>
      </c>
      <c r="G1153">
        <v>1</v>
      </c>
      <c r="H1153">
        <v>3</v>
      </c>
      <c r="I1153" t="s">
        <v>353</v>
      </c>
      <c r="J1153" t="s">
        <v>1884</v>
      </c>
      <c r="K1153" t="s">
        <v>354</v>
      </c>
      <c r="L1153">
        <v>1371</v>
      </c>
      <c r="N1153">
        <v>1013</v>
      </c>
      <c r="O1153" t="s">
        <v>252</v>
      </c>
      <c r="P1153" t="s">
        <v>252</v>
      </c>
      <c r="Q1153">
        <v>1</v>
      </c>
      <c r="X1153">
        <v>7</v>
      </c>
      <c r="Y1153">
        <v>19.100000000000001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1176</v>
      </c>
      <c r="AG1153">
        <v>0</v>
      </c>
      <c r="AH1153">
        <v>2</v>
      </c>
      <c r="AI1153">
        <v>419117293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>
      <c r="A1154">
        <f>ROW(Source!A401)</f>
        <v>401</v>
      </c>
      <c r="B1154">
        <v>419117294</v>
      </c>
      <c r="C1154">
        <v>412993957</v>
      </c>
      <c r="D1154">
        <v>417192696</v>
      </c>
      <c r="E1154">
        <v>1</v>
      </c>
      <c r="F1154">
        <v>1</v>
      </c>
      <c r="G1154">
        <v>1</v>
      </c>
      <c r="H1154">
        <v>3</v>
      </c>
      <c r="I1154" t="s">
        <v>314</v>
      </c>
      <c r="J1154" t="s">
        <v>1880</v>
      </c>
      <c r="K1154" t="s">
        <v>315</v>
      </c>
      <c r="L1154">
        <v>1371</v>
      </c>
      <c r="N1154">
        <v>1013</v>
      </c>
      <c r="O1154" t="s">
        <v>252</v>
      </c>
      <c r="P1154" t="s">
        <v>252</v>
      </c>
      <c r="Q1154">
        <v>1</v>
      </c>
      <c r="X1154">
        <v>1</v>
      </c>
      <c r="Y1154">
        <v>579.10000000000002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1176</v>
      </c>
      <c r="AG1154">
        <v>0</v>
      </c>
      <c r="AH1154">
        <v>2</v>
      </c>
      <c r="AI1154">
        <v>419117294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>
      <c r="A1155">
        <f>ROW(Source!A401)</f>
        <v>401</v>
      </c>
      <c r="B1155">
        <v>419117295</v>
      </c>
      <c r="C1155">
        <v>412993957</v>
      </c>
      <c r="D1155">
        <v>417199972</v>
      </c>
      <c r="E1155">
        <v>1</v>
      </c>
      <c r="F1155">
        <v>1</v>
      </c>
      <c r="G1155">
        <v>1</v>
      </c>
      <c r="H1155">
        <v>3</v>
      </c>
      <c r="I1155" t="s">
        <v>267</v>
      </c>
      <c r="J1155" t="s">
        <v>1875</v>
      </c>
      <c r="K1155" t="s">
        <v>268</v>
      </c>
      <c r="L1155">
        <v>1425</v>
      </c>
      <c r="N1155">
        <v>1013</v>
      </c>
      <c r="O1155" t="s">
        <v>195</v>
      </c>
      <c r="P1155" t="s">
        <v>195</v>
      </c>
      <c r="Q1155">
        <v>1</v>
      </c>
      <c r="X1155">
        <v>0.44</v>
      </c>
      <c r="Y1155">
        <v>47.259999999999998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1176</v>
      </c>
      <c r="AG1155">
        <v>0</v>
      </c>
      <c r="AH1155">
        <v>2</v>
      </c>
      <c r="AI1155">
        <v>419117295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>
      <c r="A1156">
        <f>ROW(Source!A401)</f>
        <v>401</v>
      </c>
      <c r="B1156">
        <v>419117296</v>
      </c>
      <c r="C1156">
        <v>412993957</v>
      </c>
      <c r="D1156">
        <v>417199978</v>
      </c>
      <c r="E1156">
        <v>1</v>
      </c>
      <c r="F1156">
        <v>1</v>
      </c>
      <c r="G1156">
        <v>1</v>
      </c>
      <c r="H1156">
        <v>3</v>
      </c>
      <c r="I1156" t="s">
        <v>269</v>
      </c>
      <c r="J1156" t="s">
        <v>1876</v>
      </c>
      <c r="K1156" t="s">
        <v>270</v>
      </c>
      <c r="L1156">
        <v>1407</v>
      </c>
      <c r="N1156">
        <v>1013</v>
      </c>
      <c r="O1156" t="s">
        <v>271</v>
      </c>
      <c r="P1156" t="s">
        <v>271</v>
      </c>
      <c r="Q1156">
        <v>1</v>
      </c>
      <c r="X1156">
        <v>0.021999999999999999</v>
      </c>
      <c r="Y1156">
        <v>6052.54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1176</v>
      </c>
      <c r="AG1156">
        <v>0</v>
      </c>
      <c r="AH1156">
        <v>2</v>
      </c>
      <c r="AI1156">
        <v>419117296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>
      <c r="A1157">
        <f>ROW(Source!A401)</f>
        <v>401</v>
      </c>
      <c r="B1157">
        <v>419117297</v>
      </c>
      <c r="C1157">
        <v>412993957</v>
      </c>
      <c r="D1157">
        <v>417206618</v>
      </c>
      <c r="E1157">
        <v>1</v>
      </c>
      <c r="F1157">
        <v>1</v>
      </c>
      <c r="G1157">
        <v>1</v>
      </c>
      <c r="H1157">
        <v>3</v>
      </c>
      <c r="I1157" t="s">
        <v>330</v>
      </c>
      <c r="J1157" t="s">
        <v>1883</v>
      </c>
      <c r="K1157" t="s">
        <v>331</v>
      </c>
      <c r="L1157">
        <v>1301</v>
      </c>
      <c r="N1157">
        <v>1003</v>
      </c>
      <c r="O1157" t="s">
        <v>221</v>
      </c>
      <c r="P1157" t="s">
        <v>221</v>
      </c>
      <c r="Q1157">
        <v>1</v>
      </c>
      <c r="X1157">
        <v>0.69999999999999996</v>
      </c>
      <c r="Y1157">
        <v>123.25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1176</v>
      </c>
      <c r="AG1157">
        <v>0</v>
      </c>
      <c r="AH1157">
        <v>2</v>
      </c>
      <c r="AI1157">
        <v>419117297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>
      <c r="A1158">
        <f>ROW(Source!A401)</f>
        <v>401</v>
      </c>
      <c r="B1158">
        <v>419117298</v>
      </c>
      <c r="C1158">
        <v>412993957</v>
      </c>
      <c r="D1158">
        <v>417096729</v>
      </c>
      <c r="E1158">
        <v>117</v>
      </c>
      <c r="F1158">
        <v>1</v>
      </c>
      <c r="G1158">
        <v>1</v>
      </c>
      <c r="H1158">
        <v>3</v>
      </c>
      <c r="I1158" t="s">
        <v>1847</v>
      </c>
      <c r="J1158" t="s">
        <v>14</v>
      </c>
      <c r="K1158" t="s">
        <v>1848</v>
      </c>
      <c r="L1158">
        <v>3277935</v>
      </c>
      <c r="N1158">
        <v>1013</v>
      </c>
      <c r="O1158" t="s">
        <v>63</v>
      </c>
      <c r="P1158" t="s">
        <v>63</v>
      </c>
      <c r="Q1158">
        <v>1</v>
      </c>
      <c r="X1158">
        <v>2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 t="s">
        <v>1176</v>
      </c>
      <c r="AG1158">
        <v>0</v>
      </c>
      <c r="AH1158">
        <v>2</v>
      </c>
      <c r="AI1158">
        <v>419117298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>
      <c r="A1159">
        <f>ROW(Source!A437)</f>
        <v>437</v>
      </c>
      <c r="B1159">
        <v>419117299</v>
      </c>
      <c r="C1159">
        <v>412994000</v>
      </c>
      <c r="D1159">
        <v>417090712</v>
      </c>
      <c r="E1159">
        <v>117</v>
      </c>
      <c r="F1159">
        <v>1</v>
      </c>
      <c r="G1159">
        <v>1</v>
      </c>
      <c r="H1159">
        <v>1</v>
      </c>
      <c r="I1159" t="s">
        <v>97</v>
      </c>
      <c r="J1159" t="s">
        <v>14</v>
      </c>
      <c r="K1159" t="s">
        <v>98</v>
      </c>
      <c r="L1159">
        <v>1191</v>
      </c>
      <c r="N1159">
        <v>1013</v>
      </c>
      <c r="O1159" t="s">
        <v>48</v>
      </c>
      <c r="P1159" t="s">
        <v>48</v>
      </c>
      <c r="Q1159">
        <v>1</v>
      </c>
      <c r="X1159">
        <v>5</v>
      </c>
      <c r="Y1159">
        <v>0</v>
      </c>
      <c r="Z1159">
        <v>0</v>
      </c>
      <c r="AA1159">
        <v>0</v>
      </c>
      <c r="AB1159">
        <v>509.48000000000002</v>
      </c>
      <c r="AC1159">
        <v>0</v>
      </c>
      <c r="AD1159">
        <v>1</v>
      </c>
      <c r="AE1159">
        <v>1</v>
      </c>
      <c r="AF1159" t="s">
        <v>1272</v>
      </c>
      <c r="AG1159">
        <v>1.5</v>
      </c>
      <c r="AH1159">
        <v>2</v>
      </c>
      <c r="AI1159">
        <v>419117299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>
      <c r="A1160">
        <f>ROW(Source!A437)</f>
        <v>437</v>
      </c>
      <c r="B1160">
        <v>419117300</v>
      </c>
      <c r="C1160">
        <v>412994000</v>
      </c>
      <c r="D1160">
        <v>417090896</v>
      </c>
      <c r="E1160">
        <v>117</v>
      </c>
      <c r="F1160">
        <v>1</v>
      </c>
      <c r="G1160">
        <v>1</v>
      </c>
      <c r="H1160">
        <v>1</v>
      </c>
      <c r="I1160" t="s">
        <v>1844</v>
      </c>
      <c r="J1160" t="s">
        <v>14</v>
      </c>
      <c r="K1160" t="s">
        <v>1845</v>
      </c>
      <c r="L1160">
        <v>1191</v>
      </c>
      <c r="N1160">
        <v>1013</v>
      </c>
      <c r="O1160" t="s">
        <v>48</v>
      </c>
      <c r="P1160" t="s">
        <v>48</v>
      </c>
      <c r="Q1160">
        <v>1</v>
      </c>
      <c r="X1160">
        <v>0.56999999999999995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1272</v>
      </c>
      <c r="AG1160">
        <v>0.17099999999999999</v>
      </c>
      <c r="AH1160">
        <v>2</v>
      </c>
      <c r="AI1160">
        <v>419117300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>
      <c r="A1161">
        <f>ROW(Source!A437)</f>
        <v>437</v>
      </c>
      <c r="B1161">
        <v>419117301</v>
      </c>
      <c r="C1161">
        <v>412994000</v>
      </c>
      <c r="D1161">
        <v>417098134</v>
      </c>
      <c r="E1161">
        <v>1</v>
      </c>
      <c r="F1161">
        <v>1</v>
      </c>
      <c r="G1161">
        <v>1</v>
      </c>
      <c r="H1161">
        <v>2</v>
      </c>
      <c r="I1161" t="s">
        <v>159</v>
      </c>
      <c r="J1161" t="s">
        <v>1851</v>
      </c>
      <c r="K1161" t="s">
        <v>160</v>
      </c>
      <c r="L1161">
        <v>1368</v>
      </c>
      <c r="N1161">
        <v>1011</v>
      </c>
      <c r="O1161" t="s">
        <v>55</v>
      </c>
      <c r="P1161" t="s">
        <v>55</v>
      </c>
      <c r="Q1161">
        <v>1</v>
      </c>
      <c r="X1161">
        <v>0.56999999999999995</v>
      </c>
      <c r="Y1161">
        <v>0</v>
      </c>
      <c r="Z1161">
        <v>995.50999999999999</v>
      </c>
      <c r="AA1161">
        <v>620.24000000000001</v>
      </c>
      <c r="AB1161">
        <v>0</v>
      </c>
      <c r="AC1161">
        <v>0</v>
      </c>
      <c r="AD1161">
        <v>1</v>
      </c>
      <c r="AE1161">
        <v>0</v>
      </c>
      <c r="AF1161" t="s">
        <v>1272</v>
      </c>
      <c r="AG1161">
        <v>0.17099999999999999</v>
      </c>
      <c r="AH1161">
        <v>2</v>
      </c>
      <c r="AI1161">
        <v>419117301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>
      <c r="A1162">
        <f>ROW(Source!A437)</f>
        <v>437</v>
      </c>
      <c r="B1162">
        <v>419117302</v>
      </c>
      <c r="C1162">
        <v>412994000</v>
      </c>
      <c r="D1162">
        <v>417162927</v>
      </c>
      <c r="E1162">
        <v>1</v>
      </c>
      <c r="F1162">
        <v>1</v>
      </c>
      <c r="G1162">
        <v>1</v>
      </c>
      <c r="H1162">
        <v>3</v>
      </c>
      <c r="I1162" t="s">
        <v>253</v>
      </c>
      <c r="J1162" t="s">
        <v>1868</v>
      </c>
      <c r="K1162" t="s">
        <v>254</v>
      </c>
      <c r="L1162">
        <v>1348</v>
      </c>
      <c r="N1162">
        <v>1009</v>
      </c>
      <c r="O1162" t="s">
        <v>148</v>
      </c>
      <c r="P1162" t="s">
        <v>148</v>
      </c>
      <c r="Q1162">
        <v>1000</v>
      </c>
      <c r="X1162">
        <v>0.0032000000000000002</v>
      </c>
      <c r="Y1162">
        <v>23335.799999999999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1271</v>
      </c>
      <c r="AG1162">
        <v>0</v>
      </c>
      <c r="AH1162">
        <v>2</v>
      </c>
      <c r="AI1162">
        <v>419117302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>
      <c r="A1163">
        <f>ROW(Source!A437)</f>
        <v>437</v>
      </c>
      <c r="B1163">
        <v>419117303</v>
      </c>
      <c r="C1163">
        <v>412994000</v>
      </c>
      <c r="D1163">
        <v>417162991</v>
      </c>
      <c r="E1163">
        <v>1</v>
      </c>
      <c r="F1163">
        <v>1</v>
      </c>
      <c r="G1163">
        <v>1</v>
      </c>
      <c r="H1163">
        <v>3</v>
      </c>
      <c r="I1163" t="s">
        <v>146</v>
      </c>
      <c r="J1163" t="s">
        <v>1849</v>
      </c>
      <c r="K1163" t="s">
        <v>147</v>
      </c>
      <c r="L1163">
        <v>1348</v>
      </c>
      <c r="N1163">
        <v>1009</v>
      </c>
      <c r="O1163" t="s">
        <v>148</v>
      </c>
      <c r="P1163" t="s">
        <v>148</v>
      </c>
      <c r="Q1163">
        <v>1000</v>
      </c>
      <c r="X1163">
        <v>0.00046000000000000001</v>
      </c>
      <c r="Y1163">
        <v>116448.72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1271</v>
      </c>
      <c r="AG1163">
        <v>0</v>
      </c>
      <c r="AH1163">
        <v>2</v>
      </c>
      <c r="AI1163">
        <v>419117303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>
      <c r="A1164">
        <f>ROW(Source!A437)</f>
        <v>437</v>
      </c>
      <c r="B1164">
        <v>419117304</v>
      </c>
      <c r="C1164">
        <v>412994000</v>
      </c>
      <c r="D1164">
        <v>417163072</v>
      </c>
      <c r="E1164">
        <v>1</v>
      </c>
      <c r="F1164">
        <v>1</v>
      </c>
      <c r="G1164">
        <v>1</v>
      </c>
      <c r="H1164">
        <v>3</v>
      </c>
      <c r="I1164" t="s">
        <v>184</v>
      </c>
      <c r="J1164" t="s">
        <v>1854</v>
      </c>
      <c r="K1164" t="s">
        <v>185</v>
      </c>
      <c r="L1164">
        <v>1346</v>
      </c>
      <c r="N1164">
        <v>1009</v>
      </c>
      <c r="O1164" t="s">
        <v>151</v>
      </c>
      <c r="P1164" t="s">
        <v>151</v>
      </c>
      <c r="Q1164">
        <v>1</v>
      </c>
      <c r="X1164">
        <v>0.075999999999999998</v>
      </c>
      <c r="Y1164">
        <v>54.5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1271</v>
      </c>
      <c r="AG1164">
        <v>0</v>
      </c>
      <c r="AH1164">
        <v>2</v>
      </c>
      <c r="AI1164">
        <v>419117304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>
      <c r="A1165">
        <f>ROW(Source!A437)</f>
        <v>437</v>
      </c>
      <c r="B1165">
        <v>419117305</v>
      </c>
      <c r="C1165">
        <v>412994000</v>
      </c>
      <c r="D1165">
        <v>417163256</v>
      </c>
      <c r="E1165">
        <v>1</v>
      </c>
      <c r="F1165">
        <v>1</v>
      </c>
      <c r="G1165">
        <v>1</v>
      </c>
      <c r="H1165">
        <v>3</v>
      </c>
      <c r="I1165" t="s">
        <v>257</v>
      </c>
      <c r="J1165" t="s">
        <v>1870</v>
      </c>
      <c r="K1165" t="s">
        <v>258</v>
      </c>
      <c r="L1165">
        <v>1346</v>
      </c>
      <c r="N1165">
        <v>1009</v>
      </c>
      <c r="O1165" t="s">
        <v>151</v>
      </c>
      <c r="P1165" t="s">
        <v>151</v>
      </c>
      <c r="Q1165">
        <v>1</v>
      </c>
      <c r="X1165">
        <v>0.0070000000000000001</v>
      </c>
      <c r="Y1165">
        <v>219.68000000000001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1271</v>
      </c>
      <c r="AG1165">
        <v>0</v>
      </c>
      <c r="AH1165">
        <v>2</v>
      </c>
      <c r="AI1165">
        <v>419117305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>
      <c r="A1166">
        <f>ROW(Source!A437)</f>
        <v>437</v>
      </c>
      <c r="B1166">
        <v>419117306</v>
      </c>
      <c r="C1166">
        <v>412994000</v>
      </c>
      <c r="D1166">
        <v>417165295</v>
      </c>
      <c r="E1166">
        <v>1</v>
      </c>
      <c r="F1166">
        <v>1</v>
      </c>
      <c r="G1166">
        <v>1</v>
      </c>
      <c r="H1166">
        <v>3</v>
      </c>
      <c r="I1166" t="s">
        <v>261</v>
      </c>
      <c r="J1166" t="s">
        <v>1872</v>
      </c>
      <c r="K1166" t="s">
        <v>262</v>
      </c>
      <c r="L1166">
        <v>1301</v>
      </c>
      <c r="N1166">
        <v>1003</v>
      </c>
      <c r="O1166" t="s">
        <v>221</v>
      </c>
      <c r="P1166" t="s">
        <v>221</v>
      </c>
      <c r="Q1166">
        <v>1</v>
      </c>
      <c r="X1166">
        <v>3.25</v>
      </c>
      <c r="Y1166">
        <v>14.43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1271</v>
      </c>
      <c r="AG1166">
        <v>0</v>
      </c>
      <c r="AH1166">
        <v>2</v>
      </c>
      <c r="AI1166">
        <v>419117306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>
      <c r="A1167">
        <f>ROW(Source!A437)</f>
        <v>437</v>
      </c>
      <c r="B1167">
        <v>419117307</v>
      </c>
      <c r="C1167">
        <v>412994000</v>
      </c>
      <c r="D1167">
        <v>417167686</v>
      </c>
      <c r="E1167">
        <v>1</v>
      </c>
      <c r="F1167">
        <v>1</v>
      </c>
      <c r="G1167">
        <v>1</v>
      </c>
      <c r="H1167">
        <v>3</v>
      </c>
      <c r="I1167" t="s">
        <v>421</v>
      </c>
      <c r="J1167" t="s">
        <v>1885</v>
      </c>
      <c r="K1167" t="s">
        <v>422</v>
      </c>
      <c r="L1167">
        <v>1346</v>
      </c>
      <c r="N1167">
        <v>1009</v>
      </c>
      <c r="O1167" t="s">
        <v>151</v>
      </c>
      <c r="P1167" t="s">
        <v>151</v>
      </c>
      <c r="Q1167">
        <v>1</v>
      </c>
      <c r="X1167">
        <v>0.0080000000000000002</v>
      </c>
      <c r="Y1167">
        <v>373.74000000000001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1271</v>
      </c>
      <c r="AG1167">
        <v>0</v>
      </c>
      <c r="AH1167">
        <v>2</v>
      </c>
      <c r="AI1167">
        <v>419117307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>
      <c r="A1168">
        <f>ROW(Source!A437)</f>
        <v>437</v>
      </c>
      <c r="B1168">
        <v>419117308</v>
      </c>
      <c r="C1168">
        <v>412994000</v>
      </c>
      <c r="D1168">
        <v>417167717</v>
      </c>
      <c r="E1168">
        <v>1</v>
      </c>
      <c r="F1168">
        <v>1</v>
      </c>
      <c r="G1168">
        <v>1</v>
      </c>
      <c r="H1168">
        <v>3</v>
      </c>
      <c r="I1168" t="s">
        <v>423</v>
      </c>
      <c r="J1168" t="s">
        <v>1886</v>
      </c>
      <c r="K1168" t="s">
        <v>424</v>
      </c>
      <c r="L1168">
        <v>1302</v>
      </c>
      <c r="N1168">
        <v>1003</v>
      </c>
      <c r="O1168" t="s">
        <v>425</v>
      </c>
      <c r="P1168" t="s">
        <v>425</v>
      </c>
      <c r="Q1168">
        <v>10</v>
      </c>
      <c r="X1168">
        <v>0.014</v>
      </c>
      <c r="Y1168">
        <v>185.31999999999999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1271</v>
      </c>
      <c r="AG1168">
        <v>0</v>
      </c>
      <c r="AH1168">
        <v>2</v>
      </c>
      <c r="AI1168">
        <v>419117308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>
      <c r="A1169">
        <f>ROW(Source!A437)</f>
        <v>437</v>
      </c>
      <c r="B1169">
        <v>419117309</v>
      </c>
      <c r="C1169">
        <v>412994000</v>
      </c>
      <c r="D1169">
        <v>417175540</v>
      </c>
      <c r="E1169">
        <v>1</v>
      </c>
      <c r="F1169">
        <v>1</v>
      </c>
      <c r="G1169">
        <v>1</v>
      </c>
      <c r="H1169">
        <v>3</v>
      </c>
      <c r="I1169" t="s">
        <v>188</v>
      </c>
      <c r="J1169" t="s">
        <v>1856</v>
      </c>
      <c r="K1169" t="s">
        <v>189</v>
      </c>
      <c r="L1169">
        <v>1348</v>
      </c>
      <c r="N1169">
        <v>1009</v>
      </c>
      <c r="O1169" t="s">
        <v>148</v>
      </c>
      <c r="P1169" t="s">
        <v>148</v>
      </c>
      <c r="Q1169">
        <v>1000</v>
      </c>
      <c r="X1169">
        <v>2.0000000000000002e-05</v>
      </c>
      <c r="Y1169">
        <v>1050091.7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1271</v>
      </c>
      <c r="AG1169">
        <v>0</v>
      </c>
      <c r="AH1169">
        <v>2</v>
      </c>
      <c r="AI1169">
        <v>419117309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>
      <c r="A1170">
        <f>ROW(Source!A437)</f>
        <v>437</v>
      </c>
      <c r="B1170">
        <v>419117310</v>
      </c>
      <c r="C1170">
        <v>412994000</v>
      </c>
      <c r="D1170">
        <v>417175584</v>
      </c>
      <c r="E1170">
        <v>1</v>
      </c>
      <c r="F1170">
        <v>1</v>
      </c>
      <c r="G1170">
        <v>1</v>
      </c>
      <c r="H1170">
        <v>3</v>
      </c>
      <c r="I1170" t="s">
        <v>149</v>
      </c>
      <c r="J1170" t="s">
        <v>1850</v>
      </c>
      <c r="K1170" t="s">
        <v>150</v>
      </c>
      <c r="L1170">
        <v>1346</v>
      </c>
      <c r="N1170">
        <v>1009</v>
      </c>
      <c r="O1170" t="s">
        <v>151</v>
      </c>
      <c r="P1170" t="s">
        <v>151</v>
      </c>
      <c r="Q1170">
        <v>1</v>
      </c>
      <c r="X1170">
        <v>0.20999999999999999</v>
      </c>
      <c r="Y1170">
        <v>870.17999999999995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1271</v>
      </c>
      <c r="AG1170">
        <v>0</v>
      </c>
      <c r="AH1170">
        <v>2</v>
      </c>
      <c r="AI1170">
        <v>419117310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>
      <c r="A1171">
        <f>ROW(Source!A437)</f>
        <v>437</v>
      </c>
      <c r="B1171">
        <v>419117311</v>
      </c>
      <c r="C1171">
        <v>412994000</v>
      </c>
      <c r="D1171">
        <v>417191019</v>
      </c>
      <c r="E1171">
        <v>1</v>
      </c>
      <c r="F1171">
        <v>1</v>
      </c>
      <c r="G1171">
        <v>1</v>
      </c>
      <c r="H1171">
        <v>3</v>
      </c>
      <c r="I1171" t="s">
        <v>263</v>
      </c>
      <c r="J1171" t="s">
        <v>1873</v>
      </c>
      <c r="K1171" t="s">
        <v>264</v>
      </c>
      <c r="L1171">
        <v>1346</v>
      </c>
      <c r="N1171">
        <v>1009</v>
      </c>
      <c r="O1171" t="s">
        <v>151</v>
      </c>
      <c r="P1171" t="s">
        <v>151</v>
      </c>
      <c r="Q1171">
        <v>1</v>
      </c>
      <c r="X1171">
        <v>0.0040000000000000001</v>
      </c>
      <c r="Y1171">
        <v>1912.8399999999999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1271</v>
      </c>
      <c r="AG1171">
        <v>0</v>
      </c>
      <c r="AH1171">
        <v>2</v>
      </c>
      <c r="AI1171">
        <v>419117311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>
      <c r="A1172">
        <f>ROW(Source!A437)</f>
        <v>437</v>
      </c>
      <c r="B1172">
        <v>419117312</v>
      </c>
      <c r="C1172">
        <v>412994000</v>
      </c>
      <c r="D1172">
        <v>417191297</v>
      </c>
      <c r="E1172">
        <v>1</v>
      </c>
      <c r="F1172">
        <v>1</v>
      </c>
      <c r="G1172">
        <v>1</v>
      </c>
      <c r="H1172">
        <v>3</v>
      </c>
      <c r="I1172" t="s">
        <v>426</v>
      </c>
      <c r="J1172" t="s">
        <v>1887</v>
      </c>
      <c r="K1172" t="s">
        <v>427</v>
      </c>
      <c r="L1172">
        <v>1407</v>
      </c>
      <c r="N1172">
        <v>1013</v>
      </c>
      <c r="O1172" t="s">
        <v>271</v>
      </c>
      <c r="P1172" t="s">
        <v>271</v>
      </c>
      <c r="Q1172">
        <v>1</v>
      </c>
      <c r="X1172">
        <v>0.021000000000000001</v>
      </c>
      <c r="Y1172">
        <v>3581.5700000000002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1271</v>
      </c>
      <c r="AG1172">
        <v>0</v>
      </c>
      <c r="AH1172">
        <v>2</v>
      </c>
      <c r="AI1172">
        <v>419117312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>
      <c r="A1173">
        <f>ROW(Source!A437)</f>
        <v>437</v>
      </c>
      <c r="B1173">
        <v>419117313</v>
      </c>
      <c r="C1173">
        <v>412994000</v>
      </c>
      <c r="D1173">
        <v>417192554</v>
      </c>
      <c r="E1173">
        <v>1</v>
      </c>
      <c r="F1173">
        <v>1</v>
      </c>
      <c r="G1173">
        <v>1</v>
      </c>
      <c r="H1173">
        <v>3</v>
      </c>
      <c r="I1173" t="s">
        <v>428</v>
      </c>
      <c r="J1173" t="s">
        <v>1888</v>
      </c>
      <c r="K1173" t="s">
        <v>429</v>
      </c>
      <c r="L1173">
        <v>1407</v>
      </c>
      <c r="N1173">
        <v>1013</v>
      </c>
      <c r="O1173" t="s">
        <v>271</v>
      </c>
      <c r="P1173" t="s">
        <v>271</v>
      </c>
      <c r="Q1173">
        <v>1</v>
      </c>
      <c r="X1173">
        <v>0.012</v>
      </c>
      <c r="Y1173">
        <v>2191.2800000000002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1271</v>
      </c>
      <c r="AG1173">
        <v>0</v>
      </c>
      <c r="AH1173">
        <v>2</v>
      </c>
      <c r="AI1173">
        <v>419117313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>
      <c r="A1174">
        <f>ROW(Source!A437)</f>
        <v>437</v>
      </c>
      <c r="B1174">
        <v>419117314</v>
      </c>
      <c r="C1174">
        <v>412994000</v>
      </c>
      <c r="D1174">
        <v>417192693</v>
      </c>
      <c r="E1174">
        <v>1</v>
      </c>
      <c r="F1174">
        <v>1</v>
      </c>
      <c r="G1174">
        <v>1</v>
      </c>
      <c r="H1174">
        <v>3</v>
      </c>
      <c r="I1174" t="s">
        <v>430</v>
      </c>
      <c r="J1174" t="s">
        <v>1889</v>
      </c>
      <c r="K1174" t="s">
        <v>431</v>
      </c>
      <c r="L1174">
        <v>1371</v>
      </c>
      <c r="N1174">
        <v>1013</v>
      </c>
      <c r="O1174" t="s">
        <v>252</v>
      </c>
      <c r="P1174" t="s">
        <v>252</v>
      </c>
      <c r="Q1174">
        <v>1</v>
      </c>
      <c r="X1174">
        <v>1</v>
      </c>
      <c r="Y1174">
        <v>167.36000000000001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1271</v>
      </c>
      <c r="AG1174">
        <v>0</v>
      </c>
      <c r="AH1174">
        <v>2</v>
      </c>
      <c r="AI1174">
        <v>419117314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>
      <c r="A1175">
        <f>ROW(Source!A437)</f>
        <v>437</v>
      </c>
      <c r="B1175">
        <v>419117315</v>
      </c>
      <c r="C1175">
        <v>412994000</v>
      </c>
      <c r="D1175">
        <v>417209286</v>
      </c>
      <c r="E1175">
        <v>1</v>
      </c>
      <c r="F1175">
        <v>1</v>
      </c>
      <c r="G1175">
        <v>1</v>
      </c>
      <c r="H1175">
        <v>3</v>
      </c>
      <c r="I1175" t="s">
        <v>432</v>
      </c>
      <c r="J1175" t="s">
        <v>1890</v>
      </c>
      <c r="K1175" t="s">
        <v>433</v>
      </c>
      <c r="L1175">
        <v>1407</v>
      </c>
      <c r="N1175">
        <v>1013</v>
      </c>
      <c r="O1175" t="s">
        <v>271</v>
      </c>
      <c r="P1175" t="s">
        <v>271</v>
      </c>
      <c r="Q1175">
        <v>1</v>
      </c>
      <c r="X1175">
        <v>0.001</v>
      </c>
      <c r="Y1175">
        <v>493.38999999999999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1271</v>
      </c>
      <c r="AG1175">
        <v>0</v>
      </c>
      <c r="AH1175">
        <v>2</v>
      </c>
      <c r="AI1175">
        <v>419117315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>
      <c r="A1176">
        <f>ROW(Source!A437)</f>
        <v>437</v>
      </c>
      <c r="B1176">
        <v>419117316</v>
      </c>
      <c r="C1176">
        <v>412994000</v>
      </c>
      <c r="D1176">
        <v>417096729</v>
      </c>
      <c r="E1176">
        <v>117</v>
      </c>
      <c r="F1176">
        <v>1</v>
      </c>
      <c r="G1176">
        <v>1</v>
      </c>
      <c r="H1176">
        <v>3</v>
      </c>
      <c r="I1176" t="s">
        <v>1847</v>
      </c>
      <c r="J1176" t="s">
        <v>14</v>
      </c>
      <c r="K1176" t="s">
        <v>1848</v>
      </c>
      <c r="L1176">
        <v>3277935</v>
      </c>
      <c r="N1176">
        <v>1013</v>
      </c>
      <c r="O1176" t="s">
        <v>63</v>
      </c>
      <c r="P1176" t="s">
        <v>63</v>
      </c>
      <c r="Q1176">
        <v>1</v>
      </c>
      <c r="X1176">
        <v>2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1271</v>
      </c>
      <c r="AG1176">
        <v>0</v>
      </c>
      <c r="AH1176">
        <v>2</v>
      </c>
      <c r="AI1176">
        <v>419117316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>
      <c r="A1177">
        <f>ROW(Source!A438)</f>
        <v>438</v>
      </c>
      <c r="B1177">
        <v>419117317</v>
      </c>
      <c r="C1177">
        <v>412994037</v>
      </c>
      <c r="D1177">
        <v>417090712</v>
      </c>
      <c r="E1177">
        <v>117</v>
      </c>
      <c r="F1177">
        <v>1</v>
      </c>
      <c r="G1177">
        <v>1</v>
      </c>
      <c r="H1177">
        <v>1</v>
      </c>
      <c r="I1177" t="s">
        <v>97</v>
      </c>
      <c r="J1177" t="s">
        <v>14</v>
      </c>
      <c r="K1177" t="s">
        <v>98</v>
      </c>
      <c r="L1177">
        <v>1191</v>
      </c>
      <c r="N1177">
        <v>1013</v>
      </c>
      <c r="O1177" t="s">
        <v>48</v>
      </c>
      <c r="P1177" t="s">
        <v>48</v>
      </c>
      <c r="Q1177">
        <v>1</v>
      </c>
      <c r="X1177">
        <v>5</v>
      </c>
      <c r="Y1177">
        <v>0</v>
      </c>
      <c r="Z1177">
        <v>0</v>
      </c>
      <c r="AA1177">
        <v>0</v>
      </c>
      <c r="AB1177">
        <v>509.48000000000002</v>
      </c>
      <c r="AC1177">
        <v>0</v>
      </c>
      <c r="AD1177">
        <v>1</v>
      </c>
      <c r="AE1177">
        <v>1</v>
      </c>
      <c r="AF1177" t="s">
        <v>14</v>
      </c>
      <c r="AG1177">
        <v>5</v>
      </c>
      <c r="AH1177">
        <v>2</v>
      </c>
      <c r="AI1177">
        <v>419117317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>
      <c r="A1178">
        <f>ROW(Source!A438)</f>
        <v>438</v>
      </c>
      <c r="B1178">
        <v>419117318</v>
      </c>
      <c r="C1178">
        <v>412994037</v>
      </c>
      <c r="D1178">
        <v>417090896</v>
      </c>
      <c r="E1178">
        <v>117</v>
      </c>
      <c r="F1178">
        <v>1</v>
      </c>
      <c r="G1178">
        <v>1</v>
      </c>
      <c r="H1178">
        <v>1</v>
      </c>
      <c r="I1178" t="s">
        <v>1844</v>
      </c>
      <c r="J1178" t="s">
        <v>14</v>
      </c>
      <c r="K1178" t="s">
        <v>1845</v>
      </c>
      <c r="L1178">
        <v>1191</v>
      </c>
      <c r="N1178">
        <v>1013</v>
      </c>
      <c r="O1178" t="s">
        <v>48</v>
      </c>
      <c r="P1178" t="s">
        <v>48</v>
      </c>
      <c r="Q1178">
        <v>1</v>
      </c>
      <c r="X1178">
        <v>0.56999999999999995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2</v>
      </c>
      <c r="AF1178" t="s">
        <v>14</v>
      </c>
      <c r="AG1178">
        <v>0.56999999999999995</v>
      </c>
      <c r="AH1178">
        <v>2</v>
      </c>
      <c r="AI1178">
        <v>419117318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>
      <c r="A1179">
        <f>ROW(Source!A438)</f>
        <v>438</v>
      </c>
      <c r="B1179">
        <v>419117319</v>
      </c>
      <c r="C1179">
        <v>412994037</v>
      </c>
      <c r="D1179">
        <v>417098134</v>
      </c>
      <c r="E1179">
        <v>1</v>
      </c>
      <c r="F1179">
        <v>1</v>
      </c>
      <c r="G1179">
        <v>1</v>
      </c>
      <c r="H1179">
        <v>2</v>
      </c>
      <c r="I1179" t="s">
        <v>159</v>
      </c>
      <c r="J1179" t="s">
        <v>1851</v>
      </c>
      <c r="K1179" t="s">
        <v>160</v>
      </c>
      <c r="L1179">
        <v>1368</v>
      </c>
      <c r="N1179">
        <v>1011</v>
      </c>
      <c r="O1179" t="s">
        <v>55</v>
      </c>
      <c r="P1179" t="s">
        <v>55</v>
      </c>
      <c r="Q1179">
        <v>1</v>
      </c>
      <c r="X1179">
        <v>0.56999999999999995</v>
      </c>
      <c r="Y1179">
        <v>0</v>
      </c>
      <c r="Z1179">
        <v>995.50999999999999</v>
      </c>
      <c r="AA1179">
        <v>620.24000000000001</v>
      </c>
      <c r="AB1179">
        <v>0</v>
      </c>
      <c r="AC1179">
        <v>0</v>
      </c>
      <c r="AD1179">
        <v>1</v>
      </c>
      <c r="AE1179">
        <v>0</v>
      </c>
      <c r="AF1179" t="s">
        <v>14</v>
      </c>
      <c r="AG1179">
        <v>0.56999999999999995</v>
      </c>
      <c r="AH1179">
        <v>2</v>
      </c>
      <c r="AI1179">
        <v>419117319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>
      <c r="A1180">
        <f>ROW(Source!A438)</f>
        <v>438</v>
      </c>
      <c r="B1180">
        <v>419117320</v>
      </c>
      <c r="C1180">
        <v>412994037</v>
      </c>
      <c r="D1180">
        <v>417162927</v>
      </c>
      <c r="E1180">
        <v>1</v>
      </c>
      <c r="F1180">
        <v>1</v>
      </c>
      <c r="G1180">
        <v>1</v>
      </c>
      <c r="H1180">
        <v>3</v>
      </c>
      <c r="I1180" t="s">
        <v>253</v>
      </c>
      <c r="J1180" t="s">
        <v>1868</v>
      </c>
      <c r="K1180" t="s">
        <v>254</v>
      </c>
      <c r="L1180">
        <v>1348</v>
      </c>
      <c r="N1180">
        <v>1009</v>
      </c>
      <c r="O1180" t="s">
        <v>148</v>
      </c>
      <c r="P1180" t="s">
        <v>148</v>
      </c>
      <c r="Q1180">
        <v>1000</v>
      </c>
      <c r="X1180">
        <v>0.0032000000000000002</v>
      </c>
      <c r="Y1180">
        <v>23335.799999999999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1176</v>
      </c>
      <c r="AG1180">
        <v>0</v>
      </c>
      <c r="AH1180">
        <v>2</v>
      </c>
      <c r="AI1180">
        <v>419117320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>
      <c r="A1181">
        <f>ROW(Source!A438)</f>
        <v>438</v>
      </c>
      <c r="B1181">
        <v>419117321</v>
      </c>
      <c r="C1181">
        <v>412994037</v>
      </c>
      <c r="D1181">
        <v>417162991</v>
      </c>
      <c r="E1181">
        <v>1</v>
      </c>
      <c r="F1181">
        <v>1</v>
      </c>
      <c r="G1181">
        <v>1</v>
      </c>
      <c r="H1181">
        <v>3</v>
      </c>
      <c r="I1181" t="s">
        <v>146</v>
      </c>
      <c r="J1181" t="s">
        <v>1849</v>
      </c>
      <c r="K1181" t="s">
        <v>147</v>
      </c>
      <c r="L1181">
        <v>1348</v>
      </c>
      <c r="N1181">
        <v>1009</v>
      </c>
      <c r="O1181" t="s">
        <v>148</v>
      </c>
      <c r="P1181" t="s">
        <v>148</v>
      </c>
      <c r="Q1181">
        <v>1000</v>
      </c>
      <c r="X1181">
        <v>0.00046000000000000001</v>
      </c>
      <c r="Y1181">
        <v>116448.72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1176</v>
      </c>
      <c r="AG1181">
        <v>0</v>
      </c>
      <c r="AH1181">
        <v>2</v>
      </c>
      <c r="AI1181">
        <v>419117321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>
      <c r="A1182">
        <f>ROW(Source!A438)</f>
        <v>438</v>
      </c>
      <c r="B1182">
        <v>419117322</v>
      </c>
      <c r="C1182">
        <v>412994037</v>
      </c>
      <c r="D1182">
        <v>417163072</v>
      </c>
      <c r="E1182">
        <v>1</v>
      </c>
      <c r="F1182">
        <v>1</v>
      </c>
      <c r="G1182">
        <v>1</v>
      </c>
      <c r="H1182">
        <v>3</v>
      </c>
      <c r="I1182" t="s">
        <v>184</v>
      </c>
      <c r="J1182" t="s">
        <v>1854</v>
      </c>
      <c r="K1182" t="s">
        <v>185</v>
      </c>
      <c r="L1182">
        <v>1346</v>
      </c>
      <c r="N1182">
        <v>1009</v>
      </c>
      <c r="O1182" t="s">
        <v>151</v>
      </c>
      <c r="P1182" t="s">
        <v>151</v>
      </c>
      <c r="Q1182">
        <v>1</v>
      </c>
      <c r="X1182">
        <v>0.075999999999999998</v>
      </c>
      <c r="Y1182">
        <v>54.5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1176</v>
      </c>
      <c r="AG1182">
        <v>0</v>
      </c>
      <c r="AH1182">
        <v>2</v>
      </c>
      <c r="AI1182">
        <v>419117322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>
      <c r="A1183">
        <f>ROW(Source!A438)</f>
        <v>438</v>
      </c>
      <c r="B1183">
        <v>419117323</v>
      </c>
      <c r="C1183">
        <v>412994037</v>
      </c>
      <c r="D1183">
        <v>417163256</v>
      </c>
      <c r="E1183">
        <v>1</v>
      </c>
      <c r="F1183">
        <v>1</v>
      </c>
      <c r="G1183">
        <v>1</v>
      </c>
      <c r="H1183">
        <v>3</v>
      </c>
      <c r="I1183" t="s">
        <v>257</v>
      </c>
      <c r="J1183" t="s">
        <v>1870</v>
      </c>
      <c r="K1183" t="s">
        <v>258</v>
      </c>
      <c r="L1183">
        <v>1346</v>
      </c>
      <c r="N1183">
        <v>1009</v>
      </c>
      <c r="O1183" t="s">
        <v>151</v>
      </c>
      <c r="P1183" t="s">
        <v>151</v>
      </c>
      <c r="Q1183">
        <v>1</v>
      </c>
      <c r="X1183">
        <v>0.0070000000000000001</v>
      </c>
      <c r="Y1183">
        <v>219.68000000000001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1176</v>
      </c>
      <c r="AG1183">
        <v>0</v>
      </c>
      <c r="AH1183">
        <v>2</v>
      </c>
      <c r="AI1183">
        <v>419117323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>
      <c r="A1184">
        <f>ROW(Source!A438)</f>
        <v>438</v>
      </c>
      <c r="B1184">
        <v>419117324</v>
      </c>
      <c r="C1184">
        <v>412994037</v>
      </c>
      <c r="D1184">
        <v>417165295</v>
      </c>
      <c r="E1184">
        <v>1</v>
      </c>
      <c r="F1184">
        <v>1</v>
      </c>
      <c r="G1184">
        <v>1</v>
      </c>
      <c r="H1184">
        <v>3</v>
      </c>
      <c r="I1184" t="s">
        <v>261</v>
      </c>
      <c r="J1184" t="s">
        <v>1872</v>
      </c>
      <c r="K1184" t="s">
        <v>262</v>
      </c>
      <c r="L1184">
        <v>1301</v>
      </c>
      <c r="N1184">
        <v>1003</v>
      </c>
      <c r="O1184" t="s">
        <v>221</v>
      </c>
      <c r="P1184" t="s">
        <v>221</v>
      </c>
      <c r="Q1184">
        <v>1</v>
      </c>
      <c r="X1184">
        <v>3.25</v>
      </c>
      <c r="Y1184">
        <v>14.43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1176</v>
      </c>
      <c r="AG1184">
        <v>0</v>
      </c>
      <c r="AH1184">
        <v>2</v>
      </c>
      <c r="AI1184">
        <v>419117324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>
      <c r="A1185">
        <f>ROW(Source!A438)</f>
        <v>438</v>
      </c>
      <c r="B1185">
        <v>419117325</v>
      </c>
      <c r="C1185">
        <v>412994037</v>
      </c>
      <c r="D1185">
        <v>417167686</v>
      </c>
      <c r="E1185">
        <v>1</v>
      </c>
      <c r="F1185">
        <v>1</v>
      </c>
      <c r="G1185">
        <v>1</v>
      </c>
      <c r="H1185">
        <v>3</v>
      </c>
      <c r="I1185" t="s">
        <v>421</v>
      </c>
      <c r="J1185" t="s">
        <v>1885</v>
      </c>
      <c r="K1185" t="s">
        <v>422</v>
      </c>
      <c r="L1185">
        <v>1346</v>
      </c>
      <c r="N1185">
        <v>1009</v>
      </c>
      <c r="O1185" t="s">
        <v>151</v>
      </c>
      <c r="P1185" t="s">
        <v>151</v>
      </c>
      <c r="Q1185">
        <v>1</v>
      </c>
      <c r="X1185">
        <v>0.0080000000000000002</v>
      </c>
      <c r="Y1185">
        <v>373.74000000000001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1176</v>
      </c>
      <c r="AG1185">
        <v>0</v>
      </c>
      <c r="AH1185">
        <v>2</v>
      </c>
      <c r="AI1185">
        <v>419117325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>
      <c r="A1186">
        <f>ROW(Source!A438)</f>
        <v>438</v>
      </c>
      <c r="B1186">
        <v>419117326</v>
      </c>
      <c r="C1186">
        <v>412994037</v>
      </c>
      <c r="D1186">
        <v>417167717</v>
      </c>
      <c r="E1186">
        <v>1</v>
      </c>
      <c r="F1186">
        <v>1</v>
      </c>
      <c r="G1186">
        <v>1</v>
      </c>
      <c r="H1186">
        <v>3</v>
      </c>
      <c r="I1186" t="s">
        <v>423</v>
      </c>
      <c r="J1186" t="s">
        <v>1886</v>
      </c>
      <c r="K1186" t="s">
        <v>424</v>
      </c>
      <c r="L1186">
        <v>1302</v>
      </c>
      <c r="N1186">
        <v>1003</v>
      </c>
      <c r="O1186" t="s">
        <v>425</v>
      </c>
      <c r="P1186" t="s">
        <v>425</v>
      </c>
      <c r="Q1186">
        <v>10</v>
      </c>
      <c r="X1186">
        <v>0.014</v>
      </c>
      <c r="Y1186">
        <v>185.31999999999999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1176</v>
      </c>
      <c r="AG1186">
        <v>0</v>
      </c>
      <c r="AH1186">
        <v>2</v>
      </c>
      <c r="AI1186">
        <v>419117326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>
      <c r="A1187">
        <f>ROW(Source!A438)</f>
        <v>438</v>
      </c>
      <c r="B1187">
        <v>419117327</v>
      </c>
      <c r="C1187">
        <v>412994037</v>
      </c>
      <c r="D1187">
        <v>417175540</v>
      </c>
      <c r="E1187">
        <v>1</v>
      </c>
      <c r="F1187">
        <v>1</v>
      </c>
      <c r="G1187">
        <v>1</v>
      </c>
      <c r="H1187">
        <v>3</v>
      </c>
      <c r="I1187" t="s">
        <v>188</v>
      </c>
      <c r="J1187" t="s">
        <v>1856</v>
      </c>
      <c r="K1187" t="s">
        <v>189</v>
      </c>
      <c r="L1187">
        <v>1348</v>
      </c>
      <c r="N1187">
        <v>1009</v>
      </c>
      <c r="O1187" t="s">
        <v>148</v>
      </c>
      <c r="P1187" t="s">
        <v>148</v>
      </c>
      <c r="Q1187">
        <v>1000</v>
      </c>
      <c r="X1187">
        <v>2.0000000000000002e-05</v>
      </c>
      <c r="Y1187">
        <v>1050091.7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1176</v>
      </c>
      <c r="AG1187">
        <v>0</v>
      </c>
      <c r="AH1187">
        <v>2</v>
      </c>
      <c r="AI1187">
        <v>419117327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>
      <c r="A1188">
        <f>ROW(Source!A438)</f>
        <v>438</v>
      </c>
      <c r="B1188">
        <v>419117328</v>
      </c>
      <c r="C1188">
        <v>412994037</v>
      </c>
      <c r="D1188">
        <v>417175584</v>
      </c>
      <c r="E1188">
        <v>1</v>
      </c>
      <c r="F1188">
        <v>1</v>
      </c>
      <c r="G1188">
        <v>1</v>
      </c>
      <c r="H1188">
        <v>3</v>
      </c>
      <c r="I1188" t="s">
        <v>149</v>
      </c>
      <c r="J1188" t="s">
        <v>1850</v>
      </c>
      <c r="K1188" t="s">
        <v>150</v>
      </c>
      <c r="L1188">
        <v>1346</v>
      </c>
      <c r="N1188">
        <v>1009</v>
      </c>
      <c r="O1188" t="s">
        <v>151</v>
      </c>
      <c r="P1188" t="s">
        <v>151</v>
      </c>
      <c r="Q1188">
        <v>1</v>
      </c>
      <c r="X1188">
        <v>0.20999999999999999</v>
      </c>
      <c r="Y1188">
        <v>870.17999999999995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1176</v>
      </c>
      <c r="AG1188">
        <v>0</v>
      </c>
      <c r="AH1188">
        <v>2</v>
      </c>
      <c r="AI1188">
        <v>419117328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>
      <c r="A1189">
        <f>ROW(Source!A438)</f>
        <v>438</v>
      </c>
      <c r="B1189">
        <v>419117329</v>
      </c>
      <c r="C1189">
        <v>412994037</v>
      </c>
      <c r="D1189">
        <v>417191019</v>
      </c>
      <c r="E1189">
        <v>1</v>
      </c>
      <c r="F1189">
        <v>1</v>
      </c>
      <c r="G1189">
        <v>1</v>
      </c>
      <c r="H1189">
        <v>3</v>
      </c>
      <c r="I1189" t="s">
        <v>263</v>
      </c>
      <c r="J1189" t="s">
        <v>1873</v>
      </c>
      <c r="K1189" t="s">
        <v>264</v>
      </c>
      <c r="L1189">
        <v>1346</v>
      </c>
      <c r="N1189">
        <v>1009</v>
      </c>
      <c r="O1189" t="s">
        <v>151</v>
      </c>
      <c r="P1189" t="s">
        <v>151</v>
      </c>
      <c r="Q1189">
        <v>1</v>
      </c>
      <c r="X1189">
        <v>0.0040000000000000001</v>
      </c>
      <c r="Y1189">
        <v>1912.8399999999999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1176</v>
      </c>
      <c r="AG1189">
        <v>0</v>
      </c>
      <c r="AH1189">
        <v>2</v>
      </c>
      <c r="AI1189">
        <v>419117329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>
      <c r="A1190">
        <f>ROW(Source!A438)</f>
        <v>438</v>
      </c>
      <c r="B1190">
        <v>419117330</v>
      </c>
      <c r="C1190">
        <v>412994037</v>
      </c>
      <c r="D1190">
        <v>417191297</v>
      </c>
      <c r="E1190">
        <v>1</v>
      </c>
      <c r="F1190">
        <v>1</v>
      </c>
      <c r="G1190">
        <v>1</v>
      </c>
      <c r="H1190">
        <v>3</v>
      </c>
      <c r="I1190" t="s">
        <v>426</v>
      </c>
      <c r="J1190" t="s">
        <v>1887</v>
      </c>
      <c r="K1190" t="s">
        <v>427</v>
      </c>
      <c r="L1190">
        <v>1407</v>
      </c>
      <c r="N1190">
        <v>1013</v>
      </c>
      <c r="O1190" t="s">
        <v>271</v>
      </c>
      <c r="P1190" t="s">
        <v>271</v>
      </c>
      <c r="Q1190">
        <v>1</v>
      </c>
      <c r="X1190">
        <v>0.021000000000000001</v>
      </c>
      <c r="Y1190">
        <v>3581.5700000000002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1176</v>
      </c>
      <c r="AG1190">
        <v>0</v>
      </c>
      <c r="AH1190">
        <v>2</v>
      </c>
      <c r="AI1190">
        <v>419117330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>
      <c r="A1191">
        <f>ROW(Source!A438)</f>
        <v>438</v>
      </c>
      <c r="B1191">
        <v>419117331</v>
      </c>
      <c r="C1191">
        <v>412994037</v>
      </c>
      <c r="D1191">
        <v>417192554</v>
      </c>
      <c r="E1191">
        <v>1</v>
      </c>
      <c r="F1191">
        <v>1</v>
      </c>
      <c r="G1191">
        <v>1</v>
      </c>
      <c r="H1191">
        <v>3</v>
      </c>
      <c r="I1191" t="s">
        <v>428</v>
      </c>
      <c r="J1191" t="s">
        <v>1888</v>
      </c>
      <c r="K1191" t="s">
        <v>429</v>
      </c>
      <c r="L1191">
        <v>1407</v>
      </c>
      <c r="N1191">
        <v>1013</v>
      </c>
      <c r="O1191" t="s">
        <v>271</v>
      </c>
      <c r="P1191" t="s">
        <v>271</v>
      </c>
      <c r="Q1191">
        <v>1</v>
      </c>
      <c r="X1191">
        <v>0.012</v>
      </c>
      <c r="Y1191">
        <v>2191.2800000000002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1176</v>
      </c>
      <c r="AG1191">
        <v>0</v>
      </c>
      <c r="AH1191">
        <v>2</v>
      </c>
      <c r="AI1191">
        <v>419117331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>
      <c r="A1192">
        <f>ROW(Source!A438)</f>
        <v>438</v>
      </c>
      <c r="B1192">
        <v>419117332</v>
      </c>
      <c r="C1192">
        <v>412994037</v>
      </c>
      <c r="D1192">
        <v>417192693</v>
      </c>
      <c r="E1192">
        <v>1</v>
      </c>
      <c r="F1192">
        <v>1</v>
      </c>
      <c r="G1192">
        <v>1</v>
      </c>
      <c r="H1192">
        <v>3</v>
      </c>
      <c r="I1192" t="s">
        <v>430</v>
      </c>
      <c r="J1192" t="s">
        <v>1889</v>
      </c>
      <c r="K1192" t="s">
        <v>431</v>
      </c>
      <c r="L1192">
        <v>1371</v>
      </c>
      <c r="N1192">
        <v>1013</v>
      </c>
      <c r="O1192" t="s">
        <v>252</v>
      </c>
      <c r="P1192" t="s">
        <v>252</v>
      </c>
      <c r="Q1192">
        <v>1</v>
      </c>
      <c r="X1192">
        <v>1</v>
      </c>
      <c r="Y1192">
        <v>167.36000000000001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1176</v>
      </c>
      <c r="AG1192">
        <v>0</v>
      </c>
      <c r="AH1192">
        <v>2</v>
      </c>
      <c r="AI1192">
        <v>419117332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>
      <c r="A1193">
        <f>ROW(Source!A438)</f>
        <v>438</v>
      </c>
      <c r="B1193">
        <v>419117333</v>
      </c>
      <c r="C1193">
        <v>412994037</v>
      </c>
      <c r="D1193">
        <v>417209286</v>
      </c>
      <c r="E1193">
        <v>1</v>
      </c>
      <c r="F1193">
        <v>1</v>
      </c>
      <c r="G1193">
        <v>1</v>
      </c>
      <c r="H1193">
        <v>3</v>
      </c>
      <c r="I1193" t="s">
        <v>432</v>
      </c>
      <c r="J1193" t="s">
        <v>1890</v>
      </c>
      <c r="K1193" t="s">
        <v>433</v>
      </c>
      <c r="L1193">
        <v>1407</v>
      </c>
      <c r="N1193">
        <v>1013</v>
      </c>
      <c r="O1193" t="s">
        <v>271</v>
      </c>
      <c r="P1193" t="s">
        <v>271</v>
      </c>
      <c r="Q1193">
        <v>1</v>
      </c>
      <c r="X1193">
        <v>0.001</v>
      </c>
      <c r="Y1193">
        <v>493.38999999999999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1176</v>
      </c>
      <c r="AG1193">
        <v>0</v>
      </c>
      <c r="AH1193">
        <v>2</v>
      </c>
      <c r="AI1193">
        <v>419117333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>
      <c r="A1194">
        <f>ROW(Source!A438)</f>
        <v>438</v>
      </c>
      <c r="B1194">
        <v>419117334</v>
      </c>
      <c r="C1194">
        <v>412994037</v>
      </c>
      <c r="D1194">
        <v>417096729</v>
      </c>
      <c r="E1194">
        <v>117</v>
      </c>
      <c r="F1194">
        <v>1</v>
      </c>
      <c r="G1194">
        <v>1</v>
      </c>
      <c r="H1194">
        <v>3</v>
      </c>
      <c r="I1194" t="s">
        <v>1847</v>
      </c>
      <c r="J1194" t="s">
        <v>14</v>
      </c>
      <c r="K1194" t="s">
        <v>1848</v>
      </c>
      <c r="L1194">
        <v>3277935</v>
      </c>
      <c r="N1194">
        <v>1013</v>
      </c>
      <c r="O1194" t="s">
        <v>63</v>
      </c>
      <c r="P1194" t="s">
        <v>63</v>
      </c>
      <c r="Q1194">
        <v>1</v>
      </c>
      <c r="X1194">
        <v>2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1176</v>
      </c>
      <c r="AG1194">
        <v>0</v>
      </c>
      <c r="AH1194">
        <v>2</v>
      </c>
      <c r="AI1194">
        <v>419117334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>
      <c r="A1195">
        <f>ROW(Source!A439)</f>
        <v>439</v>
      </c>
      <c r="B1195">
        <v>419117335</v>
      </c>
      <c r="C1195">
        <v>412994074</v>
      </c>
      <c r="D1195">
        <v>417090712</v>
      </c>
      <c r="E1195">
        <v>117</v>
      </c>
      <c r="F1195">
        <v>1</v>
      </c>
      <c r="G1195">
        <v>1</v>
      </c>
      <c r="H1195">
        <v>1</v>
      </c>
      <c r="I1195" t="s">
        <v>97</v>
      </c>
      <c r="J1195" t="s">
        <v>14</v>
      </c>
      <c r="K1195" t="s">
        <v>98</v>
      </c>
      <c r="L1195">
        <v>1191</v>
      </c>
      <c r="N1195">
        <v>1013</v>
      </c>
      <c r="O1195" t="s">
        <v>48</v>
      </c>
      <c r="P1195" t="s">
        <v>48</v>
      </c>
      <c r="Q1195">
        <v>1</v>
      </c>
      <c r="X1195">
        <v>5</v>
      </c>
      <c r="Y1195">
        <v>0</v>
      </c>
      <c r="Z1195">
        <v>0</v>
      </c>
      <c r="AA1195">
        <v>0</v>
      </c>
      <c r="AB1195">
        <v>509.48000000000002</v>
      </c>
      <c r="AC1195">
        <v>0</v>
      </c>
      <c r="AD1195">
        <v>1</v>
      </c>
      <c r="AE1195">
        <v>1</v>
      </c>
      <c r="AF1195" t="s">
        <v>1272</v>
      </c>
      <c r="AG1195">
        <v>1.5</v>
      </c>
      <c r="AH1195">
        <v>2</v>
      </c>
      <c r="AI1195">
        <v>419117335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>
      <c r="A1196">
        <f>ROW(Source!A439)</f>
        <v>439</v>
      </c>
      <c r="B1196">
        <v>419117336</v>
      </c>
      <c r="C1196">
        <v>412994074</v>
      </c>
      <c r="D1196">
        <v>417090896</v>
      </c>
      <c r="E1196">
        <v>117</v>
      </c>
      <c r="F1196">
        <v>1</v>
      </c>
      <c r="G1196">
        <v>1</v>
      </c>
      <c r="H1196">
        <v>1</v>
      </c>
      <c r="I1196" t="s">
        <v>1844</v>
      </c>
      <c r="J1196" t="s">
        <v>14</v>
      </c>
      <c r="K1196" t="s">
        <v>1845</v>
      </c>
      <c r="L1196">
        <v>1191</v>
      </c>
      <c r="N1196">
        <v>1013</v>
      </c>
      <c r="O1196" t="s">
        <v>48</v>
      </c>
      <c r="P1196" t="s">
        <v>48</v>
      </c>
      <c r="Q1196">
        <v>1</v>
      </c>
      <c r="X1196">
        <v>0.63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2</v>
      </c>
      <c r="AF1196" t="s">
        <v>1272</v>
      </c>
      <c r="AG1196">
        <v>0.189</v>
      </c>
      <c r="AH1196">
        <v>2</v>
      </c>
      <c r="AI1196">
        <v>419117336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>
      <c r="A1197">
        <f>ROW(Source!A439)</f>
        <v>439</v>
      </c>
      <c r="B1197">
        <v>419117337</v>
      </c>
      <c r="C1197">
        <v>412994074</v>
      </c>
      <c r="D1197">
        <v>417098134</v>
      </c>
      <c r="E1197">
        <v>1</v>
      </c>
      <c r="F1197">
        <v>1</v>
      </c>
      <c r="G1197">
        <v>1</v>
      </c>
      <c r="H1197">
        <v>2</v>
      </c>
      <c r="I1197" t="s">
        <v>159</v>
      </c>
      <c r="J1197" t="s">
        <v>1851</v>
      </c>
      <c r="K1197" t="s">
        <v>160</v>
      </c>
      <c r="L1197">
        <v>1368</v>
      </c>
      <c r="N1197">
        <v>1011</v>
      </c>
      <c r="O1197" t="s">
        <v>55</v>
      </c>
      <c r="P1197" t="s">
        <v>55</v>
      </c>
      <c r="Q1197">
        <v>1</v>
      </c>
      <c r="X1197">
        <v>0.63</v>
      </c>
      <c r="Y1197">
        <v>0</v>
      </c>
      <c r="Z1197">
        <v>995.50999999999999</v>
      </c>
      <c r="AA1197">
        <v>620.24000000000001</v>
      </c>
      <c r="AB1197">
        <v>0</v>
      </c>
      <c r="AC1197">
        <v>0</v>
      </c>
      <c r="AD1197">
        <v>1</v>
      </c>
      <c r="AE1197">
        <v>0</v>
      </c>
      <c r="AF1197" t="s">
        <v>1272</v>
      </c>
      <c r="AG1197">
        <v>0.189</v>
      </c>
      <c r="AH1197">
        <v>2</v>
      </c>
      <c r="AI1197">
        <v>419117337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>
      <c r="A1198">
        <f>ROW(Source!A439)</f>
        <v>439</v>
      </c>
      <c r="B1198">
        <v>419117338</v>
      </c>
      <c r="C1198">
        <v>412994074</v>
      </c>
      <c r="D1198">
        <v>417162927</v>
      </c>
      <c r="E1198">
        <v>1</v>
      </c>
      <c r="F1198">
        <v>1</v>
      </c>
      <c r="G1198">
        <v>1</v>
      </c>
      <c r="H1198">
        <v>3</v>
      </c>
      <c r="I1198" t="s">
        <v>253</v>
      </c>
      <c r="J1198" t="s">
        <v>1868</v>
      </c>
      <c r="K1198" t="s">
        <v>254</v>
      </c>
      <c r="L1198">
        <v>1348</v>
      </c>
      <c r="N1198">
        <v>1009</v>
      </c>
      <c r="O1198" t="s">
        <v>148</v>
      </c>
      <c r="P1198" t="s">
        <v>148</v>
      </c>
      <c r="Q1198">
        <v>1000</v>
      </c>
      <c r="X1198">
        <v>0.0032000000000000002</v>
      </c>
      <c r="Y1198">
        <v>23335.799999999999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1271</v>
      </c>
      <c r="AG1198">
        <v>0</v>
      </c>
      <c r="AH1198">
        <v>2</v>
      </c>
      <c r="AI1198">
        <v>419117338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>
      <c r="A1199">
        <f>ROW(Source!A439)</f>
        <v>439</v>
      </c>
      <c r="B1199">
        <v>419117339</v>
      </c>
      <c r="C1199">
        <v>412994074</v>
      </c>
      <c r="D1199">
        <v>417162991</v>
      </c>
      <c r="E1199">
        <v>1</v>
      </c>
      <c r="F1199">
        <v>1</v>
      </c>
      <c r="G1199">
        <v>1</v>
      </c>
      <c r="H1199">
        <v>3</v>
      </c>
      <c r="I1199" t="s">
        <v>146</v>
      </c>
      <c r="J1199" t="s">
        <v>1849</v>
      </c>
      <c r="K1199" t="s">
        <v>147</v>
      </c>
      <c r="L1199">
        <v>1348</v>
      </c>
      <c r="N1199">
        <v>1009</v>
      </c>
      <c r="O1199" t="s">
        <v>148</v>
      </c>
      <c r="P1199" t="s">
        <v>148</v>
      </c>
      <c r="Q1199">
        <v>1000</v>
      </c>
      <c r="X1199">
        <v>0.00046000000000000001</v>
      </c>
      <c r="Y1199">
        <v>116448.72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1271</v>
      </c>
      <c r="AG1199">
        <v>0</v>
      </c>
      <c r="AH1199">
        <v>2</v>
      </c>
      <c r="AI1199">
        <v>419117339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>
      <c r="A1200">
        <f>ROW(Source!A439)</f>
        <v>439</v>
      </c>
      <c r="B1200">
        <v>419117340</v>
      </c>
      <c r="C1200">
        <v>412994074</v>
      </c>
      <c r="D1200">
        <v>417163072</v>
      </c>
      <c r="E1200">
        <v>1</v>
      </c>
      <c r="F1200">
        <v>1</v>
      </c>
      <c r="G1200">
        <v>1</v>
      </c>
      <c r="H1200">
        <v>3</v>
      </c>
      <c r="I1200" t="s">
        <v>184</v>
      </c>
      <c r="J1200" t="s">
        <v>1854</v>
      </c>
      <c r="K1200" t="s">
        <v>185</v>
      </c>
      <c r="L1200">
        <v>1346</v>
      </c>
      <c r="N1200">
        <v>1009</v>
      </c>
      <c r="O1200" t="s">
        <v>151</v>
      </c>
      <c r="P1200" t="s">
        <v>151</v>
      </c>
      <c r="Q1200">
        <v>1</v>
      </c>
      <c r="X1200">
        <v>0.075999999999999998</v>
      </c>
      <c r="Y1200">
        <v>54.5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1271</v>
      </c>
      <c r="AG1200">
        <v>0</v>
      </c>
      <c r="AH1200">
        <v>2</v>
      </c>
      <c r="AI1200">
        <v>419117340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>
      <c r="A1201">
        <f>ROW(Source!A439)</f>
        <v>439</v>
      </c>
      <c r="B1201">
        <v>419117341</v>
      </c>
      <c r="C1201">
        <v>412994074</v>
      </c>
      <c r="D1201">
        <v>417163256</v>
      </c>
      <c r="E1201">
        <v>1</v>
      </c>
      <c r="F1201">
        <v>1</v>
      </c>
      <c r="G1201">
        <v>1</v>
      </c>
      <c r="H1201">
        <v>3</v>
      </c>
      <c r="I1201" t="s">
        <v>257</v>
      </c>
      <c r="J1201" t="s">
        <v>1870</v>
      </c>
      <c r="K1201" t="s">
        <v>258</v>
      </c>
      <c r="L1201">
        <v>1346</v>
      </c>
      <c r="N1201">
        <v>1009</v>
      </c>
      <c r="O1201" t="s">
        <v>151</v>
      </c>
      <c r="P1201" t="s">
        <v>151</v>
      </c>
      <c r="Q1201">
        <v>1</v>
      </c>
      <c r="X1201">
        <v>0.0070000000000000001</v>
      </c>
      <c r="Y1201">
        <v>219.68000000000001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1271</v>
      </c>
      <c r="AG1201">
        <v>0</v>
      </c>
      <c r="AH1201">
        <v>2</v>
      </c>
      <c r="AI1201">
        <v>419117341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>
      <c r="A1202">
        <f>ROW(Source!A439)</f>
        <v>439</v>
      </c>
      <c r="B1202">
        <v>419117342</v>
      </c>
      <c r="C1202">
        <v>412994074</v>
      </c>
      <c r="D1202">
        <v>417165295</v>
      </c>
      <c r="E1202">
        <v>1</v>
      </c>
      <c r="F1202">
        <v>1</v>
      </c>
      <c r="G1202">
        <v>1</v>
      </c>
      <c r="H1202">
        <v>3</v>
      </c>
      <c r="I1202" t="s">
        <v>261</v>
      </c>
      <c r="J1202" t="s">
        <v>1872</v>
      </c>
      <c r="K1202" t="s">
        <v>262</v>
      </c>
      <c r="L1202">
        <v>1301</v>
      </c>
      <c r="N1202">
        <v>1003</v>
      </c>
      <c r="O1202" t="s">
        <v>221</v>
      </c>
      <c r="P1202" t="s">
        <v>221</v>
      </c>
      <c r="Q1202">
        <v>1</v>
      </c>
      <c r="X1202">
        <v>3.25</v>
      </c>
      <c r="Y1202">
        <v>14.43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1271</v>
      </c>
      <c r="AG1202">
        <v>0</v>
      </c>
      <c r="AH1202">
        <v>2</v>
      </c>
      <c r="AI1202">
        <v>419117342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>
      <c r="A1203">
        <f>ROW(Source!A439)</f>
        <v>439</v>
      </c>
      <c r="B1203">
        <v>419117343</v>
      </c>
      <c r="C1203">
        <v>412994074</v>
      </c>
      <c r="D1203">
        <v>417167686</v>
      </c>
      <c r="E1203">
        <v>1</v>
      </c>
      <c r="F1203">
        <v>1</v>
      </c>
      <c r="G1203">
        <v>1</v>
      </c>
      <c r="H1203">
        <v>3</v>
      </c>
      <c r="I1203" t="s">
        <v>421</v>
      </c>
      <c r="J1203" t="s">
        <v>1885</v>
      </c>
      <c r="K1203" t="s">
        <v>422</v>
      </c>
      <c r="L1203">
        <v>1346</v>
      </c>
      <c r="N1203">
        <v>1009</v>
      </c>
      <c r="O1203" t="s">
        <v>151</v>
      </c>
      <c r="P1203" t="s">
        <v>151</v>
      </c>
      <c r="Q1203">
        <v>1</v>
      </c>
      <c r="X1203">
        <v>0.0080000000000000002</v>
      </c>
      <c r="Y1203">
        <v>373.74000000000001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1271</v>
      </c>
      <c r="AG1203">
        <v>0</v>
      </c>
      <c r="AH1203">
        <v>2</v>
      </c>
      <c r="AI1203">
        <v>419117343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>
      <c r="A1204">
        <f>ROW(Source!A439)</f>
        <v>439</v>
      </c>
      <c r="B1204">
        <v>419117344</v>
      </c>
      <c r="C1204">
        <v>412994074</v>
      </c>
      <c r="D1204">
        <v>417167717</v>
      </c>
      <c r="E1204">
        <v>1</v>
      </c>
      <c r="F1204">
        <v>1</v>
      </c>
      <c r="G1204">
        <v>1</v>
      </c>
      <c r="H1204">
        <v>3</v>
      </c>
      <c r="I1204" t="s">
        <v>423</v>
      </c>
      <c r="J1204" t="s">
        <v>1886</v>
      </c>
      <c r="K1204" t="s">
        <v>424</v>
      </c>
      <c r="L1204">
        <v>1302</v>
      </c>
      <c r="N1204">
        <v>1003</v>
      </c>
      <c r="O1204" t="s">
        <v>425</v>
      </c>
      <c r="P1204" t="s">
        <v>425</v>
      </c>
      <c r="Q1204">
        <v>10</v>
      </c>
      <c r="X1204">
        <v>0.028000000000000001</v>
      </c>
      <c r="Y1204">
        <v>185.31999999999999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1271</v>
      </c>
      <c r="AG1204">
        <v>0</v>
      </c>
      <c r="AH1204">
        <v>2</v>
      </c>
      <c r="AI1204">
        <v>419117344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>
      <c r="A1205">
        <f>ROW(Source!A439)</f>
        <v>439</v>
      </c>
      <c r="B1205">
        <v>419117345</v>
      </c>
      <c r="C1205">
        <v>412994074</v>
      </c>
      <c r="D1205">
        <v>417175540</v>
      </c>
      <c r="E1205">
        <v>1</v>
      </c>
      <c r="F1205">
        <v>1</v>
      </c>
      <c r="G1205">
        <v>1</v>
      </c>
      <c r="H1205">
        <v>3</v>
      </c>
      <c r="I1205" t="s">
        <v>188</v>
      </c>
      <c r="J1205" t="s">
        <v>1856</v>
      </c>
      <c r="K1205" t="s">
        <v>189</v>
      </c>
      <c r="L1205">
        <v>1348</v>
      </c>
      <c r="N1205">
        <v>1009</v>
      </c>
      <c r="O1205" t="s">
        <v>148</v>
      </c>
      <c r="P1205" t="s">
        <v>148</v>
      </c>
      <c r="Q1205">
        <v>1000</v>
      </c>
      <c r="X1205">
        <v>2.0000000000000002e-05</v>
      </c>
      <c r="Y1205">
        <v>1050091.7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1271</v>
      </c>
      <c r="AG1205">
        <v>0</v>
      </c>
      <c r="AH1205">
        <v>2</v>
      </c>
      <c r="AI1205">
        <v>419117345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>
      <c r="A1206">
        <f>ROW(Source!A439)</f>
        <v>439</v>
      </c>
      <c r="B1206">
        <v>419117346</v>
      </c>
      <c r="C1206">
        <v>412994074</v>
      </c>
      <c r="D1206">
        <v>417175584</v>
      </c>
      <c r="E1206">
        <v>1</v>
      </c>
      <c r="F1206">
        <v>1</v>
      </c>
      <c r="G1206">
        <v>1</v>
      </c>
      <c r="H1206">
        <v>3</v>
      </c>
      <c r="I1206" t="s">
        <v>149</v>
      </c>
      <c r="J1206" t="s">
        <v>1850</v>
      </c>
      <c r="K1206" t="s">
        <v>150</v>
      </c>
      <c r="L1206">
        <v>1346</v>
      </c>
      <c r="N1206">
        <v>1009</v>
      </c>
      <c r="O1206" t="s">
        <v>151</v>
      </c>
      <c r="P1206" t="s">
        <v>151</v>
      </c>
      <c r="Q1206">
        <v>1</v>
      </c>
      <c r="X1206">
        <v>0.20999999999999999</v>
      </c>
      <c r="Y1206">
        <v>870.17999999999995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1271</v>
      </c>
      <c r="AG1206">
        <v>0</v>
      </c>
      <c r="AH1206">
        <v>2</v>
      </c>
      <c r="AI1206">
        <v>419117346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>
      <c r="A1207">
        <f>ROW(Source!A439)</f>
        <v>439</v>
      </c>
      <c r="B1207">
        <v>419117347</v>
      </c>
      <c r="C1207">
        <v>412994074</v>
      </c>
      <c r="D1207">
        <v>417191019</v>
      </c>
      <c r="E1207">
        <v>1</v>
      </c>
      <c r="F1207">
        <v>1</v>
      </c>
      <c r="G1207">
        <v>1</v>
      </c>
      <c r="H1207">
        <v>3</v>
      </c>
      <c r="I1207" t="s">
        <v>263</v>
      </c>
      <c r="J1207" t="s">
        <v>1873</v>
      </c>
      <c r="K1207" t="s">
        <v>264</v>
      </c>
      <c r="L1207">
        <v>1346</v>
      </c>
      <c r="N1207">
        <v>1009</v>
      </c>
      <c r="O1207" t="s">
        <v>151</v>
      </c>
      <c r="P1207" t="s">
        <v>151</v>
      </c>
      <c r="Q1207">
        <v>1</v>
      </c>
      <c r="X1207">
        <v>0.0040000000000000001</v>
      </c>
      <c r="Y1207">
        <v>1912.8399999999999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1271</v>
      </c>
      <c r="AG1207">
        <v>0</v>
      </c>
      <c r="AH1207">
        <v>2</v>
      </c>
      <c r="AI1207">
        <v>419117347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>
      <c r="A1208">
        <f>ROW(Source!A439)</f>
        <v>439</v>
      </c>
      <c r="B1208">
        <v>419117348</v>
      </c>
      <c r="C1208">
        <v>412994074</v>
      </c>
      <c r="D1208">
        <v>417191297</v>
      </c>
      <c r="E1208">
        <v>1</v>
      </c>
      <c r="F1208">
        <v>1</v>
      </c>
      <c r="G1208">
        <v>1</v>
      </c>
      <c r="H1208">
        <v>3</v>
      </c>
      <c r="I1208" t="s">
        <v>426</v>
      </c>
      <c r="J1208" t="s">
        <v>1887</v>
      </c>
      <c r="K1208" t="s">
        <v>427</v>
      </c>
      <c r="L1208">
        <v>1407</v>
      </c>
      <c r="N1208">
        <v>1013</v>
      </c>
      <c r="O1208" t="s">
        <v>271</v>
      </c>
      <c r="P1208" t="s">
        <v>271</v>
      </c>
      <c r="Q1208">
        <v>1</v>
      </c>
      <c r="X1208">
        <v>0.042000000000000003</v>
      </c>
      <c r="Y1208">
        <v>3581.5700000000002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1271</v>
      </c>
      <c r="AG1208">
        <v>0</v>
      </c>
      <c r="AH1208">
        <v>2</v>
      </c>
      <c r="AI1208">
        <v>419117348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>
      <c r="A1209">
        <f>ROW(Source!A439)</f>
        <v>439</v>
      </c>
      <c r="B1209">
        <v>419117349</v>
      </c>
      <c r="C1209">
        <v>412994074</v>
      </c>
      <c r="D1209">
        <v>417192554</v>
      </c>
      <c r="E1209">
        <v>1</v>
      </c>
      <c r="F1209">
        <v>1</v>
      </c>
      <c r="G1209">
        <v>1</v>
      </c>
      <c r="H1209">
        <v>3</v>
      </c>
      <c r="I1209" t="s">
        <v>428</v>
      </c>
      <c r="J1209" t="s">
        <v>1888</v>
      </c>
      <c r="K1209" t="s">
        <v>429</v>
      </c>
      <c r="L1209">
        <v>1407</v>
      </c>
      <c r="N1209">
        <v>1013</v>
      </c>
      <c r="O1209" t="s">
        <v>271</v>
      </c>
      <c r="P1209" t="s">
        <v>271</v>
      </c>
      <c r="Q1209">
        <v>1</v>
      </c>
      <c r="X1209">
        <v>0.024</v>
      </c>
      <c r="Y1209">
        <v>2191.2800000000002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1271</v>
      </c>
      <c r="AG1209">
        <v>0</v>
      </c>
      <c r="AH1209">
        <v>2</v>
      </c>
      <c r="AI1209">
        <v>419117349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>
      <c r="A1210">
        <f>ROW(Source!A439)</f>
        <v>439</v>
      </c>
      <c r="B1210">
        <v>419117350</v>
      </c>
      <c r="C1210">
        <v>412994074</v>
      </c>
      <c r="D1210">
        <v>417192693</v>
      </c>
      <c r="E1210">
        <v>1</v>
      </c>
      <c r="F1210">
        <v>1</v>
      </c>
      <c r="G1210">
        <v>1</v>
      </c>
      <c r="H1210">
        <v>3</v>
      </c>
      <c r="I1210" t="s">
        <v>430</v>
      </c>
      <c r="J1210" t="s">
        <v>1889</v>
      </c>
      <c r="K1210" t="s">
        <v>431</v>
      </c>
      <c r="L1210">
        <v>1371</v>
      </c>
      <c r="N1210">
        <v>1013</v>
      </c>
      <c r="O1210" t="s">
        <v>252</v>
      </c>
      <c r="P1210" t="s">
        <v>252</v>
      </c>
      <c r="Q1210">
        <v>1</v>
      </c>
      <c r="X1210">
        <v>1</v>
      </c>
      <c r="Y1210">
        <v>167.36000000000001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1271</v>
      </c>
      <c r="AG1210">
        <v>0</v>
      </c>
      <c r="AH1210">
        <v>2</v>
      </c>
      <c r="AI1210">
        <v>419117350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>
      <c r="A1211">
        <f>ROW(Source!A439)</f>
        <v>439</v>
      </c>
      <c r="B1211">
        <v>419117351</v>
      </c>
      <c r="C1211">
        <v>412994074</v>
      </c>
      <c r="D1211">
        <v>417209286</v>
      </c>
      <c r="E1211">
        <v>1</v>
      </c>
      <c r="F1211">
        <v>1</v>
      </c>
      <c r="G1211">
        <v>1</v>
      </c>
      <c r="H1211">
        <v>3</v>
      </c>
      <c r="I1211" t="s">
        <v>432</v>
      </c>
      <c r="J1211" t="s">
        <v>1890</v>
      </c>
      <c r="K1211" t="s">
        <v>433</v>
      </c>
      <c r="L1211">
        <v>1407</v>
      </c>
      <c r="N1211">
        <v>1013</v>
      </c>
      <c r="O1211" t="s">
        <v>271</v>
      </c>
      <c r="P1211" t="s">
        <v>271</v>
      </c>
      <c r="Q1211">
        <v>1</v>
      </c>
      <c r="X1211">
        <v>0.001</v>
      </c>
      <c r="Y1211">
        <v>493.38999999999999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1271</v>
      </c>
      <c r="AG1211">
        <v>0</v>
      </c>
      <c r="AH1211">
        <v>2</v>
      </c>
      <c r="AI1211">
        <v>419117351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>
      <c r="A1212">
        <f>ROW(Source!A439)</f>
        <v>439</v>
      </c>
      <c r="B1212">
        <v>419117352</v>
      </c>
      <c r="C1212">
        <v>412994074</v>
      </c>
      <c r="D1212">
        <v>417096729</v>
      </c>
      <c r="E1212">
        <v>117</v>
      </c>
      <c r="F1212">
        <v>1</v>
      </c>
      <c r="G1212">
        <v>1</v>
      </c>
      <c r="H1212">
        <v>3</v>
      </c>
      <c r="I1212" t="s">
        <v>1847</v>
      </c>
      <c r="J1212" t="s">
        <v>14</v>
      </c>
      <c r="K1212" t="s">
        <v>1848</v>
      </c>
      <c r="L1212">
        <v>3277935</v>
      </c>
      <c r="N1212">
        <v>1013</v>
      </c>
      <c r="O1212" t="s">
        <v>63</v>
      </c>
      <c r="P1212" t="s">
        <v>63</v>
      </c>
      <c r="Q1212">
        <v>1</v>
      </c>
      <c r="X1212">
        <v>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 t="s">
        <v>1271</v>
      </c>
      <c r="AG1212">
        <v>0</v>
      </c>
      <c r="AH1212">
        <v>2</v>
      </c>
      <c r="AI1212">
        <v>419117352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>
      <c r="A1213">
        <f>ROW(Source!A440)</f>
        <v>440</v>
      </c>
      <c r="B1213">
        <v>419117353</v>
      </c>
      <c r="C1213">
        <v>412994111</v>
      </c>
      <c r="D1213">
        <v>417090712</v>
      </c>
      <c r="E1213">
        <v>117</v>
      </c>
      <c r="F1213">
        <v>1</v>
      </c>
      <c r="G1213">
        <v>1</v>
      </c>
      <c r="H1213">
        <v>1</v>
      </c>
      <c r="I1213" t="s">
        <v>97</v>
      </c>
      <c r="J1213" t="s">
        <v>14</v>
      </c>
      <c r="K1213" t="s">
        <v>98</v>
      </c>
      <c r="L1213">
        <v>1191</v>
      </c>
      <c r="N1213">
        <v>1013</v>
      </c>
      <c r="O1213" t="s">
        <v>48</v>
      </c>
      <c r="P1213" t="s">
        <v>48</v>
      </c>
      <c r="Q1213">
        <v>1</v>
      </c>
      <c r="X1213">
        <v>5</v>
      </c>
      <c r="Y1213">
        <v>0</v>
      </c>
      <c r="Z1213">
        <v>0</v>
      </c>
      <c r="AA1213">
        <v>0</v>
      </c>
      <c r="AB1213">
        <v>509.48000000000002</v>
      </c>
      <c r="AC1213">
        <v>0</v>
      </c>
      <c r="AD1213">
        <v>1</v>
      </c>
      <c r="AE1213">
        <v>1</v>
      </c>
      <c r="AF1213" t="s">
        <v>14</v>
      </c>
      <c r="AG1213">
        <v>5</v>
      </c>
      <c r="AH1213">
        <v>2</v>
      </c>
      <c r="AI1213">
        <v>419117353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>
      <c r="A1214">
        <f>ROW(Source!A440)</f>
        <v>440</v>
      </c>
      <c r="B1214">
        <v>419117354</v>
      </c>
      <c r="C1214">
        <v>412994111</v>
      </c>
      <c r="D1214">
        <v>417090896</v>
      </c>
      <c r="E1214">
        <v>117</v>
      </c>
      <c r="F1214">
        <v>1</v>
      </c>
      <c r="G1214">
        <v>1</v>
      </c>
      <c r="H1214">
        <v>1</v>
      </c>
      <c r="I1214" t="s">
        <v>1844</v>
      </c>
      <c r="J1214" t="s">
        <v>14</v>
      </c>
      <c r="K1214" t="s">
        <v>1845</v>
      </c>
      <c r="L1214">
        <v>1191</v>
      </c>
      <c r="N1214">
        <v>1013</v>
      </c>
      <c r="O1214" t="s">
        <v>48</v>
      </c>
      <c r="P1214" t="s">
        <v>48</v>
      </c>
      <c r="Q1214">
        <v>1</v>
      </c>
      <c r="X1214">
        <v>0.63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2</v>
      </c>
      <c r="AF1214" t="s">
        <v>14</v>
      </c>
      <c r="AG1214">
        <v>0.63</v>
      </c>
      <c r="AH1214">
        <v>2</v>
      </c>
      <c r="AI1214">
        <v>419117354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>
      <c r="A1215">
        <f>ROW(Source!A440)</f>
        <v>440</v>
      </c>
      <c r="B1215">
        <v>419117355</v>
      </c>
      <c r="C1215">
        <v>412994111</v>
      </c>
      <c r="D1215">
        <v>417098134</v>
      </c>
      <c r="E1215">
        <v>1</v>
      </c>
      <c r="F1215">
        <v>1</v>
      </c>
      <c r="G1215">
        <v>1</v>
      </c>
      <c r="H1215">
        <v>2</v>
      </c>
      <c r="I1215" t="s">
        <v>159</v>
      </c>
      <c r="J1215" t="s">
        <v>1851</v>
      </c>
      <c r="K1215" t="s">
        <v>160</v>
      </c>
      <c r="L1215">
        <v>1368</v>
      </c>
      <c r="N1215">
        <v>1011</v>
      </c>
      <c r="O1215" t="s">
        <v>55</v>
      </c>
      <c r="P1215" t="s">
        <v>55</v>
      </c>
      <c r="Q1215">
        <v>1</v>
      </c>
      <c r="X1215">
        <v>0.63</v>
      </c>
      <c r="Y1215">
        <v>0</v>
      </c>
      <c r="Z1215">
        <v>995.50999999999999</v>
      </c>
      <c r="AA1215">
        <v>620.24000000000001</v>
      </c>
      <c r="AB1215">
        <v>0</v>
      </c>
      <c r="AC1215">
        <v>0</v>
      </c>
      <c r="AD1215">
        <v>1</v>
      </c>
      <c r="AE1215">
        <v>0</v>
      </c>
      <c r="AF1215" t="s">
        <v>14</v>
      </c>
      <c r="AG1215">
        <v>0.63</v>
      </c>
      <c r="AH1215">
        <v>2</v>
      </c>
      <c r="AI1215">
        <v>419117355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>
      <c r="A1216">
        <f>ROW(Source!A440)</f>
        <v>440</v>
      </c>
      <c r="B1216">
        <v>419117356</v>
      </c>
      <c r="C1216">
        <v>412994111</v>
      </c>
      <c r="D1216">
        <v>417162927</v>
      </c>
      <c r="E1216">
        <v>1</v>
      </c>
      <c r="F1216">
        <v>1</v>
      </c>
      <c r="G1216">
        <v>1</v>
      </c>
      <c r="H1216">
        <v>3</v>
      </c>
      <c r="I1216" t="s">
        <v>253</v>
      </c>
      <c r="J1216" t="s">
        <v>1868</v>
      </c>
      <c r="K1216" t="s">
        <v>254</v>
      </c>
      <c r="L1216">
        <v>1348</v>
      </c>
      <c r="N1216">
        <v>1009</v>
      </c>
      <c r="O1216" t="s">
        <v>148</v>
      </c>
      <c r="P1216" t="s">
        <v>148</v>
      </c>
      <c r="Q1216">
        <v>1000</v>
      </c>
      <c r="X1216">
        <v>0.0032000000000000002</v>
      </c>
      <c r="Y1216">
        <v>23335.799999999999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1176</v>
      </c>
      <c r="AG1216">
        <v>0</v>
      </c>
      <c r="AH1216">
        <v>2</v>
      </c>
      <c r="AI1216">
        <v>419117356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>
      <c r="A1217">
        <f>ROW(Source!A440)</f>
        <v>440</v>
      </c>
      <c r="B1217">
        <v>419117357</v>
      </c>
      <c r="C1217">
        <v>412994111</v>
      </c>
      <c r="D1217">
        <v>417162991</v>
      </c>
      <c r="E1217">
        <v>1</v>
      </c>
      <c r="F1217">
        <v>1</v>
      </c>
      <c r="G1217">
        <v>1</v>
      </c>
      <c r="H1217">
        <v>3</v>
      </c>
      <c r="I1217" t="s">
        <v>146</v>
      </c>
      <c r="J1217" t="s">
        <v>1849</v>
      </c>
      <c r="K1217" t="s">
        <v>147</v>
      </c>
      <c r="L1217">
        <v>1348</v>
      </c>
      <c r="N1217">
        <v>1009</v>
      </c>
      <c r="O1217" t="s">
        <v>148</v>
      </c>
      <c r="P1217" t="s">
        <v>148</v>
      </c>
      <c r="Q1217">
        <v>1000</v>
      </c>
      <c r="X1217">
        <v>0.00046000000000000001</v>
      </c>
      <c r="Y1217">
        <v>116448.72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1176</v>
      </c>
      <c r="AG1217">
        <v>0</v>
      </c>
      <c r="AH1217">
        <v>2</v>
      </c>
      <c r="AI1217">
        <v>419117357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>
      <c r="A1218">
        <f>ROW(Source!A440)</f>
        <v>440</v>
      </c>
      <c r="B1218">
        <v>419117358</v>
      </c>
      <c r="C1218">
        <v>412994111</v>
      </c>
      <c r="D1218">
        <v>417163072</v>
      </c>
      <c r="E1218">
        <v>1</v>
      </c>
      <c r="F1218">
        <v>1</v>
      </c>
      <c r="G1218">
        <v>1</v>
      </c>
      <c r="H1218">
        <v>3</v>
      </c>
      <c r="I1218" t="s">
        <v>184</v>
      </c>
      <c r="J1218" t="s">
        <v>1854</v>
      </c>
      <c r="K1218" t="s">
        <v>185</v>
      </c>
      <c r="L1218">
        <v>1346</v>
      </c>
      <c r="N1218">
        <v>1009</v>
      </c>
      <c r="O1218" t="s">
        <v>151</v>
      </c>
      <c r="P1218" t="s">
        <v>151</v>
      </c>
      <c r="Q1218">
        <v>1</v>
      </c>
      <c r="X1218">
        <v>0.075999999999999998</v>
      </c>
      <c r="Y1218">
        <v>54.5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1176</v>
      </c>
      <c r="AG1218">
        <v>0</v>
      </c>
      <c r="AH1218">
        <v>2</v>
      </c>
      <c r="AI1218">
        <v>419117358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>
      <c r="A1219">
        <f>ROW(Source!A440)</f>
        <v>440</v>
      </c>
      <c r="B1219">
        <v>419117359</v>
      </c>
      <c r="C1219">
        <v>412994111</v>
      </c>
      <c r="D1219">
        <v>417163256</v>
      </c>
      <c r="E1219">
        <v>1</v>
      </c>
      <c r="F1219">
        <v>1</v>
      </c>
      <c r="G1219">
        <v>1</v>
      </c>
      <c r="H1219">
        <v>3</v>
      </c>
      <c r="I1219" t="s">
        <v>257</v>
      </c>
      <c r="J1219" t="s">
        <v>1870</v>
      </c>
      <c r="K1219" t="s">
        <v>258</v>
      </c>
      <c r="L1219">
        <v>1346</v>
      </c>
      <c r="N1219">
        <v>1009</v>
      </c>
      <c r="O1219" t="s">
        <v>151</v>
      </c>
      <c r="P1219" t="s">
        <v>151</v>
      </c>
      <c r="Q1219">
        <v>1</v>
      </c>
      <c r="X1219">
        <v>0.0070000000000000001</v>
      </c>
      <c r="Y1219">
        <v>219.68000000000001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1176</v>
      </c>
      <c r="AG1219">
        <v>0</v>
      </c>
      <c r="AH1219">
        <v>2</v>
      </c>
      <c r="AI1219">
        <v>419117359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>
      <c r="A1220">
        <f>ROW(Source!A440)</f>
        <v>440</v>
      </c>
      <c r="B1220">
        <v>419117360</v>
      </c>
      <c r="C1220">
        <v>412994111</v>
      </c>
      <c r="D1220">
        <v>417165295</v>
      </c>
      <c r="E1220">
        <v>1</v>
      </c>
      <c r="F1220">
        <v>1</v>
      </c>
      <c r="G1220">
        <v>1</v>
      </c>
      <c r="H1220">
        <v>3</v>
      </c>
      <c r="I1220" t="s">
        <v>261</v>
      </c>
      <c r="J1220" t="s">
        <v>1872</v>
      </c>
      <c r="K1220" t="s">
        <v>262</v>
      </c>
      <c r="L1220">
        <v>1301</v>
      </c>
      <c r="N1220">
        <v>1003</v>
      </c>
      <c r="O1220" t="s">
        <v>221</v>
      </c>
      <c r="P1220" t="s">
        <v>221</v>
      </c>
      <c r="Q1220">
        <v>1</v>
      </c>
      <c r="X1220">
        <v>3.25</v>
      </c>
      <c r="Y1220">
        <v>14.43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1176</v>
      </c>
      <c r="AG1220">
        <v>0</v>
      </c>
      <c r="AH1220">
        <v>2</v>
      </c>
      <c r="AI1220">
        <v>419117360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>
      <c r="A1221">
        <f>ROW(Source!A440)</f>
        <v>440</v>
      </c>
      <c r="B1221">
        <v>419117361</v>
      </c>
      <c r="C1221">
        <v>412994111</v>
      </c>
      <c r="D1221">
        <v>417167686</v>
      </c>
      <c r="E1221">
        <v>1</v>
      </c>
      <c r="F1221">
        <v>1</v>
      </c>
      <c r="G1221">
        <v>1</v>
      </c>
      <c r="H1221">
        <v>3</v>
      </c>
      <c r="I1221" t="s">
        <v>421</v>
      </c>
      <c r="J1221" t="s">
        <v>1885</v>
      </c>
      <c r="K1221" t="s">
        <v>422</v>
      </c>
      <c r="L1221">
        <v>1346</v>
      </c>
      <c r="N1221">
        <v>1009</v>
      </c>
      <c r="O1221" t="s">
        <v>151</v>
      </c>
      <c r="P1221" t="s">
        <v>151</v>
      </c>
      <c r="Q1221">
        <v>1</v>
      </c>
      <c r="X1221">
        <v>0.0080000000000000002</v>
      </c>
      <c r="Y1221">
        <v>373.74000000000001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1176</v>
      </c>
      <c r="AG1221">
        <v>0</v>
      </c>
      <c r="AH1221">
        <v>2</v>
      </c>
      <c r="AI1221">
        <v>419117361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>
      <c r="A1222">
        <f>ROW(Source!A440)</f>
        <v>440</v>
      </c>
      <c r="B1222">
        <v>419117362</v>
      </c>
      <c r="C1222">
        <v>412994111</v>
      </c>
      <c r="D1222">
        <v>417167717</v>
      </c>
      <c r="E1222">
        <v>1</v>
      </c>
      <c r="F1222">
        <v>1</v>
      </c>
      <c r="G1222">
        <v>1</v>
      </c>
      <c r="H1222">
        <v>3</v>
      </c>
      <c r="I1222" t="s">
        <v>423</v>
      </c>
      <c r="J1222" t="s">
        <v>1886</v>
      </c>
      <c r="K1222" t="s">
        <v>424</v>
      </c>
      <c r="L1222">
        <v>1302</v>
      </c>
      <c r="N1222">
        <v>1003</v>
      </c>
      <c r="O1222" t="s">
        <v>425</v>
      </c>
      <c r="P1222" t="s">
        <v>425</v>
      </c>
      <c r="Q1222">
        <v>10</v>
      </c>
      <c r="X1222">
        <v>0.028000000000000001</v>
      </c>
      <c r="Y1222">
        <v>185.31999999999999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1176</v>
      </c>
      <c r="AG1222">
        <v>0</v>
      </c>
      <c r="AH1222">
        <v>2</v>
      </c>
      <c r="AI1222">
        <v>419117362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>
      <c r="A1223">
        <f>ROW(Source!A440)</f>
        <v>440</v>
      </c>
      <c r="B1223">
        <v>419117363</v>
      </c>
      <c r="C1223">
        <v>412994111</v>
      </c>
      <c r="D1223">
        <v>417175540</v>
      </c>
      <c r="E1223">
        <v>1</v>
      </c>
      <c r="F1223">
        <v>1</v>
      </c>
      <c r="G1223">
        <v>1</v>
      </c>
      <c r="H1223">
        <v>3</v>
      </c>
      <c r="I1223" t="s">
        <v>188</v>
      </c>
      <c r="J1223" t="s">
        <v>1856</v>
      </c>
      <c r="K1223" t="s">
        <v>189</v>
      </c>
      <c r="L1223">
        <v>1348</v>
      </c>
      <c r="N1223">
        <v>1009</v>
      </c>
      <c r="O1223" t="s">
        <v>148</v>
      </c>
      <c r="P1223" t="s">
        <v>148</v>
      </c>
      <c r="Q1223">
        <v>1000</v>
      </c>
      <c r="X1223">
        <v>2.0000000000000002e-05</v>
      </c>
      <c r="Y1223">
        <v>1050091.7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1176</v>
      </c>
      <c r="AG1223">
        <v>0</v>
      </c>
      <c r="AH1223">
        <v>2</v>
      </c>
      <c r="AI1223">
        <v>419117363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>
      <c r="A1224">
        <f>ROW(Source!A440)</f>
        <v>440</v>
      </c>
      <c r="B1224">
        <v>419117364</v>
      </c>
      <c r="C1224">
        <v>412994111</v>
      </c>
      <c r="D1224">
        <v>417175584</v>
      </c>
      <c r="E1224">
        <v>1</v>
      </c>
      <c r="F1224">
        <v>1</v>
      </c>
      <c r="G1224">
        <v>1</v>
      </c>
      <c r="H1224">
        <v>3</v>
      </c>
      <c r="I1224" t="s">
        <v>149</v>
      </c>
      <c r="J1224" t="s">
        <v>1850</v>
      </c>
      <c r="K1224" t="s">
        <v>150</v>
      </c>
      <c r="L1224">
        <v>1346</v>
      </c>
      <c r="N1224">
        <v>1009</v>
      </c>
      <c r="O1224" t="s">
        <v>151</v>
      </c>
      <c r="P1224" t="s">
        <v>151</v>
      </c>
      <c r="Q1224">
        <v>1</v>
      </c>
      <c r="X1224">
        <v>0.20999999999999999</v>
      </c>
      <c r="Y1224">
        <v>870.17999999999995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1176</v>
      </c>
      <c r="AG1224">
        <v>0</v>
      </c>
      <c r="AH1224">
        <v>2</v>
      </c>
      <c r="AI1224">
        <v>419117364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>
      <c r="A1225">
        <f>ROW(Source!A440)</f>
        <v>440</v>
      </c>
      <c r="B1225">
        <v>419117365</v>
      </c>
      <c r="C1225">
        <v>412994111</v>
      </c>
      <c r="D1225">
        <v>417191019</v>
      </c>
      <c r="E1225">
        <v>1</v>
      </c>
      <c r="F1225">
        <v>1</v>
      </c>
      <c r="G1225">
        <v>1</v>
      </c>
      <c r="H1225">
        <v>3</v>
      </c>
      <c r="I1225" t="s">
        <v>263</v>
      </c>
      <c r="J1225" t="s">
        <v>1873</v>
      </c>
      <c r="K1225" t="s">
        <v>264</v>
      </c>
      <c r="L1225">
        <v>1346</v>
      </c>
      <c r="N1225">
        <v>1009</v>
      </c>
      <c r="O1225" t="s">
        <v>151</v>
      </c>
      <c r="P1225" t="s">
        <v>151</v>
      </c>
      <c r="Q1225">
        <v>1</v>
      </c>
      <c r="X1225">
        <v>0.0040000000000000001</v>
      </c>
      <c r="Y1225">
        <v>1912.8399999999999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1176</v>
      </c>
      <c r="AG1225">
        <v>0</v>
      </c>
      <c r="AH1225">
        <v>2</v>
      </c>
      <c r="AI1225">
        <v>419117365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>
      <c r="A1226">
        <f>ROW(Source!A440)</f>
        <v>440</v>
      </c>
      <c r="B1226">
        <v>419117366</v>
      </c>
      <c r="C1226">
        <v>412994111</v>
      </c>
      <c r="D1226">
        <v>417191297</v>
      </c>
      <c r="E1226">
        <v>1</v>
      </c>
      <c r="F1226">
        <v>1</v>
      </c>
      <c r="G1226">
        <v>1</v>
      </c>
      <c r="H1226">
        <v>3</v>
      </c>
      <c r="I1226" t="s">
        <v>426</v>
      </c>
      <c r="J1226" t="s">
        <v>1887</v>
      </c>
      <c r="K1226" t="s">
        <v>427</v>
      </c>
      <c r="L1226">
        <v>1407</v>
      </c>
      <c r="N1226">
        <v>1013</v>
      </c>
      <c r="O1226" t="s">
        <v>271</v>
      </c>
      <c r="P1226" t="s">
        <v>271</v>
      </c>
      <c r="Q1226">
        <v>1</v>
      </c>
      <c r="X1226">
        <v>0.042000000000000003</v>
      </c>
      <c r="Y1226">
        <v>3581.5700000000002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1176</v>
      </c>
      <c r="AG1226">
        <v>0</v>
      </c>
      <c r="AH1226">
        <v>2</v>
      </c>
      <c r="AI1226">
        <v>419117366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>
      <c r="A1227">
        <f>ROW(Source!A440)</f>
        <v>440</v>
      </c>
      <c r="B1227">
        <v>419117367</v>
      </c>
      <c r="C1227">
        <v>412994111</v>
      </c>
      <c r="D1227">
        <v>417192554</v>
      </c>
      <c r="E1227">
        <v>1</v>
      </c>
      <c r="F1227">
        <v>1</v>
      </c>
      <c r="G1227">
        <v>1</v>
      </c>
      <c r="H1227">
        <v>3</v>
      </c>
      <c r="I1227" t="s">
        <v>428</v>
      </c>
      <c r="J1227" t="s">
        <v>1888</v>
      </c>
      <c r="K1227" t="s">
        <v>429</v>
      </c>
      <c r="L1227">
        <v>1407</v>
      </c>
      <c r="N1227">
        <v>1013</v>
      </c>
      <c r="O1227" t="s">
        <v>271</v>
      </c>
      <c r="P1227" t="s">
        <v>271</v>
      </c>
      <c r="Q1227">
        <v>1</v>
      </c>
      <c r="X1227">
        <v>0.024</v>
      </c>
      <c r="Y1227">
        <v>2191.2800000000002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1176</v>
      </c>
      <c r="AG1227">
        <v>0</v>
      </c>
      <c r="AH1227">
        <v>2</v>
      </c>
      <c r="AI1227">
        <v>419117367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>
      <c r="A1228">
        <f>ROW(Source!A440)</f>
        <v>440</v>
      </c>
      <c r="B1228">
        <v>419117368</v>
      </c>
      <c r="C1228">
        <v>412994111</v>
      </c>
      <c r="D1228">
        <v>417192693</v>
      </c>
      <c r="E1228">
        <v>1</v>
      </c>
      <c r="F1228">
        <v>1</v>
      </c>
      <c r="G1228">
        <v>1</v>
      </c>
      <c r="H1228">
        <v>3</v>
      </c>
      <c r="I1228" t="s">
        <v>430</v>
      </c>
      <c r="J1228" t="s">
        <v>1889</v>
      </c>
      <c r="K1228" t="s">
        <v>431</v>
      </c>
      <c r="L1228">
        <v>1371</v>
      </c>
      <c r="N1228">
        <v>1013</v>
      </c>
      <c r="O1228" t="s">
        <v>252</v>
      </c>
      <c r="P1228" t="s">
        <v>252</v>
      </c>
      <c r="Q1228">
        <v>1</v>
      </c>
      <c r="X1228">
        <v>1</v>
      </c>
      <c r="Y1228">
        <v>167.36000000000001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1176</v>
      </c>
      <c r="AG1228">
        <v>0</v>
      </c>
      <c r="AH1228">
        <v>2</v>
      </c>
      <c r="AI1228">
        <v>419117368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>
      <c r="A1229">
        <f>ROW(Source!A440)</f>
        <v>440</v>
      </c>
      <c r="B1229">
        <v>419117369</v>
      </c>
      <c r="C1229">
        <v>412994111</v>
      </c>
      <c r="D1229">
        <v>417209286</v>
      </c>
      <c r="E1229">
        <v>1</v>
      </c>
      <c r="F1229">
        <v>1</v>
      </c>
      <c r="G1229">
        <v>1</v>
      </c>
      <c r="H1229">
        <v>3</v>
      </c>
      <c r="I1229" t="s">
        <v>432</v>
      </c>
      <c r="J1229" t="s">
        <v>1890</v>
      </c>
      <c r="K1229" t="s">
        <v>433</v>
      </c>
      <c r="L1229">
        <v>1407</v>
      </c>
      <c r="N1229">
        <v>1013</v>
      </c>
      <c r="O1229" t="s">
        <v>271</v>
      </c>
      <c r="P1229" t="s">
        <v>271</v>
      </c>
      <c r="Q1229">
        <v>1</v>
      </c>
      <c r="X1229">
        <v>0.001</v>
      </c>
      <c r="Y1229">
        <v>493.38999999999999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1176</v>
      </c>
      <c r="AG1229">
        <v>0</v>
      </c>
      <c r="AH1229">
        <v>2</v>
      </c>
      <c r="AI1229">
        <v>419117369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>
      <c r="A1230">
        <f>ROW(Source!A440)</f>
        <v>440</v>
      </c>
      <c r="B1230">
        <v>419117370</v>
      </c>
      <c r="C1230">
        <v>412994111</v>
      </c>
      <c r="D1230">
        <v>417096729</v>
      </c>
      <c r="E1230">
        <v>117</v>
      </c>
      <c r="F1230">
        <v>1</v>
      </c>
      <c r="G1230">
        <v>1</v>
      </c>
      <c r="H1230">
        <v>3</v>
      </c>
      <c r="I1230" t="s">
        <v>1847</v>
      </c>
      <c r="J1230" t="s">
        <v>14</v>
      </c>
      <c r="K1230" t="s">
        <v>1848</v>
      </c>
      <c r="L1230">
        <v>3277935</v>
      </c>
      <c r="N1230">
        <v>1013</v>
      </c>
      <c r="O1230" t="s">
        <v>63</v>
      </c>
      <c r="P1230" t="s">
        <v>63</v>
      </c>
      <c r="Q1230">
        <v>1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 t="s">
        <v>1176</v>
      </c>
      <c r="AG1230">
        <v>0</v>
      </c>
      <c r="AH1230">
        <v>2</v>
      </c>
      <c r="AI1230">
        <v>419117370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>
      <c r="A1231">
        <f>ROW(Source!A441)</f>
        <v>441</v>
      </c>
      <c r="B1231">
        <v>419117371</v>
      </c>
      <c r="C1231">
        <v>412994148</v>
      </c>
      <c r="D1231">
        <v>417090712</v>
      </c>
      <c r="E1231">
        <v>117</v>
      </c>
      <c r="F1231">
        <v>1</v>
      </c>
      <c r="G1231">
        <v>1</v>
      </c>
      <c r="H1231">
        <v>1</v>
      </c>
      <c r="I1231" t="s">
        <v>97</v>
      </c>
      <c r="J1231" t="s">
        <v>14</v>
      </c>
      <c r="K1231" t="s">
        <v>98</v>
      </c>
      <c r="L1231">
        <v>1191</v>
      </c>
      <c r="N1231">
        <v>1013</v>
      </c>
      <c r="O1231" t="s">
        <v>48</v>
      </c>
      <c r="P1231" t="s">
        <v>48</v>
      </c>
      <c r="Q1231">
        <v>1</v>
      </c>
      <c r="X1231">
        <v>6</v>
      </c>
      <c r="Y1231">
        <v>0</v>
      </c>
      <c r="Z1231">
        <v>0</v>
      </c>
      <c r="AA1231">
        <v>0</v>
      </c>
      <c r="AB1231">
        <v>509.48000000000002</v>
      </c>
      <c r="AC1231">
        <v>0</v>
      </c>
      <c r="AD1231">
        <v>1</v>
      </c>
      <c r="AE1231">
        <v>1</v>
      </c>
      <c r="AF1231" t="s">
        <v>1272</v>
      </c>
      <c r="AG1231">
        <v>1.7999999999999998</v>
      </c>
      <c r="AH1231">
        <v>2</v>
      </c>
      <c r="AI1231">
        <v>419117371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>
      <c r="A1232">
        <f>ROW(Source!A441)</f>
        <v>441</v>
      </c>
      <c r="B1232">
        <v>419117372</v>
      </c>
      <c r="C1232">
        <v>412994148</v>
      </c>
      <c r="D1232">
        <v>417090896</v>
      </c>
      <c r="E1232">
        <v>117</v>
      </c>
      <c r="F1232">
        <v>1</v>
      </c>
      <c r="G1232">
        <v>1</v>
      </c>
      <c r="H1232">
        <v>1</v>
      </c>
      <c r="I1232" t="s">
        <v>1844</v>
      </c>
      <c r="J1232" t="s">
        <v>14</v>
      </c>
      <c r="K1232" t="s">
        <v>1845</v>
      </c>
      <c r="L1232">
        <v>1191</v>
      </c>
      <c r="N1232">
        <v>1013</v>
      </c>
      <c r="O1232" t="s">
        <v>48</v>
      </c>
      <c r="P1232" t="s">
        <v>48</v>
      </c>
      <c r="Q1232">
        <v>1</v>
      </c>
      <c r="X1232">
        <v>0.76000000000000001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2</v>
      </c>
      <c r="AF1232" t="s">
        <v>1272</v>
      </c>
      <c r="AG1232">
        <v>0.22799999999999998</v>
      </c>
      <c r="AH1232">
        <v>2</v>
      </c>
      <c r="AI1232">
        <v>419117372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>
      <c r="A1233">
        <f>ROW(Source!A441)</f>
        <v>441</v>
      </c>
      <c r="B1233">
        <v>419117373</v>
      </c>
      <c r="C1233">
        <v>412994148</v>
      </c>
      <c r="D1233">
        <v>417098134</v>
      </c>
      <c r="E1233">
        <v>1</v>
      </c>
      <c r="F1233">
        <v>1</v>
      </c>
      <c r="G1233">
        <v>1</v>
      </c>
      <c r="H1233">
        <v>2</v>
      </c>
      <c r="I1233" t="s">
        <v>159</v>
      </c>
      <c r="J1233" t="s">
        <v>1851</v>
      </c>
      <c r="K1233" t="s">
        <v>160</v>
      </c>
      <c r="L1233">
        <v>1368</v>
      </c>
      <c r="N1233">
        <v>1011</v>
      </c>
      <c r="O1233" t="s">
        <v>55</v>
      </c>
      <c r="P1233" t="s">
        <v>55</v>
      </c>
      <c r="Q1233">
        <v>1</v>
      </c>
      <c r="X1233">
        <v>0.76000000000000001</v>
      </c>
      <c r="Y1233">
        <v>0</v>
      </c>
      <c r="Z1233">
        <v>995.50999999999999</v>
      </c>
      <c r="AA1233">
        <v>620.24000000000001</v>
      </c>
      <c r="AB1233">
        <v>0</v>
      </c>
      <c r="AC1233">
        <v>0</v>
      </c>
      <c r="AD1233">
        <v>1</v>
      </c>
      <c r="AE1233">
        <v>0</v>
      </c>
      <c r="AF1233" t="s">
        <v>1272</v>
      </c>
      <c r="AG1233">
        <v>0.22799999999999998</v>
      </c>
      <c r="AH1233">
        <v>2</v>
      </c>
      <c r="AI1233">
        <v>419117373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>
      <c r="A1234">
        <f>ROW(Source!A441)</f>
        <v>441</v>
      </c>
      <c r="B1234">
        <v>419117374</v>
      </c>
      <c r="C1234">
        <v>412994148</v>
      </c>
      <c r="D1234">
        <v>417162927</v>
      </c>
      <c r="E1234">
        <v>1</v>
      </c>
      <c r="F1234">
        <v>1</v>
      </c>
      <c r="G1234">
        <v>1</v>
      </c>
      <c r="H1234">
        <v>3</v>
      </c>
      <c r="I1234" t="s">
        <v>253</v>
      </c>
      <c r="J1234" t="s">
        <v>1868</v>
      </c>
      <c r="K1234" t="s">
        <v>254</v>
      </c>
      <c r="L1234">
        <v>1348</v>
      </c>
      <c r="N1234">
        <v>1009</v>
      </c>
      <c r="O1234" t="s">
        <v>148</v>
      </c>
      <c r="P1234" t="s">
        <v>148</v>
      </c>
      <c r="Q1234">
        <v>1000</v>
      </c>
      <c r="X1234">
        <v>0.0032000000000000002</v>
      </c>
      <c r="Y1234">
        <v>23335.799999999999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1271</v>
      </c>
      <c r="AG1234">
        <v>0</v>
      </c>
      <c r="AH1234">
        <v>2</v>
      </c>
      <c r="AI1234">
        <v>419117374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>
      <c r="A1235">
        <f>ROW(Source!A441)</f>
        <v>441</v>
      </c>
      <c r="B1235">
        <v>419117375</v>
      </c>
      <c r="C1235">
        <v>412994148</v>
      </c>
      <c r="D1235">
        <v>417162991</v>
      </c>
      <c r="E1235">
        <v>1</v>
      </c>
      <c r="F1235">
        <v>1</v>
      </c>
      <c r="G1235">
        <v>1</v>
      </c>
      <c r="H1235">
        <v>3</v>
      </c>
      <c r="I1235" t="s">
        <v>146</v>
      </c>
      <c r="J1235" t="s">
        <v>1849</v>
      </c>
      <c r="K1235" t="s">
        <v>147</v>
      </c>
      <c r="L1235">
        <v>1348</v>
      </c>
      <c r="N1235">
        <v>1009</v>
      </c>
      <c r="O1235" t="s">
        <v>148</v>
      </c>
      <c r="P1235" t="s">
        <v>148</v>
      </c>
      <c r="Q1235">
        <v>1000</v>
      </c>
      <c r="X1235">
        <v>0.00046000000000000001</v>
      </c>
      <c r="Y1235">
        <v>116448.72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1271</v>
      </c>
      <c r="AG1235">
        <v>0</v>
      </c>
      <c r="AH1235">
        <v>2</v>
      </c>
      <c r="AI1235">
        <v>419117375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>
      <c r="A1236">
        <f>ROW(Source!A441)</f>
        <v>441</v>
      </c>
      <c r="B1236">
        <v>419117376</v>
      </c>
      <c r="C1236">
        <v>412994148</v>
      </c>
      <c r="D1236">
        <v>417163072</v>
      </c>
      <c r="E1236">
        <v>1</v>
      </c>
      <c r="F1236">
        <v>1</v>
      </c>
      <c r="G1236">
        <v>1</v>
      </c>
      <c r="H1236">
        <v>3</v>
      </c>
      <c r="I1236" t="s">
        <v>184</v>
      </c>
      <c r="J1236" t="s">
        <v>1854</v>
      </c>
      <c r="K1236" t="s">
        <v>185</v>
      </c>
      <c r="L1236">
        <v>1346</v>
      </c>
      <c r="N1236">
        <v>1009</v>
      </c>
      <c r="O1236" t="s">
        <v>151</v>
      </c>
      <c r="P1236" t="s">
        <v>151</v>
      </c>
      <c r="Q1236">
        <v>1</v>
      </c>
      <c r="X1236">
        <v>0.075999999999999998</v>
      </c>
      <c r="Y1236">
        <v>54.5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1271</v>
      </c>
      <c r="AG1236">
        <v>0</v>
      </c>
      <c r="AH1236">
        <v>2</v>
      </c>
      <c r="AI1236">
        <v>419117376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>
      <c r="A1237">
        <f>ROW(Source!A441)</f>
        <v>441</v>
      </c>
      <c r="B1237">
        <v>419117377</v>
      </c>
      <c r="C1237">
        <v>412994148</v>
      </c>
      <c r="D1237">
        <v>417163256</v>
      </c>
      <c r="E1237">
        <v>1</v>
      </c>
      <c r="F1237">
        <v>1</v>
      </c>
      <c r="G1237">
        <v>1</v>
      </c>
      <c r="H1237">
        <v>3</v>
      </c>
      <c r="I1237" t="s">
        <v>257</v>
      </c>
      <c r="J1237" t="s">
        <v>1870</v>
      </c>
      <c r="K1237" t="s">
        <v>258</v>
      </c>
      <c r="L1237">
        <v>1346</v>
      </c>
      <c r="N1237">
        <v>1009</v>
      </c>
      <c r="O1237" t="s">
        <v>151</v>
      </c>
      <c r="P1237" t="s">
        <v>151</v>
      </c>
      <c r="Q1237">
        <v>1</v>
      </c>
      <c r="X1237">
        <v>0.0080000000000000002</v>
      </c>
      <c r="Y1237">
        <v>219.68000000000001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1271</v>
      </c>
      <c r="AG1237">
        <v>0</v>
      </c>
      <c r="AH1237">
        <v>2</v>
      </c>
      <c r="AI1237">
        <v>419117377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>
      <c r="A1238">
        <f>ROW(Source!A441)</f>
        <v>441</v>
      </c>
      <c r="B1238">
        <v>419117378</v>
      </c>
      <c r="C1238">
        <v>412994148</v>
      </c>
      <c r="D1238">
        <v>417165295</v>
      </c>
      <c r="E1238">
        <v>1</v>
      </c>
      <c r="F1238">
        <v>1</v>
      </c>
      <c r="G1238">
        <v>1</v>
      </c>
      <c r="H1238">
        <v>3</v>
      </c>
      <c r="I1238" t="s">
        <v>261</v>
      </c>
      <c r="J1238" t="s">
        <v>1872</v>
      </c>
      <c r="K1238" t="s">
        <v>262</v>
      </c>
      <c r="L1238">
        <v>1301</v>
      </c>
      <c r="N1238">
        <v>1003</v>
      </c>
      <c r="O1238" t="s">
        <v>221</v>
      </c>
      <c r="P1238" t="s">
        <v>221</v>
      </c>
      <c r="Q1238">
        <v>1</v>
      </c>
      <c r="X1238">
        <v>3.25</v>
      </c>
      <c r="Y1238">
        <v>14.43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1271</v>
      </c>
      <c r="AG1238">
        <v>0</v>
      </c>
      <c r="AH1238">
        <v>2</v>
      </c>
      <c r="AI1238">
        <v>419117378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>
      <c r="A1239">
        <f>ROW(Source!A441)</f>
        <v>441</v>
      </c>
      <c r="B1239">
        <v>419117379</v>
      </c>
      <c r="C1239">
        <v>412994148</v>
      </c>
      <c r="D1239">
        <v>417167686</v>
      </c>
      <c r="E1239">
        <v>1</v>
      </c>
      <c r="F1239">
        <v>1</v>
      </c>
      <c r="G1239">
        <v>1</v>
      </c>
      <c r="H1239">
        <v>3</v>
      </c>
      <c r="I1239" t="s">
        <v>421</v>
      </c>
      <c r="J1239" t="s">
        <v>1885</v>
      </c>
      <c r="K1239" t="s">
        <v>422</v>
      </c>
      <c r="L1239">
        <v>1346</v>
      </c>
      <c r="N1239">
        <v>1009</v>
      </c>
      <c r="O1239" t="s">
        <v>151</v>
      </c>
      <c r="P1239" t="s">
        <v>151</v>
      </c>
      <c r="Q1239">
        <v>1</v>
      </c>
      <c r="X1239">
        <v>0.0080000000000000002</v>
      </c>
      <c r="Y1239">
        <v>373.74000000000001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1271</v>
      </c>
      <c r="AG1239">
        <v>0</v>
      </c>
      <c r="AH1239">
        <v>2</v>
      </c>
      <c r="AI1239">
        <v>419117379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>
      <c r="A1240">
        <f>ROW(Source!A441)</f>
        <v>441</v>
      </c>
      <c r="B1240">
        <v>419117380</v>
      </c>
      <c r="C1240">
        <v>412994148</v>
      </c>
      <c r="D1240">
        <v>417167717</v>
      </c>
      <c r="E1240">
        <v>1</v>
      </c>
      <c r="F1240">
        <v>1</v>
      </c>
      <c r="G1240">
        <v>1</v>
      </c>
      <c r="H1240">
        <v>3</v>
      </c>
      <c r="I1240" t="s">
        <v>423</v>
      </c>
      <c r="J1240" t="s">
        <v>1886</v>
      </c>
      <c r="K1240" t="s">
        <v>424</v>
      </c>
      <c r="L1240">
        <v>1302</v>
      </c>
      <c r="N1240">
        <v>1003</v>
      </c>
      <c r="O1240" t="s">
        <v>425</v>
      </c>
      <c r="P1240" t="s">
        <v>425</v>
      </c>
      <c r="Q1240">
        <v>10</v>
      </c>
      <c r="X1240">
        <v>0.028000000000000001</v>
      </c>
      <c r="Y1240">
        <v>185.31999999999999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1271</v>
      </c>
      <c r="AG1240">
        <v>0</v>
      </c>
      <c r="AH1240">
        <v>2</v>
      </c>
      <c r="AI1240">
        <v>419117380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>
      <c r="A1241">
        <f>ROW(Source!A441)</f>
        <v>441</v>
      </c>
      <c r="B1241">
        <v>419117381</v>
      </c>
      <c r="C1241">
        <v>412994148</v>
      </c>
      <c r="D1241">
        <v>417175540</v>
      </c>
      <c r="E1241">
        <v>1</v>
      </c>
      <c r="F1241">
        <v>1</v>
      </c>
      <c r="G1241">
        <v>1</v>
      </c>
      <c r="H1241">
        <v>3</v>
      </c>
      <c r="I1241" t="s">
        <v>188</v>
      </c>
      <c r="J1241" t="s">
        <v>1856</v>
      </c>
      <c r="K1241" t="s">
        <v>189</v>
      </c>
      <c r="L1241">
        <v>1348</v>
      </c>
      <c r="N1241">
        <v>1009</v>
      </c>
      <c r="O1241" t="s">
        <v>148</v>
      </c>
      <c r="P1241" t="s">
        <v>148</v>
      </c>
      <c r="Q1241">
        <v>1000</v>
      </c>
      <c r="X1241">
        <v>2.0000000000000002e-05</v>
      </c>
      <c r="Y1241">
        <v>1050091.7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1271</v>
      </c>
      <c r="AG1241">
        <v>0</v>
      </c>
      <c r="AH1241">
        <v>2</v>
      </c>
      <c r="AI1241">
        <v>419117381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>
      <c r="A1242">
        <f>ROW(Source!A441)</f>
        <v>441</v>
      </c>
      <c r="B1242">
        <v>419117382</v>
      </c>
      <c r="C1242">
        <v>412994148</v>
      </c>
      <c r="D1242">
        <v>417175584</v>
      </c>
      <c r="E1242">
        <v>1</v>
      </c>
      <c r="F1242">
        <v>1</v>
      </c>
      <c r="G1242">
        <v>1</v>
      </c>
      <c r="H1242">
        <v>3</v>
      </c>
      <c r="I1242" t="s">
        <v>149</v>
      </c>
      <c r="J1242" t="s">
        <v>1850</v>
      </c>
      <c r="K1242" t="s">
        <v>150</v>
      </c>
      <c r="L1242">
        <v>1346</v>
      </c>
      <c r="N1242">
        <v>1009</v>
      </c>
      <c r="O1242" t="s">
        <v>151</v>
      </c>
      <c r="P1242" t="s">
        <v>151</v>
      </c>
      <c r="Q1242">
        <v>1</v>
      </c>
      <c r="X1242">
        <v>0.23000000000000001</v>
      </c>
      <c r="Y1242">
        <v>870.17999999999995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1271</v>
      </c>
      <c r="AG1242">
        <v>0</v>
      </c>
      <c r="AH1242">
        <v>2</v>
      </c>
      <c r="AI1242">
        <v>419117382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>
      <c r="A1243">
        <f>ROW(Source!A441)</f>
        <v>441</v>
      </c>
      <c r="B1243">
        <v>419117383</v>
      </c>
      <c r="C1243">
        <v>412994148</v>
      </c>
      <c r="D1243">
        <v>417191019</v>
      </c>
      <c r="E1243">
        <v>1</v>
      </c>
      <c r="F1243">
        <v>1</v>
      </c>
      <c r="G1243">
        <v>1</v>
      </c>
      <c r="H1243">
        <v>3</v>
      </c>
      <c r="I1243" t="s">
        <v>263</v>
      </c>
      <c r="J1243" t="s">
        <v>1873</v>
      </c>
      <c r="K1243" t="s">
        <v>264</v>
      </c>
      <c r="L1243">
        <v>1346</v>
      </c>
      <c r="N1243">
        <v>1009</v>
      </c>
      <c r="O1243" t="s">
        <v>151</v>
      </c>
      <c r="P1243" t="s">
        <v>151</v>
      </c>
      <c r="Q1243">
        <v>1</v>
      </c>
      <c r="X1243">
        <v>0.0040000000000000001</v>
      </c>
      <c r="Y1243">
        <v>1912.8399999999999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1271</v>
      </c>
      <c r="AG1243">
        <v>0</v>
      </c>
      <c r="AH1243">
        <v>2</v>
      </c>
      <c r="AI1243">
        <v>419117383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>
      <c r="A1244">
        <f>ROW(Source!A441)</f>
        <v>441</v>
      </c>
      <c r="B1244">
        <v>419117384</v>
      </c>
      <c r="C1244">
        <v>412994148</v>
      </c>
      <c r="D1244">
        <v>417191297</v>
      </c>
      <c r="E1244">
        <v>1</v>
      </c>
      <c r="F1244">
        <v>1</v>
      </c>
      <c r="G1244">
        <v>1</v>
      </c>
      <c r="H1244">
        <v>3</v>
      </c>
      <c r="I1244" t="s">
        <v>426</v>
      </c>
      <c r="J1244" t="s">
        <v>1887</v>
      </c>
      <c r="K1244" t="s">
        <v>427</v>
      </c>
      <c r="L1244">
        <v>1407</v>
      </c>
      <c r="N1244">
        <v>1013</v>
      </c>
      <c r="O1244" t="s">
        <v>271</v>
      </c>
      <c r="P1244" t="s">
        <v>271</v>
      </c>
      <c r="Q1244">
        <v>1</v>
      </c>
      <c r="X1244">
        <v>0.063</v>
      </c>
      <c r="Y1244">
        <v>3581.5700000000002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1271</v>
      </c>
      <c r="AG1244">
        <v>0</v>
      </c>
      <c r="AH1244">
        <v>2</v>
      </c>
      <c r="AI1244">
        <v>419117384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>
      <c r="A1245">
        <f>ROW(Source!A441)</f>
        <v>441</v>
      </c>
      <c r="B1245">
        <v>419117385</v>
      </c>
      <c r="C1245">
        <v>412994148</v>
      </c>
      <c r="D1245">
        <v>417192554</v>
      </c>
      <c r="E1245">
        <v>1</v>
      </c>
      <c r="F1245">
        <v>1</v>
      </c>
      <c r="G1245">
        <v>1</v>
      </c>
      <c r="H1245">
        <v>3</v>
      </c>
      <c r="I1245" t="s">
        <v>428</v>
      </c>
      <c r="J1245" t="s">
        <v>1888</v>
      </c>
      <c r="K1245" t="s">
        <v>429</v>
      </c>
      <c r="L1245">
        <v>1407</v>
      </c>
      <c r="N1245">
        <v>1013</v>
      </c>
      <c r="O1245" t="s">
        <v>271</v>
      </c>
      <c r="P1245" t="s">
        <v>271</v>
      </c>
      <c r="Q1245">
        <v>1</v>
      </c>
      <c r="X1245">
        <v>0.035999999999999997</v>
      </c>
      <c r="Y1245">
        <v>2191.2800000000002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1271</v>
      </c>
      <c r="AG1245">
        <v>0</v>
      </c>
      <c r="AH1245">
        <v>2</v>
      </c>
      <c r="AI1245">
        <v>419117385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>
      <c r="A1246">
        <f>ROW(Source!A441)</f>
        <v>441</v>
      </c>
      <c r="B1246">
        <v>419117386</v>
      </c>
      <c r="C1246">
        <v>412994148</v>
      </c>
      <c r="D1246">
        <v>417192693</v>
      </c>
      <c r="E1246">
        <v>1</v>
      </c>
      <c r="F1246">
        <v>1</v>
      </c>
      <c r="G1246">
        <v>1</v>
      </c>
      <c r="H1246">
        <v>3</v>
      </c>
      <c r="I1246" t="s">
        <v>430</v>
      </c>
      <c r="J1246" t="s">
        <v>1889</v>
      </c>
      <c r="K1246" t="s">
        <v>431</v>
      </c>
      <c r="L1246">
        <v>1371</v>
      </c>
      <c r="N1246">
        <v>1013</v>
      </c>
      <c r="O1246" t="s">
        <v>252</v>
      </c>
      <c r="P1246" t="s">
        <v>252</v>
      </c>
      <c r="Q1246">
        <v>1</v>
      </c>
      <c r="X1246">
        <v>1</v>
      </c>
      <c r="Y1246">
        <v>167.36000000000001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1271</v>
      </c>
      <c r="AG1246">
        <v>0</v>
      </c>
      <c r="AH1246">
        <v>2</v>
      </c>
      <c r="AI1246">
        <v>419117386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>
      <c r="A1247">
        <f>ROW(Source!A441)</f>
        <v>441</v>
      </c>
      <c r="B1247">
        <v>419117387</v>
      </c>
      <c r="C1247">
        <v>412994148</v>
      </c>
      <c r="D1247">
        <v>417209286</v>
      </c>
      <c r="E1247">
        <v>1</v>
      </c>
      <c r="F1247">
        <v>1</v>
      </c>
      <c r="G1247">
        <v>1</v>
      </c>
      <c r="H1247">
        <v>3</v>
      </c>
      <c r="I1247" t="s">
        <v>432</v>
      </c>
      <c r="J1247" t="s">
        <v>1890</v>
      </c>
      <c r="K1247" t="s">
        <v>433</v>
      </c>
      <c r="L1247">
        <v>1407</v>
      </c>
      <c r="N1247">
        <v>1013</v>
      </c>
      <c r="O1247" t="s">
        <v>271</v>
      </c>
      <c r="P1247" t="s">
        <v>271</v>
      </c>
      <c r="Q1247">
        <v>1</v>
      </c>
      <c r="X1247">
        <v>0.001</v>
      </c>
      <c r="Y1247">
        <v>493.38999999999999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1271</v>
      </c>
      <c r="AG1247">
        <v>0</v>
      </c>
      <c r="AH1247">
        <v>2</v>
      </c>
      <c r="AI1247">
        <v>419117387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>
      <c r="A1248">
        <f>ROW(Source!A441)</f>
        <v>441</v>
      </c>
      <c r="B1248">
        <v>419117388</v>
      </c>
      <c r="C1248">
        <v>412994148</v>
      </c>
      <c r="D1248">
        <v>417096729</v>
      </c>
      <c r="E1248">
        <v>117</v>
      </c>
      <c r="F1248">
        <v>1</v>
      </c>
      <c r="G1248">
        <v>1</v>
      </c>
      <c r="H1248">
        <v>3</v>
      </c>
      <c r="I1248" t="s">
        <v>1847</v>
      </c>
      <c r="J1248" t="s">
        <v>14</v>
      </c>
      <c r="K1248" t="s">
        <v>1848</v>
      </c>
      <c r="L1248">
        <v>3277935</v>
      </c>
      <c r="N1248">
        <v>1013</v>
      </c>
      <c r="O1248" t="s">
        <v>63</v>
      </c>
      <c r="P1248" t="s">
        <v>63</v>
      </c>
      <c r="Q1248">
        <v>1</v>
      </c>
      <c r="X1248">
        <v>2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 t="s">
        <v>1271</v>
      </c>
      <c r="AG1248">
        <v>0</v>
      </c>
      <c r="AH1248">
        <v>2</v>
      </c>
      <c r="AI1248">
        <v>419117388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>
      <c r="A1249">
        <f>ROW(Source!A442)</f>
        <v>442</v>
      </c>
      <c r="B1249">
        <v>419117389</v>
      </c>
      <c r="C1249">
        <v>412994185</v>
      </c>
      <c r="D1249">
        <v>417090712</v>
      </c>
      <c r="E1249">
        <v>117</v>
      </c>
      <c r="F1249">
        <v>1</v>
      </c>
      <c r="G1249">
        <v>1</v>
      </c>
      <c r="H1249">
        <v>1</v>
      </c>
      <c r="I1249" t="s">
        <v>97</v>
      </c>
      <c r="J1249" t="s">
        <v>14</v>
      </c>
      <c r="K1249" t="s">
        <v>98</v>
      </c>
      <c r="L1249">
        <v>1191</v>
      </c>
      <c r="N1249">
        <v>1013</v>
      </c>
      <c r="O1249" t="s">
        <v>48</v>
      </c>
      <c r="P1249" t="s">
        <v>48</v>
      </c>
      <c r="Q1249">
        <v>1</v>
      </c>
      <c r="X1249">
        <v>6</v>
      </c>
      <c r="Y1249">
        <v>0</v>
      </c>
      <c r="Z1249">
        <v>0</v>
      </c>
      <c r="AA1249">
        <v>0</v>
      </c>
      <c r="AB1249">
        <v>509.48000000000002</v>
      </c>
      <c r="AC1249">
        <v>0</v>
      </c>
      <c r="AD1249">
        <v>1</v>
      </c>
      <c r="AE1249">
        <v>1</v>
      </c>
      <c r="AF1249" t="s">
        <v>14</v>
      </c>
      <c r="AG1249">
        <v>6</v>
      </c>
      <c r="AH1249">
        <v>2</v>
      </c>
      <c r="AI1249">
        <v>419117389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>
      <c r="A1250">
        <f>ROW(Source!A442)</f>
        <v>442</v>
      </c>
      <c r="B1250">
        <v>419117390</v>
      </c>
      <c r="C1250">
        <v>412994185</v>
      </c>
      <c r="D1250">
        <v>417090896</v>
      </c>
      <c r="E1250">
        <v>117</v>
      </c>
      <c r="F1250">
        <v>1</v>
      </c>
      <c r="G1250">
        <v>1</v>
      </c>
      <c r="H1250">
        <v>1</v>
      </c>
      <c r="I1250" t="s">
        <v>1844</v>
      </c>
      <c r="J1250" t="s">
        <v>14</v>
      </c>
      <c r="K1250" t="s">
        <v>1845</v>
      </c>
      <c r="L1250">
        <v>1191</v>
      </c>
      <c r="N1250">
        <v>1013</v>
      </c>
      <c r="O1250" t="s">
        <v>48</v>
      </c>
      <c r="P1250" t="s">
        <v>48</v>
      </c>
      <c r="Q1250">
        <v>1</v>
      </c>
      <c r="X1250">
        <v>0.76000000000000001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14</v>
      </c>
      <c r="AG1250">
        <v>0.76000000000000001</v>
      </c>
      <c r="AH1250">
        <v>2</v>
      </c>
      <c r="AI1250">
        <v>419117390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>
      <c r="A1251">
        <f>ROW(Source!A442)</f>
        <v>442</v>
      </c>
      <c r="B1251">
        <v>419117391</v>
      </c>
      <c r="C1251">
        <v>412994185</v>
      </c>
      <c r="D1251">
        <v>417098134</v>
      </c>
      <c r="E1251">
        <v>1</v>
      </c>
      <c r="F1251">
        <v>1</v>
      </c>
      <c r="G1251">
        <v>1</v>
      </c>
      <c r="H1251">
        <v>2</v>
      </c>
      <c r="I1251" t="s">
        <v>159</v>
      </c>
      <c r="J1251" t="s">
        <v>1851</v>
      </c>
      <c r="K1251" t="s">
        <v>160</v>
      </c>
      <c r="L1251">
        <v>1368</v>
      </c>
      <c r="N1251">
        <v>1011</v>
      </c>
      <c r="O1251" t="s">
        <v>55</v>
      </c>
      <c r="P1251" t="s">
        <v>55</v>
      </c>
      <c r="Q1251">
        <v>1</v>
      </c>
      <c r="X1251">
        <v>0.76000000000000001</v>
      </c>
      <c r="Y1251">
        <v>0</v>
      </c>
      <c r="Z1251">
        <v>995.50999999999999</v>
      </c>
      <c r="AA1251">
        <v>620.24000000000001</v>
      </c>
      <c r="AB1251">
        <v>0</v>
      </c>
      <c r="AC1251">
        <v>0</v>
      </c>
      <c r="AD1251">
        <v>1</v>
      </c>
      <c r="AE1251">
        <v>0</v>
      </c>
      <c r="AF1251" t="s">
        <v>14</v>
      </c>
      <c r="AG1251">
        <v>0.76000000000000001</v>
      </c>
      <c r="AH1251">
        <v>2</v>
      </c>
      <c r="AI1251">
        <v>419117391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>
      <c r="A1252">
        <f>ROW(Source!A442)</f>
        <v>442</v>
      </c>
      <c r="B1252">
        <v>419117392</v>
      </c>
      <c r="C1252">
        <v>412994185</v>
      </c>
      <c r="D1252">
        <v>417162927</v>
      </c>
      <c r="E1252">
        <v>1</v>
      </c>
      <c r="F1252">
        <v>1</v>
      </c>
      <c r="G1252">
        <v>1</v>
      </c>
      <c r="H1252">
        <v>3</v>
      </c>
      <c r="I1252" t="s">
        <v>253</v>
      </c>
      <c r="J1252" t="s">
        <v>1868</v>
      </c>
      <c r="K1252" t="s">
        <v>254</v>
      </c>
      <c r="L1252">
        <v>1348</v>
      </c>
      <c r="N1252">
        <v>1009</v>
      </c>
      <c r="O1252" t="s">
        <v>148</v>
      </c>
      <c r="P1252" t="s">
        <v>148</v>
      </c>
      <c r="Q1252">
        <v>1000</v>
      </c>
      <c r="X1252">
        <v>0.0032000000000000002</v>
      </c>
      <c r="Y1252">
        <v>23335.799999999999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1176</v>
      </c>
      <c r="AG1252">
        <v>0</v>
      </c>
      <c r="AH1252">
        <v>2</v>
      </c>
      <c r="AI1252">
        <v>419117392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>
      <c r="A1253">
        <f>ROW(Source!A442)</f>
        <v>442</v>
      </c>
      <c r="B1253">
        <v>419117393</v>
      </c>
      <c r="C1253">
        <v>412994185</v>
      </c>
      <c r="D1253">
        <v>417162991</v>
      </c>
      <c r="E1253">
        <v>1</v>
      </c>
      <c r="F1253">
        <v>1</v>
      </c>
      <c r="G1253">
        <v>1</v>
      </c>
      <c r="H1253">
        <v>3</v>
      </c>
      <c r="I1253" t="s">
        <v>146</v>
      </c>
      <c r="J1253" t="s">
        <v>1849</v>
      </c>
      <c r="K1253" t="s">
        <v>147</v>
      </c>
      <c r="L1253">
        <v>1348</v>
      </c>
      <c r="N1253">
        <v>1009</v>
      </c>
      <c r="O1253" t="s">
        <v>148</v>
      </c>
      <c r="P1253" t="s">
        <v>148</v>
      </c>
      <c r="Q1253">
        <v>1000</v>
      </c>
      <c r="X1253">
        <v>0.00046000000000000001</v>
      </c>
      <c r="Y1253">
        <v>116448.72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1176</v>
      </c>
      <c r="AG1253">
        <v>0</v>
      </c>
      <c r="AH1253">
        <v>2</v>
      </c>
      <c r="AI1253">
        <v>419117393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>
      <c r="A1254">
        <f>ROW(Source!A442)</f>
        <v>442</v>
      </c>
      <c r="B1254">
        <v>419117394</v>
      </c>
      <c r="C1254">
        <v>412994185</v>
      </c>
      <c r="D1254">
        <v>417163072</v>
      </c>
      <c r="E1254">
        <v>1</v>
      </c>
      <c r="F1254">
        <v>1</v>
      </c>
      <c r="G1254">
        <v>1</v>
      </c>
      <c r="H1254">
        <v>3</v>
      </c>
      <c r="I1254" t="s">
        <v>184</v>
      </c>
      <c r="J1254" t="s">
        <v>1854</v>
      </c>
      <c r="K1254" t="s">
        <v>185</v>
      </c>
      <c r="L1254">
        <v>1346</v>
      </c>
      <c r="N1254">
        <v>1009</v>
      </c>
      <c r="O1254" t="s">
        <v>151</v>
      </c>
      <c r="P1254" t="s">
        <v>151</v>
      </c>
      <c r="Q1254">
        <v>1</v>
      </c>
      <c r="X1254">
        <v>0.075999999999999998</v>
      </c>
      <c r="Y1254">
        <v>54.5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1176</v>
      </c>
      <c r="AG1254">
        <v>0</v>
      </c>
      <c r="AH1254">
        <v>2</v>
      </c>
      <c r="AI1254">
        <v>419117394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>
      <c r="A1255">
        <f>ROW(Source!A442)</f>
        <v>442</v>
      </c>
      <c r="B1255">
        <v>419117395</v>
      </c>
      <c r="C1255">
        <v>412994185</v>
      </c>
      <c r="D1255">
        <v>417163256</v>
      </c>
      <c r="E1255">
        <v>1</v>
      </c>
      <c r="F1255">
        <v>1</v>
      </c>
      <c r="G1255">
        <v>1</v>
      </c>
      <c r="H1255">
        <v>3</v>
      </c>
      <c r="I1255" t="s">
        <v>257</v>
      </c>
      <c r="J1255" t="s">
        <v>1870</v>
      </c>
      <c r="K1255" t="s">
        <v>258</v>
      </c>
      <c r="L1255">
        <v>1346</v>
      </c>
      <c r="N1255">
        <v>1009</v>
      </c>
      <c r="O1255" t="s">
        <v>151</v>
      </c>
      <c r="P1255" t="s">
        <v>151</v>
      </c>
      <c r="Q1255">
        <v>1</v>
      </c>
      <c r="X1255">
        <v>0.0080000000000000002</v>
      </c>
      <c r="Y1255">
        <v>219.68000000000001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1176</v>
      </c>
      <c r="AG1255">
        <v>0</v>
      </c>
      <c r="AH1255">
        <v>2</v>
      </c>
      <c r="AI1255">
        <v>419117395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>
      <c r="A1256">
        <f>ROW(Source!A442)</f>
        <v>442</v>
      </c>
      <c r="B1256">
        <v>419117396</v>
      </c>
      <c r="C1256">
        <v>412994185</v>
      </c>
      <c r="D1256">
        <v>417165295</v>
      </c>
      <c r="E1256">
        <v>1</v>
      </c>
      <c r="F1256">
        <v>1</v>
      </c>
      <c r="G1256">
        <v>1</v>
      </c>
      <c r="H1256">
        <v>3</v>
      </c>
      <c r="I1256" t="s">
        <v>261</v>
      </c>
      <c r="J1256" t="s">
        <v>1872</v>
      </c>
      <c r="K1256" t="s">
        <v>262</v>
      </c>
      <c r="L1256">
        <v>1301</v>
      </c>
      <c r="N1256">
        <v>1003</v>
      </c>
      <c r="O1256" t="s">
        <v>221</v>
      </c>
      <c r="P1256" t="s">
        <v>221</v>
      </c>
      <c r="Q1256">
        <v>1</v>
      </c>
      <c r="X1256">
        <v>3.25</v>
      </c>
      <c r="Y1256">
        <v>14.43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1176</v>
      </c>
      <c r="AG1256">
        <v>0</v>
      </c>
      <c r="AH1256">
        <v>2</v>
      </c>
      <c r="AI1256">
        <v>419117396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>
      <c r="A1257">
        <f>ROW(Source!A442)</f>
        <v>442</v>
      </c>
      <c r="B1257">
        <v>419117397</v>
      </c>
      <c r="C1257">
        <v>412994185</v>
      </c>
      <c r="D1257">
        <v>417167686</v>
      </c>
      <c r="E1257">
        <v>1</v>
      </c>
      <c r="F1257">
        <v>1</v>
      </c>
      <c r="G1257">
        <v>1</v>
      </c>
      <c r="H1257">
        <v>3</v>
      </c>
      <c r="I1257" t="s">
        <v>421</v>
      </c>
      <c r="J1257" t="s">
        <v>1885</v>
      </c>
      <c r="K1257" t="s">
        <v>422</v>
      </c>
      <c r="L1257">
        <v>1346</v>
      </c>
      <c r="N1257">
        <v>1009</v>
      </c>
      <c r="O1257" t="s">
        <v>151</v>
      </c>
      <c r="P1257" t="s">
        <v>151</v>
      </c>
      <c r="Q1257">
        <v>1</v>
      </c>
      <c r="X1257">
        <v>0.0080000000000000002</v>
      </c>
      <c r="Y1257">
        <v>373.74000000000001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1176</v>
      </c>
      <c r="AG1257">
        <v>0</v>
      </c>
      <c r="AH1257">
        <v>2</v>
      </c>
      <c r="AI1257">
        <v>419117397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>
      <c r="A1258">
        <f>ROW(Source!A442)</f>
        <v>442</v>
      </c>
      <c r="B1258">
        <v>419117398</v>
      </c>
      <c r="C1258">
        <v>412994185</v>
      </c>
      <c r="D1258">
        <v>417167717</v>
      </c>
      <c r="E1258">
        <v>1</v>
      </c>
      <c r="F1258">
        <v>1</v>
      </c>
      <c r="G1258">
        <v>1</v>
      </c>
      <c r="H1258">
        <v>3</v>
      </c>
      <c r="I1258" t="s">
        <v>423</v>
      </c>
      <c r="J1258" t="s">
        <v>1886</v>
      </c>
      <c r="K1258" t="s">
        <v>424</v>
      </c>
      <c r="L1258">
        <v>1302</v>
      </c>
      <c r="N1258">
        <v>1003</v>
      </c>
      <c r="O1258" t="s">
        <v>425</v>
      </c>
      <c r="P1258" t="s">
        <v>425</v>
      </c>
      <c r="Q1258">
        <v>10</v>
      </c>
      <c r="X1258">
        <v>0.028000000000000001</v>
      </c>
      <c r="Y1258">
        <v>185.31999999999999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1176</v>
      </c>
      <c r="AG1258">
        <v>0</v>
      </c>
      <c r="AH1258">
        <v>2</v>
      </c>
      <c r="AI1258">
        <v>419117398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>
      <c r="A1259">
        <f>ROW(Source!A442)</f>
        <v>442</v>
      </c>
      <c r="B1259">
        <v>419117399</v>
      </c>
      <c r="C1259">
        <v>412994185</v>
      </c>
      <c r="D1259">
        <v>417175540</v>
      </c>
      <c r="E1259">
        <v>1</v>
      </c>
      <c r="F1259">
        <v>1</v>
      </c>
      <c r="G1259">
        <v>1</v>
      </c>
      <c r="H1259">
        <v>3</v>
      </c>
      <c r="I1259" t="s">
        <v>188</v>
      </c>
      <c r="J1259" t="s">
        <v>1856</v>
      </c>
      <c r="K1259" t="s">
        <v>189</v>
      </c>
      <c r="L1259">
        <v>1348</v>
      </c>
      <c r="N1259">
        <v>1009</v>
      </c>
      <c r="O1259" t="s">
        <v>148</v>
      </c>
      <c r="P1259" t="s">
        <v>148</v>
      </c>
      <c r="Q1259">
        <v>1000</v>
      </c>
      <c r="X1259">
        <v>2.0000000000000002e-05</v>
      </c>
      <c r="Y1259">
        <v>1050091.7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1176</v>
      </c>
      <c r="AG1259">
        <v>0</v>
      </c>
      <c r="AH1259">
        <v>2</v>
      </c>
      <c r="AI1259">
        <v>419117399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>
      <c r="A1260">
        <f>ROW(Source!A442)</f>
        <v>442</v>
      </c>
      <c r="B1260">
        <v>419117400</v>
      </c>
      <c r="C1260">
        <v>412994185</v>
      </c>
      <c r="D1260">
        <v>417175584</v>
      </c>
      <c r="E1260">
        <v>1</v>
      </c>
      <c r="F1260">
        <v>1</v>
      </c>
      <c r="G1260">
        <v>1</v>
      </c>
      <c r="H1260">
        <v>3</v>
      </c>
      <c r="I1260" t="s">
        <v>149</v>
      </c>
      <c r="J1260" t="s">
        <v>1850</v>
      </c>
      <c r="K1260" t="s">
        <v>150</v>
      </c>
      <c r="L1260">
        <v>1346</v>
      </c>
      <c r="N1260">
        <v>1009</v>
      </c>
      <c r="O1260" t="s">
        <v>151</v>
      </c>
      <c r="P1260" t="s">
        <v>151</v>
      </c>
      <c r="Q1260">
        <v>1</v>
      </c>
      <c r="X1260">
        <v>0.23000000000000001</v>
      </c>
      <c r="Y1260">
        <v>870.17999999999995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1176</v>
      </c>
      <c r="AG1260">
        <v>0</v>
      </c>
      <c r="AH1260">
        <v>2</v>
      </c>
      <c r="AI1260">
        <v>419117400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>
      <c r="A1261">
        <f>ROW(Source!A442)</f>
        <v>442</v>
      </c>
      <c r="B1261">
        <v>419117401</v>
      </c>
      <c r="C1261">
        <v>412994185</v>
      </c>
      <c r="D1261">
        <v>417191019</v>
      </c>
      <c r="E1261">
        <v>1</v>
      </c>
      <c r="F1261">
        <v>1</v>
      </c>
      <c r="G1261">
        <v>1</v>
      </c>
      <c r="H1261">
        <v>3</v>
      </c>
      <c r="I1261" t="s">
        <v>263</v>
      </c>
      <c r="J1261" t="s">
        <v>1873</v>
      </c>
      <c r="K1261" t="s">
        <v>264</v>
      </c>
      <c r="L1261">
        <v>1346</v>
      </c>
      <c r="N1261">
        <v>1009</v>
      </c>
      <c r="O1261" t="s">
        <v>151</v>
      </c>
      <c r="P1261" t="s">
        <v>151</v>
      </c>
      <c r="Q1261">
        <v>1</v>
      </c>
      <c r="X1261">
        <v>0.0040000000000000001</v>
      </c>
      <c r="Y1261">
        <v>1912.8399999999999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1176</v>
      </c>
      <c r="AG1261">
        <v>0</v>
      </c>
      <c r="AH1261">
        <v>2</v>
      </c>
      <c r="AI1261">
        <v>419117401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>
      <c r="A1262">
        <f>ROW(Source!A442)</f>
        <v>442</v>
      </c>
      <c r="B1262">
        <v>419117402</v>
      </c>
      <c r="C1262">
        <v>412994185</v>
      </c>
      <c r="D1262">
        <v>417191297</v>
      </c>
      <c r="E1262">
        <v>1</v>
      </c>
      <c r="F1262">
        <v>1</v>
      </c>
      <c r="G1262">
        <v>1</v>
      </c>
      <c r="H1262">
        <v>3</v>
      </c>
      <c r="I1262" t="s">
        <v>426</v>
      </c>
      <c r="J1262" t="s">
        <v>1887</v>
      </c>
      <c r="K1262" t="s">
        <v>427</v>
      </c>
      <c r="L1262">
        <v>1407</v>
      </c>
      <c r="N1262">
        <v>1013</v>
      </c>
      <c r="O1262" t="s">
        <v>271</v>
      </c>
      <c r="P1262" t="s">
        <v>271</v>
      </c>
      <c r="Q1262">
        <v>1</v>
      </c>
      <c r="X1262">
        <v>0.063</v>
      </c>
      <c r="Y1262">
        <v>3581.5700000000002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1176</v>
      </c>
      <c r="AG1262">
        <v>0</v>
      </c>
      <c r="AH1262">
        <v>2</v>
      </c>
      <c r="AI1262">
        <v>419117402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>
      <c r="A1263">
        <f>ROW(Source!A442)</f>
        <v>442</v>
      </c>
      <c r="B1263">
        <v>419117403</v>
      </c>
      <c r="C1263">
        <v>412994185</v>
      </c>
      <c r="D1263">
        <v>417192554</v>
      </c>
      <c r="E1263">
        <v>1</v>
      </c>
      <c r="F1263">
        <v>1</v>
      </c>
      <c r="G1263">
        <v>1</v>
      </c>
      <c r="H1263">
        <v>3</v>
      </c>
      <c r="I1263" t="s">
        <v>428</v>
      </c>
      <c r="J1263" t="s">
        <v>1888</v>
      </c>
      <c r="K1263" t="s">
        <v>429</v>
      </c>
      <c r="L1263">
        <v>1407</v>
      </c>
      <c r="N1263">
        <v>1013</v>
      </c>
      <c r="O1263" t="s">
        <v>271</v>
      </c>
      <c r="P1263" t="s">
        <v>271</v>
      </c>
      <c r="Q1263">
        <v>1</v>
      </c>
      <c r="X1263">
        <v>0.035999999999999997</v>
      </c>
      <c r="Y1263">
        <v>2191.2800000000002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1176</v>
      </c>
      <c r="AG1263">
        <v>0</v>
      </c>
      <c r="AH1263">
        <v>2</v>
      </c>
      <c r="AI1263">
        <v>419117403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>
      <c r="A1264">
        <f>ROW(Source!A442)</f>
        <v>442</v>
      </c>
      <c r="B1264">
        <v>419117404</v>
      </c>
      <c r="C1264">
        <v>412994185</v>
      </c>
      <c r="D1264">
        <v>417192693</v>
      </c>
      <c r="E1264">
        <v>1</v>
      </c>
      <c r="F1264">
        <v>1</v>
      </c>
      <c r="G1264">
        <v>1</v>
      </c>
      <c r="H1264">
        <v>3</v>
      </c>
      <c r="I1264" t="s">
        <v>430</v>
      </c>
      <c r="J1264" t="s">
        <v>1889</v>
      </c>
      <c r="K1264" t="s">
        <v>431</v>
      </c>
      <c r="L1264">
        <v>1371</v>
      </c>
      <c r="N1264">
        <v>1013</v>
      </c>
      <c r="O1264" t="s">
        <v>252</v>
      </c>
      <c r="P1264" t="s">
        <v>252</v>
      </c>
      <c r="Q1264">
        <v>1</v>
      </c>
      <c r="X1264">
        <v>1</v>
      </c>
      <c r="Y1264">
        <v>167.36000000000001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1176</v>
      </c>
      <c r="AG1264">
        <v>0</v>
      </c>
      <c r="AH1264">
        <v>2</v>
      </c>
      <c r="AI1264">
        <v>419117404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>
      <c r="A1265">
        <f>ROW(Source!A442)</f>
        <v>442</v>
      </c>
      <c r="B1265">
        <v>419117405</v>
      </c>
      <c r="C1265">
        <v>412994185</v>
      </c>
      <c r="D1265">
        <v>417209286</v>
      </c>
      <c r="E1265">
        <v>1</v>
      </c>
      <c r="F1265">
        <v>1</v>
      </c>
      <c r="G1265">
        <v>1</v>
      </c>
      <c r="H1265">
        <v>3</v>
      </c>
      <c r="I1265" t="s">
        <v>432</v>
      </c>
      <c r="J1265" t="s">
        <v>1890</v>
      </c>
      <c r="K1265" t="s">
        <v>433</v>
      </c>
      <c r="L1265">
        <v>1407</v>
      </c>
      <c r="N1265">
        <v>1013</v>
      </c>
      <c r="O1265" t="s">
        <v>271</v>
      </c>
      <c r="P1265" t="s">
        <v>271</v>
      </c>
      <c r="Q1265">
        <v>1</v>
      </c>
      <c r="X1265">
        <v>0.001</v>
      </c>
      <c r="Y1265">
        <v>493.38999999999999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1176</v>
      </c>
      <c r="AG1265">
        <v>0</v>
      </c>
      <c r="AH1265">
        <v>2</v>
      </c>
      <c r="AI1265">
        <v>419117405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>
      <c r="A1266">
        <f>ROW(Source!A442)</f>
        <v>442</v>
      </c>
      <c r="B1266">
        <v>419117406</v>
      </c>
      <c r="C1266">
        <v>412994185</v>
      </c>
      <c r="D1266">
        <v>417096729</v>
      </c>
      <c r="E1266">
        <v>117</v>
      </c>
      <c r="F1266">
        <v>1</v>
      </c>
      <c r="G1266">
        <v>1</v>
      </c>
      <c r="H1266">
        <v>3</v>
      </c>
      <c r="I1266" t="s">
        <v>1847</v>
      </c>
      <c r="J1266" t="s">
        <v>14</v>
      </c>
      <c r="K1266" t="s">
        <v>1848</v>
      </c>
      <c r="L1266">
        <v>3277935</v>
      </c>
      <c r="N1266">
        <v>1013</v>
      </c>
      <c r="O1266" t="s">
        <v>63</v>
      </c>
      <c r="P1266" t="s">
        <v>63</v>
      </c>
      <c r="Q1266">
        <v>1</v>
      </c>
      <c r="X1266">
        <v>2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 t="s">
        <v>1176</v>
      </c>
      <c r="AG1266">
        <v>0</v>
      </c>
      <c r="AH1266">
        <v>2</v>
      </c>
      <c r="AI1266">
        <v>419117406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>
      <c r="A1267">
        <f>ROW(Source!A443)</f>
        <v>443</v>
      </c>
      <c r="B1267">
        <v>419117407</v>
      </c>
      <c r="C1267">
        <v>412994222</v>
      </c>
      <c r="D1267">
        <v>417090712</v>
      </c>
      <c r="E1267">
        <v>117</v>
      </c>
      <c r="F1267">
        <v>1</v>
      </c>
      <c r="G1267">
        <v>1</v>
      </c>
      <c r="H1267">
        <v>1</v>
      </c>
      <c r="I1267" t="s">
        <v>97</v>
      </c>
      <c r="J1267" t="s">
        <v>14</v>
      </c>
      <c r="K1267" t="s">
        <v>98</v>
      </c>
      <c r="L1267">
        <v>1191</v>
      </c>
      <c r="N1267">
        <v>1013</v>
      </c>
      <c r="O1267" t="s">
        <v>48</v>
      </c>
      <c r="P1267" t="s">
        <v>48</v>
      </c>
      <c r="Q1267">
        <v>1</v>
      </c>
      <c r="X1267">
        <v>8</v>
      </c>
      <c r="Y1267">
        <v>0</v>
      </c>
      <c r="Z1267">
        <v>0</v>
      </c>
      <c r="AA1267">
        <v>0</v>
      </c>
      <c r="AB1267">
        <v>509.48000000000002</v>
      </c>
      <c r="AC1267">
        <v>0</v>
      </c>
      <c r="AD1267">
        <v>1</v>
      </c>
      <c r="AE1267">
        <v>1</v>
      </c>
      <c r="AF1267" t="s">
        <v>1272</v>
      </c>
      <c r="AG1267">
        <v>2.3999999999999999</v>
      </c>
      <c r="AH1267">
        <v>2</v>
      </c>
      <c r="AI1267">
        <v>419117407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>
      <c r="A1268">
        <f>ROW(Source!A443)</f>
        <v>443</v>
      </c>
      <c r="B1268">
        <v>419117408</v>
      </c>
      <c r="C1268">
        <v>412994222</v>
      </c>
      <c r="D1268">
        <v>417090896</v>
      </c>
      <c r="E1268">
        <v>117</v>
      </c>
      <c r="F1268">
        <v>1</v>
      </c>
      <c r="G1268">
        <v>1</v>
      </c>
      <c r="H1268">
        <v>1</v>
      </c>
      <c r="I1268" t="s">
        <v>1844</v>
      </c>
      <c r="J1268" t="s">
        <v>14</v>
      </c>
      <c r="K1268" t="s">
        <v>1845</v>
      </c>
      <c r="L1268">
        <v>1191</v>
      </c>
      <c r="N1268">
        <v>1013</v>
      </c>
      <c r="O1268" t="s">
        <v>48</v>
      </c>
      <c r="P1268" t="s">
        <v>48</v>
      </c>
      <c r="Q1268">
        <v>1</v>
      </c>
      <c r="X1268">
        <v>0.95999999999999996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1272</v>
      </c>
      <c r="AG1268">
        <v>0.28799999999999998</v>
      </c>
      <c r="AH1268">
        <v>2</v>
      </c>
      <c r="AI1268">
        <v>419117408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>
      <c r="A1269">
        <f>ROW(Source!A443)</f>
        <v>443</v>
      </c>
      <c r="B1269">
        <v>419117409</v>
      </c>
      <c r="C1269">
        <v>412994222</v>
      </c>
      <c r="D1269">
        <v>417098134</v>
      </c>
      <c r="E1269">
        <v>1</v>
      </c>
      <c r="F1269">
        <v>1</v>
      </c>
      <c r="G1269">
        <v>1</v>
      </c>
      <c r="H1269">
        <v>2</v>
      </c>
      <c r="I1269" t="s">
        <v>159</v>
      </c>
      <c r="J1269" t="s">
        <v>1851</v>
      </c>
      <c r="K1269" t="s">
        <v>160</v>
      </c>
      <c r="L1269">
        <v>1368</v>
      </c>
      <c r="N1269">
        <v>1011</v>
      </c>
      <c r="O1269" t="s">
        <v>55</v>
      </c>
      <c r="P1269" t="s">
        <v>55</v>
      </c>
      <c r="Q1269">
        <v>1</v>
      </c>
      <c r="X1269">
        <v>0.95999999999999996</v>
      </c>
      <c r="Y1269">
        <v>0</v>
      </c>
      <c r="Z1269">
        <v>995.50999999999999</v>
      </c>
      <c r="AA1269">
        <v>620.24000000000001</v>
      </c>
      <c r="AB1269">
        <v>0</v>
      </c>
      <c r="AC1269">
        <v>0</v>
      </c>
      <c r="AD1269">
        <v>1</v>
      </c>
      <c r="AE1269">
        <v>0</v>
      </c>
      <c r="AF1269" t="s">
        <v>1272</v>
      </c>
      <c r="AG1269">
        <v>0.28799999999999998</v>
      </c>
      <c r="AH1269">
        <v>2</v>
      </c>
      <c r="AI1269">
        <v>419117409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>
      <c r="A1270">
        <f>ROW(Source!A443)</f>
        <v>443</v>
      </c>
      <c r="B1270">
        <v>419117410</v>
      </c>
      <c r="C1270">
        <v>412994222</v>
      </c>
      <c r="D1270">
        <v>417162927</v>
      </c>
      <c r="E1270">
        <v>1</v>
      </c>
      <c r="F1270">
        <v>1</v>
      </c>
      <c r="G1270">
        <v>1</v>
      </c>
      <c r="H1270">
        <v>3</v>
      </c>
      <c r="I1270" t="s">
        <v>253</v>
      </c>
      <c r="J1270" t="s">
        <v>1868</v>
      </c>
      <c r="K1270" t="s">
        <v>254</v>
      </c>
      <c r="L1270">
        <v>1348</v>
      </c>
      <c r="N1270">
        <v>1009</v>
      </c>
      <c r="O1270" t="s">
        <v>148</v>
      </c>
      <c r="P1270" t="s">
        <v>148</v>
      </c>
      <c r="Q1270">
        <v>1000</v>
      </c>
      <c r="X1270">
        <v>0.0032000000000000002</v>
      </c>
      <c r="Y1270">
        <v>23335.799999999999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1271</v>
      </c>
      <c r="AG1270">
        <v>0</v>
      </c>
      <c r="AH1270">
        <v>2</v>
      </c>
      <c r="AI1270">
        <v>419117410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>
      <c r="A1271">
        <f>ROW(Source!A443)</f>
        <v>443</v>
      </c>
      <c r="B1271">
        <v>419117411</v>
      </c>
      <c r="C1271">
        <v>412994222</v>
      </c>
      <c r="D1271">
        <v>417162991</v>
      </c>
      <c r="E1271">
        <v>1</v>
      </c>
      <c r="F1271">
        <v>1</v>
      </c>
      <c r="G1271">
        <v>1</v>
      </c>
      <c r="H1271">
        <v>3</v>
      </c>
      <c r="I1271" t="s">
        <v>146</v>
      </c>
      <c r="J1271" t="s">
        <v>1849</v>
      </c>
      <c r="K1271" t="s">
        <v>147</v>
      </c>
      <c r="L1271">
        <v>1348</v>
      </c>
      <c r="N1271">
        <v>1009</v>
      </c>
      <c r="O1271" t="s">
        <v>148</v>
      </c>
      <c r="P1271" t="s">
        <v>148</v>
      </c>
      <c r="Q1271">
        <v>1000</v>
      </c>
      <c r="X1271">
        <v>0.00046000000000000001</v>
      </c>
      <c r="Y1271">
        <v>116448.72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1271</v>
      </c>
      <c r="AG1271">
        <v>0</v>
      </c>
      <c r="AH1271">
        <v>2</v>
      </c>
      <c r="AI1271">
        <v>419117411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>
      <c r="A1272">
        <f>ROW(Source!A443)</f>
        <v>443</v>
      </c>
      <c r="B1272">
        <v>419117412</v>
      </c>
      <c r="C1272">
        <v>412994222</v>
      </c>
      <c r="D1272">
        <v>417163072</v>
      </c>
      <c r="E1272">
        <v>1</v>
      </c>
      <c r="F1272">
        <v>1</v>
      </c>
      <c r="G1272">
        <v>1</v>
      </c>
      <c r="H1272">
        <v>3</v>
      </c>
      <c r="I1272" t="s">
        <v>184</v>
      </c>
      <c r="J1272" t="s">
        <v>1854</v>
      </c>
      <c r="K1272" t="s">
        <v>185</v>
      </c>
      <c r="L1272">
        <v>1346</v>
      </c>
      <c r="N1272">
        <v>1009</v>
      </c>
      <c r="O1272" t="s">
        <v>151</v>
      </c>
      <c r="P1272" t="s">
        <v>151</v>
      </c>
      <c r="Q1272">
        <v>1</v>
      </c>
      <c r="X1272">
        <v>0.091999999999999998</v>
      </c>
      <c r="Y1272">
        <v>54.5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1271</v>
      </c>
      <c r="AG1272">
        <v>0</v>
      </c>
      <c r="AH1272">
        <v>2</v>
      </c>
      <c r="AI1272">
        <v>419117412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>
      <c r="A1273">
        <f>ROW(Source!A443)</f>
        <v>443</v>
      </c>
      <c r="B1273">
        <v>419117413</v>
      </c>
      <c r="C1273">
        <v>412994222</v>
      </c>
      <c r="D1273">
        <v>417163256</v>
      </c>
      <c r="E1273">
        <v>1</v>
      </c>
      <c r="F1273">
        <v>1</v>
      </c>
      <c r="G1273">
        <v>1</v>
      </c>
      <c r="H1273">
        <v>3</v>
      </c>
      <c r="I1273" t="s">
        <v>257</v>
      </c>
      <c r="J1273" t="s">
        <v>1870</v>
      </c>
      <c r="K1273" t="s">
        <v>258</v>
      </c>
      <c r="L1273">
        <v>1346</v>
      </c>
      <c r="N1273">
        <v>1009</v>
      </c>
      <c r="O1273" t="s">
        <v>151</v>
      </c>
      <c r="P1273" t="s">
        <v>151</v>
      </c>
      <c r="Q1273">
        <v>1</v>
      </c>
      <c r="X1273">
        <v>0.0070000000000000001</v>
      </c>
      <c r="Y1273">
        <v>219.68000000000001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1271</v>
      </c>
      <c r="AG1273">
        <v>0</v>
      </c>
      <c r="AH1273">
        <v>2</v>
      </c>
      <c r="AI1273">
        <v>419117413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>
      <c r="A1274">
        <f>ROW(Source!A443)</f>
        <v>443</v>
      </c>
      <c r="B1274">
        <v>419117414</v>
      </c>
      <c r="C1274">
        <v>412994222</v>
      </c>
      <c r="D1274">
        <v>417165295</v>
      </c>
      <c r="E1274">
        <v>1</v>
      </c>
      <c r="F1274">
        <v>1</v>
      </c>
      <c r="G1274">
        <v>1</v>
      </c>
      <c r="H1274">
        <v>3</v>
      </c>
      <c r="I1274" t="s">
        <v>261</v>
      </c>
      <c r="J1274" t="s">
        <v>1872</v>
      </c>
      <c r="K1274" t="s">
        <v>262</v>
      </c>
      <c r="L1274">
        <v>1301</v>
      </c>
      <c r="N1274">
        <v>1003</v>
      </c>
      <c r="O1274" t="s">
        <v>221</v>
      </c>
      <c r="P1274" t="s">
        <v>221</v>
      </c>
      <c r="Q1274">
        <v>1</v>
      </c>
      <c r="X1274">
        <v>3.25</v>
      </c>
      <c r="Y1274">
        <v>14.43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1271</v>
      </c>
      <c r="AG1274">
        <v>0</v>
      </c>
      <c r="AH1274">
        <v>2</v>
      </c>
      <c r="AI1274">
        <v>419117414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>
      <c r="A1275">
        <f>ROW(Source!A443)</f>
        <v>443</v>
      </c>
      <c r="B1275">
        <v>419117415</v>
      </c>
      <c r="C1275">
        <v>412994222</v>
      </c>
      <c r="D1275">
        <v>417167686</v>
      </c>
      <c r="E1275">
        <v>1</v>
      </c>
      <c r="F1275">
        <v>1</v>
      </c>
      <c r="G1275">
        <v>1</v>
      </c>
      <c r="H1275">
        <v>3</v>
      </c>
      <c r="I1275" t="s">
        <v>421</v>
      </c>
      <c r="J1275" t="s">
        <v>1885</v>
      </c>
      <c r="K1275" t="s">
        <v>422</v>
      </c>
      <c r="L1275">
        <v>1346</v>
      </c>
      <c r="N1275">
        <v>1009</v>
      </c>
      <c r="O1275" t="s">
        <v>151</v>
      </c>
      <c r="P1275" t="s">
        <v>151</v>
      </c>
      <c r="Q1275">
        <v>1</v>
      </c>
      <c r="X1275">
        <v>0.01</v>
      </c>
      <c r="Y1275">
        <v>373.74000000000001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1271</v>
      </c>
      <c r="AG1275">
        <v>0</v>
      </c>
      <c r="AH1275">
        <v>2</v>
      </c>
      <c r="AI1275">
        <v>419117415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>
      <c r="A1276">
        <f>ROW(Source!A443)</f>
        <v>443</v>
      </c>
      <c r="B1276">
        <v>419117416</v>
      </c>
      <c r="C1276">
        <v>412994222</v>
      </c>
      <c r="D1276">
        <v>417167717</v>
      </c>
      <c r="E1276">
        <v>1</v>
      </c>
      <c r="F1276">
        <v>1</v>
      </c>
      <c r="G1276">
        <v>1</v>
      </c>
      <c r="H1276">
        <v>3</v>
      </c>
      <c r="I1276" t="s">
        <v>423</v>
      </c>
      <c r="J1276" t="s">
        <v>1886</v>
      </c>
      <c r="K1276" t="s">
        <v>424</v>
      </c>
      <c r="L1276">
        <v>1302</v>
      </c>
      <c r="N1276">
        <v>1003</v>
      </c>
      <c r="O1276" t="s">
        <v>425</v>
      </c>
      <c r="P1276" t="s">
        <v>425</v>
      </c>
      <c r="Q1276">
        <v>10</v>
      </c>
      <c r="X1276">
        <v>0.042000000000000003</v>
      </c>
      <c r="Y1276">
        <v>185.31999999999999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1271</v>
      </c>
      <c r="AG1276">
        <v>0</v>
      </c>
      <c r="AH1276">
        <v>2</v>
      </c>
      <c r="AI1276">
        <v>419117416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>
      <c r="A1277">
        <f>ROW(Source!A443)</f>
        <v>443</v>
      </c>
      <c r="B1277">
        <v>419117417</v>
      </c>
      <c r="C1277">
        <v>412994222</v>
      </c>
      <c r="D1277">
        <v>417175540</v>
      </c>
      <c r="E1277">
        <v>1</v>
      </c>
      <c r="F1277">
        <v>1</v>
      </c>
      <c r="G1277">
        <v>1</v>
      </c>
      <c r="H1277">
        <v>3</v>
      </c>
      <c r="I1277" t="s">
        <v>188</v>
      </c>
      <c r="J1277" t="s">
        <v>1856</v>
      </c>
      <c r="K1277" t="s">
        <v>189</v>
      </c>
      <c r="L1277">
        <v>1348</v>
      </c>
      <c r="N1277">
        <v>1009</v>
      </c>
      <c r="O1277" t="s">
        <v>148</v>
      </c>
      <c r="P1277" t="s">
        <v>148</v>
      </c>
      <c r="Q1277">
        <v>1000</v>
      </c>
      <c r="X1277">
        <v>2.0000000000000002e-05</v>
      </c>
      <c r="Y1277">
        <v>1050091.7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1271</v>
      </c>
      <c r="AG1277">
        <v>0</v>
      </c>
      <c r="AH1277">
        <v>2</v>
      </c>
      <c r="AI1277">
        <v>419117417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>
      <c r="A1278">
        <f>ROW(Source!A443)</f>
        <v>443</v>
      </c>
      <c r="B1278">
        <v>419117418</v>
      </c>
      <c r="C1278">
        <v>412994222</v>
      </c>
      <c r="D1278">
        <v>417175584</v>
      </c>
      <c r="E1278">
        <v>1</v>
      </c>
      <c r="F1278">
        <v>1</v>
      </c>
      <c r="G1278">
        <v>1</v>
      </c>
      <c r="H1278">
        <v>3</v>
      </c>
      <c r="I1278" t="s">
        <v>149</v>
      </c>
      <c r="J1278" t="s">
        <v>1850</v>
      </c>
      <c r="K1278" t="s">
        <v>150</v>
      </c>
      <c r="L1278">
        <v>1346</v>
      </c>
      <c r="N1278">
        <v>1009</v>
      </c>
      <c r="O1278" t="s">
        <v>151</v>
      </c>
      <c r="P1278" t="s">
        <v>151</v>
      </c>
      <c r="Q1278">
        <v>1</v>
      </c>
      <c r="X1278">
        <v>0.26000000000000001</v>
      </c>
      <c r="Y1278">
        <v>870.17999999999995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1271</v>
      </c>
      <c r="AG1278">
        <v>0</v>
      </c>
      <c r="AH1278">
        <v>2</v>
      </c>
      <c r="AI1278">
        <v>419117418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>
      <c r="A1279">
        <f>ROW(Source!A443)</f>
        <v>443</v>
      </c>
      <c r="B1279">
        <v>419117419</v>
      </c>
      <c r="C1279">
        <v>412994222</v>
      </c>
      <c r="D1279">
        <v>417191019</v>
      </c>
      <c r="E1279">
        <v>1</v>
      </c>
      <c r="F1279">
        <v>1</v>
      </c>
      <c r="G1279">
        <v>1</v>
      </c>
      <c r="H1279">
        <v>3</v>
      </c>
      <c r="I1279" t="s">
        <v>263</v>
      </c>
      <c r="J1279" t="s">
        <v>1873</v>
      </c>
      <c r="K1279" t="s">
        <v>264</v>
      </c>
      <c r="L1279">
        <v>1346</v>
      </c>
      <c r="N1279">
        <v>1009</v>
      </c>
      <c r="O1279" t="s">
        <v>151</v>
      </c>
      <c r="P1279" t="s">
        <v>151</v>
      </c>
      <c r="Q1279">
        <v>1</v>
      </c>
      <c r="X1279">
        <v>0.0040000000000000001</v>
      </c>
      <c r="Y1279">
        <v>1912.8399999999999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1271</v>
      </c>
      <c r="AG1279">
        <v>0</v>
      </c>
      <c r="AH1279">
        <v>2</v>
      </c>
      <c r="AI1279">
        <v>419117419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>
      <c r="A1280">
        <f>ROW(Source!A443)</f>
        <v>443</v>
      </c>
      <c r="B1280">
        <v>419117420</v>
      </c>
      <c r="C1280">
        <v>412994222</v>
      </c>
      <c r="D1280">
        <v>417191297</v>
      </c>
      <c r="E1280">
        <v>1</v>
      </c>
      <c r="F1280">
        <v>1</v>
      </c>
      <c r="G1280">
        <v>1</v>
      </c>
      <c r="H1280">
        <v>3</v>
      </c>
      <c r="I1280" t="s">
        <v>426</v>
      </c>
      <c r="J1280" t="s">
        <v>1887</v>
      </c>
      <c r="K1280" t="s">
        <v>427</v>
      </c>
      <c r="L1280">
        <v>1407</v>
      </c>
      <c r="N1280">
        <v>1013</v>
      </c>
      <c r="O1280" t="s">
        <v>271</v>
      </c>
      <c r="P1280" t="s">
        <v>271</v>
      </c>
      <c r="Q1280">
        <v>1</v>
      </c>
      <c r="X1280">
        <v>0.105</v>
      </c>
      <c r="Y1280">
        <v>3581.5700000000002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1271</v>
      </c>
      <c r="AG1280">
        <v>0</v>
      </c>
      <c r="AH1280">
        <v>2</v>
      </c>
      <c r="AI1280">
        <v>419117420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>
      <c r="A1281">
        <f>ROW(Source!A443)</f>
        <v>443</v>
      </c>
      <c r="B1281">
        <v>419117421</v>
      </c>
      <c r="C1281">
        <v>412994222</v>
      </c>
      <c r="D1281">
        <v>417192554</v>
      </c>
      <c r="E1281">
        <v>1</v>
      </c>
      <c r="F1281">
        <v>1</v>
      </c>
      <c r="G1281">
        <v>1</v>
      </c>
      <c r="H1281">
        <v>3</v>
      </c>
      <c r="I1281" t="s">
        <v>428</v>
      </c>
      <c r="J1281" t="s">
        <v>1888</v>
      </c>
      <c r="K1281" t="s">
        <v>429</v>
      </c>
      <c r="L1281">
        <v>1407</v>
      </c>
      <c r="N1281">
        <v>1013</v>
      </c>
      <c r="O1281" t="s">
        <v>271</v>
      </c>
      <c r="P1281" t="s">
        <v>271</v>
      </c>
      <c r="Q1281">
        <v>1</v>
      </c>
      <c r="X1281">
        <v>0.055</v>
      </c>
      <c r="Y1281">
        <v>2191.2800000000002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1271</v>
      </c>
      <c r="AG1281">
        <v>0</v>
      </c>
      <c r="AH1281">
        <v>2</v>
      </c>
      <c r="AI1281">
        <v>419117421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>
      <c r="A1282">
        <f>ROW(Source!A443)</f>
        <v>443</v>
      </c>
      <c r="B1282">
        <v>419117422</v>
      </c>
      <c r="C1282">
        <v>412994222</v>
      </c>
      <c r="D1282">
        <v>417192693</v>
      </c>
      <c r="E1282">
        <v>1</v>
      </c>
      <c r="F1282">
        <v>1</v>
      </c>
      <c r="G1282">
        <v>1</v>
      </c>
      <c r="H1282">
        <v>3</v>
      </c>
      <c r="I1282" t="s">
        <v>430</v>
      </c>
      <c r="J1282" t="s">
        <v>1889</v>
      </c>
      <c r="K1282" t="s">
        <v>431</v>
      </c>
      <c r="L1282">
        <v>1371</v>
      </c>
      <c r="N1282">
        <v>1013</v>
      </c>
      <c r="O1282" t="s">
        <v>252</v>
      </c>
      <c r="P1282" t="s">
        <v>252</v>
      </c>
      <c r="Q1282">
        <v>1</v>
      </c>
      <c r="X1282">
        <v>1</v>
      </c>
      <c r="Y1282">
        <v>167.36000000000001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1271</v>
      </c>
      <c r="AG1282">
        <v>0</v>
      </c>
      <c r="AH1282">
        <v>2</v>
      </c>
      <c r="AI1282">
        <v>419117422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>
      <c r="A1283">
        <f>ROW(Source!A443)</f>
        <v>443</v>
      </c>
      <c r="B1283">
        <v>419117423</v>
      </c>
      <c r="C1283">
        <v>412994222</v>
      </c>
      <c r="D1283">
        <v>417209286</v>
      </c>
      <c r="E1283">
        <v>1</v>
      </c>
      <c r="F1283">
        <v>1</v>
      </c>
      <c r="G1283">
        <v>1</v>
      </c>
      <c r="H1283">
        <v>3</v>
      </c>
      <c r="I1283" t="s">
        <v>432</v>
      </c>
      <c r="J1283" t="s">
        <v>1890</v>
      </c>
      <c r="K1283" t="s">
        <v>433</v>
      </c>
      <c r="L1283">
        <v>1407</v>
      </c>
      <c r="N1283">
        <v>1013</v>
      </c>
      <c r="O1283" t="s">
        <v>271</v>
      </c>
      <c r="P1283" t="s">
        <v>271</v>
      </c>
      <c r="Q1283">
        <v>1</v>
      </c>
      <c r="X1283">
        <v>0.001</v>
      </c>
      <c r="Y1283">
        <v>493.38999999999999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1271</v>
      </c>
      <c r="AG1283">
        <v>0</v>
      </c>
      <c r="AH1283">
        <v>2</v>
      </c>
      <c r="AI1283">
        <v>419117423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>
      <c r="A1284">
        <f>ROW(Source!A443)</f>
        <v>443</v>
      </c>
      <c r="B1284">
        <v>419117424</v>
      </c>
      <c r="C1284">
        <v>412994222</v>
      </c>
      <c r="D1284">
        <v>417096729</v>
      </c>
      <c r="E1284">
        <v>117</v>
      </c>
      <c r="F1284">
        <v>1</v>
      </c>
      <c r="G1284">
        <v>1</v>
      </c>
      <c r="H1284">
        <v>3</v>
      </c>
      <c r="I1284" t="s">
        <v>1847</v>
      </c>
      <c r="J1284" t="s">
        <v>14</v>
      </c>
      <c r="K1284" t="s">
        <v>1848</v>
      </c>
      <c r="L1284">
        <v>3277935</v>
      </c>
      <c r="N1284">
        <v>1013</v>
      </c>
      <c r="O1284" t="s">
        <v>63</v>
      </c>
      <c r="P1284" t="s">
        <v>63</v>
      </c>
      <c r="Q1284">
        <v>1</v>
      </c>
      <c r="X1284">
        <v>2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 t="s">
        <v>1271</v>
      </c>
      <c r="AG1284">
        <v>0</v>
      </c>
      <c r="AH1284">
        <v>2</v>
      </c>
      <c r="AI1284">
        <v>419117424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>
      <c r="A1285">
        <f>ROW(Source!A444)</f>
        <v>444</v>
      </c>
      <c r="B1285">
        <v>419117425</v>
      </c>
      <c r="C1285">
        <v>412994259</v>
      </c>
      <c r="D1285">
        <v>417090712</v>
      </c>
      <c r="E1285">
        <v>117</v>
      </c>
      <c r="F1285">
        <v>1</v>
      </c>
      <c r="G1285">
        <v>1</v>
      </c>
      <c r="H1285">
        <v>1</v>
      </c>
      <c r="I1285" t="s">
        <v>97</v>
      </c>
      <c r="J1285" t="s">
        <v>14</v>
      </c>
      <c r="K1285" t="s">
        <v>98</v>
      </c>
      <c r="L1285">
        <v>1191</v>
      </c>
      <c r="N1285">
        <v>1013</v>
      </c>
      <c r="O1285" t="s">
        <v>48</v>
      </c>
      <c r="P1285" t="s">
        <v>48</v>
      </c>
      <c r="Q1285">
        <v>1</v>
      </c>
      <c r="X1285">
        <v>8</v>
      </c>
      <c r="Y1285">
        <v>0</v>
      </c>
      <c r="Z1285">
        <v>0</v>
      </c>
      <c r="AA1285">
        <v>0</v>
      </c>
      <c r="AB1285">
        <v>509.48000000000002</v>
      </c>
      <c r="AC1285">
        <v>0</v>
      </c>
      <c r="AD1285">
        <v>1</v>
      </c>
      <c r="AE1285">
        <v>1</v>
      </c>
      <c r="AF1285" t="s">
        <v>14</v>
      </c>
      <c r="AG1285">
        <v>8</v>
      </c>
      <c r="AH1285">
        <v>2</v>
      </c>
      <c r="AI1285">
        <v>419117425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>
      <c r="A1286">
        <f>ROW(Source!A444)</f>
        <v>444</v>
      </c>
      <c r="B1286">
        <v>419117426</v>
      </c>
      <c r="C1286">
        <v>412994259</v>
      </c>
      <c r="D1286">
        <v>417090896</v>
      </c>
      <c r="E1286">
        <v>117</v>
      </c>
      <c r="F1286">
        <v>1</v>
      </c>
      <c r="G1286">
        <v>1</v>
      </c>
      <c r="H1286">
        <v>1</v>
      </c>
      <c r="I1286" t="s">
        <v>1844</v>
      </c>
      <c r="J1286" t="s">
        <v>14</v>
      </c>
      <c r="K1286" t="s">
        <v>1845</v>
      </c>
      <c r="L1286">
        <v>1191</v>
      </c>
      <c r="N1286">
        <v>1013</v>
      </c>
      <c r="O1286" t="s">
        <v>48</v>
      </c>
      <c r="P1286" t="s">
        <v>48</v>
      </c>
      <c r="Q1286">
        <v>1</v>
      </c>
      <c r="X1286">
        <v>0.95999999999999996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2</v>
      </c>
      <c r="AF1286" t="s">
        <v>14</v>
      </c>
      <c r="AG1286">
        <v>0.95999999999999996</v>
      </c>
      <c r="AH1286">
        <v>2</v>
      </c>
      <c r="AI1286">
        <v>419117426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>
      <c r="A1287">
        <f>ROW(Source!A444)</f>
        <v>444</v>
      </c>
      <c r="B1287">
        <v>419117427</v>
      </c>
      <c r="C1287">
        <v>412994259</v>
      </c>
      <c r="D1287">
        <v>417098134</v>
      </c>
      <c r="E1287">
        <v>1</v>
      </c>
      <c r="F1287">
        <v>1</v>
      </c>
      <c r="G1287">
        <v>1</v>
      </c>
      <c r="H1287">
        <v>2</v>
      </c>
      <c r="I1287" t="s">
        <v>159</v>
      </c>
      <c r="J1287" t="s">
        <v>1851</v>
      </c>
      <c r="K1287" t="s">
        <v>160</v>
      </c>
      <c r="L1287">
        <v>1368</v>
      </c>
      <c r="N1287">
        <v>1011</v>
      </c>
      <c r="O1287" t="s">
        <v>55</v>
      </c>
      <c r="P1287" t="s">
        <v>55</v>
      </c>
      <c r="Q1287">
        <v>1</v>
      </c>
      <c r="X1287">
        <v>0.95999999999999996</v>
      </c>
      <c r="Y1287">
        <v>0</v>
      </c>
      <c r="Z1287">
        <v>995.50999999999999</v>
      </c>
      <c r="AA1287">
        <v>620.24000000000001</v>
      </c>
      <c r="AB1287">
        <v>0</v>
      </c>
      <c r="AC1287">
        <v>0</v>
      </c>
      <c r="AD1287">
        <v>1</v>
      </c>
      <c r="AE1287">
        <v>0</v>
      </c>
      <c r="AF1287" t="s">
        <v>14</v>
      </c>
      <c r="AG1287">
        <v>0.95999999999999996</v>
      </c>
      <c r="AH1287">
        <v>2</v>
      </c>
      <c r="AI1287">
        <v>419117427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>
      <c r="A1288">
        <f>ROW(Source!A444)</f>
        <v>444</v>
      </c>
      <c r="B1288">
        <v>419117428</v>
      </c>
      <c r="C1288">
        <v>412994259</v>
      </c>
      <c r="D1288">
        <v>417162927</v>
      </c>
      <c r="E1288">
        <v>1</v>
      </c>
      <c r="F1288">
        <v>1</v>
      </c>
      <c r="G1288">
        <v>1</v>
      </c>
      <c r="H1288">
        <v>3</v>
      </c>
      <c r="I1288" t="s">
        <v>253</v>
      </c>
      <c r="J1288" t="s">
        <v>1868</v>
      </c>
      <c r="K1288" t="s">
        <v>254</v>
      </c>
      <c r="L1288">
        <v>1348</v>
      </c>
      <c r="N1288">
        <v>1009</v>
      </c>
      <c r="O1288" t="s">
        <v>148</v>
      </c>
      <c r="P1288" t="s">
        <v>148</v>
      </c>
      <c r="Q1288">
        <v>1000</v>
      </c>
      <c r="X1288">
        <v>0.0032000000000000002</v>
      </c>
      <c r="Y1288">
        <v>23335.799999999999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1176</v>
      </c>
      <c r="AG1288">
        <v>0</v>
      </c>
      <c r="AH1288">
        <v>2</v>
      </c>
      <c r="AI1288">
        <v>419117428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>
      <c r="A1289">
        <f>ROW(Source!A444)</f>
        <v>444</v>
      </c>
      <c r="B1289">
        <v>419117429</v>
      </c>
      <c r="C1289">
        <v>412994259</v>
      </c>
      <c r="D1289">
        <v>417162991</v>
      </c>
      <c r="E1289">
        <v>1</v>
      </c>
      <c r="F1289">
        <v>1</v>
      </c>
      <c r="G1289">
        <v>1</v>
      </c>
      <c r="H1289">
        <v>3</v>
      </c>
      <c r="I1289" t="s">
        <v>146</v>
      </c>
      <c r="J1289" t="s">
        <v>1849</v>
      </c>
      <c r="K1289" t="s">
        <v>147</v>
      </c>
      <c r="L1289">
        <v>1348</v>
      </c>
      <c r="N1289">
        <v>1009</v>
      </c>
      <c r="O1289" t="s">
        <v>148</v>
      </c>
      <c r="P1289" t="s">
        <v>148</v>
      </c>
      <c r="Q1289">
        <v>1000</v>
      </c>
      <c r="X1289">
        <v>0.00046000000000000001</v>
      </c>
      <c r="Y1289">
        <v>116448.72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1176</v>
      </c>
      <c r="AG1289">
        <v>0</v>
      </c>
      <c r="AH1289">
        <v>2</v>
      </c>
      <c r="AI1289">
        <v>419117429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>
      <c r="A1290">
        <f>ROW(Source!A444)</f>
        <v>444</v>
      </c>
      <c r="B1290">
        <v>419117430</v>
      </c>
      <c r="C1290">
        <v>412994259</v>
      </c>
      <c r="D1290">
        <v>417163072</v>
      </c>
      <c r="E1290">
        <v>1</v>
      </c>
      <c r="F1290">
        <v>1</v>
      </c>
      <c r="G1290">
        <v>1</v>
      </c>
      <c r="H1290">
        <v>3</v>
      </c>
      <c r="I1290" t="s">
        <v>184</v>
      </c>
      <c r="J1290" t="s">
        <v>1854</v>
      </c>
      <c r="K1290" t="s">
        <v>185</v>
      </c>
      <c r="L1290">
        <v>1346</v>
      </c>
      <c r="N1290">
        <v>1009</v>
      </c>
      <c r="O1290" t="s">
        <v>151</v>
      </c>
      <c r="P1290" t="s">
        <v>151</v>
      </c>
      <c r="Q1290">
        <v>1</v>
      </c>
      <c r="X1290">
        <v>0.091999999999999998</v>
      </c>
      <c r="Y1290">
        <v>54.5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1176</v>
      </c>
      <c r="AG1290">
        <v>0</v>
      </c>
      <c r="AH1290">
        <v>2</v>
      </c>
      <c r="AI1290">
        <v>419117430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>
      <c r="A1291">
        <f>ROW(Source!A444)</f>
        <v>444</v>
      </c>
      <c r="B1291">
        <v>419117431</v>
      </c>
      <c r="C1291">
        <v>412994259</v>
      </c>
      <c r="D1291">
        <v>417163256</v>
      </c>
      <c r="E1291">
        <v>1</v>
      </c>
      <c r="F1291">
        <v>1</v>
      </c>
      <c r="G1291">
        <v>1</v>
      </c>
      <c r="H1291">
        <v>3</v>
      </c>
      <c r="I1291" t="s">
        <v>257</v>
      </c>
      <c r="J1291" t="s">
        <v>1870</v>
      </c>
      <c r="K1291" t="s">
        <v>258</v>
      </c>
      <c r="L1291">
        <v>1346</v>
      </c>
      <c r="N1291">
        <v>1009</v>
      </c>
      <c r="O1291" t="s">
        <v>151</v>
      </c>
      <c r="P1291" t="s">
        <v>151</v>
      </c>
      <c r="Q1291">
        <v>1</v>
      </c>
      <c r="X1291">
        <v>0.0070000000000000001</v>
      </c>
      <c r="Y1291">
        <v>219.68000000000001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1176</v>
      </c>
      <c r="AG1291">
        <v>0</v>
      </c>
      <c r="AH1291">
        <v>2</v>
      </c>
      <c r="AI1291">
        <v>419117431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>
      <c r="A1292">
        <f>ROW(Source!A444)</f>
        <v>444</v>
      </c>
      <c r="B1292">
        <v>419117432</v>
      </c>
      <c r="C1292">
        <v>412994259</v>
      </c>
      <c r="D1292">
        <v>417165295</v>
      </c>
      <c r="E1292">
        <v>1</v>
      </c>
      <c r="F1292">
        <v>1</v>
      </c>
      <c r="G1292">
        <v>1</v>
      </c>
      <c r="H1292">
        <v>3</v>
      </c>
      <c r="I1292" t="s">
        <v>261</v>
      </c>
      <c r="J1292" t="s">
        <v>1872</v>
      </c>
      <c r="K1292" t="s">
        <v>262</v>
      </c>
      <c r="L1292">
        <v>1301</v>
      </c>
      <c r="N1292">
        <v>1003</v>
      </c>
      <c r="O1292" t="s">
        <v>221</v>
      </c>
      <c r="P1292" t="s">
        <v>221</v>
      </c>
      <c r="Q1292">
        <v>1</v>
      </c>
      <c r="X1292">
        <v>3.25</v>
      </c>
      <c r="Y1292">
        <v>14.43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1176</v>
      </c>
      <c r="AG1292">
        <v>0</v>
      </c>
      <c r="AH1292">
        <v>2</v>
      </c>
      <c r="AI1292">
        <v>419117432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>
      <c r="A1293">
        <f>ROW(Source!A444)</f>
        <v>444</v>
      </c>
      <c r="B1293">
        <v>419117433</v>
      </c>
      <c r="C1293">
        <v>412994259</v>
      </c>
      <c r="D1293">
        <v>417167686</v>
      </c>
      <c r="E1293">
        <v>1</v>
      </c>
      <c r="F1293">
        <v>1</v>
      </c>
      <c r="G1293">
        <v>1</v>
      </c>
      <c r="H1293">
        <v>3</v>
      </c>
      <c r="I1293" t="s">
        <v>421</v>
      </c>
      <c r="J1293" t="s">
        <v>1885</v>
      </c>
      <c r="K1293" t="s">
        <v>422</v>
      </c>
      <c r="L1293">
        <v>1346</v>
      </c>
      <c r="N1293">
        <v>1009</v>
      </c>
      <c r="O1293" t="s">
        <v>151</v>
      </c>
      <c r="P1293" t="s">
        <v>151</v>
      </c>
      <c r="Q1293">
        <v>1</v>
      </c>
      <c r="X1293">
        <v>0.01</v>
      </c>
      <c r="Y1293">
        <v>373.74000000000001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1176</v>
      </c>
      <c r="AG1293">
        <v>0</v>
      </c>
      <c r="AH1293">
        <v>2</v>
      </c>
      <c r="AI1293">
        <v>419117433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>
      <c r="A1294">
        <f>ROW(Source!A444)</f>
        <v>444</v>
      </c>
      <c r="B1294">
        <v>419117434</v>
      </c>
      <c r="C1294">
        <v>412994259</v>
      </c>
      <c r="D1294">
        <v>417167717</v>
      </c>
      <c r="E1294">
        <v>1</v>
      </c>
      <c r="F1294">
        <v>1</v>
      </c>
      <c r="G1294">
        <v>1</v>
      </c>
      <c r="H1294">
        <v>3</v>
      </c>
      <c r="I1294" t="s">
        <v>423</v>
      </c>
      <c r="J1294" t="s">
        <v>1886</v>
      </c>
      <c r="K1294" t="s">
        <v>424</v>
      </c>
      <c r="L1294">
        <v>1302</v>
      </c>
      <c r="N1294">
        <v>1003</v>
      </c>
      <c r="O1294" t="s">
        <v>425</v>
      </c>
      <c r="P1294" t="s">
        <v>425</v>
      </c>
      <c r="Q1294">
        <v>10</v>
      </c>
      <c r="X1294">
        <v>0.042000000000000003</v>
      </c>
      <c r="Y1294">
        <v>185.31999999999999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1176</v>
      </c>
      <c r="AG1294">
        <v>0</v>
      </c>
      <c r="AH1294">
        <v>2</v>
      </c>
      <c r="AI1294">
        <v>419117434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>
      <c r="A1295">
        <f>ROW(Source!A444)</f>
        <v>444</v>
      </c>
      <c r="B1295">
        <v>419117435</v>
      </c>
      <c r="C1295">
        <v>412994259</v>
      </c>
      <c r="D1295">
        <v>417175540</v>
      </c>
      <c r="E1295">
        <v>1</v>
      </c>
      <c r="F1295">
        <v>1</v>
      </c>
      <c r="G1295">
        <v>1</v>
      </c>
      <c r="H1295">
        <v>3</v>
      </c>
      <c r="I1295" t="s">
        <v>188</v>
      </c>
      <c r="J1295" t="s">
        <v>1856</v>
      </c>
      <c r="K1295" t="s">
        <v>189</v>
      </c>
      <c r="L1295">
        <v>1348</v>
      </c>
      <c r="N1295">
        <v>1009</v>
      </c>
      <c r="O1295" t="s">
        <v>148</v>
      </c>
      <c r="P1295" t="s">
        <v>148</v>
      </c>
      <c r="Q1295">
        <v>1000</v>
      </c>
      <c r="X1295">
        <v>2.0000000000000002e-05</v>
      </c>
      <c r="Y1295">
        <v>1050091.7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1176</v>
      </c>
      <c r="AG1295">
        <v>0</v>
      </c>
      <c r="AH1295">
        <v>2</v>
      </c>
      <c r="AI1295">
        <v>419117435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>
      <c r="A1296">
        <f>ROW(Source!A444)</f>
        <v>444</v>
      </c>
      <c r="B1296">
        <v>419117436</v>
      </c>
      <c r="C1296">
        <v>412994259</v>
      </c>
      <c r="D1296">
        <v>417175584</v>
      </c>
      <c r="E1296">
        <v>1</v>
      </c>
      <c r="F1296">
        <v>1</v>
      </c>
      <c r="G1296">
        <v>1</v>
      </c>
      <c r="H1296">
        <v>3</v>
      </c>
      <c r="I1296" t="s">
        <v>149</v>
      </c>
      <c r="J1296" t="s">
        <v>1850</v>
      </c>
      <c r="K1296" t="s">
        <v>150</v>
      </c>
      <c r="L1296">
        <v>1346</v>
      </c>
      <c r="N1296">
        <v>1009</v>
      </c>
      <c r="O1296" t="s">
        <v>151</v>
      </c>
      <c r="P1296" t="s">
        <v>151</v>
      </c>
      <c r="Q1296">
        <v>1</v>
      </c>
      <c r="X1296">
        <v>0.26000000000000001</v>
      </c>
      <c r="Y1296">
        <v>870.17999999999995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1176</v>
      </c>
      <c r="AG1296">
        <v>0</v>
      </c>
      <c r="AH1296">
        <v>2</v>
      </c>
      <c r="AI1296">
        <v>419117436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>
      <c r="A1297">
        <f>ROW(Source!A444)</f>
        <v>444</v>
      </c>
      <c r="B1297">
        <v>419117437</v>
      </c>
      <c r="C1297">
        <v>412994259</v>
      </c>
      <c r="D1297">
        <v>417191019</v>
      </c>
      <c r="E1297">
        <v>1</v>
      </c>
      <c r="F1297">
        <v>1</v>
      </c>
      <c r="G1297">
        <v>1</v>
      </c>
      <c r="H1297">
        <v>3</v>
      </c>
      <c r="I1297" t="s">
        <v>263</v>
      </c>
      <c r="J1297" t="s">
        <v>1873</v>
      </c>
      <c r="K1297" t="s">
        <v>264</v>
      </c>
      <c r="L1297">
        <v>1346</v>
      </c>
      <c r="N1297">
        <v>1009</v>
      </c>
      <c r="O1297" t="s">
        <v>151</v>
      </c>
      <c r="P1297" t="s">
        <v>151</v>
      </c>
      <c r="Q1297">
        <v>1</v>
      </c>
      <c r="X1297">
        <v>0.0040000000000000001</v>
      </c>
      <c r="Y1297">
        <v>1912.8399999999999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1176</v>
      </c>
      <c r="AG1297">
        <v>0</v>
      </c>
      <c r="AH1297">
        <v>2</v>
      </c>
      <c r="AI1297">
        <v>419117437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>
      <c r="A1298">
        <f>ROW(Source!A444)</f>
        <v>444</v>
      </c>
      <c r="B1298">
        <v>419117438</v>
      </c>
      <c r="C1298">
        <v>412994259</v>
      </c>
      <c r="D1298">
        <v>417191297</v>
      </c>
      <c r="E1298">
        <v>1</v>
      </c>
      <c r="F1298">
        <v>1</v>
      </c>
      <c r="G1298">
        <v>1</v>
      </c>
      <c r="H1298">
        <v>3</v>
      </c>
      <c r="I1298" t="s">
        <v>426</v>
      </c>
      <c r="J1298" t="s">
        <v>1887</v>
      </c>
      <c r="K1298" t="s">
        <v>427</v>
      </c>
      <c r="L1298">
        <v>1407</v>
      </c>
      <c r="N1298">
        <v>1013</v>
      </c>
      <c r="O1298" t="s">
        <v>271</v>
      </c>
      <c r="P1298" t="s">
        <v>271</v>
      </c>
      <c r="Q1298">
        <v>1</v>
      </c>
      <c r="X1298">
        <v>0.105</v>
      </c>
      <c r="Y1298">
        <v>3581.5700000000002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1176</v>
      </c>
      <c r="AG1298">
        <v>0</v>
      </c>
      <c r="AH1298">
        <v>2</v>
      </c>
      <c r="AI1298">
        <v>419117438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>
      <c r="A1299">
        <f>ROW(Source!A444)</f>
        <v>444</v>
      </c>
      <c r="B1299">
        <v>419117439</v>
      </c>
      <c r="C1299">
        <v>412994259</v>
      </c>
      <c r="D1299">
        <v>417192554</v>
      </c>
      <c r="E1299">
        <v>1</v>
      </c>
      <c r="F1299">
        <v>1</v>
      </c>
      <c r="G1299">
        <v>1</v>
      </c>
      <c r="H1299">
        <v>3</v>
      </c>
      <c r="I1299" t="s">
        <v>428</v>
      </c>
      <c r="J1299" t="s">
        <v>1888</v>
      </c>
      <c r="K1299" t="s">
        <v>429</v>
      </c>
      <c r="L1299">
        <v>1407</v>
      </c>
      <c r="N1299">
        <v>1013</v>
      </c>
      <c r="O1299" t="s">
        <v>271</v>
      </c>
      <c r="P1299" t="s">
        <v>271</v>
      </c>
      <c r="Q1299">
        <v>1</v>
      </c>
      <c r="X1299">
        <v>0.055</v>
      </c>
      <c r="Y1299">
        <v>2191.2800000000002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1176</v>
      </c>
      <c r="AG1299">
        <v>0</v>
      </c>
      <c r="AH1299">
        <v>2</v>
      </c>
      <c r="AI1299">
        <v>419117439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>
      <c r="A1300">
        <f>ROW(Source!A444)</f>
        <v>444</v>
      </c>
      <c r="B1300">
        <v>419117440</v>
      </c>
      <c r="C1300">
        <v>412994259</v>
      </c>
      <c r="D1300">
        <v>417192693</v>
      </c>
      <c r="E1300">
        <v>1</v>
      </c>
      <c r="F1300">
        <v>1</v>
      </c>
      <c r="G1300">
        <v>1</v>
      </c>
      <c r="H1300">
        <v>3</v>
      </c>
      <c r="I1300" t="s">
        <v>430</v>
      </c>
      <c r="J1300" t="s">
        <v>1889</v>
      </c>
      <c r="K1300" t="s">
        <v>431</v>
      </c>
      <c r="L1300">
        <v>1371</v>
      </c>
      <c r="N1300">
        <v>1013</v>
      </c>
      <c r="O1300" t="s">
        <v>252</v>
      </c>
      <c r="P1300" t="s">
        <v>252</v>
      </c>
      <c r="Q1300">
        <v>1</v>
      </c>
      <c r="X1300">
        <v>1</v>
      </c>
      <c r="Y1300">
        <v>167.36000000000001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1176</v>
      </c>
      <c r="AG1300">
        <v>0</v>
      </c>
      <c r="AH1300">
        <v>2</v>
      </c>
      <c r="AI1300">
        <v>419117440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>
      <c r="A1301">
        <f>ROW(Source!A444)</f>
        <v>444</v>
      </c>
      <c r="B1301">
        <v>419117441</v>
      </c>
      <c r="C1301">
        <v>412994259</v>
      </c>
      <c r="D1301">
        <v>417209286</v>
      </c>
      <c r="E1301">
        <v>1</v>
      </c>
      <c r="F1301">
        <v>1</v>
      </c>
      <c r="G1301">
        <v>1</v>
      </c>
      <c r="H1301">
        <v>3</v>
      </c>
      <c r="I1301" t="s">
        <v>432</v>
      </c>
      <c r="J1301" t="s">
        <v>1890</v>
      </c>
      <c r="K1301" t="s">
        <v>433</v>
      </c>
      <c r="L1301">
        <v>1407</v>
      </c>
      <c r="N1301">
        <v>1013</v>
      </c>
      <c r="O1301" t="s">
        <v>271</v>
      </c>
      <c r="P1301" t="s">
        <v>271</v>
      </c>
      <c r="Q1301">
        <v>1</v>
      </c>
      <c r="X1301">
        <v>0.001</v>
      </c>
      <c r="Y1301">
        <v>493.38999999999999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1176</v>
      </c>
      <c r="AG1301">
        <v>0</v>
      </c>
      <c r="AH1301">
        <v>2</v>
      </c>
      <c r="AI1301">
        <v>419117441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>
      <c r="A1302">
        <f>ROW(Source!A444)</f>
        <v>444</v>
      </c>
      <c r="B1302">
        <v>419117442</v>
      </c>
      <c r="C1302">
        <v>412994259</v>
      </c>
      <c r="D1302">
        <v>417096729</v>
      </c>
      <c r="E1302">
        <v>117</v>
      </c>
      <c r="F1302">
        <v>1</v>
      </c>
      <c r="G1302">
        <v>1</v>
      </c>
      <c r="H1302">
        <v>3</v>
      </c>
      <c r="I1302" t="s">
        <v>1847</v>
      </c>
      <c r="J1302" t="s">
        <v>14</v>
      </c>
      <c r="K1302" t="s">
        <v>1848</v>
      </c>
      <c r="L1302">
        <v>3277935</v>
      </c>
      <c r="N1302">
        <v>1013</v>
      </c>
      <c r="O1302" t="s">
        <v>63</v>
      </c>
      <c r="P1302" t="s">
        <v>63</v>
      </c>
      <c r="Q1302">
        <v>1</v>
      </c>
      <c r="X1302">
        <v>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1176</v>
      </c>
      <c r="AG1302">
        <v>0</v>
      </c>
      <c r="AH1302">
        <v>2</v>
      </c>
      <c r="AI1302">
        <v>419117442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>
      <c r="A1303">
        <f>ROW(Source!A445)</f>
        <v>445</v>
      </c>
      <c r="B1303">
        <v>419117443</v>
      </c>
      <c r="C1303">
        <v>412994296</v>
      </c>
      <c r="D1303">
        <v>417090712</v>
      </c>
      <c r="E1303">
        <v>117</v>
      </c>
      <c r="F1303">
        <v>1</v>
      </c>
      <c r="G1303">
        <v>1</v>
      </c>
      <c r="H1303">
        <v>1</v>
      </c>
      <c r="I1303" t="s">
        <v>97</v>
      </c>
      <c r="J1303" t="s">
        <v>14</v>
      </c>
      <c r="K1303" t="s">
        <v>98</v>
      </c>
      <c r="L1303">
        <v>1191</v>
      </c>
      <c r="N1303">
        <v>1013</v>
      </c>
      <c r="O1303" t="s">
        <v>48</v>
      </c>
      <c r="P1303" t="s">
        <v>48</v>
      </c>
      <c r="Q1303">
        <v>1</v>
      </c>
      <c r="X1303">
        <v>11</v>
      </c>
      <c r="Y1303">
        <v>0</v>
      </c>
      <c r="Z1303">
        <v>0</v>
      </c>
      <c r="AA1303">
        <v>0</v>
      </c>
      <c r="AB1303">
        <v>509.48000000000002</v>
      </c>
      <c r="AC1303">
        <v>0</v>
      </c>
      <c r="AD1303">
        <v>1</v>
      </c>
      <c r="AE1303">
        <v>1</v>
      </c>
      <c r="AF1303" t="s">
        <v>1272</v>
      </c>
      <c r="AG1303">
        <v>3.2999999999999998</v>
      </c>
      <c r="AH1303">
        <v>2</v>
      </c>
      <c r="AI1303">
        <v>419117443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>
      <c r="A1304">
        <f>ROW(Source!A445)</f>
        <v>445</v>
      </c>
      <c r="B1304">
        <v>419117444</v>
      </c>
      <c r="C1304">
        <v>412994296</v>
      </c>
      <c r="D1304">
        <v>417090896</v>
      </c>
      <c r="E1304">
        <v>117</v>
      </c>
      <c r="F1304">
        <v>1</v>
      </c>
      <c r="G1304">
        <v>1</v>
      </c>
      <c r="H1304">
        <v>1</v>
      </c>
      <c r="I1304" t="s">
        <v>1844</v>
      </c>
      <c r="J1304" t="s">
        <v>14</v>
      </c>
      <c r="K1304" t="s">
        <v>1845</v>
      </c>
      <c r="L1304">
        <v>1191</v>
      </c>
      <c r="N1304">
        <v>1013</v>
      </c>
      <c r="O1304" t="s">
        <v>48</v>
      </c>
      <c r="P1304" t="s">
        <v>48</v>
      </c>
      <c r="Q1304">
        <v>1</v>
      </c>
      <c r="X1304">
        <v>1.3200000000000001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2</v>
      </c>
      <c r="AF1304" t="s">
        <v>1272</v>
      </c>
      <c r="AG1304">
        <v>0.39600000000000002</v>
      </c>
      <c r="AH1304">
        <v>2</v>
      </c>
      <c r="AI1304">
        <v>419117444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>
      <c r="A1305">
        <f>ROW(Source!A445)</f>
        <v>445</v>
      </c>
      <c r="B1305">
        <v>419117445</v>
      </c>
      <c r="C1305">
        <v>412994296</v>
      </c>
      <c r="D1305">
        <v>417098134</v>
      </c>
      <c r="E1305">
        <v>1</v>
      </c>
      <c r="F1305">
        <v>1</v>
      </c>
      <c r="G1305">
        <v>1</v>
      </c>
      <c r="H1305">
        <v>2</v>
      </c>
      <c r="I1305" t="s">
        <v>159</v>
      </c>
      <c r="J1305" t="s">
        <v>1851</v>
      </c>
      <c r="K1305" t="s">
        <v>160</v>
      </c>
      <c r="L1305">
        <v>1368</v>
      </c>
      <c r="N1305">
        <v>1011</v>
      </c>
      <c r="O1305" t="s">
        <v>55</v>
      </c>
      <c r="P1305" t="s">
        <v>55</v>
      </c>
      <c r="Q1305">
        <v>1</v>
      </c>
      <c r="X1305">
        <v>1.3200000000000001</v>
      </c>
      <c r="Y1305">
        <v>0</v>
      </c>
      <c r="Z1305">
        <v>995.50999999999999</v>
      </c>
      <c r="AA1305">
        <v>620.24000000000001</v>
      </c>
      <c r="AB1305">
        <v>0</v>
      </c>
      <c r="AC1305">
        <v>0</v>
      </c>
      <c r="AD1305">
        <v>1</v>
      </c>
      <c r="AE1305">
        <v>0</v>
      </c>
      <c r="AF1305" t="s">
        <v>1272</v>
      </c>
      <c r="AG1305">
        <v>0.39600000000000002</v>
      </c>
      <c r="AH1305">
        <v>2</v>
      </c>
      <c r="AI1305">
        <v>419117445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>
      <c r="A1306">
        <f>ROW(Source!A445)</f>
        <v>445</v>
      </c>
      <c r="B1306">
        <v>419117446</v>
      </c>
      <c r="C1306">
        <v>412994296</v>
      </c>
      <c r="D1306">
        <v>417162927</v>
      </c>
      <c r="E1306">
        <v>1</v>
      </c>
      <c r="F1306">
        <v>1</v>
      </c>
      <c r="G1306">
        <v>1</v>
      </c>
      <c r="H1306">
        <v>3</v>
      </c>
      <c r="I1306" t="s">
        <v>253</v>
      </c>
      <c r="J1306" t="s">
        <v>1868</v>
      </c>
      <c r="K1306" t="s">
        <v>254</v>
      </c>
      <c r="L1306">
        <v>1348</v>
      </c>
      <c r="N1306">
        <v>1009</v>
      </c>
      <c r="O1306" t="s">
        <v>148</v>
      </c>
      <c r="P1306" t="s">
        <v>148</v>
      </c>
      <c r="Q1306">
        <v>1000</v>
      </c>
      <c r="X1306">
        <v>0.0032000000000000002</v>
      </c>
      <c r="Y1306">
        <v>23335.799999999999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1271</v>
      </c>
      <c r="AG1306">
        <v>0</v>
      </c>
      <c r="AH1306">
        <v>2</v>
      </c>
      <c r="AI1306">
        <v>419117446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>
      <c r="A1307">
        <f>ROW(Source!A445)</f>
        <v>445</v>
      </c>
      <c r="B1307">
        <v>419117447</v>
      </c>
      <c r="C1307">
        <v>412994296</v>
      </c>
      <c r="D1307">
        <v>417162991</v>
      </c>
      <c r="E1307">
        <v>1</v>
      </c>
      <c r="F1307">
        <v>1</v>
      </c>
      <c r="G1307">
        <v>1</v>
      </c>
      <c r="H1307">
        <v>3</v>
      </c>
      <c r="I1307" t="s">
        <v>146</v>
      </c>
      <c r="J1307" t="s">
        <v>1849</v>
      </c>
      <c r="K1307" t="s">
        <v>147</v>
      </c>
      <c r="L1307">
        <v>1348</v>
      </c>
      <c r="N1307">
        <v>1009</v>
      </c>
      <c r="O1307" t="s">
        <v>148</v>
      </c>
      <c r="P1307" t="s">
        <v>148</v>
      </c>
      <c r="Q1307">
        <v>1000</v>
      </c>
      <c r="X1307">
        <v>0.00046000000000000001</v>
      </c>
      <c r="Y1307">
        <v>116448.72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1271</v>
      </c>
      <c r="AG1307">
        <v>0</v>
      </c>
      <c r="AH1307">
        <v>2</v>
      </c>
      <c r="AI1307">
        <v>419117447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>
      <c r="A1308">
        <f>ROW(Source!A445)</f>
        <v>445</v>
      </c>
      <c r="B1308">
        <v>419117448</v>
      </c>
      <c r="C1308">
        <v>412994296</v>
      </c>
      <c r="D1308">
        <v>417163072</v>
      </c>
      <c r="E1308">
        <v>1</v>
      </c>
      <c r="F1308">
        <v>1</v>
      </c>
      <c r="G1308">
        <v>1</v>
      </c>
      <c r="H1308">
        <v>3</v>
      </c>
      <c r="I1308" t="s">
        <v>184</v>
      </c>
      <c r="J1308" t="s">
        <v>1854</v>
      </c>
      <c r="K1308" t="s">
        <v>185</v>
      </c>
      <c r="L1308">
        <v>1346</v>
      </c>
      <c r="N1308">
        <v>1009</v>
      </c>
      <c r="O1308" t="s">
        <v>151</v>
      </c>
      <c r="P1308" t="s">
        <v>151</v>
      </c>
      <c r="Q1308">
        <v>1</v>
      </c>
      <c r="X1308">
        <v>0.111</v>
      </c>
      <c r="Y1308">
        <v>54.5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1271</v>
      </c>
      <c r="AG1308">
        <v>0</v>
      </c>
      <c r="AH1308">
        <v>2</v>
      </c>
      <c r="AI1308">
        <v>419117448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>
      <c r="A1309">
        <f>ROW(Source!A445)</f>
        <v>445</v>
      </c>
      <c r="B1309">
        <v>419117449</v>
      </c>
      <c r="C1309">
        <v>412994296</v>
      </c>
      <c r="D1309">
        <v>417163256</v>
      </c>
      <c r="E1309">
        <v>1</v>
      </c>
      <c r="F1309">
        <v>1</v>
      </c>
      <c r="G1309">
        <v>1</v>
      </c>
      <c r="H1309">
        <v>3</v>
      </c>
      <c r="I1309" t="s">
        <v>257</v>
      </c>
      <c r="J1309" t="s">
        <v>1870</v>
      </c>
      <c r="K1309" t="s">
        <v>258</v>
      </c>
      <c r="L1309">
        <v>1346</v>
      </c>
      <c r="N1309">
        <v>1009</v>
      </c>
      <c r="O1309" t="s">
        <v>151</v>
      </c>
      <c r="P1309" t="s">
        <v>151</v>
      </c>
      <c r="Q1309">
        <v>1</v>
      </c>
      <c r="X1309">
        <v>0.0070000000000000001</v>
      </c>
      <c r="Y1309">
        <v>219.68000000000001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1271</v>
      </c>
      <c r="AG1309">
        <v>0</v>
      </c>
      <c r="AH1309">
        <v>2</v>
      </c>
      <c r="AI1309">
        <v>419117449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>
      <c r="A1310">
        <f>ROW(Source!A445)</f>
        <v>445</v>
      </c>
      <c r="B1310">
        <v>419117450</v>
      </c>
      <c r="C1310">
        <v>412994296</v>
      </c>
      <c r="D1310">
        <v>417165295</v>
      </c>
      <c r="E1310">
        <v>1</v>
      </c>
      <c r="F1310">
        <v>1</v>
      </c>
      <c r="G1310">
        <v>1</v>
      </c>
      <c r="H1310">
        <v>3</v>
      </c>
      <c r="I1310" t="s">
        <v>261</v>
      </c>
      <c r="J1310" t="s">
        <v>1872</v>
      </c>
      <c r="K1310" t="s">
        <v>262</v>
      </c>
      <c r="L1310">
        <v>1301</v>
      </c>
      <c r="N1310">
        <v>1003</v>
      </c>
      <c r="O1310" t="s">
        <v>221</v>
      </c>
      <c r="P1310" t="s">
        <v>221</v>
      </c>
      <c r="Q1310">
        <v>1</v>
      </c>
      <c r="X1310">
        <v>3.25</v>
      </c>
      <c r="Y1310">
        <v>14.43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1271</v>
      </c>
      <c r="AG1310">
        <v>0</v>
      </c>
      <c r="AH1310">
        <v>2</v>
      </c>
      <c r="AI1310">
        <v>419117450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>
      <c r="A1311">
        <f>ROW(Source!A445)</f>
        <v>445</v>
      </c>
      <c r="B1311">
        <v>419117451</v>
      </c>
      <c r="C1311">
        <v>412994296</v>
      </c>
      <c r="D1311">
        <v>417167686</v>
      </c>
      <c r="E1311">
        <v>1</v>
      </c>
      <c r="F1311">
        <v>1</v>
      </c>
      <c r="G1311">
        <v>1</v>
      </c>
      <c r="H1311">
        <v>3</v>
      </c>
      <c r="I1311" t="s">
        <v>421</v>
      </c>
      <c r="J1311" t="s">
        <v>1885</v>
      </c>
      <c r="K1311" t="s">
        <v>422</v>
      </c>
      <c r="L1311">
        <v>1346</v>
      </c>
      <c r="N1311">
        <v>1009</v>
      </c>
      <c r="O1311" t="s">
        <v>151</v>
      </c>
      <c r="P1311" t="s">
        <v>151</v>
      </c>
      <c r="Q1311">
        <v>1</v>
      </c>
      <c r="X1311">
        <v>0.012999999999999999</v>
      </c>
      <c r="Y1311">
        <v>373.74000000000001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1271</v>
      </c>
      <c r="AG1311">
        <v>0</v>
      </c>
      <c r="AH1311">
        <v>2</v>
      </c>
      <c r="AI1311">
        <v>419117451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>
      <c r="A1312">
        <f>ROW(Source!A445)</f>
        <v>445</v>
      </c>
      <c r="B1312">
        <v>419117452</v>
      </c>
      <c r="C1312">
        <v>412994296</v>
      </c>
      <c r="D1312">
        <v>417167717</v>
      </c>
      <c r="E1312">
        <v>1</v>
      </c>
      <c r="F1312">
        <v>1</v>
      </c>
      <c r="G1312">
        <v>1</v>
      </c>
      <c r="H1312">
        <v>3</v>
      </c>
      <c r="I1312" t="s">
        <v>423</v>
      </c>
      <c r="J1312" t="s">
        <v>1886</v>
      </c>
      <c r="K1312" t="s">
        <v>424</v>
      </c>
      <c r="L1312">
        <v>1302</v>
      </c>
      <c r="N1312">
        <v>1003</v>
      </c>
      <c r="O1312" t="s">
        <v>425</v>
      </c>
      <c r="P1312" t="s">
        <v>425</v>
      </c>
      <c r="Q1312">
        <v>10</v>
      </c>
      <c r="X1312">
        <v>0.056000000000000001</v>
      </c>
      <c r="Y1312">
        <v>185.31999999999999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1271</v>
      </c>
      <c r="AG1312">
        <v>0</v>
      </c>
      <c r="AH1312">
        <v>2</v>
      </c>
      <c r="AI1312">
        <v>419117452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>
      <c r="A1313">
        <f>ROW(Source!A445)</f>
        <v>445</v>
      </c>
      <c r="B1313">
        <v>419117453</v>
      </c>
      <c r="C1313">
        <v>412994296</v>
      </c>
      <c r="D1313">
        <v>417175540</v>
      </c>
      <c r="E1313">
        <v>1</v>
      </c>
      <c r="F1313">
        <v>1</v>
      </c>
      <c r="G1313">
        <v>1</v>
      </c>
      <c r="H1313">
        <v>3</v>
      </c>
      <c r="I1313" t="s">
        <v>188</v>
      </c>
      <c r="J1313" t="s">
        <v>1856</v>
      </c>
      <c r="K1313" t="s">
        <v>189</v>
      </c>
      <c r="L1313">
        <v>1348</v>
      </c>
      <c r="N1313">
        <v>1009</v>
      </c>
      <c r="O1313" t="s">
        <v>148</v>
      </c>
      <c r="P1313" t="s">
        <v>148</v>
      </c>
      <c r="Q1313">
        <v>1000</v>
      </c>
      <c r="X1313">
        <v>2.0000000000000002e-05</v>
      </c>
      <c r="Y1313">
        <v>1050091.7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1271</v>
      </c>
      <c r="AG1313">
        <v>0</v>
      </c>
      <c r="AH1313">
        <v>2</v>
      </c>
      <c r="AI1313">
        <v>419117453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>
      <c r="A1314">
        <f>ROW(Source!A445)</f>
        <v>445</v>
      </c>
      <c r="B1314">
        <v>419117454</v>
      </c>
      <c r="C1314">
        <v>412994296</v>
      </c>
      <c r="D1314">
        <v>417175584</v>
      </c>
      <c r="E1314">
        <v>1</v>
      </c>
      <c r="F1314">
        <v>1</v>
      </c>
      <c r="G1314">
        <v>1</v>
      </c>
      <c r="H1314">
        <v>3</v>
      </c>
      <c r="I1314" t="s">
        <v>149</v>
      </c>
      <c r="J1314" t="s">
        <v>1850</v>
      </c>
      <c r="K1314" t="s">
        <v>150</v>
      </c>
      <c r="L1314">
        <v>1346</v>
      </c>
      <c r="N1314">
        <v>1009</v>
      </c>
      <c r="O1314" t="s">
        <v>151</v>
      </c>
      <c r="P1314" t="s">
        <v>151</v>
      </c>
      <c r="Q1314">
        <v>1</v>
      </c>
      <c r="X1314">
        <v>0.31</v>
      </c>
      <c r="Y1314">
        <v>870.17999999999995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1271</v>
      </c>
      <c r="AG1314">
        <v>0</v>
      </c>
      <c r="AH1314">
        <v>2</v>
      </c>
      <c r="AI1314">
        <v>419117454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>
      <c r="A1315">
        <f>ROW(Source!A445)</f>
        <v>445</v>
      </c>
      <c r="B1315">
        <v>419117455</v>
      </c>
      <c r="C1315">
        <v>412994296</v>
      </c>
      <c r="D1315">
        <v>417191019</v>
      </c>
      <c r="E1315">
        <v>1</v>
      </c>
      <c r="F1315">
        <v>1</v>
      </c>
      <c r="G1315">
        <v>1</v>
      </c>
      <c r="H1315">
        <v>3</v>
      </c>
      <c r="I1315" t="s">
        <v>263</v>
      </c>
      <c r="J1315" t="s">
        <v>1873</v>
      </c>
      <c r="K1315" t="s">
        <v>264</v>
      </c>
      <c r="L1315">
        <v>1346</v>
      </c>
      <c r="N1315">
        <v>1009</v>
      </c>
      <c r="O1315" t="s">
        <v>151</v>
      </c>
      <c r="P1315" t="s">
        <v>151</v>
      </c>
      <c r="Q1315">
        <v>1</v>
      </c>
      <c r="X1315">
        <v>0.0040000000000000001</v>
      </c>
      <c r="Y1315">
        <v>1912.8399999999999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1271</v>
      </c>
      <c r="AG1315">
        <v>0</v>
      </c>
      <c r="AH1315">
        <v>2</v>
      </c>
      <c r="AI1315">
        <v>419117455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>
      <c r="A1316">
        <f>ROW(Source!A445)</f>
        <v>445</v>
      </c>
      <c r="B1316">
        <v>419117456</v>
      </c>
      <c r="C1316">
        <v>412994296</v>
      </c>
      <c r="D1316">
        <v>417191297</v>
      </c>
      <c r="E1316">
        <v>1</v>
      </c>
      <c r="F1316">
        <v>1</v>
      </c>
      <c r="G1316">
        <v>1</v>
      </c>
      <c r="H1316">
        <v>3</v>
      </c>
      <c r="I1316" t="s">
        <v>426</v>
      </c>
      <c r="J1316" t="s">
        <v>1887</v>
      </c>
      <c r="K1316" t="s">
        <v>427</v>
      </c>
      <c r="L1316">
        <v>1407</v>
      </c>
      <c r="N1316">
        <v>1013</v>
      </c>
      <c r="O1316" t="s">
        <v>271</v>
      </c>
      <c r="P1316" t="s">
        <v>271</v>
      </c>
      <c r="Q1316">
        <v>1</v>
      </c>
      <c r="X1316">
        <v>0.20999999999999999</v>
      </c>
      <c r="Y1316">
        <v>3581.5700000000002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1271</v>
      </c>
      <c r="AG1316">
        <v>0</v>
      </c>
      <c r="AH1316">
        <v>2</v>
      </c>
      <c r="AI1316">
        <v>419117456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>
      <c r="A1317">
        <f>ROW(Source!A445)</f>
        <v>445</v>
      </c>
      <c r="B1317">
        <v>419117457</v>
      </c>
      <c r="C1317">
        <v>412994296</v>
      </c>
      <c r="D1317">
        <v>417192554</v>
      </c>
      <c r="E1317">
        <v>1</v>
      </c>
      <c r="F1317">
        <v>1</v>
      </c>
      <c r="G1317">
        <v>1</v>
      </c>
      <c r="H1317">
        <v>3</v>
      </c>
      <c r="I1317" t="s">
        <v>428</v>
      </c>
      <c r="J1317" t="s">
        <v>1888</v>
      </c>
      <c r="K1317" t="s">
        <v>429</v>
      </c>
      <c r="L1317">
        <v>1407</v>
      </c>
      <c r="N1317">
        <v>1013</v>
      </c>
      <c r="O1317" t="s">
        <v>271</v>
      </c>
      <c r="P1317" t="s">
        <v>271</v>
      </c>
      <c r="Q1317">
        <v>1</v>
      </c>
      <c r="X1317">
        <v>0.105</v>
      </c>
      <c r="Y1317">
        <v>2191.2800000000002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1271</v>
      </c>
      <c r="AG1317">
        <v>0</v>
      </c>
      <c r="AH1317">
        <v>2</v>
      </c>
      <c r="AI1317">
        <v>419117457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>
      <c r="A1318">
        <f>ROW(Source!A445)</f>
        <v>445</v>
      </c>
      <c r="B1318">
        <v>419117458</v>
      </c>
      <c r="C1318">
        <v>412994296</v>
      </c>
      <c r="D1318">
        <v>417192694</v>
      </c>
      <c r="E1318">
        <v>1</v>
      </c>
      <c r="F1318">
        <v>1</v>
      </c>
      <c r="G1318">
        <v>1</v>
      </c>
      <c r="H1318">
        <v>3</v>
      </c>
      <c r="I1318" t="s">
        <v>454</v>
      </c>
      <c r="J1318" t="s">
        <v>1891</v>
      </c>
      <c r="K1318" t="s">
        <v>455</v>
      </c>
      <c r="L1318">
        <v>1371</v>
      </c>
      <c r="N1318">
        <v>1013</v>
      </c>
      <c r="O1318" t="s">
        <v>252</v>
      </c>
      <c r="P1318" t="s">
        <v>252</v>
      </c>
      <c r="Q1318">
        <v>1</v>
      </c>
      <c r="X1318">
        <v>1</v>
      </c>
      <c r="Y1318">
        <v>280.38999999999999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1271</v>
      </c>
      <c r="AG1318">
        <v>0</v>
      </c>
      <c r="AH1318">
        <v>2</v>
      </c>
      <c r="AI1318">
        <v>419117458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>
      <c r="A1319">
        <f>ROW(Source!A445)</f>
        <v>445</v>
      </c>
      <c r="B1319">
        <v>419117459</v>
      </c>
      <c r="C1319">
        <v>412994296</v>
      </c>
      <c r="D1319">
        <v>417209286</v>
      </c>
      <c r="E1319">
        <v>1</v>
      </c>
      <c r="F1319">
        <v>1</v>
      </c>
      <c r="G1319">
        <v>1</v>
      </c>
      <c r="H1319">
        <v>3</v>
      </c>
      <c r="I1319" t="s">
        <v>432</v>
      </c>
      <c r="J1319" t="s">
        <v>1890</v>
      </c>
      <c r="K1319" t="s">
        <v>433</v>
      </c>
      <c r="L1319">
        <v>1407</v>
      </c>
      <c r="N1319">
        <v>1013</v>
      </c>
      <c r="O1319" t="s">
        <v>271</v>
      </c>
      <c r="P1319" t="s">
        <v>271</v>
      </c>
      <c r="Q1319">
        <v>1</v>
      </c>
      <c r="X1319">
        <v>0.001</v>
      </c>
      <c r="Y1319">
        <v>493.38999999999999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1271</v>
      </c>
      <c r="AG1319">
        <v>0</v>
      </c>
      <c r="AH1319">
        <v>2</v>
      </c>
      <c r="AI1319">
        <v>419117459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>
      <c r="A1320">
        <f>ROW(Source!A445)</f>
        <v>445</v>
      </c>
      <c r="B1320">
        <v>419117460</v>
      </c>
      <c r="C1320">
        <v>412994296</v>
      </c>
      <c r="D1320">
        <v>417096729</v>
      </c>
      <c r="E1320">
        <v>117</v>
      </c>
      <c r="F1320">
        <v>1</v>
      </c>
      <c r="G1320">
        <v>1</v>
      </c>
      <c r="H1320">
        <v>3</v>
      </c>
      <c r="I1320" t="s">
        <v>1847</v>
      </c>
      <c r="J1320" t="s">
        <v>14</v>
      </c>
      <c r="K1320" t="s">
        <v>1848</v>
      </c>
      <c r="L1320">
        <v>3277935</v>
      </c>
      <c r="N1320">
        <v>1013</v>
      </c>
      <c r="O1320" t="s">
        <v>63</v>
      </c>
      <c r="P1320" t="s">
        <v>63</v>
      </c>
      <c r="Q1320">
        <v>1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1271</v>
      </c>
      <c r="AG1320">
        <v>0</v>
      </c>
      <c r="AH1320">
        <v>2</v>
      </c>
      <c r="AI1320">
        <v>419117460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>
      <c r="A1321">
        <f>ROW(Source!A446)</f>
        <v>446</v>
      </c>
      <c r="B1321">
        <v>419117461</v>
      </c>
      <c r="C1321">
        <v>412994333</v>
      </c>
      <c r="D1321">
        <v>417090712</v>
      </c>
      <c r="E1321">
        <v>117</v>
      </c>
      <c r="F1321">
        <v>1</v>
      </c>
      <c r="G1321">
        <v>1</v>
      </c>
      <c r="H1321">
        <v>1</v>
      </c>
      <c r="I1321" t="s">
        <v>97</v>
      </c>
      <c r="J1321" t="s">
        <v>14</v>
      </c>
      <c r="K1321" t="s">
        <v>98</v>
      </c>
      <c r="L1321">
        <v>1191</v>
      </c>
      <c r="N1321">
        <v>1013</v>
      </c>
      <c r="O1321" t="s">
        <v>48</v>
      </c>
      <c r="P1321" t="s">
        <v>48</v>
      </c>
      <c r="Q1321">
        <v>1</v>
      </c>
      <c r="X1321">
        <v>11</v>
      </c>
      <c r="Y1321">
        <v>0</v>
      </c>
      <c r="Z1321">
        <v>0</v>
      </c>
      <c r="AA1321">
        <v>0</v>
      </c>
      <c r="AB1321">
        <v>509.48000000000002</v>
      </c>
      <c r="AC1321">
        <v>0</v>
      </c>
      <c r="AD1321">
        <v>1</v>
      </c>
      <c r="AE1321">
        <v>1</v>
      </c>
      <c r="AF1321" t="s">
        <v>14</v>
      </c>
      <c r="AG1321">
        <v>11</v>
      </c>
      <c r="AH1321">
        <v>2</v>
      </c>
      <c r="AI1321">
        <v>419117461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>
      <c r="A1322">
        <f>ROW(Source!A446)</f>
        <v>446</v>
      </c>
      <c r="B1322">
        <v>419117462</v>
      </c>
      <c r="C1322">
        <v>412994333</v>
      </c>
      <c r="D1322">
        <v>417090896</v>
      </c>
      <c r="E1322">
        <v>117</v>
      </c>
      <c r="F1322">
        <v>1</v>
      </c>
      <c r="G1322">
        <v>1</v>
      </c>
      <c r="H1322">
        <v>1</v>
      </c>
      <c r="I1322" t="s">
        <v>1844</v>
      </c>
      <c r="J1322" t="s">
        <v>14</v>
      </c>
      <c r="K1322" t="s">
        <v>1845</v>
      </c>
      <c r="L1322">
        <v>1191</v>
      </c>
      <c r="N1322">
        <v>1013</v>
      </c>
      <c r="O1322" t="s">
        <v>48</v>
      </c>
      <c r="P1322" t="s">
        <v>48</v>
      </c>
      <c r="Q1322">
        <v>1</v>
      </c>
      <c r="X1322">
        <v>1.3200000000000001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2</v>
      </c>
      <c r="AF1322" t="s">
        <v>14</v>
      </c>
      <c r="AG1322">
        <v>1.3200000000000001</v>
      </c>
      <c r="AH1322">
        <v>2</v>
      </c>
      <c r="AI1322">
        <v>419117462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>
      <c r="A1323">
        <f>ROW(Source!A446)</f>
        <v>446</v>
      </c>
      <c r="B1323">
        <v>419117463</v>
      </c>
      <c r="C1323">
        <v>412994333</v>
      </c>
      <c r="D1323">
        <v>417098134</v>
      </c>
      <c r="E1323">
        <v>1</v>
      </c>
      <c r="F1323">
        <v>1</v>
      </c>
      <c r="G1323">
        <v>1</v>
      </c>
      <c r="H1323">
        <v>2</v>
      </c>
      <c r="I1323" t="s">
        <v>159</v>
      </c>
      <c r="J1323" t="s">
        <v>1851</v>
      </c>
      <c r="K1323" t="s">
        <v>160</v>
      </c>
      <c r="L1323">
        <v>1368</v>
      </c>
      <c r="N1323">
        <v>1011</v>
      </c>
      <c r="O1323" t="s">
        <v>55</v>
      </c>
      <c r="P1323" t="s">
        <v>55</v>
      </c>
      <c r="Q1323">
        <v>1</v>
      </c>
      <c r="X1323">
        <v>1.3200000000000001</v>
      </c>
      <c r="Y1323">
        <v>0</v>
      </c>
      <c r="Z1323">
        <v>995.50999999999999</v>
      </c>
      <c r="AA1323">
        <v>620.24000000000001</v>
      </c>
      <c r="AB1323">
        <v>0</v>
      </c>
      <c r="AC1323">
        <v>0</v>
      </c>
      <c r="AD1323">
        <v>1</v>
      </c>
      <c r="AE1323">
        <v>0</v>
      </c>
      <c r="AF1323" t="s">
        <v>14</v>
      </c>
      <c r="AG1323">
        <v>1.3200000000000001</v>
      </c>
      <c r="AH1323">
        <v>2</v>
      </c>
      <c r="AI1323">
        <v>419117463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>
      <c r="A1324">
        <f>ROW(Source!A446)</f>
        <v>446</v>
      </c>
      <c r="B1324">
        <v>419117464</v>
      </c>
      <c r="C1324">
        <v>412994333</v>
      </c>
      <c r="D1324">
        <v>417162927</v>
      </c>
      <c r="E1324">
        <v>1</v>
      </c>
      <c r="F1324">
        <v>1</v>
      </c>
      <c r="G1324">
        <v>1</v>
      </c>
      <c r="H1324">
        <v>3</v>
      </c>
      <c r="I1324" t="s">
        <v>253</v>
      </c>
      <c r="J1324" t="s">
        <v>1868</v>
      </c>
      <c r="K1324" t="s">
        <v>254</v>
      </c>
      <c r="L1324">
        <v>1348</v>
      </c>
      <c r="N1324">
        <v>1009</v>
      </c>
      <c r="O1324" t="s">
        <v>148</v>
      </c>
      <c r="P1324" t="s">
        <v>148</v>
      </c>
      <c r="Q1324">
        <v>1000</v>
      </c>
      <c r="X1324">
        <v>0.0032000000000000002</v>
      </c>
      <c r="Y1324">
        <v>23335.799999999999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1176</v>
      </c>
      <c r="AG1324">
        <v>0</v>
      </c>
      <c r="AH1324">
        <v>2</v>
      </c>
      <c r="AI1324">
        <v>419117464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>
      <c r="A1325">
        <f>ROW(Source!A446)</f>
        <v>446</v>
      </c>
      <c r="B1325">
        <v>419117465</v>
      </c>
      <c r="C1325">
        <v>412994333</v>
      </c>
      <c r="D1325">
        <v>417162991</v>
      </c>
      <c r="E1325">
        <v>1</v>
      </c>
      <c r="F1325">
        <v>1</v>
      </c>
      <c r="G1325">
        <v>1</v>
      </c>
      <c r="H1325">
        <v>3</v>
      </c>
      <c r="I1325" t="s">
        <v>146</v>
      </c>
      <c r="J1325" t="s">
        <v>1849</v>
      </c>
      <c r="K1325" t="s">
        <v>147</v>
      </c>
      <c r="L1325">
        <v>1348</v>
      </c>
      <c r="N1325">
        <v>1009</v>
      </c>
      <c r="O1325" t="s">
        <v>148</v>
      </c>
      <c r="P1325" t="s">
        <v>148</v>
      </c>
      <c r="Q1325">
        <v>1000</v>
      </c>
      <c r="X1325">
        <v>0.00046000000000000001</v>
      </c>
      <c r="Y1325">
        <v>116448.72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1176</v>
      </c>
      <c r="AG1325">
        <v>0</v>
      </c>
      <c r="AH1325">
        <v>2</v>
      </c>
      <c r="AI1325">
        <v>419117465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>
      <c r="A1326">
        <f>ROW(Source!A446)</f>
        <v>446</v>
      </c>
      <c r="B1326">
        <v>419117466</v>
      </c>
      <c r="C1326">
        <v>412994333</v>
      </c>
      <c r="D1326">
        <v>417163072</v>
      </c>
      <c r="E1326">
        <v>1</v>
      </c>
      <c r="F1326">
        <v>1</v>
      </c>
      <c r="G1326">
        <v>1</v>
      </c>
      <c r="H1326">
        <v>3</v>
      </c>
      <c r="I1326" t="s">
        <v>184</v>
      </c>
      <c r="J1326" t="s">
        <v>1854</v>
      </c>
      <c r="K1326" t="s">
        <v>185</v>
      </c>
      <c r="L1326">
        <v>1346</v>
      </c>
      <c r="N1326">
        <v>1009</v>
      </c>
      <c r="O1326" t="s">
        <v>151</v>
      </c>
      <c r="P1326" t="s">
        <v>151</v>
      </c>
      <c r="Q1326">
        <v>1</v>
      </c>
      <c r="X1326">
        <v>0.111</v>
      </c>
      <c r="Y1326">
        <v>54.5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1176</v>
      </c>
      <c r="AG1326">
        <v>0</v>
      </c>
      <c r="AH1326">
        <v>2</v>
      </c>
      <c r="AI1326">
        <v>419117466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>
      <c r="A1327">
        <f>ROW(Source!A446)</f>
        <v>446</v>
      </c>
      <c r="B1327">
        <v>419117467</v>
      </c>
      <c r="C1327">
        <v>412994333</v>
      </c>
      <c r="D1327">
        <v>417163256</v>
      </c>
      <c r="E1327">
        <v>1</v>
      </c>
      <c r="F1327">
        <v>1</v>
      </c>
      <c r="G1327">
        <v>1</v>
      </c>
      <c r="H1327">
        <v>3</v>
      </c>
      <c r="I1327" t="s">
        <v>257</v>
      </c>
      <c r="J1327" t="s">
        <v>1870</v>
      </c>
      <c r="K1327" t="s">
        <v>258</v>
      </c>
      <c r="L1327">
        <v>1346</v>
      </c>
      <c r="N1327">
        <v>1009</v>
      </c>
      <c r="O1327" t="s">
        <v>151</v>
      </c>
      <c r="P1327" t="s">
        <v>151</v>
      </c>
      <c r="Q1327">
        <v>1</v>
      </c>
      <c r="X1327">
        <v>0.0070000000000000001</v>
      </c>
      <c r="Y1327">
        <v>219.68000000000001</v>
      </c>
      <c r="Z1327">
        <v>0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1176</v>
      </c>
      <c r="AG1327">
        <v>0</v>
      </c>
      <c r="AH1327">
        <v>2</v>
      </c>
      <c r="AI1327">
        <v>419117467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>
      <c r="A1328">
        <f>ROW(Source!A446)</f>
        <v>446</v>
      </c>
      <c r="B1328">
        <v>419117468</v>
      </c>
      <c r="C1328">
        <v>412994333</v>
      </c>
      <c r="D1328">
        <v>417165295</v>
      </c>
      <c r="E1328">
        <v>1</v>
      </c>
      <c r="F1328">
        <v>1</v>
      </c>
      <c r="G1328">
        <v>1</v>
      </c>
      <c r="H1328">
        <v>3</v>
      </c>
      <c r="I1328" t="s">
        <v>261</v>
      </c>
      <c r="J1328" t="s">
        <v>1872</v>
      </c>
      <c r="K1328" t="s">
        <v>262</v>
      </c>
      <c r="L1328">
        <v>1301</v>
      </c>
      <c r="N1328">
        <v>1003</v>
      </c>
      <c r="O1328" t="s">
        <v>221</v>
      </c>
      <c r="P1328" t="s">
        <v>221</v>
      </c>
      <c r="Q1328">
        <v>1</v>
      </c>
      <c r="X1328">
        <v>3.25</v>
      </c>
      <c r="Y1328">
        <v>14.43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1176</v>
      </c>
      <c r="AG1328">
        <v>0</v>
      </c>
      <c r="AH1328">
        <v>2</v>
      </c>
      <c r="AI1328">
        <v>419117468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>
      <c r="A1329">
        <f>ROW(Source!A446)</f>
        <v>446</v>
      </c>
      <c r="B1329">
        <v>419117469</v>
      </c>
      <c r="C1329">
        <v>412994333</v>
      </c>
      <c r="D1329">
        <v>417167686</v>
      </c>
      <c r="E1329">
        <v>1</v>
      </c>
      <c r="F1329">
        <v>1</v>
      </c>
      <c r="G1329">
        <v>1</v>
      </c>
      <c r="H1329">
        <v>3</v>
      </c>
      <c r="I1329" t="s">
        <v>421</v>
      </c>
      <c r="J1329" t="s">
        <v>1885</v>
      </c>
      <c r="K1329" t="s">
        <v>422</v>
      </c>
      <c r="L1329">
        <v>1346</v>
      </c>
      <c r="N1329">
        <v>1009</v>
      </c>
      <c r="O1329" t="s">
        <v>151</v>
      </c>
      <c r="P1329" t="s">
        <v>151</v>
      </c>
      <c r="Q1329">
        <v>1</v>
      </c>
      <c r="X1329">
        <v>0.012999999999999999</v>
      </c>
      <c r="Y1329">
        <v>373.74000000000001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1176</v>
      </c>
      <c r="AG1329">
        <v>0</v>
      </c>
      <c r="AH1329">
        <v>2</v>
      </c>
      <c r="AI1329">
        <v>419117469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>
      <c r="A1330">
        <f>ROW(Source!A446)</f>
        <v>446</v>
      </c>
      <c r="B1330">
        <v>419117470</v>
      </c>
      <c r="C1330">
        <v>412994333</v>
      </c>
      <c r="D1330">
        <v>417167717</v>
      </c>
      <c r="E1330">
        <v>1</v>
      </c>
      <c r="F1330">
        <v>1</v>
      </c>
      <c r="G1330">
        <v>1</v>
      </c>
      <c r="H1330">
        <v>3</v>
      </c>
      <c r="I1330" t="s">
        <v>423</v>
      </c>
      <c r="J1330" t="s">
        <v>1886</v>
      </c>
      <c r="K1330" t="s">
        <v>424</v>
      </c>
      <c r="L1330">
        <v>1302</v>
      </c>
      <c r="N1330">
        <v>1003</v>
      </c>
      <c r="O1330" t="s">
        <v>425</v>
      </c>
      <c r="P1330" t="s">
        <v>425</v>
      </c>
      <c r="Q1330">
        <v>10</v>
      </c>
      <c r="X1330">
        <v>0.056000000000000001</v>
      </c>
      <c r="Y1330">
        <v>185.31999999999999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1176</v>
      </c>
      <c r="AG1330">
        <v>0</v>
      </c>
      <c r="AH1330">
        <v>2</v>
      </c>
      <c r="AI1330">
        <v>419117470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>
      <c r="A1331">
        <f>ROW(Source!A446)</f>
        <v>446</v>
      </c>
      <c r="B1331">
        <v>419117471</v>
      </c>
      <c r="C1331">
        <v>412994333</v>
      </c>
      <c r="D1331">
        <v>417175540</v>
      </c>
      <c r="E1331">
        <v>1</v>
      </c>
      <c r="F1331">
        <v>1</v>
      </c>
      <c r="G1331">
        <v>1</v>
      </c>
      <c r="H1331">
        <v>3</v>
      </c>
      <c r="I1331" t="s">
        <v>188</v>
      </c>
      <c r="J1331" t="s">
        <v>1856</v>
      </c>
      <c r="K1331" t="s">
        <v>189</v>
      </c>
      <c r="L1331">
        <v>1348</v>
      </c>
      <c r="N1331">
        <v>1009</v>
      </c>
      <c r="O1331" t="s">
        <v>148</v>
      </c>
      <c r="P1331" t="s">
        <v>148</v>
      </c>
      <c r="Q1331">
        <v>1000</v>
      </c>
      <c r="X1331">
        <v>2.0000000000000002e-05</v>
      </c>
      <c r="Y1331">
        <v>1050091.7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1176</v>
      </c>
      <c r="AG1331">
        <v>0</v>
      </c>
      <c r="AH1331">
        <v>2</v>
      </c>
      <c r="AI1331">
        <v>419117471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>
      <c r="A1332">
        <f>ROW(Source!A446)</f>
        <v>446</v>
      </c>
      <c r="B1332">
        <v>419117472</v>
      </c>
      <c r="C1332">
        <v>412994333</v>
      </c>
      <c r="D1332">
        <v>417175584</v>
      </c>
      <c r="E1332">
        <v>1</v>
      </c>
      <c r="F1332">
        <v>1</v>
      </c>
      <c r="G1332">
        <v>1</v>
      </c>
      <c r="H1332">
        <v>3</v>
      </c>
      <c r="I1332" t="s">
        <v>149</v>
      </c>
      <c r="J1332" t="s">
        <v>1850</v>
      </c>
      <c r="K1332" t="s">
        <v>150</v>
      </c>
      <c r="L1332">
        <v>1346</v>
      </c>
      <c r="N1332">
        <v>1009</v>
      </c>
      <c r="O1332" t="s">
        <v>151</v>
      </c>
      <c r="P1332" t="s">
        <v>151</v>
      </c>
      <c r="Q1332">
        <v>1</v>
      </c>
      <c r="X1332">
        <v>0.31</v>
      </c>
      <c r="Y1332">
        <v>870.17999999999995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1176</v>
      </c>
      <c r="AG1332">
        <v>0</v>
      </c>
      <c r="AH1332">
        <v>2</v>
      </c>
      <c r="AI1332">
        <v>419117472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>
      <c r="A1333">
        <f>ROW(Source!A446)</f>
        <v>446</v>
      </c>
      <c r="B1333">
        <v>419117473</v>
      </c>
      <c r="C1333">
        <v>412994333</v>
      </c>
      <c r="D1333">
        <v>417191019</v>
      </c>
      <c r="E1333">
        <v>1</v>
      </c>
      <c r="F1333">
        <v>1</v>
      </c>
      <c r="G1333">
        <v>1</v>
      </c>
      <c r="H1333">
        <v>3</v>
      </c>
      <c r="I1333" t="s">
        <v>263</v>
      </c>
      <c r="J1333" t="s">
        <v>1873</v>
      </c>
      <c r="K1333" t="s">
        <v>264</v>
      </c>
      <c r="L1333">
        <v>1346</v>
      </c>
      <c r="N1333">
        <v>1009</v>
      </c>
      <c r="O1333" t="s">
        <v>151</v>
      </c>
      <c r="P1333" t="s">
        <v>151</v>
      </c>
      <c r="Q1333">
        <v>1</v>
      </c>
      <c r="X1333">
        <v>0.0040000000000000001</v>
      </c>
      <c r="Y1333">
        <v>1912.8399999999999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1176</v>
      </c>
      <c r="AG1333">
        <v>0</v>
      </c>
      <c r="AH1333">
        <v>2</v>
      </c>
      <c r="AI1333">
        <v>419117473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>
      <c r="A1334">
        <f>ROW(Source!A446)</f>
        <v>446</v>
      </c>
      <c r="B1334">
        <v>419117474</v>
      </c>
      <c r="C1334">
        <v>412994333</v>
      </c>
      <c r="D1334">
        <v>417191297</v>
      </c>
      <c r="E1334">
        <v>1</v>
      </c>
      <c r="F1334">
        <v>1</v>
      </c>
      <c r="G1334">
        <v>1</v>
      </c>
      <c r="H1334">
        <v>3</v>
      </c>
      <c r="I1334" t="s">
        <v>426</v>
      </c>
      <c r="J1334" t="s">
        <v>1887</v>
      </c>
      <c r="K1334" t="s">
        <v>427</v>
      </c>
      <c r="L1334">
        <v>1407</v>
      </c>
      <c r="N1334">
        <v>1013</v>
      </c>
      <c r="O1334" t="s">
        <v>271</v>
      </c>
      <c r="P1334" t="s">
        <v>271</v>
      </c>
      <c r="Q1334">
        <v>1</v>
      </c>
      <c r="X1334">
        <v>0.20999999999999999</v>
      </c>
      <c r="Y1334">
        <v>3581.5700000000002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1176</v>
      </c>
      <c r="AG1334">
        <v>0</v>
      </c>
      <c r="AH1334">
        <v>2</v>
      </c>
      <c r="AI1334">
        <v>419117474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>
      <c r="A1335">
        <f>ROW(Source!A446)</f>
        <v>446</v>
      </c>
      <c r="B1335">
        <v>419117475</v>
      </c>
      <c r="C1335">
        <v>412994333</v>
      </c>
      <c r="D1335">
        <v>417192554</v>
      </c>
      <c r="E1335">
        <v>1</v>
      </c>
      <c r="F1335">
        <v>1</v>
      </c>
      <c r="G1335">
        <v>1</v>
      </c>
      <c r="H1335">
        <v>3</v>
      </c>
      <c r="I1335" t="s">
        <v>428</v>
      </c>
      <c r="J1335" t="s">
        <v>1888</v>
      </c>
      <c r="K1335" t="s">
        <v>429</v>
      </c>
      <c r="L1335">
        <v>1407</v>
      </c>
      <c r="N1335">
        <v>1013</v>
      </c>
      <c r="O1335" t="s">
        <v>271</v>
      </c>
      <c r="P1335" t="s">
        <v>271</v>
      </c>
      <c r="Q1335">
        <v>1</v>
      </c>
      <c r="X1335">
        <v>0.105</v>
      </c>
      <c r="Y1335">
        <v>2191.2800000000002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1176</v>
      </c>
      <c r="AG1335">
        <v>0</v>
      </c>
      <c r="AH1335">
        <v>2</v>
      </c>
      <c r="AI1335">
        <v>419117475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>
      <c r="A1336">
        <f>ROW(Source!A446)</f>
        <v>446</v>
      </c>
      <c r="B1336">
        <v>419117476</v>
      </c>
      <c r="C1336">
        <v>412994333</v>
      </c>
      <c r="D1336">
        <v>417192694</v>
      </c>
      <c r="E1336">
        <v>1</v>
      </c>
      <c r="F1336">
        <v>1</v>
      </c>
      <c r="G1336">
        <v>1</v>
      </c>
      <c r="H1336">
        <v>3</v>
      </c>
      <c r="I1336" t="s">
        <v>454</v>
      </c>
      <c r="J1336" t="s">
        <v>1891</v>
      </c>
      <c r="K1336" t="s">
        <v>455</v>
      </c>
      <c r="L1336">
        <v>1371</v>
      </c>
      <c r="N1336">
        <v>1013</v>
      </c>
      <c r="O1336" t="s">
        <v>252</v>
      </c>
      <c r="P1336" t="s">
        <v>252</v>
      </c>
      <c r="Q1336">
        <v>1</v>
      </c>
      <c r="X1336">
        <v>1</v>
      </c>
      <c r="Y1336">
        <v>280.38999999999999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1176</v>
      </c>
      <c r="AG1336">
        <v>0</v>
      </c>
      <c r="AH1336">
        <v>2</v>
      </c>
      <c r="AI1336">
        <v>419117476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>
      <c r="A1337">
        <f>ROW(Source!A446)</f>
        <v>446</v>
      </c>
      <c r="B1337">
        <v>419117477</v>
      </c>
      <c r="C1337">
        <v>412994333</v>
      </c>
      <c r="D1337">
        <v>417209286</v>
      </c>
      <c r="E1337">
        <v>1</v>
      </c>
      <c r="F1337">
        <v>1</v>
      </c>
      <c r="G1337">
        <v>1</v>
      </c>
      <c r="H1337">
        <v>3</v>
      </c>
      <c r="I1337" t="s">
        <v>432</v>
      </c>
      <c r="J1337" t="s">
        <v>1890</v>
      </c>
      <c r="K1337" t="s">
        <v>433</v>
      </c>
      <c r="L1337">
        <v>1407</v>
      </c>
      <c r="N1337">
        <v>1013</v>
      </c>
      <c r="O1337" t="s">
        <v>271</v>
      </c>
      <c r="P1337" t="s">
        <v>271</v>
      </c>
      <c r="Q1337">
        <v>1</v>
      </c>
      <c r="X1337">
        <v>0.001</v>
      </c>
      <c r="Y1337">
        <v>493.38999999999999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1176</v>
      </c>
      <c r="AG1337">
        <v>0</v>
      </c>
      <c r="AH1337">
        <v>2</v>
      </c>
      <c r="AI1337">
        <v>419117477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>
      <c r="A1338">
        <f>ROW(Source!A446)</f>
        <v>446</v>
      </c>
      <c r="B1338">
        <v>419117478</v>
      </c>
      <c r="C1338">
        <v>412994333</v>
      </c>
      <c r="D1338">
        <v>417096729</v>
      </c>
      <c r="E1338">
        <v>117</v>
      </c>
      <c r="F1338">
        <v>1</v>
      </c>
      <c r="G1338">
        <v>1</v>
      </c>
      <c r="H1338">
        <v>3</v>
      </c>
      <c r="I1338" t="s">
        <v>1847</v>
      </c>
      <c r="J1338" t="s">
        <v>14</v>
      </c>
      <c r="K1338" t="s">
        <v>1848</v>
      </c>
      <c r="L1338">
        <v>3277935</v>
      </c>
      <c r="N1338">
        <v>1013</v>
      </c>
      <c r="O1338" t="s">
        <v>63</v>
      </c>
      <c r="P1338" t="s">
        <v>63</v>
      </c>
      <c r="Q1338">
        <v>1</v>
      </c>
      <c r="X1338">
        <v>2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 t="s">
        <v>1176</v>
      </c>
      <c r="AG1338">
        <v>0</v>
      </c>
      <c r="AH1338">
        <v>2</v>
      </c>
      <c r="AI1338">
        <v>419117478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>
      <c r="A1339">
        <f>ROW(Source!A482)</f>
        <v>482</v>
      </c>
      <c r="B1339">
        <v>419117479</v>
      </c>
      <c r="C1339">
        <v>412994370</v>
      </c>
      <c r="D1339">
        <v>417090702</v>
      </c>
      <c r="E1339">
        <v>117</v>
      </c>
      <c r="F1339">
        <v>1</v>
      </c>
      <c r="G1339">
        <v>1</v>
      </c>
      <c r="H1339">
        <v>1</v>
      </c>
      <c r="I1339" t="s">
        <v>212</v>
      </c>
      <c r="J1339" t="s">
        <v>14</v>
      </c>
      <c r="K1339" t="s">
        <v>213</v>
      </c>
      <c r="L1339">
        <v>1191</v>
      </c>
      <c r="N1339">
        <v>1013</v>
      </c>
      <c r="O1339" t="s">
        <v>48</v>
      </c>
      <c r="P1339" t="s">
        <v>48</v>
      </c>
      <c r="Q1339">
        <v>1</v>
      </c>
      <c r="X1339">
        <v>18</v>
      </c>
      <c r="Y1339">
        <v>0</v>
      </c>
      <c r="Z1339">
        <v>0</v>
      </c>
      <c r="AA1339">
        <v>0</v>
      </c>
      <c r="AB1339">
        <v>479.26999999999998</v>
      </c>
      <c r="AC1339">
        <v>0</v>
      </c>
      <c r="AD1339">
        <v>1</v>
      </c>
      <c r="AE1339">
        <v>1</v>
      </c>
      <c r="AF1339" t="s">
        <v>1272</v>
      </c>
      <c r="AG1339">
        <v>5.3999999999999995</v>
      </c>
      <c r="AH1339">
        <v>2</v>
      </c>
      <c r="AI1339">
        <v>419117479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>
      <c r="A1340">
        <f>ROW(Source!A482)</f>
        <v>482</v>
      </c>
      <c r="B1340">
        <v>419117480</v>
      </c>
      <c r="C1340">
        <v>412994370</v>
      </c>
      <c r="D1340">
        <v>417090896</v>
      </c>
      <c r="E1340">
        <v>117</v>
      </c>
      <c r="F1340">
        <v>1</v>
      </c>
      <c r="G1340">
        <v>1</v>
      </c>
      <c r="H1340">
        <v>1</v>
      </c>
      <c r="I1340" t="s">
        <v>1844</v>
      </c>
      <c r="J1340" t="s">
        <v>14</v>
      </c>
      <c r="K1340" t="s">
        <v>1845</v>
      </c>
      <c r="L1340">
        <v>1191</v>
      </c>
      <c r="N1340">
        <v>1013</v>
      </c>
      <c r="O1340" t="s">
        <v>48</v>
      </c>
      <c r="P1340" t="s">
        <v>48</v>
      </c>
      <c r="Q1340">
        <v>1</v>
      </c>
      <c r="X1340">
        <v>1.3999999999999999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1272</v>
      </c>
      <c r="AG1340">
        <v>0.41999999999999998</v>
      </c>
      <c r="AH1340">
        <v>2</v>
      </c>
      <c r="AI1340">
        <v>419117480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>
      <c r="A1341">
        <f>ROW(Source!A482)</f>
        <v>482</v>
      </c>
      <c r="B1341">
        <v>419117481</v>
      </c>
      <c r="C1341">
        <v>412994370</v>
      </c>
      <c r="D1341">
        <v>417098134</v>
      </c>
      <c r="E1341">
        <v>1</v>
      </c>
      <c r="F1341">
        <v>1</v>
      </c>
      <c r="G1341">
        <v>1</v>
      </c>
      <c r="H1341">
        <v>2</v>
      </c>
      <c r="I1341" t="s">
        <v>159</v>
      </c>
      <c r="J1341" t="s">
        <v>1851</v>
      </c>
      <c r="K1341" t="s">
        <v>160</v>
      </c>
      <c r="L1341">
        <v>1368</v>
      </c>
      <c r="N1341">
        <v>1011</v>
      </c>
      <c r="O1341" t="s">
        <v>55</v>
      </c>
      <c r="P1341" t="s">
        <v>55</v>
      </c>
      <c r="Q1341">
        <v>1</v>
      </c>
      <c r="X1341">
        <v>1.3999999999999999</v>
      </c>
      <c r="Y1341">
        <v>0</v>
      </c>
      <c r="Z1341">
        <v>995.50999999999999</v>
      </c>
      <c r="AA1341">
        <v>620.24000000000001</v>
      </c>
      <c r="AB1341">
        <v>0</v>
      </c>
      <c r="AC1341">
        <v>0</v>
      </c>
      <c r="AD1341">
        <v>1</v>
      </c>
      <c r="AE1341">
        <v>0</v>
      </c>
      <c r="AF1341" t="s">
        <v>1272</v>
      </c>
      <c r="AG1341">
        <v>0.41999999999999998</v>
      </c>
      <c r="AH1341">
        <v>2</v>
      </c>
      <c r="AI1341">
        <v>419117481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>
      <c r="A1342">
        <f>ROW(Source!A482)</f>
        <v>482</v>
      </c>
      <c r="B1342">
        <v>419117482</v>
      </c>
      <c r="C1342">
        <v>412994370</v>
      </c>
      <c r="D1342">
        <v>417162991</v>
      </c>
      <c r="E1342">
        <v>1</v>
      </c>
      <c r="F1342">
        <v>1</v>
      </c>
      <c r="G1342">
        <v>1</v>
      </c>
      <c r="H1342">
        <v>3</v>
      </c>
      <c r="I1342" t="s">
        <v>146</v>
      </c>
      <c r="J1342" t="s">
        <v>1849</v>
      </c>
      <c r="K1342" t="s">
        <v>147</v>
      </c>
      <c r="L1342">
        <v>1348</v>
      </c>
      <c r="N1342">
        <v>1009</v>
      </c>
      <c r="O1342" t="s">
        <v>148</v>
      </c>
      <c r="P1342" t="s">
        <v>148</v>
      </c>
      <c r="Q1342">
        <v>1000</v>
      </c>
      <c r="X1342">
        <v>0.00059999999999999995</v>
      </c>
      <c r="Y1342">
        <v>116448.72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1271</v>
      </c>
      <c r="AG1342">
        <v>0</v>
      </c>
      <c r="AH1342">
        <v>2</v>
      </c>
      <c r="AI1342">
        <v>419117482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>
      <c r="A1343">
        <f>ROW(Source!A482)</f>
        <v>482</v>
      </c>
      <c r="B1343">
        <v>419117483</v>
      </c>
      <c r="C1343">
        <v>412994370</v>
      </c>
      <c r="D1343">
        <v>417163200</v>
      </c>
      <c r="E1343">
        <v>1</v>
      </c>
      <c r="F1343">
        <v>1</v>
      </c>
      <c r="G1343">
        <v>1</v>
      </c>
      <c r="H1343">
        <v>3</v>
      </c>
      <c r="I1343" t="s">
        <v>255</v>
      </c>
      <c r="J1343" t="s">
        <v>1869</v>
      </c>
      <c r="K1343" t="s">
        <v>256</v>
      </c>
      <c r="L1343">
        <v>1346</v>
      </c>
      <c r="N1343">
        <v>1009</v>
      </c>
      <c r="O1343" t="s">
        <v>151</v>
      </c>
      <c r="P1343" t="s">
        <v>151</v>
      </c>
      <c r="Q1343">
        <v>1</v>
      </c>
      <c r="X1343">
        <v>0.0030000000000000001</v>
      </c>
      <c r="Y1343">
        <v>284.14999999999998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1271</v>
      </c>
      <c r="AG1343">
        <v>0</v>
      </c>
      <c r="AH1343">
        <v>2</v>
      </c>
      <c r="AI1343">
        <v>419117483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>
      <c r="A1344">
        <f>ROW(Source!A482)</f>
        <v>482</v>
      </c>
      <c r="B1344">
        <v>419117484</v>
      </c>
      <c r="C1344">
        <v>412994370</v>
      </c>
      <c r="D1344">
        <v>417163256</v>
      </c>
      <c r="E1344">
        <v>1</v>
      </c>
      <c r="F1344">
        <v>1</v>
      </c>
      <c r="G1344">
        <v>1</v>
      </c>
      <c r="H1344">
        <v>3</v>
      </c>
      <c r="I1344" t="s">
        <v>257</v>
      </c>
      <c r="J1344" t="s">
        <v>1870</v>
      </c>
      <c r="K1344" t="s">
        <v>258</v>
      </c>
      <c r="L1344">
        <v>1346</v>
      </c>
      <c r="N1344">
        <v>1009</v>
      </c>
      <c r="O1344" t="s">
        <v>151</v>
      </c>
      <c r="P1344" t="s">
        <v>151</v>
      </c>
      <c r="Q1344">
        <v>1</v>
      </c>
      <c r="X1344">
        <v>0.025000000000000001</v>
      </c>
      <c r="Y1344">
        <v>219.68000000000001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1271</v>
      </c>
      <c r="AG1344">
        <v>0</v>
      </c>
      <c r="AH1344">
        <v>2</v>
      </c>
      <c r="AI1344">
        <v>419117484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>
      <c r="A1345">
        <f>ROW(Source!A482)</f>
        <v>482</v>
      </c>
      <c r="B1345">
        <v>419117485</v>
      </c>
      <c r="C1345">
        <v>412994370</v>
      </c>
      <c r="D1345">
        <v>417165023</v>
      </c>
      <c r="E1345">
        <v>1</v>
      </c>
      <c r="F1345">
        <v>1</v>
      </c>
      <c r="G1345">
        <v>1</v>
      </c>
      <c r="H1345">
        <v>3</v>
      </c>
      <c r="I1345" t="s">
        <v>259</v>
      </c>
      <c r="J1345" t="s">
        <v>1871</v>
      </c>
      <c r="K1345" t="s">
        <v>260</v>
      </c>
      <c r="L1345">
        <v>1346</v>
      </c>
      <c r="N1345">
        <v>1009</v>
      </c>
      <c r="O1345" t="s">
        <v>151</v>
      </c>
      <c r="P1345" t="s">
        <v>151</v>
      </c>
      <c r="Q1345">
        <v>1</v>
      </c>
      <c r="X1345">
        <v>0.014</v>
      </c>
      <c r="Y1345">
        <v>206.62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1271</v>
      </c>
      <c r="AG1345">
        <v>0</v>
      </c>
      <c r="AH1345">
        <v>2</v>
      </c>
      <c r="AI1345">
        <v>419117485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>
      <c r="A1346">
        <f>ROW(Source!A482)</f>
        <v>482</v>
      </c>
      <c r="B1346">
        <v>419117486</v>
      </c>
      <c r="C1346">
        <v>412994370</v>
      </c>
      <c r="D1346">
        <v>417165224</v>
      </c>
      <c r="E1346">
        <v>1</v>
      </c>
      <c r="F1346">
        <v>1</v>
      </c>
      <c r="G1346">
        <v>1</v>
      </c>
      <c r="H1346">
        <v>3</v>
      </c>
      <c r="I1346" t="s">
        <v>222</v>
      </c>
      <c r="J1346" t="s">
        <v>1861</v>
      </c>
      <c r="K1346" t="s">
        <v>223</v>
      </c>
      <c r="L1346">
        <v>1301</v>
      </c>
      <c r="N1346">
        <v>1003</v>
      </c>
      <c r="O1346" t="s">
        <v>221</v>
      </c>
      <c r="P1346" t="s">
        <v>221</v>
      </c>
      <c r="Q1346">
        <v>1</v>
      </c>
      <c r="X1346">
        <v>16.420000000000002</v>
      </c>
      <c r="Y1346">
        <v>2.27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1271</v>
      </c>
      <c r="AG1346">
        <v>0</v>
      </c>
      <c r="AH1346">
        <v>2</v>
      </c>
      <c r="AI1346">
        <v>419117486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>
      <c r="A1347">
        <f>ROW(Source!A482)</f>
        <v>482</v>
      </c>
      <c r="B1347">
        <v>419117487</v>
      </c>
      <c r="C1347">
        <v>412994370</v>
      </c>
      <c r="D1347">
        <v>417175584</v>
      </c>
      <c r="E1347">
        <v>1</v>
      </c>
      <c r="F1347">
        <v>1</v>
      </c>
      <c r="G1347">
        <v>1</v>
      </c>
      <c r="H1347">
        <v>3</v>
      </c>
      <c r="I1347" t="s">
        <v>149</v>
      </c>
      <c r="J1347" t="s">
        <v>1850</v>
      </c>
      <c r="K1347" t="s">
        <v>150</v>
      </c>
      <c r="L1347">
        <v>1346</v>
      </c>
      <c r="N1347">
        <v>1009</v>
      </c>
      <c r="O1347" t="s">
        <v>151</v>
      </c>
      <c r="P1347" t="s">
        <v>151</v>
      </c>
      <c r="Q1347">
        <v>1</v>
      </c>
      <c r="X1347">
        <v>0.34000000000000002</v>
      </c>
      <c r="Y1347">
        <v>870.17999999999995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1271</v>
      </c>
      <c r="AG1347">
        <v>0</v>
      </c>
      <c r="AH1347">
        <v>2</v>
      </c>
      <c r="AI1347">
        <v>419117487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>
      <c r="A1348">
        <f>ROW(Source!A482)</f>
        <v>482</v>
      </c>
      <c r="B1348">
        <v>419117488</v>
      </c>
      <c r="C1348">
        <v>412994370</v>
      </c>
      <c r="D1348">
        <v>417183790</v>
      </c>
      <c r="E1348">
        <v>1</v>
      </c>
      <c r="F1348">
        <v>1</v>
      </c>
      <c r="G1348">
        <v>1</v>
      </c>
      <c r="H1348">
        <v>3</v>
      </c>
      <c r="I1348" t="s">
        <v>289</v>
      </c>
      <c r="J1348" t="s">
        <v>1878</v>
      </c>
      <c r="K1348" t="s">
        <v>290</v>
      </c>
      <c r="L1348">
        <v>1348</v>
      </c>
      <c r="N1348">
        <v>1009</v>
      </c>
      <c r="O1348" t="s">
        <v>148</v>
      </c>
      <c r="P1348" t="s">
        <v>148</v>
      </c>
      <c r="Q1348">
        <v>1000</v>
      </c>
      <c r="X1348">
        <v>2.0000000000000002e-05</v>
      </c>
      <c r="Y1348">
        <v>80020.979999999996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1271</v>
      </c>
      <c r="AG1348">
        <v>0</v>
      </c>
      <c r="AH1348">
        <v>2</v>
      </c>
      <c r="AI1348">
        <v>419117488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>
      <c r="A1349">
        <f>ROW(Source!A482)</f>
        <v>482</v>
      </c>
      <c r="B1349">
        <v>419117489</v>
      </c>
      <c r="C1349">
        <v>412994370</v>
      </c>
      <c r="D1349">
        <v>417199972</v>
      </c>
      <c r="E1349">
        <v>1</v>
      </c>
      <c r="F1349">
        <v>1</v>
      </c>
      <c r="G1349">
        <v>1</v>
      </c>
      <c r="H1349">
        <v>3</v>
      </c>
      <c r="I1349" t="s">
        <v>267</v>
      </c>
      <c r="J1349" t="s">
        <v>1875</v>
      </c>
      <c r="K1349" t="s">
        <v>268</v>
      </c>
      <c r="L1349">
        <v>1425</v>
      </c>
      <c r="N1349">
        <v>1013</v>
      </c>
      <c r="O1349" t="s">
        <v>195</v>
      </c>
      <c r="P1349" t="s">
        <v>195</v>
      </c>
      <c r="Q1349">
        <v>1</v>
      </c>
      <c r="X1349">
        <v>0.17000000000000001</v>
      </c>
      <c r="Y1349">
        <v>47.259999999999998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1271</v>
      </c>
      <c r="AG1349">
        <v>0</v>
      </c>
      <c r="AH1349">
        <v>2</v>
      </c>
      <c r="AI1349">
        <v>419117489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>
      <c r="A1350">
        <f>ROW(Source!A482)</f>
        <v>482</v>
      </c>
      <c r="B1350">
        <v>419117490</v>
      </c>
      <c r="C1350">
        <v>412994370</v>
      </c>
      <c r="D1350">
        <v>417199978</v>
      </c>
      <c r="E1350">
        <v>1</v>
      </c>
      <c r="F1350">
        <v>1</v>
      </c>
      <c r="G1350">
        <v>1</v>
      </c>
      <c r="H1350">
        <v>3</v>
      </c>
      <c r="I1350" t="s">
        <v>269</v>
      </c>
      <c r="J1350" t="s">
        <v>1876</v>
      </c>
      <c r="K1350" t="s">
        <v>270</v>
      </c>
      <c r="L1350">
        <v>1407</v>
      </c>
      <c r="N1350">
        <v>1013</v>
      </c>
      <c r="O1350" t="s">
        <v>271</v>
      </c>
      <c r="P1350" t="s">
        <v>271</v>
      </c>
      <c r="Q1350">
        <v>1</v>
      </c>
      <c r="X1350">
        <v>0.0089999999999999993</v>
      </c>
      <c r="Y1350">
        <v>6052.54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1271</v>
      </c>
      <c r="AG1350">
        <v>0</v>
      </c>
      <c r="AH1350">
        <v>2</v>
      </c>
      <c r="AI1350">
        <v>419117490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>
      <c r="A1351">
        <f>ROW(Source!A482)</f>
        <v>482</v>
      </c>
      <c r="B1351">
        <v>419117491</v>
      </c>
      <c r="C1351">
        <v>412994370</v>
      </c>
      <c r="D1351">
        <v>417096729</v>
      </c>
      <c r="E1351">
        <v>117</v>
      </c>
      <c r="F1351">
        <v>1</v>
      </c>
      <c r="G1351">
        <v>1</v>
      </c>
      <c r="H1351">
        <v>3</v>
      </c>
      <c r="I1351" t="s">
        <v>1847</v>
      </c>
      <c r="J1351" t="s">
        <v>14</v>
      </c>
      <c r="K1351" t="s">
        <v>1848</v>
      </c>
      <c r="L1351">
        <v>3277935</v>
      </c>
      <c r="N1351">
        <v>1013</v>
      </c>
      <c r="O1351" t="s">
        <v>63</v>
      </c>
      <c r="P1351" t="s">
        <v>63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 t="s">
        <v>1271</v>
      </c>
      <c r="AG1351">
        <v>0</v>
      </c>
      <c r="AH1351">
        <v>2</v>
      </c>
      <c r="AI1351">
        <v>419117491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>
      <c r="A1352">
        <f>ROW(Source!A483)</f>
        <v>483</v>
      </c>
      <c r="B1352">
        <v>419117492</v>
      </c>
      <c r="C1352">
        <v>412994397</v>
      </c>
      <c r="D1352">
        <v>417090702</v>
      </c>
      <c r="E1352">
        <v>117</v>
      </c>
      <c r="F1352">
        <v>1</v>
      </c>
      <c r="G1352">
        <v>1</v>
      </c>
      <c r="H1352">
        <v>1</v>
      </c>
      <c r="I1352" t="s">
        <v>212</v>
      </c>
      <c r="J1352" t="s">
        <v>14</v>
      </c>
      <c r="K1352" t="s">
        <v>213</v>
      </c>
      <c r="L1352">
        <v>1191</v>
      </c>
      <c r="N1352">
        <v>1013</v>
      </c>
      <c r="O1352" t="s">
        <v>48</v>
      </c>
      <c r="P1352" t="s">
        <v>48</v>
      </c>
      <c r="Q1352">
        <v>1</v>
      </c>
      <c r="X1352">
        <v>18</v>
      </c>
      <c r="Y1352">
        <v>0</v>
      </c>
      <c r="Z1352">
        <v>0</v>
      </c>
      <c r="AA1352">
        <v>0</v>
      </c>
      <c r="AB1352">
        <v>479.26999999999998</v>
      </c>
      <c r="AC1352">
        <v>0</v>
      </c>
      <c r="AD1352">
        <v>1</v>
      </c>
      <c r="AE1352">
        <v>1</v>
      </c>
      <c r="AF1352" t="s">
        <v>14</v>
      </c>
      <c r="AG1352">
        <v>18</v>
      </c>
      <c r="AH1352">
        <v>2</v>
      </c>
      <c r="AI1352">
        <v>419117492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>
      <c r="A1353">
        <f>ROW(Source!A483)</f>
        <v>483</v>
      </c>
      <c r="B1353">
        <v>419117493</v>
      </c>
      <c r="C1353">
        <v>412994397</v>
      </c>
      <c r="D1353">
        <v>417090896</v>
      </c>
      <c r="E1353">
        <v>117</v>
      </c>
      <c r="F1353">
        <v>1</v>
      </c>
      <c r="G1353">
        <v>1</v>
      </c>
      <c r="H1353">
        <v>1</v>
      </c>
      <c r="I1353" t="s">
        <v>1844</v>
      </c>
      <c r="J1353" t="s">
        <v>14</v>
      </c>
      <c r="K1353" t="s">
        <v>1845</v>
      </c>
      <c r="L1353">
        <v>1191</v>
      </c>
      <c r="N1353">
        <v>1013</v>
      </c>
      <c r="O1353" t="s">
        <v>48</v>
      </c>
      <c r="P1353" t="s">
        <v>48</v>
      </c>
      <c r="Q1353">
        <v>1</v>
      </c>
      <c r="X1353">
        <v>1.3999999999999999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2</v>
      </c>
      <c r="AF1353" t="s">
        <v>14</v>
      </c>
      <c r="AG1353">
        <v>1.3999999999999999</v>
      </c>
      <c r="AH1353">
        <v>2</v>
      </c>
      <c r="AI1353">
        <v>419117493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>
      <c r="A1354">
        <f>ROW(Source!A483)</f>
        <v>483</v>
      </c>
      <c r="B1354">
        <v>419117494</v>
      </c>
      <c r="C1354">
        <v>412994397</v>
      </c>
      <c r="D1354">
        <v>417098134</v>
      </c>
      <c r="E1354">
        <v>1</v>
      </c>
      <c r="F1354">
        <v>1</v>
      </c>
      <c r="G1354">
        <v>1</v>
      </c>
      <c r="H1354">
        <v>2</v>
      </c>
      <c r="I1354" t="s">
        <v>159</v>
      </c>
      <c r="J1354" t="s">
        <v>1851</v>
      </c>
      <c r="K1354" t="s">
        <v>160</v>
      </c>
      <c r="L1354">
        <v>1368</v>
      </c>
      <c r="N1354">
        <v>1011</v>
      </c>
      <c r="O1354" t="s">
        <v>55</v>
      </c>
      <c r="P1354" t="s">
        <v>55</v>
      </c>
      <c r="Q1354">
        <v>1</v>
      </c>
      <c r="X1354">
        <v>1.3999999999999999</v>
      </c>
      <c r="Y1354">
        <v>0</v>
      </c>
      <c r="Z1354">
        <v>995.50999999999999</v>
      </c>
      <c r="AA1354">
        <v>620.24000000000001</v>
      </c>
      <c r="AB1354">
        <v>0</v>
      </c>
      <c r="AC1354">
        <v>0</v>
      </c>
      <c r="AD1354">
        <v>1</v>
      </c>
      <c r="AE1354">
        <v>0</v>
      </c>
      <c r="AF1354" t="s">
        <v>14</v>
      </c>
      <c r="AG1354">
        <v>1.3999999999999999</v>
      </c>
      <c r="AH1354">
        <v>2</v>
      </c>
      <c r="AI1354">
        <v>419117494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>
      <c r="A1355">
        <f>ROW(Source!A483)</f>
        <v>483</v>
      </c>
      <c r="B1355">
        <v>419117495</v>
      </c>
      <c r="C1355">
        <v>412994397</v>
      </c>
      <c r="D1355">
        <v>417162991</v>
      </c>
      <c r="E1355">
        <v>1</v>
      </c>
      <c r="F1355">
        <v>1</v>
      </c>
      <c r="G1355">
        <v>1</v>
      </c>
      <c r="H1355">
        <v>3</v>
      </c>
      <c r="I1355" t="s">
        <v>146</v>
      </c>
      <c r="J1355" t="s">
        <v>1849</v>
      </c>
      <c r="K1355" t="s">
        <v>147</v>
      </c>
      <c r="L1355">
        <v>1348</v>
      </c>
      <c r="N1355">
        <v>1009</v>
      </c>
      <c r="O1355" t="s">
        <v>148</v>
      </c>
      <c r="P1355" t="s">
        <v>148</v>
      </c>
      <c r="Q1355">
        <v>1000</v>
      </c>
      <c r="X1355">
        <v>0.00059999999999999995</v>
      </c>
      <c r="Y1355">
        <v>116448.72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1176</v>
      </c>
      <c r="AG1355">
        <v>0</v>
      </c>
      <c r="AH1355">
        <v>2</v>
      </c>
      <c r="AI1355">
        <v>419117495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>
      <c r="A1356">
        <f>ROW(Source!A483)</f>
        <v>483</v>
      </c>
      <c r="B1356">
        <v>419117496</v>
      </c>
      <c r="C1356">
        <v>412994397</v>
      </c>
      <c r="D1356">
        <v>417163200</v>
      </c>
      <c r="E1356">
        <v>1</v>
      </c>
      <c r="F1356">
        <v>1</v>
      </c>
      <c r="G1356">
        <v>1</v>
      </c>
      <c r="H1356">
        <v>3</v>
      </c>
      <c r="I1356" t="s">
        <v>255</v>
      </c>
      <c r="J1356" t="s">
        <v>1869</v>
      </c>
      <c r="K1356" t="s">
        <v>256</v>
      </c>
      <c r="L1356">
        <v>1346</v>
      </c>
      <c r="N1356">
        <v>1009</v>
      </c>
      <c r="O1356" t="s">
        <v>151</v>
      </c>
      <c r="P1356" t="s">
        <v>151</v>
      </c>
      <c r="Q1356">
        <v>1</v>
      </c>
      <c r="X1356">
        <v>0.0030000000000000001</v>
      </c>
      <c r="Y1356">
        <v>284.14999999999998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1176</v>
      </c>
      <c r="AG1356">
        <v>0</v>
      </c>
      <c r="AH1356">
        <v>2</v>
      </c>
      <c r="AI1356">
        <v>419117496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>
      <c r="A1357">
        <f>ROW(Source!A483)</f>
        <v>483</v>
      </c>
      <c r="B1357">
        <v>419117497</v>
      </c>
      <c r="C1357">
        <v>412994397</v>
      </c>
      <c r="D1357">
        <v>417163256</v>
      </c>
      <c r="E1357">
        <v>1</v>
      </c>
      <c r="F1357">
        <v>1</v>
      </c>
      <c r="G1357">
        <v>1</v>
      </c>
      <c r="H1357">
        <v>3</v>
      </c>
      <c r="I1357" t="s">
        <v>257</v>
      </c>
      <c r="J1357" t="s">
        <v>1870</v>
      </c>
      <c r="K1357" t="s">
        <v>258</v>
      </c>
      <c r="L1357">
        <v>1346</v>
      </c>
      <c r="N1357">
        <v>1009</v>
      </c>
      <c r="O1357" t="s">
        <v>151</v>
      </c>
      <c r="P1357" t="s">
        <v>151</v>
      </c>
      <c r="Q1357">
        <v>1</v>
      </c>
      <c r="X1357">
        <v>0.025000000000000001</v>
      </c>
      <c r="Y1357">
        <v>219.68000000000001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1176</v>
      </c>
      <c r="AG1357">
        <v>0</v>
      </c>
      <c r="AH1357">
        <v>2</v>
      </c>
      <c r="AI1357">
        <v>419117497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>
      <c r="A1358">
        <f>ROW(Source!A483)</f>
        <v>483</v>
      </c>
      <c r="B1358">
        <v>419117498</v>
      </c>
      <c r="C1358">
        <v>412994397</v>
      </c>
      <c r="D1358">
        <v>417165023</v>
      </c>
      <c r="E1358">
        <v>1</v>
      </c>
      <c r="F1358">
        <v>1</v>
      </c>
      <c r="G1358">
        <v>1</v>
      </c>
      <c r="H1358">
        <v>3</v>
      </c>
      <c r="I1358" t="s">
        <v>259</v>
      </c>
      <c r="J1358" t="s">
        <v>1871</v>
      </c>
      <c r="K1358" t="s">
        <v>260</v>
      </c>
      <c r="L1358">
        <v>1346</v>
      </c>
      <c r="N1358">
        <v>1009</v>
      </c>
      <c r="O1358" t="s">
        <v>151</v>
      </c>
      <c r="P1358" t="s">
        <v>151</v>
      </c>
      <c r="Q1358">
        <v>1</v>
      </c>
      <c r="X1358">
        <v>0.014</v>
      </c>
      <c r="Y1358">
        <v>206.62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1176</v>
      </c>
      <c r="AG1358">
        <v>0</v>
      </c>
      <c r="AH1358">
        <v>2</v>
      </c>
      <c r="AI1358">
        <v>419117498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>
      <c r="A1359">
        <f>ROW(Source!A483)</f>
        <v>483</v>
      </c>
      <c r="B1359">
        <v>419117499</v>
      </c>
      <c r="C1359">
        <v>412994397</v>
      </c>
      <c r="D1359">
        <v>417165224</v>
      </c>
      <c r="E1359">
        <v>1</v>
      </c>
      <c r="F1359">
        <v>1</v>
      </c>
      <c r="G1359">
        <v>1</v>
      </c>
      <c r="H1359">
        <v>3</v>
      </c>
      <c r="I1359" t="s">
        <v>222</v>
      </c>
      <c r="J1359" t="s">
        <v>1861</v>
      </c>
      <c r="K1359" t="s">
        <v>223</v>
      </c>
      <c r="L1359">
        <v>1301</v>
      </c>
      <c r="N1359">
        <v>1003</v>
      </c>
      <c r="O1359" t="s">
        <v>221</v>
      </c>
      <c r="P1359" t="s">
        <v>221</v>
      </c>
      <c r="Q1359">
        <v>1</v>
      </c>
      <c r="X1359">
        <v>16.420000000000002</v>
      </c>
      <c r="Y1359">
        <v>2.27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0</v>
      </c>
      <c r="AF1359" t="s">
        <v>1176</v>
      </c>
      <c r="AG1359">
        <v>0</v>
      </c>
      <c r="AH1359">
        <v>2</v>
      </c>
      <c r="AI1359">
        <v>419117499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>
      <c r="A1360">
        <f>ROW(Source!A483)</f>
        <v>483</v>
      </c>
      <c r="B1360">
        <v>419117500</v>
      </c>
      <c r="C1360">
        <v>412994397</v>
      </c>
      <c r="D1360">
        <v>417175584</v>
      </c>
      <c r="E1360">
        <v>1</v>
      </c>
      <c r="F1360">
        <v>1</v>
      </c>
      <c r="G1360">
        <v>1</v>
      </c>
      <c r="H1360">
        <v>3</v>
      </c>
      <c r="I1360" t="s">
        <v>149</v>
      </c>
      <c r="J1360" t="s">
        <v>1850</v>
      </c>
      <c r="K1360" t="s">
        <v>150</v>
      </c>
      <c r="L1360">
        <v>1346</v>
      </c>
      <c r="N1360">
        <v>1009</v>
      </c>
      <c r="O1360" t="s">
        <v>151</v>
      </c>
      <c r="P1360" t="s">
        <v>151</v>
      </c>
      <c r="Q1360">
        <v>1</v>
      </c>
      <c r="X1360">
        <v>0.34000000000000002</v>
      </c>
      <c r="Y1360">
        <v>870.17999999999995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1176</v>
      </c>
      <c r="AG1360">
        <v>0</v>
      </c>
      <c r="AH1360">
        <v>2</v>
      </c>
      <c r="AI1360">
        <v>419117500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>
      <c r="A1361">
        <f>ROW(Source!A483)</f>
        <v>483</v>
      </c>
      <c r="B1361">
        <v>419117501</v>
      </c>
      <c r="C1361">
        <v>412994397</v>
      </c>
      <c r="D1361">
        <v>417183790</v>
      </c>
      <c r="E1361">
        <v>1</v>
      </c>
      <c r="F1361">
        <v>1</v>
      </c>
      <c r="G1361">
        <v>1</v>
      </c>
      <c r="H1361">
        <v>3</v>
      </c>
      <c r="I1361" t="s">
        <v>289</v>
      </c>
      <c r="J1361" t="s">
        <v>1878</v>
      </c>
      <c r="K1361" t="s">
        <v>290</v>
      </c>
      <c r="L1361">
        <v>1348</v>
      </c>
      <c r="N1361">
        <v>1009</v>
      </c>
      <c r="O1361" t="s">
        <v>148</v>
      </c>
      <c r="P1361" t="s">
        <v>148</v>
      </c>
      <c r="Q1361">
        <v>1000</v>
      </c>
      <c r="X1361">
        <v>2.0000000000000002e-05</v>
      </c>
      <c r="Y1361">
        <v>80020.979999999996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1176</v>
      </c>
      <c r="AG1361">
        <v>0</v>
      </c>
      <c r="AH1361">
        <v>2</v>
      </c>
      <c r="AI1361">
        <v>419117501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>
      <c r="A1362">
        <f>ROW(Source!A483)</f>
        <v>483</v>
      </c>
      <c r="B1362">
        <v>419117502</v>
      </c>
      <c r="C1362">
        <v>412994397</v>
      </c>
      <c r="D1362">
        <v>417199972</v>
      </c>
      <c r="E1362">
        <v>1</v>
      </c>
      <c r="F1362">
        <v>1</v>
      </c>
      <c r="G1362">
        <v>1</v>
      </c>
      <c r="H1362">
        <v>3</v>
      </c>
      <c r="I1362" t="s">
        <v>267</v>
      </c>
      <c r="J1362" t="s">
        <v>1875</v>
      </c>
      <c r="K1362" t="s">
        <v>268</v>
      </c>
      <c r="L1362">
        <v>1425</v>
      </c>
      <c r="N1362">
        <v>1013</v>
      </c>
      <c r="O1362" t="s">
        <v>195</v>
      </c>
      <c r="P1362" t="s">
        <v>195</v>
      </c>
      <c r="Q1362">
        <v>1</v>
      </c>
      <c r="X1362">
        <v>0.17000000000000001</v>
      </c>
      <c r="Y1362">
        <v>47.259999999999998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1176</v>
      </c>
      <c r="AG1362">
        <v>0</v>
      </c>
      <c r="AH1362">
        <v>2</v>
      </c>
      <c r="AI1362">
        <v>419117502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>
      <c r="A1363">
        <f>ROW(Source!A483)</f>
        <v>483</v>
      </c>
      <c r="B1363">
        <v>419117503</v>
      </c>
      <c r="C1363">
        <v>412994397</v>
      </c>
      <c r="D1363">
        <v>417199978</v>
      </c>
      <c r="E1363">
        <v>1</v>
      </c>
      <c r="F1363">
        <v>1</v>
      </c>
      <c r="G1363">
        <v>1</v>
      </c>
      <c r="H1363">
        <v>3</v>
      </c>
      <c r="I1363" t="s">
        <v>269</v>
      </c>
      <c r="J1363" t="s">
        <v>1876</v>
      </c>
      <c r="K1363" t="s">
        <v>270</v>
      </c>
      <c r="L1363">
        <v>1407</v>
      </c>
      <c r="N1363">
        <v>1013</v>
      </c>
      <c r="O1363" t="s">
        <v>271</v>
      </c>
      <c r="P1363" t="s">
        <v>271</v>
      </c>
      <c r="Q1363">
        <v>1</v>
      </c>
      <c r="X1363">
        <v>0.0089999999999999993</v>
      </c>
      <c r="Y1363">
        <v>6052.54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1176</v>
      </c>
      <c r="AG1363">
        <v>0</v>
      </c>
      <c r="AH1363">
        <v>2</v>
      </c>
      <c r="AI1363">
        <v>419117503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>
      <c r="A1364">
        <f>ROW(Source!A483)</f>
        <v>483</v>
      </c>
      <c r="B1364">
        <v>419117504</v>
      </c>
      <c r="C1364">
        <v>412994397</v>
      </c>
      <c r="D1364">
        <v>417096729</v>
      </c>
      <c r="E1364">
        <v>117</v>
      </c>
      <c r="F1364">
        <v>1</v>
      </c>
      <c r="G1364">
        <v>1</v>
      </c>
      <c r="H1364">
        <v>3</v>
      </c>
      <c r="I1364" t="s">
        <v>1847</v>
      </c>
      <c r="J1364" t="s">
        <v>14</v>
      </c>
      <c r="K1364" t="s">
        <v>1848</v>
      </c>
      <c r="L1364">
        <v>3277935</v>
      </c>
      <c r="N1364">
        <v>1013</v>
      </c>
      <c r="O1364" t="s">
        <v>63</v>
      </c>
      <c r="P1364" t="s">
        <v>63</v>
      </c>
      <c r="Q1364">
        <v>1</v>
      </c>
      <c r="X1364">
        <v>2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 t="s">
        <v>1176</v>
      </c>
      <c r="AG1364">
        <v>0</v>
      </c>
      <c r="AH1364">
        <v>2</v>
      </c>
      <c r="AI1364">
        <v>419117504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>
      <c r="A1365">
        <f>ROW(Source!A484)</f>
        <v>484</v>
      </c>
      <c r="B1365">
        <v>419117505</v>
      </c>
      <c r="C1365">
        <v>412994424</v>
      </c>
      <c r="D1365">
        <v>417090702</v>
      </c>
      <c r="E1365">
        <v>117</v>
      </c>
      <c r="F1365">
        <v>1</v>
      </c>
      <c r="G1365">
        <v>1</v>
      </c>
      <c r="H1365">
        <v>1</v>
      </c>
      <c r="I1365" t="s">
        <v>212</v>
      </c>
      <c r="J1365" t="s">
        <v>14</v>
      </c>
      <c r="K1365" t="s">
        <v>213</v>
      </c>
      <c r="L1365">
        <v>1191</v>
      </c>
      <c r="N1365">
        <v>1013</v>
      </c>
      <c r="O1365" t="s">
        <v>48</v>
      </c>
      <c r="P1365" t="s">
        <v>48</v>
      </c>
      <c r="Q1365">
        <v>1</v>
      </c>
      <c r="X1365">
        <v>20</v>
      </c>
      <c r="Y1365">
        <v>0</v>
      </c>
      <c r="Z1365">
        <v>0</v>
      </c>
      <c r="AA1365">
        <v>0</v>
      </c>
      <c r="AB1365">
        <v>479.26999999999998</v>
      </c>
      <c r="AC1365">
        <v>0</v>
      </c>
      <c r="AD1365">
        <v>1</v>
      </c>
      <c r="AE1365">
        <v>1</v>
      </c>
      <c r="AF1365" t="s">
        <v>1272</v>
      </c>
      <c r="AG1365">
        <v>6</v>
      </c>
      <c r="AH1365">
        <v>2</v>
      </c>
      <c r="AI1365">
        <v>419117505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>
      <c r="A1366">
        <f>ROW(Source!A484)</f>
        <v>484</v>
      </c>
      <c r="B1366">
        <v>419117506</v>
      </c>
      <c r="C1366">
        <v>412994424</v>
      </c>
      <c r="D1366">
        <v>417090896</v>
      </c>
      <c r="E1366">
        <v>117</v>
      </c>
      <c r="F1366">
        <v>1</v>
      </c>
      <c r="G1366">
        <v>1</v>
      </c>
      <c r="H1366">
        <v>1</v>
      </c>
      <c r="I1366" t="s">
        <v>1844</v>
      </c>
      <c r="J1366" t="s">
        <v>14</v>
      </c>
      <c r="K1366" t="s">
        <v>1845</v>
      </c>
      <c r="L1366">
        <v>1191</v>
      </c>
      <c r="N1366">
        <v>1013</v>
      </c>
      <c r="O1366" t="s">
        <v>48</v>
      </c>
      <c r="P1366" t="s">
        <v>48</v>
      </c>
      <c r="Q1366">
        <v>1</v>
      </c>
      <c r="X1366">
        <v>1.5600000000000001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2</v>
      </c>
      <c r="AF1366" t="s">
        <v>1272</v>
      </c>
      <c r="AG1366">
        <v>0.46799999999999997</v>
      </c>
      <c r="AH1366">
        <v>2</v>
      </c>
      <c r="AI1366">
        <v>419117506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>
      <c r="A1367">
        <f>ROW(Source!A484)</f>
        <v>484</v>
      </c>
      <c r="B1367">
        <v>419117507</v>
      </c>
      <c r="C1367">
        <v>412994424</v>
      </c>
      <c r="D1367">
        <v>417098134</v>
      </c>
      <c r="E1367">
        <v>1</v>
      </c>
      <c r="F1367">
        <v>1</v>
      </c>
      <c r="G1367">
        <v>1</v>
      </c>
      <c r="H1367">
        <v>2</v>
      </c>
      <c r="I1367" t="s">
        <v>159</v>
      </c>
      <c r="J1367" t="s">
        <v>1851</v>
      </c>
      <c r="K1367" t="s">
        <v>160</v>
      </c>
      <c r="L1367">
        <v>1368</v>
      </c>
      <c r="N1367">
        <v>1011</v>
      </c>
      <c r="O1367" t="s">
        <v>55</v>
      </c>
      <c r="P1367" t="s">
        <v>55</v>
      </c>
      <c r="Q1367">
        <v>1</v>
      </c>
      <c r="X1367">
        <v>1.5600000000000001</v>
      </c>
      <c r="Y1367">
        <v>0</v>
      </c>
      <c r="Z1367">
        <v>995.50999999999999</v>
      </c>
      <c r="AA1367">
        <v>620.24000000000001</v>
      </c>
      <c r="AB1367">
        <v>0</v>
      </c>
      <c r="AC1367">
        <v>0</v>
      </c>
      <c r="AD1367">
        <v>1</v>
      </c>
      <c r="AE1367">
        <v>0</v>
      </c>
      <c r="AF1367" t="s">
        <v>1272</v>
      </c>
      <c r="AG1367">
        <v>0.46799999999999997</v>
      </c>
      <c r="AH1367">
        <v>2</v>
      </c>
      <c r="AI1367">
        <v>419117507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>
      <c r="A1368">
        <f>ROW(Source!A484)</f>
        <v>484</v>
      </c>
      <c r="B1368">
        <v>419117508</v>
      </c>
      <c r="C1368">
        <v>412994424</v>
      </c>
      <c r="D1368">
        <v>417162991</v>
      </c>
      <c r="E1368">
        <v>1</v>
      </c>
      <c r="F1368">
        <v>1</v>
      </c>
      <c r="G1368">
        <v>1</v>
      </c>
      <c r="H1368">
        <v>3</v>
      </c>
      <c r="I1368" t="s">
        <v>146</v>
      </c>
      <c r="J1368" t="s">
        <v>1849</v>
      </c>
      <c r="K1368" t="s">
        <v>147</v>
      </c>
      <c r="L1368">
        <v>1348</v>
      </c>
      <c r="N1368">
        <v>1009</v>
      </c>
      <c r="O1368" t="s">
        <v>148</v>
      </c>
      <c r="P1368" t="s">
        <v>148</v>
      </c>
      <c r="Q1368">
        <v>1000</v>
      </c>
      <c r="X1368">
        <v>0.00069999999999999999</v>
      </c>
      <c r="Y1368">
        <v>116448.72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1271</v>
      </c>
      <c r="AG1368">
        <v>0</v>
      </c>
      <c r="AH1368">
        <v>2</v>
      </c>
      <c r="AI1368">
        <v>419117508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>
      <c r="A1369">
        <f>ROW(Source!A484)</f>
        <v>484</v>
      </c>
      <c r="B1369">
        <v>419117509</v>
      </c>
      <c r="C1369">
        <v>412994424</v>
      </c>
      <c r="D1369">
        <v>417163200</v>
      </c>
      <c r="E1369">
        <v>1</v>
      </c>
      <c r="F1369">
        <v>1</v>
      </c>
      <c r="G1369">
        <v>1</v>
      </c>
      <c r="H1369">
        <v>3</v>
      </c>
      <c r="I1369" t="s">
        <v>255</v>
      </c>
      <c r="J1369" t="s">
        <v>1869</v>
      </c>
      <c r="K1369" t="s">
        <v>256</v>
      </c>
      <c r="L1369">
        <v>1346</v>
      </c>
      <c r="N1369">
        <v>1009</v>
      </c>
      <c r="O1369" t="s">
        <v>151</v>
      </c>
      <c r="P1369" t="s">
        <v>151</v>
      </c>
      <c r="Q1369">
        <v>1</v>
      </c>
      <c r="X1369">
        <v>0.0050000000000000001</v>
      </c>
      <c r="Y1369">
        <v>284.14999999999998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1271</v>
      </c>
      <c r="AG1369">
        <v>0</v>
      </c>
      <c r="AH1369">
        <v>2</v>
      </c>
      <c r="AI1369">
        <v>419117509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>
      <c r="A1370">
        <f>ROW(Source!A484)</f>
        <v>484</v>
      </c>
      <c r="B1370">
        <v>419117510</v>
      </c>
      <c r="C1370">
        <v>412994424</v>
      </c>
      <c r="D1370">
        <v>417163256</v>
      </c>
      <c r="E1370">
        <v>1</v>
      </c>
      <c r="F1370">
        <v>1</v>
      </c>
      <c r="G1370">
        <v>1</v>
      </c>
      <c r="H1370">
        <v>3</v>
      </c>
      <c r="I1370" t="s">
        <v>257</v>
      </c>
      <c r="J1370" t="s">
        <v>1870</v>
      </c>
      <c r="K1370" t="s">
        <v>258</v>
      </c>
      <c r="L1370">
        <v>1346</v>
      </c>
      <c r="N1370">
        <v>1009</v>
      </c>
      <c r="O1370" t="s">
        <v>151</v>
      </c>
      <c r="P1370" t="s">
        <v>151</v>
      </c>
      <c r="Q1370">
        <v>1</v>
      </c>
      <c r="X1370">
        <v>0.025000000000000001</v>
      </c>
      <c r="Y1370">
        <v>219.68000000000001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1271</v>
      </c>
      <c r="AG1370">
        <v>0</v>
      </c>
      <c r="AH1370">
        <v>2</v>
      </c>
      <c r="AI1370">
        <v>419117510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>
      <c r="A1371">
        <f>ROW(Source!A484)</f>
        <v>484</v>
      </c>
      <c r="B1371">
        <v>419117511</v>
      </c>
      <c r="C1371">
        <v>412994424</v>
      </c>
      <c r="D1371">
        <v>417165023</v>
      </c>
      <c r="E1371">
        <v>1</v>
      </c>
      <c r="F1371">
        <v>1</v>
      </c>
      <c r="G1371">
        <v>1</v>
      </c>
      <c r="H1371">
        <v>3</v>
      </c>
      <c r="I1371" t="s">
        <v>259</v>
      </c>
      <c r="J1371" t="s">
        <v>1871</v>
      </c>
      <c r="K1371" t="s">
        <v>260</v>
      </c>
      <c r="L1371">
        <v>1346</v>
      </c>
      <c r="N1371">
        <v>1009</v>
      </c>
      <c r="O1371" t="s">
        <v>151</v>
      </c>
      <c r="P1371" t="s">
        <v>151</v>
      </c>
      <c r="Q1371">
        <v>1</v>
      </c>
      <c r="X1371">
        <v>0.019</v>
      </c>
      <c r="Y1371">
        <v>206.62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1271</v>
      </c>
      <c r="AG1371">
        <v>0</v>
      </c>
      <c r="AH1371">
        <v>2</v>
      </c>
      <c r="AI1371">
        <v>419117511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>
      <c r="A1372">
        <f>ROW(Source!A484)</f>
        <v>484</v>
      </c>
      <c r="B1372">
        <v>419117512</v>
      </c>
      <c r="C1372">
        <v>412994424</v>
      </c>
      <c r="D1372">
        <v>417165224</v>
      </c>
      <c r="E1372">
        <v>1</v>
      </c>
      <c r="F1372">
        <v>1</v>
      </c>
      <c r="G1372">
        <v>1</v>
      </c>
      <c r="H1372">
        <v>3</v>
      </c>
      <c r="I1372" t="s">
        <v>222</v>
      </c>
      <c r="J1372" t="s">
        <v>1861</v>
      </c>
      <c r="K1372" t="s">
        <v>223</v>
      </c>
      <c r="L1372">
        <v>1301</v>
      </c>
      <c r="N1372">
        <v>1003</v>
      </c>
      <c r="O1372" t="s">
        <v>221</v>
      </c>
      <c r="P1372" t="s">
        <v>221</v>
      </c>
      <c r="Q1372">
        <v>1</v>
      </c>
      <c r="X1372">
        <v>22.32</v>
      </c>
      <c r="Y1372">
        <v>2.27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1271</v>
      </c>
      <c r="AG1372">
        <v>0</v>
      </c>
      <c r="AH1372">
        <v>2</v>
      </c>
      <c r="AI1372">
        <v>419117512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>
      <c r="A1373">
        <f>ROW(Source!A484)</f>
        <v>484</v>
      </c>
      <c r="B1373">
        <v>419117513</v>
      </c>
      <c r="C1373">
        <v>412994424</v>
      </c>
      <c r="D1373">
        <v>417175584</v>
      </c>
      <c r="E1373">
        <v>1</v>
      </c>
      <c r="F1373">
        <v>1</v>
      </c>
      <c r="G1373">
        <v>1</v>
      </c>
      <c r="H1373">
        <v>3</v>
      </c>
      <c r="I1373" t="s">
        <v>149</v>
      </c>
      <c r="J1373" t="s">
        <v>1850</v>
      </c>
      <c r="K1373" t="s">
        <v>150</v>
      </c>
      <c r="L1373">
        <v>1346</v>
      </c>
      <c r="N1373">
        <v>1009</v>
      </c>
      <c r="O1373" t="s">
        <v>151</v>
      </c>
      <c r="P1373" t="s">
        <v>151</v>
      </c>
      <c r="Q1373">
        <v>1</v>
      </c>
      <c r="X1373">
        <v>0.41999999999999998</v>
      </c>
      <c r="Y1373">
        <v>870.17999999999995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1271</v>
      </c>
      <c r="AG1373">
        <v>0</v>
      </c>
      <c r="AH1373">
        <v>2</v>
      </c>
      <c r="AI1373">
        <v>419117513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>
      <c r="A1374">
        <f>ROW(Source!A484)</f>
        <v>484</v>
      </c>
      <c r="B1374">
        <v>419117514</v>
      </c>
      <c r="C1374">
        <v>412994424</v>
      </c>
      <c r="D1374">
        <v>417183790</v>
      </c>
      <c r="E1374">
        <v>1</v>
      </c>
      <c r="F1374">
        <v>1</v>
      </c>
      <c r="G1374">
        <v>1</v>
      </c>
      <c r="H1374">
        <v>3</v>
      </c>
      <c r="I1374" t="s">
        <v>289</v>
      </c>
      <c r="J1374" t="s">
        <v>1878</v>
      </c>
      <c r="K1374" t="s">
        <v>290</v>
      </c>
      <c r="L1374">
        <v>1348</v>
      </c>
      <c r="N1374">
        <v>1009</v>
      </c>
      <c r="O1374" t="s">
        <v>148</v>
      </c>
      <c r="P1374" t="s">
        <v>148</v>
      </c>
      <c r="Q1374">
        <v>1000</v>
      </c>
      <c r="X1374">
        <v>2.0000000000000002e-05</v>
      </c>
      <c r="Y1374">
        <v>80020.979999999996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1271</v>
      </c>
      <c r="AG1374">
        <v>0</v>
      </c>
      <c r="AH1374">
        <v>2</v>
      </c>
      <c r="AI1374">
        <v>419117514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>
      <c r="A1375">
        <f>ROW(Source!A484)</f>
        <v>484</v>
      </c>
      <c r="B1375">
        <v>419117515</v>
      </c>
      <c r="C1375">
        <v>412994424</v>
      </c>
      <c r="D1375">
        <v>417199972</v>
      </c>
      <c r="E1375">
        <v>1</v>
      </c>
      <c r="F1375">
        <v>1</v>
      </c>
      <c r="G1375">
        <v>1</v>
      </c>
      <c r="H1375">
        <v>3</v>
      </c>
      <c r="I1375" t="s">
        <v>267</v>
      </c>
      <c r="J1375" t="s">
        <v>1875</v>
      </c>
      <c r="K1375" t="s">
        <v>268</v>
      </c>
      <c r="L1375">
        <v>1425</v>
      </c>
      <c r="N1375">
        <v>1013</v>
      </c>
      <c r="O1375" t="s">
        <v>195</v>
      </c>
      <c r="P1375" t="s">
        <v>195</v>
      </c>
      <c r="Q1375">
        <v>1</v>
      </c>
      <c r="X1375">
        <v>0.29999999999999999</v>
      </c>
      <c r="Y1375">
        <v>47.259999999999998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1271</v>
      </c>
      <c r="AG1375">
        <v>0</v>
      </c>
      <c r="AH1375">
        <v>2</v>
      </c>
      <c r="AI1375">
        <v>419117515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>
      <c r="A1376">
        <f>ROW(Source!A484)</f>
        <v>484</v>
      </c>
      <c r="B1376">
        <v>419117516</v>
      </c>
      <c r="C1376">
        <v>412994424</v>
      </c>
      <c r="D1376">
        <v>417199978</v>
      </c>
      <c r="E1376">
        <v>1</v>
      </c>
      <c r="F1376">
        <v>1</v>
      </c>
      <c r="G1376">
        <v>1</v>
      </c>
      <c r="H1376">
        <v>3</v>
      </c>
      <c r="I1376" t="s">
        <v>269</v>
      </c>
      <c r="J1376" t="s">
        <v>1876</v>
      </c>
      <c r="K1376" t="s">
        <v>270</v>
      </c>
      <c r="L1376">
        <v>1407</v>
      </c>
      <c r="N1376">
        <v>1013</v>
      </c>
      <c r="O1376" t="s">
        <v>271</v>
      </c>
      <c r="P1376" t="s">
        <v>271</v>
      </c>
      <c r="Q1376">
        <v>1</v>
      </c>
      <c r="X1376">
        <v>0.014999999999999999</v>
      </c>
      <c r="Y1376">
        <v>6052.54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1271</v>
      </c>
      <c r="AG1376">
        <v>0</v>
      </c>
      <c r="AH1376">
        <v>2</v>
      </c>
      <c r="AI1376">
        <v>419117516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>
      <c r="A1377">
        <f>ROW(Source!A484)</f>
        <v>484</v>
      </c>
      <c r="B1377">
        <v>419117517</v>
      </c>
      <c r="C1377">
        <v>412994424</v>
      </c>
      <c r="D1377">
        <v>417096729</v>
      </c>
      <c r="E1377">
        <v>117</v>
      </c>
      <c r="F1377">
        <v>1</v>
      </c>
      <c r="G1377">
        <v>1</v>
      </c>
      <c r="H1377">
        <v>3</v>
      </c>
      <c r="I1377" t="s">
        <v>1847</v>
      </c>
      <c r="J1377" t="s">
        <v>14</v>
      </c>
      <c r="K1377" t="s">
        <v>1848</v>
      </c>
      <c r="L1377">
        <v>3277935</v>
      </c>
      <c r="N1377">
        <v>1013</v>
      </c>
      <c r="O1377" t="s">
        <v>63</v>
      </c>
      <c r="P1377" t="s">
        <v>63</v>
      </c>
      <c r="Q1377">
        <v>1</v>
      </c>
      <c r="X1377">
        <v>2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1271</v>
      </c>
      <c r="AG1377">
        <v>0</v>
      </c>
      <c r="AH1377">
        <v>2</v>
      </c>
      <c r="AI1377">
        <v>419117517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>
      <c r="A1378">
        <f>ROW(Source!A485)</f>
        <v>485</v>
      </c>
      <c r="B1378">
        <v>419117518</v>
      </c>
      <c r="C1378">
        <v>412994451</v>
      </c>
      <c r="D1378">
        <v>417090702</v>
      </c>
      <c r="E1378">
        <v>117</v>
      </c>
      <c r="F1378">
        <v>1</v>
      </c>
      <c r="G1378">
        <v>1</v>
      </c>
      <c r="H1378">
        <v>1</v>
      </c>
      <c r="I1378" t="s">
        <v>212</v>
      </c>
      <c r="J1378" t="s">
        <v>14</v>
      </c>
      <c r="K1378" t="s">
        <v>213</v>
      </c>
      <c r="L1378">
        <v>1191</v>
      </c>
      <c r="N1378">
        <v>1013</v>
      </c>
      <c r="O1378" t="s">
        <v>48</v>
      </c>
      <c r="P1378" t="s">
        <v>48</v>
      </c>
      <c r="Q1378">
        <v>1</v>
      </c>
      <c r="X1378">
        <v>20</v>
      </c>
      <c r="Y1378">
        <v>0</v>
      </c>
      <c r="Z1378">
        <v>0</v>
      </c>
      <c r="AA1378">
        <v>0</v>
      </c>
      <c r="AB1378">
        <v>479.26999999999998</v>
      </c>
      <c r="AC1378">
        <v>0</v>
      </c>
      <c r="AD1378">
        <v>1</v>
      </c>
      <c r="AE1378">
        <v>1</v>
      </c>
      <c r="AF1378" t="s">
        <v>14</v>
      </c>
      <c r="AG1378">
        <v>20</v>
      </c>
      <c r="AH1378">
        <v>2</v>
      </c>
      <c r="AI1378">
        <v>419117518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>
      <c r="A1379">
        <f>ROW(Source!A485)</f>
        <v>485</v>
      </c>
      <c r="B1379">
        <v>419117519</v>
      </c>
      <c r="C1379">
        <v>412994451</v>
      </c>
      <c r="D1379">
        <v>417090896</v>
      </c>
      <c r="E1379">
        <v>117</v>
      </c>
      <c r="F1379">
        <v>1</v>
      </c>
      <c r="G1379">
        <v>1</v>
      </c>
      <c r="H1379">
        <v>1</v>
      </c>
      <c r="I1379" t="s">
        <v>1844</v>
      </c>
      <c r="J1379" t="s">
        <v>14</v>
      </c>
      <c r="K1379" t="s">
        <v>1845</v>
      </c>
      <c r="L1379">
        <v>1191</v>
      </c>
      <c r="N1379">
        <v>1013</v>
      </c>
      <c r="O1379" t="s">
        <v>48</v>
      </c>
      <c r="P1379" t="s">
        <v>48</v>
      </c>
      <c r="Q1379">
        <v>1</v>
      </c>
      <c r="X1379">
        <v>1.5600000000000001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2</v>
      </c>
      <c r="AF1379" t="s">
        <v>14</v>
      </c>
      <c r="AG1379">
        <v>1.5600000000000001</v>
      </c>
      <c r="AH1379">
        <v>2</v>
      </c>
      <c r="AI1379">
        <v>419117519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>
      <c r="A1380">
        <f>ROW(Source!A485)</f>
        <v>485</v>
      </c>
      <c r="B1380">
        <v>419117520</v>
      </c>
      <c r="C1380">
        <v>412994451</v>
      </c>
      <c r="D1380">
        <v>417098134</v>
      </c>
      <c r="E1380">
        <v>1</v>
      </c>
      <c r="F1380">
        <v>1</v>
      </c>
      <c r="G1380">
        <v>1</v>
      </c>
      <c r="H1380">
        <v>2</v>
      </c>
      <c r="I1380" t="s">
        <v>159</v>
      </c>
      <c r="J1380" t="s">
        <v>1851</v>
      </c>
      <c r="K1380" t="s">
        <v>160</v>
      </c>
      <c r="L1380">
        <v>1368</v>
      </c>
      <c r="N1380">
        <v>1011</v>
      </c>
      <c r="O1380" t="s">
        <v>55</v>
      </c>
      <c r="P1380" t="s">
        <v>55</v>
      </c>
      <c r="Q1380">
        <v>1</v>
      </c>
      <c r="X1380">
        <v>1.5600000000000001</v>
      </c>
      <c r="Y1380">
        <v>0</v>
      </c>
      <c r="Z1380">
        <v>995.50999999999999</v>
      </c>
      <c r="AA1380">
        <v>620.24000000000001</v>
      </c>
      <c r="AB1380">
        <v>0</v>
      </c>
      <c r="AC1380">
        <v>0</v>
      </c>
      <c r="AD1380">
        <v>1</v>
      </c>
      <c r="AE1380">
        <v>0</v>
      </c>
      <c r="AF1380" t="s">
        <v>14</v>
      </c>
      <c r="AG1380">
        <v>1.5600000000000001</v>
      </c>
      <c r="AH1380">
        <v>2</v>
      </c>
      <c r="AI1380">
        <v>419117520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>
      <c r="A1381">
        <f>ROW(Source!A485)</f>
        <v>485</v>
      </c>
      <c r="B1381">
        <v>419117521</v>
      </c>
      <c r="C1381">
        <v>412994451</v>
      </c>
      <c r="D1381">
        <v>417162991</v>
      </c>
      <c r="E1381">
        <v>1</v>
      </c>
      <c r="F1381">
        <v>1</v>
      </c>
      <c r="G1381">
        <v>1</v>
      </c>
      <c r="H1381">
        <v>3</v>
      </c>
      <c r="I1381" t="s">
        <v>146</v>
      </c>
      <c r="J1381" t="s">
        <v>1849</v>
      </c>
      <c r="K1381" t="s">
        <v>147</v>
      </c>
      <c r="L1381">
        <v>1348</v>
      </c>
      <c r="N1381">
        <v>1009</v>
      </c>
      <c r="O1381" t="s">
        <v>148</v>
      </c>
      <c r="P1381" t="s">
        <v>148</v>
      </c>
      <c r="Q1381">
        <v>1000</v>
      </c>
      <c r="X1381">
        <v>0.00069999999999999999</v>
      </c>
      <c r="Y1381">
        <v>116448.72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1176</v>
      </c>
      <c r="AG1381">
        <v>0</v>
      </c>
      <c r="AH1381">
        <v>2</v>
      </c>
      <c r="AI1381">
        <v>419117521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>
      <c r="A1382">
        <f>ROW(Source!A485)</f>
        <v>485</v>
      </c>
      <c r="B1382">
        <v>419117522</v>
      </c>
      <c r="C1382">
        <v>412994451</v>
      </c>
      <c r="D1382">
        <v>417163200</v>
      </c>
      <c r="E1382">
        <v>1</v>
      </c>
      <c r="F1382">
        <v>1</v>
      </c>
      <c r="G1382">
        <v>1</v>
      </c>
      <c r="H1382">
        <v>3</v>
      </c>
      <c r="I1382" t="s">
        <v>255</v>
      </c>
      <c r="J1382" t="s">
        <v>1869</v>
      </c>
      <c r="K1382" t="s">
        <v>256</v>
      </c>
      <c r="L1382">
        <v>1346</v>
      </c>
      <c r="N1382">
        <v>1009</v>
      </c>
      <c r="O1382" t="s">
        <v>151</v>
      </c>
      <c r="P1382" t="s">
        <v>151</v>
      </c>
      <c r="Q1382">
        <v>1</v>
      </c>
      <c r="X1382">
        <v>0.0050000000000000001</v>
      </c>
      <c r="Y1382">
        <v>284.14999999999998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1176</v>
      </c>
      <c r="AG1382">
        <v>0</v>
      </c>
      <c r="AH1382">
        <v>2</v>
      </c>
      <c r="AI1382">
        <v>419117522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>
      <c r="A1383">
        <f>ROW(Source!A485)</f>
        <v>485</v>
      </c>
      <c r="B1383">
        <v>419117523</v>
      </c>
      <c r="C1383">
        <v>412994451</v>
      </c>
      <c r="D1383">
        <v>417163256</v>
      </c>
      <c r="E1383">
        <v>1</v>
      </c>
      <c r="F1383">
        <v>1</v>
      </c>
      <c r="G1383">
        <v>1</v>
      </c>
      <c r="H1383">
        <v>3</v>
      </c>
      <c r="I1383" t="s">
        <v>257</v>
      </c>
      <c r="J1383" t="s">
        <v>1870</v>
      </c>
      <c r="K1383" t="s">
        <v>258</v>
      </c>
      <c r="L1383">
        <v>1346</v>
      </c>
      <c r="N1383">
        <v>1009</v>
      </c>
      <c r="O1383" t="s">
        <v>151</v>
      </c>
      <c r="P1383" t="s">
        <v>151</v>
      </c>
      <c r="Q1383">
        <v>1</v>
      </c>
      <c r="X1383">
        <v>0.025000000000000001</v>
      </c>
      <c r="Y1383">
        <v>219.68000000000001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1176</v>
      </c>
      <c r="AG1383">
        <v>0</v>
      </c>
      <c r="AH1383">
        <v>2</v>
      </c>
      <c r="AI1383">
        <v>419117523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>
      <c r="A1384">
        <f>ROW(Source!A485)</f>
        <v>485</v>
      </c>
      <c r="B1384">
        <v>419117524</v>
      </c>
      <c r="C1384">
        <v>412994451</v>
      </c>
      <c r="D1384">
        <v>417165023</v>
      </c>
      <c r="E1384">
        <v>1</v>
      </c>
      <c r="F1384">
        <v>1</v>
      </c>
      <c r="G1384">
        <v>1</v>
      </c>
      <c r="H1384">
        <v>3</v>
      </c>
      <c r="I1384" t="s">
        <v>259</v>
      </c>
      <c r="J1384" t="s">
        <v>1871</v>
      </c>
      <c r="K1384" t="s">
        <v>260</v>
      </c>
      <c r="L1384">
        <v>1346</v>
      </c>
      <c r="N1384">
        <v>1009</v>
      </c>
      <c r="O1384" t="s">
        <v>151</v>
      </c>
      <c r="P1384" t="s">
        <v>151</v>
      </c>
      <c r="Q1384">
        <v>1</v>
      </c>
      <c r="X1384">
        <v>0.019</v>
      </c>
      <c r="Y1384">
        <v>206.62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1176</v>
      </c>
      <c r="AG1384">
        <v>0</v>
      </c>
      <c r="AH1384">
        <v>2</v>
      </c>
      <c r="AI1384">
        <v>419117524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>
      <c r="A1385">
        <f>ROW(Source!A485)</f>
        <v>485</v>
      </c>
      <c r="B1385">
        <v>419117525</v>
      </c>
      <c r="C1385">
        <v>412994451</v>
      </c>
      <c r="D1385">
        <v>417165224</v>
      </c>
      <c r="E1385">
        <v>1</v>
      </c>
      <c r="F1385">
        <v>1</v>
      </c>
      <c r="G1385">
        <v>1</v>
      </c>
      <c r="H1385">
        <v>3</v>
      </c>
      <c r="I1385" t="s">
        <v>222</v>
      </c>
      <c r="J1385" t="s">
        <v>1861</v>
      </c>
      <c r="K1385" t="s">
        <v>223</v>
      </c>
      <c r="L1385">
        <v>1301</v>
      </c>
      <c r="N1385">
        <v>1003</v>
      </c>
      <c r="O1385" t="s">
        <v>221</v>
      </c>
      <c r="P1385" t="s">
        <v>221</v>
      </c>
      <c r="Q1385">
        <v>1</v>
      </c>
      <c r="X1385">
        <v>22.32</v>
      </c>
      <c r="Y1385">
        <v>2.27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1176</v>
      </c>
      <c r="AG1385">
        <v>0</v>
      </c>
      <c r="AH1385">
        <v>2</v>
      </c>
      <c r="AI1385">
        <v>419117525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>
      <c r="A1386">
        <f>ROW(Source!A485)</f>
        <v>485</v>
      </c>
      <c r="B1386">
        <v>419117526</v>
      </c>
      <c r="C1386">
        <v>412994451</v>
      </c>
      <c r="D1386">
        <v>417175584</v>
      </c>
      <c r="E1386">
        <v>1</v>
      </c>
      <c r="F1386">
        <v>1</v>
      </c>
      <c r="G1386">
        <v>1</v>
      </c>
      <c r="H1386">
        <v>3</v>
      </c>
      <c r="I1386" t="s">
        <v>149</v>
      </c>
      <c r="J1386" t="s">
        <v>1850</v>
      </c>
      <c r="K1386" t="s">
        <v>150</v>
      </c>
      <c r="L1386">
        <v>1346</v>
      </c>
      <c r="N1386">
        <v>1009</v>
      </c>
      <c r="O1386" t="s">
        <v>151</v>
      </c>
      <c r="P1386" t="s">
        <v>151</v>
      </c>
      <c r="Q1386">
        <v>1</v>
      </c>
      <c r="X1386">
        <v>0.41999999999999998</v>
      </c>
      <c r="Y1386">
        <v>870.17999999999995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1176</v>
      </c>
      <c r="AG1386">
        <v>0</v>
      </c>
      <c r="AH1386">
        <v>2</v>
      </c>
      <c r="AI1386">
        <v>419117526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>
      <c r="A1387">
        <f>ROW(Source!A485)</f>
        <v>485</v>
      </c>
      <c r="B1387">
        <v>419117527</v>
      </c>
      <c r="C1387">
        <v>412994451</v>
      </c>
      <c r="D1387">
        <v>417183790</v>
      </c>
      <c r="E1387">
        <v>1</v>
      </c>
      <c r="F1387">
        <v>1</v>
      </c>
      <c r="G1387">
        <v>1</v>
      </c>
      <c r="H1387">
        <v>3</v>
      </c>
      <c r="I1387" t="s">
        <v>289</v>
      </c>
      <c r="J1387" t="s">
        <v>1878</v>
      </c>
      <c r="K1387" t="s">
        <v>290</v>
      </c>
      <c r="L1387">
        <v>1348</v>
      </c>
      <c r="N1387">
        <v>1009</v>
      </c>
      <c r="O1387" t="s">
        <v>148</v>
      </c>
      <c r="P1387" t="s">
        <v>148</v>
      </c>
      <c r="Q1387">
        <v>1000</v>
      </c>
      <c r="X1387">
        <v>2.0000000000000002e-05</v>
      </c>
      <c r="Y1387">
        <v>80020.979999999996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1176</v>
      </c>
      <c r="AG1387">
        <v>0</v>
      </c>
      <c r="AH1387">
        <v>2</v>
      </c>
      <c r="AI1387">
        <v>419117527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>
      <c r="A1388">
        <f>ROW(Source!A485)</f>
        <v>485</v>
      </c>
      <c r="B1388">
        <v>419117528</v>
      </c>
      <c r="C1388">
        <v>412994451</v>
      </c>
      <c r="D1388">
        <v>417199972</v>
      </c>
      <c r="E1388">
        <v>1</v>
      </c>
      <c r="F1388">
        <v>1</v>
      </c>
      <c r="G1388">
        <v>1</v>
      </c>
      <c r="H1388">
        <v>3</v>
      </c>
      <c r="I1388" t="s">
        <v>267</v>
      </c>
      <c r="J1388" t="s">
        <v>1875</v>
      </c>
      <c r="K1388" t="s">
        <v>268</v>
      </c>
      <c r="L1388">
        <v>1425</v>
      </c>
      <c r="N1388">
        <v>1013</v>
      </c>
      <c r="O1388" t="s">
        <v>195</v>
      </c>
      <c r="P1388" t="s">
        <v>195</v>
      </c>
      <c r="Q1388">
        <v>1</v>
      </c>
      <c r="X1388">
        <v>0.29999999999999999</v>
      </c>
      <c r="Y1388">
        <v>47.259999999999998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1176</v>
      </c>
      <c r="AG1388">
        <v>0</v>
      </c>
      <c r="AH1388">
        <v>2</v>
      </c>
      <c r="AI1388">
        <v>419117528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>
      <c r="A1389">
        <f>ROW(Source!A485)</f>
        <v>485</v>
      </c>
      <c r="B1389">
        <v>419117529</v>
      </c>
      <c r="C1389">
        <v>412994451</v>
      </c>
      <c r="D1389">
        <v>417199978</v>
      </c>
      <c r="E1389">
        <v>1</v>
      </c>
      <c r="F1389">
        <v>1</v>
      </c>
      <c r="G1389">
        <v>1</v>
      </c>
      <c r="H1389">
        <v>3</v>
      </c>
      <c r="I1389" t="s">
        <v>269</v>
      </c>
      <c r="J1389" t="s">
        <v>1876</v>
      </c>
      <c r="K1389" t="s">
        <v>270</v>
      </c>
      <c r="L1389">
        <v>1407</v>
      </c>
      <c r="N1389">
        <v>1013</v>
      </c>
      <c r="O1389" t="s">
        <v>271</v>
      </c>
      <c r="P1389" t="s">
        <v>271</v>
      </c>
      <c r="Q1389">
        <v>1</v>
      </c>
      <c r="X1389">
        <v>0.014999999999999999</v>
      </c>
      <c r="Y1389">
        <v>6052.54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1176</v>
      </c>
      <c r="AG1389">
        <v>0</v>
      </c>
      <c r="AH1389">
        <v>2</v>
      </c>
      <c r="AI1389">
        <v>419117529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>
      <c r="A1390">
        <f>ROW(Source!A485)</f>
        <v>485</v>
      </c>
      <c r="B1390">
        <v>419117530</v>
      </c>
      <c r="C1390">
        <v>412994451</v>
      </c>
      <c r="D1390">
        <v>417096729</v>
      </c>
      <c r="E1390">
        <v>117</v>
      </c>
      <c r="F1390">
        <v>1</v>
      </c>
      <c r="G1390">
        <v>1</v>
      </c>
      <c r="H1390">
        <v>3</v>
      </c>
      <c r="I1390" t="s">
        <v>1847</v>
      </c>
      <c r="J1390" t="s">
        <v>14</v>
      </c>
      <c r="K1390" t="s">
        <v>1848</v>
      </c>
      <c r="L1390">
        <v>3277935</v>
      </c>
      <c r="N1390">
        <v>1013</v>
      </c>
      <c r="O1390" t="s">
        <v>63</v>
      </c>
      <c r="P1390" t="s">
        <v>63</v>
      </c>
      <c r="Q1390">
        <v>1</v>
      </c>
      <c r="X1390">
        <v>2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 t="s">
        <v>1176</v>
      </c>
      <c r="AG1390">
        <v>0</v>
      </c>
      <c r="AH1390">
        <v>2</v>
      </c>
      <c r="AI1390">
        <v>419117530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>
      <c r="A1391">
        <f>ROW(Source!A486)</f>
        <v>486</v>
      </c>
      <c r="B1391">
        <v>419117531</v>
      </c>
      <c r="C1391">
        <v>412994478</v>
      </c>
      <c r="D1391">
        <v>417090702</v>
      </c>
      <c r="E1391">
        <v>117</v>
      </c>
      <c r="F1391">
        <v>1</v>
      </c>
      <c r="G1391">
        <v>1</v>
      </c>
      <c r="H1391">
        <v>1</v>
      </c>
      <c r="I1391" t="s">
        <v>212</v>
      </c>
      <c r="J1391" t="s">
        <v>14</v>
      </c>
      <c r="K1391" t="s">
        <v>213</v>
      </c>
      <c r="L1391">
        <v>1191</v>
      </c>
      <c r="N1391">
        <v>1013</v>
      </c>
      <c r="O1391" t="s">
        <v>48</v>
      </c>
      <c r="P1391" t="s">
        <v>48</v>
      </c>
      <c r="Q1391">
        <v>1</v>
      </c>
      <c r="X1391">
        <v>9</v>
      </c>
      <c r="Y1391">
        <v>0</v>
      </c>
      <c r="Z1391">
        <v>0</v>
      </c>
      <c r="AA1391">
        <v>0</v>
      </c>
      <c r="AB1391">
        <v>479.26999999999998</v>
      </c>
      <c r="AC1391">
        <v>0</v>
      </c>
      <c r="AD1391">
        <v>1</v>
      </c>
      <c r="AE1391">
        <v>1</v>
      </c>
      <c r="AF1391" t="s">
        <v>1272</v>
      </c>
      <c r="AG1391">
        <v>2.6999999999999997</v>
      </c>
      <c r="AH1391">
        <v>2</v>
      </c>
      <c r="AI1391">
        <v>419117531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>
      <c r="A1392">
        <f>ROW(Source!A486)</f>
        <v>486</v>
      </c>
      <c r="B1392">
        <v>419117532</v>
      </c>
      <c r="C1392">
        <v>412994478</v>
      </c>
      <c r="D1392">
        <v>417090896</v>
      </c>
      <c r="E1392">
        <v>117</v>
      </c>
      <c r="F1392">
        <v>1</v>
      </c>
      <c r="G1392">
        <v>1</v>
      </c>
      <c r="H1392">
        <v>1</v>
      </c>
      <c r="I1392" t="s">
        <v>1844</v>
      </c>
      <c r="J1392" t="s">
        <v>14</v>
      </c>
      <c r="K1392" t="s">
        <v>1845</v>
      </c>
      <c r="L1392">
        <v>1191</v>
      </c>
      <c r="N1392">
        <v>1013</v>
      </c>
      <c r="O1392" t="s">
        <v>48</v>
      </c>
      <c r="P1392" t="s">
        <v>48</v>
      </c>
      <c r="Q1392">
        <v>1</v>
      </c>
      <c r="X1392">
        <v>0.72999999999999998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2</v>
      </c>
      <c r="AF1392" t="s">
        <v>1272</v>
      </c>
      <c r="AG1392">
        <v>0.219</v>
      </c>
      <c r="AH1392">
        <v>2</v>
      </c>
      <c r="AI1392">
        <v>419117532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>
      <c r="A1393">
        <f>ROW(Source!A486)</f>
        <v>486</v>
      </c>
      <c r="B1393">
        <v>419117533</v>
      </c>
      <c r="C1393">
        <v>412994478</v>
      </c>
      <c r="D1393">
        <v>417098134</v>
      </c>
      <c r="E1393">
        <v>1</v>
      </c>
      <c r="F1393">
        <v>1</v>
      </c>
      <c r="G1393">
        <v>1</v>
      </c>
      <c r="H1393">
        <v>2</v>
      </c>
      <c r="I1393" t="s">
        <v>159</v>
      </c>
      <c r="J1393" t="s">
        <v>1851</v>
      </c>
      <c r="K1393" t="s">
        <v>160</v>
      </c>
      <c r="L1393">
        <v>1368</v>
      </c>
      <c r="N1393">
        <v>1011</v>
      </c>
      <c r="O1393" t="s">
        <v>55</v>
      </c>
      <c r="P1393" t="s">
        <v>55</v>
      </c>
      <c r="Q1393">
        <v>1</v>
      </c>
      <c r="X1393">
        <v>0.72999999999999998</v>
      </c>
      <c r="Y1393">
        <v>0</v>
      </c>
      <c r="Z1393">
        <v>995.50999999999999</v>
      </c>
      <c r="AA1393">
        <v>620.24000000000001</v>
      </c>
      <c r="AB1393">
        <v>0</v>
      </c>
      <c r="AC1393">
        <v>0</v>
      </c>
      <c r="AD1393">
        <v>1</v>
      </c>
      <c r="AE1393">
        <v>0</v>
      </c>
      <c r="AF1393" t="s">
        <v>1272</v>
      </c>
      <c r="AG1393">
        <v>0.219</v>
      </c>
      <c r="AH1393">
        <v>2</v>
      </c>
      <c r="AI1393">
        <v>419117533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>
      <c r="A1394">
        <f>ROW(Source!A486)</f>
        <v>486</v>
      </c>
      <c r="B1394">
        <v>419117534</v>
      </c>
      <c r="C1394">
        <v>412994478</v>
      </c>
      <c r="D1394">
        <v>417162991</v>
      </c>
      <c r="E1394">
        <v>1</v>
      </c>
      <c r="F1394">
        <v>1</v>
      </c>
      <c r="G1394">
        <v>1</v>
      </c>
      <c r="H1394">
        <v>3</v>
      </c>
      <c r="I1394" t="s">
        <v>146</v>
      </c>
      <c r="J1394" t="s">
        <v>1849</v>
      </c>
      <c r="K1394" t="s">
        <v>147</v>
      </c>
      <c r="L1394">
        <v>1348</v>
      </c>
      <c r="N1394">
        <v>1009</v>
      </c>
      <c r="O1394" t="s">
        <v>148</v>
      </c>
      <c r="P1394" t="s">
        <v>148</v>
      </c>
      <c r="Q1394">
        <v>1000</v>
      </c>
      <c r="X1394">
        <v>0.00059999999999999995</v>
      </c>
      <c r="Y1394">
        <v>116448.72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1271</v>
      </c>
      <c r="AG1394">
        <v>0</v>
      </c>
      <c r="AH1394">
        <v>2</v>
      </c>
      <c r="AI1394">
        <v>419117534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>
      <c r="A1395">
        <f>ROW(Source!A486)</f>
        <v>486</v>
      </c>
      <c r="B1395">
        <v>419117535</v>
      </c>
      <c r="C1395">
        <v>412994478</v>
      </c>
      <c r="D1395">
        <v>417163200</v>
      </c>
      <c r="E1395">
        <v>1</v>
      </c>
      <c r="F1395">
        <v>1</v>
      </c>
      <c r="G1395">
        <v>1</v>
      </c>
      <c r="H1395">
        <v>3</v>
      </c>
      <c r="I1395" t="s">
        <v>255</v>
      </c>
      <c r="J1395" t="s">
        <v>1869</v>
      </c>
      <c r="K1395" t="s">
        <v>256</v>
      </c>
      <c r="L1395">
        <v>1346</v>
      </c>
      <c r="N1395">
        <v>1009</v>
      </c>
      <c r="O1395" t="s">
        <v>151</v>
      </c>
      <c r="P1395" t="s">
        <v>151</v>
      </c>
      <c r="Q1395">
        <v>1</v>
      </c>
      <c r="X1395">
        <v>0.0030000000000000001</v>
      </c>
      <c r="Y1395">
        <v>284.14999999999998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1271</v>
      </c>
      <c r="AG1395">
        <v>0</v>
      </c>
      <c r="AH1395">
        <v>2</v>
      </c>
      <c r="AI1395">
        <v>419117535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>
      <c r="A1396">
        <f>ROW(Source!A486)</f>
        <v>486</v>
      </c>
      <c r="B1396">
        <v>419117536</v>
      </c>
      <c r="C1396">
        <v>412994478</v>
      </c>
      <c r="D1396">
        <v>417163256</v>
      </c>
      <c r="E1396">
        <v>1</v>
      </c>
      <c r="F1396">
        <v>1</v>
      </c>
      <c r="G1396">
        <v>1</v>
      </c>
      <c r="H1396">
        <v>3</v>
      </c>
      <c r="I1396" t="s">
        <v>257</v>
      </c>
      <c r="J1396" t="s">
        <v>1870</v>
      </c>
      <c r="K1396" t="s">
        <v>258</v>
      </c>
      <c r="L1396">
        <v>1346</v>
      </c>
      <c r="N1396">
        <v>1009</v>
      </c>
      <c r="O1396" t="s">
        <v>151</v>
      </c>
      <c r="P1396" t="s">
        <v>151</v>
      </c>
      <c r="Q1396">
        <v>1</v>
      </c>
      <c r="X1396">
        <v>0.025000000000000001</v>
      </c>
      <c r="Y1396">
        <v>219.68000000000001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1271</v>
      </c>
      <c r="AG1396">
        <v>0</v>
      </c>
      <c r="AH1396">
        <v>2</v>
      </c>
      <c r="AI1396">
        <v>419117536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>
      <c r="A1397">
        <f>ROW(Source!A486)</f>
        <v>486</v>
      </c>
      <c r="B1397">
        <v>419117537</v>
      </c>
      <c r="C1397">
        <v>412994478</v>
      </c>
      <c r="D1397">
        <v>417165023</v>
      </c>
      <c r="E1397">
        <v>1</v>
      </c>
      <c r="F1397">
        <v>1</v>
      </c>
      <c r="G1397">
        <v>1</v>
      </c>
      <c r="H1397">
        <v>3</v>
      </c>
      <c r="I1397" t="s">
        <v>259</v>
      </c>
      <c r="J1397" t="s">
        <v>1871</v>
      </c>
      <c r="K1397" t="s">
        <v>260</v>
      </c>
      <c r="L1397">
        <v>1346</v>
      </c>
      <c r="N1397">
        <v>1009</v>
      </c>
      <c r="O1397" t="s">
        <v>151</v>
      </c>
      <c r="P1397" t="s">
        <v>151</v>
      </c>
      <c r="Q1397">
        <v>1</v>
      </c>
      <c r="X1397">
        <v>0.014</v>
      </c>
      <c r="Y1397">
        <v>206.62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1271</v>
      </c>
      <c r="AG1397">
        <v>0</v>
      </c>
      <c r="AH1397">
        <v>2</v>
      </c>
      <c r="AI1397">
        <v>419117537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>
      <c r="A1398">
        <f>ROW(Source!A486)</f>
        <v>486</v>
      </c>
      <c r="B1398">
        <v>419117538</v>
      </c>
      <c r="C1398">
        <v>412994478</v>
      </c>
      <c r="D1398">
        <v>417175584</v>
      </c>
      <c r="E1398">
        <v>1</v>
      </c>
      <c r="F1398">
        <v>1</v>
      </c>
      <c r="G1398">
        <v>1</v>
      </c>
      <c r="H1398">
        <v>3</v>
      </c>
      <c r="I1398" t="s">
        <v>149</v>
      </c>
      <c r="J1398" t="s">
        <v>1850</v>
      </c>
      <c r="K1398" t="s">
        <v>150</v>
      </c>
      <c r="L1398">
        <v>1346</v>
      </c>
      <c r="N1398">
        <v>1009</v>
      </c>
      <c r="O1398" t="s">
        <v>151</v>
      </c>
      <c r="P1398" t="s">
        <v>151</v>
      </c>
      <c r="Q1398">
        <v>1</v>
      </c>
      <c r="X1398">
        <v>0.26000000000000001</v>
      </c>
      <c r="Y1398">
        <v>870.17999999999995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1271</v>
      </c>
      <c r="AG1398">
        <v>0</v>
      </c>
      <c r="AH1398">
        <v>2</v>
      </c>
      <c r="AI1398">
        <v>419117538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>
      <c r="A1399">
        <f>ROW(Source!A486)</f>
        <v>486</v>
      </c>
      <c r="B1399">
        <v>419117539</v>
      </c>
      <c r="C1399">
        <v>412994478</v>
      </c>
      <c r="D1399">
        <v>417199972</v>
      </c>
      <c r="E1399">
        <v>1</v>
      </c>
      <c r="F1399">
        <v>1</v>
      </c>
      <c r="G1399">
        <v>1</v>
      </c>
      <c r="H1399">
        <v>3</v>
      </c>
      <c r="I1399" t="s">
        <v>267</v>
      </c>
      <c r="J1399" t="s">
        <v>1875</v>
      </c>
      <c r="K1399" t="s">
        <v>268</v>
      </c>
      <c r="L1399">
        <v>1425</v>
      </c>
      <c r="N1399">
        <v>1013</v>
      </c>
      <c r="O1399" t="s">
        <v>195</v>
      </c>
      <c r="P1399" t="s">
        <v>195</v>
      </c>
      <c r="Q1399">
        <v>1</v>
      </c>
      <c r="X1399">
        <v>0.17000000000000001</v>
      </c>
      <c r="Y1399">
        <v>47.259999999999998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1271</v>
      </c>
      <c r="AG1399">
        <v>0</v>
      </c>
      <c r="AH1399">
        <v>2</v>
      </c>
      <c r="AI1399">
        <v>419117539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>
      <c r="A1400">
        <f>ROW(Source!A486)</f>
        <v>486</v>
      </c>
      <c r="B1400">
        <v>419117540</v>
      </c>
      <c r="C1400">
        <v>412994478</v>
      </c>
      <c r="D1400">
        <v>417199978</v>
      </c>
      <c r="E1400">
        <v>1</v>
      </c>
      <c r="F1400">
        <v>1</v>
      </c>
      <c r="G1400">
        <v>1</v>
      </c>
      <c r="H1400">
        <v>3</v>
      </c>
      <c r="I1400" t="s">
        <v>269</v>
      </c>
      <c r="J1400" t="s">
        <v>1876</v>
      </c>
      <c r="K1400" t="s">
        <v>270</v>
      </c>
      <c r="L1400">
        <v>1407</v>
      </c>
      <c r="N1400">
        <v>1013</v>
      </c>
      <c r="O1400" t="s">
        <v>271</v>
      </c>
      <c r="P1400" t="s">
        <v>271</v>
      </c>
      <c r="Q1400">
        <v>1</v>
      </c>
      <c r="X1400">
        <v>0.0089999999999999993</v>
      </c>
      <c r="Y1400">
        <v>6052.54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1271</v>
      </c>
      <c r="AG1400">
        <v>0</v>
      </c>
      <c r="AH1400">
        <v>2</v>
      </c>
      <c r="AI1400">
        <v>419117540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>
      <c r="A1401">
        <f>ROW(Source!A486)</f>
        <v>486</v>
      </c>
      <c r="B1401">
        <v>419117541</v>
      </c>
      <c r="C1401">
        <v>412994478</v>
      </c>
      <c r="D1401">
        <v>417096729</v>
      </c>
      <c r="E1401">
        <v>117</v>
      </c>
      <c r="F1401">
        <v>1</v>
      </c>
      <c r="G1401">
        <v>1</v>
      </c>
      <c r="H1401">
        <v>3</v>
      </c>
      <c r="I1401" t="s">
        <v>1847</v>
      </c>
      <c r="J1401" t="s">
        <v>14</v>
      </c>
      <c r="K1401" t="s">
        <v>1848</v>
      </c>
      <c r="L1401">
        <v>3277935</v>
      </c>
      <c r="N1401">
        <v>1013</v>
      </c>
      <c r="O1401" t="s">
        <v>63</v>
      </c>
      <c r="P1401" t="s">
        <v>63</v>
      </c>
      <c r="Q1401">
        <v>1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 t="s">
        <v>1271</v>
      </c>
      <c r="AG1401">
        <v>0</v>
      </c>
      <c r="AH1401">
        <v>2</v>
      </c>
      <c r="AI1401">
        <v>419117541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>
      <c r="A1402">
        <f>ROW(Source!A487)</f>
        <v>487</v>
      </c>
      <c r="B1402">
        <v>419117542</v>
      </c>
      <c r="C1402">
        <v>412994501</v>
      </c>
      <c r="D1402">
        <v>417090702</v>
      </c>
      <c r="E1402">
        <v>117</v>
      </c>
      <c r="F1402">
        <v>1</v>
      </c>
      <c r="G1402">
        <v>1</v>
      </c>
      <c r="H1402">
        <v>1</v>
      </c>
      <c r="I1402" t="s">
        <v>212</v>
      </c>
      <c r="J1402" t="s">
        <v>14</v>
      </c>
      <c r="K1402" t="s">
        <v>213</v>
      </c>
      <c r="L1402">
        <v>1191</v>
      </c>
      <c r="N1402">
        <v>1013</v>
      </c>
      <c r="O1402" t="s">
        <v>48</v>
      </c>
      <c r="P1402" t="s">
        <v>48</v>
      </c>
      <c r="Q1402">
        <v>1</v>
      </c>
      <c r="X1402">
        <v>9</v>
      </c>
      <c r="Y1402">
        <v>0</v>
      </c>
      <c r="Z1402">
        <v>0</v>
      </c>
      <c r="AA1402">
        <v>0</v>
      </c>
      <c r="AB1402">
        <v>479.26999999999998</v>
      </c>
      <c r="AC1402">
        <v>0</v>
      </c>
      <c r="AD1402">
        <v>1</v>
      </c>
      <c r="AE1402">
        <v>1</v>
      </c>
      <c r="AF1402" t="s">
        <v>14</v>
      </c>
      <c r="AG1402">
        <v>9</v>
      </c>
      <c r="AH1402">
        <v>2</v>
      </c>
      <c r="AI1402">
        <v>419117542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>
      <c r="A1403">
        <f>ROW(Source!A487)</f>
        <v>487</v>
      </c>
      <c r="B1403">
        <v>419117543</v>
      </c>
      <c r="C1403">
        <v>412994501</v>
      </c>
      <c r="D1403">
        <v>417090896</v>
      </c>
      <c r="E1403">
        <v>117</v>
      </c>
      <c r="F1403">
        <v>1</v>
      </c>
      <c r="G1403">
        <v>1</v>
      </c>
      <c r="H1403">
        <v>1</v>
      </c>
      <c r="I1403" t="s">
        <v>1844</v>
      </c>
      <c r="J1403" t="s">
        <v>14</v>
      </c>
      <c r="K1403" t="s">
        <v>1845</v>
      </c>
      <c r="L1403">
        <v>1191</v>
      </c>
      <c r="N1403">
        <v>1013</v>
      </c>
      <c r="O1403" t="s">
        <v>48</v>
      </c>
      <c r="P1403" t="s">
        <v>48</v>
      </c>
      <c r="Q1403">
        <v>1</v>
      </c>
      <c r="X1403">
        <v>0.72999999999999998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2</v>
      </c>
      <c r="AF1403" t="s">
        <v>14</v>
      </c>
      <c r="AG1403">
        <v>0.72999999999999998</v>
      </c>
      <c r="AH1403">
        <v>2</v>
      </c>
      <c r="AI1403">
        <v>419117543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>
      <c r="A1404">
        <f>ROW(Source!A487)</f>
        <v>487</v>
      </c>
      <c r="B1404">
        <v>419117544</v>
      </c>
      <c r="C1404">
        <v>412994501</v>
      </c>
      <c r="D1404">
        <v>417098134</v>
      </c>
      <c r="E1404">
        <v>1</v>
      </c>
      <c r="F1404">
        <v>1</v>
      </c>
      <c r="G1404">
        <v>1</v>
      </c>
      <c r="H1404">
        <v>2</v>
      </c>
      <c r="I1404" t="s">
        <v>159</v>
      </c>
      <c r="J1404" t="s">
        <v>1851</v>
      </c>
      <c r="K1404" t="s">
        <v>160</v>
      </c>
      <c r="L1404">
        <v>1368</v>
      </c>
      <c r="N1404">
        <v>1011</v>
      </c>
      <c r="O1404" t="s">
        <v>55</v>
      </c>
      <c r="P1404" t="s">
        <v>55</v>
      </c>
      <c r="Q1404">
        <v>1</v>
      </c>
      <c r="X1404">
        <v>0.72999999999999998</v>
      </c>
      <c r="Y1404">
        <v>0</v>
      </c>
      <c r="Z1404">
        <v>995.50999999999999</v>
      </c>
      <c r="AA1404">
        <v>620.24000000000001</v>
      </c>
      <c r="AB1404">
        <v>0</v>
      </c>
      <c r="AC1404">
        <v>0</v>
      </c>
      <c r="AD1404">
        <v>1</v>
      </c>
      <c r="AE1404">
        <v>0</v>
      </c>
      <c r="AF1404" t="s">
        <v>14</v>
      </c>
      <c r="AG1404">
        <v>0.72999999999999998</v>
      </c>
      <c r="AH1404">
        <v>2</v>
      </c>
      <c r="AI1404">
        <v>419117544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>
      <c r="A1405">
        <f>ROW(Source!A487)</f>
        <v>487</v>
      </c>
      <c r="B1405">
        <v>419117545</v>
      </c>
      <c r="C1405">
        <v>412994501</v>
      </c>
      <c r="D1405">
        <v>417162991</v>
      </c>
      <c r="E1405">
        <v>1</v>
      </c>
      <c r="F1405">
        <v>1</v>
      </c>
      <c r="G1405">
        <v>1</v>
      </c>
      <c r="H1405">
        <v>3</v>
      </c>
      <c r="I1405" t="s">
        <v>146</v>
      </c>
      <c r="J1405" t="s">
        <v>1849</v>
      </c>
      <c r="K1405" t="s">
        <v>147</v>
      </c>
      <c r="L1405">
        <v>1348</v>
      </c>
      <c r="N1405">
        <v>1009</v>
      </c>
      <c r="O1405" t="s">
        <v>148</v>
      </c>
      <c r="P1405" t="s">
        <v>148</v>
      </c>
      <c r="Q1405">
        <v>1000</v>
      </c>
      <c r="X1405">
        <v>0.00059999999999999995</v>
      </c>
      <c r="Y1405">
        <v>116448.72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1176</v>
      </c>
      <c r="AG1405">
        <v>0</v>
      </c>
      <c r="AH1405">
        <v>2</v>
      </c>
      <c r="AI1405">
        <v>419117545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>
      <c r="A1406">
        <f>ROW(Source!A487)</f>
        <v>487</v>
      </c>
      <c r="B1406">
        <v>419117546</v>
      </c>
      <c r="C1406">
        <v>412994501</v>
      </c>
      <c r="D1406">
        <v>417163200</v>
      </c>
      <c r="E1406">
        <v>1</v>
      </c>
      <c r="F1406">
        <v>1</v>
      </c>
      <c r="G1406">
        <v>1</v>
      </c>
      <c r="H1406">
        <v>3</v>
      </c>
      <c r="I1406" t="s">
        <v>255</v>
      </c>
      <c r="J1406" t="s">
        <v>1869</v>
      </c>
      <c r="K1406" t="s">
        <v>256</v>
      </c>
      <c r="L1406">
        <v>1346</v>
      </c>
      <c r="N1406">
        <v>1009</v>
      </c>
      <c r="O1406" t="s">
        <v>151</v>
      </c>
      <c r="P1406" t="s">
        <v>151</v>
      </c>
      <c r="Q1406">
        <v>1</v>
      </c>
      <c r="X1406">
        <v>0.0030000000000000001</v>
      </c>
      <c r="Y1406">
        <v>284.14999999999998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1176</v>
      </c>
      <c r="AG1406">
        <v>0</v>
      </c>
      <c r="AH1406">
        <v>2</v>
      </c>
      <c r="AI1406">
        <v>419117546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>
      <c r="A1407">
        <f>ROW(Source!A487)</f>
        <v>487</v>
      </c>
      <c r="B1407">
        <v>419117547</v>
      </c>
      <c r="C1407">
        <v>412994501</v>
      </c>
      <c r="D1407">
        <v>417163256</v>
      </c>
      <c r="E1407">
        <v>1</v>
      </c>
      <c r="F1407">
        <v>1</v>
      </c>
      <c r="G1407">
        <v>1</v>
      </c>
      <c r="H1407">
        <v>3</v>
      </c>
      <c r="I1407" t="s">
        <v>257</v>
      </c>
      <c r="J1407" t="s">
        <v>1870</v>
      </c>
      <c r="K1407" t="s">
        <v>258</v>
      </c>
      <c r="L1407">
        <v>1346</v>
      </c>
      <c r="N1407">
        <v>1009</v>
      </c>
      <c r="O1407" t="s">
        <v>151</v>
      </c>
      <c r="P1407" t="s">
        <v>151</v>
      </c>
      <c r="Q1407">
        <v>1</v>
      </c>
      <c r="X1407">
        <v>0.025000000000000001</v>
      </c>
      <c r="Y1407">
        <v>219.68000000000001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1176</v>
      </c>
      <c r="AG1407">
        <v>0</v>
      </c>
      <c r="AH1407">
        <v>2</v>
      </c>
      <c r="AI1407">
        <v>419117547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>
      <c r="A1408">
        <f>ROW(Source!A487)</f>
        <v>487</v>
      </c>
      <c r="B1408">
        <v>419117548</v>
      </c>
      <c r="C1408">
        <v>412994501</v>
      </c>
      <c r="D1408">
        <v>417165023</v>
      </c>
      <c r="E1408">
        <v>1</v>
      </c>
      <c r="F1408">
        <v>1</v>
      </c>
      <c r="G1408">
        <v>1</v>
      </c>
      <c r="H1408">
        <v>3</v>
      </c>
      <c r="I1408" t="s">
        <v>259</v>
      </c>
      <c r="J1408" t="s">
        <v>1871</v>
      </c>
      <c r="K1408" t="s">
        <v>260</v>
      </c>
      <c r="L1408">
        <v>1346</v>
      </c>
      <c r="N1408">
        <v>1009</v>
      </c>
      <c r="O1408" t="s">
        <v>151</v>
      </c>
      <c r="P1408" t="s">
        <v>151</v>
      </c>
      <c r="Q1408">
        <v>1</v>
      </c>
      <c r="X1408">
        <v>0.014</v>
      </c>
      <c r="Y1408">
        <v>206.62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1176</v>
      </c>
      <c r="AG1408">
        <v>0</v>
      </c>
      <c r="AH1408">
        <v>2</v>
      </c>
      <c r="AI1408">
        <v>419117548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>
      <c r="A1409">
        <f>ROW(Source!A487)</f>
        <v>487</v>
      </c>
      <c r="B1409">
        <v>419117549</v>
      </c>
      <c r="C1409">
        <v>412994501</v>
      </c>
      <c r="D1409">
        <v>417175584</v>
      </c>
      <c r="E1409">
        <v>1</v>
      </c>
      <c r="F1409">
        <v>1</v>
      </c>
      <c r="G1409">
        <v>1</v>
      </c>
      <c r="H1409">
        <v>3</v>
      </c>
      <c r="I1409" t="s">
        <v>149</v>
      </c>
      <c r="J1409" t="s">
        <v>1850</v>
      </c>
      <c r="K1409" t="s">
        <v>150</v>
      </c>
      <c r="L1409">
        <v>1346</v>
      </c>
      <c r="N1409">
        <v>1009</v>
      </c>
      <c r="O1409" t="s">
        <v>151</v>
      </c>
      <c r="P1409" t="s">
        <v>151</v>
      </c>
      <c r="Q1409">
        <v>1</v>
      </c>
      <c r="X1409">
        <v>0.26000000000000001</v>
      </c>
      <c r="Y1409">
        <v>870.17999999999995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1176</v>
      </c>
      <c r="AG1409">
        <v>0</v>
      </c>
      <c r="AH1409">
        <v>2</v>
      </c>
      <c r="AI1409">
        <v>419117549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>
      <c r="A1410">
        <f>ROW(Source!A487)</f>
        <v>487</v>
      </c>
      <c r="B1410">
        <v>419117550</v>
      </c>
      <c r="C1410">
        <v>412994501</v>
      </c>
      <c r="D1410">
        <v>417199972</v>
      </c>
      <c r="E1410">
        <v>1</v>
      </c>
      <c r="F1410">
        <v>1</v>
      </c>
      <c r="G1410">
        <v>1</v>
      </c>
      <c r="H1410">
        <v>3</v>
      </c>
      <c r="I1410" t="s">
        <v>267</v>
      </c>
      <c r="J1410" t="s">
        <v>1875</v>
      </c>
      <c r="K1410" t="s">
        <v>268</v>
      </c>
      <c r="L1410">
        <v>1425</v>
      </c>
      <c r="N1410">
        <v>1013</v>
      </c>
      <c r="O1410" t="s">
        <v>195</v>
      </c>
      <c r="P1410" t="s">
        <v>195</v>
      </c>
      <c r="Q1410">
        <v>1</v>
      </c>
      <c r="X1410">
        <v>0.17000000000000001</v>
      </c>
      <c r="Y1410">
        <v>47.259999999999998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1176</v>
      </c>
      <c r="AG1410">
        <v>0</v>
      </c>
      <c r="AH1410">
        <v>2</v>
      </c>
      <c r="AI1410">
        <v>419117550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>
      <c r="A1411">
        <f>ROW(Source!A487)</f>
        <v>487</v>
      </c>
      <c r="B1411">
        <v>419117551</v>
      </c>
      <c r="C1411">
        <v>412994501</v>
      </c>
      <c r="D1411">
        <v>417199978</v>
      </c>
      <c r="E1411">
        <v>1</v>
      </c>
      <c r="F1411">
        <v>1</v>
      </c>
      <c r="G1411">
        <v>1</v>
      </c>
      <c r="H1411">
        <v>3</v>
      </c>
      <c r="I1411" t="s">
        <v>269</v>
      </c>
      <c r="J1411" t="s">
        <v>1876</v>
      </c>
      <c r="K1411" t="s">
        <v>270</v>
      </c>
      <c r="L1411">
        <v>1407</v>
      </c>
      <c r="N1411">
        <v>1013</v>
      </c>
      <c r="O1411" t="s">
        <v>271</v>
      </c>
      <c r="P1411" t="s">
        <v>271</v>
      </c>
      <c r="Q1411">
        <v>1</v>
      </c>
      <c r="X1411">
        <v>0.0089999999999999993</v>
      </c>
      <c r="Y1411">
        <v>6052.54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1176</v>
      </c>
      <c r="AG1411">
        <v>0</v>
      </c>
      <c r="AH1411">
        <v>2</v>
      </c>
      <c r="AI1411">
        <v>419117551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>
      <c r="A1412">
        <f>ROW(Source!A487)</f>
        <v>487</v>
      </c>
      <c r="B1412">
        <v>419117552</v>
      </c>
      <c r="C1412">
        <v>412994501</v>
      </c>
      <c r="D1412">
        <v>417096729</v>
      </c>
      <c r="E1412">
        <v>117</v>
      </c>
      <c r="F1412">
        <v>1</v>
      </c>
      <c r="G1412">
        <v>1</v>
      </c>
      <c r="H1412">
        <v>3</v>
      </c>
      <c r="I1412" t="s">
        <v>1847</v>
      </c>
      <c r="J1412" t="s">
        <v>14</v>
      </c>
      <c r="K1412" t="s">
        <v>1848</v>
      </c>
      <c r="L1412">
        <v>3277935</v>
      </c>
      <c r="N1412">
        <v>1013</v>
      </c>
      <c r="O1412" t="s">
        <v>63</v>
      </c>
      <c r="P1412" t="s">
        <v>63</v>
      </c>
      <c r="Q1412">
        <v>1</v>
      </c>
      <c r="X1412">
        <v>2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 t="s">
        <v>1176</v>
      </c>
      <c r="AG1412">
        <v>0</v>
      </c>
      <c r="AH1412">
        <v>2</v>
      </c>
      <c r="AI1412">
        <v>419117552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>
      <c r="A1413">
        <f>ROW(Source!A488)</f>
        <v>488</v>
      </c>
      <c r="B1413">
        <v>419117553</v>
      </c>
      <c r="C1413">
        <v>412994524</v>
      </c>
      <c r="D1413">
        <v>417090702</v>
      </c>
      <c r="E1413">
        <v>117</v>
      </c>
      <c r="F1413">
        <v>1</v>
      </c>
      <c r="G1413">
        <v>1</v>
      </c>
      <c r="H1413">
        <v>1</v>
      </c>
      <c r="I1413" t="s">
        <v>212</v>
      </c>
      <c r="J1413" t="s">
        <v>14</v>
      </c>
      <c r="K1413" t="s">
        <v>213</v>
      </c>
      <c r="L1413">
        <v>1191</v>
      </c>
      <c r="N1413">
        <v>1013</v>
      </c>
      <c r="O1413" t="s">
        <v>48</v>
      </c>
      <c r="P1413" t="s">
        <v>48</v>
      </c>
      <c r="Q1413">
        <v>1</v>
      </c>
      <c r="X1413">
        <v>10</v>
      </c>
      <c r="Y1413">
        <v>0</v>
      </c>
      <c r="Z1413">
        <v>0</v>
      </c>
      <c r="AA1413">
        <v>0</v>
      </c>
      <c r="AB1413">
        <v>479.26999999999998</v>
      </c>
      <c r="AC1413">
        <v>0</v>
      </c>
      <c r="AD1413">
        <v>1</v>
      </c>
      <c r="AE1413">
        <v>1</v>
      </c>
      <c r="AF1413" t="s">
        <v>1272</v>
      </c>
      <c r="AG1413">
        <v>3</v>
      </c>
      <c r="AH1413">
        <v>2</v>
      </c>
      <c r="AI1413">
        <v>419117553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>
      <c r="A1414">
        <f>ROW(Source!A488)</f>
        <v>488</v>
      </c>
      <c r="B1414">
        <v>419117554</v>
      </c>
      <c r="C1414">
        <v>412994524</v>
      </c>
      <c r="D1414">
        <v>417090896</v>
      </c>
      <c r="E1414">
        <v>117</v>
      </c>
      <c r="F1414">
        <v>1</v>
      </c>
      <c r="G1414">
        <v>1</v>
      </c>
      <c r="H1414">
        <v>1</v>
      </c>
      <c r="I1414" t="s">
        <v>1844</v>
      </c>
      <c r="J1414" t="s">
        <v>14</v>
      </c>
      <c r="K1414" t="s">
        <v>1845</v>
      </c>
      <c r="L1414">
        <v>1191</v>
      </c>
      <c r="N1414">
        <v>1013</v>
      </c>
      <c r="O1414" t="s">
        <v>48</v>
      </c>
      <c r="P1414" t="s">
        <v>48</v>
      </c>
      <c r="Q1414">
        <v>1</v>
      </c>
      <c r="X1414">
        <v>0.87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2</v>
      </c>
      <c r="AF1414" t="s">
        <v>1272</v>
      </c>
      <c r="AG1414">
        <v>0.26100000000000001</v>
      </c>
      <c r="AH1414">
        <v>2</v>
      </c>
      <c r="AI1414">
        <v>419117554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>
      <c r="A1415">
        <f>ROW(Source!A488)</f>
        <v>488</v>
      </c>
      <c r="B1415">
        <v>419117555</v>
      </c>
      <c r="C1415">
        <v>412994524</v>
      </c>
      <c r="D1415">
        <v>417098134</v>
      </c>
      <c r="E1415">
        <v>1</v>
      </c>
      <c r="F1415">
        <v>1</v>
      </c>
      <c r="G1415">
        <v>1</v>
      </c>
      <c r="H1415">
        <v>2</v>
      </c>
      <c r="I1415" t="s">
        <v>159</v>
      </c>
      <c r="J1415" t="s">
        <v>1851</v>
      </c>
      <c r="K1415" t="s">
        <v>160</v>
      </c>
      <c r="L1415">
        <v>1368</v>
      </c>
      <c r="N1415">
        <v>1011</v>
      </c>
      <c r="O1415" t="s">
        <v>55</v>
      </c>
      <c r="P1415" t="s">
        <v>55</v>
      </c>
      <c r="Q1415">
        <v>1</v>
      </c>
      <c r="X1415">
        <v>0.87</v>
      </c>
      <c r="Y1415">
        <v>0</v>
      </c>
      <c r="Z1415">
        <v>995.50999999999999</v>
      </c>
      <c r="AA1415">
        <v>620.24000000000001</v>
      </c>
      <c r="AB1415">
        <v>0</v>
      </c>
      <c r="AC1415">
        <v>0</v>
      </c>
      <c r="AD1415">
        <v>1</v>
      </c>
      <c r="AE1415">
        <v>0</v>
      </c>
      <c r="AF1415" t="s">
        <v>1272</v>
      </c>
      <c r="AG1415">
        <v>0.26100000000000001</v>
      </c>
      <c r="AH1415">
        <v>2</v>
      </c>
      <c r="AI1415">
        <v>419117555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>
      <c r="A1416">
        <f>ROW(Source!A488)</f>
        <v>488</v>
      </c>
      <c r="B1416">
        <v>419117556</v>
      </c>
      <c r="C1416">
        <v>412994524</v>
      </c>
      <c r="D1416">
        <v>417162991</v>
      </c>
      <c r="E1416">
        <v>1</v>
      </c>
      <c r="F1416">
        <v>1</v>
      </c>
      <c r="G1416">
        <v>1</v>
      </c>
      <c r="H1416">
        <v>3</v>
      </c>
      <c r="I1416" t="s">
        <v>146</v>
      </c>
      <c r="J1416" t="s">
        <v>1849</v>
      </c>
      <c r="K1416" t="s">
        <v>147</v>
      </c>
      <c r="L1416">
        <v>1348</v>
      </c>
      <c r="N1416">
        <v>1009</v>
      </c>
      <c r="O1416" t="s">
        <v>148</v>
      </c>
      <c r="P1416" t="s">
        <v>148</v>
      </c>
      <c r="Q1416">
        <v>1000</v>
      </c>
      <c r="X1416">
        <v>0.00069999999999999999</v>
      </c>
      <c r="Y1416">
        <v>116448.72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1271</v>
      </c>
      <c r="AG1416">
        <v>0</v>
      </c>
      <c r="AH1416">
        <v>2</v>
      </c>
      <c r="AI1416">
        <v>419117556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>
      <c r="A1417">
        <f>ROW(Source!A488)</f>
        <v>488</v>
      </c>
      <c r="B1417">
        <v>419117557</v>
      </c>
      <c r="C1417">
        <v>412994524</v>
      </c>
      <c r="D1417">
        <v>417163200</v>
      </c>
      <c r="E1417">
        <v>1</v>
      </c>
      <c r="F1417">
        <v>1</v>
      </c>
      <c r="G1417">
        <v>1</v>
      </c>
      <c r="H1417">
        <v>3</v>
      </c>
      <c r="I1417" t="s">
        <v>255</v>
      </c>
      <c r="J1417" t="s">
        <v>1869</v>
      </c>
      <c r="K1417" t="s">
        <v>256</v>
      </c>
      <c r="L1417">
        <v>1346</v>
      </c>
      <c r="N1417">
        <v>1009</v>
      </c>
      <c r="O1417" t="s">
        <v>151</v>
      </c>
      <c r="P1417" t="s">
        <v>151</v>
      </c>
      <c r="Q1417">
        <v>1</v>
      </c>
      <c r="X1417">
        <v>0.0050000000000000001</v>
      </c>
      <c r="Y1417">
        <v>284.14999999999998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1271</v>
      </c>
      <c r="AG1417">
        <v>0</v>
      </c>
      <c r="AH1417">
        <v>2</v>
      </c>
      <c r="AI1417">
        <v>419117557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>
      <c r="A1418">
        <f>ROW(Source!A488)</f>
        <v>488</v>
      </c>
      <c r="B1418">
        <v>419117558</v>
      </c>
      <c r="C1418">
        <v>412994524</v>
      </c>
      <c r="D1418">
        <v>417163256</v>
      </c>
      <c r="E1418">
        <v>1</v>
      </c>
      <c r="F1418">
        <v>1</v>
      </c>
      <c r="G1418">
        <v>1</v>
      </c>
      <c r="H1418">
        <v>3</v>
      </c>
      <c r="I1418" t="s">
        <v>257</v>
      </c>
      <c r="J1418" t="s">
        <v>1870</v>
      </c>
      <c r="K1418" t="s">
        <v>258</v>
      </c>
      <c r="L1418">
        <v>1346</v>
      </c>
      <c r="N1418">
        <v>1009</v>
      </c>
      <c r="O1418" t="s">
        <v>151</v>
      </c>
      <c r="P1418" t="s">
        <v>151</v>
      </c>
      <c r="Q1418">
        <v>1</v>
      </c>
      <c r="X1418">
        <v>0.025000000000000001</v>
      </c>
      <c r="Y1418">
        <v>219.68000000000001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1271</v>
      </c>
      <c r="AG1418">
        <v>0</v>
      </c>
      <c r="AH1418">
        <v>2</v>
      </c>
      <c r="AI1418">
        <v>419117558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>
      <c r="A1419">
        <f>ROW(Source!A488)</f>
        <v>488</v>
      </c>
      <c r="B1419">
        <v>419117559</v>
      </c>
      <c r="C1419">
        <v>412994524</v>
      </c>
      <c r="D1419">
        <v>417165023</v>
      </c>
      <c r="E1419">
        <v>1</v>
      </c>
      <c r="F1419">
        <v>1</v>
      </c>
      <c r="G1419">
        <v>1</v>
      </c>
      <c r="H1419">
        <v>3</v>
      </c>
      <c r="I1419" t="s">
        <v>259</v>
      </c>
      <c r="J1419" t="s">
        <v>1871</v>
      </c>
      <c r="K1419" t="s">
        <v>260</v>
      </c>
      <c r="L1419">
        <v>1346</v>
      </c>
      <c r="N1419">
        <v>1009</v>
      </c>
      <c r="O1419" t="s">
        <v>151</v>
      </c>
      <c r="P1419" t="s">
        <v>151</v>
      </c>
      <c r="Q1419">
        <v>1</v>
      </c>
      <c r="X1419">
        <v>0.019</v>
      </c>
      <c r="Y1419">
        <v>206.62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1271</v>
      </c>
      <c r="AG1419">
        <v>0</v>
      </c>
      <c r="AH1419">
        <v>2</v>
      </c>
      <c r="AI1419">
        <v>419117559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>
      <c r="A1420">
        <f>ROW(Source!A488)</f>
        <v>488</v>
      </c>
      <c r="B1420">
        <v>419117560</v>
      </c>
      <c r="C1420">
        <v>412994524</v>
      </c>
      <c r="D1420">
        <v>417175584</v>
      </c>
      <c r="E1420">
        <v>1</v>
      </c>
      <c r="F1420">
        <v>1</v>
      </c>
      <c r="G1420">
        <v>1</v>
      </c>
      <c r="H1420">
        <v>3</v>
      </c>
      <c r="I1420" t="s">
        <v>149</v>
      </c>
      <c r="J1420" t="s">
        <v>1850</v>
      </c>
      <c r="K1420" t="s">
        <v>150</v>
      </c>
      <c r="L1420">
        <v>1346</v>
      </c>
      <c r="N1420">
        <v>1009</v>
      </c>
      <c r="O1420" t="s">
        <v>151</v>
      </c>
      <c r="P1420" t="s">
        <v>151</v>
      </c>
      <c r="Q1420">
        <v>1</v>
      </c>
      <c r="X1420">
        <v>0.31</v>
      </c>
      <c r="Y1420">
        <v>870.17999999999995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1271</v>
      </c>
      <c r="AG1420">
        <v>0</v>
      </c>
      <c r="AH1420">
        <v>2</v>
      </c>
      <c r="AI1420">
        <v>419117560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>
      <c r="A1421">
        <f>ROW(Source!A488)</f>
        <v>488</v>
      </c>
      <c r="B1421">
        <v>419117561</v>
      </c>
      <c r="C1421">
        <v>412994524</v>
      </c>
      <c r="D1421">
        <v>417199972</v>
      </c>
      <c r="E1421">
        <v>1</v>
      </c>
      <c r="F1421">
        <v>1</v>
      </c>
      <c r="G1421">
        <v>1</v>
      </c>
      <c r="H1421">
        <v>3</v>
      </c>
      <c r="I1421" t="s">
        <v>267</v>
      </c>
      <c r="J1421" t="s">
        <v>1875</v>
      </c>
      <c r="K1421" t="s">
        <v>268</v>
      </c>
      <c r="L1421">
        <v>1425</v>
      </c>
      <c r="N1421">
        <v>1013</v>
      </c>
      <c r="O1421" t="s">
        <v>195</v>
      </c>
      <c r="P1421" t="s">
        <v>195</v>
      </c>
      <c r="Q1421">
        <v>1</v>
      </c>
      <c r="X1421">
        <v>0.29999999999999999</v>
      </c>
      <c r="Y1421">
        <v>47.259999999999998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1271</v>
      </c>
      <c r="AG1421">
        <v>0</v>
      </c>
      <c r="AH1421">
        <v>2</v>
      </c>
      <c r="AI1421">
        <v>419117561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>
      <c r="A1422">
        <f>ROW(Source!A488)</f>
        <v>488</v>
      </c>
      <c r="B1422">
        <v>419117562</v>
      </c>
      <c r="C1422">
        <v>412994524</v>
      </c>
      <c r="D1422">
        <v>417199978</v>
      </c>
      <c r="E1422">
        <v>1</v>
      </c>
      <c r="F1422">
        <v>1</v>
      </c>
      <c r="G1422">
        <v>1</v>
      </c>
      <c r="H1422">
        <v>3</v>
      </c>
      <c r="I1422" t="s">
        <v>269</v>
      </c>
      <c r="J1422" t="s">
        <v>1876</v>
      </c>
      <c r="K1422" t="s">
        <v>270</v>
      </c>
      <c r="L1422">
        <v>1407</v>
      </c>
      <c r="N1422">
        <v>1013</v>
      </c>
      <c r="O1422" t="s">
        <v>271</v>
      </c>
      <c r="P1422" t="s">
        <v>271</v>
      </c>
      <c r="Q1422">
        <v>1</v>
      </c>
      <c r="X1422">
        <v>0.016</v>
      </c>
      <c r="Y1422">
        <v>6052.54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1271</v>
      </c>
      <c r="AG1422">
        <v>0</v>
      </c>
      <c r="AH1422">
        <v>2</v>
      </c>
      <c r="AI1422">
        <v>419117562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>
      <c r="A1423">
        <f>ROW(Source!A488)</f>
        <v>488</v>
      </c>
      <c r="B1423">
        <v>419117563</v>
      </c>
      <c r="C1423">
        <v>412994524</v>
      </c>
      <c r="D1423">
        <v>417096729</v>
      </c>
      <c r="E1423">
        <v>117</v>
      </c>
      <c r="F1423">
        <v>1</v>
      </c>
      <c r="G1423">
        <v>1</v>
      </c>
      <c r="H1423">
        <v>3</v>
      </c>
      <c r="I1423" t="s">
        <v>1847</v>
      </c>
      <c r="J1423" t="s">
        <v>14</v>
      </c>
      <c r="K1423" t="s">
        <v>1848</v>
      </c>
      <c r="L1423">
        <v>3277935</v>
      </c>
      <c r="N1423">
        <v>1013</v>
      </c>
      <c r="O1423" t="s">
        <v>63</v>
      </c>
      <c r="P1423" t="s">
        <v>63</v>
      </c>
      <c r="Q1423">
        <v>1</v>
      </c>
      <c r="X1423">
        <v>2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 t="s">
        <v>1271</v>
      </c>
      <c r="AG1423">
        <v>0</v>
      </c>
      <c r="AH1423">
        <v>2</v>
      </c>
      <c r="AI1423">
        <v>419117563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>
      <c r="A1424">
        <f>ROW(Source!A489)</f>
        <v>489</v>
      </c>
      <c r="B1424">
        <v>419117564</v>
      </c>
      <c r="C1424">
        <v>412994547</v>
      </c>
      <c r="D1424">
        <v>417090702</v>
      </c>
      <c r="E1424">
        <v>117</v>
      </c>
      <c r="F1424">
        <v>1</v>
      </c>
      <c r="G1424">
        <v>1</v>
      </c>
      <c r="H1424">
        <v>1</v>
      </c>
      <c r="I1424" t="s">
        <v>212</v>
      </c>
      <c r="J1424" t="s">
        <v>14</v>
      </c>
      <c r="K1424" t="s">
        <v>213</v>
      </c>
      <c r="L1424">
        <v>1191</v>
      </c>
      <c r="N1424">
        <v>1013</v>
      </c>
      <c r="O1424" t="s">
        <v>48</v>
      </c>
      <c r="P1424" t="s">
        <v>48</v>
      </c>
      <c r="Q1424">
        <v>1</v>
      </c>
      <c r="X1424">
        <v>10</v>
      </c>
      <c r="Y1424">
        <v>0</v>
      </c>
      <c r="Z1424">
        <v>0</v>
      </c>
      <c r="AA1424">
        <v>0</v>
      </c>
      <c r="AB1424">
        <v>479.26999999999998</v>
      </c>
      <c r="AC1424">
        <v>0</v>
      </c>
      <c r="AD1424">
        <v>1</v>
      </c>
      <c r="AE1424">
        <v>1</v>
      </c>
      <c r="AF1424" t="s">
        <v>14</v>
      </c>
      <c r="AG1424">
        <v>10</v>
      </c>
      <c r="AH1424">
        <v>2</v>
      </c>
      <c r="AI1424">
        <v>419117564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>
      <c r="A1425">
        <f>ROW(Source!A489)</f>
        <v>489</v>
      </c>
      <c r="B1425">
        <v>419117565</v>
      </c>
      <c r="C1425">
        <v>412994547</v>
      </c>
      <c r="D1425">
        <v>417090896</v>
      </c>
      <c r="E1425">
        <v>117</v>
      </c>
      <c r="F1425">
        <v>1</v>
      </c>
      <c r="G1425">
        <v>1</v>
      </c>
      <c r="H1425">
        <v>1</v>
      </c>
      <c r="I1425" t="s">
        <v>1844</v>
      </c>
      <c r="J1425" t="s">
        <v>14</v>
      </c>
      <c r="K1425" t="s">
        <v>1845</v>
      </c>
      <c r="L1425">
        <v>1191</v>
      </c>
      <c r="N1425">
        <v>1013</v>
      </c>
      <c r="O1425" t="s">
        <v>48</v>
      </c>
      <c r="P1425" t="s">
        <v>48</v>
      </c>
      <c r="Q1425">
        <v>1</v>
      </c>
      <c r="X1425">
        <v>0.87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2</v>
      </c>
      <c r="AF1425" t="s">
        <v>14</v>
      </c>
      <c r="AG1425">
        <v>0.87</v>
      </c>
      <c r="AH1425">
        <v>2</v>
      </c>
      <c r="AI1425">
        <v>419117565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>
      <c r="A1426">
        <f>ROW(Source!A489)</f>
        <v>489</v>
      </c>
      <c r="B1426">
        <v>419117566</v>
      </c>
      <c r="C1426">
        <v>412994547</v>
      </c>
      <c r="D1426">
        <v>417098134</v>
      </c>
      <c r="E1426">
        <v>1</v>
      </c>
      <c r="F1426">
        <v>1</v>
      </c>
      <c r="G1426">
        <v>1</v>
      </c>
      <c r="H1426">
        <v>2</v>
      </c>
      <c r="I1426" t="s">
        <v>159</v>
      </c>
      <c r="J1426" t="s">
        <v>1851</v>
      </c>
      <c r="K1426" t="s">
        <v>160</v>
      </c>
      <c r="L1426">
        <v>1368</v>
      </c>
      <c r="N1426">
        <v>1011</v>
      </c>
      <c r="O1426" t="s">
        <v>55</v>
      </c>
      <c r="P1426" t="s">
        <v>55</v>
      </c>
      <c r="Q1426">
        <v>1</v>
      </c>
      <c r="X1426">
        <v>0.87</v>
      </c>
      <c r="Y1426">
        <v>0</v>
      </c>
      <c r="Z1426">
        <v>995.50999999999999</v>
      </c>
      <c r="AA1426">
        <v>620.24000000000001</v>
      </c>
      <c r="AB1426">
        <v>0</v>
      </c>
      <c r="AC1426">
        <v>0</v>
      </c>
      <c r="AD1426">
        <v>1</v>
      </c>
      <c r="AE1426">
        <v>0</v>
      </c>
      <c r="AF1426" t="s">
        <v>14</v>
      </c>
      <c r="AG1426">
        <v>0.87</v>
      </c>
      <c r="AH1426">
        <v>2</v>
      </c>
      <c r="AI1426">
        <v>419117566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>
      <c r="A1427">
        <f>ROW(Source!A489)</f>
        <v>489</v>
      </c>
      <c r="B1427">
        <v>419117567</v>
      </c>
      <c r="C1427">
        <v>412994547</v>
      </c>
      <c r="D1427">
        <v>417162991</v>
      </c>
      <c r="E1427">
        <v>1</v>
      </c>
      <c r="F1427">
        <v>1</v>
      </c>
      <c r="G1427">
        <v>1</v>
      </c>
      <c r="H1427">
        <v>3</v>
      </c>
      <c r="I1427" t="s">
        <v>146</v>
      </c>
      <c r="J1427" t="s">
        <v>1849</v>
      </c>
      <c r="K1427" t="s">
        <v>147</v>
      </c>
      <c r="L1427">
        <v>1348</v>
      </c>
      <c r="N1427">
        <v>1009</v>
      </c>
      <c r="O1427" t="s">
        <v>148</v>
      </c>
      <c r="P1427" t="s">
        <v>148</v>
      </c>
      <c r="Q1427">
        <v>1000</v>
      </c>
      <c r="X1427">
        <v>0.00069999999999999999</v>
      </c>
      <c r="Y1427">
        <v>116448.72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1176</v>
      </c>
      <c r="AG1427">
        <v>0</v>
      </c>
      <c r="AH1427">
        <v>2</v>
      </c>
      <c r="AI1427">
        <v>419117567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>
      <c r="A1428">
        <f>ROW(Source!A489)</f>
        <v>489</v>
      </c>
      <c r="B1428">
        <v>419117568</v>
      </c>
      <c r="C1428">
        <v>412994547</v>
      </c>
      <c r="D1428">
        <v>417163200</v>
      </c>
      <c r="E1428">
        <v>1</v>
      </c>
      <c r="F1428">
        <v>1</v>
      </c>
      <c r="G1428">
        <v>1</v>
      </c>
      <c r="H1428">
        <v>3</v>
      </c>
      <c r="I1428" t="s">
        <v>255</v>
      </c>
      <c r="J1428" t="s">
        <v>1869</v>
      </c>
      <c r="K1428" t="s">
        <v>256</v>
      </c>
      <c r="L1428">
        <v>1346</v>
      </c>
      <c r="N1428">
        <v>1009</v>
      </c>
      <c r="O1428" t="s">
        <v>151</v>
      </c>
      <c r="P1428" t="s">
        <v>151</v>
      </c>
      <c r="Q1428">
        <v>1</v>
      </c>
      <c r="X1428">
        <v>0.0050000000000000001</v>
      </c>
      <c r="Y1428">
        <v>284.14999999999998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1176</v>
      </c>
      <c r="AG1428">
        <v>0</v>
      </c>
      <c r="AH1428">
        <v>2</v>
      </c>
      <c r="AI1428">
        <v>419117568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>
      <c r="A1429">
        <f>ROW(Source!A489)</f>
        <v>489</v>
      </c>
      <c r="B1429">
        <v>419117569</v>
      </c>
      <c r="C1429">
        <v>412994547</v>
      </c>
      <c r="D1429">
        <v>417163256</v>
      </c>
      <c r="E1429">
        <v>1</v>
      </c>
      <c r="F1429">
        <v>1</v>
      </c>
      <c r="G1429">
        <v>1</v>
      </c>
      <c r="H1429">
        <v>3</v>
      </c>
      <c r="I1429" t="s">
        <v>257</v>
      </c>
      <c r="J1429" t="s">
        <v>1870</v>
      </c>
      <c r="K1429" t="s">
        <v>258</v>
      </c>
      <c r="L1429">
        <v>1346</v>
      </c>
      <c r="N1429">
        <v>1009</v>
      </c>
      <c r="O1429" t="s">
        <v>151</v>
      </c>
      <c r="P1429" t="s">
        <v>151</v>
      </c>
      <c r="Q1429">
        <v>1</v>
      </c>
      <c r="X1429">
        <v>0.025000000000000001</v>
      </c>
      <c r="Y1429">
        <v>219.68000000000001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1176</v>
      </c>
      <c r="AG1429">
        <v>0</v>
      </c>
      <c r="AH1429">
        <v>2</v>
      </c>
      <c r="AI1429">
        <v>419117569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>
      <c r="A1430">
        <f>ROW(Source!A489)</f>
        <v>489</v>
      </c>
      <c r="B1430">
        <v>419117570</v>
      </c>
      <c r="C1430">
        <v>412994547</v>
      </c>
      <c r="D1430">
        <v>417165023</v>
      </c>
      <c r="E1430">
        <v>1</v>
      </c>
      <c r="F1430">
        <v>1</v>
      </c>
      <c r="G1430">
        <v>1</v>
      </c>
      <c r="H1430">
        <v>3</v>
      </c>
      <c r="I1430" t="s">
        <v>259</v>
      </c>
      <c r="J1430" t="s">
        <v>1871</v>
      </c>
      <c r="K1430" t="s">
        <v>260</v>
      </c>
      <c r="L1430">
        <v>1346</v>
      </c>
      <c r="N1430">
        <v>1009</v>
      </c>
      <c r="O1430" t="s">
        <v>151</v>
      </c>
      <c r="P1430" t="s">
        <v>151</v>
      </c>
      <c r="Q1430">
        <v>1</v>
      </c>
      <c r="X1430">
        <v>0.019</v>
      </c>
      <c r="Y1430">
        <v>206.62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1176</v>
      </c>
      <c r="AG1430">
        <v>0</v>
      </c>
      <c r="AH1430">
        <v>2</v>
      </c>
      <c r="AI1430">
        <v>419117570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>
      <c r="A1431">
        <f>ROW(Source!A489)</f>
        <v>489</v>
      </c>
      <c r="B1431">
        <v>419117571</v>
      </c>
      <c r="C1431">
        <v>412994547</v>
      </c>
      <c r="D1431">
        <v>417175584</v>
      </c>
      <c r="E1431">
        <v>1</v>
      </c>
      <c r="F1431">
        <v>1</v>
      </c>
      <c r="G1431">
        <v>1</v>
      </c>
      <c r="H1431">
        <v>3</v>
      </c>
      <c r="I1431" t="s">
        <v>149</v>
      </c>
      <c r="J1431" t="s">
        <v>1850</v>
      </c>
      <c r="K1431" t="s">
        <v>150</v>
      </c>
      <c r="L1431">
        <v>1346</v>
      </c>
      <c r="N1431">
        <v>1009</v>
      </c>
      <c r="O1431" t="s">
        <v>151</v>
      </c>
      <c r="P1431" t="s">
        <v>151</v>
      </c>
      <c r="Q1431">
        <v>1</v>
      </c>
      <c r="X1431">
        <v>0.31</v>
      </c>
      <c r="Y1431">
        <v>870.17999999999995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1176</v>
      </c>
      <c r="AG1431">
        <v>0</v>
      </c>
      <c r="AH1431">
        <v>2</v>
      </c>
      <c r="AI1431">
        <v>419117571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>
      <c r="A1432">
        <f>ROW(Source!A489)</f>
        <v>489</v>
      </c>
      <c r="B1432">
        <v>419117572</v>
      </c>
      <c r="C1432">
        <v>412994547</v>
      </c>
      <c r="D1432">
        <v>417199972</v>
      </c>
      <c r="E1432">
        <v>1</v>
      </c>
      <c r="F1432">
        <v>1</v>
      </c>
      <c r="G1432">
        <v>1</v>
      </c>
      <c r="H1432">
        <v>3</v>
      </c>
      <c r="I1432" t="s">
        <v>267</v>
      </c>
      <c r="J1432" t="s">
        <v>1875</v>
      </c>
      <c r="K1432" t="s">
        <v>268</v>
      </c>
      <c r="L1432">
        <v>1425</v>
      </c>
      <c r="N1432">
        <v>1013</v>
      </c>
      <c r="O1432" t="s">
        <v>195</v>
      </c>
      <c r="P1432" t="s">
        <v>195</v>
      </c>
      <c r="Q1432">
        <v>1</v>
      </c>
      <c r="X1432">
        <v>0.29999999999999999</v>
      </c>
      <c r="Y1432">
        <v>47.259999999999998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1176</v>
      </c>
      <c r="AG1432">
        <v>0</v>
      </c>
      <c r="AH1432">
        <v>2</v>
      </c>
      <c r="AI1432">
        <v>419117572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>
      <c r="A1433">
        <f>ROW(Source!A489)</f>
        <v>489</v>
      </c>
      <c r="B1433">
        <v>419117573</v>
      </c>
      <c r="C1433">
        <v>412994547</v>
      </c>
      <c r="D1433">
        <v>417199978</v>
      </c>
      <c r="E1433">
        <v>1</v>
      </c>
      <c r="F1433">
        <v>1</v>
      </c>
      <c r="G1433">
        <v>1</v>
      </c>
      <c r="H1433">
        <v>3</v>
      </c>
      <c r="I1433" t="s">
        <v>269</v>
      </c>
      <c r="J1433" t="s">
        <v>1876</v>
      </c>
      <c r="K1433" t="s">
        <v>270</v>
      </c>
      <c r="L1433">
        <v>1407</v>
      </c>
      <c r="N1433">
        <v>1013</v>
      </c>
      <c r="O1433" t="s">
        <v>271</v>
      </c>
      <c r="P1433" t="s">
        <v>271</v>
      </c>
      <c r="Q1433">
        <v>1</v>
      </c>
      <c r="X1433">
        <v>0.016</v>
      </c>
      <c r="Y1433">
        <v>6052.54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1176</v>
      </c>
      <c r="AG1433">
        <v>0</v>
      </c>
      <c r="AH1433">
        <v>2</v>
      </c>
      <c r="AI1433">
        <v>419117573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>
      <c r="A1434">
        <f>ROW(Source!A489)</f>
        <v>489</v>
      </c>
      <c r="B1434">
        <v>419117574</v>
      </c>
      <c r="C1434">
        <v>412994547</v>
      </c>
      <c r="D1434">
        <v>417096729</v>
      </c>
      <c r="E1434">
        <v>117</v>
      </c>
      <c r="F1434">
        <v>1</v>
      </c>
      <c r="G1434">
        <v>1</v>
      </c>
      <c r="H1434">
        <v>3</v>
      </c>
      <c r="I1434" t="s">
        <v>1847</v>
      </c>
      <c r="J1434" t="s">
        <v>14</v>
      </c>
      <c r="K1434" t="s">
        <v>1848</v>
      </c>
      <c r="L1434">
        <v>3277935</v>
      </c>
      <c r="N1434">
        <v>1013</v>
      </c>
      <c r="O1434" t="s">
        <v>63</v>
      </c>
      <c r="P1434" t="s">
        <v>63</v>
      </c>
      <c r="Q1434">
        <v>1</v>
      </c>
      <c r="X1434">
        <v>2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1176</v>
      </c>
      <c r="AG1434">
        <v>0</v>
      </c>
      <c r="AH1434">
        <v>2</v>
      </c>
      <c r="AI1434">
        <v>419117574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>
      <c r="A1435">
        <f>ROW(Source!A490)</f>
        <v>490</v>
      </c>
      <c r="B1435">
        <v>419117575</v>
      </c>
      <c r="C1435">
        <v>412994570</v>
      </c>
      <c r="D1435">
        <v>417090702</v>
      </c>
      <c r="E1435">
        <v>117</v>
      </c>
      <c r="F1435">
        <v>1</v>
      </c>
      <c r="G1435">
        <v>1</v>
      </c>
      <c r="H1435">
        <v>1</v>
      </c>
      <c r="I1435" t="s">
        <v>212</v>
      </c>
      <c r="J1435" t="s">
        <v>14</v>
      </c>
      <c r="K1435" t="s">
        <v>213</v>
      </c>
      <c r="L1435">
        <v>1191</v>
      </c>
      <c r="N1435">
        <v>1013</v>
      </c>
      <c r="O1435" t="s">
        <v>48</v>
      </c>
      <c r="P1435" t="s">
        <v>48</v>
      </c>
      <c r="Q1435">
        <v>1</v>
      </c>
      <c r="X1435">
        <v>14</v>
      </c>
      <c r="Y1435">
        <v>0</v>
      </c>
      <c r="Z1435">
        <v>0</v>
      </c>
      <c r="AA1435">
        <v>0</v>
      </c>
      <c r="AB1435">
        <v>479.26999999999998</v>
      </c>
      <c r="AC1435">
        <v>0</v>
      </c>
      <c r="AD1435">
        <v>1</v>
      </c>
      <c r="AE1435">
        <v>1</v>
      </c>
      <c r="AF1435" t="s">
        <v>1272</v>
      </c>
      <c r="AG1435">
        <v>4.2000000000000002</v>
      </c>
      <c r="AH1435">
        <v>2</v>
      </c>
      <c r="AI1435">
        <v>419117575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>
      <c r="A1436">
        <f>ROW(Source!A490)</f>
        <v>490</v>
      </c>
      <c r="B1436">
        <v>419117576</v>
      </c>
      <c r="C1436">
        <v>412994570</v>
      </c>
      <c r="D1436">
        <v>417090896</v>
      </c>
      <c r="E1436">
        <v>117</v>
      </c>
      <c r="F1436">
        <v>1</v>
      </c>
      <c r="G1436">
        <v>1</v>
      </c>
      <c r="H1436">
        <v>1</v>
      </c>
      <c r="I1436" t="s">
        <v>1844</v>
      </c>
      <c r="J1436" t="s">
        <v>14</v>
      </c>
      <c r="K1436" t="s">
        <v>1845</v>
      </c>
      <c r="L1436">
        <v>1191</v>
      </c>
      <c r="N1436">
        <v>1013</v>
      </c>
      <c r="O1436" t="s">
        <v>48</v>
      </c>
      <c r="P1436" t="s">
        <v>48</v>
      </c>
      <c r="Q1436">
        <v>1</v>
      </c>
      <c r="X1436">
        <v>1.1899999999999999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2</v>
      </c>
      <c r="AF1436" t="s">
        <v>1272</v>
      </c>
      <c r="AG1436">
        <v>0.35699999999999998</v>
      </c>
      <c r="AH1436">
        <v>2</v>
      </c>
      <c r="AI1436">
        <v>419117576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>
      <c r="A1437">
        <f>ROW(Source!A490)</f>
        <v>490</v>
      </c>
      <c r="B1437">
        <v>419117577</v>
      </c>
      <c r="C1437">
        <v>412994570</v>
      </c>
      <c r="D1437">
        <v>417098134</v>
      </c>
      <c r="E1437">
        <v>1</v>
      </c>
      <c r="F1437">
        <v>1</v>
      </c>
      <c r="G1437">
        <v>1</v>
      </c>
      <c r="H1437">
        <v>2</v>
      </c>
      <c r="I1437" t="s">
        <v>159</v>
      </c>
      <c r="J1437" t="s">
        <v>1851</v>
      </c>
      <c r="K1437" t="s">
        <v>160</v>
      </c>
      <c r="L1437">
        <v>1368</v>
      </c>
      <c r="N1437">
        <v>1011</v>
      </c>
      <c r="O1437" t="s">
        <v>55</v>
      </c>
      <c r="P1437" t="s">
        <v>55</v>
      </c>
      <c r="Q1437">
        <v>1</v>
      </c>
      <c r="X1437">
        <v>1.1899999999999999</v>
      </c>
      <c r="Y1437">
        <v>0</v>
      </c>
      <c r="Z1437">
        <v>995.50999999999999</v>
      </c>
      <c r="AA1437">
        <v>620.24000000000001</v>
      </c>
      <c r="AB1437">
        <v>0</v>
      </c>
      <c r="AC1437">
        <v>0</v>
      </c>
      <c r="AD1437">
        <v>1</v>
      </c>
      <c r="AE1437">
        <v>0</v>
      </c>
      <c r="AF1437" t="s">
        <v>1272</v>
      </c>
      <c r="AG1437">
        <v>0.35699999999999998</v>
      </c>
      <c r="AH1437">
        <v>2</v>
      </c>
      <c r="AI1437">
        <v>419117577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>
      <c r="A1438">
        <f>ROW(Source!A490)</f>
        <v>490</v>
      </c>
      <c r="B1438">
        <v>419117578</v>
      </c>
      <c r="C1438">
        <v>412994570</v>
      </c>
      <c r="D1438">
        <v>417162991</v>
      </c>
      <c r="E1438">
        <v>1</v>
      </c>
      <c r="F1438">
        <v>1</v>
      </c>
      <c r="G1438">
        <v>1</v>
      </c>
      <c r="H1438">
        <v>3</v>
      </c>
      <c r="I1438" t="s">
        <v>146</v>
      </c>
      <c r="J1438" t="s">
        <v>1849</v>
      </c>
      <c r="K1438" t="s">
        <v>147</v>
      </c>
      <c r="L1438">
        <v>1348</v>
      </c>
      <c r="N1438">
        <v>1009</v>
      </c>
      <c r="O1438" t="s">
        <v>148</v>
      </c>
      <c r="P1438" t="s">
        <v>148</v>
      </c>
      <c r="Q1438">
        <v>1000</v>
      </c>
      <c r="X1438">
        <v>0.00080000000000000004</v>
      </c>
      <c r="Y1438">
        <v>116448.72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1271</v>
      </c>
      <c r="AG1438">
        <v>0</v>
      </c>
      <c r="AH1438">
        <v>2</v>
      </c>
      <c r="AI1438">
        <v>419117578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>
      <c r="A1439">
        <f>ROW(Source!A490)</f>
        <v>490</v>
      </c>
      <c r="B1439">
        <v>419117579</v>
      </c>
      <c r="C1439">
        <v>412994570</v>
      </c>
      <c r="D1439">
        <v>417163200</v>
      </c>
      <c r="E1439">
        <v>1</v>
      </c>
      <c r="F1439">
        <v>1</v>
      </c>
      <c r="G1439">
        <v>1</v>
      </c>
      <c r="H1439">
        <v>3</v>
      </c>
      <c r="I1439" t="s">
        <v>255</v>
      </c>
      <c r="J1439" t="s">
        <v>1869</v>
      </c>
      <c r="K1439" t="s">
        <v>256</v>
      </c>
      <c r="L1439">
        <v>1346</v>
      </c>
      <c r="N1439">
        <v>1009</v>
      </c>
      <c r="O1439" t="s">
        <v>151</v>
      </c>
      <c r="P1439" t="s">
        <v>151</v>
      </c>
      <c r="Q1439">
        <v>1</v>
      </c>
      <c r="X1439">
        <v>0.01</v>
      </c>
      <c r="Y1439">
        <v>284.14999999999998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1271</v>
      </c>
      <c r="AG1439">
        <v>0</v>
      </c>
      <c r="AH1439">
        <v>2</v>
      </c>
      <c r="AI1439">
        <v>419117579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>
      <c r="A1440">
        <f>ROW(Source!A490)</f>
        <v>490</v>
      </c>
      <c r="B1440">
        <v>419117580</v>
      </c>
      <c r="C1440">
        <v>412994570</v>
      </c>
      <c r="D1440">
        <v>417163256</v>
      </c>
      <c r="E1440">
        <v>1</v>
      </c>
      <c r="F1440">
        <v>1</v>
      </c>
      <c r="G1440">
        <v>1</v>
      </c>
      <c r="H1440">
        <v>3</v>
      </c>
      <c r="I1440" t="s">
        <v>257</v>
      </c>
      <c r="J1440" t="s">
        <v>1870</v>
      </c>
      <c r="K1440" t="s">
        <v>258</v>
      </c>
      <c r="L1440">
        <v>1346</v>
      </c>
      <c r="N1440">
        <v>1009</v>
      </c>
      <c r="O1440" t="s">
        <v>151</v>
      </c>
      <c r="P1440" t="s">
        <v>151</v>
      </c>
      <c r="Q1440">
        <v>1</v>
      </c>
      <c r="X1440">
        <v>0.035000000000000003</v>
      </c>
      <c r="Y1440">
        <v>219.68000000000001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1271</v>
      </c>
      <c r="AG1440">
        <v>0</v>
      </c>
      <c r="AH1440">
        <v>2</v>
      </c>
      <c r="AI1440">
        <v>419117580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>
      <c r="A1441">
        <f>ROW(Source!A490)</f>
        <v>490</v>
      </c>
      <c r="B1441">
        <v>419117581</v>
      </c>
      <c r="C1441">
        <v>412994570</v>
      </c>
      <c r="D1441">
        <v>417165023</v>
      </c>
      <c r="E1441">
        <v>1</v>
      </c>
      <c r="F1441">
        <v>1</v>
      </c>
      <c r="G1441">
        <v>1</v>
      </c>
      <c r="H1441">
        <v>3</v>
      </c>
      <c r="I1441" t="s">
        <v>259</v>
      </c>
      <c r="J1441" t="s">
        <v>1871</v>
      </c>
      <c r="K1441" t="s">
        <v>260</v>
      </c>
      <c r="L1441">
        <v>1346</v>
      </c>
      <c r="N1441">
        <v>1009</v>
      </c>
      <c r="O1441" t="s">
        <v>151</v>
      </c>
      <c r="P1441" t="s">
        <v>151</v>
      </c>
      <c r="Q1441">
        <v>1</v>
      </c>
      <c r="X1441">
        <v>0.033000000000000002</v>
      </c>
      <c r="Y1441">
        <v>206.62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1271</v>
      </c>
      <c r="AG1441">
        <v>0</v>
      </c>
      <c r="AH1441">
        <v>2</v>
      </c>
      <c r="AI1441">
        <v>419117581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>
      <c r="A1442">
        <f>ROW(Source!A490)</f>
        <v>490</v>
      </c>
      <c r="B1442">
        <v>419117582</v>
      </c>
      <c r="C1442">
        <v>412994570</v>
      </c>
      <c r="D1442">
        <v>417175584</v>
      </c>
      <c r="E1442">
        <v>1</v>
      </c>
      <c r="F1442">
        <v>1</v>
      </c>
      <c r="G1442">
        <v>1</v>
      </c>
      <c r="H1442">
        <v>3</v>
      </c>
      <c r="I1442" t="s">
        <v>149</v>
      </c>
      <c r="J1442" t="s">
        <v>1850</v>
      </c>
      <c r="K1442" t="s">
        <v>150</v>
      </c>
      <c r="L1442">
        <v>1346</v>
      </c>
      <c r="N1442">
        <v>1009</v>
      </c>
      <c r="O1442" t="s">
        <v>151</v>
      </c>
      <c r="P1442" t="s">
        <v>151</v>
      </c>
      <c r="Q1442">
        <v>1</v>
      </c>
      <c r="X1442">
        <v>0.38</v>
      </c>
      <c r="Y1442">
        <v>870.17999999999995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1271</v>
      </c>
      <c r="AG1442">
        <v>0</v>
      </c>
      <c r="AH1442">
        <v>2</v>
      </c>
      <c r="AI1442">
        <v>419117582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>
      <c r="A1443">
        <f>ROW(Source!A490)</f>
        <v>490</v>
      </c>
      <c r="B1443">
        <v>419117583</v>
      </c>
      <c r="C1443">
        <v>412994570</v>
      </c>
      <c r="D1443">
        <v>417199972</v>
      </c>
      <c r="E1443">
        <v>1</v>
      </c>
      <c r="F1443">
        <v>1</v>
      </c>
      <c r="G1443">
        <v>1</v>
      </c>
      <c r="H1443">
        <v>3</v>
      </c>
      <c r="I1443" t="s">
        <v>267</v>
      </c>
      <c r="J1443" t="s">
        <v>1875</v>
      </c>
      <c r="K1443" t="s">
        <v>268</v>
      </c>
      <c r="L1443">
        <v>1425</v>
      </c>
      <c r="N1443">
        <v>1013</v>
      </c>
      <c r="O1443" t="s">
        <v>195</v>
      </c>
      <c r="P1443" t="s">
        <v>195</v>
      </c>
      <c r="Q1443">
        <v>1</v>
      </c>
      <c r="X1443">
        <v>0.59999999999999998</v>
      </c>
      <c r="Y1443">
        <v>47.259999999999998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1271</v>
      </c>
      <c r="AG1443">
        <v>0</v>
      </c>
      <c r="AH1443">
        <v>2</v>
      </c>
      <c r="AI1443">
        <v>419117583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>
      <c r="A1444">
        <f>ROW(Source!A490)</f>
        <v>490</v>
      </c>
      <c r="B1444">
        <v>419117584</v>
      </c>
      <c r="C1444">
        <v>412994570</v>
      </c>
      <c r="D1444">
        <v>417199978</v>
      </c>
      <c r="E1444">
        <v>1</v>
      </c>
      <c r="F1444">
        <v>1</v>
      </c>
      <c r="G1444">
        <v>1</v>
      </c>
      <c r="H1444">
        <v>3</v>
      </c>
      <c r="I1444" t="s">
        <v>269</v>
      </c>
      <c r="J1444" t="s">
        <v>1876</v>
      </c>
      <c r="K1444" t="s">
        <v>270</v>
      </c>
      <c r="L1444">
        <v>1407</v>
      </c>
      <c r="N1444">
        <v>1013</v>
      </c>
      <c r="O1444" t="s">
        <v>271</v>
      </c>
      <c r="P1444" t="s">
        <v>271</v>
      </c>
      <c r="Q1444">
        <v>1</v>
      </c>
      <c r="X1444">
        <v>0.032000000000000001</v>
      </c>
      <c r="Y1444">
        <v>6052.54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1271</v>
      </c>
      <c r="AG1444">
        <v>0</v>
      </c>
      <c r="AH1444">
        <v>2</v>
      </c>
      <c r="AI1444">
        <v>419117584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>
      <c r="A1445">
        <f>ROW(Source!A490)</f>
        <v>490</v>
      </c>
      <c r="B1445">
        <v>419117585</v>
      </c>
      <c r="C1445">
        <v>412994570</v>
      </c>
      <c r="D1445">
        <v>417096729</v>
      </c>
      <c r="E1445">
        <v>117</v>
      </c>
      <c r="F1445">
        <v>1</v>
      </c>
      <c r="G1445">
        <v>1</v>
      </c>
      <c r="H1445">
        <v>3</v>
      </c>
      <c r="I1445" t="s">
        <v>1847</v>
      </c>
      <c r="J1445" t="s">
        <v>14</v>
      </c>
      <c r="K1445" t="s">
        <v>1848</v>
      </c>
      <c r="L1445">
        <v>3277935</v>
      </c>
      <c r="N1445">
        <v>1013</v>
      </c>
      <c r="O1445" t="s">
        <v>63</v>
      </c>
      <c r="P1445" t="s">
        <v>63</v>
      </c>
      <c r="Q1445">
        <v>1</v>
      </c>
      <c r="X1445">
        <v>2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 t="s">
        <v>1271</v>
      </c>
      <c r="AG1445">
        <v>0</v>
      </c>
      <c r="AH1445">
        <v>2</v>
      </c>
      <c r="AI1445">
        <v>419117585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>
      <c r="A1446">
        <f>ROW(Source!A491)</f>
        <v>491</v>
      </c>
      <c r="B1446">
        <v>419117586</v>
      </c>
      <c r="C1446">
        <v>412994593</v>
      </c>
      <c r="D1446">
        <v>417090702</v>
      </c>
      <c r="E1446">
        <v>117</v>
      </c>
      <c r="F1446">
        <v>1</v>
      </c>
      <c r="G1446">
        <v>1</v>
      </c>
      <c r="H1446">
        <v>1</v>
      </c>
      <c r="I1446" t="s">
        <v>212</v>
      </c>
      <c r="J1446" t="s">
        <v>14</v>
      </c>
      <c r="K1446" t="s">
        <v>213</v>
      </c>
      <c r="L1446">
        <v>1191</v>
      </c>
      <c r="N1446">
        <v>1013</v>
      </c>
      <c r="O1446" t="s">
        <v>48</v>
      </c>
      <c r="P1446" t="s">
        <v>48</v>
      </c>
      <c r="Q1446">
        <v>1</v>
      </c>
      <c r="X1446">
        <v>14</v>
      </c>
      <c r="Y1446">
        <v>0</v>
      </c>
      <c r="Z1446">
        <v>0</v>
      </c>
      <c r="AA1446">
        <v>0</v>
      </c>
      <c r="AB1446">
        <v>479.26999999999998</v>
      </c>
      <c r="AC1446">
        <v>0</v>
      </c>
      <c r="AD1446">
        <v>1</v>
      </c>
      <c r="AE1446">
        <v>1</v>
      </c>
      <c r="AF1446" t="s">
        <v>14</v>
      </c>
      <c r="AG1446">
        <v>14</v>
      </c>
      <c r="AH1446">
        <v>2</v>
      </c>
      <c r="AI1446">
        <v>419117586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>
      <c r="A1447">
        <f>ROW(Source!A491)</f>
        <v>491</v>
      </c>
      <c r="B1447">
        <v>419117587</v>
      </c>
      <c r="C1447">
        <v>412994593</v>
      </c>
      <c r="D1447">
        <v>417090896</v>
      </c>
      <c r="E1447">
        <v>117</v>
      </c>
      <c r="F1447">
        <v>1</v>
      </c>
      <c r="G1447">
        <v>1</v>
      </c>
      <c r="H1447">
        <v>1</v>
      </c>
      <c r="I1447" t="s">
        <v>1844</v>
      </c>
      <c r="J1447" t="s">
        <v>14</v>
      </c>
      <c r="K1447" t="s">
        <v>1845</v>
      </c>
      <c r="L1447">
        <v>1191</v>
      </c>
      <c r="N1447">
        <v>1013</v>
      </c>
      <c r="O1447" t="s">
        <v>48</v>
      </c>
      <c r="P1447" t="s">
        <v>48</v>
      </c>
      <c r="Q1447">
        <v>1</v>
      </c>
      <c r="X1447">
        <v>1.1899999999999999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2</v>
      </c>
      <c r="AF1447" t="s">
        <v>14</v>
      </c>
      <c r="AG1447">
        <v>1.1899999999999999</v>
      </c>
      <c r="AH1447">
        <v>2</v>
      </c>
      <c r="AI1447">
        <v>419117587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>
      <c r="A1448">
        <f>ROW(Source!A491)</f>
        <v>491</v>
      </c>
      <c r="B1448">
        <v>419117588</v>
      </c>
      <c r="C1448">
        <v>412994593</v>
      </c>
      <c r="D1448">
        <v>417098134</v>
      </c>
      <c r="E1448">
        <v>1</v>
      </c>
      <c r="F1448">
        <v>1</v>
      </c>
      <c r="G1448">
        <v>1</v>
      </c>
      <c r="H1448">
        <v>2</v>
      </c>
      <c r="I1448" t="s">
        <v>159</v>
      </c>
      <c r="J1448" t="s">
        <v>1851</v>
      </c>
      <c r="K1448" t="s">
        <v>160</v>
      </c>
      <c r="L1448">
        <v>1368</v>
      </c>
      <c r="N1448">
        <v>1011</v>
      </c>
      <c r="O1448" t="s">
        <v>55</v>
      </c>
      <c r="P1448" t="s">
        <v>55</v>
      </c>
      <c r="Q1448">
        <v>1</v>
      </c>
      <c r="X1448">
        <v>1.1899999999999999</v>
      </c>
      <c r="Y1448">
        <v>0</v>
      </c>
      <c r="Z1448">
        <v>995.50999999999999</v>
      </c>
      <c r="AA1448">
        <v>620.24000000000001</v>
      </c>
      <c r="AB1448">
        <v>0</v>
      </c>
      <c r="AC1448">
        <v>0</v>
      </c>
      <c r="AD1448">
        <v>1</v>
      </c>
      <c r="AE1448">
        <v>0</v>
      </c>
      <c r="AF1448" t="s">
        <v>14</v>
      </c>
      <c r="AG1448">
        <v>1.1899999999999999</v>
      </c>
      <c r="AH1448">
        <v>2</v>
      </c>
      <c r="AI1448">
        <v>419117588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>
      <c r="A1449">
        <f>ROW(Source!A491)</f>
        <v>491</v>
      </c>
      <c r="B1449">
        <v>419117589</v>
      </c>
      <c r="C1449">
        <v>412994593</v>
      </c>
      <c r="D1449">
        <v>417162991</v>
      </c>
      <c r="E1449">
        <v>1</v>
      </c>
      <c r="F1449">
        <v>1</v>
      </c>
      <c r="G1449">
        <v>1</v>
      </c>
      <c r="H1449">
        <v>3</v>
      </c>
      <c r="I1449" t="s">
        <v>146</v>
      </c>
      <c r="J1449" t="s">
        <v>1849</v>
      </c>
      <c r="K1449" t="s">
        <v>147</v>
      </c>
      <c r="L1449">
        <v>1348</v>
      </c>
      <c r="N1449">
        <v>1009</v>
      </c>
      <c r="O1449" t="s">
        <v>148</v>
      </c>
      <c r="P1449" t="s">
        <v>148</v>
      </c>
      <c r="Q1449">
        <v>1000</v>
      </c>
      <c r="X1449">
        <v>0.00080000000000000004</v>
      </c>
      <c r="Y1449">
        <v>116448.72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1176</v>
      </c>
      <c r="AG1449">
        <v>0</v>
      </c>
      <c r="AH1449">
        <v>2</v>
      </c>
      <c r="AI1449">
        <v>419117589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>
      <c r="A1450">
        <f>ROW(Source!A491)</f>
        <v>491</v>
      </c>
      <c r="B1450">
        <v>419117590</v>
      </c>
      <c r="C1450">
        <v>412994593</v>
      </c>
      <c r="D1450">
        <v>417163200</v>
      </c>
      <c r="E1450">
        <v>1</v>
      </c>
      <c r="F1450">
        <v>1</v>
      </c>
      <c r="G1450">
        <v>1</v>
      </c>
      <c r="H1450">
        <v>3</v>
      </c>
      <c r="I1450" t="s">
        <v>255</v>
      </c>
      <c r="J1450" t="s">
        <v>1869</v>
      </c>
      <c r="K1450" t="s">
        <v>256</v>
      </c>
      <c r="L1450">
        <v>1346</v>
      </c>
      <c r="N1450">
        <v>1009</v>
      </c>
      <c r="O1450" t="s">
        <v>151</v>
      </c>
      <c r="P1450" t="s">
        <v>151</v>
      </c>
      <c r="Q1450">
        <v>1</v>
      </c>
      <c r="X1450">
        <v>0.01</v>
      </c>
      <c r="Y1450">
        <v>284.14999999999998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1176</v>
      </c>
      <c r="AG1450">
        <v>0</v>
      </c>
      <c r="AH1450">
        <v>2</v>
      </c>
      <c r="AI1450">
        <v>419117590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>
      <c r="A1451">
        <f>ROW(Source!A491)</f>
        <v>491</v>
      </c>
      <c r="B1451">
        <v>419117591</v>
      </c>
      <c r="C1451">
        <v>412994593</v>
      </c>
      <c r="D1451">
        <v>417163256</v>
      </c>
      <c r="E1451">
        <v>1</v>
      </c>
      <c r="F1451">
        <v>1</v>
      </c>
      <c r="G1451">
        <v>1</v>
      </c>
      <c r="H1451">
        <v>3</v>
      </c>
      <c r="I1451" t="s">
        <v>257</v>
      </c>
      <c r="J1451" t="s">
        <v>1870</v>
      </c>
      <c r="K1451" t="s">
        <v>258</v>
      </c>
      <c r="L1451">
        <v>1346</v>
      </c>
      <c r="N1451">
        <v>1009</v>
      </c>
      <c r="O1451" t="s">
        <v>151</v>
      </c>
      <c r="P1451" t="s">
        <v>151</v>
      </c>
      <c r="Q1451">
        <v>1</v>
      </c>
      <c r="X1451">
        <v>0.035000000000000003</v>
      </c>
      <c r="Y1451">
        <v>219.68000000000001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1176</v>
      </c>
      <c r="AG1451">
        <v>0</v>
      </c>
      <c r="AH1451">
        <v>2</v>
      </c>
      <c r="AI1451">
        <v>419117591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>
      <c r="A1452">
        <f>ROW(Source!A491)</f>
        <v>491</v>
      </c>
      <c r="B1452">
        <v>419117592</v>
      </c>
      <c r="C1452">
        <v>412994593</v>
      </c>
      <c r="D1452">
        <v>417165023</v>
      </c>
      <c r="E1452">
        <v>1</v>
      </c>
      <c r="F1452">
        <v>1</v>
      </c>
      <c r="G1452">
        <v>1</v>
      </c>
      <c r="H1452">
        <v>3</v>
      </c>
      <c r="I1452" t="s">
        <v>259</v>
      </c>
      <c r="J1452" t="s">
        <v>1871</v>
      </c>
      <c r="K1452" t="s">
        <v>260</v>
      </c>
      <c r="L1452">
        <v>1346</v>
      </c>
      <c r="N1452">
        <v>1009</v>
      </c>
      <c r="O1452" t="s">
        <v>151</v>
      </c>
      <c r="P1452" t="s">
        <v>151</v>
      </c>
      <c r="Q1452">
        <v>1</v>
      </c>
      <c r="X1452">
        <v>0.033000000000000002</v>
      </c>
      <c r="Y1452">
        <v>206.62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1176</v>
      </c>
      <c r="AG1452">
        <v>0</v>
      </c>
      <c r="AH1452">
        <v>2</v>
      </c>
      <c r="AI1452">
        <v>419117592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>
      <c r="A1453">
        <f>ROW(Source!A491)</f>
        <v>491</v>
      </c>
      <c r="B1453">
        <v>419117593</v>
      </c>
      <c r="C1453">
        <v>412994593</v>
      </c>
      <c r="D1453">
        <v>417175584</v>
      </c>
      <c r="E1453">
        <v>1</v>
      </c>
      <c r="F1453">
        <v>1</v>
      </c>
      <c r="G1453">
        <v>1</v>
      </c>
      <c r="H1453">
        <v>3</v>
      </c>
      <c r="I1453" t="s">
        <v>149</v>
      </c>
      <c r="J1453" t="s">
        <v>1850</v>
      </c>
      <c r="K1453" t="s">
        <v>150</v>
      </c>
      <c r="L1453">
        <v>1346</v>
      </c>
      <c r="N1453">
        <v>1009</v>
      </c>
      <c r="O1453" t="s">
        <v>151</v>
      </c>
      <c r="P1453" t="s">
        <v>151</v>
      </c>
      <c r="Q1453">
        <v>1</v>
      </c>
      <c r="X1453">
        <v>0.38</v>
      </c>
      <c r="Y1453">
        <v>870.17999999999995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1176</v>
      </c>
      <c r="AG1453">
        <v>0</v>
      </c>
      <c r="AH1453">
        <v>2</v>
      </c>
      <c r="AI1453">
        <v>419117593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>
      <c r="A1454">
        <f>ROW(Source!A491)</f>
        <v>491</v>
      </c>
      <c r="B1454">
        <v>419117594</v>
      </c>
      <c r="C1454">
        <v>412994593</v>
      </c>
      <c r="D1454">
        <v>417199972</v>
      </c>
      <c r="E1454">
        <v>1</v>
      </c>
      <c r="F1454">
        <v>1</v>
      </c>
      <c r="G1454">
        <v>1</v>
      </c>
      <c r="H1454">
        <v>3</v>
      </c>
      <c r="I1454" t="s">
        <v>267</v>
      </c>
      <c r="J1454" t="s">
        <v>1875</v>
      </c>
      <c r="K1454" t="s">
        <v>268</v>
      </c>
      <c r="L1454">
        <v>1425</v>
      </c>
      <c r="N1454">
        <v>1013</v>
      </c>
      <c r="O1454" t="s">
        <v>195</v>
      </c>
      <c r="P1454" t="s">
        <v>195</v>
      </c>
      <c r="Q1454">
        <v>1</v>
      </c>
      <c r="X1454">
        <v>0.59999999999999998</v>
      </c>
      <c r="Y1454">
        <v>47.259999999999998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1176</v>
      </c>
      <c r="AG1454">
        <v>0</v>
      </c>
      <c r="AH1454">
        <v>2</v>
      </c>
      <c r="AI1454">
        <v>419117594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>
      <c r="A1455">
        <f>ROW(Source!A491)</f>
        <v>491</v>
      </c>
      <c r="B1455">
        <v>419117595</v>
      </c>
      <c r="C1455">
        <v>412994593</v>
      </c>
      <c r="D1455">
        <v>417199978</v>
      </c>
      <c r="E1455">
        <v>1</v>
      </c>
      <c r="F1455">
        <v>1</v>
      </c>
      <c r="G1455">
        <v>1</v>
      </c>
      <c r="H1455">
        <v>3</v>
      </c>
      <c r="I1455" t="s">
        <v>269</v>
      </c>
      <c r="J1455" t="s">
        <v>1876</v>
      </c>
      <c r="K1455" t="s">
        <v>270</v>
      </c>
      <c r="L1455">
        <v>1407</v>
      </c>
      <c r="N1455">
        <v>1013</v>
      </c>
      <c r="O1455" t="s">
        <v>271</v>
      </c>
      <c r="P1455" t="s">
        <v>271</v>
      </c>
      <c r="Q1455">
        <v>1</v>
      </c>
      <c r="X1455">
        <v>0.032000000000000001</v>
      </c>
      <c r="Y1455">
        <v>6052.54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1176</v>
      </c>
      <c r="AG1455">
        <v>0</v>
      </c>
      <c r="AH1455">
        <v>2</v>
      </c>
      <c r="AI1455">
        <v>419117595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>
      <c r="A1456">
        <f>ROW(Source!A491)</f>
        <v>491</v>
      </c>
      <c r="B1456">
        <v>419117596</v>
      </c>
      <c r="C1456">
        <v>412994593</v>
      </c>
      <c r="D1456">
        <v>417096729</v>
      </c>
      <c r="E1456">
        <v>117</v>
      </c>
      <c r="F1456">
        <v>1</v>
      </c>
      <c r="G1456">
        <v>1</v>
      </c>
      <c r="H1456">
        <v>3</v>
      </c>
      <c r="I1456" t="s">
        <v>1847</v>
      </c>
      <c r="J1456" t="s">
        <v>14</v>
      </c>
      <c r="K1456" t="s">
        <v>1848</v>
      </c>
      <c r="L1456">
        <v>3277935</v>
      </c>
      <c r="N1456">
        <v>1013</v>
      </c>
      <c r="O1456" t="s">
        <v>63</v>
      </c>
      <c r="P1456" t="s">
        <v>63</v>
      </c>
      <c r="Q1456">
        <v>1</v>
      </c>
      <c r="X1456">
        <v>2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 t="s">
        <v>1176</v>
      </c>
      <c r="AG1456">
        <v>0</v>
      </c>
      <c r="AH1456">
        <v>2</v>
      </c>
      <c r="AI1456">
        <v>419117596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>
      <c r="A1457">
        <f>ROW(Source!A527)</f>
        <v>527</v>
      </c>
      <c r="B1457">
        <v>419117597</v>
      </c>
      <c r="C1457">
        <v>412994616</v>
      </c>
      <c r="D1457">
        <v>417090726</v>
      </c>
      <c r="E1457">
        <v>117</v>
      </c>
      <c r="F1457">
        <v>1</v>
      </c>
      <c r="G1457">
        <v>1</v>
      </c>
      <c r="H1457">
        <v>1</v>
      </c>
      <c r="I1457" t="s">
        <v>136</v>
      </c>
      <c r="J1457" t="s">
        <v>14</v>
      </c>
      <c r="K1457" t="s">
        <v>137</v>
      </c>
      <c r="L1457">
        <v>1191</v>
      </c>
      <c r="N1457">
        <v>1013</v>
      </c>
      <c r="O1457" t="s">
        <v>48</v>
      </c>
      <c r="P1457" t="s">
        <v>48</v>
      </c>
      <c r="Q1457">
        <v>1</v>
      </c>
      <c r="X1457">
        <v>21</v>
      </c>
      <c r="Y1457">
        <v>0</v>
      </c>
      <c r="Z1457">
        <v>0</v>
      </c>
      <c r="AA1457">
        <v>0</v>
      </c>
      <c r="AB1457">
        <v>539.69000000000005</v>
      </c>
      <c r="AC1457">
        <v>0</v>
      </c>
      <c r="AD1457">
        <v>1</v>
      </c>
      <c r="AE1457">
        <v>1</v>
      </c>
      <c r="AF1457" t="s">
        <v>1272</v>
      </c>
      <c r="AG1457">
        <v>6.2999999999999998</v>
      </c>
      <c r="AH1457">
        <v>2</v>
      </c>
      <c r="AI1457">
        <v>419117597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>
      <c r="A1458">
        <f>ROW(Source!A527)</f>
        <v>527</v>
      </c>
      <c r="B1458">
        <v>419117598</v>
      </c>
      <c r="C1458">
        <v>412994616</v>
      </c>
      <c r="D1458">
        <v>417090896</v>
      </c>
      <c r="E1458">
        <v>117</v>
      </c>
      <c r="F1458">
        <v>1</v>
      </c>
      <c r="G1458">
        <v>1</v>
      </c>
      <c r="H1458">
        <v>1</v>
      </c>
      <c r="I1458" t="s">
        <v>1844</v>
      </c>
      <c r="J1458" t="s">
        <v>14</v>
      </c>
      <c r="K1458" t="s">
        <v>1845</v>
      </c>
      <c r="L1458">
        <v>1191</v>
      </c>
      <c r="N1458">
        <v>1013</v>
      </c>
      <c r="O1458" t="s">
        <v>48</v>
      </c>
      <c r="P1458" t="s">
        <v>48</v>
      </c>
      <c r="Q1458">
        <v>1</v>
      </c>
      <c r="X1458">
        <v>1.6299999999999999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2</v>
      </c>
      <c r="AF1458" t="s">
        <v>1272</v>
      </c>
      <c r="AG1458">
        <v>0.48899999999999993</v>
      </c>
      <c r="AH1458">
        <v>2</v>
      </c>
      <c r="AI1458">
        <v>419117598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>
      <c r="A1459">
        <f>ROW(Source!A527)</f>
        <v>527</v>
      </c>
      <c r="B1459">
        <v>419117599</v>
      </c>
      <c r="C1459">
        <v>412994616</v>
      </c>
      <c r="D1459">
        <v>417098134</v>
      </c>
      <c r="E1459">
        <v>1</v>
      </c>
      <c r="F1459">
        <v>1</v>
      </c>
      <c r="G1459">
        <v>1</v>
      </c>
      <c r="H1459">
        <v>2</v>
      </c>
      <c r="I1459" t="s">
        <v>159</v>
      </c>
      <c r="J1459" t="s">
        <v>1851</v>
      </c>
      <c r="K1459" t="s">
        <v>160</v>
      </c>
      <c r="L1459">
        <v>1368</v>
      </c>
      <c r="N1459">
        <v>1011</v>
      </c>
      <c r="O1459" t="s">
        <v>55</v>
      </c>
      <c r="P1459" t="s">
        <v>55</v>
      </c>
      <c r="Q1459">
        <v>1</v>
      </c>
      <c r="X1459">
        <v>1.6299999999999999</v>
      </c>
      <c r="Y1459">
        <v>0</v>
      </c>
      <c r="Z1459">
        <v>995.50999999999999</v>
      </c>
      <c r="AA1459">
        <v>620.24000000000001</v>
      </c>
      <c r="AB1459">
        <v>0</v>
      </c>
      <c r="AC1459">
        <v>0</v>
      </c>
      <c r="AD1459">
        <v>1</v>
      </c>
      <c r="AE1459">
        <v>0</v>
      </c>
      <c r="AF1459" t="s">
        <v>1272</v>
      </c>
      <c r="AG1459">
        <v>0.48899999999999993</v>
      </c>
      <c r="AH1459">
        <v>2</v>
      </c>
      <c r="AI1459">
        <v>419117599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>
      <c r="A1460">
        <f>ROW(Source!A527)</f>
        <v>527</v>
      </c>
      <c r="B1460">
        <v>419117600</v>
      </c>
      <c r="C1460">
        <v>412994616</v>
      </c>
      <c r="D1460">
        <v>417162991</v>
      </c>
      <c r="E1460">
        <v>1</v>
      </c>
      <c r="F1460">
        <v>1</v>
      </c>
      <c r="G1460">
        <v>1</v>
      </c>
      <c r="H1460">
        <v>3</v>
      </c>
      <c r="I1460" t="s">
        <v>146</v>
      </c>
      <c r="J1460" t="s">
        <v>1849</v>
      </c>
      <c r="K1460" t="s">
        <v>147</v>
      </c>
      <c r="L1460">
        <v>1348</v>
      </c>
      <c r="N1460">
        <v>1009</v>
      </c>
      <c r="O1460" t="s">
        <v>148</v>
      </c>
      <c r="P1460" t="s">
        <v>148</v>
      </c>
      <c r="Q1460">
        <v>1000</v>
      </c>
      <c r="X1460">
        <v>0.00089999999999999998</v>
      </c>
      <c r="Y1460">
        <v>116448.72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1271</v>
      </c>
      <c r="AG1460">
        <v>0</v>
      </c>
      <c r="AH1460">
        <v>2</v>
      </c>
      <c r="AI1460">
        <v>419117600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>
      <c r="A1461">
        <f>ROW(Source!A527)</f>
        <v>527</v>
      </c>
      <c r="B1461">
        <v>419117601</v>
      </c>
      <c r="C1461">
        <v>412994616</v>
      </c>
      <c r="D1461">
        <v>417163200</v>
      </c>
      <c r="E1461">
        <v>1</v>
      </c>
      <c r="F1461">
        <v>1</v>
      </c>
      <c r="G1461">
        <v>1</v>
      </c>
      <c r="H1461">
        <v>3</v>
      </c>
      <c r="I1461" t="s">
        <v>255</v>
      </c>
      <c r="J1461" t="s">
        <v>1869</v>
      </c>
      <c r="K1461" t="s">
        <v>256</v>
      </c>
      <c r="L1461">
        <v>1346</v>
      </c>
      <c r="N1461">
        <v>1009</v>
      </c>
      <c r="O1461" t="s">
        <v>151</v>
      </c>
      <c r="P1461" t="s">
        <v>151</v>
      </c>
      <c r="Q1461">
        <v>1</v>
      </c>
      <c r="X1461">
        <v>0.0040000000000000001</v>
      </c>
      <c r="Y1461">
        <v>284.14999999999998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1271</v>
      </c>
      <c r="AG1461">
        <v>0</v>
      </c>
      <c r="AH1461">
        <v>2</v>
      </c>
      <c r="AI1461">
        <v>419117601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>
      <c r="A1462">
        <f>ROW(Source!A527)</f>
        <v>527</v>
      </c>
      <c r="B1462">
        <v>419117602</v>
      </c>
      <c r="C1462">
        <v>412994616</v>
      </c>
      <c r="D1462">
        <v>417163256</v>
      </c>
      <c r="E1462">
        <v>1</v>
      </c>
      <c r="F1462">
        <v>1</v>
      </c>
      <c r="G1462">
        <v>1</v>
      </c>
      <c r="H1462">
        <v>3</v>
      </c>
      <c r="I1462" t="s">
        <v>257</v>
      </c>
      <c r="J1462" t="s">
        <v>1870</v>
      </c>
      <c r="K1462" t="s">
        <v>258</v>
      </c>
      <c r="L1462">
        <v>1346</v>
      </c>
      <c r="N1462">
        <v>1009</v>
      </c>
      <c r="O1462" t="s">
        <v>151</v>
      </c>
      <c r="P1462" t="s">
        <v>151</v>
      </c>
      <c r="Q1462">
        <v>1</v>
      </c>
      <c r="X1462">
        <v>0.035999999999999997</v>
      </c>
      <c r="Y1462">
        <v>219.68000000000001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1271</v>
      </c>
      <c r="AG1462">
        <v>0</v>
      </c>
      <c r="AH1462">
        <v>2</v>
      </c>
      <c r="AI1462">
        <v>419117602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>
      <c r="A1463">
        <f>ROW(Source!A527)</f>
        <v>527</v>
      </c>
      <c r="B1463">
        <v>419117603</v>
      </c>
      <c r="C1463">
        <v>412994616</v>
      </c>
      <c r="D1463">
        <v>417165023</v>
      </c>
      <c r="E1463">
        <v>1</v>
      </c>
      <c r="F1463">
        <v>1</v>
      </c>
      <c r="G1463">
        <v>1</v>
      </c>
      <c r="H1463">
        <v>3</v>
      </c>
      <c r="I1463" t="s">
        <v>259</v>
      </c>
      <c r="J1463" t="s">
        <v>1871</v>
      </c>
      <c r="K1463" t="s">
        <v>260</v>
      </c>
      <c r="L1463">
        <v>1346</v>
      </c>
      <c r="N1463">
        <v>1009</v>
      </c>
      <c r="O1463" t="s">
        <v>151</v>
      </c>
      <c r="P1463" t="s">
        <v>151</v>
      </c>
      <c r="Q1463">
        <v>1</v>
      </c>
      <c r="X1463">
        <v>0.02</v>
      </c>
      <c r="Y1463">
        <v>206.62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1271</v>
      </c>
      <c r="AG1463">
        <v>0</v>
      </c>
      <c r="AH1463">
        <v>2</v>
      </c>
      <c r="AI1463">
        <v>419117603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>
      <c r="A1464">
        <f>ROW(Source!A527)</f>
        <v>527</v>
      </c>
      <c r="B1464">
        <v>419117604</v>
      </c>
      <c r="C1464">
        <v>412994616</v>
      </c>
      <c r="D1464">
        <v>417165224</v>
      </c>
      <c r="E1464">
        <v>1</v>
      </c>
      <c r="F1464">
        <v>1</v>
      </c>
      <c r="G1464">
        <v>1</v>
      </c>
      <c r="H1464">
        <v>3</v>
      </c>
      <c r="I1464" t="s">
        <v>222</v>
      </c>
      <c r="J1464" t="s">
        <v>1861</v>
      </c>
      <c r="K1464" t="s">
        <v>223</v>
      </c>
      <c r="L1464">
        <v>1301</v>
      </c>
      <c r="N1464">
        <v>1003</v>
      </c>
      <c r="O1464" t="s">
        <v>221</v>
      </c>
      <c r="P1464" t="s">
        <v>221</v>
      </c>
      <c r="Q1464">
        <v>1</v>
      </c>
      <c r="X1464">
        <v>23.789999999999999</v>
      </c>
      <c r="Y1464">
        <v>2.27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1271</v>
      </c>
      <c r="AG1464">
        <v>0</v>
      </c>
      <c r="AH1464">
        <v>2</v>
      </c>
      <c r="AI1464">
        <v>419117604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>
      <c r="A1465">
        <f>ROW(Source!A527)</f>
        <v>527</v>
      </c>
      <c r="B1465">
        <v>419117605</v>
      </c>
      <c r="C1465">
        <v>412994616</v>
      </c>
      <c r="D1465">
        <v>417175584</v>
      </c>
      <c r="E1465">
        <v>1</v>
      </c>
      <c r="F1465">
        <v>1</v>
      </c>
      <c r="G1465">
        <v>1</v>
      </c>
      <c r="H1465">
        <v>3</v>
      </c>
      <c r="I1465" t="s">
        <v>149</v>
      </c>
      <c r="J1465" t="s">
        <v>1850</v>
      </c>
      <c r="K1465" t="s">
        <v>150</v>
      </c>
      <c r="L1465">
        <v>1346</v>
      </c>
      <c r="N1465">
        <v>1009</v>
      </c>
      <c r="O1465" t="s">
        <v>151</v>
      </c>
      <c r="P1465" t="s">
        <v>151</v>
      </c>
      <c r="Q1465">
        <v>1</v>
      </c>
      <c r="X1465">
        <v>0.48999999999999999</v>
      </c>
      <c r="Y1465">
        <v>870.17999999999995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1271</v>
      </c>
      <c r="AG1465">
        <v>0</v>
      </c>
      <c r="AH1465">
        <v>2</v>
      </c>
      <c r="AI1465">
        <v>419117605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>
      <c r="A1466">
        <f>ROW(Source!A527)</f>
        <v>527</v>
      </c>
      <c r="B1466">
        <v>419117606</v>
      </c>
      <c r="C1466">
        <v>412994616</v>
      </c>
      <c r="D1466">
        <v>417183790</v>
      </c>
      <c r="E1466">
        <v>1</v>
      </c>
      <c r="F1466">
        <v>1</v>
      </c>
      <c r="G1466">
        <v>1</v>
      </c>
      <c r="H1466">
        <v>3</v>
      </c>
      <c r="I1466" t="s">
        <v>289</v>
      </c>
      <c r="J1466" t="s">
        <v>1878</v>
      </c>
      <c r="K1466" t="s">
        <v>290</v>
      </c>
      <c r="L1466">
        <v>1348</v>
      </c>
      <c r="N1466">
        <v>1009</v>
      </c>
      <c r="O1466" t="s">
        <v>148</v>
      </c>
      <c r="P1466" t="s">
        <v>148</v>
      </c>
      <c r="Q1466">
        <v>1000</v>
      </c>
      <c r="X1466">
        <v>2.0000000000000002e-05</v>
      </c>
      <c r="Y1466">
        <v>80020.979999999996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1271</v>
      </c>
      <c r="AG1466">
        <v>0</v>
      </c>
      <c r="AH1466">
        <v>2</v>
      </c>
      <c r="AI1466">
        <v>419117606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>
      <c r="A1467">
        <f>ROW(Source!A527)</f>
        <v>527</v>
      </c>
      <c r="B1467">
        <v>419117607</v>
      </c>
      <c r="C1467">
        <v>412994616</v>
      </c>
      <c r="D1467">
        <v>417192565</v>
      </c>
      <c r="E1467">
        <v>1</v>
      </c>
      <c r="F1467">
        <v>1</v>
      </c>
      <c r="G1467">
        <v>1</v>
      </c>
      <c r="H1467">
        <v>3</v>
      </c>
      <c r="I1467" t="s">
        <v>353</v>
      </c>
      <c r="J1467" t="s">
        <v>1884</v>
      </c>
      <c r="K1467" t="s">
        <v>354</v>
      </c>
      <c r="L1467">
        <v>1371</v>
      </c>
      <c r="N1467">
        <v>1013</v>
      </c>
      <c r="O1467" t="s">
        <v>252</v>
      </c>
      <c r="P1467" t="s">
        <v>252</v>
      </c>
      <c r="Q1467">
        <v>1</v>
      </c>
      <c r="X1467">
        <v>4</v>
      </c>
      <c r="Y1467">
        <v>19.100000000000001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1271</v>
      </c>
      <c r="AG1467">
        <v>0</v>
      </c>
      <c r="AH1467">
        <v>2</v>
      </c>
      <c r="AI1467">
        <v>419117607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>
      <c r="A1468">
        <f>ROW(Source!A527)</f>
        <v>527</v>
      </c>
      <c r="B1468">
        <v>419117608</v>
      </c>
      <c r="C1468">
        <v>412994616</v>
      </c>
      <c r="D1468">
        <v>417199972</v>
      </c>
      <c r="E1468">
        <v>1</v>
      </c>
      <c r="F1468">
        <v>1</v>
      </c>
      <c r="G1468">
        <v>1</v>
      </c>
      <c r="H1468">
        <v>3</v>
      </c>
      <c r="I1468" t="s">
        <v>267</v>
      </c>
      <c r="J1468" t="s">
        <v>1875</v>
      </c>
      <c r="K1468" t="s">
        <v>268</v>
      </c>
      <c r="L1468">
        <v>1425</v>
      </c>
      <c r="N1468">
        <v>1013</v>
      </c>
      <c r="O1468" t="s">
        <v>195</v>
      </c>
      <c r="P1468" t="s">
        <v>195</v>
      </c>
      <c r="Q1468">
        <v>1</v>
      </c>
      <c r="X1468">
        <v>0.25</v>
      </c>
      <c r="Y1468">
        <v>47.259999999999998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1271</v>
      </c>
      <c r="AG1468">
        <v>0</v>
      </c>
      <c r="AH1468">
        <v>2</v>
      </c>
      <c r="AI1468">
        <v>419117608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>
      <c r="A1469">
        <f>ROW(Source!A527)</f>
        <v>527</v>
      </c>
      <c r="B1469">
        <v>419117609</v>
      </c>
      <c r="C1469">
        <v>412994616</v>
      </c>
      <c r="D1469">
        <v>417199978</v>
      </c>
      <c r="E1469">
        <v>1</v>
      </c>
      <c r="F1469">
        <v>1</v>
      </c>
      <c r="G1469">
        <v>1</v>
      </c>
      <c r="H1469">
        <v>3</v>
      </c>
      <c r="I1469" t="s">
        <v>269</v>
      </c>
      <c r="J1469" t="s">
        <v>1876</v>
      </c>
      <c r="K1469" t="s">
        <v>270</v>
      </c>
      <c r="L1469">
        <v>1407</v>
      </c>
      <c r="N1469">
        <v>1013</v>
      </c>
      <c r="O1469" t="s">
        <v>271</v>
      </c>
      <c r="P1469" t="s">
        <v>271</v>
      </c>
      <c r="Q1469">
        <v>1</v>
      </c>
      <c r="X1469">
        <v>0.012999999999999999</v>
      </c>
      <c r="Y1469">
        <v>6052.54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1271</v>
      </c>
      <c r="AG1469">
        <v>0</v>
      </c>
      <c r="AH1469">
        <v>2</v>
      </c>
      <c r="AI1469">
        <v>419117609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>
      <c r="A1470">
        <f>ROW(Source!A527)</f>
        <v>527</v>
      </c>
      <c r="B1470">
        <v>419117610</v>
      </c>
      <c r="C1470">
        <v>412994616</v>
      </c>
      <c r="D1470">
        <v>417096729</v>
      </c>
      <c r="E1470">
        <v>117</v>
      </c>
      <c r="F1470">
        <v>1</v>
      </c>
      <c r="G1470">
        <v>1</v>
      </c>
      <c r="H1470">
        <v>3</v>
      </c>
      <c r="I1470" t="s">
        <v>1847</v>
      </c>
      <c r="J1470" t="s">
        <v>14</v>
      </c>
      <c r="K1470" t="s">
        <v>1848</v>
      </c>
      <c r="L1470">
        <v>3277935</v>
      </c>
      <c r="N1470">
        <v>1013</v>
      </c>
      <c r="O1470" t="s">
        <v>63</v>
      </c>
      <c r="P1470" t="s">
        <v>63</v>
      </c>
      <c r="Q1470">
        <v>1</v>
      </c>
      <c r="X1470">
        <v>2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 t="s">
        <v>1271</v>
      </c>
      <c r="AG1470">
        <v>0</v>
      </c>
      <c r="AH1470">
        <v>2</v>
      </c>
      <c r="AI1470">
        <v>419117610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>
      <c r="A1471">
        <f>ROW(Source!A528)</f>
        <v>528</v>
      </c>
      <c r="B1471">
        <v>419117611</v>
      </c>
      <c r="C1471">
        <v>412994645</v>
      </c>
      <c r="D1471">
        <v>417090726</v>
      </c>
      <c r="E1471">
        <v>117</v>
      </c>
      <c r="F1471">
        <v>1</v>
      </c>
      <c r="G1471">
        <v>1</v>
      </c>
      <c r="H1471">
        <v>1</v>
      </c>
      <c r="I1471" t="s">
        <v>136</v>
      </c>
      <c r="J1471" t="s">
        <v>14</v>
      </c>
      <c r="K1471" t="s">
        <v>137</v>
      </c>
      <c r="L1471">
        <v>1191</v>
      </c>
      <c r="N1471">
        <v>1013</v>
      </c>
      <c r="O1471" t="s">
        <v>48</v>
      </c>
      <c r="P1471" t="s">
        <v>48</v>
      </c>
      <c r="Q1471">
        <v>1</v>
      </c>
      <c r="X1471">
        <v>21</v>
      </c>
      <c r="Y1471">
        <v>0</v>
      </c>
      <c r="Z1471">
        <v>0</v>
      </c>
      <c r="AA1471">
        <v>0</v>
      </c>
      <c r="AB1471">
        <v>539.69000000000005</v>
      </c>
      <c r="AC1471">
        <v>0</v>
      </c>
      <c r="AD1471">
        <v>1</v>
      </c>
      <c r="AE1471">
        <v>1</v>
      </c>
      <c r="AF1471" t="s">
        <v>14</v>
      </c>
      <c r="AG1471">
        <v>21</v>
      </c>
      <c r="AH1471">
        <v>2</v>
      </c>
      <c r="AI1471">
        <v>419117611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>
      <c r="A1472">
        <f>ROW(Source!A528)</f>
        <v>528</v>
      </c>
      <c r="B1472">
        <v>419117612</v>
      </c>
      <c r="C1472">
        <v>412994645</v>
      </c>
      <c r="D1472">
        <v>417090896</v>
      </c>
      <c r="E1472">
        <v>117</v>
      </c>
      <c r="F1472">
        <v>1</v>
      </c>
      <c r="G1472">
        <v>1</v>
      </c>
      <c r="H1472">
        <v>1</v>
      </c>
      <c r="I1472" t="s">
        <v>1844</v>
      </c>
      <c r="J1472" t="s">
        <v>14</v>
      </c>
      <c r="K1472" t="s">
        <v>1845</v>
      </c>
      <c r="L1472">
        <v>1191</v>
      </c>
      <c r="N1472">
        <v>1013</v>
      </c>
      <c r="O1472" t="s">
        <v>48</v>
      </c>
      <c r="P1472" t="s">
        <v>48</v>
      </c>
      <c r="Q1472">
        <v>1</v>
      </c>
      <c r="X1472">
        <v>1.6299999999999999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2</v>
      </c>
      <c r="AF1472" t="s">
        <v>14</v>
      </c>
      <c r="AG1472">
        <v>1.6299999999999999</v>
      </c>
      <c r="AH1472">
        <v>2</v>
      </c>
      <c r="AI1472">
        <v>419117612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>
      <c r="A1473">
        <f>ROW(Source!A528)</f>
        <v>528</v>
      </c>
      <c r="B1473">
        <v>419117613</v>
      </c>
      <c r="C1473">
        <v>412994645</v>
      </c>
      <c r="D1473">
        <v>417098134</v>
      </c>
      <c r="E1473">
        <v>1</v>
      </c>
      <c r="F1473">
        <v>1</v>
      </c>
      <c r="G1473">
        <v>1</v>
      </c>
      <c r="H1473">
        <v>2</v>
      </c>
      <c r="I1473" t="s">
        <v>159</v>
      </c>
      <c r="J1473" t="s">
        <v>1851</v>
      </c>
      <c r="K1473" t="s">
        <v>160</v>
      </c>
      <c r="L1473">
        <v>1368</v>
      </c>
      <c r="N1473">
        <v>1011</v>
      </c>
      <c r="O1473" t="s">
        <v>55</v>
      </c>
      <c r="P1473" t="s">
        <v>55</v>
      </c>
      <c r="Q1473">
        <v>1</v>
      </c>
      <c r="X1473">
        <v>1.6299999999999999</v>
      </c>
      <c r="Y1473">
        <v>0</v>
      </c>
      <c r="Z1473">
        <v>995.50999999999999</v>
      </c>
      <c r="AA1473">
        <v>620.24000000000001</v>
      </c>
      <c r="AB1473">
        <v>0</v>
      </c>
      <c r="AC1473">
        <v>0</v>
      </c>
      <c r="AD1473">
        <v>1</v>
      </c>
      <c r="AE1473">
        <v>0</v>
      </c>
      <c r="AF1473" t="s">
        <v>14</v>
      </c>
      <c r="AG1473">
        <v>1.6299999999999999</v>
      </c>
      <c r="AH1473">
        <v>2</v>
      </c>
      <c r="AI1473">
        <v>419117613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>
      <c r="A1474">
        <f>ROW(Source!A528)</f>
        <v>528</v>
      </c>
      <c r="B1474">
        <v>419117614</v>
      </c>
      <c r="C1474">
        <v>412994645</v>
      </c>
      <c r="D1474">
        <v>417162991</v>
      </c>
      <c r="E1474">
        <v>1</v>
      </c>
      <c r="F1474">
        <v>1</v>
      </c>
      <c r="G1474">
        <v>1</v>
      </c>
      <c r="H1474">
        <v>3</v>
      </c>
      <c r="I1474" t="s">
        <v>146</v>
      </c>
      <c r="J1474" t="s">
        <v>1849</v>
      </c>
      <c r="K1474" t="s">
        <v>147</v>
      </c>
      <c r="L1474">
        <v>1348</v>
      </c>
      <c r="N1474">
        <v>1009</v>
      </c>
      <c r="O1474" t="s">
        <v>148</v>
      </c>
      <c r="P1474" t="s">
        <v>148</v>
      </c>
      <c r="Q1474">
        <v>1000</v>
      </c>
      <c r="X1474">
        <v>0.00089999999999999998</v>
      </c>
      <c r="Y1474">
        <v>116448.72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1176</v>
      </c>
      <c r="AG1474">
        <v>0</v>
      </c>
      <c r="AH1474">
        <v>2</v>
      </c>
      <c r="AI1474">
        <v>419117614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>
      <c r="A1475">
        <f>ROW(Source!A528)</f>
        <v>528</v>
      </c>
      <c r="B1475">
        <v>419117615</v>
      </c>
      <c r="C1475">
        <v>412994645</v>
      </c>
      <c r="D1475">
        <v>417163200</v>
      </c>
      <c r="E1475">
        <v>1</v>
      </c>
      <c r="F1475">
        <v>1</v>
      </c>
      <c r="G1475">
        <v>1</v>
      </c>
      <c r="H1475">
        <v>3</v>
      </c>
      <c r="I1475" t="s">
        <v>255</v>
      </c>
      <c r="J1475" t="s">
        <v>1869</v>
      </c>
      <c r="K1475" t="s">
        <v>256</v>
      </c>
      <c r="L1475">
        <v>1346</v>
      </c>
      <c r="N1475">
        <v>1009</v>
      </c>
      <c r="O1475" t="s">
        <v>151</v>
      </c>
      <c r="P1475" t="s">
        <v>151</v>
      </c>
      <c r="Q1475">
        <v>1</v>
      </c>
      <c r="X1475">
        <v>0.0040000000000000001</v>
      </c>
      <c r="Y1475">
        <v>284.14999999999998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1176</v>
      </c>
      <c r="AG1475">
        <v>0</v>
      </c>
      <c r="AH1475">
        <v>2</v>
      </c>
      <c r="AI1475">
        <v>419117615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>
      <c r="A1476">
        <f>ROW(Source!A528)</f>
        <v>528</v>
      </c>
      <c r="B1476">
        <v>419117616</v>
      </c>
      <c r="C1476">
        <v>412994645</v>
      </c>
      <c r="D1476">
        <v>417163256</v>
      </c>
      <c r="E1476">
        <v>1</v>
      </c>
      <c r="F1476">
        <v>1</v>
      </c>
      <c r="G1476">
        <v>1</v>
      </c>
      <c r="H1476">
        <v>3</v>
      </c>
      <c r="I1476" t="s">
        <v>257</v>
      </c>
      <c r="J1476" t="s">
        <v>1870</v>
      </c>
      <c r="K1476" t="s">
        <v>258</v>
      </c>
      <c r="L1476">
        <v>1346</v>
      </c>
      <c r="N1476">
        <v>1009</v>
      </c>
      <c r="O1476" t="s">
        <v>151</v>
      </c>
      <c r="P1476" t="s">
        <v>151</v>
      </c>
      <c r="Q1476">
        <v>1</v>
      </c>
      <c r="X1476">
        <v>0.035999999999999997</v>
      </c>
      <c r="Y1476">
        <v>219.68000000000001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1176</v>
      </c>
      <c r="AG1476">
        <v>0</v>
      </c>
      <c r="AH1476">
        <v>2</v>
      </c>
      <c r="AI1476">
        <v>419117616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>
      <c r="A1477">
        <f>ROW(Source!A528)</f>
        <v>528</v>
      </c>
      <c r="B1477">
        <v>419117617</v>
      </c>
      <c r="C1477">
        <v>412994645</v>
      </c>
      <c r="D1477">
        <v>417165023</v>
      </c>
      <c r="E1477">
        <v>1</v>
      </c>
      <c r="F1477">
        <v>1</v>
      </c>
      <c r="G1477">
        <v>1</v>
      </c>
      <c r="H1477">
        <v>3</v>
      </c>
      <c r="I1477" t="s">
        <v>259</v>
      </c>
      <c r="J1477" t="s">
        <v>1871</v>
      </c>
      <c r="K1477" t="s">
        <v>260</v>
      </c>
      <c r="L1477">
        <v>1346</v>
      </c>
      <c r="N1477">
        <v>1009</v>
      </c>
      <c r="O1477" t="s">
        <v>151</v>
      </c>
      <c r="P1477" t="s">
        <v>151</v>
      </c>
      <c r="Q1477">
        <v>1</v>
      </c>
      <c r="X1477">
        <v>0.02</v>
      </c>
      <c r="Y1477">
        <v>206.62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1176</v>
      </c>
      <c r="AG1477">
        <v>0</v>
      </c>
      <c r="AH1477">
        <v>2</v>
      </c>
      <c r="AI1477">
        <v>419117617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>
      <c r="A1478">
        <f>ROW(Source!A528)</f>
        <v>528</v>
      </c>
      <c r="B1478">
        <v>419117618</v>
      </c>
      <c r="C1478">
        <v>412994645</v>
      </c>
      <c r="D1478">
        <v>417165224</v>
      </c>
      <c r="E1478">
        <v>1</v>
      </c>
      <c r="F1478">
        <v>1</v>
      </c>
      <c r="G1478">
        <v>1</v>
      </c>
      <c r="H1478">
        <v>3</v>
      </c>
      <c r="I1478" t="s">
        <v>222</v>
      </c>
      <c r="J1478" t="s">
        <v>1861</v>
      </c>
      <c r="K1478" t="s">
        <v>223</v>
      </c>
      <c r="L1478">
        <v>1301</v>
      </c>
      <c r="N1478">
        <v>1003</v>
      </c>
      <c r="O1478" t="s">
        <v>221</v>
      </c>
      <c r="P1478" t="s">
        <v>221</v>
      </c>
      <c r="Q1478">
        <v>1</v>
      </c>
      <c r="X1478">
        <v>23.789999999999999</v>
      </c>
      <c r="Y1478">
        <v>2.27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1176</v>
      </c>
      <c r="AG1478">
        <v>0</v>
      </c>
      <c r="AH1478">
        <v>2</v>
      </c>
      <c r="AI1478">
        <v>419117618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>
      <c r="A1479">
        <f>ROW(Source!A528)</f>
        <v>528</v>
      </c>
      <c r="B1479">
        <v>419117619</v>
      </c>
      <c r="C1479">
        <v>412994645</v>
      </c>
      <c r="D1479">
        <v>417175584</v>
      </c>
      <c r="E1479">
        <v>1</v>
      </c>
      <c r="F1479">
        <v>1</v>
      </c>
      <c r="G1479">
        <v>1</v>
      </c>
      <c r="H1479">
        <v>3</v>
      </c>
      <c r="I1479" t="s">
        <v>149</v>
      </c>
      <c r="J1479" t="s">
        <v>1850</v>
      </c>
      <c r="K1479" t="s">
        <v>150</v>
      </c>
      <c r="L1479">
        <v>1346</v>
      </c>
      <c r="N1479">
        <v>1009</v>
      </c>
      <c r="O1479" t="s">
        <v>151</v>
      </c>
      <c r="P1479" t="s">
        <v>151</v>
      </c>
      <c r="Q1479">
        <v>1</v>
      </c>
      <c r="X1479">
        <v>0.48999999999999999</v>
      </c>
      <c r="Y1479">
        <v>870.17999999999995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1176</v>
      </c>
      <c r="AG1479">
        <v>0</v>
      </c>
      <c r="AH1479">
        <v>2</v>
      </c>
      <c r="AI1479">
        <v>419117619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>
      <c r="A1480">
        <f>ROW(Source!A528)</f>
        <v>528</v>
      </c>
      <c r="B1480">
        <v>419117620</v>
      </c>
      <c r="C1480">
        <v>412994645</v>
      </c>
      <c r="D1480">
        <v>417183790</v>
      </c>
      <c r="E1480">
        <v>1</v>
      </c>
      <c r="F1480">
        <v>1</v>
      </c>
      <c r="G1480">
        <v>1</v>
      </c>
      <c r="H1480">
        <v>3</v>
      </c>
      <c r="I1480" t="s">
        <v>289</v>
      </c>
      <c r="J1480" t="s">
        <v>1878</v>
      </c>
      <c r="K1480" t="s">
        <v>290</v>
      </c>
      <c r="L1480">
        <v>1348</v>
      </c>
      <c r="N1480">
        <v>1009</v>
      </c>
      <c r="O1480" t="s">
        <v>148</v>
      </c>
      <c r="P1480" t="s">
        <v>148</v>
      </c>
      <c r="Q1480">
        <v>1000</v>
      </c>
      <c r="X1480">
        <v>2.0000000000000002e-05</v>
      </c>
      <c r="Y1480">
        <v>80020.979999999996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1176</v>
      </c>
      <c r="AG1480">
        <v>0</v>
      </c>
      <c r="AH1480">
        <v>2</v>
      </c>
      <c r="AI1480">
        <v>419117620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>
      <c r="A1481">
        <f>ROW(Source!A528)</f>
        <v>528</v>
      </c>
      <c r="B1481">
        <v>419117621</v>
      </c>
      <c r="C1481">
        <v>412994645</v>
      </c>
      <c r="D1481">
        <v>417192565</v>
      </c>
      <c r="E1481">
        <v>1</v>
      </c>
      <c r="F1481">
        <v>1</v>
      </c>
      <c r="G1481">
        <v>1</v>
      </c>
      <c r="H1481">
        <v>3</v>
      </c>
      <c r="I1481" t="s">
        <v>353</v>
      </c>
      <c r="J1481" t="s">
        <v>1884</v>
      </c>
      <c r="K1481" t="s">
        <v>354</v>
      </c>
      <c r="L1481">
        <v>1371</v>
      </c>
      <c r="N1481">
        <v>1013</v>
      </c>
      <c r="O1481" t="s">
        <v>252</v>
      </c>
      <c r="P1481" t="s">
        <v>252</v>
      </c>
      <c r="Q1481">
        <v>1</v>
      </c>
      <c r="X1481">
        <v>4</v>
      </c>
      <c r="Y1481">
        <v>19.100000000000001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1176</v>
      </c>
      <c r="AG1481">
        <v>0</v>
      </c>
      <c r="AH1481">
        <v>2</v>
      </c>
      <c r="AI1481">
        <v>419117621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>
      <c r="A1482">
        <f>ROW(Source!A528)</f>
        <v>528</v>
      </c>
      <c r="B1482">
        <v>419117622</v>
      </c>
      <c r="C1482">
        <v>412994645</v>
      </c>
      <c r="D1482">
        <v>417199972</v>
      </c>
      <c r="E1482">
        <v>1</v>
      </c>
      <c r="F1482">
        <v>1</v>
      </c>
      <c r="G1482">
        <v>1</v>
      </c>
      <c r="H1482">
        <v>3</v>
      </c>
      <c r="I1482" t="s">
        <v>267</v>
      </c>
      <c r="J1482" t="s">
        <v>1875</v>
      </c>
      <c r="K1482" t="s">
        <v>268</v>
      </c>
      <c r="L1482">
        <v>1425</v>
      </c>
      <c r="N1482">
        <v>1013</v>
      </c>
      <c r="O1482" t="s">
        <v>195</v>
      </c>
      <c r="P1482" t="s">
        <v>195</v>
      </c>
      <c r="Q1482">
        <v>1</v>
      </c>
      <c r="X1482">
        <v>0.25</v>
      </c>
      <c r="Y1482">
        <v>47.259999999999998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1176</v>
      </c>
      <c r="AG1482">
        <v>0</v>
      </c>
      <c r="AH1482">
        <v>2</v>
      </c>
      <c r="AI1482">
        <v>419117622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>
      <c r="A1483">
        <f>ROW(Source!A528)</f>
        <v>528</v>
      </c>
      <c r="B1483">
        <v>419117623</v>
      </c>
      <c r="C1483">
        <v>412994645</v>
      </c>
      <c r="D1483">
        <v>417199978</v>
      </c>
      <c r="E1483">
        <v>1</v>
      </c>
      <c r="F1483">
        <v>1</v>
      </c>
      <c r="G1483">
        <v>1</v>
      </c>
      <c r="H1483">
        <v>3</v>
      </c>
      <c r="I1483" t="s">
        <v>269</v>
      </c>
      <c r="J1483" t="s">
        <v>1876</v>
      </c>
      <c r="K1483" t="s">
        <v>270</v>
      </c>
      <c r="L1483">
        <v>1407</v>
      </c>
      <c r="N1483">
        <v>1013</v>
      </c>
      <c r="O1483" t="s">
        <v>271</v>
      </c>
      <c r="P1483" t="s">
        <v>271</v>
      </c>
      <c r="Q1483">
        <v>1</v>
      </c>
      <c r="X1483">
        <v>0.012999999999999999</v>
      </c>
      <c r="Y1483">
        <v>6052.54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1176</v>
      </c>
      <c r="AG1483">
        <v>0</v>
      </c>
      <c r="AH1483">
        <v>2</v>
      </c>
      <c r="AI1483">
        <v>419117623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>
      <c r="A1484">
        <f>ROW(Source!A528)</f>
        <v>528</v>
      </c>
      <c r="B1484">
        <v>419117624</v>
      </c>
      <c r="C1484">
        <v>412994645</v>
      </c>
      <c r="D1484">
        <v>417096729</v>
      </c>
      <c r="E1484">
        <v>117</v>
      </c>
      <c r="F1484">
        <v>1</v>
      </c>
      <c r="G1484">
        <v>1</v>
      </c>
      <c r="H1484">
        <v>3</v>
      </c>
      <c r="I1484" t="s">
        <v>1847</v>
      </c>
      <c r="J1484" t="s">
        <v>14</v>
      </c>
      <c r="K1484" t="s">
        <v>1848</v>
      </c>
      <c r="L1484">
        <v>3277935</v>
      </c>
      <c r="N1484">
        <v>1013</v>
      </c>
      <c r="O1484" t="s">
        <v>63</v>
      </c>
      <c r="P1484" t="s">
        <v>63</v>
      </c>
      <c r="Q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 t="s">
        <v>1176</v>
      </c>
      <c r="AG1484">
        <v>0</v>
      </c>
      <c r="AH1484">
        <v>2</v>
      </c>
      <c r="AI1484">
        <v>419117624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>
      <c r="A1485">
        <f>ROW(Source!A529)</f>
        <v>529</v>
      </c>
      <c r="B1485">
        <v>419117625</v>
      </c>
      <c r="C1485">
        <v>412994674</v>
      </c>
      <c r="D1485">
        <v>417090726</v>
      </c>
      <c r="E1485">
        <v>117</v>
      </c>
      <c r="F1485">
        <v>1</v>
      </c>
      <c r="G1485">
        <v>1</v>
      </c>
      <c r="H1485">
        <v>1</v>
      </c>
      <c r="I1485" t="s">
        <v>136</v>
      </c>
      <c r="J1485" t="s">
        <v>14</v>
      </c>
      <c r="K1485" t="s">
        <v>137</v>
      </c>
      <c r="L1485">
        <v>1191</v>
      </c>
      <c r="N1485">
        <v>1013</v>
      </c>
      <c r="O1485" t="s">
        <v>48</v>
      </c>
      <c r="P1485" t="s">
        <v>48</v>
      </c>
      <c r="Q1485">
        <v>1</v>
      </c>
      <c r="X1485">
        <v>24</v>
      </c>
      <c r="Y1485">
        <v>0</v>
      </c>
      <c r="Z1485">
        <v>0</v>
      </c>
      <c r="AA1485">
        <v>0</v>
      </c>
      <c r="AB1485">
        <v>539.69000000000005</v>
      </c>
      <c r="AC1485">
        <v>0</v>
      </c>
      <c r="AD1485">
        <v>1</v>
      </c>
      <c r="AE1485">
        <v>1</v>
      </c>
      <c r="AF1485" t="s">
        <v>1272</v>
      </c>
      <c r="AG1485">
        <v>7.1999999999999993</v>
      </c>
      <c r="AH1485">
        <v>2</v>
      </c>
      <c r="AI1485">
        <v>419117625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>
      <c r="A1486">
        <f>ROW(Source!A529)</f>
        <v>529</v>
      </c>
      <c r="B1486">
        <v>419117626</v>
      </c>
      <c r="C1486">
        <v>412994674</v>
      </c>
      <c r="D1486">
        <v>417090896</v>
      </c>
      <c r="E1486">
        <v>117</v>
      </c>
      <c r="F1486">
        <v>1</v>
      </c>
      <c r="G1486">
        <v>1</v>
      </c>
      <c r="H1486">
        <v>1</v>
      </c>
      <c r="I1486" t="s">
        <v>1844</v>
      </c>
      <c r="J1486" t="s">
        <v>14</v>
      </c>
      <c r="K1486" t="s">
        <v>1845</v>
      </c>
      <c r="L1486">
        <v>1191</v>
      </c>
      <c r="N1486">
        <v>1013</v>
      </c>
      <c r="O1486" t="s">
        <v>48</v>
      </c>
      <c r="P1486" t="s">
        <v>48</v>
      </c>
      <c r="Q1486">
        <v>1</v>
      </c>
      <c r="X1486">
        <v>1.8799999999999999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2</v>
      </c>
      <c r="AF1486" t="s">
        <v>1272</v>
      </c>
      <c r="AG1486">
        <v>0.56399999999999995</v>
      </c>
      <c r="AH1486">
        <v>2</v>
      </c>
      <c r="AI1486">
        <v>419117626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>
      <c r="A1487">
        <f>ROW(Source!A529)</f>
        <v>529</v>
      </c>
      <c r="B1487">
        <v>419117627</v>
      </c>
      <c r="C1487">
        <v>412994674</v>
      </c>
      <c r="D1487">
        <v>417098134</v>
      </c>
      <c r="E1487">
        <v>1</v>
      </c>
      <c r="F1487">
        <v>1</v>
      </c>
      <c r="G1487">
        <v>1</v>
      </c>
      <c r="H1487">
        <v>2</v>
      </c>
      <c r="I1487" t="s">
        <v>159</v>
      </c>
      <c r="J1487" t="s">
        <v>1851</v>
      </c>
      <c r="K1487" t="s">
        <v>160</v>
      </c>
      <c r="L1487">
        <v>1368</v>
      </c>
      <c r="N1487">
        <v>1011</v>
      </c>
      <c r="O1487" t="s">
        <v>55</v>
      </c>
      <c r="P1487" t="s">
        <v>55</v>
      </c>
      <c r="Q1487">
        <v>1</v>
      </c>
      <c r="X1487">
        <v>1.8799999999999999</v>
      </c>
      <c r="Y1487">
        <v>0</v>
      </c>
      <c r="Z1487">
        <v>995.50999999999999</v>
      </c>
      <c r="AA1487">
        <v>620.24000000000001</v>
      </c>
      <c r="AB1487">
        <v>0</v>
      </c>
      <c r="AC1487">
        <v>0</v>
      </c>
      <c r="AD1487">
        <v>1</v>
      </c>
      <c r="AE1487">
        <v>0</v>
      </c>
      <c r="AF1487" t="s">
        <v>1272</v>
      </c>
      <c r="AG1487">
        <v>0.56399999999999995</v>
      </c>
      <c r="AH1487">
        <v>2</v>
      </c>
      <c r="AI1487">
        <v>419117627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>
      <c r="A1488">
        <f>ROW(Source!A529)</f>
        <v>529</v>
      </c>
      <c r="B1488">
        <v>419117628</v>
      </c>
      <c r="C1488">
        <v>412994674</v>
      </c>
      <c r="D1488">
        <v>417162991</v>
      </c>
      <c r="E1488">
        <v>1</v>
      </c>
      <c r="F1488">
        <v>1</v>
      </c>
      <c r="G1488">
        <v>1</v>
      </c>
      <c r="H1488">
        <v>3</v>
      </c>
      <c r="I1488" t="s">
        <v>146</v>
      </c>
      <c r="J1488" t="s">
        <v>1849</v>
      </c>
      <c r="K1488" t="s">
        <v>147</v>
      </c>
      <c r="L1488">
        <v>1348</v>
      </c>
      <c r="N1488">
        <v>1009</v>
      </c>
      <c r="O1488" t="s">
        <v>148</v>
      </c>
      <c r="P1488" t="s">
        <v>148</v>
      </c>
      <c r="Q1488">
        <v>1000</v>
      </c>
      <c r="X1488">
        <v>0.001</v>
      </c>
      <c r="Y1488">
        <v>116448.72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1271</v>
      </c>
      <c r="AG1488">
        <v>0</v>
      </c>
      <c r="AH1488">
        <v>2</v>
      </c>
      <c r="AI1488">
        <v>419117628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>
      <c r="A1489">
        <f>ROW(Source!A529)</f>
        <v>529</v>
      </c>
      <c r="B1489">
        <v>419117629</v>
      </c>
      <c r="C1489">
        <v>412994674</v>
      </c>
      <c r="D1489">
        <v>417163200</v>
      </c>
      <c r="E1489">
        <v>1</v>
      </c>
      <c r="F1489">
        <v>1</v>
      </c>
      <c r="G1489">
        <v>1</v>
      </c>
      <c r="H1489">
        <v>3</v>
      </c>
      <c r="I1489" t="s">
        <v>255</v>
      </c>
      <c r="J1489" t="s">
        <v>1869</v>
      </c>
      <c r="K1489" t="s">
        <v>256</v>
      </c>
      <c r="L1489">
        <v>1346</v>
      </c>
      <c r="N1489">
        <v>1009</v>
      </c>
      <c r="O1489" t="s">
        <v>151</v>
      </c>
      <c r="P1489" t="s">
        <v>151</v>
      </c>
      <c r="Q1489">
        <v>1</v>
      </c>
      <c r="X1489">
        <v>0.0070000000000000001</v>
      </c>
      <c r="Y1489">
        <v>284.14999999999998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1271</v>
      </c>
      <c r="AG1489">
        <v>0</v>
      </c>
      <c r="AH1489">
        <v>2</v>
      </c>
      <c r="AI1489">
        <v>419117629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>
      <c r="A1490">
        <f>ROW(Source!A529)</f>
        <v>529</v>
      </c>
      <c r="B1490">
        <v>419117630</v>
      </c>
      <c r="C1490">
        <v>412994674</v>
      </c>
      <c r="D1490">
        <v>417163256</v>
      </c>
      <c r="E1490">
        <v>1</v>
      </c>
      <c r="F1490">
        <v>1</v>
      </c>
      <c r="G1490">
        <v>1</v>
      </c>
      <c r="H1490">
        <v>3</v>
      </c>
      <c r="I1490" t="s">
        <v>257</v>
      </c>
      <c r="J1490" t="s">
        <v>1870</v>
      </c>
      <c r="K1490" t="s">
        <v>258</v>
      </c>
      <c r="L1490">
        <v>1346</v>
      </c>
      <c r="N1490">
        <v>1009</v>
      </c>
      <c r="O1490" t="s">
        <v>151</v>
      </c>
      <c r="P1490" t="s">
        <v>151</v>
      </c>
      <c r="Q1490">
        <v>1</v>
      </c>
      <c r="X1490">
        <v>0.035999999999999997</v>
      </c>
      <c r="Y1490">
        <v>219.68000000000001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 t="s">
        <v>1271</v>
      </c>
      <c r="AG1490">
        <v>0</v>
      </c>
      <c r="AH1490">
        <v>2</v>
      </c>
      <c r="AI1490">
        <v>419117630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>
      <c r="A1491">
        <f>ROW(Source!A529)</f>
        <v>529</v>
      </c>
      <c r="B1491">
        <v>419117631</v>
      </c>
      <c r="C1491">
        <v>412994674</v>
      </c>
      <c r="D1491">
        <v>417165023</v>
      </c>
      <c r="E1491">
        <v>1</v>
      </c>
      <c r="F1491">
        <v>1</v>
      </c>
      <c r="G1491">
        <v>1</v>
      </c>
      <c r="H1491">
        <v>3</v>
      </c>
      <c r="I1491" t="s">
        <v>259</v>
      </c>
      <c r="J1491" t="s">
        <v>1871</v>
      </c>
      <c r="K1491" t="s">
        <v>260</v>
      </c>
      <c r="L1491">
        <v>1346</v>
      </c>
      <c r="N1491">
        <v>1009</v>
      </c>
      <c r="O1491" t="s">
        <v>151</v>
      </c>
      <c r="P1491" t="s">
        <v>151</v>
      </c>
      <c r="Q1491">
        <v>1</v>
      </c>
      <c r="X1491">
        <v>0.028000000000000001</v>
      </c>
      <c r="Y1491">
        <v>206.62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1271</v>
      </c>
      <c r="AG1491">
        <v>0</v>
      </c>
      <c r="AH1491">
        <v>2</v>
      </c>
      <c r="AI1491">
        <v>419117631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>
      <c r="A1492">
        <f>ROW(Source!A529)</f>
        <v>529</v>
      </c>
      <c r="B1492">
        <v>419117632</v>
      </c>
      <c r="C1492">
        <v>412994674</v>
      </c>
      <c r="D1492">
        <v>417165224</v>
      </c>
      <c r="E1492">
        <v>1</v>
      </c>
      <c r="F1492">
        <v>1</v>
      </c>
      <c r="G1492">
        <v>1</v>
      </c>
      <c r="H1492">
        <v>3</v>
      </c>
      <c r="I1492" t="s">
        <v>222</v>
      </c>
      <c r="J1492" t="s">
        <v>1861</v>
      </c>
      <c r="K1492" t="s">
        <v>223</v>
      </c>
      <c r="L1492">
        <v>1301</v>
      </c>
      <c r="N1492">
        <v>1003</v>
      </c>
      <c r="O1492" t="s">
        <v>221</v>
      </c>
      <c r="P1492" t="s">
        <v>221</v>
      </c>
      <c r="Q1492">
        <v>1</v>
      </c>
      <c r="X1492">
        <v>32.420000000000002</v>
      </c>
      <c r="Y1492">
        <v>2.27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1271</v>
      </c>
      <c r="AG1492">
        <v>0</v>
      </c>
      <c r="AH1492">
        <v>2</v>
      </c>
      <c r="AI1492">
        <v>419117632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>
      <c r="A1493">
        <f>ROW(Source!A529)</f>
        <v>529</v>
      </c>
      <c r="B1493">
        <v>419117633</v>
      </c>
      <c r="C1493">
        <v>412994674</v>
      </c>
      <c r="D1493">
        <v>417175584</v>
      </c>
      <c r="E1493">
        <v>1</v>
      </c>
      <c r="F1493">
        <v>1</v>
      </c>
      <c r="G1493">
        <v>1</v>
      </c>
      <c r="H1493">
        <v>3</v>
      </c>
      <c r="I1493" t="s">
        <v>149</v>
      </c>
      <c r="J1493" t="s">
        <v>1850</v>
      </c>
      <c r="K1493" t="s">
        <v>150</v>
      </c>
      <c r="L1493">
        <v>1346</v>
      </c>
      <c r="N1493">
        <v>1009</v>
      </c>
      <c r="O1493" t="s">
        <v>151</v>
      </c>
      <c r="P1493" t="s">
        <v>151</v>
      </c>
      <c r="Q1493">
        <v>1</v>
      </c>
      <c r="X1493">
        <v>0.60999999999999999</v>
      </c>
      <c r="Y1493">
        <v>870.17999999999995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1271</v>
      </c>
      <c r="AG1493">
        <v>0</v>
      </c>
      <c r="AH1493">
        <v>2</v>
      </c>
      <c r="AI1493">
        <v>419117633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>
      <c r="A1494">
        <f>ROW(Source!A529)</f>
        <v>529</v>
      </c>
      <c r="B1494">
        <v>419117634</v>
      </c>
      <c r="C1494">
        <v>412994674</v>
      </c>
      <c r="D1494">
        <v>417183790</v>
      </c>
      <c r="E1494">
        <v>1</v>
      </c>
      <c r="F1494">
        <v>1</v>
      </c>
      <c r="G1494">
        <v>1</v>
      </c>
      <c r="H1494">
        <v>3</v>
      </c>
      <c r="I1494" t="s">
        <v>289</v>
      </c>
      <c r="J1494" t="s">
        <v>1878</v>
      </c>
      <c r="K1494" t="s">
        <v>290</v>
      </c>
      <c r="L1494">
        <v>1348</v>
      </c>
      <c r="N1494">
        <v>1009</v>
      </c>
      <c r="O1494" t="s">
        <v>148</v>
      </c>
      <c r="P1494" t="s">
        <v>148</v>
      </c>
      <c r="Q1494">
        <v>1000</v>
      </c>
      <c r="X1494">
        <v>3.0000000000000001e-05</v>
      </c>
      <c r="Y1494">
        <v>80020.979999999996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1271</v>
      </c>
      <c r="AG1494">
        <v>0</v>
      </c>
      <c r="AH1494">
        <v>2</v>
      </c>
      <c r="AI1494">
        <v>419117634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>
      <c r="A1495">
        <f>ROW(Source!A529)</f>
        <v>529</v>
      </c>
      <c r="B1495">
        <v>419117635</v>
      </c>
      <c r="C1495">
        <v>412994674</v>
      </c>
      <c r="D1495">
        <v>417192565</v>
      </c>
      <c r="E1495">
        <v>1</v>
      </c>
      <c r="F1495">
        <v>1</v>
      </c>
      <c r="G1495">
        <v>1</v>
      </c>
      <c r="H1495">
        <v>3</v>
      </c>
      <c r="I1495" t="s">
        <v>353</v>
      </c>
      <c r="J1495" t="s">
        <v>1884</v>
      </c>
      <c r="K1495" t="s">
        <v>354</v>
      </c>
      <c r="L1495">
        <v>1371</v>
      </c>
      <c r="N1495">
        <v>1013</v>
      </c>
      <c r="O1495" t="s">
        <v>252</v>
      </c>
      <c r="P1495" t="s">
        <v>252</v>
      </c>
      <c r="Q1495">
        <v>1</v>
      </c>
      <c r="X1495">
        <v>7</v>
      </c>
      <c r="Y1495">
        <v>19.100000000000001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1271</v>
      </c>
      <c r="AG1495">
        <v>0</v>
      </c>
      <c r="AH1495">
        <v>2</v>
      </c>
      <c r="AI1495">
        <v>419117635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>
      <c r="A1496">
        <f>ROW(Source!A529)</f>
        <v>529</v>
      </c>
      <c r="B1496">
        <v>419117636</v>
      </c>
      <c r="C1496">
        <v>412994674</v>
      </c>
      <c r="D1496">
        <v>417199972</v>
      </c>
      <c r="E1496">
        <v>1</v>
      </c>
      <c r="F1496">
        <v>1</v>
      </c>
      <c r="G1496">
        <v>1</v>
      </c>
      <c r="H1496">
        <v>3</v>
      </c>
      <c r="I1496" t="s">
        <v>267</v>
      </c>
      <c r="J1496" t="s">
        <v>1875</v>
      </c>
      <c r="K1496" t="s">
        <v>268</v>
      </c>
      <c r="L1496">
        <v>1425</v>
      </c>
      <c r="N1496">
        <v>1013</v>
      </c>
      <c r="O1496" t="s">
        <v>195</v>
      </c>
      <c r="P1496" t="s">
        <v>195</v>
      </c>
      <c r="Q1496">
        <v>1</v>
      </c>
      <c r="X1496">
        <v>0.44</v>
      </c>
      <c r="Y1496">
        <v>47.259999999999998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1271</v>
      </c>
      <c r="AG1496">
        <v>0</v>
      </c>
      <c r="AH1496">
        <v>2</v>
      </c>
      <c r="AI1496">
        <v>419117636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>
      <c r="A1497">
        <f>ROW(Source!A529)</f>
        <v>529</v>
      </c>
      <c r="B1497">
        <v>419117637</v>
      </c>
      <c r="C1497">
        <v>412994674</v>
      </c>
      <c r="D1497">
        <v>417199978</v>
      </c>
      <c r="E1497">
        <v>1</v>
      </c>
      <c r="F1497">
        <v>1</v>
      </c>
      <c r="G1497">
        <v>1</v>
      </c>
      <c r="H1497">
        <v>3</v>
      </c>
      <c r="I1497" t="s">
        <v>269</v>
      </c>
      <c r="J1497" t="s">
        <v>1876</v>
      </c>
      <c r="K1497" t="s">
        <v>270</v>
      </c>
      <c r="L1497">
        <v>1407</v>
      </c>
      <c r="N1497">
        <v>1013</v>
      </c>
      <c r="O1497" t="s">
        <v>271</v>
      </c>
      <c r="P1497" t="s">
        <v>271</v>
      </c>
      <c r="Q1497">
        <v>1</v>
      </c>
      <c r="X1497">
        <v>0.021999999999999999</v>
      </c>
      <c r="Y1497">
        <v>6052.54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1271</v>
      </c>
      <c r="AG1497">
        <v>0</v>
      </c>
      <c r="AH1497">
        <v>2</v>
      </c>
      <c r="AI1497">
        <v>419117637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>
      <c r="A1498">
        <f>ROW(Source!A529)</f>
        <v>529</v>
      </c>
      <c r="B1498">
        <v>419117638</v>
      </c>
      <c r="C1498">
        <v>412994674</v>
      </c>
      <c r="D1498">
        <v>417096729</v>
      </c>
      <c r="E1498">
        <v>117</v>
      </c>
      <c r="F1498">
        <v>1</v>
      </c>
      <c r="G1498">
        <v>1</v>
      </c>
      <c r="H1498">
        <v>3</v>
      </c>
      <c r="I1498" t="s">
        <v>1847</v>
      </c>
      <c r="J1498" t="s">
        <v>14</v>
      </c>
      <c r="K1498" t="s">
        <v>1848</v>
      </c>
      <c r="L1498">
        <v>3277935</v>
      </c>
      <c r="N1498">
        <v>1013</v>
      </c>
      <c r="O1498" t="s">
        <v>63</v>
      </c>
      <c r="P1498" t="s">
        <v>63</v>
      </c>
      <c r="Q1498">
        <v>1</v>
      </c>
      <c r="X1498">
        <v>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 t="s">
        <v>1271</v>
      </c>
      <c r="AG1498">
        <v>0</v>
      </c>
      <c r="AH1498">
        <v>2</v>
      </c>
      <c r="AI1498">
        <v>419117638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>
      <c r="A1499">
        <f>ROW(Source!A530)</f>
        <v>530</v>
      </c>
      <c r="B1499">
        <v>419117639</v>
      </c>
      <c r="C1499">
        <v>412994703</v>
      </c>
      <c r="D1499">
        <v>417090726</v>
      </c>
      <c r="E1499">
        <v>117</v>
      </c>
      <c r="F1499">
        <v>1</v>
      </c>
      <c r="G1499">
        <v>1</v>
      </c>
      <c r="H1499">
        <v>1</v>
      </c>
      <c r="I1499" t="s">
        <v>136</v>
      </c>
      <c r="J1499" t="s">
        <v>14</v>
      </c>
      <c r="K1499" t="s">
        <v>137</v>
      </c>
      <c r="L1499">
        <v>1191</v>
      </c>
      <c r="N1499">
        <v>1013</v>
      </c>
      <c r="O1499" t="s">
        <v>48</v>
      </c>
      <c r="P1499" t="s">
        <v>48</v>
      </c>
      <c r="Q1499">
        <v>1</v>
      </c>
      <c r="X1499">
        <v>24</v>
      </c>
      <c r="Y1499">
        <v>0</v>
      </c>
      <c r="Z1499">
        <v>0</v>
      </c>
      <c r="AA1499">
        <v>0</v>
      </c>
      <c r="AB1499">
        <v>539.69000000000005</v>
      </c>
      <c r="AC1499">
        <v>0</v>
      </c>
      <c r="AD1499">
        <v>1</v>
      </c>
      <c r="AE1499">
        <v>1</v>
      </c>
      <c r="AF1499" t="s">
        <v>14</v>
      </c>
      <c r="AG1499">
        <v>24</v>
      </c>
      <c r="AH1499">
        <v>2</v>
      </c>
      <c r="AI1499">
        <v>419117639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>
      <c r="A1500">
        <f>ROW(Source!A530)</f>
        <v>530</v>
      </c>
      <c r="B1500">
        <v>419117640</v>
      </c>
      <c r="C1500">
        <v>412994703</v>
      </c>
      <c r="D1500">
        <v>417090896</v>
      </c>
      <c r="E1500">
        <v>117</v>
      </c>
      <c r="F1500">
        <v>1</v>
      </c>
      <c r="G1500">
        <v>1</v>
      </c>
      <c r="H1500">
        <v>1</v>
      </c>
      <c r="I1500" t="s">
        <v>1844</v>
      </c>
      <c r="J1500" t="s">
        <v>14</v>
      </c>
      <c r="K1500" t="s">
        <v>1845</v>
      </c>
      <c r="L1500">
        <v>1191</v>
      </c>
      <c r="N1500">
        <v>1013</v>
      </c>
      <c r="O1500" t="s">
        <v>48</v>
      </c>
      <c r="P1500" t="s">
        <v>48</v>
      </c>
      <c r="Q1500">
        <v>1</v>
      </c>
      <c r="X1500">
        <v>1.8799999999999999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14</v>
      </c>
      <c r="AG1500">
        <v>1.8799999999999999</v>
      </c>
      <c r="AH1500">
        <v>2</v>
      </c>
      <c r="AI1500">
        <v>419117640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>
      <c r="A1501">
        <f>ROW(Source!A530)</f>
        <v>530</v>
      </c>
      <c r="B1501">
        <v>419117641</v>
      </c>
      <c r="C1501">
        <v>412994703</v>
      </c>
      <c r="D1501">
        <v>417098134</v>
      </c>
      <c r="E1501">
        <v>1</v>
      </c>
      <c r="F1501">
        <v>1</v>
      </c>
      <c r="G1501">
        <v>1</v>
      </c>
      <c r="H1501">
        <v>2</v>
      </c>
      <c r="I1501" t="s">
        <v>159</v>
      </c>
      <c r="J1501" t="s">
        <v>1851</v>
      </c>
      <c r="K1501" t="s">
        <v>160</v>
      </c>
      <c r="L1501">
        <v>1368</v>
      </c>
      <c r="N1501">
        <v>1011</v>
      </c>
      <c r="O1501" t="s">
        <v>55</v>
      </c>
      <c r="P1501" t="s">
        <v>55</v>
      </c>
      <c r="Q1501">
        <v>1</v>
      </c>
      <c r="X1501">
        <v>1.8799999999999999</v>
      </c>
      <c r="Y1501">
        <v>0</v>
      </c>
      <c r="Z1501">
        <v>995.50999999999999</v>
      </c>
      <c r="AA1501">
        <v>620.24000000000001</v>
      </c>
      <c r="AB1501">
        <v>0</v>
      </c>
      <c r="AC1501">
        <v>0</v>
      </c>
      <c r="AD1501">
        <v>1</v>
      </c>
      <c r="AE1501">
        <v>0</v>
      </c>
      <c r="AF1501" t="s">
        <v>14</v>
      </c>
      <c r="AG1501">
        <v>1.8799999999999999</v>
      </c>
      <c r="AH1501">
        <v>2</v>
      </c>
      <c r="AI1501">
        <v>419117641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>
      <c r="A1502">
        <f>ROW(Source!A530)</f>
        <v>530</v>
      </c>
      <c r="B1502">
        <v>419117642</v>
      </c>
      <c r="C1502">
        <v>412994703</v>
      </c>
      <c r="D1502">
        <v>417162991</v>
      </c>
      <c r="E1502">
        <v>1</v>
      </c>
      <c r="F1502">
        <v>1</v>
      </c>
      <c r="G1502">
        <v>1</v>
      </c>
      <c r="H1502">
        <v>3</v>
      </c>
      <c r="I1502" t="s">
        <v>146</v>
      </c>
      <c r="J1502" t="s">
        <v>1849</v>
      </c>
      <c r="K1502" t="s">
        <v>147</v>
      </c>
      <c r="L1502">
        <v>1348</v>
      </c>
      <c r="N1502">
        <v>1009</v>
      </c>
      <c r="O1502" t="s">
        <v>148</v>
      </c>
      <c r="P1502" t="s">
        <v>148</v>
      </c>
      <c r="Q1502">
        <v>1000</v>
      </c>
      <c r="X1502">
        <v>0.001</v>
      </c>
      <c r="Y1502">
        <v>116448.72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1176</v>
      </c>
      <c r="AG1502">
        <v>0</v>
      </c>
      <c r="AH1502">
        <v>2</v>
      </c>
      <c r="AI1502">
        <v>419117642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>
      <c r="A1503">
        <f>ROW(Source!A530)</f>
        <v>530</v>
      </c>
      <c r="B1503">
        <v>419117643</v>
      </c>
      <c r="C1503">
        <v>412994703</v>
      </c>
      <c r="D1503">
        <v>417163200</v>
      </c>
      <c r="E1503">
        <v>1</v>
      </c>
      <c r="F1503">
        <v>1</v>
      </c>
      <c r="G1503">
        <v>1</v>
      </c>
      <c r="H1503">
        <v>3</v>
      </c>
      <c r="I1503" t="s">
        <v>255</v>
      </c>
      <c r="J1503" t="s">
        <v>1869</v>
      </c>
      <c r="K1503" t="s">
        <v>256</v>
      </c>
      <c r="L1503">
        <v>1346</v>
      </c>
      <c r="N1503">
        <v>1009</v>
      </c>
      <c r="O1503" t="s">
        <v>151</v>
      </c>
      <c r="P1503" t="s">
        <v>151</v>
      </c>
      <c r="Q1503">
        <v>1</v>
      </c>
      <c r="X1503">
        <v>0.0070000000000000001</v>
      </c>
      <c r="Y1503">
        <v>284.14999999999998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1176</v>
      </c>
      <c r="AG1503">
        <v>0</v>
      </c>
      <c r="AH1503">
        <v>2</v>
      </c>
      <c r="AI1503">
        <v>419117643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>
      <c r="A1504">
        <f>ROW(Source!A530)</f>
        <v>530</v>
      </c>
      <c r="B1504">
        <v>419117644</v>
      </c>
      <c r="C1504">
        <v>412994703</v>
      </c>
      <c r="D1504">
        <v>417163256</v>
      </c>
      <c r="E1504">
        <v>1</v>
      </c>
      <c r="F1504">
        <v>1</v>
      </c>
      <c r="G1504">
        <v>1</v>
      </c>
      <c r="H1504">
        <v>3</v>
      </c>
      <c r="I1504" t="s">
        <v>257</v>
      </c>
      <c r="J1504" t="s">
        <v>1870</v>
      </c>
      <c r="K1504" t="s">
        <v>258</v>
      </c>
      <c r="L1504">
        <v>1346</v>
      </c>
      <c r="N1504">
        <v>1009</v>
      </c>
      <c r="O1504" t="s">
        <v>151</v>
      </c>
      <c r="P1504" t="s">
        <v>151</v>
      </c>
      <c r="Q1504">
        <v>1</v>
      </c>
      <c r="X1504">
        <v>0.035999999999999997</v>
      </c>
      <c r="Y1504">
        <v>219.68000000000001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1176</v>
      </c>
      <c r="AG1504">
        <v>0</v>
      </c>
      <c r="AH1504">
        <v>2</v>
      </c>
      <c r="AI1504">
        <v>419117644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>
      <c r="A1505">
        <f>ROW(Source!A530)</f>
        <v>530</v>
      </c>
      <c r="B1505">
        <v>419117645</v>
      </c>
      <c r="C1505">
        <v>412994703</v>
      </c>
      <c r="D1505">
        <v>417165023</v>
      </c>
      <c r="E1505">
        <v>1</v>
      </c>
      <c r="F1505">
        <v>1</v>
      </c>
      <c r="G1505">
        <v>1</v>
      </c>
      <c r="H1505">
        <v>3</v>
      </c>
      <c r="I1505" t="s">
        <v>259</v>
      </c>
      <c r="J1505" t="s">
        <v>1871</v>
      </c>
      <c r="K1505" t="s">
        <v>260</v>
      </c>
      <c r="L1505">
        <v>1346</v>
      </c>
      <c r="N1505">
        <v>1009</v>
      </c>
      <c r="O1505" t="s">
        <v>151</v>
      </c>
      <c r="P1505" t="s">
        <v>151</v>
      </c>
      <c r="Q1505">
        <v>1</v>
      </c>
      <c r="X1505">
        <v>0.028000000000000001</v>
      </c>
      <c r="Y1505">
        <v>206.62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0</v>
      </c>
      <c r="AF1505" t="s">
        <v>1176</v>
      </c>
      <c r="AG1505">
        <v>0</v>
      </c>
      <c r="AH1505">
        <v>2</v>
      </c>
      <c r="AI1505">
        <v>419117645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>
      <c r="A1506">
        <f>ROW(Source!A530)</f>
        <v>530</v>
      </c>
      <c r="B1506">
        <v>419117646</v>
      </c>
      <c r="C1506">
        <v>412994703</v>
      </c>
      <c r="D1506">
        <v>417165224</v>
      </c>
      <c r="E1506">
        <v>1</v>
      </c>
      <c r="F1506">
        <v>1</v>
      </c>
      <c r="G1506">
        <v>1</v>
      </c>
      <c r="H1506">
        <v>3</v>
      </c>
      <c r="I1506" t="s">
        <v>222</v>
      </c>
      <c r="J1506" t="s">
        <v>1861</v>
      </c>
      <c r="K1506" t="s">
        <v>223</v>
      </c>
      <c r="L1506">
        <v>1301</v>
      </c>
      <c r="N1506">
        <v>1003</v>
      </c>
      <c r="O1506" t="s">
        <v>221</v>
      </c>
      <c r="P1506" t="s">
        <v>221</v>
      </c>
      <c r="Q1506">
        <v>1</v>
      </c>
      <c r="X1506">
        <v>32.420000000000002</v>
      </c>
      <c r="Y1506">
        <v>2.27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1176</v>
      </c>
      <c r="AG1506">
        <v>0</v>
      </c>
      <c r="AH1506">
        <v>2</v>
      </c>
      <c r="AI1506">
        <v>419117646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>
      <c r="A1507">
        <f>ROW(Source!A530)</f>
        <v>530</v>
      </c>
      <c r="B1507">
        <v>419117647</v>
      </c>
      <c r="C1507">
        <v>412994703</v>
      </c>
      <c r="D1507">
        <v>417175584</v>
      </c>
      <c r="E1507">
        <v>1</v>
      </c>
      <c r="F1507">
        <v>1</v>
      </c>
      <c r="G1507">
        <v>1</v>
      </c>
      <c r="H1507">
        <v>3</v>
      </c>
      <c r="I1507" t="s">
        <v>149</v>
      </c>
      <c r="J1507" t="s">
        <v>1850</v>
      </c>
      <c r="K1507" t="s">
        <v>150</v>
      </c>
      <c r="L1507">
        <v>1346</v>
      </c>
      <c r="N1507">
        <v>1009</v>
      </c>
      <c r="O1507" t="s">
        <v>151</v>
      </c>
      <c r="P1507" t="s">
        <v>151</v>
      </c>
      <c r="Q1507">
        <v>1</v>
      </c>
      <c r="X1507">
        <v>0.60999999999999999</v>
      </c>
      <c r="Y1507">
        <v>870.17999999999995</v>
      </c>
      <c r="Z1507">
        <v>0</v>
      </c>
      <c r="AA1507">
        <v>0</v>
      </c>
      <c r="AB1507">
        <v>0</v>
      </c>
      <c r="AC1507">
        <v>0</v>
      </c>
      <c r="AD1507">
        <v>1</v>
      </c>
      <c r="AE1507">
        <v>0</v>
      </c>
      <c r="AF1507" t="s">
        <v>1176</v>
      </c>
      <c r="AG1507">
        <v>0</v>
      </c>
      <c r="AH1507">
        <v>2</v>
      </c>
      <c r="AI1507">
        <v>419117647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>
      <c r="A1508">
        <f>ROW(Source!A530)</f>
        <v>530</v>
      </c>
      <c r="B1508">
        <v>419117648</v>
      </c>
      <c r="C1508">
        <v>412994703</v>
      </c>
      <c r="D1508">
        <v>417183790</v>
      </c>
      <c r="E1508">
        <v>1</v>
      </c>
      <c r="F1508">
        <v>1</v>
      </c>
      <c r="G1508">
        <v>1</v>
      </c>
      <c r="H1508">
        <v>3</v>
      </c>
      <c r="I1508" t="s">
        <v>289</v>
      </c>
      <c r="J1508" t="s">
        <v>1878</v>
      </c>
      <c r="K1508" t="s">
        <v>290</v>
      </c>
      <c r="L1508">
        <v>1348</v>
      </c>
      <c r="N1508">
        <v>1009</v>
      </c>
      <c r="O1508" t="s">
        <v>148</v>
      </c>
      <c r="P1508" t="s">
        <v>148</v>
      </c>
      <c r="Q1508">
        <v>1000</v>
      </c>
      <c r="X1508">
        <v>3.0000000000000001e-05</v>
      </c>
      <c r="Y1508">
        <v>80020.979999999996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1176</v>
      </c>
      <c r="AG1508">
        <v>0</v>
      </c>
      <c r="AH1508">
        <v>2</v>
      </c>
      <c r="AI1508">
        <v>419117648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>
      <c r="A1509">
        <f>ROW(Source!A530)</f>
        <v>530</v>
      </c>
      <c r="B1509">
        <v>419117649</v>
      </c>
      <c r="C1509">
        <v>412994703</v>
      </c>
      <c r="D1509">
        <v>417192565</v>
      </c>
      <c r="E1509">
        <v>1</v>
      </c>
      <c r="F1509">
        <v>1</v>
      </c>
      <c r="G1509">
        <v>1</v>
      </c>
      <c r="H1509">
        <v>3</v>
      </c>
      <c r="I1509" t="s">
        <v>353</v>
      </c>
      <c r="J1509" t="s">
        <v>1884</v>
      </c>
      <c r="K1509" t="s">
        <v>354</v>
      </c>
      <c r="L1509">
        <v>1371</v>
      </c>
      <c r="N1509">
        <v>1013</v>
      </c>
      <c r="O1509" t="s">
        <v>252</v>
      </c>
      <c r="P1509" t="s">
        <v>252</v>
      </c>
      <c r="Q1509">
        <v>1</v>
      </c>
      <c r="X1509">
        <v>7</v>
      </c>
      <c r="Y1509">
        <v>19.100000000000001</v>
      </c>
      <c r="Z1509">
        <v>0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1176</v>
      </c>
      <c r="AG1509">
        <v>0</v>
      </c>
      <c r="AH1509">
        <v>2</v>
      </c>
      <c r="AI1509">
        <v>419117649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>
      <c r="A1510">
        <f>ROW(Source!A530)</f>
        <v>530</v>
      </c>
      <c r="B1510">
        <v>419117650</v>
      </c>
      <c r="C1510">
        <v>412994703</v>
      </c>
      <c r="D1510">
        <v>417199972</v>
      </c>
      <c r="E1510">
        <v>1</v>
      </c>
      <c r="F1510">
        <v>1</v>
      </c>
      <c r="G1510">
        <v>1</v>
      </c>
      <c r="H1510">
        <v>3</v>
      </c>
      <c r="I1510" t="s">
        <v>267</v>
      </c>
      <c r="J1510" t="s">
        <v>1875</v>
      </c>
      <c r="K1510" t="s">
        <v>268</v>
      </c>
      <c r="L1510">
        <v>1425</v>
      </c>
      <c r="N1510">
        <v>1013</v>
      </c>
      <c r="O1510" t="s">
        <v>195</v>
      </c>
      <c r="P1510" t="s">
        <v>195</v>
      </c>
      <c r="Q1510">
        <v>1</v>
      </c>
      <c r="X1510">
        <v>0.44</v>
      </c>
      <c r="Y1510">
        <v>47.259999999999998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1176</v>
      </c>
      <c r="AG1510">
        <v>0</v>
      </c>
      <c r="AH1510">
        <v>2</v>
      </c>
      <c r="AI1510">
        <v>419117650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>
      <c r="A1511">
        <f>ROW(Source!A530)</f>
        <v>530</v>
      </c>
      <c r="B1511">
        <v>419117651</v>
      </c>
      <c r="C1511">
        <v>412994703</v>
      </c>
      <c r="D1511">
        <v>417199978</v>
      </c>
      <c r="E1511">
        <v>1</v>
      </c>
      <c r="F1511">
        <v>1</v>
      </c>
      <c r="G1511">
        <v>1</v>
      </c>
      <c r="H1511">
        <v>3</v>
      </c>
      <c r="I1511" t="s">
        <v>269</v>
      </c>
      <c r="J1511" t="s">
        <v>1876</v>
      </c>
      <c r="K1511" t="s">
        <v>270</v>
      </c>
      <c r="L1511">
        <v>1407</v>
      </c>
      <c r="N1511">
        <v>1013</v>
      </c>
      <c r="O1511" t="s">
        <v>271</v>
      </c>
      <c r="P1511" t="s">
        <v>271</v>
      </c>
      <c r="Q1511">
        <v>1</v>
      </c>
      <c r="X1511">
        <v>0.021999999999999999</v>
      </c>
      <c r="Y1511">
        <v>6052.54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1176</v>
      </c>
      <c r="AG1511">
        <v>0</v>
      </c>
      <c r="AH1511">
        <v>2</v>
      </c>
      <c r="AI1511">
        <v>419117651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>
      <c r="A1512">
        <f>ROW(Source!A530)</f>
        <v>530</v>
      </c>
      <c r="B1512">
        <v>419117652</v>
      </c>
      <c r="C1512">
        <v>412994703</v>
      </c>
      <c r="D1512">
        <v>417096729</v>
      </c>
      <c r="E1512">
        <v>117</v>
      </c>
      <c r="F1512">
        <v>1</v>
      </c>
      <c r="G1512">
        <v>1</v>
      </c>
      <c r="H1512">
        <v>3</v>
      </c>
      <c r="I1512" t="s">
        <v>1847</v>
      </c>
      <c r="J1512" t="s">
        <v>14</v>
      </c>
      <c r="K1512" t="s">
        <v>1848</v>
      </c>
      <c r="L1512">
        <v>3277935</v>
      </c>
      <c r="N1512">
        <v>1013</v>
      </c>
      <c r="O1512" t="s">
        <v>63</v>
      </c>
      <c r="P1512" t="s">
        <v>63</v>
      </c>
      <c r="Q1512">
        <v>1</v>
      </c>
      <c r="X1512">
        <v>2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1176</v>
      </c>
      <c r="AG1512">
        <v>0</v>
      </c>
      <c r="AH1512">
        <v>2</v>
      </c>
      <c r="AI1512">
        <v>419117652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>
      <c r="A1513">
        <f>ROW(Source!A531)</f>
        <v>531</v>
      </c>
      <c r="B1513">
        <v>419117653</v>
      </c>
      <c r="C1513">
        <v>412994732</v>
      </c>
      <c r="D1513">
        <v>417090726</v>
      </c>
      <c r="E1513">
        <v>117</v>
      </c>
      <c r="F1513">
        <v>1</v>
      </c>
      <c r="G1513">
        <v>1</v>
      </c>
      <c r="H1513">
        <v>1</v>
      </c>
      <c r="I1513" t="s">
        <v>136</v>
      </c>
      <c r="J1513" t="s">
        <v>14</v>
      </c>
      <c r="K1513" t="s">
        <v>137</v>
      </c>
      <c r="L1513">
        <v>1191</v>
      </c>
      <c r="N1513">
        <v>1013</v>
      </c>
      <c r="O1513" t="s">
        <v>48</v>
      </c>
      <c r="P1513" t="s">
        <v>48</v>
      </c>
      <c r="Q1513">
        <v>1</v>
      </c>
      <c r="X1513">
        <v>11</v>
      </c>
      <c r="Y1513">
        <v>0</v>
      </c>
      <c r="Z1513">
        <v>0</v>
      </c>
      <c r="AA1513">
        <v>0</v>
      </c>
      <c r="AB1513">
        <v>539.69000000000005</v>
      </c>
      <c r="AC1513">
        <v>0</v>
      </c>
      <c r="AD1513">
        <v>1</v>
      </c>
      <c r="AE1513">
        <v>1</v>
      </c>
      <c r="AF1513" t="s">
        <v>1272</v>
      </c>
      <c r="AG1513">
        <v>3.2999999999999998</v>
      </c>
      <c r="AH1513">
        <v>2</v>
      </c>
      <c r="AI1513">
        <v>419117653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>
      <c r="A1514">
        <f>ROW(Source!A531)</f>
        <v>531</v>
      </c>
      <c r="B1514">
        <v>419117654</v>
      </c>
      <c r="C1514">
        <v>412994732</v>
      </c>
      <c r="D1514">
        <v>417090896</v>
      </c>
      <c r="E1514">
        <v>117</v>
      </c>
      <c r="F1514">
        <v>1</v>
      </c>
      <c r="G1514">
        <v>1</v>
      </c>
      <c r="H1514">
        <v>1</v>
      </c>
      <c r="I1514" t="s">
        <v>1844</v>
      </c>
      <c r="J1514" t="s">
        <v>14</v>
      </c>
      <c r="K1514" t="s">
        <v>1845</v>
      </c>
      <c r="L1514">
        <v>1191</v>
      </c>
      <c r="N1514">
        <v>1013</v>
      </c>
      <c r="O1514" t="s">
        <v>48</v>
      </c>
      <c r="P1514" t="s">
        <v>48</v>
      </c>
      <c r="Q1514">
        <v>1</v>
      </c>
      <c r="X1514">
        <v>0.89000000000000001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2</v>
      </c>
      <c r="AF1514" t="s">
        <v>1272</v>
      </c>
      <c r="AG1514">
        <v>0.26700000000000002</v>
      </c>
      <c r="AH1514">
        <v>2</v>
      </c>
      <c r="AI1514">
        <v>419117654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>
      <c r="A1515">
        <f>ROW(Source!A531)</f>
        <v>531</v>
      </c>
      <c r="B1515">
        <v>419117655</v>
      </c>
      <c r="C1515">
        <v>412994732</v>
      </c>
      <c r="D1515">
        <v>417098134</v>
      </c>
      <c r="E1515">
        <v>1</v>
      </c>
      <c r="F1515">
        <v>1</v>
      </c>
      <c r="G1515">
        <v>1</v>
      </c>
      <c r="H1515">
        <v>2</v>
      </c>
      <c r="I1515" t="s">
        <v>159</v>
      </c>
      <c r="J1515" t="s">
        <v>1851</v>
      </c>
      <c r="K1515" t="s">
        <v>160</v>
      </c>
      <c r="L1515">
        <v>1368</v>
      </c>
      <c r="N1515">
        <v>1011</v>
      </c>
      <c r="O1515" t="s">
        <v>55</v>
      </c>
      <c r="P1515" t="s">
        <v>55</v>
      </c>
      <c r="Q1515">
        <v>1</v>
      </c>
      <c r="X1515">
        <v>0.89000000000000001</v>
      </c>
      <c r="Y1515">
        <v>0</v>
      </c>
      <c r="Z1515">
        <v>995.50999999999999</v>
      </c>
      <c r="AA1515">
        <v>620.24000000000001</v>
      </c>
      <c r="AB1515">
        <v>0</v>
      </c>
      <c r="AC1515">
        <v>0</v>
      </c>
      <c r="AD1515">
        <v>1</v>
      </c>
      <c r="AE1515">
        <v>0</v>
      </c>
      <c r="AF1515" t="s">
        <v>1272</v>
      </c>
      <c r="AG1515">
        <v>0.26700000000000002</v>
      </c>
      <c r="AH1515">
        <v>2</v>
      </c>
      <c r="AI1515">
        <v>419117655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>
      <c r="A1516">
        <f>ROW(Source!A531)</f>
        <v>531</v>
      </c>
      <c r="B1516">
        <v>419117656</v>
      </c>
      <c r="C1516">
        <v>412994732</v>
      </c>
      <c r="D1516">
        <v>417162991</v>
      </c>
      <c r="E1516">
        <v>1</v>
      </c>
      <c r="F1516">
        <v>1</v>
      </c>
      <c r="G1516">
        <v>1</v>
      </c>
      <c r="H1516">
        <v>3</v>
      </c>
      <c r="I1516" t="s">
        <v>146</v>
      </c>
      <c r="J1516" t="s">
        <v>1849</v>
      </c>
      <c r="K1516" t="s">
        <v>147</v>
      </c>
      <c r="L1516">
        <v>1348</v>
      </c>
      <c r="N1516">
        <v>1009</v>
      </c>
      <c r="O1516" t="s">
        <v>148</v>
      </c>
      <c r="P1516" t="s">
        <v>148</v>
      </c>
      <c r="Q1516">
        <v>1000</v>
      </c>
      <c r="X1516">
        <v>0.00089999999999999998</v>
      </c>
      <c r="Y1516">
        <v>116448.72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1271</v>
      </c>
      <c r="AG1516">
        <v>0</v>
      </c>
      <c r="AH1516">
        <v>2</v>
      </c>
      <c r="AI1516">
        <v>419117656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>
      <c r="A1517">
        <f>ROW(Source!A531)</f>
        <v>531</v>
      </c>
      <c r="B1517">
        <v>419117657</v>
      </c>
      <c r="C1517">
        <v>412994732</v>
      </c>
      <c r="D1517">
        <v>417163200</v>
      </c>
      <c r="E1517">
        <v>1</v>
      </c>
      <c r="F1517">
        <v>1</v>
      </c>
      <c r="G1517">
        <v>1</v>
      </c>
      <c r="H1517">
        <v>3</v>
      </c>
      <c r="I1517" t="s">
        <v>255</v>
      </c>
      <c r="J1517" t="s">
        <v>1869</v>
      </c>
      <c r="K1517" t="s">
        <v>256</v>
      </c>
      <c r="L1517">
        <v>1346</v>
      </c>
      <c r="N1517">
        <v>1009</v>
      </c>
      <c r="O1517" t="s">
        <v>151</v>
      </c>
      <c r="P1517" t="s">
        <v>151</v>
      </c>
      <c r="Q1517">
        <v>1</v>
      </c>
      <c r="X1517">
        <v>0.0043</v>
      </c>
      <c r="Y1517">
        <v>284.14999999999998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1271</v>
      </c>
      <c r="AG1517">
        <v>0</v>
      </c>
      <c r="AH1517">
        <v>2</v>
      </c>
      <c r="AI1517">
        <v>419117657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>
      <c r="A1518">
        <f>ROW(Source!A531)</f>
        <v>531</v>
      </c>
      <c r="B1518">
        <v>419117658</v>
      </c>
      <c r="C1518">
        <v>412994732</v>
      </c>
      <c r="D1518">
        <v>417163256</v>
      </c>
      <c r="E1518">
        <v>1</v>
      </c>
      <c r="F1518">
        <v>1</v>
      </c>
      <c r="G1518">
        <v>1</v>
      </c>
      <c r="H1518">
        <v>3</v>
      </c>
      <c r="I1518" t="s">
        <v>257</v>
      </c>
      <c r="J1518" t="s">
        <v>1870</v>
      </c>
      <c r="K1518" t="s">
        <v>258</v>
      </c>
      <c r="L1518">
        <v>1346</v>
      </c>
      <c r="N1518">
        <v>1009</v>
      </c>
      <c r="O1518" t="s">
        <v>151</v>
      </c>
      <c r="P1518" t="s">
        <v>151</v>
      </c>
      <c r="Q1518">
        <v>1</v>
      </c>
      <c r="X1518">
        <v>0.035999999999999997</v>
      </c>
      <c r="Y1518">
        <v>219.68000000000001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1271</v>
      </c>
      <c r="AG1518">
        <v>0</v>
      </c>
      <c r="AH1518">
        <v>2</v>
      </c>
      <c r="AI1518">
        <v>419117658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>
      <c r="A1519">
        <f>ROW(Source!A531)</f>
        <v>531</v>
      </c>
      <c r="B1519">
        <v>419117659</v>
      </c>
      <c r="C1519">
        <v>412994732</v>
      </c>
      <c r="D1519">
        <v>417165023</v>
      </c>
      <c r="E1519">
        <v>1</v>
      </c>
      <c r="F1519">
        <v>1</v>
      </c>
      <c r="G1519">
        <v>1</v>
      </c>
      <c r="H1519">
        <v>3</v>
      </c>
      <c r="I1519" t="s">
        <v>259</v>
      </c>
      <c r="J1519" t="s">
        <v>1871</v>
      </c>
      <c r="K1519" t="s">
        <v>260</v>
      </c>
      <c r="L1519">
        <v>1346</v>
      </c>
      <c r="N1519">
        <v>1009</v>
      </c>
      <c r="O1519" t="s">
        <v>151</v>
      </c>
      <c r="P1519" t="s">
        <v>151</v>
      </c>
      <c r="Q1519">
        <v>1</v>
      </c>
      <c r="X1519">
        <v>0.02</v>
      </c>
      <c r="Y1519">
        <v>206.62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1271</v>
      </c>
      <c r="AG1519">
        <v>0</v>
      </c>
      <c r="AH1519">
        <v>2</v>
      </c>
      <c r="AI1519">
        <v>419117659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>
      <c r="A1520">
        <f>ROW(Source!A531)</f>
        <v>531</v>
      </c>
      <c r="B1520">
        <v>419117660</v>
      </c>
      <c r="C1520">
        <v>412994732</v>
      </c>
      <c r="D1520">
        <v>417175584</v>
      </c>
      <c r="E1520">
        <v>1</v>
      </c>
      <c r="F1520">
        <v>1</v>
      </c>
      <c r="G1520">
        <v>1</v>
      </c>
      <c r="H1520">
        <v>3</v>
      </c>
      <c r="I1520" t="s">
        <v>149</v>
      </c>
      <c r="J1520" t="s">
        <v>1850</v>
      </c>
      <c r="K1520" t="s">
        <v>150</v>
      </c>
      <c r="L1520">
        <v>1346</v>
      </c>
      <c r="N1520">
        <v>1009</v>
      </c>
      <c r="O1520" t="s">
        <v>151</v>
      </c>
      <c r="P1520" t="s">
        <v>151</v>
      </c>
      <c r="Q1520">
        <v>1</v>
      </c>
      <c r="X1520">
        <v>0.37</v>
      </c>
      <c r="Y1520">
        <v>870.17999999999995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1271</v>
      </c>
      <c r="AG1520">
        <v>0</v>
      </c>
      <c r="AH1520">
        <v>2</v>
      </c>
      <c r="AI1520">
        <v>419117660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>
      <c r="A1521">
        <f>ROW(Source!A531)</f>
        <v>531</v>
      </c>
      <c r="B1521">
        <v>419117661</v>
      </c>
      <c r="C1521">
        <v>412994732</v>
      </c>
      <c r="D1521">
        <v>417192565</v>
      </c>
      <c r="E1521">
        <v>1</v>
      </c>
      <c r="F1521">
        <v>1</v>
      </c>
      <c r="G1521">
        <v>1</v>
      </c>
      <c r="H1521">
        <v>3</v>
      </c>
      <c r="I1521" t="s">
        <v>353</v>
      </c>
      <c r="J1521" t="s">
        <v>1884</v>
      </c>
      <c r="K1521" t="s">
        <v>354</v>
      </c>
      <c r="L1521">
        <v>1371</v>
      </c>
      <c r="N1521">
        <v>1013</v>
      </c>
      <c r="O1521" t="s">
        <v>252</v>
      </c>
      <c r="P1521" t="s">
        <v>252</v>
      </c>
      <c r="Q1521">
        <v>1</v>
      </c>
      <c r="X1521">
        <v>4</v>
      </c>
      <c r="Y1521">
        <v>19.100000000000001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1271</v>
      </c>
      <c r="AG1521">
        <v>0</v>
      </c>
      <c r="AH1521">
        <v>2</v>
      </c>
      <c r="AI1521">
        <v>419117661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>
      <c r="A1522">
        <f>ROW(Source!A531)</f>
        <v>531</v>
      </c>
      <c r="B1522">
        <v>419117662</v>
      </c>
      <c r="C1522">
        <v>412994732</v>
      </c>
      <c r="D1522">
        <v>417199972</v>
      </c>
      <c r="E1522">
        <v>1</v>
      </c>
      <c r="F1522">
        <v>1</v>
      </c>
      <c r="G1522">
        <v>1</v>
      </c>
      <c r="H1522">
        <v>3</v>
      </c>
      <c r="I1522" t="s">
        <v>267</v>
      </c>
      <c r="J1522" t="s">
        <v>1875</v>
      </c>
      <c r="K1522" t="s">
        <v>268</v>
      </c>
      <c r="L1522">
        <v>1425</v>
      </c>
      <c r="N1522">
        <v>1013</v>
      </c>
      <c r="O1522" t="s">
        <v>195</v>
      </c>
      <c r="P1522" t="s">
        <v>195</v>
      </c>
      <c r="Q1522">
        <v>1</v>
      </c>
      <c r="X1522">
        <v>0.25</v>
      </c>
      <c r="Y1522">
        <v>47.259999999999998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1271</v>
      </c>
      <c r="AG1522">
        <v>0</v>
      </c>
      <c r="AH1522">
        <v>2</v>
      </c>
      <c r="AI1522">
        <v>419117662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>
      <c r="A1523">
        <f>ROW(Source!A531)</f>
        <v>531</v>
      </c>
      <c r="B1523">
        <v>419117663</v>
      </c>
      <c r="C1523">
        <v>412994732</v>
      </c>
      <c r="D1523">
        <v>417199978</v>
      </c>
      <c r="E1523">
        <v>1</v>
      </c>
      <c r="F1523">
        <v>1</v>
      </c>
      <c r="G1523">
        <v>1</v>
      </c>
      <c r="H1523">
        <v>3</v>
      </c>
      <c r="I1523" t="s">
        <v>269</v>
      </c>
      <c r="J1523" t="s">
        <v>1876</v>
      </c>
      <c r="K1523" t="s">
        <v>270</v>
      </c>
      <c r="L1523">
        <v>1407</v>
      </c>
      <c r="N1523">
        <v>1013</v>
      </c>
      <c r="O1523" t="s">
        <v>271</v>
      </c>
      <c r="P1523" t="s">
        <v>271</v>
      </c>
      <c r="Q1523">
        <v>1</v>
      </c>
      <c r="X1523">
        <v>0.012999999999999999</v>
      </c>
      <c r="Y1523">
        <v>6052.54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1271</v>
      </c>
      <c r="AG1523">
        <v>0</v>
      </c>
      <c r="AH1523">
        <v>2</v>
      </c>
      <c r="AI1523">
        <v>419117663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>
      <c r="A1524">
        <f>ROW(Source!A531)</f>
        <v>531</v>
      </c>
      <c r="B1524">
        <v>419117664</v>
      </c>
      <c r="C1524">
        <v>412994732</v>
      </c>
      <c r="D1524">
        <v>417096729</v>
      </c>
      <c r="E1524">
        <v>117</v>
      </c>
      <c r="F1524">
        <v>1</v>
      </c>
      <c r="G1524">
        <v>1</v>
      </c>
      <c r="H1524">
        <v>3</v>
      </c>
      <c r="I1524" t="s">
        <v>1847</v>
      </c>
      <c r="J1524" t="s">
        <v>14</v>
      </c>
      <c r="K1524" t="s">
        <v>1848</v>
      </c>
      <c r="L1524">
        <v>3277935</v>
      </c>
      <c r="N1524">
        <v>1013</v>
      </c>
      <c r="O1524" t="s">
        <v>63</v>
      </c>
      <c r="P1524" t="s">
        <v>63</v>
      </c>
      <c r="Q1524">
        <v>1</v>
      </c>
      <c r="X1524">
        <v>2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 t="s">
        <v>1271</v>
      </c>
      <c r="AG1524">
        <v>0</v>
      </c>
      <c r="AH1524">
        <v>2</v>
      </c>
      <c r="AI1524">
        <v>419117664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>
      <c r="A1525">
        <f>ROW(Source!A532)</f>
        <v>532</v>
      </c>
      <c r="B1525">
        <v>419117665</v>
      </c>
      <c r="C1525">
        <v>412994757</v>
      </c>
      <c r="D1525">
        <v>417090726</v>
      </c>
      <c r="E1525">
        <v>117</v>
      </c>
      <c r="F1525">
        <v>1</v>
      </c>
      <c r="G1525">
        <v>1</v>
      </c>
      <c r="H1525">
        <v>1</v>
      </c>
      <c r="I1525" t="s">
        <v>136</v>
      </c>
      <c r="J1525" t="s">
        <v>14</v>
      </c>
      <c r="K1525" t="s">
        <v>137</v>
      </c>
      <c r="L1525">
        <v>1191</v>
      </c>
      <c r="N1525">
        <v>1013</v>
      </c>
      <c r="O1525" t="s">
        <v>48</v>
      </c>
      <c r="P1525" t="s">
        <v>48</v>
      </c>
      <c r="Q1525">
        <v>1</v>
      </c>
      <c r="X1525">
        <v>11</v>
      </c>
      <c r="Y1525">
        <v>0</v>
      </c>
      <c r="Z1525">
        <v>0</v>
      </c>
      <c r="AA1525">
        <v>0</v>
      </c>
      <c r="AB1525">
        <v>539.69000000000005</v>
      </c>
      <c r="AC1525">
        <v>0</v>
      </c>
      <c r="AD1525">
        <v>1</v>
      </c>
      <c r="AE1525">
        <v>1</v>
      </c>
      <c r="AF1525" t="s">
        <v>14</v>
      </c>
      <c r="AG1525">
        <v>11</v>
      </c>
      <c r="AH1525">
        <v>2</v>
      </c>
      <c r="AI1525">
        <v>419117665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>
      <c r="A1526">
        <f>ROW(Source!A532)</f>
        <v>532</v>
      </c>
      <c r="B1526">
        <v>419117666</v>
      </c>
      <c r="C1526">
        <v>412994757</v>
      </c>
      <c r="D1526">
        <v>417090896</v>
      </c>
      <c r="E1526">
        <v>117</v>
      </c>
      <c r="F1526">
        <v>1</v>
      </c>
      <c r="G1526">
        <v>1</v>
      </c>
      <c r="H1526">
        <v>1</v>
      </c>
      <c r="I1526" t="s">
        <v>1844</v>
      </c>
      <c r="J1526" t="s">
        <v>14</v>
      </c>
      <c r="K1526" t="s">
        <v>1845</v>
      </c>
      <c r="L1526">
        <v>1191</v>
      </c>
      <c r="N1526">
        <v>1013</v>
      </c>
      <c r="O1526" t="s">
        <v>48</v>
      </c>
      <c r="P1526" t="s">
        <v>48</v>
      </c>
      <c r="Q1526">
        <v>1</v>
      </c>
      <c r="X1526">
        <v>0.89000000000000001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2</v>
      </c>
      <c r="AF1526" t="s">
        <v>14</v>
      </c>
      <c r="AG1526">
        <v>0.89000000000000001</v>
      </c>
      <c r="AH1526">
        <v>2</v>
      </c>
      <c r="AI1526">
        <v>419117666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>
      <c r="A1527">
        <f>ROW(Source!A532)</f>
        <v>532</v>
      </c>
      <c r="B1527">
        <v>419117667</v>
      </c>
      <c r="C1527">
        <v>412994757</v>
      </c>
      <c r="D1527">
        <v>417098134</v>
      </c>
      <c r="E1527">
        <v>1</v>
      </c>
      <c r="F1527">
        <v>1</v>
      </c>
      <c r="G1527">
        <v>1</v>
      </c>
      <c r="H1527">
        <v>2</v>
      </c>
      <c r="I1527" t="s">
        <v>159</v>
      </c>
      <c r="J1527" t="s">
        <v>1851</v>
      </c>
      <c r="K1527" t="s">
        <v>160</v>
      </c>
      <c r="L1527">
        <v>1368</v>
      </c>
      <c r="N1527">
        <v>1011</v>
      </c>
      <c r="O1527" t="s">
        <v>55</v>
      </c>
      <c r="P1527" t="s">
        <v>55</v>
      </c>
      <c r="Q1527">
        <v>1</v>
      </c>
      <c r="X1527">
        <v>0.89000000000000001</v>
      </c>
      <c r="Y1527">
        <v>0</v>
      </c>
      <c r="Z1527">
        <v>995.50999999999999</v>
      </c>
      <c r="AA1527">
        <v>620.24000000000001</v>
      </c>
      <c r="AB1527">
        <v>0</v>
      </c>
      <c r="AC1527">
        <v>0</v>
      </c>
      <c r="AD1527">
        <v>1</v>
      </c>
      <c r="AE1527">
        <v>0</v>
      </c>
      <c r="AF1527" t="s">
        <v>14</v>
      </c>
      <c r="AG1527">
        <v>0.89000000000000001</v>
      </c>
      <c r="AH1527">
        <v>2</v>
      </c>
      <c r="AI1527">
        <v>419117667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>
      <c r="A1528">
        <f>ROW(Source!A532)</f>
        <v>532</v>
      </c>
      <c r="B1528">
        <v>419117668</v>
      </c>
      <c r="C1528">
        <v>412994757</v>
      </c>
      <c r="D1528">
        <v>417162991</v>
      </c>
      <c r="E1528">
        <v>1</v>
      </c>
      <c r="F1528">
        <v>1</v>
      </c>
      <c r="G1528">
        <v>1</v>
      </c>
      <c r="H1528">
        <v>3</v>
      </c>
      <c r="I1528" t="s">
        <v>146</v>
      </c>
      <c r="J1528" t="s">
        <v>1849</v>
      </c>
      <c r="K1528" t="s">
        <v>147</v>
      </c>
      <c r="L1528">
        <v>1348</v>
      </c>
      <c r="N1528">
        <v>1009</v>
      </c>
      <c r="O1528" t="s">
        <v>148</v>
      </c>
      <c r="P1528" t="s">
        <v>148</v>
      </c>
      <c r="Q1528">
        <v>1000</v>
      </c>
      <c r="X1528">
        <v>0.00089999999999999998</v>
      </c>
      <c r="Y1528">
        <v>116448.72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1176</v>
      </c>
      <c r="AG1528">
        <v>0</v>
      </c>
      <c r="AH1528">
        <v>2</v>
      </c>
      <c r="AI1528">
        <v>419117668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>
      <c r="A1529">
        <f>ROW(Source!A532)</f>
        <v>532</v>
      </c>
      <c r="B1529">
        <v>419117669</v>
      </c>
      <c r="C1529">
        <v>412994757</v>
      </c>
      <c r="D1529">
        <v>417163200</v>
      </c>
      <c r="E1529">
        <v>1</v>
      </c>
      <c r="F1529">
        <v>1</v>
      </c>
      <c r="G1529">
        <v>1</v>
      </c>
      <c r="H1529">
        <v>3</v>
      </c>
      <c r="I1529" t="s">
        <v>255</v>
      </c>
      <c r="J1529" t="s">
        <v>1869</v>
      </c>
      <c r="K1529" t="s">
        <v>256</v>
      </c>
      <c r="L1529">
        <v>1346</v>
      </c>
      <c r="N1529">
        <v>1009</v>
      </c>
      <c r="O1529" t="s">
        <v>151</v>
      </c>
      <c r="P1529" t="s">
        <v>151</v>
      </c>
      <c r="Q1529">
        <v>1</v>
      </c>
      <c r="X1529">
        <v>0.0043</v>
      </c>
      <c r="Y1529">
        <v>284.14999999999998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1176</v>
      </c>
      <c r="AG1529">
        <v>0</v>
      </c>
      <c r="AH1529">
        <v>2</v>
      </c>
      <c r="AI1529">
        <v>419117669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>
      <c r="A1530">
        <f>ROW(Source!A532)</f>
        <v>532</v>
      </c>
      <c r="B1530">
        <v>419117670</v>
      </c>
      <c r="C1530">
        <v>412994757</v>
      </c>
      <c r="D1530">
        <v>417163256</v>
      </c>
      <c r="E1530">
        <v>1</v>
      </c>
      <c r="F1530">
        <v>1</v>
      </c>
      <c r="G1530">
        <v>1</v>
      </c>
      <c r="H1530">
        <v>3</v>
      </c>
      <c r="I1530" t="s">
        <v>257</v>
      </c>
      <c r="J1530" t="s">
        <v>1870</v>
      </c>
      <c r="K1530" t="s">
        <v>258</v>
      </c>
      <c r="L1530">
        <v>1346</v>
      </c>
      <c r="N1530">
        <v>1009</v>
      </c>
      <c r="O1530" t="s">
        <v>151</v>
      </c>
      <c r="P1530" t="s">
        <v>151</v>
      </c>
      <c r="Q1530">
        <v>1</v>
      </c>
      <c r="X1530">
        <v>0.035999999999999997</v>
      </c>
      <c r="Y1530">
        <v>219.68000000000001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1176</v>
      </c>
      <c r="AG1530">
        <v>0</v>
      </c>
      <c r="AH1530">
        <v>2</v>
      </c>
      <c r="AI1530">
        <v>419117670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>
      <c r="A1531">
        <f>ROW(Source!A532)</f>
        <v>532</v>
      </c>
      <c r="B1531">
        <v>419117671</v>
      </c>
      <c r="C1531">
        <v>412994757</v>
      </c>
      <c r="D1531">
        <v>417165023</v>
      </c>
      <c r="E1531">
        <v>1</v>
      </c>
      <c r="F1531">
        <v>1</v>
      </c>
      <c r="G1531">
        <v>1</v>
      </c>
      <c r="H1531">
        <v>3</v>
      </c>
      <c r="I1531" t="s">
        <v>259</v>
      </c>
      <c r="J1531" t="s">
        <v>1871</v>
      </c>
      <c r="K1531" t="s">
        <v>260</v>
      </c>
      <c r="L1531">
        <v>1346</v>
      </c>
      <c r="N1531">
        <v>1009</v>
      </c>
      <c r="O1531" t="s">
        <v>151</v>
      </c>
      <c r="P1531" t="s">
        <v>151</v>
      </c>
      <c r="Q1531">
        <v>1</v>
      </c>
      <c r="X1531">
        <v>0.02</v>
      </c>
      <c r="Y1531">
        <v>206.62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1176</v>
      </c>
      <c r="AG1531">
        <v>0</v>
      </c>
      <c r="AH1531">
        <v>2</v>
      </c>
      <c r="AI1531">
        <v>419117671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>
      <c r="A1532">
        <f>ROW(Source!A532)</f>
        <v>532</v>
      </c>
      <c r="B1532">
        <v>419117672</v>
      </c>
      <c r="C1532">
        <v>412994757</v>
      </c>
      <c r="D1532">
        <v>417175584</v>
      </c>
      <c r="E1532">
        <v>1</v>
      </c>
      <c r="F1532">
        <v>1</v>
      </c>
      <c r="G1532">
        <v>1</v>
      </c>
      <c r="H1532">
        <v>3</v>
      </c>
      <c r="I1532" t="s">
        <v>149</v>
      </c>
      <c r="J1532" t="s">
        <v>1850</v>
      </c>
      <c r="K1532" t="s">
        <v>150</v>
      </c>
      <c r="L1532">
        <v>1346</v>
      </c>
      <c r="N1532">
        <v>1009</v>
      </c>
      <c r="O1532" t="s">
        <v>151</v>
      </c>
      <c r="P1532" t="s">
        <v>151</v>
      </c>
      <c r="Q1532">
        <v>1</v>
      </c>
      <c r="X1532">
        <v>0.37</v>
      </c>
      <c r="Y1532">
        <v>870.17999999999995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1176</v>
      </c>
      <c r="AG1532">
        <v>0</v>
      </c>
      <c r="AH1532">
        <v>2</v>
      </c>
      <c r="AI1532">
        <v>419117672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>
      <c r="A1533">
        <f>ROW(Source!A532)</f>
        <v>532</v>
      </c>
      <c r="B1533">
        <v>419117673</v>
      </c>
      <c r="C1533">
        <v>412994757</v>
      </c>
      <c r="D1533">
        <v>417192565</v>
      </c>
      <c r="E1533">
        <v>1</v>
      </c>
      <c r="F1533">
        <v>1</v>
      </c>
      <c r="G1533">
        <v>1</v>
      </c>
      <c r="H1533">
        <v>3</v>
      </c>
      <c r="I1533" t="s">
        <v>353</v>
      </c>
      <c r="J1533" t="s">
        <v>1884</v>
      </c>
      <c r="K1533" t="s">
        <v>354</v>
      </c>
      <c r="L1533">
        <v>1371</v>
      </c>
      <c r="N1533">
        <v>1013</v>
      </c>
      <c r="O1533" t="s">
        <v>252</v>
      </c>
      <c r="P1533" t="s">
        <v>252</v>
      </c>
      <c r="Q1533">
        <v>1</v>
      </c>
      <c r="X1533">
        <v>4</v>
      </c>
      <c r="Y1533">
        <v>19.100000000000001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1176</v>
      </c>
      <c r="AG1533">
        <v>0</v>
      </c>
      <c r="AH1533">
        <v>2</v>
      </c>
      <c r="AI1533">
        <v>419117673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>
      <c r="A1534">
        <f>ROW(Source!A532)</f>
        <v>532</v>
      </c>
      <c r="B1534">
        <v>419117674</v>
      </c>
      <c r="C1534">
        <v>412994757</v>
      </c>
      <c r="D1534">
        <v>417199972</v>
      </c>
      <c r="E1534">
        <v>1</v>
      </c>
      <c r="F1534">
        <v>1</v>
      </c>
      <c r="G1534">
        <v>1</v>
      </c>
      <c r="H1534">
        <v>3</v>
      </c>
      <c r="I1534" t="s">
        <v>267</v>
      </c>
      <c r="J1534" t="s">
        <v>1875</v>
      </c>
      <c r="K1534" t="s">
        <v>268</v>
      </c>
      <c r="L1534">
        <v>1425</v>
      </c>
      <c r="N1534">
        <v>1013</v>
      </c>
      <c r="O1534" t="s">
        <v>195</v>
      </c>
      <c r="P1534" t="s">
        <v>195</v>
      </c>
      <c r="Q1534">
        <v>1</v>
      </c>
      <c r="X1534">
        <v>0.25</v>
      </c>
      <c r="Y1534">
        <v>47.259999999999998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1176</v>
      </c>
      <c r="AG1534">
        <v>0</v>
      </c>
      <c r="AH1534">
        <v>2</v>
      </c>
      <c r="AI1534">
        <v>419117674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>
      <c r="A1535">
        <f>ROW(Source!A532)</f>
        <v>532</v>
      </c>
      <c r="B1535">
        <v>419117675</v>
      </c>
      <c r="C1535">
        <v>412994757</v>
      </c>
      <c r="D1535">
        <v>417199978</v>
      </c>
      <c r="E1535">
        <v>1</v>
      </c>
      <c r="F1535">
        <v>1</v>
      </c>
      <c r="G1535">
        <v>1</v>
      </c>
      <c r="H1535">
        <v>3</v>
      </c>
      <c r="I1535" t="s">
        <v>269</v>
      </c>
      <c r="J1535" t="s">
        <v>1876</v>
      </c>
      <c r="K1535" t="s">
        <v>270</v>
      </c>
      <c r="L1535">
        <v>1407</v>
      </c>
      <c r="N1535">
        <v>1013</v>
      </c>
      <c r="O1535" t="s">
        <v>271</v>
      </c>
      <c r="P1535" t="s">
        <v>271</v>
      </c>
      <c r="Q1535">
        <v>1</v>
      </c>
      <c r="X1535">
        <v>0.012999999999999999</v>
      </c>
      <c r="Y1535">
        <v>6052.54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1176</v>
      </c>
      <c r="AG1535">
        <v>0</v>
      </c>
      <c r="AH1535">
        <v>2</v>
      </c>
      <c r="AI1535">
        <v>419117675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>
      <c r="A1536">
        <f>ROW(Source!A532)</f>
        <v>532</v>
      </c>
      <c r="B1536">
        <v>419117676</v>
      </c>
      <c r="C1536">
        <v>412994757</v>
      </c>
      <c r="D1536">
        <v>417096729</v>
      </c>
      <c r="E1536">
        <v>117</v>
      </c>
      <c r="F1536">
        <v>1</v>
      </c>
      <c r="G1536">
        <v>1</v>
      </c>
      <c r="H1536">
        <v>3</v>
      </c>
      <c r="I1536" t="s">
        <v>1847</v>
      </c>
      <c r="J1536" t="s">
        <v>14</v>
      </c>
      <c r="K1536" t="s">
        <v>1848</v>
      </c>
      <c r="L1536">
        <v>3277935</v>
      </c>
      <c r="N1536">
        <v>1013</v>
      </c>
      <c r="O1536" t="s">
        <v>63</v>
      </c>
      <c r="P1536" t="s">
        <v>63</v>
      </c>
      <c r="Q1536">
        <v>1</v>
      </c>
      <c r="X1536">
        <v>2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 t="s">
        <v>1176</v>
      </c>
      <c r="AG1536">
        <v>0</v>
      </c>
      <c r="AH1536">
        <v>2</v>
      </c>
      <c r="AI1536">
        <v>419117676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>
      <c r="A1537">
        <f>ROW(Source!A533)</f>
        <v>533</v>
      </c>
      <c r="B1537">
        <v>419117677</v>
      </c>
      <c r="C1537">
        <v>412994782</v>
      </c>
      <c r="D1537">
        <v>417090726</v>
      </c>
      <c r="E1537">
        <v>117</v>
      </c>
      <c r="F1537">
        <v>1</v>
      </c>
      <c r="G1537">
        <v>1</v>
      </c>
      <c r="H1537">
        <v>1</v>
      </c>
      <c r="I1537" t="s">
        <v>136</v>
      </c>
      <c r="J1537" t="s">
        <v>14</v>
      </c>
      <c r="K1537" t="s">
        <v>137</v>
      </c>
      <c r="L1537">
        <v>1191</v>
      </c>
      <c r="N1537">
        <v>1013</v>
      </c>
      <c r="O1537" t="s">
        <v>48</v>
      </c>
      <c r="P1537" t="s">
        <v>48</v>
      </c>
      <c r="Q1537">
        <v>1</v>
      </c>
      <c r="X1537">
        <v>14</v>
      </c>
      <c r="Y1537">
        <v>0</v>
      </c>
      <c r="Z1537">
        <v>0</v>
      </c>
      <c r="AA1537">
        <v>0</v>
      </c>
      <c r="AB1537">
        <v>539.69000000000005</v>
      </c>
      <c r="AC1537">
        <v>0</v>
      </c>
      <c r="AD1537">
        <v>1</v>
      </c>
      <c r="AE1537">
        <v>1</v>
      </c>
      <c r="AF1537" t="s">
        <v>1272</v>
      </c>
      <c r="AG1537">
        <v>4.2000000000000002</v>
      </c>
      <c r="AH1537">
        <v>2</v>
      </c>
      <c r="AI1537">
        <v>419117677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>
      <c r="A1538">
        <f>ROW(Source!A533)</f>
        <v>533</v>
      </c>
      <c r="B1538">
        <v>419117678</v>
      </c>
      <c r="C1538">
        <v>412994782</v>
      </c>
      <c r="D1538">
        <v>417090896</v>
      </c>
      <c r="E1538">
        <v>117</v>
      </c>
      <c r="F1538">
        <v>1</v>
      </c>
      <c r="G1538">
        <v>1</v>
      </c>
      <c r="H1538">
        <v>1</v>
      </c>
      <c r="I1538" t="s">
        <v>1844</v>
      </c>
      <c r="J1538" t="s">
        <v>14</v>
      </c>
      <c r="K1538" t="s">
        <v>1845</v>
      </c>
      <c r="L1538">
        <v>1191</v>
      </c>
      <c r="N1538">
        <v>1013</v>
      </c>
      <c r="O1538" t="s">
        <v>48</v>
      </c>
      <c r="P1538" t="s">
        <v>48</v>
      </c>
      <c r="Q1538">
        <v>1</v>
      </c>
      <c r="X1538">
        <v>1.1200000000000001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2</v>
      </c>
      <c r="AF1538" t="s">
        <v>1272</v>
      </c>
      <c r="AG1538">
        <v>0.33600000000000002</v>
      </c>
      <c r="AH1538">
        <v>2</v>
      </c>
      <c r="AI1538">
        <v>419117678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>
      <c r="A1539">
        <f>ROW(Source!A533)</f>
        <v>533</v>
      </c>
      <c r="B1539">
        <v>419117679</v>
      </c>
      <c r="C1539">
        <v>412994782</v>
      </c>
      <c r="D1539">
        <v>417098134</v>
      </c>
      <c r="E1539">
        <v>1</v>
      </c>
      <c r="F1539">
        <v>1</v>
      </c>
      <c r="G1539">
        <v>1</v>
      </c>
      <c r="H1539">
        <v>2</v>
      </c>
      <c r="I1539" t="s">
        <v>159</v>
      </c>
      <c r="J1539" t="s">
        <v>1851</v>
      </c>
      <c r="K1539" t="s">
        <v>160</v>
      </c>
      <c r="L1539">
        <v>1368</v>
      </c>
      <c r="N1539">
        <v>1011</v>
      </c>
      <c r="O1539" t="s">
        <v>55</v>
      </c>
      <c r="P1539" t="s">
        <v>55</v>
      </c>
      <c r="Q1539">
        <v>1</v>
      </c>
      <c r="X1539">
        <v>1.1200000000000001</v>
      </c>
      <c r="Y1539">
        <v>0</v>
      </c>
      <c r="Z1539">
        <v>995.50999999999999</v>
      </c>
      <c r="AA1539">
        <v>620.24000000000001</v>
      </c>
      <c r="AB1539">
        <v>0</v>
      </c>
      <c r="AC1539">
        <v>0</v>
      </c>
      <c r="AD1539">
        <v>1</v>
      </c>
      <c r="AE1539">
        <v>0</v>
      </c>
      <c r="AF1539" t="s">
        <v>1272</v>
      </c>
      <c r="AG1539">
        <v>0.33600000000000002</v>
      </c>
      <c r="AH1539">
        <v>2</v>
      </c>
      <c r="AI1539">
        <v>419117679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>
      <c r="A1540">
        <f>ROW(Source!A533)</f>
        <v>533</v>
      </c>
      <c r="B1540">
        <v>419117680</v>
      </c>
      <c r="C1540">
        <v>412994782</v>
      </c>
      <c r="D1540">
        <v>417162991</v>
      </c>
      <c r="E1540">
        <v>1</v>
      </c>
      <c r="F1540">
        <v>1</v>
      </c>
      <c r="G1540">
        <v>1</v>
      </c>
      <c r="H1540">
        <v>3</v>
      </c>
      <c r="I1540" t="s">
        <v>146</v>
      </c>
      <c r="J1540" t="s">
        <v>1849</v>
      </c>
      <c r="K1540" t="s">
        <v>147</v>
      </c>
      <c r="L1540">
        <v>1348</v>
      </c>
      <c r="N1540">
        <v>1009</v>
      </c>
      <c r="O1540" t="s">
        <v>148</v>
      </c>
      <c r="P1540" t="s">
        <v>148</v>
      </c>
      <c r="Q1540">
        <v>1000</v>
      </c>
      <c r="X1540">
        <v>0.001</v>
      </c>
      <c r="Y1540">
        <v>116448.72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1271</v>
      </c>
      <c r="AG1540">
        <v>0</v>
      </c>
      <c r="AH1540">
        <v>2</v>
      </c>
      <c r="AI1540">
        <v>419117680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>
      <c r="A1541">
        <f>ROW(Source!A533)</f>
        <v>533</v>
      </c>
      <c r="B1541">
        <v>419117681</v>
      </c>
      <c r="C1541">
        <v>412994782</v>
      </c>
      <c r="D1541">
        <v>417163200</v>
      </c>
      <c r="E1541">
        <v>1</v>
      </c>
      <c r="F1541">
        <v>1</v>
      </c>
      <c r="G1541">
        <v>1</v>
      </c>
      <c r="H1541">
        <v>3</v>
      </c>
      <c r="I1541" t="s">
        <v>255</v>
      </c>
      <c r="J1541" t="s">
        <v>1869</v>
      </c>
      <c r="K1541" t="s">
        <v>256</v>
      </c>
      <c r="L1541">
        <v>1346</v>
      </c>
      <c r="N1541">
        <v>1009</v>
      </c>
      <c r="O1541" t="s">
        <v>151</v>
      </c>
      <c r="P1541" t="s">
        <v>151</v>
      </c>
      <c r="Q1541">
        <v>1</v>
      </c>
      <c r="X1541">
        <v>0.0071999999999999998</v>
      </c>
      <c r="Y1541">
        <v>284.14999999999998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1271</v>
      </c>
      <c r="AG1541">
        <v>0</v>
      </c>
      <c r="AH1541">
        <v>2</v>
      </c>
      <c r="AI1541">
        <v>419117681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>
      <c r="A1542">
        <f>ROW(Source!A533)</f>
        <v>533</v>
      </c>
      <c r="B1542">
        <v>419117682</v>
      </c>
      <c r="C1542">
        <v>412994782</v>
      </c>
      <c r="D1542">
        <v>417163256</v>
      </c>
      <c r="E1542">
        <v>1</v>
      </c>
      <c r="F1542">
        <v>1</v>
      </c>
      <c r="G1542">
        <v>1</v>
      </c>
      <c r="H1542">
        <v>3</v>
      </c>
      <c r="I1542" t="s">
        <v>257</v>
      </c>
      <c r="J1542" t="s">
        <v>1870</v>
      </c>
      <c r="K1542" t="s">
        <v>258</v>
      </c>
      <c r="L1542">
        <v>1346</v>
      </c>
      <c r="N1542">
        <v>1009</v>
      </c>
      <c r="O1542" t="s">
        <v>151</v>
      </c>
      <c r="P1542" t="s">
        <v>151</v>
      </c>
      <c r="Q1542">
        <v>1</v>
      </c>
      <c r="X1542">
        <v>0.035999999999999997</v>
      </c>
      <c r="Y1542">
        <v>219.68000000000001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1271</v>
      </c>
      <c r="AG1542">
        <v>0</v>
      </c>
      <c r="AH1542">
        <v>2</v>
      </c>
      <c r="AI1542">
        <v>419117682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>
      <c r="A1543">
        <f>ROW(Source!A533)</f>
        <v>533</v>
      </c>
      <c r="B1543">
        <v>419117683</v>
      </c>
      <c r="C1543">
        <v>412994782</v>
      </c>
      <c r="D1543">
        <v>417165023</v>
      </c>
      <c r="E1543">
        <v>1</v>
      </c>
      <c r="F1543">
        <v>1</v>
      </c>
      <c r="G1543">
        <v>1</v>
      </c>
      <c r="H1543">
        <v>3</v>
      </c>
      <c r="I1543" t="s">
        <v>259</v>
      </c>
      <c r="J1543" t="s">
        <v>1871</v>
      </c>
      <c r="K1543" t="s">
        <v>260</v>
      </c>
      <c r="L1543">
        <v>1346</v>
      </c>
      <c r="N1543">
        <v>1009</v>
      </c>
      <c r="O1543" t="s">
        <v>151</v>
      </c>
      <c r="P1543" t="s">
        <v>151</v>
      </c>
      <c r="Q1543">
        <v>1</v>
      </c>
      <c r="X1543">
        <v>0.028000000000000001</v>
      </c>
      <c r="Y1543">
        <v>206.62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1271</v>
      </c>
      <c r="AG1543">
        <v>0</v>
      </c>
      <c r="AH1543">
        <v>2</v>
      </c>
      <c r="AI1543">
        <v>419117683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>
      <c r="A1544">
        <f>ROW(Source!A533)</f>
        <v>533</v>
      </c>
      <c r="B1544">
        <v>419117684</v>
      </c>
      <c r="C1544">
        <v>412994782</v>
      </c>
      <c r="D1544">
        <v>417175584</v>
      </c>
      <c r="E1544">
        <v>1</v>
      </c>
      <c r="F1544">
        <v>1</v>
      </c>
      <c r="G1544">
        <v>1</v>
      </c>
      <c r="H1544">
        <v>3</v>
      </c>
      <c r="I1544" t="s">
        <v>149</v>
      </c>
      <c r="J1544" t="s">
        <v>1850</v>
      </c>
      <c r="K1544" t="s">
        <v>150</v>
      </c>
      <c r="L1544">
        <v>1346</v>
      </c>
      <c r="N1544">
        <v>1009</v>
      </c>
      <c r="O1544" t="s">
        <v>151</v>
      </c>
      <c r="P1544" t="s">
        <v>151</v>
      </c>
      <c r="Q1544">
        <v>1</v>
      </c>
      <c r="X1544">
        <v>0.45000000000000001</v>
      </c>
      <c r="Y1544">
        <v>870.17999999999995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1271</v>
      </c>
      <c r="AG1544">
        <v>0</v>
      </c>
      <c r="AH1544">
        <v>2</v>
      </c>
      <c r="AI1544">
        <v>419117684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>
      <c r="A1545">
        <f>ROW(Source!A533)</f>
        <v>533</v>
      </c>
      <c r="B1545">
        <v>419117685</v>
      </c>
      <c r="C1545">
        <v>412994782</v>
      </c>
      <c r="D1545">
        <v>417192565</v>
      </c>
      <c r="E1545">
        <v>1</v>
      </c>
      <c r="F1545">
        <v>1</v>
      </c>
      <c r="G1545">
        <v>1</v>
      </c>
      <c r="H1545">
        <v>3</v>
      </c>
      <c r="I1545" t="s">
        <v>353</v>
      </c>
      <c r="J1545" t="s">
        <v>1884</v>
      </c>
      <c r="K1545" t="s">
        <v>354</v>
      </c>
      <c r="L1545">
        <v>1371</v>
      </c>
      <c r="N1545">
        <v>1013</v>
      </c>
      <c r="O1545" t="s">
        <v>252</v>
      </c>
      <c r="P1545" t="s">
        <v>252</v>
      </c>
      <c r="Q1545">
        <v>1</v>
      </c>
      <c r="X1545">
        <v>7</v>
      </c>
      <c r="Y1545">
        <v>19.100000000000001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1271</v>
      </c>
      <c r="AG1545">
        <v>0</v>
      </c>
      <c r="AH1545">
        <v>2</v>
      </c>
      <c r="AI1545">
        <v>419117685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>
      <c r="A1546">
        <f>ROW(Source!A533)</f>
        <v>533</v>
      </c>
      <c r="B1546">
        <v>419117686</v>
      </c>
      <c r="C1546">
        <v>412994782</v>
      </c>
      <c r="D1546">
        <v>417199972</v>
      </c>
      <c r="E1546">
        <v>1</v>
      </c>
      <c r="F1546">
        <v>1</v>
      </c>
      <c r="G1546">
        <v>1</v>
      </c>
      <c r="H1546">
        <v>3</v>
      </c>
      <c r="I1546" t="s">
        <v>267</v>
      </c>
      <c r="J1546" t="s">
        <v>1875</v>
      </c>
      <c r="K1546" t="s">
        <v>268</v>
      </c>
      <c r="L1546">
        <v>1425</v>
      </c>
      <c r="N1546">
        <v>1013</v>
      </c>
      <c r="O1546" t="s">
        <v>195</v>
      </c>
      <c r="P1546" t="s">
        <v>195</v>
      </c>
      <c r="Q1546">
        <v>1</v>
      </c>
      <c r="X1546">
        <v>0.42999999999999999</v>
      </c>
      <c r="Y1546">
        <v>47.259999999999998</v>
      </c>
      <c r="Z1546">
        <v>0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1271</v>
      </c>
      <c r="AG1546">
        <v>0</v>
      </c>
      <c r="AH1546">
        <v>2</v>
      </c>
      <c r="AI1546">
        <v>419117686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>
      <c r="A1547">
        <f>ROW(Source!A533)</f>
        <v>533</v>
      </c>
      <c r="B1547">
        <v>419117687</v>
      </c>
      <c r="C1547">
        <v>412994782</v>
      </c>
      <c r="D1547">
        <v>417199978</v>
      </c>
      <c r="E1547">
        <v>1</v>
      </c>
      <c r="F1547">
        <v>1</v>
      </c>
      <c r="G1547">
        <v>1</v>
      </c>
      <c r="H1547">
        <v>3</v>
      </c>
      <c r="I1547" t="s">
        <v>269</v>
      </c>
      <c r="J1547" t="s">
        <v>1876</v>
      </c>
      <c r="K1547" t="s">
        <v>270</v>
      </c>
      <c r="L1547">
        <v>1407</v>
      </c>
      <c r="N1547">
        <v>1013</v>
      </c>
      <c r="O1547" t="s">
        <v>271</v>
      </c>
      <c r="P1547" t="s">
        <v>271</v>
      </c>
      <c r="Q1547">
        <v>1</v>
      </c>
      <c r="X1547">
        <v>0.023</v>
      </c>
      <c r="Y1547">
        <v>6052.54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1271</v>
      </c>
      <c r="AG1547">
        <v>0</v>
      </c>
      <c r="AH1547">
        <v>2</v>
      </c>
      <c r="AI1547">
        <v>419117687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>
      <c r="A1548">
        <f>ROW(Source!A533)</f>
        <v>533</v>
      </c>
      <c r="B1548">
        <v>419117688</v>
      </c>
      <c r="C1548">
        <v>412994782</v>
      </c>
      <c r="D1548">
        <v>417096729</v>
      </c>
      <c r="E1548">
        <v>117</v>
      </c>
      <c r="F1548">
        <v>1</v>
      </c>
      <c r="G1548">
        <v>1</v>
      </c>
      <c r="H1548">
        <v>3</v>
      </c>
      <c r="I1548" t="s">
        <v>1847</v>
      </c>
      <c r="J1548" t="s">
        <v>14</v>
      </c>
      <c r="K1548" t="s">
        <v>1848</v>
      </c>
      <c r="L1548">
        <v>3277935</v>
      </c>
      <c r="N1548">
        <v>1013</v>
      </c>
      <c r="O1548" t="s">
        <v>63</v>
      </c>
      <c r="P1548" t="s">
        <v>63</v>
      </c>
      <c r="Q1548">
        <v>1</v>
      </c>
      <c r="X1548">
        <v>2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 t="s">
        <v>1271</v>
      </c>
      <c r="AG1548">
        <v>0</v>
      </c>
      <c r="AH1548">
        <v>2</v>
      </c>
      <c r="AI1548">
        <v>419117688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>
      <c r="A1549">
        <f>ROW(Source!A534)</f>
        <v>534</v>
      </c>
      <c r="B1549">
        <v>419117689</v>
      </c>
      <c r="C1549">
        <v>412994807</v>
      </c>
      <c r="D1549">
        <v>417090726</v>
      </c>
      <c r="E1549">
        <v>117</v>
      </c>
      <c r="F1549">
        <v>1</v>
      </c>
      <c r="G1549">
        <v>1</v>
      </c>
      <c r="H1549">
        <v>1</v>
      </c>
      <c r="I1549" t="s">
        <v>136</v>
      </c>
      <c r="J1549" t="s">
        <v>14</v>
      </c>
      <c r="K1549" t="s">
        <v>137</v>
      </c>
      <c r="L1549">
        <v>1191</v>
      </c>
      <c r="N1549">
        <v>1013</v>
      </c>
      <c r="O1549" t="s">
        <v>48</v>
      </c>
      <c r="P1549" t="s">
        <v>48</v>
      </c>
      <c r="Q1549">
        <v>1</v>
      </c>
      <c r="X1549">
        <v>14</v>
      </c>
      <c r="Y1549">
        <v>0</v>
      </c>
      <c r="Z1549">
        <v>0</v>
      </c>
      <c r="AA1549">
        <v>0</v>
      </c>
      <c r="AB1549">
        <v>539.69000000000005</v>
      </c>
      <c r="AC1549">
        <v>0</v>
      </c>
      <c r="AD1549">
        <v>1</v>
      </c>
      <c r="AE1549">
        <v>1</v>
      </c>
      <c r="AF1549" t="s">
        <v>14</v>
      </c>
      <c r="AG1549">
        <v>14</v>
      </c>
      <c r="AH1549">
        <v>2</v>
      </c>
      <c r="AI1549">
        <v>419117689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>
      <c r="A1550">
        <f>ROW(Source!A534)</f>
        <v>534</v>
      </c>
      <c r="B1550">
        <v>419117690</v>
      </c>
      <c r="C1550">
        <v>412994807</v>
      </c>
      <c r="D1550">
        <v>417090896</v>
      </c>
      <c r="E1550">
        <v>117</v>
      </c>
      <c r="F1550">
        <v>1</v>
      </c>
      <c r="G1550">
        <v>1</v>
      </c>
      <c r="H1550">
        <v>1</v>
      </c>
      <c r="I1550" t="s">
        <v>1844</v>
      </c>
      <c r="J1550" t="s">
        <v>14</v>
      </c>
      <c r="K1550" t="s">
        <v>1845</v>
      </c>
      <c r="L1550">
        <v>1191</v>
      </c>
      <c r="N1550">
        <v>1013</v>
      </c>
      <c r="O1550" t="s">
        <v>48</v>
      </c>
      <c r="P1550" t="s">
        <v>48</v>
      </c>
      <c r="Q1550">
        <v>1</v>
      </c>
      <c r="X1550">
        <v>1.1200000000000001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14</v>
      </c>
      <c r="AG1550">
        <v>1.1200000000000001</v>
      </c>
      <c r="AH1550">
        <v>2</v>
      </c>
      <c r="AI1550">
        <v>419117690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>
      <c r="A1551">
        <f>ROW(Source!A534)</f>
        <v>534</v>
      </c>
      <c r="B1551">
        <v>419117691</v>
      </c>
      <c r="C1551">
        <v>412994807</v>
      </c>
      <c r="D1551">
        <v>417098134</v>
      </c>
      <c r="E1551">
        <v>1</v>
      </c>
      <c r="F1551">
        <v>1</v>
      </c>
      <c r="G1551">
        <v>1</v>
      </c>
      <c r="H1551">
        <v>2</v>
      </c>
      <c r="I1551" t="s">
        <v>159</v>
      </c>
      <c r="J1551" t="s">
        <v>1851</v>
      </c>
      <c r="K1551" t="s">
        <v>160</v>
      </c>
      <c r="L1551">
        <v>1368</v>
      </c>
      <c r="N1551">
        <v>1011</v>
      </c>
      <c r="O1551" t="s">
        <v>55</v>
      </c>
      <c r="P1551" t="s">
        <v>55</v>
      </c>
      <c r="Q1551">
        <v>1</v>
      </c>
      <c r="X1551">
        <v>1.1200000000000001</v>
      </c>
      <c r="Y1551">
        <v>0</v>
      </c>
      <c r="Z1551">
        <v>995.50999999999999</v>
      </c>
      <c r="AA1551">
        <v>620.24000000000001</v>
      </c>
      <c r="AB1551">
        <v>0</v>
      </c>
      <c r="AC1551">
        <v>0</v>
      </c>
      <c r="AD1551">
        <v>1</v>
      </c>
      <c r="AE1551">
        <v>0</v>
      </c>
      <c r="AF1551" t="s">
        <v>14</v>
      </c>
      <c r="AG1551">
        <v>1.1200000000000001</v>
      </c>
      <c r="AH1551">
        <v>2</v>
      </c>
      <c r="AI1551">
        <v>419117691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>
      <c r="A1552">
        <f>ROW(Source!A534)</f>
        <v>534</v>
      </c>
      <c r="B1552">
        <v>419117692</v>
      </c>
      <c r="C1552">
        <v>412994807</v>
      </c>
      <c r="D1552">
        <v>417162991</v>
      </c>
      <c r="E1552">
        <v>1</v>
      </c>
      <c r="F1552">
        <v>1</v>
      </c>
      <c r="G1552">
        <v>1</v>
      </c>
      <c r="H1552">
        <v>3</v>
      </c>
      <c r="I1552" t="s">
        <v>146</v>
      </c>
      <c r="J1552" t="s">
        <v>1849</v>
      </c>
      <c r="K1552" t="s">
        <v>147</v>
      </c>
      <c r="L1552">
        <v>1348</v>
      </c>
      <c r="N1552">
        <v>1009</v>
      </c>
      <c r="O1552" t="s">
        <v>148</v>
      </c>
      <c r="P1552" t="s">
        <v>148</v>
      </c>
      <c r="Q1552">
        <v>1000</v>
      </c>
      <c r="X1552">
        <v>0.001</v>
      </c>
      <c r="Y1552">
        <v>116448.72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1176</v>
      </c>
      <c r="AG1552">
        <v>0</v>
      </c>
      <c r="AH1552">
        <v>2</v>
      </c>
      <c r="AI1552">
        <v>419117692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>
      <c r="A1553">
        <f>ROW(Source!A534)</f>
        <v>534</v>
      </c>
      <c r="B1553">
        <v>419117693</v>
      </c>
      <c r="C1553">
        <v>412994807</v>
      </c>
      <c r="D1553">
        <v>417163200</v>
      </c>
      <c r="E1553">
        <v>1</v>
      </c>
      <c r="F1553">
        <v>1</v>
      </c>
      <c r="G1553">
        <v>1</v>
      </c>
      <c r="H1553">
        <v>3</v>
      </c>
      <c r="I1553" t="s">
        <v>255</v>
      </c>
      <c r="J1553" t="s">
        <v>1869</v>
      </c>
      <c r="K1553" t="s">
        <v>256</v>
      </c>
      <c r="L1553">
        <v>1346</v>
      </c>
      <c r="N1553">
        <v>1009</v>
      </c>
      <c r="O1553" t="s">
        <v>151</v>
      </c>
      <c r="P1553" t="s">
        <v>151</v>
      </c>
      <c r="Q1553">
        <v>1</v>
      </c>
      <c r="X1553">
        <v>0.0071999999999999998</v>
      </c>
      <c r="Y1553">
        <v>284.14999999999998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1176</v>
      </c>
      <c r="AG1553">
        <v>0</v>
      </c>
      <c r="AH1553">
        <v>2</v>
      </c>
      <c r="AI1553">
        <v>419117693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>
      <c r="A1554">
        <f>ROW(Source!A534)</f>
        <v>534</v>
      </c>
      <c r="B1554">
        <v>419117694</v>
      </c>
      <c r="C1554">
        <v>412994807</v>
      </c>
      <c r="D1554">
        <v>417163256</v>
      </c>
      <c r="E1554">
        <v>1</v>
      </c>
      <c r="F1554">
        <v>1</v>
      </c>
      <c r="G1554">
        <v>1</v>
      </c>
      <c r="H1554">
        <v>3</v>
      </c>
      <c r="I1554" t="s">
        <v>257</v>
      </c>
      <c r="J1554" t="s">
        <v>1870</v>
      </c>
      <c r="K1554" t="s">
        <v>258</v>
      </c>
      <c r="L1554">
        <v>1346</v>
      </c>
      <c r="N1554">
        <v>1009</v>
      </c>
      <c r="O1554" t="s">
        <v>151</v>
      </c>
      <c r="P1554" t="s">
        <v>151</v>
      </c>
      <c r="Q1554">
        <v>1</v>
      </c>
      <c r="X1554">
        <v>0.035999999999999997</v>
      </c>
      <c r="Y1554">
        <v>219.68000000000001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1176</v>
      </c>
      <c r="AG1554">
        <v>0</v>
      </c>
      <c r="AH1554">
        <v>2</v>
      </c>
      <c r="AI1554">
        <v>419117694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>
      <c r="A1555">
        <f>ROW(Source!A534)</f>
        <v>534</v>
      </c>
      <c r="B1555">
        <v>419117695</v>
      </c>
      <c r="C1555">
        <v>412994807</v>
      </c>
      <c r="D1555">
        <v>417165023</v>
      </c>
      <c r="E1555">
        <v>1</v>
      </c>
      <c r="F1555">
        <v>1</v>
      </c>
      <c r="G1555">
        <v>1</v>
      </c>
      <c r="H1555">
        <v>3</v>
      </c>
      <c r="I1555" t="s">
        <v>259</v>
      </c>
      <c r="J1555" t="s">
        <v>1871</v>
      </c>
      <c r="K1555" t="s">
        <v>260</v>
      </c>
      <c r="L1555">
        <v>1346</v>
      </c>
      <c r="N1555">
        <v>1009</v>
      </c>
      <c r="O1555" t="s">
        <v>151</v>
      </c>
      <c r="P1555" t="s">
        <v>151</v>
      </c>
      <c r="Q1555">
        <v>1</v>
      </c>
      <c r="X1555">
        <v>0.028000000000000001</v>
      </c>
      <c r="Y1555">
        <v>206.62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1176</v>
      </c>
      <c r="AG1555">
        <v>0</v>
      </c>
      <c r="AH1555">
        <v>2</v>
      </c>
      <c r="AI1555">
        <v>419117695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>
      <c r="A1556">
        <f>ROW(Source!A534)</f>
        <v>534</v>
      </c>
      <c r="B1556">
        <v>419117696</v>
      </c>
      <c r="C1556">
        <v>412994807</v>
      </c>
      <c r="D1556">
        <v>417175584</v>
      </c>
      <c r="E1556">
        <v>1</v>
      </c>
      <c r="F1556">
        <v>1</v>
      </c>
      <c r="G1556">
        <v>1</v>
      </c>
      <c r="H1556">
        <v>3</v>
      </c>
      <c r="I1556" t="s">
        <v>149</v>
      </c>
      <c r="J1556" t="s">
        <v>1850</v>
      </c>
      <c r="K1556" t="s">
        <v>150</v>
      </c>
      <c r="L1556">
        <v>1346</v>
      </c>
      <c r="N1556">
        <v>1009</v>
      </c>
      <c r="O1556" t="s">
        <v>151</v>
      </c>
      <c r="P1556" t="s">
        <v>151</v>
      </c>
      <c r="Q1556">
        <v>1</v>
      </c>
      <c r="X1556">
        <v>0.45000000000000001</v>
      </c>
      <c r="Y1556">
        <v>870.17999999999995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1176</v>
      </c>
      <c r="AG1556">
        <v>0</v>
      </c>
      <c r="AH1556">
        <v>2</v>
      </c>
      <c r="AI1556">
        <v>419117696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>
      <c r="A1557">
        <f>ROW(Source!A534)</f>
        <v>534</v>
      </c>
      <c r="B1557">
        <v>419117697</v>
      </c>
      <c r="C1557">
        <v>412994807</v>
      </c>
      <c r="D1557">
        <v>417192565</v>
      </c>
      <c r="E1557">
        <v>1</v>
      </c>
      <c r="F1557">
        <v>1</v>
      </c>
      <c r="G1557">
        <v>1</v>
      </c>
      <c r="H1557">
        <v>3</v>
      </c>
      <c r="I1557" t="s">
        <v>353</v>
      </c>
      <c r="J1557" t="s">
        <v>1884</v>
      </c>
      <c r="K1557" t="s">
        <v>354</v>
      </c>
      <c r="L1557">
        <v>1371</v>
      </c>
      <c r="N1557">
        <v>1013</v>
      </c>
      <c r="O1557" t="s">
        <v>252</v>
      </c>
      <c r="P1557" t="s">
        <v>252</v>
      </c>
      <c r="Q1557">
        <v>1</v>
      </c>
      <c r="X1557">
        <v>7</v>
      </c>
      <c r="Y1557">
        <v>19.100000000000001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1176</v>
      </c>
      <c r="AG1557">
        <v>0</v>
      </c>
      <c r="AH1557">
        <v>2</v>
      </c>
      <c r="AI1557">
        <v>419117697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>
      <c r="A1558">
        <f>ROW(Source!A534)</f>
        <v>534</v>
      </c>
      <c r="B1558">
        <v>419117698</v>
      </c>
      <c r="C1558">
        <v>412994807</v>
      </c>
      <c r="D1558">
        <v>417199972</v>
      </c>
      <c r="E1558">
        <v>1</v>
      </c>
      <c r="F1558">
        <v>1</v>
      </c>
      <c r="G1558">
        <v>1</v>
      </c>
      <c r="H1558">
        <v>3</v>
      </c>
      <c r="I1558" t="s">
        <v>267</v>
      </c>
      <c r="J1558" t="s">
        <v>1875</v>
      </c>
      <c r="K1558" t="s">
        <v>268</v>
      </c>
      <c r="L1558">
        <v>1425</v>
      </c>
      <c r="N1558">
        <v>1013</v>
      </c>
      <c r="O1558" t="s">
        <v>195</v>
      </c>
      <c r="P1558" t="s">
        <v>195</v>
      </c>
      <c r="Q1558">
        <v>1</v>
      </c>
      <c r="X1558">
        <v>0.42999999999999999</v>
      </c>
      <c r="Y1558">
        <v>47.259999999999998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1176</v>
      </c>
      <c r="AG1558">
        <v>0</v>
      </c>
      <c r="AH1558">
        <v>2</v>
      </c>
      <c r="AI1558">
        <v>419117698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>
      <c r="A1559">
        <f>ROW(Source!A534)</f>
        <v>534</v>
      </c>
      <c r="B1559">
        <v>419117699</v>
      </c>
      <c r="C1559">
        <v>412994807</v>
      </c>
      <c r="D1559">
        <v>417199978</v>
      </c>
      <c r="E1559">
        <v>1</v>
      </c>
      <c r="F1559">
        <v>1</v>
      </c>
      <c r="G1559">
        <v>1</v>
      </c>
      <c r="H1559">
        <v>3</v>
      </c>
      <c r="I1559" t="s">
        <v>269</v>
      </c>
      <c r="J1559" t="s">
        <v>1876</v>
      </c>
      <c r="K1559" t="s">
        <v>270</v>
      </c>
      <c r="L1559">
        <v>1407</v>
      </c>
      <c r="N1559">
        <v>1013</v>
      </c>
      <c r="O1559" t="s">
        <v>271</v>
      </c>
      <c r="P1559" t="s">
        <v>271</v>
      </c>
      <c r="Q1559">
        <v>1</v>
      </c>
      <c r="X1559">
        <v>0.023</v>
      </c>
      <c r="Y1559">
        <v>6052.54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1176</v>
      </c>
      <c r="AG1559">
        <v>0</v>
      </c>
      <c r="AH1559">
        <v>2</v>
      </c>
      <c r="AI1559">
        <v>419117699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>
      <c r="A1560">
        <f>ROW(Source!A534)</f>
        <v>534</v>
      </c>
      <c r="B1560">
        <v>419117700</v>
      </c>
      <c r="C1560">
        <v>412994807</v>
      </c>
      <c r="D1560">
        <v>417096729</v>
      </c>
      <c r="E1560">
        <v>117</v>
      </c>
      <c r="F1560">
        <v>1</v>
      </c>
      <c r="G1560">
        <v>1</v>
      </c>
      <c r="H1560">
        <v>3</v>
      </c>
      <c r="I1560" t="s">
        <v>1847</v>
      </c>
      <c r="J1560" t="s">
        <v>14</v>
      </c>
      <c r="K1560" t="s">
        <v>1848</v>
      </c>
      <c r="L1560">
        <v>3277935</v>
      </c>
      <c r="N1560">
        <v>1013</v>
      </c>
      <c r="O1560" t="s">
        <v>63</v>
      </c>
      <c r="P1560" t="s">
        <v>63</v>
      </c>
      <c r="Q1560">
        <v>1</v>
      </c>
      <c r="X1560">
        <v>2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 t="s">
        <v>1176</v>
      </c>
      <c r="AG1560">
        <v>0</v>
      </c>
      <c r="AH1560">
        <v>2</v>
      </c>
      <c r="AI1560">
        <v>419117700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>
      <c r="A1561">
        <f>ROW(Source!A535)</f>
        <v>535</v>
      </c>
      <c r="B1561">
        <v>419117701</v>
      </c>
      <c r="C1561">
        <v>412994832</v>
      </c>
      <c r="D1561">
        <v>417090726</v>
      </c>
      <c r="E1561">
        <v>117</v>
      </c>
      <c r="F1561">
        <v>1</v>
      </c>
      <c r="G1561">
        <v>1</v>
      </c>
      <c r="H1561">
        <v>1</v>
      </c>
      <c r="I1561" t="s">
        <v>136</v>
      </c>
      <c r="J1561" t="s">
        <v>14</v>
      </c>
      <c r="K1561" t="s">
        <v>137</v>
      </c>
      <c r="L1561">
        <v>1191</v>
      </c>
      <c r="N1561">
        <v>1013</v>
      </c>
      <c r="O1561" t="s">
        <v>48</v>
      </c>
      <c r="P1561" t="s">
        <v>48</v>
      </c>
      <c r="Q1561">
        <v>1</v>
      </c>
      <c r="X1561">
        <v>21</v>
      </c>
      <c r="Y1561">
        <v>0</v>
      </c>
      <c r="Z1561">
        <v>0</v>
      </c>
      <c r="AA1561">
        <v>0</v>
      </c>
      <c r="AB1561">
        <v>539.69000000000005</v>
      </c>
      <c r="AC1561">
        <v>0</v>
      </c>
      <c r="AD1561">
        <v>1</v>
      </c>
      <c r="AE1561">
        <v>1</v>
      </c>
      <c r="AF1561" t="s">
        <v>1272</v>
      </c>
      <c r="AG1561">
        <v>6.2999999999999998</v>
      </c>
      <c r="AH1561">
        <v>2</v>
      </c>
      <c r="AI1561">
        <v>419117701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>
      <c r="A1562">
        <f>ROW(Source!A535)</f>
        <v>535</v>
      </c>
      <c r="B1562">
        <v>419117702</v>
      </c>
      <c r="C1562">
        <v>412994832</v>
      </c>
      <c r="D1562">
        <v>417090896</v>
      </c>
      <c r="E1562">
        <v>117</v>
      </c>
      <c r="F1562">
        <v>1</v>
      </c>
      <c r="G1562">
        <v>1</v>
      </c>
      <c r="H1562">
        <v>1</v>
      </c>
      <c r="I1562" t="s">
        <v>1844</v>
      </c>
      <c r="J1562" t="s">
        <v>14</v>
      </c>
      <c r="K1562" t="s">
        <v>1845</v>
      </c>
      <c r="L1562">
        <v>1191</v>
      </c>
      <c r="N1562">
        <v>1013</v>
      </c>
      <c r="O1562" t="s">
        <v>48</v>
      </c>
      <c r="P1562" t="s">
        <v>48</v>
      </c>
      <c r="Q1562">
        <v>1</v>
      </c>
      <c r="X1562">
        <v>1.6299999999999999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2</v>
      </c>
      <c r="AF1562" t="s">
        <v>1272</v>
      </c>
      <c r="AG1562">
        <v>0.48899999999999993</v>
      </c>
      <c r="AH1562">
        <v>2</v>
      </c>
      <c r="AI1562">
        <v>419117702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>
      <c r="A1563">
        <f>ROW(Source!A535)</f>
        <v>535</v>
      </c>
      <c r="B1563">
        <v>419117703</v>
      </c>
      <c r="C1563">
        <v>412994832</v>
      </c>
      <c r="D1563">
        <v>417098134</v>
      </c>
      <c r="E1563">
        <v>1</v>
      </c>
      <c r="F1563">
        <v>1</v>
      </c>
      <c r="G1563">
        <v>1</v>
      </c>
      <c r="H1563">
        <v>2</v>
      </c>
      <c r="I1563" t="s">
        <v>159</v>
      </c>
      <c r="J1563" t="s">
        <v>1851</v>
      </c>
      <c r="K1563" t="s">
        <v>160</v>
      </c>
      <c r="L1563">
        <v>1368</v>
      </c>
      <c r="N1563">
        <v>1011</v>
      </c>
      <c r="O1563" t="s">
        <v>55</v>
      </c>
      <c r="P1563" t="s">
        <v>55</v>
      </c>
      <c r="Q1563">
        <v>1</v>
      </c>
      <c r="X1563">
        <v>1.6299999999999999</v>
      </c>
      <c r="Y1563">
        <v>0</v>
      </c>
      <c r="Z1563">
        <v>995.50999999999999</v>
      </c>
      <c r="AA1563">
        <v>620.24000000000001</v>
      </c>
      <c r="AB1563">
        <v>0</v>
      </c>
      <c r="AC1563">
        <v>0</v>
      </c>
      <c r="AD1563">
        <v>1</v>
      </c>
      <c r="AE1563">
        <v>0</v>
      </c>
      <c r="AF1563" t="s">
        <v>1272</v>
      </c>
      <c r="AG1563">
        <v>0.48899999999999993</v>
      </c>
      <c r="AH1563">
        <v>2</v>
      </c>
      <c r="AI1563">
        <v>419117703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>
      <c r="A1564">
        <f>ROW(Source!A535)</f>
        <v>535</v>
      </c>
      <c r="B1564">
        <v>419117704</v>
      </c>
      <c r="C1564">
        <v>412994832</v>
      </c>
      <c r="D1564">
        <v>417162991</v>
      </c>
      <c r="E1564">
        <v>1</v>
      </c>
      <c r="F1564">
        <v>1</v>
      </c>
      <c r="G1564">
        <v>1</v>
      </c>
      <c r="H1564">
        <v>3</v>
      </c>
      <c r="I1564" t="s">
        <v>146</v>
      </c>
      <c r="J1564" t="s">
        <v>1849</v>
      </c>
      <c r="K1564" t="s">
        <v>147</v>
      </c>
      <c r="L1564">
        <v>1348</v>
      </c>
      <c r="N1564">
        <v>1009</v>
      </c>
      <c r="O1564" t="s">
        <v>148</v>
      </c>
      <c r="P1564" t="s">
        <v>148</v>
      </c>
      <c r="Q1564">
        <v>1000</v>
      </c>
      <c r="X1564">
        <v>0.0011999999999999999</v>
      </c>
      <c r="Y1564">
        <v>116448.72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1271</v>
      </c>
      <c r="AG1564">
        <v>0</v>
      </c>
      <c r="AH1564">
        <v>2</v>
      </c>
      <c r="AI1564">
        <v>419117704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>
      <c r="A1565">
        <f>ROW(Source!A535)</f>
        <v>535</v>
      </c>
      <c r="B1565">
        <v>419117705</v>
      </c>
      <c r="C1565">
        <v>412994832</v>
      </c>
      <c r="D1565">
        <v>417163200</v>
      </c>
      <c r="E1565">
        <v>1</v>
      </c>
      <c r="F1565">
        <v>1</v>
      </c>
      <c r="G1565">
        <v>1</v>
      </c>
      <c r="H1565">
        <v>3</v>
      </c>
      <c r="I1565" t="s">
        <v>255</v>
      </c>
      <c r="J1565" t="s">
        <v>1869</v>
      </c>
      <c r="K1565" t="s">
        <v>256</v>
      </c>
      <c r="L1565">
        <v>1346</v>
      </c>
      <c r="N1565">
        <v>1009</v>
      </c>
      <c r="O1565" t="s">
        <v>151</v>
      </c>
      <c r="P1565" t="s">
        <v>151</v>
      </c>
      <c r="Q1565">
        <v>1</v>
      </c>
      <c r="X1565">
        <v>0.014</v>
      </c>
      <c r="Y1565">
        <v>284.14999999999998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1271</v>
      </c>
      <c r="AG1565">
        <v>0</v>
      </c>
      <c r="AH1565">
        <v>2</v>
      </c>
      <c r="AI1565">
        <v>419117705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>
      <c r="A1566">
        <f>ROW(Source!A535)</f>
        <v>535</v>
      </c>
      <c r="B1566">
        <v>419117706</v>
      </c>
      <c r="C1566">
        <v>412994832</v>
      </c>
      <c r="D1566">
        <v>417163256</v>
      </c>
      <c r="E1566">
        <v>1</v>
      </c>
      <c r="F1566">
        <v>1</v>
      </c>
      <c r="G1566">
        <v>1</v>
      </c>
      <c r="H1566">
        <v>3</v>
      </c>
      <c r="I1566" t="s">
        <v>257</v>
      </c>
      <c r="J1566" t="s">
        <v>1870</v>
      </c>
      <c r="K1566" t="s">
        <v>258</v>
      </c>
      <c r="L1566">
        <v>1346</v>
      </c>
      <c r="N1566">
        <v>1009</v>
      </c>
      <c r="O1566" t="s">
        <v>151</v>
      </c>
      <c r="P1566" t="s">
        <v>151</v>
      </c>
      <c r="Q1566">
        <v>1</v>
      </c>
      <c r="X1566">
        <v>0.050999999999999997</v>
      </c>
      <c r="Y1566">
        <v>219.68000000000001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1271</v>
      </c>
      <c r="AG1566">
        <v>0</v>
      </c>
      <c r="AH1566">
        <v>2</v>
      </c>
      <c r="AI1566">
        <v>419117706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>
      <c r="A1567">
        <f>ROW(Source!A535)</f>
        <v>535</v>
      </c>
      <c r="B1567">
        <v>419117707</v>
      </c>
      <c r="C1567">
        <v>412994832</v>
      </c>
      <c r="D1567">
        <v>417165023</v>
      </c>
      <c r="E1567">
        <v>1</v>
      </c>
      <c r="F1567">
        <v>1</v>
      </c>
      <c r="G1567">
        <v>1</v>
      </c>
      <c r="H1567">
        <v>3</v>
      </c>
      <c r="I1567" t="s">
        <v>259</v>
      </c>
      <c r="J1567" t="s">
        <v>1871</v>
      </c>
      <c r="K1567" t="s">
        <v>260</v>
      </c>
      <c r="L1567">
        <v>1346</v>
      </c>
      <c r="N1567">
        <v>1009</v>
      </c>
      <c r="O1567" t="s">
        <v>151</v>
      </c>
      <c r="P1567" t="s">
        <v>151</v>
      </c>
      <c r="Q1567">
        <v>1</v>
      </c>
      <c r="X1567">
        <v>0.048000000000000001</v>
      </c>
      <c r="Y1567">
        <v>206.62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1271</v>
      </c>
      <c r="AG1567">
        <v>0</v>
      </c>
      <c r="AH1567">
        <v>2</v>
      </c>
      <c r="AI1567">
        <v>419117707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>
      <c r="A1568">
        <f>ROW(Source!A535)</f>
        <v>535</v>
      </c>
      <c r="B1568">
        <v>419117708</v>
      </c>
      <c r="C1568">
        <v>412994832</v>
      </c>
      <c r="D1568">
        <v>417175584</v>
      </c>
      <c r="E1568">
        <v>1</v>
      </c>
      <c r="F1568">
        <v>1</v>
      </c>
      <c r="G1568">
        <v>1</v>
      </c>
      <c r="H1568">
        <v>3</v>
      </c>
      <c r="I1568" t="s">
        <v>149</v>
      </c>
      <c r="J1568" t="s">
        <v>1850</v>
      </c>
      <c r="K1568" t="s">
        <v>150</v>
      </c>
      <c r="L1568">
        <v>1346</v>
      </c>
      <c r="N1568">
        <v>1009</v>
      </c>
      <c r="O1568" t="s">
        <v>151</v>
      </c>
      <c r="P1568" t="s">
        <v>151</v>
      </c>
      <c r="Q1568">
        <v>1</v>
      </c>
      <c r="X1568">
        <v>0.55000000000000004</v>
      </c>
      <c r="Y1568">
        <v>870.17999999999995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1271</v>
      </c>
      <c r="AG1568">
        <v>0</v>
      </c>
      <c r="AH1568">
        <v>2</v>
      </c>
      <c r="AI1568">
        <v>419117708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>
      <c r="A1569">
        <f>ROW(Source!A535)</f>
        <v>535</v>
      </c>
      <c r="B1569">
        <v>419117709</v>
      </c>
      <c r="C1569">
        <v>412994832</v>
      </c>
      <c r="D1569">
        <v>417192565</v>
      </c>
      <c r="E1569">
        <v>1</v>
      </c>
      <c r="F1569">
        <v>1</v>
      </c>
      <c r="G1569">
        <v>1</v>
      </c>
      <c r="H1569">
        <v>3</v>
      </c>
      <c r="I1569" t="s">
        <v>353</v>
      </c>
      <c r="J1569" t="s">
        <v>1884</v>
      </c>
      <c r="K1569" t="s">
        <v>354</v>
      </c>
      <c r="L1569">
        <v>1371</v>
      </c>
      <c r="N1569">
        <v>1013</v>
      </c>
      <c r="O1569" t="s">
        <v>252</v>
      </c>
      <c r="P1569" t="s">
        <v>252</v>
      </c>
      <c r="Q1569">
        <v>1</v>
      </c>
      <c r="X1569">
        <v>14</v>
      </c>
      <c r="Y1569">
        <v>19.100000000000001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 t="s">
        <v>1271</v>
      </c>
      <c r="AG1569">
        <v>0</v>
      </c>
      <c r="AH1569">
        <v>2</v>
      </c>
      <c r="AI1569">
        <v>419117709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>
      <c r="A1570">
        <f>ROW(Source!A535)</f>
        <v>535</v>
      </c>
      <c r="B1570">
        <v>419117710</v>
      </c>
      <c r="C1570">
        <v>412994832</v>
      </c>
      <c r="D1570">
        <v>417199972</v>
      </c>
      <c r="E1570">
        <v>1</v>
      </c>
      <c r="F1570">
        <v>1</v>
      </c>
      <c r="G1570">
        <v>1</v>
      </c>
      <c r="H1570">
        <v>3</v>
      </c>
      <c r="I1570" t="s">
        <v>267</v>
      </c>
      <c r="J1570" t="s">
        <v>1875</v>
      </c>
      <c r="K1570" t="s">
        <v>268</v>
      </c>
      <c r="L1570">
        <v>1425</v>
      </c>
      <c r="N1570">
        <v>1013</v>
      </c>
      <c r="O1570" t="s">
        <v>195</v>
      </c>
      <c r="P1570" t="s">
        <v>195</v>
      </c>
      <c r="Q1570">
        <v>1</v>
      </c>
      <c r="X1570">
        <v>0.87</v>
      </c>
      <c r="Y1570">
        <v>47.259999999999998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1271</v>
      </c>
      <c r="AG1570">
        <v>0</v>
      </c>
      <c r="AH1570">
        <v>2</v>
      </c>
      <c r="AI1570">
        <v>419117710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>
      <c r="A1571">
        <f>ROW(Source!A535)</f>
        <v>535</v>
      </c>
      <c r="B1571">
        <v>419117711</v>
      </c>
      <c r="C1571">
        <v>412994832</v>
      </c>
      <c r="D1571">
        <v>417199978</v>
      </c>
      <c r="E1571">
        <v>1</v>
      </c>
      <c r="F1571">
        <v>1</v>
      </c>
      <c r="G1571">
        <v>1</v>
      </c>
      <c r="H1571">
        <v>3</v>
      </c>
      <c r="I1571" t="s">
        <v>269</v>
      </c>
      <c r="J1571" t="s">
        <v>1876</v>
      </c>
      <c r="K1571" t="s">
        <v>270</v>
      </c>
      <c r="L1571">
        <v>1407</v>
      </c>
      <c r="N1571">
        <v>1013</v>
      </c>
      <c r="O1571" t="s">
        <v>271</v>
      </c>
      <c r="P1571" t="s">
        <v>271</v>
      </c>
      <c r="Q1571">
        <v>1</v>
      </c>
      <c r="X1571">
        <v>0.045999999999999999</v>
      </c>
      <c r="Y1571">
        <v>6052.54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1271</v>
      </c>
      <c r="AG1571">
        <v>0</v>
      </c>
      <c r="AH1571">
        <v>2</v>
      </c>
      <c r="AI1571">
        <v>419117711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>
      <c r="A1572">
        <f>ROW(Source!A535)</f>
        <v>535</v>
      </c>
      <c r="B1572">
        <v>419117712</v>
      </c>
      <c r="C1572">
        <v>412994832</v>
      </c>
      <c r="D1572">
        <v>417096729</v>
      </c>
      <c r="E1572">
        <v>117</v>
      </c>
      <c r="F1572">
        <v>1</v>
      </c>
      <c r="G1572">
        <v>1</v>
      </c>
      <c r="H1572">
        <v>3</v>
      </c>
      <c r="I1572" t="s">
        <v>1847</v>
      </c>
      <c r="J1572" t="s">
        <v>14</v>
      </c>
      <c r="K1572" t="s">
        <v>1848</v>
      </c>
      <c r="L1572">
        <v>3277935</v>
      </c>
      <c r="N1572">
        <v>1013</v>
      </c>
      <c r="O1572" t="s">
        <v>63</v>
      </c>
      <c r="P1572" t="s">
        <v>63</v>
      </c>
      <c r="Q1572">
        <v>1</v>
      </c>
      <c r="X1572">
        <v>2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1271</v>
      </c>
      <c r="AG1572">
        <v>0</v>
      </c>
      <c r="AH1572">
        <v>2</v>
      </c>
      <c r="AI1572">
        <v>419117712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>
      <c r="A1573">
        <f>ROW(Source!A536)</f>
        <v>536</v>
      </c>
      <c r="B1573">
        <v>419117713</v>
      </c>
      <c r="C1573">
        <v>412994857</v>
      </c>
      <c r="D1573">
        <v>417090726</v>
      </c>
      <c r="E1573">
        <v>117</v>
      </c>
      <c r="F1573">
        <v>1</v>
      </c>
      <c r="G1573">
        <v>1</v>
      </c>
      <c r="H1573">
        <v>1</v>
      </c>
      <c r="I1573" t="s">
        <v>136</v>
      </c>
      <c r="J1573" t="s">
        <v>14</v>
      </c>
      <c r="K1573" t="s">
        <v>137</v>
      </c>
      <c r="L1573">
        <v>1191</v>
      </c>
      <c r="N1573">
        <v>1013</v>
      </c>
      <c r="O1573" t="s">
        <v>48</v>
      </c>
      <c r="P1573" t="s">
        <v>48</v>
      </c>
      <c r="Q1573">
        <v>1</v>
      </c>
      <c r="X1573">
        <v>21</v>
      </c>
      <c r="Y1573">
        <v>0</v>
      </c>
      <c r="Z1573">
        <v>0</v>
      </c>
      <c r="AA1573">
        <v>0</v>
      </c>
      <c r="AB1573">
        <v>539.69000000000005</v>
      </c>
      <c r="AC1573">
        <v>0</v>
      </c>
      <c r="AD1573">
        <v>1</v>
      </c>
      <c r="AE1573">
        <v>1</v>
      </c>
      <c r="AF1573" t="s">
        <v>14</v>
      </c>
      <c r="AG1573">
        <v>21</v>
      </c>
      <c r="AH1573">
        <v>2</v>
      </c>
      <c r="AI1573">
        <v>419117713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>
      <c r="A1574">
        <f>ROW(Source!A536)</f>
        <v>536</v>
      </c>
      <c r="B1574">
        <v>419117714</v>
      </c>
      <c r="C1574">
        <v>412994857</v>
      </c>
      <c r="D1574">
        <v>417090896</v>
      </c>
      <c r="E1574">
        <v>117</v>
      </c>
      <c r="F1574">
        <v>1</v>
      </c>
      <c r="G1574">
        <v>1</v>
      </c>
      <c r="H1574">
        <v>1</v>
      </c>
      <c r="I1574" t="s">
        <v>1844</v>
      </c>
      <c r="J1574" t="s">
        <v>14</v>
      </c>
      <c r="K1574" t="s">
        <v>1845</v>
      </c>
      <c r="L1574">
        <v>1191</v>
      </c>
      <c r="N1574">
        <v>1013</v>
      </c>
      <c r="O1574" t="s">
        <v>48</v>
      </c>
      <c r="P1574" t="s">
        <v>48</v>
      </c>
      <c r="Q1574">
        <v>1</v>
      </c>
      <c r="X1574">
        <v>1.6299999999999999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2</v>
      </c>
      <c r="AF1574" t="s">
        <v>14</v>
      </c>
      <c r="AG1574">
        <v>1.6299999999999999</v>
      </c>
      <c r="AH1574">
        <v>2</v>
      </c>
      <c r="AI1574">
        <v>419117714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>
      <c r="A1575">
        <f>ROW(Source!A536)</f>
        <v>536</v>
      </c>
      <c r="B1575">
        <v>419117715</v>
      </c>
      <c r="C1575">
        <v>412994857</v>
      </c>
      <c r="D1575">
        <v>417098134</v>
      </c>
      <c r="E1575">
        <v>1</v>
      </c>
      <c r="F1575">
        <v>1</v>
      </c>
      <c r="G1575">
        <v>1</v>
      </c>
      <c r="H1575">
        <v>2</v>
      </c>
      <c r="I1575" t="s">
        <v>159</v>
      </c>
      <c r="J1575" t="s">
        <v>1851</v>
      </c>
      <c r="K1575" t="s">
        <v>160</v>
      </c>
      <c r="L1575">
        <v>1368</v>
      </c>
      <c r="N1575">
        <v>1011</v>
      </c>
      <c r="O1575" t="s">
        <v>55</v>
      </c>
      <c r="P1575" t="s">
        <v>55</v>
      </c>
      <c r="Q1575">
        <v>1</v>
      </c>
      <c r="X1575">
        <v>1.6299999999999999</v>
      </c>
      <c r="Y1575">
        <v>0</v>
      </c>
      <c r="Z1575">
        <v>995.50999999999999</v>
      </c>
      <c r="AA1575">
        <v>620.24000000000001</v>
      </c>
      <c r="AB1575">
        <v>0</v>
      </c>
      <c r="AC1575">
        <v>0</v>
      </c>
      <c r="AD1575">
        <v>1</v>
      </c>
      <c r="AE1575">
        <v>0</v>
      </c>
      <c r="AF1575" t="s">
        <v>14</v>
      </c>
      <c r="AG1575">
        <v>1.6299999999999999</v>
      </c>
      <c r="AH1575">
        <v>2</v>
      </c>
      <c r="AI1575">
        <v>419117715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>
      <c r="A1576">
        <f>ROW(Source!A536)</f>
        <v>536</v>
      </c>
      <c r="B1576">
        <v>419117716</v>
      </c>
      <c r="C1576">
        <v>412994857</v>
      </c>
      <c r="D1576">
        <v>417162991</v>
      </c>
      <c r="E1576">
        <v>1</v>
      </c>
      <c r="F1576">
        <v>1</v>
      </c>
      <c r="G1576">
        <v>1</v>
      </c>
      <c r="H1576">
        <v>3</v>
      </c>
      <c r="I1576" t="s">
        <v>146</v>
      </c>
      <c r="J1576" t="s">
        <v>1849</v>
      </c>
      <c r="K1576" t="s">
        <v>147</v>
      </c>
      <c r="L1576">
        <v>1348</v>
      </c>
      <c r="N1576">
        <v>1009</v>
      </c>
      <c r="O1576" t="s">
        <v>148</v>
      </c>
      <c r="P1576" t="s">
        <v>148</v>
      </c>
      <c r="Q1576">
        <v>1000</v>
      </c>
      <c r="X1576">
        <v>0.0011999999999999999</v>
      </c>
      <c r="Y1576">
        <v>116448.72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1176</v>
      </c>
      <c r="AG1576">
        <v>0</v>
      </c>
      <c r="AH1576">
        <v>2</v>
      </c>
      <c r="AI1576">
        <v>419117716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>
      <c r="A1577">
        <f>ROW(Source!A536)</f>
        <v>536</v>
      </c>
      <c r="B1577">
        <v>419117717</v>
      </c>
      <c r="C1577">
        <v>412994857</v>
      </c>
      <c r="D1577">
        <v>417163200</v>
      </c>
      <c r="E1577">
        <v>1</v>
      </c>
      <c r="F1577">
        <v>1</v>
      </c>
      <c r="G1577">
        <v>1</v>
      </c>
      <c r="H1577">
        <v>3</v>
      </c>
      <c r="I1577" t="s">
        <v>255</v>
      </c>
      <c r="J1577" t="s">
        <v>1869</v>
      </c>
      <c r="K1577" t="s">
        <v>256</v>
      </c>
      <c r="L1577">
        <v>1346</v>
      </c>
      <c r="N1577">
        <v>1009</v>
      </c>
      <c r="O1577" t="s">
        <v>151</v>
      </c>
      <c r="P1577" t="s">
        <v>151</v>
      </c>
      <c r="Q1577">
        <v>1</v>
      </c>
      <c r="X1577">
        <v>0.014</v>
      </c>
      <c r="Y1577">
        <v>284.14999999999998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1176</v>
      </c>
      <c r="AG1577">
        <v>0</v>
      </c>
      <c r="AH1577">
        <v>2</v>
      </c>
      <c r="AI1577">
        <v>419117717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>
      <c r="A1578">
        <f>ROW(Source!A536)</f>
        <v>536</v>
      </c>
      <c r="B1578">
        <v>419117718</v>
      </c>
      <c r="C1578">
        <v>412994857</v>
      </c>
      <c r="D1578">
        <v>417163256</v>
      </c>
      <c r="E1578">
        <v>1</v>
      </c>
      <c r="F1578">
        <v>1</v>
      </c>
      <c r="G1578">
        <v>1</v>
      </c>
      <c r="H1578">
        <v>3</v>
      </c>
      <c r="I1578" t="s">
        <v>257</v>
      </c>
      <c r="J1578" t="s">
        <v>1870</v>
      </c>
      <c r="K1578" t="s">
        <v>258</v>
      </c>
      <c r="L1578">
        <v>1346</v>
      </c>
      <c r="N1578">
        <v>1009</v>
      </c>
      <c r="O1578" t="s">
        <v>151</v>
      </c>
      <c r="P1578" t="s">
        <v>151</v>
      </c>
      <c r="Q1578">
        <v>1</v>
      </c>
      <c r="X1578">
        <v>0.050999999999999997</v>
      </c>
      <c r="Y1578">
        <v>219.68000000000001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1176</v>
      </c>
      <c r="AG1578">
        <v>0</v>
      </c>
      <c r="AH1578">
        <v>2</v>
      </c>
      <c r="AI1578">
        <v>419117718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>
      <c r="A1579">
        <f>ROW(Source!A536)</f>
        <v>536</v>
      </c>
      <c r="B1579">
        <v>419117719</v>
      </c>
      <c r="C1579">
        <v>412994857</v>
      </c>
      <c r="D1579">
        <v>417165023</v>
      </c>
      <c r="E1579">
        <v>1</v>
      </c>
      <c r="F1579">
        <v>1</v>
      </c>
      <c r="G1579">
        <v>1</v>
      </c>
      <c r="H1579">
        <v>3</v>
      </c>
      <c r="I1579" t="s">
        <v>259</v>
      </c>
      <c r="J1579" t="s">
        <v>1871</v>
      </c>
      <c r="K1579" t="s">
        <v>260</v>
      </c>
      <c r="L1579">
        <v>1346</v>
      </c>
      <c r="N1579">
        <v>1009</v>
      </c>
      <c r="O1579" t="s">
        <v>151</v>
      </c>
      <c r="P1579" t="s">
        <v>151</v>
      </c>
      <c r="Q1579">
        <v>1</v>
      </c>
      <c r="X1579">
        <v>0.048000000000000001</v>
      </c>
      <c r="Y1579">
        <v>206.62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1176</v>
      </c>
      <c r="AG1579">
        <v>0</v>
      </c>
      <c r="AH1579">
        <v>2</v>
      </c>
      <c r="AI1579">
        <v>419117719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>
      <c r="A1580">
        <f>ROW(Source!A536)</f>
        <v>536</v>
      </c>
      <c r="B1580">
        <v>419117720</v>
      </c>
      <c r="C1580">
        <v>412994857</v>
      </c>
      <c r="D1580">
        <v>417175584</v>
      </c>
      <c r="E1580">
        <v>1</v>
      </c>
      <c r="F1580">
        <v>1</v>
      </c>
      <c r="G1580">
        <v>1</v>
      </c>
      <c r="H1580">
        <v>3</v>
      </c>
      <c r="I1580" t="s">
        <v>149</v>
      </c>
      <c r="J1580" t="s">
        <v>1850</v>
      </c>
      <c r="K1580" t="s">
        <v>150</v>
      </c>
      <c r="L1580">
        <v>1346</v>
      </c>
      <c r="N1580">
        <v>1009</v>
      </c>
      <c r="O1580" t="s">
        <v>151</v>
      </c>
      <c r="P1580" t="s">
        <v>151</v>
      </c>
      <c r="Q1580">
        <v>1</v>
      </c>
      <c r="X1580">
        <v>0.55000000000000004</v>
      </c>
      <c r="Y1580">
        <v>870.17999999999995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1176</v>
      </c>
      <c r="AG1580">
        <v>0</v>
      </c>
      <c r="AH1580">
        <v>2</v>
      </c>
      <c r="AI1580">
        <v>419117720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>
      <c r="A1581">
        <f>ROW(Source!A536)</f>
        <v>536</v>
      </c>
      <c r="B1581">
        <v>419117721</v>
      </c>
      <c r="C1581">
        <v>412994857</v>
      </c>
      <c r="D1581">
        <v>417192565</v>
      </c>
      <c r="E1581">
        <v>1</v>
      </c>
      <c r="F1581">
        <v>1</v>
      </c>
      <c r="G1581">
        <v>1</v>
      </c>
      <c r="H1581">
        <v>3</v>
      </c>
      <c r="I1581" t="s">
        <v>353</v>
      </c>
      <c r="J1581" t="s">
        <v>1884</v>
      </c>
      <c r="K1581" t="s">
        <v>354</v>
      </c>
      <c r="L1581">
        <v>1371</v>
      </c>
      <c r="N1581">
        <v>1013</v>
      </c>
      <c r="O1581" t="s">
        <v>252</v>
      </c>
      <c r="P1581" t="s">
        <v>252</v>
      </c>
      <c r="Q1581">
        <v>1</v>
      </c>
      <c r="X1581">
        <v>14</v>
      </c>
      <c r="Y1581">
        <v>19.100000000000001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1176</v>
      </c>
      <c r="AG1581">
        <v>0</v>
      </c>
      <c r="AH1581">
        <v>2</v>
      </c>
      <c r="AI1581">
        <v>419117721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>
      <c r="A1582">
        <f>ROW(Source!A536)</f>
        <v>536</v>
      </c>
      <c r="B1582">
        <v>419117722</v>
      </c>
      <c r="C1582">
        <v>412994857</v>
      </c>
      <c r="D1582">
        <v>417199972</v>
      </c>
      <c r="E1582">
        <v>1</v>
      </c>
      <c r="F1582">
        <v>1</v>
      </c>
      <c r="G1582">
        <v>1</v>
      </c>
      <c r="H1582">
        <v>3</v>
      </c>
      <c r="I1582" t="s">
        <v>267</v>
      </c>
      <c r="J1582" t="s">
        <v>1875</v>
      </c>
      <c r="K1582" t="s">
        <v>268</v>
      </c>
      <c r="L1582">
        <v>1425</v>
      </c>
      <c r="N1582">
        <v>1013</v>
      </c>
      <c r="O1582" t="s">
        <v>195</v>
      </c>
      <c r="P1582" t="s">
        <v>195</v>
      </c>
      <c r="Q1582">
        <v>1</v>
      </c>
      <c r="X1582">
        <v>0.87</v>
      </c>
      <c r="Y1582">
        <v>47.259999999999998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1176</v>
      </c>
      <c r="AG1582">
        <v>0</v>
      </c>
      <c r="AH1582">
        <v>2</v>
      </c>
      <c r="AI1582">
        <v>419117722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>
      <c r="A1583">
        <f>ROW(Source!A536)</f>
        <v>536</v>
      </c>
      <c r="B1583">
        <v>419117723</v>
      </c>
      <c r="C1583">
        <v>412994857</v>
      </c>
      <c r="D1583">
        <v>417199978</v>
      </c>
      <c r="E1583">
        <v>1</v>
      </c>
      <c r="F1583">
        <v>1</v>
      </c>
      <c r="G1583">
        <v>1</v>
      </c>
      <c r="H1583">
        <v>3</v>
      </c>
      <c r="I1583" t="s">
        <v>269</v>
      </c>
      <c r="J1583" t="s">
        <v>1876</v>
      </c>
      <c r="K1583" t="s">
        <v>270</v>
      </c>
      <c r="L1583">
        <v>1407</v>
      </c>
      <c r="N1583">
        <v>1013</v>
      </c>
      <c r="O1583" t="s">
        <v>271</v>
      </c>
      <c r="P1583" t="s">
        <v>271</v>
      </c>
      <c r="Q1583">
        <v>1</v>
      </c>
      <c r="X1583">
        <v>0.045999999999999999</v>
      </c>
      <c r="Y1583">
        <v>6052.54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1176</v>
      </c>
      <c r="AG1583">
        <v>0</v>
      </c>
      <c r="AH1583">
        <v>2</v>
      </c>
      <c r="AI1583">
        <v>419117723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>
      <c r="A1584">
        <f>ROW(Source!A536)</f>
        <v>536</v>
      </c>
      <c r="B1584">
        <v>419117724</v>
      </c>
      <c r="C1584">
        <v>412994857</v>
      </c>
      <c r="D1584">
        <v>417096729</v>
      </c>
      <c r="E1584">
        <v>117</v>
      </c>
      <c r="F1584">
        <v>1</v>
      </c>
      <c r="G1584">
        <v>1</v>
      </c>
      <c r="H1584">
        <v>3</v>
      </c>
      <c r="I1584" t="s">
        <v>1847</v>
      </c>
      <c r="J1584" t="s">
        <v>14</v>
      </c>
      <c r="K1584" t="s">
        <v>1848</v>
      </c>
      <c r="L1584">
        <v>3277935</v>
      </c>
      <c r="N1584">
        <v>1013</v>
      </c>
      <c r="O1584" t="s">
        <v>63</v>
      </c>
      <c r="P1584" t="s">
        <v>63</v>
      </c>
      <c r="Q1584">
        <v>1</v>
      </c>
      <c r="X1584">
        <v>2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1176</v>
      </c>
      <c r="AG1584">
        <v>0</v>
      </c>
      <c r="AH1584">
        <v>2</v>
      </c>
      <c r="AI1584">
        <v>419117724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>
      <c r="A1585">
        <f>ROW(Source!A572)</f>
        <v>572</v>
      </c>
      <c r="B1585">
        <v>419117725</v>
      </c>
      <c r="C1585">
        <v>412994882</v>
      </c>
      <c r="D1585">
        <v>417090712</v>
      </c>
      <c r="E1585">
        <v>117</v>
      </c>
      <c r="F1585">
        <v>1</v>
      </c>
      <c r="G1585">
        <v>1</v>
      </c>
      <c r="H1585">
        <v>1</v>
      </c>
      <c r="I1585" t="s">
        <v>97</v>
      </c>
      <c r="J1585" t="s">
        <v>14</v>
      </c>
      <c r="K1585" t="s">
        <v>98</v>
      </c>
      <c r="L1585">
        <v>1191</v>
      </c>
      <c r="N1585">
        <v>1013</v>
      </c>
      <c r="O1585" t="s">
        <v>48</v>
      </c>
      <c r="P1585" t="s">
        <v>48</v>
      </c>
      <c r="Q1585">
        <v>1</v>
      </c>
      <c r="X1585">
        <v>16</v>
      </c>
      <c r="Y1585">
        <v>0</v>
      </c>
      <c r="Z1585">
        <v>0</v>
      </c>
      <c r="AA1585">
        <v>0</v>
      </c>
      <c r="AB1585">
        <v>509.48000000000002</v>
      </c>
      <c r="AC1585">
        <v>0</v>
      </c>
      <c r="AD1585">
        <v>1</v>
      </c>
      <c r="AE1585">
        <v>1</v>
      </c>
      <c r="AF1585" t="s">
        <v>1272</v>
      </c>
      <c r="AG1585">
        <v>4.7999999999999998</v>
      </c>
      <c r="AH1585">
        <v>2</v>
      </c>
      <c r="AI1585">
        <v>419117725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>
      <c r="A1586">
        <f>ROW(Source!A572)</f>
        <v>572</v>
      </c>
      <c r="B1586">
        <v>419117726</v>
      </c>
      <c r="C1586">
        <v>412994882</v>
      </c>
      <c r="D1586">
        <v>417090896</v>
      </c>
      <c r="E1586">
        <v>117</v>
      </c>
      <c r="F1586">
        <v>1</v>
      </c>
      <c r="G1586">
        <v>1</v>
      </c>
      <c r="H1586">
        <v>1</v>
      </c>
      <c r="I1586" t="s">
        <v>1844</v>
      </c>
      <c r="J1586" t="s">
        <v>14</v>
      </c>
      <c r="K1586" t="s">
        <v>1845</v>
      </c>
      <c r="L1586">
        <v>1191</v>
      </c>
      <c r="N1586">
        <v>1013</v>
      </c>
      <c r="O1586" t="s">
        <v>48</v>
      </c>
      <c r="P1586" t="s">
        <v>48</v>
      </c>
      <c r="Q1586">
        <v>1</v>
      </c>
      <c r="X1586">
        <v>1.29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1272</v>
      </c>
      <c r="AG1586">
        <v>0.38700000000000001</v>
      </c>
      <c r="AH1586">
        <v>2</v>
      </c>
      <c r="AI1586">
        <v>419117726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>
      <c r="A1587">
        <f>ROW(Source!A572)</f>
        <v>572</v>
      </c>
      <c r="B1587">
        <v>419117727</v>
      </c>
      <c r="C1587">
        <v>412994882</v>
      </c>
      <c r="D1587">
        <v>417098134</v>
      </c>
      <c r="E1587">
        <v>1</v>
      </c>
      <c r="F1587">
        <v>1</v>
      </c>
      <c r="G1587">
        <v>1</v>
      </c>
      <c r="H1587">
        <v>2</v>
      </c>
      <c r="I1587" t="s">
        <v>159</v>
      </c>
      <c r="J1587" t="s">
        <v>1851</v>
      </c>
      <c r="K1587" t="s">
        <v>160</v>
      </c>
      <c r="L1587">
        <v>1368</v>
      </c>
      <c r="N1587">
        <v>1011</v>
      </c>
      <c r="O1587" t="s">
        <v>55</v>
      </c>
      <c r="P1587" t="s">
        <v>55</v>
      </c>
      <c r="Q1587">
        <v>1</v>
      </c>
      <c r="X1587">
        <v>1.29</v>
      </c>
      <c r="Y1587">
        <v>0</v>
      </c>
      <c r="Z1587">
        <v>995.50999999999999</v>
      </c>
      <c r="AA1587">
        <v>620.24000000000001</v>
      </c>
      <c r="AB1587">
        <v>0</v>
      </c>
      <c r="AC1587">
        <v>0</v>
      </c>
      <c r="AD1587">
        <v>1</v>
      </c>
      <c r="AE1587">
        <v>0</v>
      </c>
      <c r="AF1587" t="s">
        <v>1272</v>
      </c>
      <c r="AG1587">
        <v>0.38700000000000001</v>
      </c>
      <c r="AH1587">
        <v>2</v>
      </c>
      <c r="AI1587">
        <v>419117727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>
      <c r="A1588">
        <f>ROW(Source!A572)</f>
        <v>572</v>
      </c>
      <c r="B1588">
        <v>419117728</v>
      </c>
      <c r="C1588">
        <v>412994882</v>
      </c>
      <c r="D1588">
        <v>417162991</v>
      </c>
      <c r="E1588">
        <v>1</v>
      </c>
      <c r="F1588">
        <v>1</v>
      </c>
      <c r="G1588">
        <v>1</v>
      </c>
      <c r="H1588">
        <v>3</v>
      </c>
      <c r="I1588" t="s">
        <v>146</v>
      </c>
      <c r="J1588" t="s">
        <v>1849</v>
      </c>
      <c r="K1588" t="s">
        <v>147</v>
      </c>
      <c r="L1588">
        <v>1348</v>
      </c>
      <c r="N1588">
        <v>1009</v>
      </c>
      <c r="O1588" t="s">
        <v>148</v>
      </c>
      <c r="P1588" t="s">
        <v>148</v>
      </c>
      <c r="Q1588">
        <v>1000</v>
      </c>
      <c r="X1588">
        <v>0.0016999999999999999</v>
      </c>
      <c r="Y1588">
        <v>116448.72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1271</v>
      </c>
      <c r="AG1588">
        <v>0</v>
      </c>
      <c r="AH1588">
        <v>2</v>
      </c>
      <c r="AI1588">
        <v>419117728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>
      <c r="A1589">
        <f>ROW(Source!A572)</f>
        <v>572</v>
      </c>
      <c r="B1589">
        <v>419117729</v>
      </c>
      <c r="C1589">
        <v>412994882</v>
      </c>
      <c r="D1589">
        <v>417163200</v>
      </c>
      <c r="E1589">
        <v>1</v>
      </c>
      <c r="F1589">
        <v>1</v>
      </c>
      <c r="G1589">
        <v>1</v>
      </c>
      <c r="H1589">
        <v>3</v>
      </c>
      <c r="I1589" t="s">
        <v>255</v>
      </c>
      <c r="J1589" t="s">
        <v>1869</v>
      </c>
      <c r="K1589" t="s">
        <v>256</v>
      </c>
      <c r="L1589">
        <v>1346</v>
      </c>
      <c r="N1589">
        <v>1009</v>
      </c>
      <c r="O1589" t="s">
        <v>151</v>
      </c>
      <c r="P1589" t="s">
        <v>151</v>
      </c>
      <c r="Q1589">
        <v>1</v>
      </c>
      <c r="X1589">
        <v>0.0030000000000000001</v>
      </c>
      <c r="Y1589">
        <v>284.14999999999998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1271</v>
      </c>
      <c r="AG1589">
        <v>0</v>
      </c>
      <c r="AH1589">
        <v>2</v>
      </c>
      <c r="AI1589">
        <v>419117729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>
      <c r="A1590">
        <f>ROW(Source!A572)</f>
        <v>572</v>
      </c>
      <c r="B1590">
        <v>419117730</v>
      </c>
      <c r="C1590">
        <v>412994882</v>
      </c>
      <c r="D1590">
        <v>417163256</v>
      </c>
      <c r="E1590">
        <v>1</v>
      </c>
      <c r="F1590">
        <v>1</v>
      </c>
      <c r="G1590">
        <v>1</v>
      </c>
      <c r="H1590">
        <v>3</v>
      </c>
      <c r="I1590" t="s">
        <v>257</v>
      </c>
      <c r="J1590" t="s">
        <v>1870</v>
      </c>
      <c r="K1590" t="s">
        <v>258</v>
      </c>
      <c r="L1590">
        <v>1346</v>
      </c>
      <c r="N1590">
        <v>1009</v>
      </c>
      <c r="O1590" t="s">
        <v>151</v>
      </c>
      <c r="P1590" t="s">
        <v>151</v>
      </c>
      <c r="Q1590">
        <v>1</v>
      </c>
      <c r="X1590">
        <v>0.016</v>
      </c>
      <c r="Y1590">
        <v>219.68000000000001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1271</v>
      </c>
      <c r="AG1590">
        <v>0</v>
      </c>
      <c r="AH1590">
        <v>2</v>
      </c>
      <c r="AI1590">
        <v>419117730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>
      <c r="A1591">
        <f>ROW(Source!A572)</f>
        <v>572</v>
      </c>
      <c r="B1591">
        <v>419117731</v>
      </c>
      <c r="C1591">
        <v>412994882</v>
      </c>
      <c r="D1591">
        <v>417165224</v>
      </c>
      <c r="E1591">
        <v>1</v>
      </c>
      <c r="F1591">
        <v>1</v>
      </c>
      <c r="G1591">
        <v>1</v>
      </c>
      <c r="H1591">
        <v>3</v>
      </c>
      <c r="I1591" t="s">
        <v>222</v>
      </c>
      <c r="J1591" t="s">
        <v>1861</v>
      </c>
      <c r="K1591" t="s">
        <v>223</v>
      </c>
      <c r="L1591">
        <v>1301</v>
      </c>
      <c r="N1591">
        <v>1003</v>
      </c>
      <c r="O1591" t="s">
        <v>221</v>
      </c>
      <c r="P1591" t="s">
        <v>221</v>
      </c>
      <c r="Q1591">
        <v>1</v>
      </c>
      <c r="X1591">
        <v>2.7400000000000002</v>
      </c>
      <c r="Y1591">
        <v>2.27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1271</v>
      </c>
      <c r="AG1591">
        <v>0</v>
      </c>
      <c r="AH1591">
        <v>2</v>
      </c>
      <c r="AI1591">
        <v>419117731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>
      <c r="A1592">
        <f>ROW(Source!A572)</f>
        <v>572</v>
      </c>
      <c r="B1592">
        <v>419117732</v>
      </c>
      <c r="C1592">
        <v>412994882</v>
      </c>
      <c r="D1592">
        <v>417175584</v>
      </c>
      <c r="E1592">
        <v>1</v>
      </c>
      <c r="F1592">
        <v>1</v>
      </c>
      <c r="G1592">
        <v>1</v>
      </c>
      <c r="H1592">
        <v>3</v>
      </c>
      <c r="I1592" t="s">
        <v>149</v>
      </c>
      <c r="J1592" t="s">
        <v>1850</v>
      </c>
      <c r="K1592" t="s">
        <v>150</v>
      </c>
      <c r="L1592">
        <v>1346</v>
      </c>
      <c r="N1592">
        <v>1009</v>
      </c>
      <c r="O1592" t="s">
        <v>151</v>
      </c>
      <c r="P1592" t="s">
        <v>151</v>
      </c>
      <c r="Q1592">
        <v>1</v>
      </c>
      <c r="X1592">
        <v>0.34000000000000002</v>
      </c>
      <c r="Y1592">
        <v>870.17999999999995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1271</v>
      </c>
      <c r="AG1592">
        <v>0</v>
      </c>
      <c r="AH1592">
        <v>2</v>
      </c>
      <c r="AI1592">
        <v>419117732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>
      <c r="A1593">
        <f>ROW(Source!A572)</f>
        <v>572</v>
      </c>
      <c r="B1593">
        <v>419117733</v>
      </c>
      <c r="C1593">
        <v>412994882</v>
      </c>
      <c r="D1593">
        <v>417175605</v>
      </c>
      <c r="E1593">
        <v>1</v>
      </c>
      <c r="F1593">
        <v>1</v>
      </c>
      <c r="G1593">
        <v>1</v>
      </c>
      <c r="H1593">
        <v>3</v>
      </c>
      <c r="I1593" t="s">
        <v>326</v>
      </c>
      <c r="J1593" t="s">
        <v>1881</v>
      </c>
      <c r="K1593" t="s">
        <v>327</v>
      </c>
      <c r="L1593">
        <v>1346</v>
      </c>
      <c r="N1593">
        <v>1009</v>
      </c>
      <c r="O1593" t="s">
        <v>151</v>
      </c>
      <c r="P1593" t="s">
        <v>151</v>
      </c>
      <c r="Q1593">
        <v>1</v>
      </c>
      <c r="X1593">
        <v>0.0071999999999999998</v>
      </c>
      <c r="Y1593">
        <v>2536.4499999999998</v>
      </c>
      <c r="Z1593">
        <v>0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1271</v>
      </c>
      <c r="AG1593">
        <v>0</v>
      </c>
      <c r="AH1593">
        <v>2</v>
      </c>
      <c r="AI1593">
        <v>419117733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>
      <c r="A1594">
        <f>ROW(Source!A572)</f>
        <v>572</v>
      </c>
      <c r="B1594">
        <v>419117734</v>
      </c>
      <c r="C1594">
        <v>412994882</v>
      </c>
      <c r="D1594">
        <v>417183311</v>
      </c>
      <c r="E1594">
        <v>1</v>
      </c>
      <c r="F1594">
        <v>1</v>
      </c>
      <c r="G1594">
        <v>1</v>
      </c>
      <c r="H1594">
        <v>3</v>
      </c>
      <c r="I1594" t="s">
        <v>328</v>
      </c>
      <c r="J1594" t="s">
        <v>1882</v>
      </c>
      <c r="K1594" t="s">
        <v>329</v>
      </c>
      <c r="L1594">
        <v>1346</v>
      </c>
      <c r="N1594">
        <v>1009</v>
      </c>
      <c r="O1594" t="s">
        <v>151</v>
      </c>
      <c r="P1594" t="s">
        <v>151</v>
      </c>
      <c r="Q1594">
        <v>1</v>
      </c>
      <c r="X1594">
        <v>0.012999999999999999</v>
      </c>
      <c r="Y1594">
        <v>1928.25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0</v>
      </c>
      <c r="AF1594" t="s">
        <v>1271</v>
      </c>
      <c r="AG1594">
        <v>0</v>
      </c>
      <c r="AH1594">
        <v>2</v>
      </c>
      <c r="AI1594">
        <v>419117734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>
      <c r="A1595">
        <f>ROW(Source!A572)</f>
        <v>572</v>
      </c>
      <c r="B1595">
        <v>419117735</v>
      </c>
      <c r="C1595">
        <v>412994882</v>
      </c>
      <c r="D1595">
        <v>417199972</v>
      </c>
      <c r="E1595">
        <v>1</v>
      </c>
      <c r="F1595">
        <v>1</v>
      </c>
      <c r="G1595">
        <v>1</v>
      </c>
      <c r="H1595">
        <v>3</v>
      </c>
      <c r="I1595" t="s">
        <v>267</v>
      </c>
      <c r="J1595" t="s">
        <v>1875</v>
      </c>
      <c r="K1595" t="s">
        <v>268</v>
      </c>
      <c r="L1595">
        <v>1425</v>
      </c>
      <c r="N1595">
        <v>1013</v>
      </c>
      <c r="O1595" t="s">
        <v>195</v>
      </c>
      <c r="P1595" t="s">
        <v>195</v>
      </c>
      <c r="Q1595">
        <v>1</v>
      </c>
      <c r="X1595">
        <v>0.17000000000000001</v>
      </c>
      <c r="Y1595">
        <v>47.259999999999998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1271</v>
      </c>
      <c r="AG1595">
        <v>0</v>
      </c>
      <c r="AH1595">
        <v>2</v>
      </c>
      <c r="AI1595">
        <v>419117735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>
      <c r="A1596">
        <f>ROW(Source!A572)</f>
        <v>572</v>
      </c>
      <c r="B1596">
        <v>419117736</v>
      </c>
      <c r="C1596">
        <v>412994882</v>
      </c>
      <c r="D1596">
        <v>417199978</v>
      </c>
      <c r="E1596">
        <v>1</v>
      </c>
      <c r="F1596">
        <v>1</v>
      </c>
      <c r="G1596">
        <v>1</v>
      </c>
      <c r="H1596">
        <v>3</v>
      </c>
      <c r="I1596" t="s">
        <v>269</v>
      </c>
      <c r="J1596" t="s">
        <v>1876</v>
      </c>
      <c r="K1596" t="s">
        <v>270</v>
      </c>
      <c r="L1596">
        <v>1407</v>
      </c>
      <c r="N1596">
        <v>1013</v>
      </c>
      <c r="O1596" t="s">
        <v>271</v>
      </c>
      <c r="P1596" t="s">
        <v>271</v>
      </c>
      <c r="Q1596">
        <v>1</v>
      </c>
      <c r="X1596">
        <v>0.0089999999999999993</v>
      </c>
      <c r="Y1596">
        <v>6052.54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1271</v>
      </c>
      <c r="AG1596">
        <v>0</v>
      </c>
      <c r="AH1596">
        <v>2</v>
      </c>
      <c r="AI1596">
        <v>419117736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>
      <c r="A1597">
        <f>ROW(Source!A572)</f>
        <v>572</v>
      </c>
      <c r="B1597">
        <v>419117737</v>
      </c>
      <c r="C1597">
        <v>412994882</v>
      </c>
      <c r="D1597">
        <v>417206618</v>
      </c>
      <c r="E1597">
        <v>1</v>
      </c>
      <c r="F1597">
        <v>1</v>
      </c>
      <c r="G1597">
        <v>1</v>
      </c>
      <c r="H1597">
        <v>3</v>
      </c>
      <c r="I1597" t="s">
        <v>330</v>
      </c>
      <c r="J1597" t="s">
        <v>1883</v>
      </c>
      <c r="K1597" t="s">
        <v>331</v>
      </c>
      <c r="L1597">
        <v>1301</v>
      </c>
      <c r="N1597">
        <v>1003</v>
      </c>
      <c r="O1597" t="s">
        <v>221</v>
      </c>
      <c r="P1597" t="s">
        <v>221</v>
      </c>
      <c r="Q1597">
        <v>1</v>
      </c>
      <c r="X1597">
        <v>0.69999999999999996</v>
      </c>
      <c r="Y1597">
        <v>123.25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1271</v>
      </c>
      <c r="AG1597">
        <v>0</v>
      </c>
      <c r="AH1597">
        <v>2</v>
      </c>
      <c r="AI1597">
        <v>419117737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>
      <c r="A1598">
        <f>ROW(Source!A572)</f>
        <v>572</v>
      </c>
      <c r="B1598">
        <v>419117738</v>
      </c>
      <c r="C1598">
        <v>412994882</v>
      </c>
      <c r="D1598">
        <v>417096729</v>
      </c>
      <c r="E1598">
        <v>117</v>
      </c>
      <c r="F1598">
        <v>1</v>
      </c>
      <c r="G1598">
        <v>1</v>
      </c>
      <c r="H1598">
        <v>3</v>
      </c>
      <c r="I1598" t="s">
        <v>1847</v>
      </c>
      <c r="J1598" t="s">
        <v>14</v>
      </c>
      <c r="K1598" t="s">
        <v>1848</v>
      </c>
      <c r="L1598">
        <v>3277935</v>
      </c>
      <c r="N1598">
        <v>1013</v>
      </c>
      <c r="O1598" t="s">
        <v>63</v>
      </c>
      <c r="P1598" t="s">
        <v>63</v>
      </c>
      <c r="Q1598">
        <v>1</v>
      </c>
      <c r="X1598">
        <v>2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 t="s">
        <v>1271</v>
      </c>
      <c r="AG1598">
        <v>0</v>
      </c>
      <c r="AH1598">
        <v>2</v>
      </c>
      <c r="AI1598">
        <v>419117738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>
      <c r="A1599">
        <f>ROW(Source!A573)</f>
        <v>573</v>
      </c>
      <c r="B1599">
        <v>419117739</v>
      </c>
      <c r="C1599">
        <v>412994911</v>
      </c>
      <c r="D1599">
        <v>417090712</v>
      </c>
      <c r="E1599">
        <v>117</v>
      </c>
      <c r="F1599">
        <v>1</v>
      </c>
      <c r="G1599">
        <v>1</v>
      </c>
      <c r="H1599">
        <v>1</v>
      </c>
      <c r="I1599" t="s">
        <v>97</v>
      </c>
      <c r="J1599" t="s">
        <v>14</v>
      </c>
      <c r="K1599" t="s">
        <v>98</v>
      </c>
      <c r="L1599">
        <v>1191</v>
      </c>
      <c r="N1599">
        <v>1013</v>
      </c>
      <c r="O1599" t="s">
        <v>48</v>
      </c>
      <c r="P1599" t="s">
        <v>48</v>
      </c>
      <c r="Q1599">
        <v>1</v>
      </c>
      <c r="X1599">
        <v>16</v>
      </c>
      <c r="Y1599">
        <v>0</v>
      </c>
      <c r="Z1599">
        <v>0</v>
      </c>
      <c r="AA1599">
        <v>0</v>
      </c>
      <c r="AB1599">
        <v>509.48000000000002</v>
      </c>
      <c r="AC1599">
        <v>0</v>
      </c>
      <c r="AD1599">
        <v>1</v>
      </c>
      <c r="AE1599">
        <v>1</v>
      </c>
      <c r="AF1599" t="s">
        <v>14</v>
      </c>
      <c r="AG1599">
        <v>16</v>
      </c>
      <c r="AH1599">
        <v>2</v>
      </c>
      <c r="AI1599">
        <v>419117739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>
      <c r="A1600">
        <f>ROW(Source!A573)</f>
        <v>573</v>
      </c>
      <c r="B1600">
        <v>419117740</v>
      </c>
      <c r="C1600">
        <v>412994911</v>
      </c>
      <c r="D1600">
        <v>417090896</v>
      </c>
      <c r="E1600">
        <v>117</v>
      </c>
      <c r="F1600">
        <v>1</v>
      </c>
      <c r="G1600">
        <v>1</v>
      </c>
      <c r="H1600">
        <v>1</v>
      </c>
      <c r="I1600" t="s">
        <v>1844</v>
      </c>
      <c r="J1600" t="s">
        <v>14</v>
      </c>
      <c r="K1600" t="s">
        <v>1845</v>
      </c>
      <c r="L1600">
        <v>1191</v>
      </c>
      <c r="N1600">
        <v>1013</v>
      </c>
      <c r="O1600" t="s">
        <v>48</v>
      </c>
      <c r="P1600" t="s">
        <v>48</v>
      </c>
      <c r="Q1600">
        <v>1</v>
      </c>
      <c r="X1600">
        <v>1.29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2</v>
      </c>
      <c r="AF1600" t="s">
        <v>14</v>
      </c>
      <c r="AG1600">
        <v>1.29</v>
      </c>
      <c r="AH1600">
        <v>2</v>
      </c>
      <c r="AI1600">
        <v>419117740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>
      <c r="A1601">
        <f>ROW(Source!A573)</f>
        <v>573</v>
      </c>
      <c r="B1601">
        <v>419117741</v>
      </c>
      <c r="C1601">
        <v>412994911</v>
      </c>
      <c r="D1601">
        <v>417098134</v>
      </c>
      <c r="E1601">
        <v>1</v>
      </c>
      <c r="F1601">
        <v>1</v>
      </c>
      <c r="G1601">
        <v>1</v>
      </c>
      <c r="H1601">
        <v>2</v>
      </c>
      <c r="I1601" t="s">
        <v>159</v>
      </c>
      <c r="J1601" t="s">
        <v>1851</v>
      </c>
      <c r="K1601" t="s">
        <v>160</v>
      </c>
      <c r="L1601">
        <v>1368</v>
      </c>
      <c r="N1601">
        <v>1011</v>
      </c>
      <c r="O1601" t="s">
        <v>55</v>
      </c>
      <c r="P1601" t="s">
        <v>55</v>
      </c>
      <c r="Q1601">
        <v>1</v>
      </c>
      <c r="X1601">
        <v>1.29</v>
      </c>
      <c r="Y1601">
        <v>0</v>
      </c>
      <c r="Z1601">
        <v>995.50999999999999</v>
      </c>
      <c r="AA1601">
        <v>620.24000000000001</v>
      </c>
      <c r="AB1601">
        <v>0</v>
      </c>
      <c r="AC1601">
        <v>0</v>
      </c>
      <c r="AD1601">
        <v>1</v>
      </c>
      <c r="AE1601">
        <v>0</v>
      </c>
      <c r="AF1601" t="s">
        <v>14</v>
      </c>
      <c r="AG1601">
        <v>1.29</v>
      </c>
      <c r="AH1601">
        <v>2</v>
      </c>
      <c r="AI1601">
        <v>419117741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>
      <c r="A1602">
        <f>ROW(Source!A573)</f>
        <v>573</v>
      </c>
      <c r="B1602">
        <v>419117742</v>
      </c>
      <c r="C1602">
        <v>412994911</v>
      </c>
      <c r="D1602">
        <v>417162991</v>
      </c>
      <c r="E1602">
        <v>1</v>
      </c>
      <c r="F1602">
        <v>1</v>
      </c>
      <c r="G1602">
        <v>1</v>
      </c>
      <c r="H1602">
        <v>3</v>
      </c>
      <c r="I1602" t="s">
        <v>146</v>
      </c>
      <c r="J1602" t="s">
        <v>1849</v>
      </c>
      <c r="K1602" t="s">
        <v>147</v>
      </c>
      <c r="L1602">
        <v>1348</v>
      </c>
      <c r="N1602">
        <v>1009</v>
      </c>
      <c r="O1602" t="s">
        <v>148</v>
      </c>
      <c r="P1602" t="s">
        <v>148</v>
      </c>
      <c r="Q1602">
        <v>1000</v>
      </c>
      <c r="X1602">
        <v>0.0016999999999999999</v>
      </c>
      <c r="Y1602">
        <v>116448.72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1176</v>
      </c>
      <c r="AG1602">
        <v>0</v>
      </c>
      <c r="AH1602">
        <v>2</v>
      </c>
      <c r="AI1602">
        <v>419117742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>
      <c r="A1603">
        <f>ROW(Source!A573)</f>
        <v>573</v>
      </c>
      <c r="B1603">
        <v>419117743</v>
      </c>
      <c r="C1603">
        <v>412994911</v>
      </c>
      <c r="D1603">
        <v>417163200</v>
      </c>
      <c r="E1603">
        <v>1</v>
      </c>
      <c r="F1603">
        <v>1</v>
      </c>
      <c r="G1603">
        <v>1</v>
      </c>
      <c r="H1603">
        <v>3</v>
      </c>
      <c r="I1603" t="s">
        <v>255</v>
      </c>
      <c r="J1603" t="s">
        <v>1869</v>
      </c>
      <c r="K1603" t="s">
        <v>256</v>
      </c>
      <c r="L1603">
        <v>1346</v>
      </c>
      <c r="N1603">
        <v>1009</v>
      </c>
      <c r="O1603" t="s">
        <v>151</v>
      </c>
      <c r="P1603" t="s">
        <v>151</v>
      </c>
      <c r="Q1603">
        <v>1</v>
      </c>
      <c r="X1603">
        <v>0.0030000000000000001</v>
      </c>
      <c r="Y1603">
        <v>284.14999999999998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1176</v>
      </c>
      <c r="AG1603">
        <v>0</v>
      </c>
      <c r="AH1603">
        <v>2</v>
      </c>
      <c r="AI1603">
        <v>419117743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>
      <c r="A1604">
        <f>ROW(Source!A573)</f>
        <v>573</v>
      </c>
      <c r="B1604">
        <v>419117744</v>
      </c>
      <c r="C1604">
        <v>412994911</v>
      </c>
      <c r="D1604">
        <v>417163256</v>
      </c>
      <c r="E1604">
        <v>1</v>
      </c>
      <c r="F1604">
        <v>1</v>
      </c>
      <c r="G1604">
        <v>1</v>
      </c>
      <c r="H1604">
        <v>3</v>
      </c>
      <c r="I1604" t="s">
        <v>257</v>
      </c>
      <c r="J1604" t="s">
        <v>1870</v>
      </c>
      <c r="K1604" t="s">
        <v>258</v>
      </c>
      <c r="L1604">
        <v>1346</v>
      </c>
      <c r="N1604">
        <v>1009</v>
      </c>
      <c r="O1604" t="s">
        <v>151</v>
      </c>
      <c r="P1604" t="s">
        <v>151</v>
      </c>
      <c r="Q1604">
        <v>1</v>
      </c>
      <c r="X1604">
        <v>0.016</v>
      </c>
      <c r="Y1604">
        <v>219.68000000000001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1176</v>
      </c>
      <c r="AG1604">
        <v>0</v>
      </c>
      <c r="AH1604">
        <v>2</v>
      </c>
      <c r="AI1604">
        <v>419117744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>
      <c r="A1605">
        <f>ROW(Source!A573)</f>
        <v>573</v>
      </c>
      <c r="B1605">
        <v>419117745</v>
      </c>
      <c r="C1605">
        <v>412994911</v>
      </c>
      <c r="D1605">
        <v>417165224</v>
      </c>
      <c r="E1605">
        <v>1</v>
      </c>
      <c r="F1605">
        <v>1</v>
      </c>
      <c r="G1605">
        <v>1</v>
      </c>
      <c r="H1605">
        <v>3</v>
      </c>
      <c r="I1605" t="s">
        <v>222</v>
      </c>
      <c r="J1605" t="s">
        <v>1861</v>
      </c>
      <c r="K1605" t="s">
        <v>223</v>
      </c>
      <c r="L1605">
        <v>1301</v>
      </c>
      <c r="N1605">
        <v>1003</v>
      </c>
      <c r="O1605" t="s">
        <v>221</v>
      </c>
      <c r="P1605" t="s">
        <v>221</v>
      </c>
      <c r="Q1605">
        <v>1</v>
      </c>
      <c r="X1605">
        <v>2.7400000000000002</v>
      </c>
      <c r="Y1605">
        <v>2.27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1176</v>
      </c>
      <c r="AG1605">
        <v>0</v>
      </c>
      <c r="AH1605">
        <v>2</v>
      </c>
      <c r="AI1605">
        <v>419117745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>
      <c r="A1606">
        <f>ROW(Source!A573)</f>
        <v>573</v>
      </c>
      <c r="B1606">
        <v>419117746</v>
      </c>
      <c r="C1606">
        <v>412994911</v>
      </c>
      <c r="D1606">
        <v>417175584</v>
      </c>
      <c r="E1606">
        <v>1</v>
      </c>
      <c r="F1606">
        <v>1</v>
      </c>
      <c r="G1606">
        <v>1</v>
      </c>
      <c r="H1606">
        <v>3</v>
      </c>
      <c r="I1606" t="s">
        <v>149</v>
      </c>
      <c r="J1606" t="s">
        <v>1850</v>
      </c>
      <c r="K1606" t="s">
        <v>150</v>
      </c>
      <c r="L1606">
        <v>1346</v>
      </c>
      <c r="N1606">
        <v>1009</v>
      </c>
      <c r="O1606" t="s">
        <v>151</v>
      </c>
      <c r="P1606" t="s">
        <v>151</v>
      </c>
      <c r="Q1606">
        <v>1</v>
      </c>
      <c r="X1606">
        <v>0.34000000000000002</v>
      </c>
      <c r="Y1606">
        <v>870.17999999999995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1176</v>
      </c>
      <c r="AG1606">
        <v>0</v>
      </c>
      <c r="AH1606">
        <v>2</v>
      </c>
      <c r="AI1606">
        <v>419117746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>
      <c r="A1607">
        <f>ROW(Source!A573)</f>
        <v>573</v>
      </c>
      <c r="B1607">
        <v>419117747</v>
      </c>
      <c r="C1607">
        <v>412994911</v>
      </c>
      <c r="D1607">
        <v>417175605</v>
      </c>
      <c r="E1607">
        <v>1</v>
      </c>
      <c r="F1607">
        <v>1</v>
      </c>
      <c r="G1607">
        <v>1</v>
      </c>
      <c r="H1607">
        <v>3</v>
      </c>
      <c r="I1607" t="s">
        <v>326</v>
      </c>
      <c r="J1607" t="s">
        <v>1881</v>
      </c>
      <c r="K1607" t="s">
        <v>327</v>
      </c>
      <c r="L1607">
        <v>1346</v>
      </c>
      <c r="N1607">
        <v>1009</v>
      </c>
      <c r="O1607" t="s">
        <v>151</v>
      </c>
      <c r="P1607" t="s">
        <v>151</v>
      </c>
      <c r="Q1607">
        <v>1</v>
      </c>
      <c r="X1607">
        <v>0.0071999999999999998</v>
      </c>
      <c r="Y1607">
        <v>2536.4499999999998</v>
      </c>
      <c r="Z1607">
        <v>0</v>
      </c>
      <c r="AA1607">
        <v>0</v>
      </c>
      <c r="AB1607">
        <v>0</v>
      </c>
      <c r="AC1607">
        <v>0</v>
      </c>
      <c r="AD1607">
        <v>1</v>
      </c>
      <c r="AE1607">
        <v>0</v>
      </c>
      <c r="AF1607" t="s">
        <v>1176</v>
      </c>
      <c r="AG1607">
        <v>0</v>
      </c>
      <c r="AH1607">
        <v>2</v>
      </c>
      <c r="AI1607">
        <v>419117747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>
      <c r="A1608">
        <f>ROW(Source!A573)</f>
        <v>573</v>
      </c>
      <c r="B1608">
        <v>419117748</v>
      </c>
      <c r="C1608">
        <v>412994911</v>
      </c>
      <c r="D1608">
        <v>417183311</v>
      </c>
      <c r="E1608">
        <v>1</v>
      </c>
      <c r="F1608">
        <v>1</v>
      </c>
      <c r="G1608">
        <v>1</v>
      </c>
      <c r="H1608">
        <v>3</v>
      </c>
      <c r="I1608" t="s">
        <v>328</v>
      </c>
      <c r="J1608" t="s">
        <v>1882</v>
      </c>
      <c r="K1608" t="s">
        <v>329</v>
      </c>
      <c r="L1608">
        <v>1346</v>
      </c>
      <c r="N1608">
        <v>1009</v>
      </c>
      <c r="O1608" t="s">
        <v>151</v>
      </c>
      <c r="P1608" t="s">
        <v>151</v>
      </c>
      <c r="Q1608">
        <v>1</v>
      </c>
      <c r="X1608">
        <v>0.012999999999999999</v>
      </c>
      <c r="Y1608">
        <v>1928.25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0</v>
      </c>
      <c r="AF1608" t="s">
        <v>1176</v>
      </c>
      <c r="AG1608">
        <v>0</v>
      </c>
      <c r="AH1608">
        <v>2</v>
      </c>
      <c r="AI1608">
        <v>419117748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>
      <c r="A1609">
        <f>ROW(Source!A573)</f>
        <v>573</v>
      </c>
      <c r="B1609">
        <v>419117749</v>
      </c>
      <c r="C1609">
        <v>412994911</v>
      </c>
      <c r="D1609">
        <v>417199972</v>
      </c>
      <c r="E1609">
        <v>1</v>
      </c>
      <c r="F1609">
        <v>1</v>
      </c>
      <c r="G1609">
        <v>1</v>
      </c>
      <c r="H1609">
        <v>3</v>
      </c>
      <c r="I1609" t="s">
        <v>267</v>
      </c>
      <c r="J1609" t="s">
        <v>1875</v>
      </c>
      <c r="K1609" t="s">
        <v>268</v>
      </c>
      <c r="L1609">
        <v>1425</v>
      </c>
      <c r="N1609">
        <v>1013</v>
      </c>
      <c r="O1609" t="s">
        <v>195</v>
      </c>
      <c r="P1609" t="s">
        <v>195</v>
      </c>
      <c r="Q1609">
        <v>1</v>
      </c>
      <c r="X1609">
        <v>0.17000000000000001</v>
      </c>
      <c r="Y1609">
        <v>47.259999999999998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1176</v>
      </c>
      <c r="AG1609">
        <v>0</v>
      </c>
      <c r="AH1609">
        <v>2</v>
      </c>
      <c r="AI1609">
        <v>419117749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>
      <c r="A1610">
        <f>ROW(Source!A573)</f>
        <v>573</v>
      </c>
      <c r="B1610">
        <v>419117750</v>
      </c>
      <c r="C1610">
        <v>412994911</v>
      </c>
      <c r="D1610">
        <v>417199978</v>
      </c>
      <c r="E1610">
        <v>1</v>
      </c>
      <c r="F1610">
        <v>1</v>
      </c>
      <c r="G1610">
        <v>1</v>
      </c>
      <c r="H1610">
        <v>3</v>
      </c>
      <c r="I1610" t="s">
        <v>269</v>
      </c>
      <c r="J1610" t="s">
        <v>1876</v>
      </c>
      <c r="K1610" t="s">
        <v>270</v>
      </c>
      <c r="L1610">
        <v>1407</v>
      </c>
      <c r="N1610">
        <v>1013</v>
      </c>
      <c r="O1610" t="s">
        <v>271</v>
      </c>
      <c r="P1610" t="s">
        <v>271</v>
      </c>
      <c r="Q1610">
        <v>1</v>
      </c>
      <c r="X1610">
        <v>0.0089999999999999993</v>
      </c>
      <c r="Y1610">
        <v>6052.54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1176</v>
      </c>
      <c r="AG1610">
        <v>0</v>
      </c>
      <c r="AH1610">
        <v>2</v>
      </c>
      <c r="AI1610">
        <v>419117750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>
      <c r="A1611">
        <f>ROW(Source!A573)</f>
        <v>573</v>
      </c>
      <c r="B1611">
        <v>419117751</v>
      </c>
      <c r="C1611">
        <v>412994911</v>
      </c>
      <c r="D1611">
        <v>417206618</v>
      </c>
      <c r="E1611">
        <v>1</v>
      </c>
      <c r="F1611">
        <v>1</v>
      </c>
      <c r="G1611">
        <v>1</v>
      </c>
      <c r="H1611">
        <v>3</v>
      </c>
      <c r="I1611" t="s">
        <v>330</v>
      </c>
      <c r="J1611" t="s">
        <v>1883</v>
      </c>
      <c r="K1611" t="s">
        <v>331</v>
      </c>
      <c r="L1611">
        <v>1301</v>
      </c>
      <c r="N1611">
        <v>1003</v>
      </c>
      <c r="O1611" t="s">
        <v>221</v>
      </c>
      <c r="P1611" t="s">
        <v>221</v>
      </c>
      <c r="Q1611">
        <v>1</v>
      </c>
      <c r="X1611">
        <v>0.69999999999999996</v>
      </c>
      <c r="Y1611">
        <v>123.25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1176</v>
      </c>
      <c r="AG1611">
        <v>0</v>
      </c>
      <c r="AH1611">
        <v>2</v>
      </c>
      <c r="AI1611">
        <v>419117751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>
      <c r="A1612">
        <f>ROW(Source!A573)</f>
        <v>573</v>
      </c>
      <c r="B1612">
        <v>419117752</v>
      </c>
      <c r="C1612">
        <v>412994911</v>
      </c>
      <c r="D1612">
        <v>417096729</v>
      </c>
      <c r="E1612">
        <v>117</v>
      </c>
      <c r="F1612">
        <v>1</v>
      </c>
      <c r="G1612">
        <v>1</v>
      </c>
      <c r="H1612">
        <v>3</v>
      </c>
      <c r="I1612" t="s">
        <v>1847</v>
      </c>
      <c r="J1612" t="s">
        <v>14</v>
      </c>
      <c r="K1612" t="s">
        <v>1848</v>
      </c>
      <c r="L1612">
        <v>3277935</v>
      </c>
      <c r="N1612">
        <v>1013</v>
      </c>
      <c r="O1612" t="s">
        <v>63</v>
      </c>
      <c r="P1612" t="s">
        <v>63</v>
      </c>
      <c r="Q1612">
        <v>1</v>
      </c>
      <c r="X1612">
        <v>2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 t="s">
        <v>1176</v>
      </c>
      <c r="AG1612">
        <v>0</v>
      </c>
      <c r="AH1612">
        <v>2</v>
      </c>
      <c r="AI1612">
        <v>419117752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>
      <c r="A1613">
        <f>ROW(Source!A574)</f>
        <v>574</v>
      </c>
      <c r="B1613">
        <v>419117753</v>
      </c>
      <c r="C1613">
        <v>412994940</v>
      </c>
      <c r="D1613">
        <v>417090712</v>
      </c>
      <c r="E1613">
        <v>117</v>
      </c>
      <c r="F1613">
        <v>1</v>
      </c>
      <c r="G1613">
        <v>1</v>
      </c>
      <c r="H1613">
        <v>1</v>
      </c>
      <c r="I1613" t="s">
        <v>97</v>
      </c>
      <c r="J1613" t="s">
        <v>14</v>
      </c>
      <c r="K1613" t="s">
        <v>98</v>
      </c>
      <c r="L1613">
        <v>1191</v>
      </c>
      <c r="N1613">
        <v>1013</v>
      </c>
      <c r="O1613" t="s">
        <v>48</v>
      </c>
      <c r="P1613" t="s">
        <v>48</v>
      </c>
      <c r="Q1613">
        <v>1</v>
      </c>
      <c r="X1613">
        <v>19</v>
      </c>
      <c r="Y1613">
        <v>0</v>
      </c>
      <c r="Z1613">
        <v>0</v>
      </c>
      <c r="AA1613">
        <v>0</v>
      </c>
      <c r="AB1613">
        <v>509.48000000000002</v>
      </c>
      <c r="AC1613">
        <v>0</v>
      </c>
      <c r="AD1613">
        <v>1</v>
      </c>
      <c r="AE1613">
        <v>1</v>
      </c>
      <c r="AF1613" t="s">
        <v>1272</v>
      </c>
      <c r="AG1613">
        <v>5.7000000000000002</v>
      </c>
      <c r="AH1613">
        <v>2</v>
      </c>
      <c r="AI1613">
        <v>419117753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>
      <c r="A1614">
        <f>ROW(Source!A574)</f>
        <v>574</v>
      </c>
      <c r="B1614">
        <v>419117754</v>
      </c>
      <c r="C1614">
        <v>412994940</v>
      </c>
      <c r="D1614">
        <v>417090896</v>
      </c>
      <c r="E1614">
        <v>117</v>
      </c>
      <c r="F1614">
        <v>1</v>
      </c>
      <c r="G1614">
        <v>1</v>
      </c>
      <c r="H1614">
        <v>1</v>
      </c>
      <c r="I1614" t="s">
        <v>1844</v>
      </c>
      <c r="J1614" t="s">
        <v>14</v>
      </c>
      <c r="K1614" t="s">
        <v>1845</v>
      </c>
      <c r="L1614">
        <v>1191</v>
      </c>
      <c r="N1614">
        <v>1013</v>
      </c>
      <c r="O1614" t="s">
        <v>48</v>
      </c>
      <c r="P1614" t="s">
        <v>48</v>
      </c>
      <c r="Q1614">
        <v>1</v>
      </c>
      <c r="X1614">
        <v>1.51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1</v>
      </c>
      <c r="AE1614">
        <v>2</v>
      </c>
      <c r="AF1614" t="s">
        <v>1272</v>
      </c>
      <c r="AG1614">
        <v>0.45299999999999996</v>
      </c>
      <c r="AH1614">
        <v>2</v>
      </c>
      <c r="AI1614">
        <v>419117754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>
      <c r="A1615">
        <f>ROW(Source!A574)</f>
        <v>574</v>
      </c>
      <c r="B1615">
        <v>419117755</v>
      </c>
      <c r="C1615">
        <v>412994940</v>
      </c>
      <c r="D1615">
        <v>417098134</v>
      </c>
      <c r="E1615">
        <v>1</v>
      </c>
      <c r="F1615">
        <v>1</v>
      </c>
      <c r="G1615">
        <v>1</v>
      </c>
      <c r="H1615">
        <v>2</v>
      </c>
      <c r="I1615" t="s">
        <v>159</v>
      </c>
      <c r="J1615" t="s">
        <v>1851</v>
      </c>
      <c r="K1615" t="s">
        <v>160</v>
      </c>
      <c r="L1615">
        <v>1368</v>
      </c>
      <c r="N1615">
        <v>1011</v>
      </c>
      <c r="O1615" t="s">
        <v>55</v>
      </c>
      <c r="P1615" t="s">
        <v>55</v>
      </c>
      <c r="Q1615">
        <v>1</v>
      </c>
      <c r="X1615">
        <v>1.51</v>
      </c>
      <c r="Y1615">
        <v>0</v>
      </c>
      <c r="Z1615">
        <v>995.50999999999999</v>
      </c>
      <c r="AA1615">
        <v>620.24000000000001</v>
      </c>
      <c r="AB1615">
        <v>0</v>
      </c>
      <c r="AC1615">
        <v>0</v>
      </c>
      <c r="AD1615">
        <v>1</v>
      </c>
      <c r="AE1615">
        <v>0</v>
      </c>
      <c r="AF1615" t="s">
        <v>1272</v>
      </c>
      <c r="AG1615">
        <v>0.45299999999999996</v>
      </c>
      <c r="AH1615">
        <v>2</v>
      </c>
      <c r="AI1615">
        <v>419117755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>
      <c r="A1616">
        <f>ROW(Source!A574)</f>
        <v>574</v>
      </c>
      <c r="B1616">
        <v>419117756</v>
      </c>
      <c r="C1616">
        <v>412994940</v>
      </c>
      <c r="D1616">
        <v>417162991</v>
      </c>
      <c r="E1616">
        <v>1</v>
      </c>
      <c r="F1616">
        <v>1</v>
      </c>
      <c r="G1616">
        <v>1</v>
      </c>
      <c r="H1616">
        <v>3</v>
      </c>
      <c r="I1616" t="s">
        <v>146</v>
      </c>
      <c r="J1616" t="s">
        <v>1849</v>
      </c>
      <c r="K1616" t="s">
        <v>147</v>
      </c>
      <c r="L1616">
        <v>1348</v>
      </c>
      <c r="N1616">
        <v>1009</v>
      </c>
      <c r="O1616" t="s">
        <v>148</v>
      </c>
      <c r="P1616" t="s">
        <v>148</v>
      </c>
      <c r="Q1616">
        <v>1000</v>
      </c>
      <c r="X1616">
        <v>0.0019</v>
      </c>
      <c r="Y1616">
        <v>116448.72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1271</v>
      </c>
      <c r="AG1616">
        <v>0</v>
      </c>
      <c r="AH1616">
        <v>2</v>
      </c>
      <c r="AI1616">
        <v>419117756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>
      <c r="A1617">
        <f>ROW(Source!A574)</f>
        <v>574</v>
      </c>
      <c r="B1617">
        <v>419117757</v>
      </c>
      <c r="C1617">
        <v>412994940</v>
      </c>
      <c r="D1617">
        <v>417163200</v>
      </c>
      <c r="E1617">
        <v>1</v>
      </c>
      <c r="F1617">
        <v>1</v>
      </c>
      <c r="G1617">
        <v>1</v>
      </c>
      <c r="H1617">
        <v>3</v>
      </c>
      <c r="I1617" t="s">
        <v>255</v>
      </c>
      <c r="J1617" t="s">
        <v>1869</v>
      </c>
      <c r="K1617" t="s">
        <v>256</v>
      </c>
      <c r="L1617">
        <v>1346</v>
      </c>
      <c r="N1617">
        <v>1009</v>
      </c>
      <c r="O1617" t="s">
        <v>151</v>
      </c>
      <c r="P1617" t="s">
        <v>151</v>
      </c>
      <c r="Q1617">
        <v>1</v>
      </c>
      <c r="X1617">
        <v>0.0050000000000000001</v>
      </c>
      <c r="Y1617">
        <v>284.14999999999998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1271</v>
      </c>
      <c r="AG1617">
        <v>0</v>
      </c>
      <c r="AH1617">
        <v>2</v>
      </c>
      <c r="AI1617">
        <v>419117757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>
      <c r="A1618">
        <f>ROW(Source!A574)</f>
        <v>574</v>
      </c>
      <c r="B1618">
        <v>419117758</v>
      </c>
      <c r="C1618">
        <v>412994940</v>
      </c>
      <c r="D1618">
        <v>417163256</v>
      </c>
      <c r="E1618">
        <v>1</v>
      </c>
      <c r="F1618">
        <v>1</v>
      </c>
      <c r="G1618">
        <v>1</v>
      </c>
      <c r="H1618">
        <v>3</v>
      </c>
      <c r="I1618" t="s">
        <v>257</v>
      </c>
      <c r="J1618" t="s">
        <v>1870</v>
      </c>
      <c r="K1618" t="s">
        <v>258</v>
      </c>
      <c r="L1618">
        <v>1346</v>
      </c>
      <c r="N1618">
        <v>1009</v>
      </c>
      <c r="O1618" t="s">
        <v>151</v>
      </c>
      <c r="P1618" t="s">
        <v>151</v>
      </c>
      <c r="Q1618">
        <v>1</v>
      </c>
      <c r="X1618">
        <v>0.017999999999999999</v>
      </c>
      <c r="Y1618">
        <v>219.68000000000001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1271</v>
      </c>
      <c r="AG1618">
        <v>0</v>
      </c>
      <c r="AH1618">
        <v>2</v>
      </c>
      <c r="AI1618">
        <v>419117758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>
      <c r="A1619">
        <f>ROW(Source!A574)</f>
        <v>574</v>
      </c>
      <c r="B1619">
        <v>419117759</v>
      </c>
      <c r="C1619">
        <v>412994940</v>
      </c>
      <c r="D1619">
        <v>417165224</v>
      </c>
      <c r="E1619">
        <v>1</v>
      </c>
      <c r="F1619">
        <v>1</v>
      </c>
      <c r="G1619">
        <v>1</v>
      </c>
      <c r="H1619">
        <v>3</v>
      </c>
      <c r="I1619" t="s">
        <v>222</v>
      </c>
      <c r="J1619" t="s">
        <v>1861</v>
      </c>
      <c r="K1619" t="s">
        <v>223</v>
      </c>
      <c r="L1619">
        <v>1301</v>
      </c>
      <c r="N1619">
        <v>1003</v>
      </c>
      <c r="O1619" t="s">
        <v>221</v>
      </c>
      <c r="P1619" t="s">
        <v>221</v>
      </c>
      <c r="Q1619">
        <v>1</v>
      </c>
      <c r="X1619">
        <v>3.5800000000000001</v>
      </c>
      <c r="Y1619">
        <v>2.27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1271</v>
      </c>
      <c r="AG1619">
        <v>0</v>
      </c>
      <c r="AH1619">
        <v>2</v>
      </c>
      <c r="AI1619">
        <v>419117759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>
      <c r="A1620">
        <f>ROW(Source!A574)</f>
        <v>574</v>
      </c>
      <c r="B1620">
        <v>419117760</v>
      </c>
      <c r="C1620">
        <v>412994940</v>
      </c>
      <c r="D1620">
        <v>417175584</v>
      </c>
      <c r="E1620">
        <v>1</v>
      </c>
      <c r="F1620">
        <v>1</v>
      </c>
      <c r="G1620">
        <v>1</v>
      </c>
      <c r="H1620">
        <v>3</v>
      </c>
      <c r="I1620" t="s">
        <v>149</v>
      </c>
      <c r="J1620" t="s">
        <v>1850</v>
      </c>
      <c r="K1620" t="s">
        <v>150</v>
      </c>
      <c r="L1620">
        <v>1346</v>
      </c>
      <c r="N1620">
        <v>1009</v>
      </c>
      <c r="O1620" t="s">
        <v>151</v>
      </c>
      <c r="P1620" t="s">
        <v>151</v>
      </c>
      <c r="Q1620">
        <v>1</v>
      </c>
      <c r="X1620">
        <v>0.42999999999999999</v>
      </c>
      <c r="Y1620">
        <v>870.17999999999995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1271</v>
      </c>
      <c r="AG1620">
        <v>0</v>
      </c>
      <c r="AH1620">
        <v>2</v>
      </c>
      <c r="AI1620">
        <v>419117760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>
      <c r="A1621">
        <f>ROW(Source!A574)</f>
        <v>574</v>
      </c>
      <c r="B1621">
        <v>419117761</v>
      </c>
      <c r="C1621">
        <v>412994940</v>
      </c>
      <c r="D1621">
        <v>417175605</v>
      </c>
      <c r="E1621">
        <v>1</v>
      </c>
      <c r="F1621">
        <v>1</v>
      </c>
      <c r="G1621">
        <v>1</v>
      </c>
      <c r="H1621">
        <v>3</v>
      </c>
      <c r="I1621" t="s">
        <v>326</v>
      </c>
      <c r="J1621" t="s">
        <v>1881</v>
      </c>
      <c r="K1621" t="s">
        <v>327</v>
      </c>
      <c r="L1621">
        <v>1346</v>
      </c>
      <c r="N1621">
        <v>1009</v>
      </c>
      <c r="O1621" t="s">
        <v>151</v>
      </c>
      <c r="P1621" t="s">
        <v>151</v>
      </c>
      <c r="Q1621">
        <v>1</v>
      </c>
      <c r="X1621">
        <v>0.0089999999999999993</v>
      </c>
      <c r="Y1621">
        <v>2536.4499999999998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1271</v>
      </c>
      <c r="AG1621">
        <v>0</v>
      </c>
      <c r="AH1621">
        <v>2</v>
      </c>
      <c r="AI1621">
        <v>419117761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>
      <c r="A1622">
        <f>ROW(Source!A574)</f>
        <v>574</v>
      </c>
      <c r="B1622">
        <v>419117762</v>
      </c>
      <c r="C1622">
        <v>412994940</v>
      </c>
      <c r="D1622">
        <v>417183311</v>
      </c>
      <c r="E1622">
        <v>1</v>
      </c>
      <c r="F1622">
        <v>1</v>
      </c>
      <c r="G1622">
        <v>1</v>
      </c>
      <c r="H1622">
        <v>3</v>
      </c>
      <c r="I1622" t="s">
        <v>328</v>
      </c>
      <c r="J1622" t="s">
        <v>1882</v>
      </c>
      <c r="K1622" t="s">
        <v>329</v>
      </c>
      <c r="L1622">
        <v>1346</v>
      </c>
      <c r="N1622">
        <v>1009</v>
      </c>
      <c r="O1622" t="s">
        <v>151</v>
      </c>
      <c r="P1622" t="s">
        <v>151</v>
      </c>
      <c r="Q1622">
        <v>1</v>
      </c>
      <c r="X1622">
        <v>0.012999999999999999</v>
      </c>
      <c r="Y1622">
        <v>1928.25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1271</v>
      </c>
      <c r="AG1622">
        <v>0</v>
      </c>
      <c r="AH1622">
        <v>2</v>
      </c>
      <c r="AI1622">
        <v>419117762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>
      <c r="A1623">
        <f>ROW(Source!A574)</f>
        <v>574</v>
      </c>
      <c r="B1623">
        <v>419117763</v>
      </c>
      <c r="C1623">
        <v>412994940</v>
      </c>
      <c r="D1623">
        <v>417199972</v>
      </c>
      <c r="E1623">
        <v>1</v>
      </c>
      <c r="F1623">
        <v>1</v>
      </c>
      <c r="G1623">
        <v>1</v>
      </c>
      <c r="H1623">
        <v>3</v>
      </c>
      <c r="I1623" t="s">
        <v>267</v>
      </c>
      <c r="J1623" t="s">
        <v>1875</v>
      </c>
      <c r="K1623" t="s">
        <v>268</v>
      </c>
      <c r="L1623">
        <v>1425</v>
      </c>
      <c r="N1623">
        <v>1013</v>
      </c>
      <c r="O1623" t="s">
        <v>195</v>
      </c>
      <c r="P1623" t="s">
        <v>195</v>
      </c>
      <c r="Q1623">
        <v>1</v>
      </c>
      <c r="X1623">
        <v>0.29999999999999999</v>
      </c>
      <c r="Y1623">
        <v>47.259999999999998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1271</v>
      </c>
      <c r="AG1623">
        <v>0</v>
      </c>
      <c r="AH1623">
        <v>2</v>
      </c>
      <c r="AI1623">
        <v>419117763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>
      <c r="A1624">
        <f>ROW(Source!A574)</f>
        <v>574</v>
      </c>
      <c r="B1624">
        <v>419117764</v>
      </c>
      <c r="C1624">
        <v>412994940</v>
      </c>
      <c r="D1624">
        <v>417199978</v>
      </c>
      <c r="E1624">
        <v>1</v>
      </c>
      <c r="F1624">
        <v>1</v>
      </c>
      <c r="G1624">
        <v>1</v>
      </c>
      <c r="H1624">
        <v>3</v>
      </c>
      <c r="I1624" t="s">
        <v>269</v>
      </c>
      <c r="J1624" t="s">
        <v>1876</v>
      </c>
      <c r="K1624" t="s">
        <v>270</v>
      </c>
      <c r="L1624">
        <v>1407</v>
      </c>
      <c r="N1624">
        <v>1013</v>
      </c>
      <c r="O1624" t="s">
        <v>271</v>
      </c>
      <c r="P1624" t="s">
        <v>271</v>
      </c>
      <c r="Q1624">
        <v>1</v>
      </c>
      <c r="X1624">
        <v>0.014999999999999999</v>
      </c>
      <c r="Y1624">
        <v>6052.54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1271</v>
      </c>
      <c r="AG1624">
        <v>0</v>
      </c>
      <c r="AH1624">
        <v>2</v>
      </c>
      <c r="AI1624">
        <v>419117764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>
      <c r="A1625">
        <f>ROW(Source!A574)</f>
        <v>574</v>
      </c>
      <c r="B1625">
        <v>419117765</v>
      </c>
      <c r="C1625">
        <v>412994940</v>
      </c>
      <c r="D1625">
        <v>417206618</v>
      </c>
      <c r="E1625">
        <v>1</v>
      </c>
      <c r="F1625">
        <v>1</v>
      </c>
      <c r="G1625">
        <v>1</v>
      </c>
      <c r="H1625">
        <v>3</v>
      </c>
      <c r="I1625" t="s">
        <v>330</v>
      </c>
      <c r="J1625" t="s">
        <v>1883</v>
      </c>
      <c r="K1625" t="s">
        <v>331</v>
      </c>
      <c r="L1625">
        <v>1301</v>
      </c>
      <c r="N1625">
        <v>1003</v>
      </c>
      <c r="O1625" t="s">
        <v>221</v>
      </c>
      <c r="P1625" t="s">
        <v>221</v>
      </c>
      <c r="Q1625">
        <v>1</v>
      </c>
      <c r="X1625">
        <v>0.69999999999999996</v>
      </c>
      <c r="Y1625">
        <v>123.25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1271</v>
      </c>
      <c r="AG1625">
        <v>0</v>
      </c>
      <c r="AH1625">
        <v>2</v>
      </c>
      <c r="AI1625">
        <v>419117765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>
      <c r="A1626">
        <f>ROW(Source!A574)</f>
        <v>574</v>
      </c>
      <c r="B1626">
        <v>419117766</v>
      </c>
      <c r="C1626">
        <v>412994940</v>
      </c>
      <c r="D1626">
        <v>417096729</v>
      </c>
      <c r="E1626">
        <v>117</v>
      </c>
      <c r="F1626">
        <v>1</v>
      </c>
      <c r="G1626">
        <v>1</v>
      </c>
      <c r="H1626">
        <v>3</v>
      </c>
      <c r="I1626" t="s">
        <v>1847</v>
      </c>
      <c r="J1626" t="s">
        <v>14</v>
      </c>
      <c r="K1626" t="s">
        <v>1848</v>
      </c>
      <c r="L1626">
        <v>3277935</v>
      </c>
      <c r="N1626">
        <v>1013</v>
      </c>
      <c r="O1626" t="s">
        <v>63</v>
      </c>
      <c r="P1626" t="s">
        <v>63</v>
      </c>
      <c r="Q1626">
        <v>1</v>
      </c>
      <c r="X1626">
        <v>2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 t="s">
        <v>1271</v>
      </c>
      <c r="AG1626">
        <v>0</v>
      </c>
      <c r="AH1626">
        <v>2</v>
      </c>
      <c r="AI1626">
        <v>419117766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>
      <c r="A1627">
        <f>ROW(Source!A575)</f>
        <v>575</v>
      </c>
      <c r="B1627">
        <v>419117767</v>
      </c>
      <c r="C1627">
        <v>412994969</v>
      </c>
      <c r="D1627">
        <v>417090712</v>
      </c>
      <c r="E1627">
        <v>117</v>
      </c>
      <c r="F1627">
        <v>1</v>
      </c>
      <c r="G1627">
        <v>1</v>
      </c>
      <c r="H1627">
        <v>1</v>
      </c>
      <c r="I1627" t="s">
        <v>97</v>
      </c>
      <c r="J1627" t="s">
        <v>14</v>
      </c>
      <c r="K1627" t="s">
        <v>98</v>
      </c>
      <c r="L1627">
        <v>1191</v>
      </c>
      <c r="N1627">
        <v>1013</v>
      </c>
      <c r="O1627" t="s">
        <v>48</v>
      </c>
      <c r="P1627" t="s">
        <v>48</v>
      </c>
      <c r="Q1627">
        <v>1</v>
      </c>
      <c r="X1627">
        <v>19</v>
      </c>
      <c r="Y1627">
        <v>0</v>
      </c>
      <c r="Z1627">
        <v>0</v>
      </c>
      <c r="AA1627">
        <v>0</v>
      </c>
      <c r="AB1627">
        <v>509.48000000000002</v>
      </c>
      <c r="AC1627">
        <v>0</v>
      </c>
      <c r="AD1627">
        <v>1</v>
      </c>
      <c r="AE1627">
        <v>1</v>
      </c>
      <c r="AF1627" t="s">
        <v>14</v>
      </c>
      <c r="AG1627">
        <v>19</v>
      </c>
      <c r="AH1627">
        <v>2</v>
      </c>
      <c r="AI1627">
        <v>419117767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>
      <c r="A1628">
        <f>ROW(Source!A575)</f>
        <v>575</v>
      </c>
      <c r="B1628">
        <v>419117768</v>
      </c>
      <c r="C1628">
        <v>412994969</v>
      </c>
      <c r="D1628">
        <v>417090896</v>
      </c>
      <c r="E1628">
        <v>117</v>
      </c>
      <c r="F1628">
        <v>1</v>
      </c>
      <c r="G1628">
        <v>1</v>
      </c>
      <c r="H1628">
        <v>1</v>
      </c>
      <c r="I1628" t="s">
        <v>1844</v>
      </c>
      <c r="J1628" t="s">
        <v>14</v>
      </c>
      <c r="K1628" t="s">
        <v>1845</v>
      </c>
      <c r="L1628">
        <v>1191</v>
      </c>
      <c r="N1628">
        <v>1013</v>
      </c>
      <c r="O1628" t="s">
        <v>48</v>
      </c>
      <c r="P1628" t="s">
        <v>48</v>
      </c>
      <c r="Q1628">
        <v>1</v>
      </c>
      <c r="X1628">
        <v>1.51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2</v>
      </c>
      <c r="AF1628" t="s">
        <v>14</v>
      </c>
      <c r="AG1628">
        <v>1.51</v>
      </c>
      <c r="AH1628">
        <v>2</v>
      </c>
      <c r="AI1628">
        <v>419117768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>
      <c r="A1629">
        <f>ROW(Source!A575)</f>
        <v>575</v>
      </c>
      <c r="B1629">
        <v>419117769</v>
      </c>
      <c r="C1629">
        <v>412994969</v>
      </c>
      <c r="D1629">
        <v>417098134</v>
      </c>
      <c r="E1629">
        <v>1</v>
      </c>
      <c r="F1629">
        <v>1</v>
      </c>
      <c r="G1629">
        <v>1</v>
      </c>
      <c r="H1629">
        <v>2</v>
      </c>
      <c r="I1629" t="s">
        <v>159</v>
      </c>
      <c r="J1629" t="s">
        <v>1851</v>
      </c>
      <c r="K1629" t="s">
        <v>160</v>
      </c>
      <c r="L1629">
        <v>1368</v>
      </c>
      <c r="N1629">
        <v>1011</v>
      </c>
      <c r="O1629" t="s">
        <v>55</v>
      </c>
      <c r="P1629" t="s">
        <v>55</v>
      </c>
      <c r="Q1629">
        <v>1</v>
      </c>
      <c r="X1629">
        <v>1.51</v>
      </c>
      <c r="Y1629">
        <v>0</v>
      </c>
      <c r="Z1629">
        <v>995.50999999999999</v>
      </c>
      <c r="AA1629">
        <v>620.24000000000001</v>
      </c>
      <c r="AB1629">
        <v>0</v>
      </c>
      <c r="AC1629">
        <v>0</v>
      </c>
      <c r="AD1629">
        <v>1</v>
      </c>
      <c r="AE1629">
        <v>0</v>
      </c>
      <c r="AF1629" t="s">
        <v>14</v>
      </c>
      <c r="AG1629">
        <v>1.51</v>
      </c>
      <c r="AH1629">
        <v>2</v>
      </c>
      <c r="AI1629">
        <v>419117769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>
      <c r="A1630">
        <f>ROW(Source!A575)</f>
        <v>575</v>
      </c>
      <c r="B1630">
        <v>419117770</v>
      </c>
      <c r="C1630">
        <v>412994969</v>
      </c>
      <c r="D1630">
        <v>417162991</v>
      </c>
      <c r="E1630">
        <v>1</v>
      </c>
      <c r="F1630">
        <v>1</v>
      </c>
      <c r="G1630">
        <v>1</v>
      </c>
      <c r="H1630">
        <v>3</v>
      </c>
      <c r="I1630" t="s">
        <v>146</v>
      </c>
      <c r="J1630" t="s">
        <v>1849</v>
      </c>
      <c r="K1630" t="s">
        <v>147</v>
      </c>
      <c r="L1630">
        <v>1348</v>
      </c>
      <c r="N1630">
        <v>1009</v>
      </c>
      <c r="O1630" t="s">
        <v>148</v>
      </c>
      <c r="P1630" t="s">
        <v>148</v>
      </c>
      <c r="Q1630">
        <v>1000</v>
      </c>
      <c r="X1630">
        <v>0.0019</v>
      </c>
      <c r="Y1630">
        <v>116448.72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1176</v>
      </c>
      <c r="AG1630">
        <v>0</v>
      </c>
      <c r="AH1630">
        <v>2</v>
      </c>
      <c r="AI1630">
        <v>419117770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>
      <c r="A1631">
        <f>ROW(Source!A575)</f>
        <v>575</v>
      </c>
      <c r="B1631">
        <v>419117771</v>
      </c>
      <c r="C1631">
        <v>412994969</v>
      </c>
      <c r="D1631">
        <v>417163200</v>
      </c>
      <c r="E1631">
        <v>1</v>
      </c>
      <c r="F1631">
        <v>1</v>
      </c>
      <c r="G1631">
        <v>1</v>
      </c>
      <c r="H1631">
        <v>3</v>
      </c>
      <c r="I1631" t="s">
        <v>255</v>
      </c>
      <c r="J1631" t="s">
        <v>1869</v>
      </c>
      <c r="K1631" t="s">
        <v>256</v>
      </c>
      <c r="L1631">
        <v>1346</v>
      </c>
      <c r="N1631">
        <v>1009</v>
      </c>
      <c r="O1631" t="s">
        <v>151</v>
      </c>
      <c r="P1631" t="s">
        <v>151</v>
      </c>
      <c r="Q1631">
        <v>1</v>
      </c>
      <c r="X1631">
        <v>0.0050000000000000001</v>
      </c>
      <c r="Y1631">
        <v>284.14999999999998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1176</v>
      </c>
      <c r="AG1631">
        <v>0</v>
      </c>
      <c r="AH1631">
        <v>2</v>
      </c>
      <c r="AI1631">
        <v>419117771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>
      <c r="A1632">
        <f>ROW(Source!A575)</f>
        <v>575</v>
      </c>
      <c r="B1632">
        <v>419117772</v>
      </c>
      <c r="C1632">
        <v>412994969</v>
      </c>
      <c r="D1632">
        <v>417163256</v>
      </c>
      <c r="E1632">
        <v>1</v>
      </c>
      <c r="F1632">
        <v>1</v>
      </c>
      <c r="G1632">
        <v>1</v>
      </c>
      <c r="H1632">
        <v>3</v>
      </c>
      <c r="I1632" t="s">
        <v>257</v>
      </c>
      <c r="J1632" t="s">
        <v>1870</v>
      </c>
      <c r="K1632" t="s">
        <v>258</v>
      </c>
      <c r="L1632">
        <v>1346</v>
      </c>
      <c r="N1632">
        <v>1009</v>
      </c>
      <c r="O1632" t="s">
        <v>151</v>
      </c>
      <c r="P1632" t="s">
        <v>151</v>
      </c>
      <c r="Q1632">
        <v>1</v>
      </c>
      <c r="X1632">
        <v>0.017999999999999999</v>
      </c>
      <c r="Y1632">
        <v>219.68000000000001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1176</v>
      </c>
      <c r="AG1632">
        <v>0</v>
      </c>
      <c r="AH1632">
        <v>2</v>
      </c>
      <c r="AI1632">
        <v>419117772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>
      <c r="A1633">
        <f>ROW(Source!A575)</f>
        <v>575</v>
      </c>
      <c r="B1633">
        <v>419117773</v>
      </c>
      <c r="C1633">
        <v>412994969</v>
      </c>
      <c r="D1633">
        <v>417165224</v>
      </c>
      <c r="E1633">
        <v>1</v>
      </c>
      <c r="F1633">
        <v>1</v>
      </c>
      <c r="G1633">
        <v>1</v>
      </c>
      <c r="H1633">
        <v>3</v>
      </c>
      <c r="I1633" t="s">
        <v>222</v>
      </c>
      <c r="J1633" t="s">
        <v>1861</v>
      </c>
      <c r="K1633" t="s">
        <v>223</v>
      </c>
      <c r="L1633">
        <v>1301</v>
      </c>
      <c r="N1633">
        <v>1003</v>
      </c>
      <c r="O1633" t="s">
        <v>221</v>
      </c>
      <c r="P1633" t="s">
        <v>221</v>
      </c>
      <c r="Q1633">
        <v>1</v>
      </c>
      <c r="X1633">
        <v>3.5800000000000001</v>
      </c>
      <c r="Y1633">
        <v>2.27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1176</v>
      </c>
      <c r="AG1633">
        <v>0</v>
      </c>
      <c r="AH1633">
        <v>2</v>
      </c>
      <c r="AI1633">
        <v>419117773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>
      <c r="A1634">
        <f>ROW(Source!A575)</f>
        <v>575</v>
      </c>
      <c r="B1634">
        <v>419117774</v>
      </c>
      <c r="C1634">
        <v>412994969</v>
      </c>
      <c r="D1634">
        <v>417175584</v>
      </c>
      <c r="E1634">
        <v>1</v>
      </c>
      <c r="F1634">
        <v>1</v>
      </c>
      <c r="G1634">
        <v>1</v>
      </c>
      <c r="H1634">
        <v>3</v>
      </c>
      <c r="I1634" t="s">
        <v>149</v>
      </c>
      <c r="J1634" t="s">
        <v>1850</v>
      </c>
      <c r="K1634" t="s">
        <v>150</v>
      </c>
      <c r="L1634">
        <v>1346</v>
      </c>
      <c r="N1634">
        <v>1009</v>
      </c>
      <c r="O1634" t="s">
        <v>151</v>
      </c>
      <c r="P1634" t="s">
        <v>151</v>
      </c>
      <c r="Q1634">
        <v>1</v>
      </c>
      <c r="X1634">
        <v>0.42999999999999999</v>
      </c>
      <c r="Y1634">
        <v>870.17999999999995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1176</v>
      </c>
      <c r="AG1634">
        <v>0</v>
      </c>
      <c r="AH1634">
        <v>2</v>
      </c>
      <c r="AI1634">
        <v>419117774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>
      <c r="A1635">
        <f>ROW(Source!A575)</f>
        <v>575</v>
      </c>
      <c r="B1635">
        <v>419117775</v>
      </c>
      <c r="C1635">
        <v>412994969</v>
      </c>
      <c r="D1635">
        <v>417175605</v>
      </c>
      <c r="E1635">
        <v>1</v>
      </c>
      <c r="F1635">
        <v>1</v>
      </c>
      <c r="G1635">
        <v>1</v>
      </c>
      <c r="H1635">
        <v>3</v>
      </c>
      <c r="I1635" t="s">
        <v>326</v>
      </c>
      <c r="J1635" t="s">
        <v>1881</v>
      </c>
      <c r="K1635" t="s">
        <v>327</v>
      </c>
      <c r="L1635">
        <v>1346</v>
      </c>
      <c r="N1635">
        <v>1009</v>
      </c>
      <c r="O1635" t="s">
        <v>151</v>
      </c>
      <c r="P1635" t="s">
        <v>151</v>
      </c>
      <c r="Q1635">
        <v>1</v>
      </c>
      <c r="X1635">
        <v>0.0089999999999999993</v>
      </c>
      <c r="Y1635">
        <v>2536.4499999999998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1176</v>
      </c>
      <c r="AG1635">
        <v>0</v>
      </c>
      <c r="AH1635">
        <v>2</v>
      </c>
      <c r="AI1635">
        <v>419117775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>
      <c r="A1636">
        <f>ROW(Source!A575)</f>
        <v>575</v>
      </c>
      <c r="B1636">
        <v>419117776</v>
      </c>
      <c r="C1636">
        <v>412994969</v>
      </c>
      <c r="D1636">
        <v>417183311</v>
      </c>
      <c r="E1636">
        <v>1</v>
      </c>
      <c r="F1636">
        <v>1</v>
      </c>
      <c r="G1636">
        <v>1</v>
      </c>
      <c r="H1636">
        <v>3</v>
      </c>
      <c r="I1636" t="s">
        <v>328</v>
      </c>
      <c r="J1636" t="s">
        <v>1882</v>
      </c>
      <c r="K1636" t="s">
        <v>329</v>
      </c>
      <c r="L1636">
        <v>1346</v>
      </c>
      <c r="N1636">
        <v>1009</v>
      </c>
      <c r="O1636" t="s">
        <v>151</v>
      </c>
      <c r="P1636" t="s">
        <v>151</v>
      </c>
      <c r="Q1636">
        <v>1</v>
      </c>
      <c r="X1636">
        <v>0.012999999999999999</v>
      </c>
      <c r="Y1636">
        <v>1928.25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1176</v>
      </c>
      <c r="AG1636">
        <v>0</v>
      </c>
      <c r="AH1636">
        <v>2</v>
      </c>
      <c r="AI1636">
        <v>419117776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>
      <c r="A1637">
        <f>ROW(Source!A575)</f>
        <v>575</v>
      </c>
      <c r="B1637">
        <v>419117777</v>
      </c>
      <c r="C1637">
        <v>412994969</v>
      </c>
      <c r="D1637">
        <v>417199972</v>
      </c>
      <c r="E1637">
        <v>1</v>
      </c>
      <c r="F1637">
        <v>1</v>
      </c>
      <c r="G1637">
        <v>1</v>
      </c>
      <c r="H1637">
        <v>3</v>
      </c>
      <c r="I1637" t="s">
        <v>267</v>
      </c>
      <c r="J1637" t="s">
        <v>1875</v>
      </c>
      <c r="K1637" t="s">
        <v>268</v>
      </c>
      <c r="L1637">
        <v>1425</v>
      </c>
      <c r="N1637">
        <v>1013</v>
      </c>
      <c r="O1637" t="s">
        <v>195</v>
      </c>
      <c r="P1637" t="s">
        <v>195</v>
      </c>
      <c r="Q1637">
        <v>1</v>
      </c>
      <c r="X1637">
        <v>0.29999999999999999</v>
      </c>
      <c r="Y1637">
        <v>47.259999999999998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1176</v>
      </c>
      <c r="AG1637">
        <v>0</v>
      </c>
      <c r="AH1637">
        <v>2</v>
      </c>
      <c r="AI1637">
        <v>419117777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>
      <c r="A1638">
        <f>ROW(Source!A575)</f>
        <v>575</v>
      </c>
      <c r="B1638">
        <v>419117778</v>
      </c>
      <c r="C1638">
        <v>412994969</v>
      </c>
      <c r="D1638">
        <v>417199978</v>
      </c>
      <c r="E1638">
        <v>1</v>
      </c>
      <c r="F1638">
        <v>1</v>
      </c>
      <c r="G1638">
        <v>1</v>
      </c>
      <c r="H1638">
        <v>3</v>
      </c>
      <c r="I1638" t="s">
        <v>269</v>
      </c>
      <c r="J1638" t="s">
        <v>1876</v>
      </c>
      <c r="K1638" t="s">
        <v>270</v>
      </c>
      <c r="L1638">
        <v>1407</v>
      </c>
      <c r="N1638">
        <v>1013</v>
      </c>
      <c r="O1638" t="s">
        <v>271</v>
      </c>
      <c r="P1638" t="s">
        <v>271</v>
      </c>
      <c r="Q1638">
        <v>1</v>
      </c>
      <c r="X1638">
        <v>0.014999999999999999</v>
      </c>
      <c r="Y1638">
        <v>6052.54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1176</v>
      </c>
      <c r="AG1638">
        <v>0</v>
      </c>
      <c r="AH1638">
        <v>2</v>
      </c>
      <c r="AI1638">
        <v>419117778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>
      <c r="A1639">
        <f>ROW(Source!A575)</f>
        <v>575</v>
      </c>
      <c r="B1639">
        <v>419117779</v>
      </c>
      <c r="C1639">
        <v>412994969</v>
      </c>
      <c r="D1639">
        <v>417206618</v>
      </c>
      <c r="E1639">
        <v>1</v>
      </c>
      <c r="F1639">
        <v>1</v>
      </c>
      <c r="G1639">
        <v>1</v>
      </c>
      <c r="H1639">
        <v>3</v>
      </c>
      <c r="I1639" t="s">
        <v>330</v>
      </c>
      <c r="J1639" t="s">
        <v>1883</v>
      </c>
      <c r="K1639" t="s">
        <v>331</v>
      </c>
      <c r="L1639">
        <v>1301</v>
      </c>
      <c r="N1639">
        <v>1003</v>
      </c>
      <c r="O1639" t="s">
        <v>221</v>
      </c>
      <c r="P1639" t="s">
        <v>221</v>
      </c>
      <c r="Q1639">
        <v>1</v>
      </c>
      <c r="X1639">
        <v>0.69999999999999996</v>
      </c>
      <c r="Y1639">
        <v>123.25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1176</v>
      </c>
      <c r="AG1639">
        <v>0</v>
      </c>
      <c r="AH1639">
        <v>2</v>
      </c>
      <c r="AI1639">
        <v>419117779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>
      <c r="A1640">
        <f>ROW(Source!A575)</f>
        <v>575</v>
      </c>
      <c r="B1640">
        <v>419117780</v>
      </c>
      <c r="C1640">
        <v>412994969</v>
      </c>
      <c r="D1640">
        <v>417096729</v>
      </c>
      <c r="E1640">
        <v>117</v>
      </c>
      <c r="F1640">
        <v>1</v>
      </c>
      <c r="G1640">
        <v>1</v>
      </c>
      <c r="H1640">
        <v>3</v>
      </c>
      <c r="I1640" t="s">
        <v>1847</v>
      </c>
      <c r="J1640" t="s">
        <v>14</v>
      </c>
      <c r="K1640" t="s">
        <v>1848</v>
      </c>
      <c r="L1640">
        <v>3277935</v>
      </c>
      <c r="N1640">
        <v>1013</v>
      </c>
      <c r="O1640" t="s">
        <v>63</v>
      </c>
      <c r="P1640" t="s">
        <v>63</v>
      </c>
      <c r="Q1640">
        <v>1</v>
      </c>
      <c r="X1640">
        <v>2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 t="s">
        <v>1176</v>
      </c>
      <c r="AG1640">
        <v>0</v>
      </c>
      <c r="AH1640">
        <v>2</v>
      </c>
      <c r="AI1640">
        <v>419117780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>
      <c r="A1641">
        <f>ROW(Source!A576)</f>
        <v>576</v>
      </c>
      <c r="B1641">
        <v>419117781</v>
      </c>
      <c r="C1641">
        <v>412994998</v>
      </c>
      <c r="D1641">
        <v>417090712</v>
      </c>
      <c r="E1641">
        <v>117</v>
      </c>
      <c r="F1641">
        <v>1</v>
      </c>
      <c r="G1641">
        <v>1</v>
      </c>
      <c r="H1641">
        <v>1</v>
      </c>
      <c r="I1641" t="s">
        <v>97</v>
      </c>
      <c r="J1641" t="s">
        <v>14</v>
      </c>
      <c r="K1641" t="s">
        <v>98</v>
      </c>
      <c r="L1641">
        <v>1191</v>
      </c>
      <c r="N1641">
        <v>1013</v>
      </c>
      <c r="O1641" t="s">
        <v>48</v>
      </c>
      <c r="P1641" t="s">
        <v>48</v>
      </c>
      <c r="Q1641">
        <v>1</v>
      </c>
      <c r="X1641">
        <v>8</v>
      </c>
      <c r="Y1641">
        <v>0</v>
      </c>
      <c r="Z1641">
        <v>0</v>
      </c>
      <c r="AA1641">
        <v>0</v>
      </c>
      <c r="AB1641">
        <v>509.48000000000002</v>
      </c>
      <c r="AC1641">
        <v>0</v>
      </c>
      <c r="AD1641">
        <v>1</v>
      </c>
      <c r="AE1641">
        <v>1</v>
      </c>
      <c r="AF1641" t="s">
        <v>1272</v>
      </c>
      <c r="AG1641">
        <v>2.3999999999999999</v>
      </c>
      <c r="AH1641">
        <v>2</v>
      </c>
      <c r="AI1641">
        <v>419117781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>
      <c r="A1642">
        <f>ROW(Source!A576)</f>
        <v>576</v>
      </c>
      <c r="B1642">
        <v>419117782</v>
      </c>
      <c r="C1642">
        <v>412994998</v>
      </c>
      <c r="D1642">
        <v>417090896</v>
      </c>
      <c r="E1642">
        <v>117</v>
      </c>
      <c r="F1642">
        <v>1</v>
      </c>
      <c r="G1642">
        <v>1</v>
      </c>
      <c r="H1642">
        <v>1</v>
      </c>
      <c r="I1642" t="s">
        <v>1844</v>
      </c>
      <c r="J1642" t="s">
        <v>14</v>
      </c>
      <c r="K1642" t="s">
        <v>1845</v>
      </c>
      <c r="L1642">
        <v>1191</v>
      </c>
      <c r="N1642">
        <v>1013</v>
      </c>
      <c r="O1642" t="s">
        <v>48</v>
      </c>
      <c r="P1642" t="s">
        <v>48</v>
      </c>
      <c r="Q1642">
        <v>1</v>
      </c>
      <c r="X1642">
        <v>0.68000000000000005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2</v>
      </c>
      <c r="AF1642" t="s">
        <v>1272</v>
      </c>
      <c r="AG1642">
        <v>0.20400000000000001</v>
      </c>
      <c r="AH1642">
        <v>2</v>
      </c>
      <c r="AI1642">
        <v>419117782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>
      <c r="A1643">
        <f>ROW(Source!A576)</f>
        <v>576</v>
      </c>
      <c r="B1643">
        <v>419117783</v>
      </c>
      <c r="C1643">
        <v>412994998</v>
      </c>
      <c r="D1643">
        <v>417098134</v>
      </c>
      <c r="E1643">
        <v>1</v>
      </c>
      <c r="F1643">
        <v>1</v>
      </c>
      <c r="G1643">
        <v>1</v>
      </c>
      <c r="H1643">
        <v>2</v>
      </c>
      <c r="I1643" t="s">
        <v>159</v>
      </c>
      <c r="J1643" t="s">
        <v>1851</v>
      </c>
      <c r="K1643" t="s">
        <v>160</v>
      </c>
      <c r="L1643">
        <v>1368</v>
      </c>
      <c r="N1643">
        <v>1011</v>
      </c>
      <c r="O1643" t="s">
        <v>55</v>
      </c>
      <c r="P1643" t="s">
        <v>55</v>
      </c>
      <c r="Q1643">
        <v>1</v>
      </c>
      <c r="X1643">
        <v>0.68000000000000005</v>
      </c>
      <c r="Y1643">
        <v>0</v>
      </c>
      <c r="Z1643">
        <v>995.50999999999999</v>
      </c>
      <c r="AA1643">
        <v>620.24000000000001</v>
      </c>
      <c r="AB1643">
        <v>0</v>
      </c>
      <c r="AC1643">
        <v>0</v>
      </c>
      <c r="AD1643">
        <v>1</v>
      </c>
      <c r="AE1643">
        <v>0</v>
      </c>
      <c r="AF1643" t="s">
        <v>1272</v>
      </c>
      <c r="AG1643">
        <v>0.20400000000000001</v>
      </c>
      <c r="AH1643">
        <v>2</v>
      </c>
      <c r="AI1643">
        <v>419117783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>
      <c r="A1644">
        <f>ROW(Source!A576)</f>
        <v>576</v>
      </c>
      <c r="B1644">
        <v>419117784</v>
      </c>
      <c r="C1644">
        <v>412994998</v>
      </c>
      <c r="D1644">
        <v>417162991</v>
      </c>
      <c r="E1644">
        <v>1</v>
      </c>
      <c r="F1644">
        <v>1</v>
      </c>
      <c r="G1644">
        <v>1</v>
      </c>
      <c r="H1644">
        <v>3</v>
      </c>
      <c r="I1644" t="s">
        <v>146</v>
      </c>
      <c r="J1644" t="s">
        <v>1849</v>
      </c>
      <c r="K1644" t="s">
        <v>147</v>
      </c>
      <c r="L1644">
        <v>1348</v>
      </c>
      <c r="N1644">
        <v>1009</v>
      </c>
      <c r="O1644" t="s">
        <v>148</v>
      </c>
      <c r="P1644" t="s">
        <v>148</v>
      </c>
      <c r="Q1644">
        <v>1000</v>
      </c>
      <c r="X1644">
        <v>0.0011000000000000001</v>
      </c>
      <c r="Y1644">
        <v>116448.72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1271</v>
      </c>
      <c r="AG1644">
        <v>0</v>
      </c>
      <c r="AH1644">
        <v>2</v>
      </c>
      <c r="AI1644">
        <v>419117784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>
      <c r="A1645">
        <f>ROW(Source!A576)</f>
        <v>576</v>
      </c>
      <c r="B1645">
        <v>419117785</v>
      </c>
      <c r="C1645">
        <v>412994998</v>
      </c>
      <c r="D1645">
        <v>417163200</v>
      </c>
      <c r="E1645">
        <v>1</v>
      </c>
      <c r="F1645">
        <v>1</v>
      </c>
      <c r="G1645">
        <v>1</v>
      </c>
      <c r="H1645">
        <v>3</v>
      </c>
      <c r="I1645" t="s">
        <v>255</v>
      </c>
      <c r="J1645" t="s">
        <v>1869</v>
      </c>
      <c r="K1645" t="s">
        <v>256</v>
      </c>
      <c r="L1645">
        <v>1346</v>
      </c>
      <c r="N1645">
        <v>1009</v>
      </c>
      <c r="O1645" t="s">
        <v>151</v>
      </c>
      <c r="P1645" t="s">
        <v>151</v>
      </c>
      <c r="Q1645">
        <v>1</v>
      </c>
      <c r="X1645">
        <v>0.0030000000000000001</v>
      </c>
      <c r="Y1645">
        <v>284.14999999999998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1271</v>
      </c>
      <c r="AG1645">
        <v>0</v>
      </c>
      <c r="AH1645">
        <v>2</v>
      </c>
      <c r="AI1645">
        <v>419117785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>
      <c r="A1646">
        <f>ROW(Source!A576)</f>
        <v>576</v>
      </c>
      <c r="B1646">
        <v>419117786</v>
      </c>
      <c r="C1646">
        <v>412994998</v>
      </c>
      <c r="D1646">
        <v>417163256</v>
      </c>
      <c r="E1646">
        <v>1</v>
      </c>
      <c r="F1646">
        <v>1</v>
      </c>
      <c r="G1646">
        <v>1</v>
      </c>
      <c r="H1646">
        <v>3</v>
      </c>
      <c r="I1646" t="s">
        <v>257</v>
      </c>
      <c r="J1646" t="s">
        <v>1870</v>
      </c>
      <c r="K1646" t="s">
        <v>258</v>
      </c>
      <c r="L1646">
        <v>1346</v>
      </c>
      <c r="N1646">
        <v>1009</v>
      </c>
      <c r="O1646" t="s">
        <v>151</v>
      </c>
      <c r="P1646" t="s">
        <v>151</v>
      </c>
      <c r="Q1646">
        <v>1</v>
      </c>
      <c r="X1646">
        <v>0.017999999999999999</v>
      </c>
      <c r="Y1646">
        <v>219.68000000000001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1271</v>
      </c>
      <c r="AG1646">
        <v>0</v>
      </c>
      <c r="AH1646">
        <v>2</v>
      </c>
      <c r="AI1646">
        <v>419117786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>
      <c r="A1647">
        <f>ROW(Source!A576)</f>
        <v>576</v>
      </c>
      <c r="B1647">
        <v>419117787</v>
      </c>
      <c r="C1647">
        <v>412994998</v>
      </c>
      <c r="D1647">
        <v>417165023</v>
      </c>
      <c r="E1647">
        <v>1</v>
      </c>
      <c r="F1647">
        <v>1</v>
      </c>
      <c r="G1647">
        <v>1</v>
      </c>
      <c r="H1647">
        <v>3</v>
      </c>
      <c r="I1647" t="s">
        <v>259</v>
      </c>
      <c r="J1647" t="s">
        <v>1871</v>
      </c>
      <c r="K1647" t="s">
        <v>260</v>
      </c>
      <c r="L1647">
        <v>1346</v>
      </c>
      <c r="N1647">
        <v>1009</v>
      </c>
      <c r="O1647" t="s">
        <v>151</v>
      </c>
      <c r="P1647" t="s">
        <v>151</v>
      </c>
      <c r="Q1647">
        <v>1</v>
      </c>
      <c r="X1647">
        <v>0.037999999999999999</v>
      </c>
      <c r="Y1647">
        <v>206.62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1271</v>
      </c>
      <c r="AG1647">
        <v>0</v>
      </c>
      <c r="AH1647">
        <v>2</v>
      </c>
      <c r="AI1647">
        <v>419117787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>
      <c r="A1648">
        <f>ROW(Source!A576)</f>
        <v>576</v>
      </c>
      <c r="B1648">
        <v>419117788</v>
      </c>
      <c r="C1648">
        <v>412994998</v>
      </c>
      <c r="D1648">
        <v>417175584</v>
      </c>
      <c r="E1648">
        <v>1</v>
      </c>
      <c r="F1648">
        <v>1</v>
      </c>
      <c r="G1648">
        <v>1</v>
      </c>
      <c r="H1648">
        <v>3</v>
      </c>
      <c r="I1648" t="s">
        <v>149</v>
      </c>
      <c r="J1648" t="s">
        <v>1850</v>
      </c>
      <c r="K1648" t="s">
        <v>150</v>
      </c>
      <c r="L1648">
        <v>1346</v>
      </c>
      <c r="N1648">
        <v>1009</v>
      </c>
      <c r="O1648" t="s">
        <v>151</v>
      </c>
      <c r="P1648" t="s">
        <v>151</v>
      </c>
      <c r="Q1648">
        <v>1</v>
      </c>
      <c r="X1648">
        <v>0.26000000000000001</v>
      </c>
      <c r="Y1648">
        <v>870.17999999999995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1271</v>
      </c>
      <c r="AG1648">
        <v>0</v>
      </c>
      <c r="AH1648">
        <v>2</v>
      </c>
      <c r="AI1648">
        <v>419117788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>
      <c r="A1649">
        <f>ROW(Source!A576)</f>
        <v>576</v>
      </c>
      <c r="B1649">
        <v>419117789</v>
      </c>
      <c r="C1649">
        <v>412994998</v>
      </c>
      <c r="D1649">
        <v>417199972</v>
      </c>
      <c r="E1649">
        <v>1</v>
      </c>
      <c r="F1649">
        <v>1</v>
      </c>
      <c r="G1649">
        <v>1</v>
      </c>
      <c r="H1649">
        <v>3</v>
      </c>
      <c r="I1649" t="s">
        <v>267</v>
      </c>
      <c r="J1649" t="s">
        <v>1875</v>
      </c>
      <c r="K1649" t="s">
        <v>268</v>
      </c>
      <c r="L1649">
        <v>1425</v>
      </c>
      <c r="N1649">
        <v>1013</v>
      </c>
      <c r="O1649" t="s">
        <v>195</v>
      </c>
      <c r="P1649" t="s">
        <v>195</v>
      </c>
      <c r="Q1649">
        <v>1</v>
      </c>
      <c r="X1649">
        <v>0.17000000000000001</v>
      </c>
      <c r="Y1649">
        <v>47.259999999999998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1271</v>
      </c>
      <c r="AG1649">
        <v>0</v>
      </c>
      <c r="AH1649">
        <v>2</v>
      </c>
      <c r="AI1649">
        <v>419117789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>
      <c r="A1650">
        <f>ROW(Source!A576)</f>
        <v>576</v>
      </c>
      <c r="B1650">
        <v>419117790</v>
      </c>
      <c r="C1650">
        <v>412994998</v>
      </c>
      <c r="D1650">
        <v>417199978</v>
      </c>
      <c r="E1650">
        <v>1</v>
      </c>
      <c r="F1650">
        <v>1</v>
      </c>
      <c r="G1650">
        <v>1</v>
      </c>
      <c r="H1650">
        <v>3</v>
      </c>
      <c r="I1650" t="s">
        <v>269</v>
      </c>
      <c r="J1650" t="s">
        <v>1876</v>
      </c>
      <c r="K1650" t="s">
        <v>270</v>
      </c>
      <c r="L1650">
        <v>1407</v>
      </c>
      <c r="N1650">
        <v>1013</v>
      </c>
      <c r="O1650" t="s">
        <v>271</v>
      </c>
      <c r="P1650" t="s">
        <v>271</v>
      </c>
      <c r="Q1650">
        <v>1</v>
      </c>
      <c r="X1650">
        <v>0.0089999999999999993</v>
      </c>
      <c r="Y1650">
        <v>6052.54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1271</v>
      </c>
      <c r="AG1650">
        <v>0</v>
      </c>
      <c r="AH1650">
        <v>2</v>
      </c>
      <c r="AI1650">
        <v>419117790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>
      <c r="A1651">
        <f>ROW(Source!A576)</f>
        <v>576</v>
      </c>
      <c r="B1651">
        <v>419117791</v>
      </c>
      <c r="C1651">
        <v>412994998</v>
      </c>
      <c r="D1651">
        <v>417096729</v>
      </c>
      <c r="E1651">
        <v>117</v>
      </c>
      <c r="F1651">
        <v>1</v>
      </c>
      <c r="G1651">
        <v>1</v>
      </c>
      <c r="H1651">
        <v>3</v>
      </c>
      <c r="I1651" t="s">
        <v>1847</v>
      </c>
      <c r="J1651" t="s">
        <v>14</v>
      </c>
      <c r="K1651" t="s">
        <v>1848</v>
      </c>
      <c r="L1651">
        <v>3277935</v>
      </c>
      <c r="N1651">
        <v>1013</v>
      </c>
      <c r="O1651" t="s">
        <v>63</v>
      </c>
      <c r="P1651" t="s">
        <v>63</v>
      </c>
      <c r="Q1651">
        <v>1</v>
      </c>
      <c r="X1651">
        <v>2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 t="s">
        <v>1271</v>
      </c>
      <c r="AG1651">
        <v>0</v>
      </c>
      <c r="AH1651">
        <v>2</v>
      </c>
      <c r="AI1651">
        <v>419117791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>
      <c r="A1652">
        <f>ROW(Source!A577)</f>
        <v>577</v>
      </c>
      <c r="B1652">
        <v>419117792</v>
      </c>
      <c r="C1652">
        <v>412995021</v>
      </c>
      <c r="D1652">
        <v>417090712</v>
      </c>
      <c r="E1652">
        <v>117</v>
      </c>
      <c r="F1652">
        <v>1</v>
      </c>
      <c r="G1652">
        <v>1</v>
      </c>
      <c r="H1652">
        <v>1</v>
      </c>
      <c r="I1652" t="s">
        <v>97</v>
      </c>
      <c r="J1652" t="s">
        <v>14</v>
      </c>
      <c r="K1652" t="s">
        <v>98</v>
      </c>
      <c r="L1652">
        <v>1191</v>
      </c>
      <c r="N1652">
        <v>1013</v>
      </c>
      <c r="O1652" t="s">
        <v>48</v>
      </c>
      <c r="P1652" t="s">
        <v>48</v>
      </c>
      <c r="Q1652">
        <v>1</v>
      </c>
      <c r="X1652">
        <v>8</v>
      </c>
      <c r="Y1652">
        <v>0</v>
      </c>
      <c r="Z1652">
        <v>0</v>
      </c>
      <c r="AA1652">
        <v>0</v>
      </c>
      <c r="AB1652">
        <v>509.48000000000002</v>
      </c>
      <c r="AC1652">
        <v>0</v>
      </c>
      <c r="AD1652">
        <v>1</v>
      </c>
      <c r="AE1652">
        <v>1</v>
      </c>
      <c r="AF1652" t="s">
        <v>14</v>
      </c>
      <c r="AG1652">
        <v>8</v>
      </c>
      <c r="AH1652">
        <v>2</v>
      </c>
      <c r="AI1652">
        <v>419117792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>
      <c r="A1653">
        <f>ROW(Source!A577)</f>
        <v>577</v>
      </c>
      <c r="B1653">
        <v>419117793</v>
      </c>
      <c r="C1653">
        <v>412995021</v>
      </c>
      <c r="D1653">
        <v>417090896</v>
      </c>
      <c r="E1653">
        <v>117</v>
      </c>
      <c r="F1653">
        <v>1</v>
      </c>
      <c r="G1653">
        <v>1</v>
      </c>
      <c r="H1653">
        <v>1</v>
      </c>
      <c r="I1653" t="s">
        <v>1844</v>
      </c>
      <c r="J1653" t="s">
        <v>14</v>
      </c>
      <c r="K1653" t="s">
        <v>1845</v>
      </c>
      <c r="L1653">
        <v>1191</v>
      </c>
      <c r="N1653">
        <v>1013</v>
      </c>
      <c r="O1653" t="s">
        <v>48</v>
      </c>
      <c r="P1653" t="s">
        <v>48</v>
      </c>
      <c r="Q1653">
        <v>1</v>
      </c>
      <c r="X1653">
        <v>0.68000000000000005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2</v>
      </c>
      <c r="AF1653" t="s">
        <v>14</v>
      </c>
      <c r="AG1653">
        <v>0.68000000000000005</v>
      </c>
      <c r="AH1653">
        <v>2</v>
      </c>
      <c r="AI1653">
        <v>419117793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>
      <c r="A1654">
        <f>ROW(Source!A577)</f>
        <v>577</v>
      </c>
      <c r="B1654">
        <v>419117794</v>
      </c>
      <c r="C1654">
        <v>412995021</v>
      </c>
      <c r="D1654">
        <v>417098134</v>
      </c>
      <c r="E1654">
        <v>1</v>
      </c>
      <c r="F1654">
        <v>1</v>
      </c>
      <c r="G1654">
        <v>1</v>
      </c>
      <c r="H1654">
        <v>2</v>
      </c>
      <c r="I1654" t="s">
        <v>159</v>
      </c>
      <c r="J1654" t="s">
        <v>1851</v>
      </c>
      <c r="K1654" t="s">
        <v>160</v>
      </c>
      <c r="L1654">
        <v>1368</v>
      </c>
      <c r="N1654">
        <v>1011</v>
      </c>
      <c r="O1654" t="s">
        <v>55</v>
      </c>
      <c r="P1654" t="s">
        <v>55</v>
      </c>
      <c r="Q1654">
        <v>1</v>
      </c>
      <c r="X1654">
        <v>0.68000000000000005</v>
      </c>
      <c r="Y1654">
        <v>0</v>
      </c>
      <c r="Z1654">
        <v>995.50999999999999</v>
      </c>
      <c r="AA1654">
        <v>620.24000000000001</v>
      </c>
      <c r="AB1654">
        <v>0</v>
      </c>
      <c r="AC1654">
        <v>0</v>
      </c>
      <c r="AD1654">
        <v>1</v>
      </c>
      <c r="AE1654">
        <v>0</v>
      </c>
      <c r="AF1654" t="s">
        <v>14</v>
      </c>
      <c r="AG1654">
        <v>0.68000000000000005</v>
      </c>
      <c r="AH1654">
        <v>2</v>
      </c>
      <c r="AI1654">
        <v>419117794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>
      <c r="A1655">
        <f>ROW(Source!A577)</f>
        <v>577</v>
      </c>
      <c r="B1655">
        <v>419117795</v>
      </c>
      <c r="C1655">
        <v>412995021</v>
      </c>
      <c r="D1655">
        <v>417162991</v>
      </c>
      <c r="E1655">
        <v>1</v>
      </c>
      <c r="F1655">
        <v>1</v>
      </c>
      <c r="G1655">
        <v>1</v>
      </c>
      <c r="H1655">
        <v>3</v>
      </c>
      <c r="I1655" t="s">
        <v>146</v>
      </c>
      <c r="J1655" t="s">
        <v>1849</v>
      </c>
      <c r="K1655" t="s">
        <v>147</v>
      </c>
      <c r="L1655">
        <v>1348</v>
      </c>
      <c r="N1655">
        <v>1009</v>
      </c>
      <c r="O1655" t="s">
        <v>148</v>
      </c>
      <c r="P1655" t="s">
        <v>148</v>
      </c>
      <c r="Q1655">
        <v>1000</v>
      </c>
      <c r="X1655">
        <v>0.0011000000000000001</v>
      </c>
      <c r="Y1655">
        <v>116448.72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 t="s">
        <v>1176</v>
      </c>
      <c r="AG1655">
        <v>0</v>
      </c>
      <c r="AH1655">
        <v>2</v>
      </c>
      <c r="AI1655">
        <v>419117795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>
      <c r="A1656">
        <f>ROW(Source!A577)</f>
        <v>577</v>
      </c>
      <c r="B1656">
        <v>419117796</v>
      </c>
      <c r="C1656">
        <v>412995021</v>
      </c>
      <c r="D1656">
        <v>417163200</v>
      </c>
      <c r="E1656">
        <v>1</v>
      </c>
      <c r="F1656">
        <v>1</v>
      </c>
      <c r="G1656">
        <v>1</v>
      </c>
      <c r="H1656">
        <v>3</v>
      </c>
      <c r="I1656" t="s">
        <v>255</v>
      </c>
      <c r="J1656" t="s">
        <v>1869</v>
      </c>
      <c r="K1656" t="s">
        <v>256</v>
      </c>
      <c r="L1656">
        <v>1346</v>
      </c>
      <c r="N1656">
        <v>1009</v>
      </c>
      <c r="O1656" t="s">
        <v>151</v>
      </c>
      <c r="P1656" t="s">
        <v>151</v>
      </c>
      <c r="Q1656">
        <v>1</v>
      </c>
      <c r="X1656">
        <v>0.0030000000000000001</v>
      </c>
      <c r="Y1656">
        <v>284.14999999999998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0</v>
      </c>
      <c r="AF1656" t="s">
        <v>1176</v>
      </c>
      <c r="AG1656">
        <v>0</v>
      </c>
      <c r="AH1656">
        <v>2</v>
      </c>
      <c r="AI1656">
        <v>419117796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>
      <c r="A1657">
        <f>ROW(Source!A577)</f>
        <v>577</v>
      </c>
      <c r="B1657">
        <v>419117797</v>
      </c>
      <c r="C1657">
        <v>412995021</v>
      </c>
      <c r="D1657">
        <v>417163256</v>
      </c>
      <c r="E1657">
        <v>1</v>
      </c>
      <c r="F1657">
        <v>1</v>
      </c>
      <c r="G1657">
        <v>1</v>
      </c>
      <c r="H1657">
        <v>3</v>
      </c>
      <c r="I1657" t="s">
        <v>257</v>
      </c>
      <c r="J1657" t="s">
        <v>1870</v>
      </c>
      <c r="K1657" t="s">
        <v>258</v>
      </c>
      <c r="L1657">
        <v>1346</v>
      </c>
      <c r="N1657">
        <v>1009</v>
      </c>
      <c r="O1657" t="s">
        <v>151</v>
      </c>
      <c r="P1657" t="s">
        <v>151</v>
      </c>
      <c r="Q1657">
        <v>1</v>
      </c>
      <c r="X1657">
        <v>0.017999999999999999</v>
      </c>
      <c r="Y1657">
        <v>219.68000000000001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1176</v>
      </c>
      <c r="AG1657">
        <v>0</v>
      </c>
      <c r="AH1657">
        <v>2</v>
      </c>
      <c r="AI1657">
        <v>419117797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>
      <c r="A1658">
        <f>ROW(Source!A577)</f>
        <v>577</v>
      </c>
      <c r="B1658">
        <v>419117798</v>
      </c>
      <c r="C1658">
        <v>412995021</v>
      </c>
      <c r="D1658">
        <v>417165023</v>
      </c>
      <c r="E1658">
        <v>1</v>
      </c>
      <c r="F1658">
        <v>1</v>
      </c>
      <c r="G1658">
        <v>1</v>
      </c>
      <c r="H1658">
        <v>3</v>
      </c>
      <c r="I1658" t="s">
        <v>259</v>
      </c>
      <c r="J1658" t="s">
        <v>1871</v>
      </c>
      <c r="K1658" t="s">
        <v>260</v>
      </c>
      <c r="L1658">
        <v>1346</v>
      </c>
      <c r="N1658">
        <v>1009</v>
      </c>
      <c r="O1658" t="s">
        <v>151</v>
      </c>
      <c r="P1658" t="s">
        <v>151</v>
      </c>
      <c r="Q1658">
        <v>1</v>
      </c>
      <c r="X1658">
        <v>0.037999999999999999</v>
      </c>
      <c r="Y1658">
        <v>206.62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1176</v>
      </c>
      <c r="AG1658">
        <v>0</v>
      </c>
      <c r="AH1658">
        <v>2</v>
      </c>
      <c r="AI1658">
        <v>419117798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>
      <c r="A1659">
        <f>ROW(Source!A577)</f>
        <v>577</v>
      </c>
      <c r="B1659">
        <v>419117799</v>
      </c>
      <c r="C1659">
        <v>412995021</v>
      </c>
      <c r="D1659">
        <v>417175584</v>
      </c>
      <c r="E1659">
        <v>1</v>
      </c>
      <c r="F1659">
        <v>1</v>
      </c>
      <c r="G1659">
        <v>1</v>
      </c>
      <c r="H1659">
        <v>3</v>
      </c>
      <c r="I1659" t="s">
        <v>149</v>
      </c>
      <c r="J1659" t="s">
        <v>1850</v>
      </c>
      <c r="K1659" t="s">
        <v>150</v>
      </c>
      <c r="L1659">
        <v>1346</v>
      </c>
      <c r="N1659">
        <v>1009</v>
      </c>
      <c r="O1659" t="s">
        <v>151</v>
      </c>
      <c r="P1659" t="s">
        <v>151</v>
      </c>
      <c r="Q1659">
        <v>1</v>
      </c>
      <c r="X1659">
        <v>0.26000000000000001</v>
      </c>
      <c r="Y1659">
        <v>870.17999999999995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1176</v>
      </c>
      <c r="AG1659">
        <v>0</v>
      </c>
      <c r="AH1659">
        <v>2</v>
      </c>
      <c r="AI1659">
        <v>419117799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>
      <c r="A1660">
        <f>ROW(Source!A577)</f>
        <v>577</v>
      </c>
      <c r="B1660">
        <v>419117800</v>
      </c>
      <c r="C1660">
        <v>412995021</v>
      </c>
      <c r="D1660">
        <v>417199972</v>
      </c>
      <c r="E1660">
        <v>1</v>
      </c>
      <c r="F1660">
        <v>1</v>
      </c>
      <c r="G1660">
        <v>1</v>
      </c>
      <c r="H1660">
        <v>3</v>
      </c>
      <c r="I1660" t="s">
        <v>267</v>
      </c>
      <c r="J1660" t="s">
        <v>1875</v>
      </c>
      <c r="K1660" t="s">
        <v>268</v>
      </c>
      <c r="L1660">
        <v>1425</v>
      </c>
      <c r="N1660">
        <v>1013</v>
      </c>
      <c r="O1660" t="s">
        <v>195</v>
      </c>
      <c r="P1660" t="s">
        <v>195</v>
      </c>
      <c r="Q1660">
        <v>1</v>
      </c>
      <c r="X1660">
        <v>0.17000000000000001</v>
      </c>
      <c r="Y1660">
        <v>47.259999999999998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1176</v>
      </c>
      <c r="AG1660">
        <v>0</v>
      </c>
      <c r="AH1660">
        <v>2</v>
      </c>
      <c r="AI1660">
        <v>419117800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>
      <c r="A1661">
        <f>ROW(Source!A577)</f>
        <v>577</v>
      </c>
      <c r="B1661">
        <v>419117801</v>
      </c>
      <c r="C1661">
        <v>412995021</v>
      </c>
      <c r="D1661">
        <v>417199978</v>
      </c>
      <c r="E1661">
        <v>1</v>
      </c>
      <c r="F1661">
        <v>1</v>
      </c>
      <c r="G1661">
        <v>1</v>
      </c>
      <c r="H1661">
        <v>3</v>
      </c>
      <c r="I1661" t="s">
        <v>269</v>
      </c>
      <c r="J1661" t="s">
        <v>1876</v>
      </c>
      <c r="K1661" t="s">
        <v>270</v>
      </c>
      <c r="L1661">
        <v>1407</v>
      </c>
      <c r="N1661">
        <v>1013</v>
      </c>
      <c r="O1661" t="s">
        <v>271</v>
      </c>
      <c r="P1661" t="s">
        <v>271</v>
      </c>
      <c r="Q1661">
        <v>1</v>
      </c>
      <c r="X1661">
        <v>0.0089999999999999993</v>
      </c>
      <c r="Y1661">
        <v>6052.54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1176</v>
      </c>
      <c r="AG1661">
        <v>0</v>
      </c>
      <c r="AH1661">
        <v>2</v>
      </c>
      <c r="AI1661">
        <v>419117801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>
      <c r="A1662">
        <f>ROW(Source!A577)</f>
        <v>577</v>
      </c>
      <c r="B1662">
        <v>419117802</v>
      </c>
      <c r="C1662">
        <v>412995021</v>
      </c>
      <c r="D1662">
        <v>417096729</v>
      </c>
      <c r="E1662">
        <v>117</v>
      </c>
      <c r="F1662">
        <v>1</v>
      </c>
      <c r="G1662">
        <v>1</v>
      </c>
      <c r="H1662">
        <v>3</v>
      </c>
      <c r="I1662" t="s">
        <v>1847</v>
      </c>
      <c r="J1662" t="s">
        <v>14</v>
      </c>
      <c r="K1662" t="s">
        <v>1848</v>
      </c>
      <c r="L1662">
        <v>3277935</v>
      </c>
      <c r="N1662">
        <v>1013</v>
      </c>
      <c r="O1662" t="s">
        <v>63</v>
      </c>
      <c r="P1662" t="s">
        <v>63</v>
      </c>
      <c r="Q1662">
        <v>1</v>
      </c>
      <c r="X1662">
        <v>2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1176</v>
      </c>
      <c r="AG1662">
        <v>0</v>
      </c>
      <c r="AH1662">
        <v>2</v>
      </c>
      <c r="AI1662">
        <v>419117802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>
      <c r="A1663">
        <f>ROW(Source!A578)</f>
        <v>578</v>
      </c>
      <c r="B1663">
        <v>419117803</v>
      </c>
      <c r="C1663">
        <v>412995044</v>
      </c>
      <c r="D1663">
        <v>417090712</v>
      </c>
      <c r="E1663">
        <v>117</v>
      </c>
      <c r="F1663">
        <v>1</v>
      </c>
      <c r="G1663">
        <v>1</v>
      </c>
      <c r="H1663">
        <v>1</v>
      </c>
      <c r="I1663" t="s">
        <v>97</v>
      </c>
      <c r="J1663" t="s">
        <v>14</v>
      </c>
      <c r="K1663" t="s">
        <v>98</v>
      </c>
      <c r="L1663">
        <v>1191</v>
      </c>
      <c r="N1663">
        <v>1013</v>
      </c>
      <c r="O1663" t="s">
        <v>48</v>
      </c>
      <c r="P1663" t="s">
        <v>48</v>
      </c>
      <c r="Q1663">
        <v>1</v>
      </c>
      <c r="X1663">
        <v>13</v>
      </c>
      <c r="Y1663">
        <v>0</v>
      </c>
      <c r="Z1663">
        <v>0</v>
      </c>
      <c r="AA1663">
        <v>0</v>
      </c>
      <c r="AB1663">
        <v>509.48000000000002</v>
      </c>
      <c r="AC1663">
        <v>0</v>
      </c>
      <c r="AD1663">
        <v>1</v>
      </c>
      <c r="AE1663">
        <v>1</v>
      </c>
      <c r="AF1663" t="s">
        <v>1272</v>
      </c>
      <c r="AG1663">
        <v>3.8999999999999999</v>
      </c>
      <c r="AH1663">
        <v>2</v>
      </c>
      <c r="AI1663">
        <v>419117803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>
      <c r="A1664">
        <f>ROW(Source!A578)</f>
        <v>578</v>
      </c>
      <c r="B1664">
        <v>419117804</v>
      </c>
      <c r="C1664">
        <v>412995044</v>
      </c>
      <c r="D1664">
        <v>417090896</v>
      </c>
      <c r="E1664">
        <v>117</v>
      </c>
      <c r="F1664">
        <v>1</v>
      </c>
      <c r="G1664">
        <v>1</v>
      </c>
      <c r="H1664">
        <v>1</v>
      </c>
      <c r="I1664" t="s">
        <v>1844</v>
      </c>
      <c r="J1664" t="s">
        <v>14</v>
      </c>
      <c r="K1664" t="s">
        <v>1845</v>
      </c>
      <c r="L1664">
        <v>1191</v>
      </c>
      <c r="N1664">
        <v>1013</v>
      </c>
      <c r="O1664" t="s">
        <v>48</v>
      </c>
      <c r="P1664" t="s">
        <v>48</v>
      </c>
      <c r="Q1664">
        <v>1</v>
      </c>
      <c r="X1664">
        <v>1.03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2</v>
      </c>
      <c r="AF1664" t="s">
        <v>1272</v>
      </c>
      <c r="AG1664">
        <v>0.309</v>
      </c>
      <c r="AH1664">
        <v>2</v>
      </c>
      <c r="AI1664">
        <v>419117804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>
      <c r="A1665">
        <f>ROW(Source!A578)</f>
        <v>578</v>
      </c>
      <c r="B1665">
        <v>419117805</v>
      </c>
      <c r="C1665">
        <v>412995044</v>
      </c>
      <c r="D1665">
        <v>417098134</v>
      </c>
      <c r="E1665">
        <v>1</v>
      </c>
      <c r="F1665">
        <v>1</v>
      </c>
      <c r="G1665">
        <v>1</v>
      </c>
      <c r="H1665">
        <v>2</v>
      </c>
      <c r="I1665" t="s">
        <v>159</v>
      </c>
      <c r="J1665" t="s">
        <v>1851</v>
      </c>
      <c r="K1665" t="s">
        <v>160</v>
      </c>
      <c r="L1665">
        <v>1368</v>
      </c>
      <c r="N1665">
        <v>1011</v>
      </c>
      <c r="O1665" t="s">
        <v>55</v>
      </c>
      <c r="P1665" t="s">
        <v>55</v>
      </c>
      <c r="Q1665">
        <v>1</v>
      </c>
      <c r="X1665">
        <v>1.03</v>
      </c>
      <c r="Y1665">
        <v>0</v>
      </c>
      <c r="Z1665">
        <v>995.50999999999999</v>
      </c>
      <c r="AA1665">
        <v>620.24000000000001</v>
      </c>
      <c r="AB1665">
        <v>0</v>
      </c>
      <c r="AC1665">
        <v>0</v>
      </c>
      <c r="AD1665">
        <v>1</v>
      </c>
      <c r="AE1665">
        <v>0</v>
      </c>
      <c r="AF1665" t="s">
        <v>1272</v>
      </c>
      <c r="AG1665">
        <v>0.309</v>
      </c>
      <c r="AH1665">
        <v>2</v>
      </c>
      <c r="AI1665">
        <v>419117805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>
      <c r="A1666">
        <f>ROW(Source!A578)</f>
        <v>578</v>
      </c>
      <c r="B1666">
        <v>419117806</v>
      </c>
      <c r="C1666">
        <v>412995044</v>
      </c>
      <c r="D1666">
        <v>417162991</v>
      </c>
      <c r="E1666">
        <v>1</v>
      </c>
      <c r="F1666">
        <v>1</v>
      </c>
      <c r="G1666">
        <v>1</v>
      </c>
      <c r="H1666">
        <v>3</v>
      </c>
      <c r="I1666" t="s">
        <v>146</v>
      </c>
      <c r="J1666" t="s">
        <v>1849</v>
      </c>
      <c r="K1666" t="s">
        <v>147</v>
      </c>
      <c r="L1666">
        <v>1348</v>
      </c>
      <c r="N1666">
        <v>1009</v>
      </c>
      <c r="O1666" t="s">
        <v>148</v>
      </c>
      <c r="P1666" t="s">
        <v>148</v>
      </c>
      <c r="Q1666">
        <v>1000</v>
      </c>
      <c r="X1666">
        <v>0.0011000000000000001</v>
      </c>
      <c r="Y1666">
        <v>116448.72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1271</v>
      </c>
      <c r="AG1666">
        <v>0</v>
      </c>
      <c r="AH1666">
        <v>2</v>
      </c>
      <c r="AI1666">
        <v>419117806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>
      <c r="A1667">
        <f>ROW(Source!A578)</f>
        <v>578</v>
      </c>
      <c r="B1667">
        <v>419117807</v>
      </c>
      <c r="C1667">
        <v>412995044</v>
      </c>
      <c r="D1667">
        <v>417163200</v>
      </c>
      <c r="E1667">
        <v>1</v>
      </c>
      <c r="F1667">
        <v>1</v>
      </c>
      <c r="G1667">
        <v>1</v>
      </c>
      <c r="H1667">
        <v>3</v>
      </c>
      <c r="I1667" t="s">
        <v>255</v>
      </c>
      <c r="J1667" t="s">
        <v>1869</v>
      </c>
      <c r="K1667" t="s">
        <v>256</v>
      </c>
      <c r="L1667">
        <v>1346</v>
      </c>
      <c r="N1667">
        <v>1009</v>
      </c>
      <c r="O1667" t="s">
        <v>151</v>
      </c>
      <c r="P1667" t="s">
        <v>151</v>
      </c>
      <c r="Q1667">
        <v>1</v>
      </c>
      <c r="X1667">
        <v>0.0050000000000000001</v>
      </c>
      <c r="Y1667">
        <v>284.14999999999998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1271</v>
      </c>
      <c r="AG1667">
        <v>0</v>
      </c>
      <c r="AH1667">
        <v>2</v>
      </c>
      <c r="AI1667">
        <v>419117807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>
      <c r="A1668">
        <f>ROW(Source!A578)</f>
        <v>578</v>
      </c>
      <c r="B1668">
        <v>419117808</v>
      </c>
      <c r="C1668">
        <v>412995044</v>
      </c>
      <c r="D1668">
        <v>417163256</v>
      </c>
      <c r="E1668">
        <v>1</v>
      </c>
      <c r="F1668">
        <v>1</v>
      </c>
      <c r="G1668">
        <v>1</v>
      </c>
      <c r="H1668">
        <v>3</v>
      </c>
      <c r="I1668" t="s">
        <v>257</v>
      </c>
      <c r="J1668" t="s">
        <v>1870</v>
      </c>
      <c r="K1668" t="s">
        <v>258</v>
      </c>
      <c r="L1668">
        <v>1346</v>
      </c>
      <c r="N1668">
        <v>1009</v>
      </c>
      <c r="O1668" t="s">
        <v>151</v>
      </c>
      <c r="P1668" t="s">
        <v>151</v>
      </c>
      <c r="Q1668">
        <v>1</v>
      </c>
      <c r="X1668">
        <v>0.017999999999999999</v>
      </c>
      <c r="Y1668">
        <v>219.68000000000001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1271</v>
      </c>
      <c r="AG1668">
        <v>0</v>
      </c>
      <c r="AH1668">
        <v>2</v>
      </c>
      <c r="AI1668">
        <v>419117808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>
      <c r="A1669">
        <f>ROW(Source!A578)</f>
        <v>578</v>
      </c>
      <c r="B1669">
        <v>419117809</v>
      </c>
      <c r="C1669">
        <v>412995044</v>
      </c>
      <c r="D1669">
        <v>417165023</v>
      </c>
      <c r="E1669">
        <v>1</v>
      </c>
      <c r="F1669">
        <v>1</v>
      </c>
      <c r="G1669">
        <v>1</v>
      </c>
      <c r="H1669">
        <v>3</v>
      </c>
      <c r="I1669" t="s">
        <v>259</v>
      </c>
      <c r="J1669" t="s">
        <v>1871</v>
      </c>
      <c r="K1669" t="s">
        <v>260</v>
      </c>
      <c r="L1669">
        <v>1346</v>
      </c>
      <c r="N1669">
        <v>1009</v>
      </c>
      <c r="O1669" t="s">
        <v>151</v>
      </c>
      <c r="P1669" t="s">
        <v>151</v>
      </c>
      <c r="Q1669">
        <v>1</v>
      </c>
      <c r="X1669">
        <v>0.056000000000000001</v>
      </c>
      <c r="Y1669">
        <v>206.62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1271</v>
      </c>
      <c r="AG1669">
        <v>0</v>
      </c>
      <c r="AH1669">
        <v>2</v>
      </c>
      <c r="AI1669">
        <v>419117809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>
      <c r="A1670">
        <f>ROW(Source!A578)</f>
        <v>578</v>
      </c>
      <c r="B1670">
        <v>419117810</v>
      </c>
      <c r="C1670">
        <v>412995044</v>
      </c>
      <c r="D1670">
        <v>417175584</v>
      </c>
      <c r="E1670">
        <v>1</v>
      </c>
      <c r="F1670">
        <v>1</v>
      </c>
      <c r="G1670">
        <v>1</v>
      </c>
      <c r="H1670">
        <v>3</v>
      </c>
      <c r="I1670" t="s">
        <v>149</v>
      </c>
      <c r="J1670" t="s">
        <v>1850</v>
      </c>
      <c r="K1670" t="s">
        <v>150</v>
      </c>
      <c r="L1670">
        <v>1346</v>
      </c>
      <c r="N1670">
        <v>1009</v>
      </c>
      <c r="O1670" t="s">
        <v>151</v>
      </c>
      <c r="P1670" t="s">
        <v>151</v>
      </c>
      <c r="Q1670">
        <v>1</v>
      </c>
      <c r="X1670">
        <v>0.31</v>
      </c>
      <c r="Y1670">
        <v>870.17999999999995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1271</v>
      </c>
      <c r="AG1670">
        <v>0</v>
      </c>
      <c r="AH1670">
        <v>2</v>
      </c>
      <c r="AI1670">
        <v>419117810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>
      <c r="A1671">
        <f>ROW(Source!A578)</f>
        <v>578</v>
      </c>
      <c r="B1671">
        <v>419117811</v>
      </c>
      <c r="C1671">
        <v>412995044</v>
      </c>
      <c r="D1671">
        <v>417199972</v>
      </c>
      <c r="E1671">
        <v>1</v>
      </c>
      <c r="F1671">
        <v>1</v>
      </c>
      <c r="G1671">
        <v>1</v>
      </c>
      <c r="H1671">
        <v>3</v>
      </c>
      <c r="I1671" t="s">
        <v>267</v>
      </c>
      <c r="J1671" t="s">
        <v>1875</v>
      </c>
      <c r="K1671" t="s">
        <v>268</v>
      </c>
      <c r="L1671">
        <v>1425</v>
      </c>
      <c r="N1671">
        <v>1013</v>
      </c>
      <c r="O1671" t="s">
        <v>195</v>
      </c>
      <c r="P1671" t="s">
        <v>195</v>
      </c>
      <c r="Q1671">
        <v>1</v>
      </c>
      <c r="X1671">
        <v>0.029999999999999999</v>
      </c>
      <c r="Y1671">
        <v>47.259999999999998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1271</v>
      </c>
      <c r="AG1671">
        <v>0</v>
      </c>
      <c r="AH1671">
        <v>2</v>
      </c>
      <c r="AI1671">
        <v>419117811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>
      <c r="A1672">
        <f>ROW(Source!A578)</f>
        <v>578</v>
      </c>
      <c r="B1672">
        <v>419117812</v>
      </c>
      <c r="C1672">
        <v>412995044</v>
      </c>
      <c r="D1672">
        <v>417199978</v>
      </c>
      <c r="E1672">
        <v>1</v>
      </c>
      <c r="F1672">
        <v>1</v>
      </c>
      <c r="G1672">
        <v>1</v>
      </c>
      <c r="H1672">
        <v>3</v>
      </c>
      <c r="I1672" t="s">
        <v>269</v>
      </c>
      <c r="J1672" t="s">
        <v>1876</v>
      </c>
      <c r="K1672" t="s">
        <v>270</v>
      </c>
      <c r="L1672">
        <v>1407</v>
      </c>
      <c r="N1672">
        <v>1013</v>
      </c>
      <c r="O1672" t="s">
        <v>271</v>
      </c>
      <c r="P1672" t="s">
        <v>271</v>
      </c>
      <c r="Q1672">
        <v>1</v>
      </c>
      <c r="X1672">
        <v>0.014999999999999999</v>
      </c>
      <c r="Y1672">
        <v>6052.54</v>
      </c>
      <c r="Z1672">
        <v>0</v>
      </c>
      <c r="AA1672">
        <v>0</v>
      </c>
      <c r="AB1672">
        <v>0</v>
      </c>
      <c r="AC1672">
        <v>0</v>
      </c>
      <c r="AD1672">
        <v>1</v>
      </c>
      <c r="AE1672">
        <v>0</v>
      </c>
      <c r="AF1672" t="s">
        <v>1271</v>
      </c>
      <c r="AG1672">
        <v>0</v>
      </c>
      <c r="AH1672">
        <v>2</v>
      </c>
      <c r="AI1672">
        <v>419117812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>
      <c r="A1673">
        <f>ROW(Source!A578)</f>
        <v>578</v>
      </c>
      <c r="B1673">
        <v>419117813</v>
      </c>
      <c r="C1673">
        <v>412995044</v>
      </c>
      <c r="D1673">
        <v>417096729</v>
      </c>
      <c r="E1673">
        <v>117</v>
      </c>
      <c r="F1673">
        <v>1</v>
      </c>
      <c r="G1673">
        <v>1</v>
      </c>
      <c r="H1673">
        <v>3</v>
      </c>
      <c r="I1673" t="s">
        <v>1847</v>
      </c>
      <c r="J1673" t="s">
        <v>14</v>
      </c>
      <c r="K1673" t="s">
        <v>1848</v>
      </c>
      <c r="L1673">
        <v>3277935</v>
      </c>
      <c r="N1673">
        <v>1013</v>
      </c>
      <c r="O1673" t="s">
        <v>63</v>
      </c>
      <c r="P1673" t="s">
        <v>63</v>
      </c>
      <c r="Q1673">
        <v>1</v>
      </c>
      <c r="X1673">
        <v>2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 t="s">
        <v>1271</v>
      </c>
      <c r="AG1673">
        <v>0</v>
      </c>
      <c r="AH1673">
        <v>2</v>
      </c>
      <c r="AI1673">
        <v>419117813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>
      <c r="A1674">
        <f>ROW(Source!A579)</f>
        <v>579</v>
      </c>
      <c r="B1674">
        <v>419117814</v>
      </c>
      <c r="C1674">
        <v>412995067</v>
      </c>
      <c r="D1674">
        <v>417090712</v>
      </c>
      <c r="E1674">
        <v>117</v>
      </c>
      <c r="F1674">
        <v>1</v>
      </c>
      <c r="G1674">
        <v>1</v>
      </c>
      <c r="H1674">
        <v>1</v>
      </c>
      <c r="I1674" t="s">
        <v>97</v>
      </c>
      <c r="J1674" t="s">
        <v>14</v>
      </c>
      <c r="K1674" t="s">
        <v>98</v>
      </c>
      <c r="L1674">
        <v>1191</v>
      </c>
      <c r="N1674">
        <v>1013</v>
      </c>
      <c r="O1674" t="s">
        <v>48</v>
      </c>
      <c r="P1674" t="s">
        <v>48</v>
      </c>
      <c r="Q1674">
        <v>1</v>
      </c>
      <c r="X1674">
        <v>13</v>
      </c>
      <c r="Y1674">
        <v>0</v>
      </c>
      <c r="Z1674">
        <v>0</v>
      </c>
      <c r="AA1674">
        <v>0</v>
      </c>
      <c r="AB1674">
        <v>509.48000000000002</v>
      </c>
      <c r="AC1674">
        <v>0</v>
      </c>
      <c r="AD1674">
        <v>1</v>
      </c>
      <c r="AE1674">
        <v>1</v>
      </c>
      <c r="AF1674" t="s">
        <v>14</v>
      </c>
      <c r="AG1674">
        <v>13</v>
      </c>
      <c r="AH1674">
        <v>2</v>
      </c>
      <c r="AI1674">
        <v>419117814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>
      <c r="A1675">
        <f>ROW(Source!A579)</f>
        <v>579</v>
      </c>
      <c r="B1675">
        <v>419117815</v>
      </c>
      <c r="C1675">
        <v>412995067</v>
      </c>
      <c r="D1675">
        <v>417090896</v>
      </c>
      <c r="E1675">
        <v>117</v>
      </c>
      <c r="F1675">
        <v>1</v>
      </c>
      <c r="G1675">
        <v>1</v>
      </c>
      <c r="H1675">
        <v>1</v>
      </c>
      <c r="I1675" t="s">
        <v>1844</v>
      </c>
      <c r="J1675" t="s">
        <v>14</v>
      </c>
      <c r="K1675" t="s">
        <v>1845</v>
      </c>
      <c r="L1675">
        <v>1191</v>
      </c>
      <c r="N1675">
        <v>1013</v>
      </c>
      <c r="O1675" t="s">
        <v>48</v>
      </c>
      <c r="P1675" t="s">
        <v>48</v>
      </c>
      <c r="Q1675">
        <v>1</v>
      </c>
      <c r="X1675">
        <v>1.03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1</v>
      </c>
      <c r="AE1675">
        <v>2</v>
      </c>
      <c r="AF1675" t="s">
        <v>14</v>
      </c>
      <c r="AG1675">
        <v>1.03</v>
      </c>
      <c r="AH1675">
        <v>2</v>
      </c>
      <c r="AI1675">
        <v>419117815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>
      <c r="A1676">
        <f>ROW(Source!A579)</f>
        <v>579</v>
      </c>
      <c r="B1676">
        <v>419117816</v>
      </c>
      <c r="C1676">
        <v>412995067</v>
      </c>
      <c r="D1676">
        <v>417098134</v>
      </c>
      <c r="E1676">
        <v>1</v>
      </c>
      <c r="F1676">
        <v>1</v>
      </c>
      <c r="G1676">
        <v>1</v>
      </c>
      <c r="H1676">
        <v>2</v>
      </c>
      <c r="I1676" t="s">
        <v>159</v>
      </c>
      <c r="J1676" t="s">
        <v>1851</v>
      </c>
      <c r="K1676" t="s">
        <v>160</v>
      </c>
      <c r="L1676">
        <v>1368</v>
      </c>
      <c r="N1676">
        <v>1011</v>
      </c>
      <c r="O1676" t="s">
        <v>55</v>
      </c>
      <c r="P1676" t="s">
        <v>55</v>
      </c>
      <c r="Q1676">
        <v>1</v>
      </c>
      <c r="X1676">
        <v>1.03</v>
      </c>
      <c r="Y1676">
        <v>0</v>
      </c>
      <c r="Z1676">
        <v>995.50999999999999</v>
      </c>
      <c r="AA1676">
        <v>620.24000000000001</v>
      </c>
      <c r="AB1676">
        <v>0</v>
      </c>
      <c r="AC1676">
        <v>0</v>
      </c>
      <c r="AD1676">
        <v>1</v>
      </c>
      <c r="AE1676">
        <v>0</v>
      </c>
      <c r="AF1676" t="s">
        <v>14</v>
      </c>
      <c r="AG1676">
        <v>1.03</v>
      </c>
      <c r="AH1676">
        <v>2</v>
      </c>
      <c r="AI1676">
        <v>419117816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>
      <c r="A1677">
        <f>ROW(Source!A579)</f>
        <v>579</v>
      </c>
      <c r="B1677">
        <v>419117817</v>
      </c>
      <c r="C1677">
        <v>412995067</v>
      </c>
      <c r="D1677">
        <v>417162991</v>
      </c>
      <c r="E1677">
        <v>1</v>
      </c>
      <c r="F1677">
        <v>1</v>
      </c>
      <c r="G1677">
        <v>1</v>
      </c>
      <c r="H1677">
        <v>3</v>
      </c>
      <c r="I1677" t="s">
        <v>146</v>
      </c>
      <c r="J1677" t="s">
        <v>1849</v>
      </c>
      <c r="K1677" t="s">
        <v>147</v>
      </c>
      <c r="L1677">
        <v>1348</v>
      </c>
      <c r="N1677">
        <v>1009</v>
      </c>
      <c r="O1677" t="s">
        <v>148</v>
      </c>
      <c r="P1677" t="s">
        <v>148</v>
      </c>
      <c r="Q1677">
        <v>1000</v>
      </c>
      <c r="X1677">
        <v>0.0011000000000000001</v>
      </c>
      <c r="Y1677">
        <v>116448.72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1176</v>
      </c>
      <c r="AG1677">
        <v>0</v>
      </c>
      <c r="AH1677">
        <v>2</v>
      </c>
      <c r="AI1677">
        <v>419117817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>
      <c r="A1678">
        <f>ROW(Source!A579)</f>
        <v>579</v>
      </c>
      <c r="B1678">
        <v>419117818</v>
      </c>
      <c r="C1678">
        <v>412995067</v>
      </c>
      <c r="D1678">
        <v>417163200</v>
      </c>
      <c r="E1678">
        <v>1</v>
      </c>
      <c r="F1678">
        <v>1</v>
      </c>
      <c r="G1678">
        <v>1</v>
      </c>
      <c r="H1678">
        <v>3</v>
      </c>
      <c r="I1678" t="s">
        <v>255</v>
      </c>
      <c r="J1678" t="s">
        <v>1869</v>
      </c>
      <c r="K1678" t="s">
        <v>256</v>
      </c>
      <c r="L1678">
        <v>1346</v>
      </c>
      <c r="N1678">
        <v>1009</v>
      </c>
      <c r="O1678" t="s">
        <v>151</v>
      </c>
      <c r="P1678" t="s">
        <v>151</v>
      </c>
      <c r="Q1678">
        <v>1</v>
      </c>
      <c r="X1678">
        <v>0.0050000000000000001</v>
      </c>
      <c r="Y1678">
        <v>284.14999999999998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1176</v>
      </c>
      <c r="AG1678">
        <v>0</v>
      </c>
      <c r="AH1678">
        <v>2</v>
      </c>
      <c r="AI1678">
        <v>419117818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>
      <c r="A1679">
        <f>ROW(Source!A579)</f>
        <v>579</v>
      </c>
      <c r="B1679">
        <v>419117819</v>
      </c>
      <c r="C1679">
        <v>412995067</v>
      </c>
      <c r="D1679">
        <v>417163256</v>
      </c>
      <c r="E1679">
        <v>1</v>
      </c>
      <c r="F1679">
        <v>1</v>
      </c>
      <c r="G1679">
        <v>1</v>
      </c>
      <c r="H1679">
        <v>3</v>
      </c>
      <c r="I1679" t="s">
        <v>257</v>
      </c>
      <c r="J1679" t="s">
        <v>1870</v>
      </c>
      <c r="K1679" t="s">
        <v>258</v>
      </c>
      <c r="L1679">
        <v>1346</v>
      </c>
      <c r="N1679">
        <v>1009</v>
      </c>
      <c r="O1679" t="s">
        <v>151</v>
      </c>
      <c r="P1679" t="s">
        <v>151</v>
      </c>
      <c r="Q1679">
        <v>1</v>
      </c>
      <c r="X1679">
        <v>0.017999999999999999</v>
      </c>
      <c r="Y1679">
        <v>219.68000000000001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1176</v>
      </c>
      <c r="AG1679">
        <v>0</v>
      </c>
      <c r="AH1679">
        <v>2</v>
      </c>
      <c r="AI1679">
        <v>419117819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>
      <c r="A1680">
        <f>ROW(Source!A579)</f>
        <v>579</v>
      </c>
      <c r="B1680">
        <v>419117820</v>
      </c>
      <c r="C1680">
        <v>412995067</v>
      </c>
      <c r="D1680">
        <v>417165023</v>
      </c>
      <c r="E1680">
        <v>1</v>
      </c>
      <c r="F1680">
        <v>1</v>
      </c>
      <c r="G1680">
        <v>1</v>
      </c>
      <c r="H1680">
        <v>3</v>
      </c>
      <c r="I1680" t="s">
        <v>259</v>
      </c>
      <c r="J1680" t="s">
        <v>1871</v>
      </c>
      <c r="K1680" t="s">
        <v>260</v>
      </c>
      <c r="L1680">
        <v>1346</v>
      </c>
      <c r="N1680">
        <v>1009</v>
      </c>
      <c r="O1680" t="s">
        <v>151</v>
      </c>
      <c r="P1680" t="s">
        <v>151</v>
      </c>
      <c r="Q1680">
        <v>1</v>
      </c>
      <c r="X1680">
        <v>0.056000000000000001</v>
      </c>
      <c r="Y1680">
        <v>206.62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1176</v>
      </c>
      <c r="AG1680">
        <v>0</v>
      </c>
      <c r="AH1680">
        <v>2</v>
      </c>
      <c r="AI1680">
        <v>419117820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>
      <c r="A1681">
        <f>ROW(Source!A579)</f>
        <v>579</v>
      </c>
      <c r="B1681">
        <v>419117821</v>
      </c>
      <c r="C1681">
        <v>412995067</v>
      </c>
      <c r="D1681">
        <v>417175584</v>
      </c>
      <c r="E1681">
        <v>1</v>
      </c>
      <c r="F1681">
        <v>1</v>
      </c>
      <c r="G1681">
        <v>1</v>
      </c>
      <c r="H1681">
        <v>3</v>
      </c>
      <c r="I1681" t="s">
        <v>149</v>
      </c>
      <c r="J1681" t="s">
        <v>1850</v>
      </c>
      <c r="K1681" t="s">
        <v>150</v>
      </c>
      <c r="L1681">
        <v>1346</v>
      </c>
      <c r="N1681">
        <v>1009</v>
      </c>
      <c r="O1681" t="s">
        <v>151</v>
      </c>
      <c r="P1681" t="s">
        <v>151</v>
      </c>
      <c r="Q1681">
        <v>1</v>
      </c>
      <c r="X1681">
        <v>0.31</v>
      </c>
      <c r="Y1681">
        <v>870.17999999999995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1176</v>
      </c>
      <c r="AG1681">
        <v>0</v>
      </c>
      <c r="AH1681">
        <v>2</v>
      </c>
      <c r="AI1681">
        <v>419117821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>
      <c r="A1682">
        <f>ROW(Source!A579)</f>
        <v>579</v>
      </c>
      <c r="B1682">
        <v>419117822</v>
      </c>
      <c r="C1682">
        <v>412995067</v>
      </c>
      <c r="D1682">
        <v>417199972</v>
      </c>
      <c r="E1682">
        <v>1</v>
      </c>
      <c r="F1682">
        <v>1</v>
      </c>
      <c r="G1682">
        <v>1</v>
      </c>
      <c r="H1682">
        <v>3</v>
      </c>
      <c r="I1682" t="s">
        <v>267</v>
      </c>
      <c r="J1682" t="s">
        <v>1875</v>
      </c>
      <c r="K1682" t="s">
        <v>268</v>
      </c>
      <c r="L1682">
        <v>1425</v>
      </c>
      <c r="N1682">
        <v>1013</v>
      </c>
      <c r="O1682" t="s">
        <v>195</v>
      </c>
      <c r="P1682" t="s">
        <v>195</v>
      </c>
      <c r="Q1682">
        <v>1</v>
      </c>
      <c r="X1682">
        <v>0.029999999999999999</v>
      </c>
      <c r="Y1682">
        <v>47.259999999999998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 t="s">
        <v>1176</v>
      </c>
      <c r="AG1682">
        <v>0</v>
      </c>
      <c r="AH1682">
        <v>2</v>
      </c>
      <c r="AI1682">
        <v>419117822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>
      <c r="A1683">
        <f>ROW(Source!A579)</f>
        <v>579</v>
      </c>
      <c r="B1683">
        <v>419117823</v>
      </c>
      <c r="C1683">
        <v>412995067</v>
      </c>
      <c r="D1683">
        <v>417199978</v>
      </c>
      <c r="E1683">
        <v>1</v>
      </c>
      <c r="F1683">
        <v>1</v>
      </c>
      <c r="G1683">
        <v>1</v>
      </c>
      <c r="H1683">
        <v>3</v>
      </c>
      <c r="I1683" t="s">
        <v>269</v>
      </c>
      <c r="J1683" t="s">
        <v>1876</v>
      </c>
      <c r="K1683" t="s">
        <v>270</v>
      </c>
      <c r="L1683">
        <v>1407</v>
      </c>
      <c r="N1683">
        <v>1013</v>
      </c>
      <c r="O1683" t="s">
        <v>271</v>
      </c>
      <c r="P1683" t="s">
        <v>271</v>
      </c>
      <c r="Q1683">
        <v>1</v>
      </c>
      <c r="X1683">
        <v>0.014999999999999999</v>
      </c>
      <c r="Y1683">
        <v>6052.54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1176</v>
      </c>
      <c r="AG1683">
        <v>0</v>
      </c>
      <c r="AH1683">
        <v>2</v>
      </c>
      <c r="AI1683">
        <v>419117823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>
      <c r="A1684">
        <f>ROW(Source!A579)</f>
        <v>579</v>
      </c>
      <c r="B1684">
        <v>419117824</v>
      </c>
      <c r="C1684">
        <v>412995067</v>
      </c>
      <c r="D1684">
        <v>417096729</v>
      </c>
      <c r="E1684">
        <v>117</v>
      </c>
      <c r="F1684">
        <v>1</v>
      </c>
      <c r="G1684">
        <v>1</v>
      </c>
      <c r="H1684">
        <v>3</v>
      </c>
      <c r="I1684" t="s">
        <v>1847</v>
      </c>
      <c r="J1684" t="s">
        <v>14</v>
      </c>
      <c r="K1684" t="s">
        <v>1848</v>
      </c>
      <c r="L1684">
        <v>3277935</v>
      </c>
      <c r="N1684">
        <v>1013</v>
      </c>
      <c r="O1684" t="s">
        <v>63</v>
      </c>
      <c r="P1684" t="s">
        <v>63</v>
      </c>
      <c r="Q1684">
        <v>1</v>
      </c>
      <c r="X1684">
        <v>2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 t="s">
        <v>1176</v>
      </c>
      <c r="AG1684">
        <v>0</v>
      </c>
      <c r="AH1684">
        <v>2</v>
      </c>
      <c r="AI1684">
        <v>419117824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>
      <c r="A1685">
        <f>ROW(Source!A615)</f>
        <v>615</v>
      </c>
      <c r="B1685">
        <v>419117825</v>
      </c>
      <c r="C1685">
        <v>412995090</v>
      </c>
      <c r="D1685">
        <v>417090750</v>
      </c>
      <c r="E1685">
        <v>117</v>
      </c>
      <c r="F1685">
        <v>1</v>
      </c>
      <c r="G1685">
        <v>1</v>
      </c>
      <c r="H1685">
        <v>1</v>
      </c>
      <c r="I1685" t="s">
        <v>535</v>
      </c>
      <c r="J1685" t="s">
        <v>14</v>
      </c>
      <c r="K1685" t="s">
        <v>536</v>
      </c>
      <c r="L1685">
        <v>1191</v>
      </c>
      <c r="N1685">
        <v>1013</v>
      </c>
      <c r="O1685" t="s">
        <v>48</v>
      </c>
      <c r="P1685" t="s">
        <v>48</v>
      </c>
      <c r="Q1685">
        <v>1</v>
      </c>
      <c r="X1685">
        <v>43</v>
      </c>
      <c r="Y1685">
        <v>0</v>
      </c>
      <c r="Z1685">
        <v>0</v>
      </c>
      <c r="AA1685">
        <v>0</v>
      </c>
      <c r="AB1685">
        <v>604.13</v>
      </c>
      <c r="AC1685">
        <v>0</v>
      </c>
      <c r="AD1685">
        <v>1</v>
      </c>
      <c r="AE1685">
        <v>1</v>
      </c>
      <c r="AF1685" t="s">
        <v>1272</v>
      </c>
      <c r="AG1685">
        <v>12.9</v>
      </c>
      <c r="AH1685">
        <v>2</v>
      </c>
      <c r="AI1685">
        <v>419117825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>
      <c r="A1686">
        <f>ROW(Source!A615)</f>
        <v>615</v>
      </c>
      <c r="B1686">
        <v>419117826</v>
      </c>
      <c r="C1686">
        <v>412995090</v>
      </c>
      <c r="D1686">
        <v>417090896</v>
      </c>
      <c r="E1686">
        <v>117</v>
      </c>
      <c r="F1686">
        <v>1</v>
      </c>
      <c r="G1686">
        <v>1</v>
      </c>
      <c r="H1686">
        <v>1</v>
      </c>
      <c r="I1686" t="s">
        <v>1844</v>
      </c>
      <c r="J1686" t="s">
        <v>14</v>
      </c>
      <c r="K1686" t="s">
        <v>1845</v>
      </c>
      <c r="L1686">
        <v>1191</v>
      </c>
      <c r="N1686">
        <v>1013</v>
      </c>
      <c r="O1686" t="s">
        <v>48</v>
      </c>
      <c r="P1686" t="s">
        <v>48</v>
      </c>
      <c r="Q1686">
        <v>1</v>
      </c>
      <c r="X1686">
        <v>5.4000000000000004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2</v>
      </c>
      <c r="AF1686" t="s">
        <v>1272</v>
      </c>
      <c r="AG1686">
        <v>1.6200000000000001</v>
      </c>
      <c r="AH1686">
        <v>2</v>
      </c>
      <c r="AI1686">
        <v>419117826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>
      <c r="A1687">
        <f>ROW(Source!A615)</f>
        <v>615</v>
      </c>
      <c r="B1687">
        <v>419117827</v>
      </c>
      <c r="C1687">
        <v>412995090</v>
      </c>
      <c r="D1687">
        <v>417098134</v>
      </c>
      <c r="E1687">
        <v>1</v>
      </c>
      <c r="F1687">
        <v>1</v>
      </c>
      <c r="G1687">
        <v>1</v>
      </c>
      <c r="H1687">
        <v>2</v>
      </c>
      <c r="I1687" t="s">
        <v>159</v>
      </c>
      <c r="J1687" t="s">
        <v>1851</v>
      </c>
      <c r="K1687" t="s">
        <v>160</v>
      </c>
      <c r="L1687">
        <v>1368</v>
      </c>
      <c r="N1687">
        <v>1011</v>
      </c>
      <c r="O1687" t="s">
        <v>55</v>
      </c>
      <c r="P1687" t="s">
        <v>55</v>
      </c>
      <c r="Q1687">
        <v>1</v>
      </c>
      <c r="X1687">
        <v>0.68000000000000005</v>
      </c>
      <c r="Y1687">
        <v>0</v>
      </c>
      <c r="Z1687">
        <v>995.50999999999999</v>
      </c>
      <c r="AA1687">
        <v>620.24000000000001</v>
      </c>
      <c r="AB1687">
        <v>0</v>
      </c>
      <c r="AC1687">
        <v>0</v>
      </c>
      <c r="AD1687">
        <v>1</v>
      </c>
      <c r="AE1687">
        <v>0</v>
      </c>
      <c r="AF1687" t="s">
        <v>1272</v>
      </c>
      <c r="AG1687">
        <v>0.20400000000000001</v>
      </c>
      <c r="AH1687">
        <v>2</v>
      </c>
      <c r="AI1687">
        <v>419117827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>
      <c r="A1688">
        <f>ROW(Source!A615)</f>
        <v>615</v>
      </c>
      <c r="B1688">
        <v>419117828</v>
      </c>
      <c r="C1688">
        <v>412995090</v>
      </c>
      <c r="D1688">
        <v>417098140</v>
      </c>
      <c r="E1688">
        <v>1</v>
      </c>
      <c r="F1688">
        <v>1</v>
      </c>
      <c r="G1688">
        <v>1</v>
      </c>
      <c r="H1688">
        <v>2</v>
      </c>
      <c r="I1688" t="s">
        <v>53</v>
      </c>
      <c r="J1688" t="s">
        <v>1846</v>
      </c>
      <c r="K1688" t="s">
        <v>54</v>
      </c>
      <c r="L1688">
        <v>1368</v>
      </c>
      <c r="N1688">
        <v>1011</v>
      </c>
      <c r="O1688" t="s">
        <v>55</v>
      </c>
      <c r="P1688" t="s">
        <v>55</v>
      </c>
      <c r="Q1688">
        <v>1</v>
      </c>
      <c r="X1688">
        <v>4.7199999999999998</v>
      </c>
      <c r="Y1688">
        <v>0</v>
      </c>
      <c r="Z1688">
        <v>1024.8699999999999</v>
      </c>
      <c r="AA1688">
        <v>620.24000000000001</v>
      </c>
      <c r="AB1688">
        <v>0</v>
      </c>
      <c r="AC1688">
        <v>0</v>
      </c>
      <c r="AD1688">
        <v>1</v>
      </c>
      <c r="AE1688">
        <v>0</v>
      </c>
      <c r="AF1688" t="s">
        <v>1272</v>
      </c>
      <c r="AG1688">
        <v>1.4159999999999999</v>
      </c>
      <c r="AH1688">
        <v>2</v>
      </c>
      <c r="AI1688">
        <v>419117828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>
      <c r="A1689">
        <f>ROW(Source!A615)</f>
        <v>615</v>
      </c>
      <c r="B1689">
        <v>419117829</v>
      </c>
      <c r="C1689">
        <v>412995090</v>
      </c>
      <c r="D1689">
        <v>417162991</v>
      </c>
      <c r="E1689">
        <v>1</v>
      </c>
      <c r="F1689">
        <v>1</v>
      </c>
      <c r="G1689">
        <v>1</v>
      </c>
      <c r="H1689">
        <v>3</v>
      </c>
      <c r="I1689" t="s">
        <v>146</v>
      </c>
      <c r="J1689" t="s">
        <v>1849</v>
      </c>
      <c r="K1689" t="s">
        <v>147</v>
      </c>
      <c r="L1689">
        <v>1348</v>
      </c>
      <c r="N1689">
        <v>1009</v>
      </c>
      <c r="O1689" t="s">
        <v>148</v>
      </c>
      <c r="P1689" t="s">
        <v>148</v>
      </c>
      <c r="Q1689">
        <v>1000</v>
      </c>
      <c r="X1689">
        <v>0.0016000000000000001</v>
      </c>
      <c r="Y1689">
        <v>116448.72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1271</v>
      </c>
      <c r="AG1689">
        <v>0</v>
      </c>
      <c r="AH1689">
        <v>2</v>
      </c>
      <c r="AI1689">
        <v>419117829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>
      <c r="A1690">
        <f>ROW(Source!A615)</f>
        <v>615</v>
      </c>
      <c r="B1690">
        <v>419117830</v>
      </c>
      <c r="C1690">
        <v>412995090</v>
      </c>
      <c r="D1690">
        <v>417163200</v>
      </c>
      <c r="E1690">
        <v>1</v>
      </c>
      <c r="F1690">
        <v>1</v>
      </c>
      <c r="G1690">
        <v>1</v>
      </c>
      <c r="H1690">
        <v>3</v>
      </c>
      <c r="I1690" t="s">
        <v>255</v>
      </c>
      <c r="J1690" t="s">
        <v>1869</v>
      </c>
      <c r="K1690" t="s">
        <v>256</v>
      </c>
      <c r="L1690">
        <v>1346</v>
      </c>
      <c r="N1690">
        <v>1009</v>
      </c>
      <c r="O1690" t="s">
        <v>151</v>
      </c>
      <c r="P1690" t="s">
        <v>151</v>
      </c>
      <c r="Q1690">
        <v>1</v>
      </c>
      <c r="X1690">
        <v>0.0040000000000000001</v>
      </c>
      <c r="Y1690">
        <v>284.14999999999998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1271</v>
      </c>
      <c r="AG1690">
        <v>0</v>
      </c>
      <c r="AH1690">
        <v>2</v>
      </c>
      <c r="AI1690">
        <v>419117830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>
      <c r="A1691">
        <f>ROW(Source!A615)</f>
        <v>615</v>
      </c>
      <c r="B1691">
        <v>419117831</v>
      </c>
      <c r="C1691">
        <v>412995090</v>
      </c>
      <c r="D1691">
        <v>417163256</v>
      </c>
      <c r="E1691">
        <v>1</v>
      </c>
      <c r="F1691">
        <v>1</v>
      </c>
      <c r="G1691">
        <v>1</v>
      </c>
      <c r="H1691">
        <v>3</v>
      </c>
      <c r="I1691" t="s">
        <v>257</v>
      </c>
      <c r="J1691" t="s">
        <v>1870</v>
      </c>
      <c r="K1691" t="s">
        <v>258</v>
      </c>
      <c r="L1691">
        <v>1346</v>
      </c>
      <c r="N1691">
        <v>1009</v>
      </c>
      <c r="O1691" t="s">
        <v>151</v>
      </c>
      <c r="P1691" t="s">
        <v>151</v>
      </c>
      <c r="Q1691">
        <v>1</v>
      </c>
      <c r="X1691">
        <v>0.025999999999999999</v>
      </c>
      <c r="Y1691">
        <v>219.68000000000001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1271</v>
      </c>
      <c r="AG1691">
        <v>0</v>
      </c>
      <c r="AH1691">
        <v>2</v>
      </c>
      <c r="AI1691">
        <v>419117831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>
      <c r="A1692">
        <f>ROW(Source!A615)</f>
        <v>615</v>
      </c>
      <c r="B1692">
        <v>419117832</v>
      </c>
      <c r="C1692">
        <v>412995090</v>
      </c>
      <c r="D1692">
        <v>417165023</v>
      </c>
      <c r="E1692">
        <v>1</v>
      </c>
      <c r="F1692">
        <v>1</v>
      </c>
      <c r="G1692">
        <v>1</v>
      </c>
      <c r="H1692">
        <v>3</v>
      </c>
      <c r="I1692" t="s">
        <v>259</v>
      </c>
      <c r="J1692" t="s">
        <v>1871</v>
      </c>
      <c r="K1692" t="s">
        <v>260</v>
      </c>
      <c r="L1692">
        <v>1346</v>
      </c>
      <c r="N1692">
        <v>1009</v>
      </c>
      <c r="O1692" t="s">
        <v>151</v>
      </c>
      <c r="P1692" t="s">
        <v>151</v>
      </c>
      <c r="Q1692">
        <v>1</v>
      </c>
      <c r="X1692">
        <v>0.055</v>
      </c>
      <c r="Y1692">
        <v>206.62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0</v>
      </c>
      <c r="AF1692" t="s">
        <v>1271</v>
      </c>
      <c r="AG1692">
        <v>0</v>
      </c>
      <c r="AH1692">
        <v>2</v>
      </c>
      <c r="AI1692">
        <v>419117832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>
      <c r="A1693">
        <f>ROW(Source!A615)</f>
        <v>615</v>
      </c>
      <c r="B1693">
        <v>419117833</v>
      </c>
      <c r="C1693">
        <v>412995090</v>
      </c>
      <c r="D1693">
        <v>417175584</v>
      </c>
      <c r="E1693">
        <v>1</v>
      </c>
      <c r="F1693">
        <v>1</v>
      </c>
      <c r="G1693">
        <v>1</v>
      </c>
      <c r="H1693">
        <v>3</v>
      </c>
      <c r="I1693" t="s">
        <v>149</v>
      </c>
      <c r="J1693" t="s">
        <v>1850</v>
      </c>
      <c r="K1693" t="s">
        <v>150</v>
      </c>
      <c r="L1693">
        <v>1346</v>
      </c>
      <c r="N1693">
        <v>1009</v>
      </c>
      <c r="O1693" t="s">
        <v>151</v>
      </c>
      <c r="P1693" t="s">
        <v>151</v>
      </c>
      <c r="Q1693">
        <v>1</v>
      </c>
      <c r="X1693">
        <v>0.37</v>
      </c>
      <c r="Y1693">
        <v>870.17999999999995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1271</v>
      </c>
      <c r="AG1693">
        <v>0</v>
      </c>
      <c r="AH1693">
        <v>2</v>
      </c>
      <c r="AI1693">
        <v>419117833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>
      <c r="A1694">
        <f>ROW(Source!A615)</f>
        <v>615</v>
      </c>
      <c r="B1694">
        <v>419117834</v>
      </c>
      <c r="C1694">
        <v>412995090</v>
      </c>
      <c r="D1694">
        <v>417192565</v>
      </c>
      <c r="E1694">
        <v>1</v>
      </c>
      <c r="F1694">
        <v>1</v>
      </c>
      <c r="G1694">
        <v>1</v>
      </c>
      <c r="H1694">
        <v>3</v>
      </c>
      <c r="I1694" t="s">
        <v>353</v>
      </c>
      <c r="J1694" t="s">
        <v>1884</v>
      </c>
      <c r="K1694" t="s">
        <v>354</v>
      </c>
      <c r="L1694">
        <v>1371</v>
      </c>
      <c r="N1694">
        <v>1013</v>
      </c>
      <c r="O1694" t="s">
        <v>252</v>
      </c>
      <c r="P1694" t="s">
        <v>252</v>
      </c>
      <c r="Q1694">
        <v>1</v>
      </c>
      <c r="X1694">
        <v>4</v>
      </c>
      <c r="Y1694">
        <v>19.100000000000001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1271</v>
      </c>
      <c r="AG1694">
        <v>0</v>
      </c>
      <c r="AH1694">
        <v>2</v>
      </c>
      <c r="AI1694">
        <v>419117834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>
      <c r="A1695">
        <f>ROW(Source!A615)</f>
        <v>615</v>
      </c>
      <c r="B1695">
        <v>419117835</v>
      </c>
      <c r="C1695">
        <v>412995090</v>
      </c>
      <c r="D1695">
        <v>417199972</v>
      </c>
      <c r="E1695">
        <v>1</v>
      </c>
      <c r="F1695">
        <v>1</v>
      </c>
      <c r="G1695">
        <v>1</v>
      </c>
      <c r="H1695">
        <v>3</v>
      </c>
      <c r="I1695" t="s">
        <v>267</v>
      </c>
      <c r="J1695" t="s">
        <v>1875</v>
      </c>
      <c r="K1695" t="s">
        <v>268</v>
      </c>
      <c r="L1695">
        <v>1425</v>
      </c>
      <c r="N1695">
        <v>1013</v>
      </c>
      <c r="O1695" t="s">
        <v>195</v>
      </c>
      <c r="P1695" t="s">
        <v>195</v>
      </c>
      <c r="Q1695">
        <v>1</v>
      </c>
      <c r="X1695">
        <v>0.25</v>
      </c>
      <c r="Y1695">
        <v>47.259999999999998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1271</v>
      </c>
      <c r="AG1695">
        <v>0</v>
      </c>
      <c r="AH1695">
        <v>2</v>
      </c>
      <c r="AI1695">
        <v>419117835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>
      <c r="A1696">
        <f>ROW(Source!A615)</f>
        <v>615</v>
      </c>
      <c r="B1696">
        <v>419117836</v>
      </c>
      <c r="C1696">
        <v>412995090</v>
      </c>
      <c r="D1696">
        <v>417199978</v>
      </c>
      <c r="E1696">
        <v>1</v>
      </c>
      <c r="F1696">
        <v>1</v>
      </c>
      <c r="G1696">
        <v>1</v>
      </c>
      <c r="H1696">
        <v>3</v>
      </c>
      <c r="I1696" t="s">
        <v>269</v>
      </c>
      <c r="J1696" t="s">
        <v>1876</v>
      </c>
      <c r="K1696" t="s">
        <v>270</v>
      </c>
      <c r="L1696">
        <v>1407</v>
      </c>
      <c r="N1696">
        <v>1013</v>
      </c>
      <c r="O1696" t="s">
        <v>271</v>
      </c>
      <c r="P1696" t="s">
        <v>271</v>
      </c>
      <c r="Q1696">
        <v>1</v>
      </c>
      <c r="X1696">
        <v>0.012999999999999999</v>
      </c>
      <c r="Y1696">
        <v>6052.54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1271</v>
      </c>
      <c r="AG1696">
        <v>0</v>
      </c>
      <c r="AH1696">
        <v>2</v>
      </c>
      <c r="AI1696">
        <v>419117836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>
      <c r="A1697">
        <f>ROW(Source!A615)</f>
        <v>615</v>
      </c>
      <c r="B1697">
        <v>419117837</v>
      </c>
      <c r="C1697">
        <v>412995090</v>
      </c>
      <c r="D1697">
        <v>417096729</v>
      </c>
      <c r="E1697">
        <v>117</v>
      </c>
      <c r="F1697">
        <v>1</v>
      </c>
      <c r="G1697">
        <v>1</v>
      </c>
      <c r="H1697">
        <v>3</v>
      </c>
      <c r="I1697" t="s">
        <v>1847</v>
      </c>
      <c r="J1697" t="s">
        <v>14</v>
      </c>
      <c r="K1697" t="s">
        <v>1848</v>
      </c>
      <c r="L1697">
        <v>3277935</v>
      </c>
      <c r="N1697">
        <v>1013</v>
      </c>
      <c r="O1697" t="s">
        <v>63</v>
      </c>
      <c r="P1697" t="s">
        <v>63</v>
      </c>
      <c r="Q1697">
        <v>1</v>
      </c>
      <c r="X1697">
        <v>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 t="s">
        <v>1271</v>
      </c>
      <c r="AG1697">
        <v>0</v>
      </c>
      <c r="AH1697">
        <v>2</v>
      </c>
      <c r="AI1697">
        <v>419117837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>
      <c r="A1698">
        <f>ROW(Source!A616)</f>
        <v>616</v>
      </c>
      <c r="B1698">
        <v>419117838</v>
      </c>
      <c r="C1698">
        <v>412995117</v>
      </c>
      <c r="D1698">
        <v>417090750</v>
      </c>
      <c r="E1698">
        <v>117</v>
      </c>
      <c r="F1698">
        <v>1</v>
      </c>
      <c r="G1698">
        <v>1</v>
      </c>
      <c r="H1698">
        <v>1</v>
      </c>
      <c r="I1698" t="s">
        <v>535</v>
      </c>
      <c r="J1698" t="s">
        <v>14</v>
      </c>
      <c r="K1698" t="s">
        <v>536</v>
      </c>
      <c r="L1698">
        <v>1191</v>
      </c>
      <c r="N1698">
        <v>1013</v>
      </c>
      <c r="O1698" t="s">
        <v>48</v>
      </c>
      <c r="P1698" t="s">
        <v>48</v>
      </c>
      <c r="Q1698">
        <v>1</v>
      </c>
      <c r="X1698">
        <v>43</v>
      </c>
      <c r="Y1698">
        <v>0</v>
      </c>
      <c r="Z1698">
        <v>0</v>
      </c>
      <c r="AA1698">
        <v>0</v>
      </c>
      <c r="AB1698">
        <v>604.13</v>
      </c>
      <c r="AC1698">
        <v>0</v>
      </c>
      <c r="AD1698">
        <v>1</v>
      </c>
      <c r="AE1698">
        <v>1</v>
      </c>
      <c r="AF1698" t="s">
        <v>14</v>
      </c>
      <c r="AG1698">
        <v>43</v>
      </c>
      <c r="AH1698">
        <v>2</v>
      </c>
      <c r="AI1698">
        <v>419117838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>
      <c r="A1699">
        <f>ROW(Source!A616)</f>
        <v>616</v>
      </c>
      <c r="B1699">
        <v>419117839</v>
      </c>
      <c r="C1699">
        <v>412995117</v>
      </c>
      <c r="D1699">
        <v>417090896</v>
      </c>
      <c r="E1699">
        <v>117</v>
      </c>
      <c r="F1699">
        <v>1</v>
      </c>
      <c r="G1699">
        <v>1</v>
      </c>
      <c r="H1699">
        <v>1</v>
      </c>
      <c r="I1699" t="s">
        <v>1844</v>
      </c>
      <c r="J1699" t="s">
        <v>14</v>
      </c>
      <c r="K1699" t="s">
        <v>1845</v>
      </c>
      <c r="L1699">
        <v>1191</v>
      </c>
      <c r="N1699">
        <v>1013</v>
      </c>
      <c r="O1699" t="s">
        <v>48</v>
      </c>
      <c r="P1699" t="s">
        <v>48</v>
      </c>
      <c r="Q1699">
        <v>1</v>
      </c>
      <c r="X1699">
        <v>5.4000000000000004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2</v>
      </c>
      <c r="AF1699" t="s">
        <v>14</v>
      </c>
      <c r="AG1699">
        <v>5.4000000000000004</v>
      </c>
      <c r="AH1699">
        <v>2</v>
      </c>
      <c r="AI1699">
        <v>419117839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>
      <c r="A1700">
        <f>ROW(Source!A616)</f>
        <v>616</v>
      </c>
      <c r="B1700">
        <v>419117840</v>
      </c>
      <c r="C1700">
        <v>412995117</v>
      </c>
      <c r="D1700">
        <v>417098134</v>
      </c>
      <c r="E1700">
        <v>1</v>
      </c>
      <c r="F1700">
        <v>1</v>
      </c>
      <c r="G1700">
        <v>1</v>
      </c>
      <c r="H1700">
        <v>2</v>
      </c>
      <c r="I1700" t="s">
        <v>159</v>
      </c>
      <c r="J1700" t="s">
        <v>1851</v>
      </c>
      <c r="K1700" t="s">
        <v>160</v>
      </c>
      <c r="L1700">
        <v>1368</v>
      </c>
      <c r="N1700">
        <v>1011</v>
      </c>
      <c r="O1700" t="s">
        <v>55</v>
      </c>
      <c r="P1700" t="s">
        <v>55</v>
      </c>
      <c r="Q1700">
        <v>1</v>
      </c>
      <c r="X1700">
        <v>0.68000000000000005</v>
      </c>
      <c r="Y1700">
        <v>0</v>
      </c>
      <c r="Z1700">
        <v>995.50999999999999</v>
      </c>
      <c r="AA1700">
        <v>620.24000000000001</v>
      </c>
      <c r="AB1700">
        <v>0</v>
      </c>
      <c r="AC1700">
        <v>0</v>
      </c>
      <c r="AD1700">
        <v>1</v>
      </c>
      <c r="AE1700">
        <v>0</v>
      </c>
      <c r="AF1700" t="s">
        <v>14</v>
      </c>
      <c r="AG1700">
        <v>0.68000000000000005</v>
      </c>
      <c r="AH1700">
        <v>2</v>
      </c>
      <c r="AI1700">
        <v>419117840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>
      <c r="A1701">
        <f>ROW(Source!A616)</f>
        <v>616</v>
      </c>
      <c r="B1701">
        <v>419117841</v>
      </c>
      <c r="C1701">
        <v>412995117</v>
      </c>
      <c r="D1701">
        <v>417098140</v>
      </c>
      <c r="E1701">
        <v>1</v>
      </c>
      <c r="F1701">
        <v>1</v>
      </c>
      <c r="G1701">
        <v>1</v>
      </c>
      <c r="H1701">
        <v>2</v>
      </c>
      <c r="I1701" t="s">
        <v>53</v>
      </c>
      <c r="J1701" t="s">
        <v>1846</v>
      </c>
      <c r="K1701" t="s">
        <v>54</v>
      </c>
      <c r="L1701">
        <v>1368</v>
      </c>
      <c r="N1701">
        <v>1011</v>
      </c>
      <c r="O1701" t="s">
        <v>55</v>
      </c>
      <c r="P1701" t="s">
        <v>55</v>
      </c>
      <c r="Q1701">
        <v>1</v>
      </c>
      <c r="X1701">
        <v>4.7199999999999998</v>
      </c>
      <c r="Y1701">
        <v>0</v>
      </c>
      <c r="Z1701">
        <v>1024.8699999999999</v>
      </c>
      <c r="AA1701">
        <v>620.24000000000001</v>
      </c>
      <c r="AB1701">
        <v>0</v>
      </c>
      <c r="AC1701">
        <v>0</v>
      </c>
      <c r="AD1701">
        <v>1</v>
      </c>
      <c r="AE1701">
        <v>0</v>
      </c>
      <c r="AF1701" t="s">
        <v>14</v>
      </c>
      <c r="AG1701">
        <v>4.7199999999999998</v>
      </c>
      <c r="AH1701">
        <v>2</v>
      </c>
      <c r="AI1701">
        <v>419117841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>
      <c r="A1702">
        <f>ROW(Source!A616)</f>
        <v>616</v>
      </c>
      <c r="B1702">
        <v>419117842</v>
      </c>
      <c r="C1702">
        <v>412995117</v>
      </c>
      <c r="D1702">
        <v>417162991</v>
      </c>
      <c r="E1702">
        <v>1</v>
      </c>
      <c r="F1702">
        <v>1</v>
      </c>
      <c r="G1702">
        <v>1</v>
      </c>
      <c r="H1702">
        <v>3</v>
      </c>
      <c r="I1702" t="s">
        <v>146</v>
      </c>
      <c r="J1702" t="s">
        <v>1849</v>
      </c>
      <c r="K1702" t="s">
        <v>147</v>
      </c>
      <c r="L1702">
        <v>1348</v>
      </c>
      <c r="N1702">
        <v>1009</v>
      </c>
      <c r="O1702" t="s">
        <v>148</v>
      </c>
      <c r="P1702" t="s">
        <v>148</v>
      </c>
      <c r="Q1702">
        <v>1000</v>
      </c>
      <c r="X1702">
        <v>0.0016000000000000001</v>
      </c>
      <c r="Y1702">
        <v>116448.72</v>
      </c>
      <c r="Z1702">
        <v>0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1176</v>
      </c>
      <c r="AG1702">
        <v>0</v>
      </c>
      <c r="AH1702">
        <v>2</v>
      </c>
      <c r="AI1702">
        <v>419117842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>
      <c r="A1703">
        <f>ROW(Source!A616)</f>
        <v>616</v>
      </c>
      <c r="B1703">
        <v>419117843</v>
      </c>
      <c r="C1703">
        <v>412995117</v>
      </c>
      <c r="D1703">
        <v>417163200</v>
      </c>
      <c r="E1703">
        <v>1</v>
      </c>
      <c r="F1703">
        <v>1</v>
      </c>
      <c r="G1703">
        <v>1</v>
      </c>
      <c r="H1703">
        <v>3</v>
      </c>
      <c r="I1703" t="s">
        <v>255</v>
      </c>
      <c r="J1703" t="s">
        <v>1869</v>
      </c>
      <c r="K1703" t="s">
        <v>256</v>
      </c>
      <c r="L1703">
        <v>1346</v>
      </c>
      <c r="N1703">
        <v>1009</v>
      </c>
      <c r="O1703" t="s">
        <v>151</v>
      </c>
      <c r="P1703" t="s">
        <v>151</v>
      </c>
      <c r="Q1703">
        <v>1</v>
      </c>
      <c r="X1703">
        <v>0.0040000000000000001</v>
      </c>
      <c r="Y1703">
        <v>284.14999999999998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1176</v>
      </c>
      <c r="AG1703">
        <v>0</v>
      </c>
      <c r="AH1703">
        <v>2</v>
      </c>
      <c r="AI1703">
        <v>419117843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>
      <c r="A1704">
        <f>ROW(Source!A616)</f>
        <v>616</v>
      </c>
      <c r="B1704">
        <v>419117844</v>
      </c>
      <c r="C1704">
        <v>412995117</v>
      </c>
      <c r="D1704">
        <v>417163256</v>
      </c>
      <c r="E1704">
        <v>1</v>
      </c>
      <c r="F1704">
        <v>1</v>
      </c>
      <c r="G1704">
        <v>1</v>
      </c>
      <c r="H1704">
        <v>3</v>
      </c>
      <c r="I1704" t="s">
        <v>257</v>
      </c>
      <c r="J1704" t="s">
        <v>1870</v>
      </c>
      <c r="K1704" t="s">
        <v>258</v>
      </c>
      <c r="L1704">
        <v>1346</v>
      </c>
      <c r="N1704">
        <v>1009</v>
      </c>
      <c r="O1704" t="s">
        <v>151</v>
      </c>
      <c r="P1704" t="s">
        <v>151</v>
      </c>
      <c r="Q1704">
        <v>1</v>
      </c>
      <c r="X1704">
        <v>0.025999999999999999</v>
      </c>
      <c r="Y1704">
        <v>219.68000000000001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1176</v>
      </c>
      <c r="AG1704">
        <v>0</v>
      </c>
      <c r="AH1704">
        <v>2</v>
      </c>
      <c r="AI1704">
        <v>419117844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>
      <c r="A1705">
        <f>ROW(Source!A616)</f>
        <v>616</v>
      </c>
      <c r="B1705">
        <v>419117845</v>
      </c>
      <c r="C1705">
        <v>412995117</v>
      </c>
      <c r="D1705">
        <v>417165023</v>
      </c>
      <c r="E1705">
        <v>1</v>
      </c>
      <c r="F1705">
        <v>1</v>
      </c>
      <c r="G1705">
        <v>1</v>
      </c>
      <c r="H1705">
        <v>3</v>
      </c>
      <c r="I1705" t="s">
        <v>259</v>
      </c>
      <c r="J1705" t="s">
        <v>1871</v>
      </c>
      <c r="K1705" t="s">
        <v>260</v>
      </c>
      <c r="L1705">
        <v>1346</v>
      </c>
      <c r="N1705">
        <v>1009</v>
      </c>
      <c r="O1705" t="s">
        <v>151</v>
      </c>
      <c r="P1705" t="s">
        <v>151</v>
      </c>
      <c r="Q1705">
        <v>1</v>
      </c>
      <c r="X1705">
        <v>0.055</v>
      </c>
      <c r="Y1705">
        <v>206.62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 t="s">
        <v>1176</v>
      </c>
      <c r="AG1705">
        <v>0</v>
      </c>
      <c r="AH1705">
        <v>2</v>
      </c>
      <c r="AI1705">
        <v>419117845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>
      <c r="A1706">
        <f>ROW(Source!A616)</f>
        <v>616</v>
      </c>
      <c r="B1706">
        <v>419117846</v>
      </c>
      <c r="C1706">
        <v>412995117</v>
      </c>
      <c r="D1706">
        <v>417175584</v>
      </c>
      <c r="E1706">
        <v>1</v>
      </c>
      <c r="F1706">
        <v>1</v>
      </c>
      <c r="G1706">
        <v>1</v>
      </c>
      <c r="H1706">
        <v>3</v>
      </c>
      <c r="I1706" t="s">
        <v>149</v>
      </c>
      <c r="J1706" t="s">
        <v>1850</v>
      </c>
      <c r="K1706" t="s">
        <v>150</v>
      </c>
      <c r="L1706">
        <v>1346</v>
      </c>
      <c r="N1706">
        <v>1009</v>
      </c>
      <c r="O1706" t="s">
        <v>151</v>
      </c>
      <c r="P1706" t="s">
        <v>151</v>
      </c>
      <c r="Q1706">
        <v>1</v>
      </c>
      <c r="X1706">
        <v>0.37</v>
      </c>
      <c r="Y1706">
        <v>870.17999999999995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1176</v>
      </c>
      <c r="AG1706">
        <v>0</v>
      </c>
      <c r="AH1706">
        <v>2</v>
      </c>
      <c r="AI1706">
        <v>419117846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>
      <c r="A1707">
        <f>ROW(Source!A616)</f>
        <v>616</v>
      </c>
      <c r="B1707">
        <v>419117847</v>
      </c>
      <c r="C1707">
        <v>412995117</v>
      </c>
      <c r="D1707">
        <v>417192565</v>
      </c>
      <c r="E1707">
        <v>1</v>
      </c>
      <c r="F1707">
        <v>1</v>
      </c>
      <c r="G1707">
        <v>1</v>
      </c>
      <c r="H1707">
        <v>3</v>
      </c>
      <c r="I1707" t="s">
        <v>353</v>
      </c>
      <c r="J1707" t="s">
        <v>1884</v>
      </c>
      <c r="K1707" t="s">
        <v>354</v>
      </c>
      <c r="L1707">
        <v>1371</v>
      </c>
      <c r="N1707">
        <v>1013</v>
      </c>
      <c r="O1707" t="s">
        <v>252</v>
      </c>
      <c r="P1707" t="s">
        <v>252</v>
      </c>
      <c r="Q1707">
        <v>1</v>
      </c>
      <c r="X1707">
        <v>4</v>
      </c>
      <c r="Y1707">
        <v>19.100000000000001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1176</v>
      </c>
      <c r="AG1707">
        <v>0</v>
      </c>
      <c r="AH1707">
        <v>2</v>
      </c>
      <c r="AI1707">
        <v>419117847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>
      <c r="A1708">
        <f>ROW(Source!A616)</f>
        <v>616</v>
      </c>
      <c r="B1708">
        <v>419117848</v>
      </c>
      <c r="C1708">
        <v>412995117</v>
      </c>
      <c r="D1708">
        <v>417199972</v>
      </c>
      <c r="E1708">
        <v>1</v>
      </c>
      <c r="F1708">
        <v>1</v>
      </c>
      <c r="G1708">
        <v>1</v>
      </c>
      <c r="H1708">
        <v>3</v>
      </c>
      <c r="I1708" t="s">
        <v>267</v>
      </c>
      <c r="J1708" t="s">
        <v>1875</v>
      </c>
      <c r="K1708" t="s">
        <v>268</v>
      </c>
      <c r="L1708">
        <v>1425</v>
      </c>
      <c r="N1708">
        <v>1013</v>
      </c>
      <c r="O1708" t="s">
        <v>195</v>
      </c>
      <c r="P1708" t="s">
        <v>195</v>
      </c>
      <c r="Q1708">
        <v>1</v>
      </c>
      <c r="X1708">
        <v>0.25</v>
      </c>
      <c r="Y1708">
        <v>47.259999999999998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1176</v>
      </c>
      <c r="AG1708">
        <v>0</v>
      </c>
      <c r="AH1708">
        <v>2</v>
      </c>
      <c r="AI1708">
        <v>419117848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>
      <c r="A1709">
        <f>ROW(Source!A616)</f>
        <v>616</v>
      </c>
      <c r="B1709">
        <v>419117849</v>
      </c>
      <c r="C1709">
        <v>412995117</v>
      </c>
      <c r="D1709">
        <v>417199978</v>
      </c>
      <c r="E1709">
        <v>1</v>
      </c>
      <c r="F1709">
        <v>1</v>
      </c>
      <c r="G1709">
        <v>1</v>
      </c>
      <c r="H1709">
        <v>3</v>
      </c>
      <c r="I1709" t="s">
        <v>269</v>
      </c>
      <c r="J1709" t="s">
        <v>1876</v>
      </c>
      <c r="K1709" t="s">
        <v>270</v>
      </c>
      <c r="L1709">
        <v>1407</v>
      </c>
      <c r="N1709">
        <v>1013</v>
      </c>
      <c r="O1709" t="s">
        <v>271</v>
      </c>
      <c r="P1709" t="s">
        <v>271</v>
      </c>
      <c r="Q1709">
        <v>1</v>
      </c>
      <c r="X1709">
        <v>0.012999999999999999</v>
      </c>
      <c r="Y1709">
        <v>6052.54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1176</v>
      </c>
      <c r="AG1709">
        <v>0</v>
      </c>
      <c r="AH1709">
        <v>2</v>
      </c>
      <c r="AI1709">
        <v>419117849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>
      <c r="A1710">
        <f>ROW(Source!A616)</f>
        <v>616</v>
      </c>
      <c r="B1710">
        <v>419117850</v>
      </c>
      <c r="C1710">
        <v>412995117</v>
      </c>
      <c r="D1710">
        <v>417096729</v>
      </c>
      <c r="E1710">
        <v>117</v>
      </c>
      <c r="F1710">
        <v>1</v>
      </c>
      <c r="G1710">
        <v>1</v>
      </c>
      <c r="H1710">
        <v>3</v>
      </c>
      <c r="I1710" t="s">
        <v>1847</v>
      </c>
      <c r="J1710" t="s">
        <v>14</v>
      </c>
      <c r="K1710" t="s">
        <v>1848</v>
      </c>
      <c r="L1710">
        <v>3277935</v>
      </c>
      <c r="N1710">
        <v>1013</v>
      </c>
      <c r="O1710" t="s">
        <v>63</v>
      </c>
      <c r="P1710" t="s">
        <v>63</v>
      </c>
      <c r="Q1710">
        <v>1</v>
      </c>
      <c r="X1710">
        <v>2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 t="s">
        <v>1176</v>
      </c>
      <c r="AG1710">
        <v>0</v>
      </c>
      <c r="AH1710">
        <v>2</v>
      </c>
      <c r="AI1710">
        <v>419117850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>
      <c r="A1711">
        <f>ROW(Source!A617)</f>
        <v>617</v>
      </c>
      <c r="B1711">
        <v>419117851</v>
      </c>
      <c r="C1711">
        <v>412995144</v>
      </c>
      <c r="D1711">
        <v>417090750</v>
      </c>
      <c r="E1711">
        <v>117</v>
      </c>
      <c r="F1711">
        <v>1</v>
      </c>
      <c r="G1711">
        <v>1</v>
      </c>
      <c r="H1711">
        <v>1</v>
      </c>
      <c r="I1711" t="s">
        <v>535</v>
      </c>
      <c r="J1711" t="s">
        <v>14</v>
      </c>
      <c r="K1711" t="s">
        <v>536</v>
      </c>
      <c r="L1711">
        <v>1191</v>
      </c>
      <c r="N1711">
        <v>1013</v>
      </c>
      <c r="O1711" t="s">
        <v>48</v>
      </c>
      <c r="P1711" t="s">
        <v>48</v>
      </c>
      <c r="Q1711">
        <v>1</v>
      </c>
      <c r="X1711">
        <v>67</v>
      </c>
      <c r="Y1711">
        <v>0</v>
      </c>
      <c r="Z1711">
        <v>0</v>
      </c>
      <c r="AA1711">
        <v>0</v>
      </c>
      <c r="AB1711">
        <v>604.13</v>
      </c>
      <c r="AC1711">
        <v>0</v>
      </c>
      <c r="AD1711">
        <v>1</v>
      </c>
      <c r="AE1711">
        <v>1</v>
      </c>
      <c r="AF1711" t="s">
        <v>1272</v>
      </c>
      <c r="AG1711">
        <v>20.099999999999998</v>
      </c>
      <c r="AH1711">
        <v>2</v>
      </c>
      <c r="AI1711">
        <v>419117851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>
      <c r="A1712">
        <f>ROW(Source!A617)</f>
        <v>617</v>
      </c>
      <c r="B1712">
        <v>419117852</v>
      </c>
      <c r="C1712">
        <v>412995144</v>
      </c>
      <c r="D1712">
        <v>417090896</v>
      </c>
      <c r="E1712">
        <v>117</v>
      </c>
      <c r="F1712">
        <v>1</v>
      </c>
      <c r="G1712">
        <v>1</v>
      </c>
      <c r="H1712">
        <v>1</v>
      </c>
      <c r="I1712" t="s">
        <v>1844</v>
      </c>
      <c r="J1712" t="s">
        <v>14</v>
      </c>
      <c r="K1712" t="s">
        <v>1845</v>
      </c>
      <c r="L1712">
        <v>1191</v>
      </c>
      <c r="N1712">
        <v>1013</v>
      </c>
      <c r="O1712" t="s">
        <v>48</v>
      </c>
      <c r="P1712" t="s">
        <v>48</v>
      </c>
      <c r="Q1712">
        <v>1</v>
      </c>
      <c r="X1712">
        <v>8.4499999999999993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1</v>
      </c>
      <c r="AE1712">
        <v>2</v>
      </c>
      <c r="AF1712" t="s">
        <v>1272</v>
      </c>
      <c r="AG1712">
        <v>2.5349999999999997</v>
      </c>
      <c r="AH1712">
        <v>2</v>
      </c>
      <c r="AI1712">
        <v>419117852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>
      <c r="A1713">
        <f>ROW(Source!A617)</f>
        <v>617</v>
      </c>
      <c r="B1713">
        <v>419117853</v>
      </c>
      <c r="C1713">
        <v>412995144</v>
      </c>
      <c r="D1713">
        <v>417098134</v>
      </c>
      <c r="E1713">
        <v>1</v>
      </c>
      <c r="F1713">
        <v>1</v>
      </c>
      <c r="G1713">
        <v>1</v>
      </c>
      <c r="H1713">
        <v>2</v>
      </c>
      <c r="I1713" t="s">
        <v>159</v>
      </c>
      <c r="J1713" t="s">
        <v>1851</v>
      </c>
      <c r="K1713" t="s">
        <v>160</v>
      </c>
      <c r="L1713">
        <v>1368</v>
      </c>
      <c r="N1713">
        <v>1011</v>
      </c>
      <c r="O1713" t="s">
        <v>55</v>
      </c>
      <c r="P1713" t="s">
        <v>55</v>
      </c>
      <c r="Q1713">
        <v>1</v>
      </c>
      <c r="X1713">
        <v>0.85999999999999999</v>
      </c>
      <c r="Y1713">
        <v>0</v>
      </c>
      <c r="Z1713">
        <v>995.50999999999999</v>
      </c>
      <c r="AA1713">
        <v>620.24000000000001</v>
      </c>
      <c r="AB1713">
        <v>0</v>
      </c>
      <c r="AC1713">
        <v>0</v>
      </c>
      <c r="AD1713">
        <v>1</v>
      </c>
      <c r="AE1713">
        <v>0</v>
      </c>
      <c r="AF1713" t="s">
        <v>1272</v>
      </c>
      <c r="AG1713">
        <v>0.25800000000000001</v>
      </c>
      <c r="AH1713">
        <v>2</v>
      </c>
      <c r="AI1713">
        <v>419117853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>
      <c r="A1714">
        <f>ROW(Source!A617)</f>
        <v>617</v>
      </c>
      <c r="B1714">
        <v>419117854</v>
      </c>
      <c r="C1714">
        <v>412995144</v>
      </c>
      <c r="D1714">
        <v>417098140</v>
      </c>
      <c r="E1714">
        <v>1</v>
      </c>
      <c r="F1714">
        <v>1</v>
      </c>
      <c r="G1714">
        <v>1</v>
      </c>
      <c r="H1714">
        <v>2</v>
      </c>
      <c r="I1714" t="s">
        <v>53</v>
      </c>
      <c r="J1714" t="s">
        <v>1846</v>
      </c>
      <c r="K1714" t="s">
        <v>54</v>
      </c>
      <c r="L1714">
        <v>1368</v>
      </c>
      <c r="N1714">
        <v>1011</v>
      </c>
      <c r="O1714" t="s">
        <v>55</v>
      </c>
      <c r="P1714" t="s">
        <v>55</v>
      </c>
      <c r="Q1714">
        <v>1</v>
      </c>
      <c r="X1714">
        <v>7.5899999999999999</v>
      </c>
      <c r="Y1714">
        <v>0</v>
      </c>
      <c r="Z1714">
        <v>1024.8699999999999</v>
      </c>
      <c r="AA1714">
        <v>620.24000000000001</v>
      </c>
      <c r="AB1714">
        <v>0</v>
      </c>
      <c r="AC1714">
        <v>0</v>
      </c>
      <c r="AD1714">
        <v>1</v>
      </c>
      <c r="AE1714">
        <v>0</v>
      </c>
      <c r="AF1714" t="s">
        <v>1272</v>
      </c>
      <c r="AG1714">
        <v>2.2769999999999997</v>
      </c>
      <c r="AH1714">
        <v>2</v>
      </c>
      <c r="AI1714">
        <v>419117854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>
      <c r="A1715">
        <f>ROW(Source!A617)</f>
        <v>617</v>
      </c>
      <c r="B1715">
        <v>419117855</v>
      </c>
      <c r="C1715">
        <v>412995144</v>
      </c>
      <c r="D1715">
        <v>417162991</v>
      </c>
      <c r="E1715">
        <v>1</v>
      </c>
      <c r="F1715">
        <v>1</v>
      </c>
      <c r="G1715">
        <v>1</v>
      </c>
      <c r="H1715">
        <v>3</v>
      </c>
      <c r="I1715" t="s">
        <v>146</v>
      </c>
      <c r="J1715" t="s">
        <v>1849</v>
      </c>
      <c r="K1715" t="s">
        <v>147</v>
      </c>
      <c r="L1715">
        <v>1348</v>
      </c>
      <c r="N1715">
        <v>1009</v>
      </c>
      <c r="O1715" t="s">
        <v>148</v>
      </c>
      <c r="P1715" t="s">
        <v>148</v>
      </c>
      <c r="Q1715">
        <v>1000</v>
      </c>
      <c r="X1715">
        <v>0.0016000000000000001</v>
      </c>
      <c r="Y1715">
        <v>116448.72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1271</v>
      </c>
      <c r="AG1715">
        <v>0</v>
      </c>
      <c r="AH1715">
        <v>2</v>
      </c>
      <c r="AI1715">
        <v>419117855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>
      <c r="A1716">
        <f>ROW(Source!A617)</f>
        <v>617</v>
      </c>
      <c r="B1716">
        <v>419117856</v>
      </c>
      <c r="C1716">
        <v>412995144</v>
      </c>
      <c r="D1716">
        <v>417163200</v>
      </c>
      <c r="E1716">
        <v>1</v>
      </c>
      <c r="F1716">
        <v>1</v>
      </c>
      <c r="G1716">
        <v>1</v>
      </c>
      <c r="H1716">
        <v>3</v>
      </c>
      <c r="I1716" t="s">
        <v>255</v>
      </c>
      <c r="J1716" t="s">
        <v>1869</v>
      </c>
      <c r="K1716" t="s">
        <v>256</v>
      </c>
      <c r="L1716">
        <v>1346</v>
      </c>
      <c r="N1716">
        <v>1009</v>
      </c>
      <c r="O1716" t="s">
        <v>151</v>
      </c>
      <c r="P1716" t="s">
        <v>151</v>
      </c>
      <c r="Q1716">
        <v>1</v>
      </c>
      <c r="X1716">
        <v>0.0071999999999999998</v>
      </c>
      <c r="Y1716">
        <v>284.14999999999998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1271</v>
      </c>
      <c r="AG1716">
        <v>0</v>
      </c>
      <c r="AH1716">
        <v>2</v>
      </c>
      <c r="AI1716">
        <v>419117856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>
      <c r="A1717">
        <f>ROW(Source!A617)</f>
        <v>617</v>
      </c>
      <c r="B1717">
        <v>419117857</v>
      </c>
      <c r="C1717">
        <v>412995144</v>
      </c>
      <c r="D1717">
        <v>417163256</v>
      </c>
      <c r="E1717">
        <v>1</v>
      </c>
      <c r="F1717">
        <v>1</v>
      </c>
      <c r="G1717">
        <v>1</v>
      </c>
      <c r="H1717">
        <v>3</v>
      </c>
      <c r="I1717" t="s">
        <v>257</v>
      </c>
      <c r="J1717" t="s">
        <v>1870</v>
      </c>
      <c r="K1717" t="s">
        <v>258</v>
      </c>
      <c r="L1717">
        <v>1346</v>
      </c>
      <c r="N1717">
        <v>1009</v>
      </c>
      <c r="O1717" t="s">
        <v>151</v>
      </c>
      <c r="P1717" t="s">
        <v>151</v>
      </c>
      <c r="Q1717">
        <v>1</v>
      </c>
      <c r="X1717">
        <v>0.025999999999999999</v>
      </c>
      <c r="Y1717">
        <v>219.68000000000001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1271</v>
      </c>
      <c r="AG1717">
        <v>0</v>
      </c>
      <c r="AH1717">
        <v>2</v>
      </c>
      <c r="AI1717">
        <v>419117857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>
      <c r="A1718">
        <f>ROW(Source!A617)</f>
        <v>617</v>
      </c>
      <c r="B1718">
        <v>419117858</v>
      </c>
      <c r="C1718">
        <v>412995144</v>
      </c>
      <c r="D1718">
        <v>417165023</v>
      </c>
      <c r="E1718">
        <v>1</v>
      </c>
      <c r="F1718">
        <v>1</v>
      </c>
      <c r="G1718">
        <v>1</v>
      </c>
      <c r="H1718">
        <v>3</v>
      </c>
      <c r="I1718" t="s">
        <v>259</v>
      </c>
      <c r="J1718" t="s">
        <v>1871</v>
      </c>
      <c r="K1718" t="s">
        <v>260</v>
      </c>
      <c r="L1718">
        <v>1346</v>
      </c>
      <c r="N1718">
        <v>1009</v>
      </c>
      <c r="O1718" t="s">
        <v>151</v>
      </c>
      <c r="P1718" t="s">
        <v>151</v>
      </c>
      <c r="Q1718">
        <v>1</v>
      </c>
      <c r="X1718">
        <v>0.081000000000000003</v>
      </c>
      <c r="Y1718">
        <v>206.62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1271</v>
      </c>
      <c r="AG1718">
        <v>0</v>
      </c>
      <c r="AH1718">
        <v>2</v>
      </c>
      <c r="AI1718">
        <v>419117858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>
      <c r="A1719">
        <f>ROW(Source!A617)</f>
        <v>617</v>
      </c>
      <c r="B1719">
        <v>419117859</v>
      </c>
      <c r="C1719">
        <v>412995144</v>
      </c>
      <c r="D1719">
        <v>417175584</v>
      </c>
      <c r="E1719">
        <v>1</v>
      </c>
      <c r="F1719">
        <v>1</v>
      </c>
      <c r="G1719">
        <v>1</v>
      </c>
      <c r="H1719">
        <v>3</v>
      </c>
      <c r="I1719" t="s">
        <v>149</v>
      </c>
      <c r="J1719" t="s">
        <v>1850</v>
      </c>
      <c r="K1719" t="s">
        <v>150</v>
      </c>
      <c r="L1719">
        <v>1346</v>
      </c>
      <c r="N1719">
        <v>1009</v>
      </c>
      <c r="O1719" t="s">
        <v>151</v>
      </c>
      <c r="P1719" t="s">
        <v>151</v>
      </c>
      <c r="Q1719">
        <v>1</v>
      </c>
      <c r="X1719">
        <v>0.45000000000000001</v>
      </c>
      <c r="Y1719">
        <v>870.17999999999995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1271</v>
      </c>
      <c r="AG1719">
        <v>0</v>
      </c>
      <c r="AH1719">
        <v>2</v>
      </c>
      <c r="AI1719">
        <v>419117859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>
      <c r="A1720">
        <f>ROW(Source!A617)</f>
        <v>617</v>
      </c>
      <c r="B1720">
        <v>419117860</v>
      </c>
      <c r="C1720">
        <v>412995144</v>
      </c>
      <c r="D1720">
        <v>417192565</v>
      </c>
      <c r="E1720">
        <v>1</v>
      </c>
      <c r="F1720">
        <v>1</v>
      </c>
      <c r="G1720">
        <v>1</v>
      </c>
      <c r="H1720">
        <v>3</v>
      </c>
      <c r="I1720" t="s">
        <v>353</v>
      </c>
      <c r="J1720" t="s">
        <v>1884</v>
      </c>
      <c r="K1720" t="s">
        <v>354</v>
      </c>
      <c r="L1720">
        <v>1371</v>
      </c>
      <c r="N1720">
        <v>1013</v>
      </c>
      <c r="O1720" t="s">
        <v>252</v>
      </c>
      <c r="P1720" t="s">
        <v>252</v>
      </c>
      <c r="Q1720">
        <v>1</v>
      </c>
      <c r="X1720">
        <v>7</v>
      </c>
      <c r="Y1720">
        <v>19.100000000000001</v>
      </c>
      <c r="Z1720">
        <v>0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1271</v>
      </c>
      <c r="AG1720">
        <v>0</v>
      </c>
      <c r="AH1720">
        <v>2</v>
      </c>
      <c r="AI1720">
        <v>419117860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>
      <c r="A1721">
        <f>ROW(Source!A617)</f>
        <v>617</v>
      </c>
      <c r="B1721">
        <v>419117861</v>
      </c>
      <c r="C1721">
        <v>412995144</v>
      </c>
      <c r="D1721">
        <v>417199972</v>
      </c>
      <c r="E1721">
        <v>1</v>
      </c>
      <c r="F1721">
        <v>1</v>
      </c>
      <c r="G1721">
        <v>1</v>
      </c>
      <c r="H1721">
        <v>3</v>
      </c>
      <c r="I1721" t="s">
        <v>267</v>
      </c>
      <c r="J1721" t="s">
        <v>1875</v>
      </c>
      <c r="K1721" t="s">
        <v>268</v>
      </c>
      <c r="L1721">
        <v>1425</v>
      </c>
      <c r="N1721">
        <v>1013</v>
      </c>
      <c r="O1721" t="s">
        <v>195</v>
      </c>
      <c r="P1721" t="s">
        <v>195</v>
      </c>
      <c r="Q1721">
        <v>1</v>
      </c>
      <c r="X1721">
        <v>0.44</v>
      </c>
      <c r="Y1721">
        <v>47.259999999999998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1271</v>
      </c>
      <c r="AG1721">
        <v>0</v>
      </c>
      <c r="AH1721">
        <v>2</v>
      </c>
      <c r="AI1721">
        <v>419117861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>
      <c r="A1722">
        <f>ROW(Source!A617)</f>
        <v>617</v>
      </c>
      <c r="B1722">
        <v>419117862</v>
      </c>
      <c r="C1722">
        <v>412995144</v>
      </c>
      <c r="D1722">
        <v>417199978</v>
      </c>
      <c r="E1722">
        <v>1</v>
      </c>
      <c r="F1722">
        <v>1</v>
      </c>
      <c r="G1722">
        <v>1</v>
      </c>
      <c r="H1722">
        <v>3</v>
      </c>
      <c r="I1722" t="s">
        <v>269</v>
      </c>
      <c r="J1722" t="s">
        <v>1876</v>
      </c>
      <c r="K1722" t="s">
        <v>270</v>
      </c>
      <c r="L1722">
        <v>1407</v>
      </c>
      <c r="N1722">
        <v>1013</v>
      </c>
      <c r="O1722" t="s">
        <v>271</v>
      </c>
      <c r="P1722" t="s">
        <v>271</v>
      </c>
      <c r="Q1722">
        <v>1</v>
      </c>
      <c r="X1722">
        <v>0.021999999999999999</v>
      </c>
      <c r="Y1722">
        <v>6052.54</v>
      </c>
      <c r="Z1722">
        <v>0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1271</v>
      </c>
      <c r="AG1722">
        <v>0</v>
      </c>
      <c r="AH1722">
        <v>2</v>
      </c>
      <c r="AI1722">
        <v>419117862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>
      <c r="A1723">
        <f>ROW(Source!A617)</f>
        <v>617</v>
      </c>
      <c r="B1723">
        <v>419117863</v>
      </c>
      <c r="C1723">
        <v>412995144</v>
      </c>
      <c r="D1723">
        <v>417096729</v>
      </c>
      <c r="E1723">
        <v>117</v>
      </c>
      <c r="F1723">
        <v>1</v>
      </c>
      <c r="G1723">
        <v>1</v>
      </c>
      <c r="H1723">
        <v>3</v>
      </c>
      <c r="I1723" t="s">
        <v>1847</v>
      </c>
      <c r="J1723" t="s">
        <v>14</v>
      </c>
      <c r="K1723" t="s">
        <v>1848</v>
      </c>
      <c r="L1723">
        <v>3277935</v>
      </c>
      <c r="N1723">
        <v>1013</v>
      </c>
      <c r="O1723" t="s">
        <v>63</v>
      </c>
      <c r="P1723" t="s">
        <v>63</v>
      </c>
      <c r="Q1723">
        <v>1</v>
      </c>
      <c r="X1723">
        <v>2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 t="s">
        <v>1271</v>
      </c>
      <c r="AG1723">
        <v>0</v>
      </c>
      <c r="AH1723">
        <v>2</v>
      </c>
      <c r="AI1723">
        <v>419117863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>
      <c r="A1724">
        <f>ROW(Source!A618)</f>
        <v>618</v>
      </c>
      <c r="B1724">
        <v>419117864</v>
      </c>
      <c r="C1724">
        <v>412995171</v>
      </c>
      <c r="D1724">
        <v>417090750</v>
      </c>
      <c r="E1724">
        <v>117</v>
      </c>
      <c r="F1724">
        <v>1</v>
      </c>
      <c r="G1724">
        <v>1</v>
      </c>
      <c r="H1724">
        <v>1</v>
      </c>
      <c r="I1724" t="s">
        <v>535</v>
      </c>
      <c r="J1724" t="s">
        <v>14</v>
      </c>
      <c r="K1724" t="s">
        <v>536</v>
      </c>
      <c r="L1724">
        <v>1191</v>
      </c>
      <c r="N1724">
        <v>1013</v>
      </c>
      <c r="O1724" t="s">
        <v>48</v>
      </c>
      <c r="P1724" t="s">
        <v>48</v>
      </c>
      <c r="Q1724">
        <v>1</v>
      </c>
      <c r="X1724">
        <v>67</v>
      </c>
      <c r="Y1724">
        <v>0</v>
      </c>
      <c r="Z1724">
        <v>0</v>
      </c>
      <c r="AA1724">
        <v>0</v>
      </c>
      <c r="AB1724">
        <v>604.13</v>
      </c>
      <c r="AC1724">
        <v>0</v>
      </c>
      <c r="AD1724">
        <v>1</v>
      </c>
      <c r="AE1724">
        <v>1</v>
      </c>
      <c r="AF1724" t="s">
        <v>14</v>
      </c>
      <c r="AG1724">
        <v>67</v>
      </c>
      <c r="AH1724">
        <v>2</v>
      </c>
      <c r="AI1724">
        <v>419117864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>
      <c r="A1725">
        <f>ROW(Source!A618)</f>
        <v>618</v>
      </c>
      <c r="B1725">
        <v>419117865</v>
      </c>
      <c r="C1725">
        <v>412995171</v>
      </c>
      <c r="D1725">
        <v>417090896</v>
      </c>
      <c r="E1725">
        <v>117</v>
      </c>
      <c r="F1725">
        <v>1</v>
      </c>
      <c r="G1725">
        <v>1</v>
      </c>
      <c r="H1725">
        <v>1</v>
      </c>
      <c r="I1725" t="s">
        <v>1844</v>
      </c>
      <c r="J1725" t="s">
        <v>14</v>
      </c>
      <c r="K1725" t="s">
        <v>1845</v>
      </c>
      <c r="L1725">
        <v>1191</v>
      </c>
      <c r="N1725">
        <v>1013</v>
      </c>
      <c r="O1725" t="s">
        <v>48</v>
      </c>
      <c r="P1725" t="s">
        <v>48</v>
      </c>
      <c r="Q1725">
        <v>1</v>
      </c>
      <c r="X1725">
        <v>8.4499999999999993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2</v>
      </c>
      <c r="AF1725" t="s">
        <v>14</v>
      </c>
      <c r="AG1725">
        <v>8.4499999999999993</v>
      </c>
      <c r="AH1725">
        <v>2</v>
      </c>
      <c r="AI1725">
        <v>419117865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>
      <c r="A1726">
        <f>ROW(Source!A618)</f>
        <v>618</v>
      </c>
      <c r="B1726">
        <v>419117866</v>
      </c>
      <c r="C1726">
        <v>412995171</v>
      </c>
      <c r="D1726">
        <v>417098134</v>
      </c>
      <c r="E1726">
        <v>1</v>
      </c>
      <c r="F1726">
        <v>1</v>
      </c>
      <c r="G1726">
        <v>1</v>
      </c>
      <c r="H1726">
        <v>2</v>
      </c>
      <c r="I1726" t="s">
        <v>159</v>
      </c>
      <c r="J1726" t="s">
        <v>1851</v>
      </c>
      <c r="K1726" t="s">
        <v>160</v>
      </c>
      <c r="L1726">
        <v>1368</v>
      </c>
      <c r="N1726">
        <v>1011</v>
      </c>
      <c r="O1726" t="s">
        <v>55</v>
      </c>
      <c r="P1726" t="s">
        <v>55</v>
      </c>
      <c r="Q1726">
        <v>1</v>
      </c>
      <c r="X1726">
        <v>0.85999999999999999</v>
      </c>
      <c r="Y1726">
        <v>0</v>
      </c>
      <c r="Z1726">
        <v>995.50999999999999</v>
      </c>
      <c r="AA1726">
        <v>620.24000000000001</v>
      </c>
      <c r="AB1726">
        <v>0</v>
      </c>
      <c r="AC1726">
        <v>0</v>
      </c>
      <c r="AD1726">
        <v>1</v>
      </c>
      <c r="AE1726">
        <v>0</v>
      </c>
      <c r="AF1726" t="s">
        <v>14</v>
      </c>
      <c r="AG1726">
        <v>0.85999999999999999</v>
      </c>
      <c r="AH1726">
        <v>2</v>
      </c>
      <c r="AI1726">
        <v>419117866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>
      <c r="A1727">
        <f>ROW(Source!A618)</f>
        <v>618</v>
      </c>
      <c r="B1727">
        <v>419117867</v>
      </c>
      <c r="C1727">
        <v>412995171</v>
      </c>
      <c r="D1727">
        <v>417098140</v>
      </c>
      <c r="E1727">
        <v>1</v>
      </c>
      <c r="F1727">
        <v>1</v>
      </c>
      <c r="G1727">
        <v>1</v>
      </c>
      <c r="H1727">
        <v>2</v>
      </c>
      <c r="I1727" t="s">
        <v>53</v>
      </c>
      <c r="J1727" t="s">
        <v>1846</v>
      </c>
      <c r="K1727" t="s">
        <v>54</v>
      </c>
      <c r="L1727">
        <v>1368</v>
      </c>
      <c r="N1727">
        <v>1011</v>
      </c>
      <c r="O1727" t="s">
        <v>55</v>
      </c>
      <c r="P1727" t="s">
        <v>55</v>
      </c>
      <c r="Q1727">
        <v>1</v>
      </c>
      <c r="X1727">
        <v>7.5899999999999999</v>
      </c>
      <c r="Y1727">
        <v>0</v>
      </c>
      <c r="Z1727">
        <v>1024.8699999999999</v>
      </c>
      <c r="AA1727">
        <v>620.24000000000001</v>
      </c>
      <c r="AB1727">
        <v>0</v>
      </c>
      <c r="AC1727">
        <v>0</v>
      </c>
      <c r="AD1727">
        <v>1</v>
      </c>
      <c r="AE1727">
        <v>0</v>
      </c>
      <c r="AF1727" t="s">
        <v>14</v>
      </c>
      <c r="AG1727">
        <v>7.5899999999999999</v>
      </c>
      <c r="AH1727">
        <v>2</v>
      </c>
      <c r="AI1727">
        <v>419117867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>
      <c r="A1728">
        <f>ROW(Source!A618)</f>
        <v>618</v>
      </c>
      <c r="B1728">
        <v>419117868</v>
      </c>
      <c r="C1728">
        <v>412995171</v>
      </c>
      <c r="D1728">
        <v>417162991</v>
      </c>
      <c r="E1728">
        <v>1</v>
      </c>
      <c r="F1728">
        <v>1</v>
      </c>
      <c r="G1728">
        <v>1</v>
      </c>
      <c r="H1728">
        <v>3</v>
      </c>
      <c r="I1728" t="s">
        <v>146</v>
      </c>
      <c r="J1728" t="s">
        <v>1849</v>
      </c>
      <c r="K1728" t="s">
        <v>147</v>
      </c>
      <c r="L1728">
        <v>1348</v>
      </c>
      <c r="N1728">
        <v>1009</v>
      </c>
      <c r="O1728" t="s">
        <v>148</v>
      </c>
      <c r="P1728" t="s">
        <v>148</v>
      </c>
      <c r="Q1728">
        <v>1000</v>
      </c>
      <c r="X1728">
        <v>0.0016000000000000001</v>
      </c>
      <c r="Y1728">
        <v>116448.72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1176</v>
      </c>
      <c r="AG1728">
        <v>0</v>
      </c>
      <c r="AH1728">
        <v>2</v>
      </c>
      <c r="AI1728">
        <v>419117868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>
      <c r="A1729">
        <f>ROW(Source!A618)</f>
        <v>618</v>
      </c>
      <c r="B1729">
        <v>419117869</v>
      </c>
      <c r="C1729">
        <v>412995171</v>
      </c>
      <c r="D1729">
        <v>417163200</v>
      </c>
      <c r="E1729">
        <v>1</v>
      </c>
      <c r="F1729">
        <v>1</v>
      </c>
      <c r="G1729">
        <v>1</v>
      </c>
      <c r="H1729">
        <v>3</v>
      </c>
      <c r="I1729" t="s">
        <v>255</v>
      </c>
      <c r="J1729" t="s">
        <v>1869</v>
      </c>
      <c r="K1729" t="s">
        <v>256</v>
      </c>
      <c r="L1729">
        <v>1346</v>
      </c>
      <c r="N1729">
        <v>1009</v>
      </c>
      <c r="O1729" t="s">
        <v>151</v>
      </c>
      <c r="P1729" t="s">
        <v>151</v>
      </c>
      <c r="Q1729">
        <v>1</v>
      </c>
      <c r="X1729">
        <v>0.0071999999999999998</v>
      </c>
      <c r="Y1729">
        <v>284.14999999999998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1176</v>
      </c>
      <c r="AG1729">
        <v>0</v>
      </c>
      <c r="AH1729">
        <v>2</v>
      </c>
      <c r="AI1729">
        <v>419117869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>
      <c r="A1730">
        <f>ROW(Source!A618)</f>
        <v>618</v>
      </c>
      <c r="B1730">
        <v>419117870</v>
      </c>
      <c r="C1730">
        <v>412995171</v>
      </c>
      <c r="D1730">
        <v>417163256</v>
      </c>
      <c r="E1730">
        <v>1</v>
      </c>
      <c r="F1730">
        <v>1</v>
      </c>
      <c r="G1730">
        <v>1</v>
      </c>
      <c r="H1730">
        <v>3</v>
      </c>
      <c r="I1730" t="s">
        <v>257</v>
      </c>
      <c r="J1730" t="s">
        <v>1870</v>
      </c>
      <c r="K1730" t="s">
        <v>258</v>
      </c>
      <c r="L1730">
        <v>1346</v>
      </c>
      <c r="N1730">
        <v>1009</v>
      </c>
      <c r="O1730" t="s">
        <v>151</v>
      </c>
      <c r="P1730" t="s">
        <v>151</v>
      </c>
      <c r="Q1730">
        <v>1</v>
      </c>
      <c r="X1730">
        <v>0.025999999999999999</v>
      </c>
      <c r="Y1730">
        <v>219.68000000000001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1176</v>
      </c>
      <c r="AG1730">
        <v>0</v>
      </c>
      <c r="AH1730">
        <v>2</v>
      </c>
      <c r="AI1730">
        <v>419117870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>
      <c r="A1731">
        <f>ROW(Source!A618)</f>
        <v>618</v>
      </c>
      <c r="B1731">
        <v>419117871</v>
      </c>
      <c r="C1731">
        <v>412995171</v>
      </c>
      <c r="D1731">
        <v>417165023</v>
      </c>
      <c r="E1731">
        <v>1</v>
      </c>
      <c r="F1731">
        <v>1</v>
      </c>
      <c r="G1731">
        <v>1</v>
      </c>
      <c r="H1731">
        <v>3</v>
      </c>
      <c r="I1731" t="s">
        <v>259</v>
      </c>
      <c r="J1731" t="s">
        <v>1871</v>
      </c>
      <c r="K1731" t="s">
        <v>260</v>
      </c>
      <c r="L1731">
        <v>1346</v>
      </c>
      <c r="N1731">
        <v>1009</v>
      </c>
      <c r="O1731" t="s">
        <v>151</v>
      </c>
      <c r="P1731" t="s">
        <v>151</v>
      </c>
      <c r="Q1731">
        <v>1</v>
      </c>
      <c r="X1731">
        <v>0.081000000000000003</v>
      </c>
      <c r="Y1731">
        <v>206.62</v>
      </c>
      <c r="Z1731">
        <v>0</v>
      </c>
      <c r="AA1731">
        <v>0</v>
      </c>
      <c r="AB1731">
        <v>0</v>
      </c>
      <c r="AC1731">
        <v>0</v>
      </c>
      <c r="AD1731">
        <v>1</v>
      </c>
      <c r="AE1731">
        <v>0</v>
      </c>
      <c r="AF1731" t="s">
        <v>1176</v>
      </c>
      <c r="AG1731">
        <v>0</v>
      </c>
      <c r="AH1731">
        <v>2</v>
      </c>
      <c r="AI1731">
        <v>419117871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>
      <c r="A1732">
        <f>ROW(Source!A618)</f>
        <v>618</v>
      </c>
      <c r="B1732">
        <v>419117872</v>
      </c>
      <c r="C1732">
        <v>412995171</v>
      </c>
      <c r="D1732">
        <v>417175584</v>
      </c>
      <c r="E1732">
        <v>1</v>
      </c>
      <c r="F1732">
        <v>1</v>
      </c>
      <c r="G1732">
        <v>1</v>
      </c>
      <c r="H1732">
        <v>3</v>
      </c>
      <c r="I1732" t="s">
        <v>149</v>
      </c>
      <c r="J1732" t="s">
        <v>1850</v>
      </c>
      <c r="K1732" t="s">
        <v>150</v>
      </c>
      <c r="L1732">
        <v>1346</v>
      </c>
      <c r="N1732">
        <v>1009</v>
      </c>
      <c r="O1732" t="s">
        <v>151</v>
      </c>
      <c r="P1732" t="s">
        <v>151</v>
      </c>
      <c r="Q1732">
        <v>1</v>
      </c>
      <c r="X1732">
        <v>0.45000000000000001</v>
      </c>
      <c r="Y1732">
        <v>870.17999999999995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1176</v>
      </c>
      <c r="AG1732">
        <v>0</v>
      </c>
      <c r="AH1732">
        <v>2</v>
      </c>
      <c r="AI1732">
        <v>419117872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>
      <c r="A1733">
        <f>ROW(Source!A618)</f>
        <v>618</v>
      </c>
      <c r="B1733">
        <v>419117873</v>
      </c>
      <c r="C1733">
        <v>412995171</v>
      </c>
      <c r="D1733">
        <v>417192565</v>
      </c>
      <c r="E1733">
        <v>1</v>
      </c>
      <c r="F1733">
        <v>1</v>
      </c>
      <c r="G1733">
        <v>1</v>
      </c>
      <c r="H1733">
        <v>3</v>
      </c>
      <c r="I1733" t="s">
        <v>353</v>
      </c>
      <c r="J1733" t="s">
        <v>1884</v>
      </c>
      <c r="K1733" t="s">
        <v>354</v>
      </c>
      <c r="L1733">
        <v>1371</v>
      </c>
      <c r="N1733">
        <v>1013</v>
      </c>
      <c r="O1733" t="s">
        <v>252</v>
      </c>
      <c r="P1733" t="s">
        <v>252</v>
      </c>
      <c r="Q1733">
        <v>1</v>
      </c>
      <c r="X1733">
        <v>7</v>
      </c>
      <c r="Y1733">
        <v>19.100000000000001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1176</v>
      </c>
      <c r="AG1733">
        <v>0</v>
      </c>
      <c r="AH1733">
        <v>2</v>
      </c>
      <c r="AI1733">
        <v>419117873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>
      <c r="A1734">
        <f>ROW(Source!A618)</f>
        <v>618</v>
      </c>
      <c r="B1734">
        <v>419117874</v>
      </c>
      <c r="C1734">
        <v>412995171</v>
      </c>
      <c r="D1734">
        <v>417199972</v>
      </c>
      <c r="E1734">
        <v>1</v>
      </c>
      <c r="F1734">
        <v>1</v>
      </c>
      <c r="G1734">
        <v>1</v>
      </c>
      <c r="H1734">
        <v>3</v>
      </c>
      <c r="I1734" t="s">
        <v>267</v>
      </c>
      <c r="J1734" t="s">
        <v>1875</v>
      </c>
      <c r="K1734" t="s">
        <v>268</v>
      </c>
      <c r="L1734">
        <v>1425</v>
      </c>
      <c r="N1734">
        <v>1013</v>
      </c>
      <c r="O1734" t="s">
        <v>195</v>
      </c>
      <c r="P1734" t="s">
        <v>195</v>
      </c>
      <c r="Q1734">
        <v>1</v>
      </c>
      <c r="X1734">
        <v>0.44</v>
      </c>
      <c r="Y1734">
        <v>47.259999999999998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1176</v>
      </c>
      <c r="AG1734">
        <v>0</v>
      </c>
      <c r="AH1734">
        <v>2</v>
      </c>
      <c r="AI1734">
        <v>419117874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>
      <c r="A1735">
        <f>ROW(Source!A618)</f>
        <v>618</v>
      </c>
      <c r="B1735">
        <v>419117875</v>
      </c>
      <c r="C1735">
        <v>412995171</v>
      </c>
      <c r="D1735">
        <v>417199978</v>
      </c>
      <c r="E1735">
        <v>1</v>
      </c>
      <c r="F1735">
        <v>1</v>
      </c>
      <c r="G1735">
        <v>1</v>
      </c>
      <c r="H1735">
        <v>3</v>
      </c>
      <c r="I1735" t="s">
        <v>269</v>
      </c>
      <c r="J1735" t="s">
        <v>1876</v>
      </c>
      <c r="K1735" t="s">
        <v>270</v>
      </c>
      <c r="L1735">
        <v>1407</v>
      </c>
      <c r="N1735">
        <v>1013</v>
      </c>
      <c r="O1735" t="s">
        <v>271</v>
      </c>
      <c r="P1735" t="s">
        <v>271</v>
      </c>
      <c r="Q1735">
        <v>1</v>
      </c>
      <c r="X1735">
        <v>0.021999999999999999</v>
      </c>
      <c r="Y1735">
        <v>6052.54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1176</v>
      </c>
      <c r="AG1735">
        <v>0</v>
      </c>
      <c r="AH1735">
        <v>2</v>
      </c>
      <c r="AI1735">
        <v>419117875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>
      <c r="A1736">
        <f>ROW(Source!A618)</f>
        <v>618</v>
      </c>
      <c r="B1736">
        <v>419117876</v>
      </c>
      <c r="C1736">
        <v>412995171</v>
      </c>
      <c r="D1736">
        <v>417096729</v>
      </c>
      <c r="E1736">
        <v>117</v>
      </c>
      <c r="F1736">
        <v>1</v>
      </c>
      <c r="G1736">
        <v>1</v>
      </c>
      <c r="H1736">
        <v>3</v>
      </c>
      <c r="I1736" t="s">
        <v>1847</v>
      </c>
      <c r="J1736" t="s">
        <v>14</v>
      </c>
      <c r="K1736" t="s">
        <v>1848</v>
      </c>
      <c r="L1736">
        <v>3277935</v>
      </c>
      <c r="N1736">
        <v>1013</v>
      </c>
      <c r="O1736" t="s">
        <v>63</v>
      </c>
      <c r="P1736" t="s">
        <v>63</v>
      </c>
      <c r="Q1736">
        <v>1</v>
      </c>
      <c r="X1736">
        <v>2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 t="s">
        <v>1176</v>
      </c>
      <c r="AG1736">
        <v>0</v>
      </c>
      <c r="AH1736">
        <v>2</v>
      </c>
      <c r="AI1736">
        <v>419117876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>
      <c r="A1737">
        <f>ROW(Source!A619)</f>
        <v>619</v>
      </c>
      <c r="B1737">
        <v>419117877</v>
      </c>
      <c r="C1737">
        <v>412995198</v>
      </c>
      <c r="D1737">
        <v>417090738</v>
      </c>
      <c r="E1737">
        <v>117</v>
      </c>
      <c r="F1737">
        <v>1</v>
      </c>
      <c r="G1737">
        <v>1</v>
      </c>
      <c r="H1737">
        <v>1</v>
      </c>
      <c r="I1737" t="s">
        <v>370</v>
      </c>
      <c r="J1737" t="s">
        <v>14</v>
      </c>
      <c r="K1737" t="s">
        <v>371</v>
      </c>
      <c r="L1737">
        <v>1191</v>
      </c>
      <c r="N1737">
        <v>1013</v>
      </c>
      <c r="O1737" t="s">
        <v>48</v>
      </c>
      <c r="P1737" t="s">
        <v>48</v>
      </c>
      <c r="Q1737">
        <v>1</v>
      </c>
      <c r="X1737">
        <v>51</v>
      </c>
      <c r="Y1737">
        <v>0</v>
      </c>
      <c r="Z1737">
        <v>0</v>
      </c>
      <c r="AA1737">
        <v>0</v>
      </c>
      <c r="AB1737">
        <v>579.96000000000004</v>
      </c>
      <c r="AC1737">
        <v>0</v>
      </c>
      <c r="AD1737">
        <v>1</v>
      </c>
      <c r="AE1737">
        <v>1</v>
      </c>
      <c r="AF1737" t="s">
        <v>1272</v>
      </c>
      <c r="AG1737">
        <v>15.299999999999999</v>
      </c>
      <c r="AH1737">
        <v>2</v>
      </c>
      <c r="AI1737">
        <v>419117877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>
      <c r="A1738">
        <f>ROW(Source!A619)</f>
        <v>619</v>
      </c>
      <c r="B1738">
        <v>419117878</v>
      </c>
      <c r="C1738">
        <v>412995198</v>
      </c>
      <c r="D1738">
        <v>417090896</v>
      </c>
      <c r="E1738">
        <v>117</v>
      </c>
      <c r="F1738">
        <v>1</v>
      </c>
      <c r="G1738">
        <v>1</v>
      </c>
      <c r="H1738">
        <v>1</v>
      </c>
      <c r="I1738" t="s">
        <v>1844</v>
      </c>
      <c r="J1738" t="s">
        <v>14</v>
      </c>
      <c r="K1738" t="s">
        <v>1845</v>
      </c>
      <c r="L1738">
        <v>1191</v>
      </c>
      <c r="N1738">
        <v>1013</v>
      </c>
      <c r="O1738" t="s">
        <v>48</v>
      </c>
      <c r="P1738" t="s">
        <v>48</v>
      </c>
      <c r="Q1738">
        <v>1</v>
      </c>
      <c r="X1738">
        <v>6.0999999999999996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2</v>
      </c>
      <c r="AF1738" t="s">
        <v>1272</v>
      </c>
      <c r="AG1738">
        <v>1.8299999999999998</v>
      </c>
      <c r="AH1738">
        <v>2</v>
      </c>
      <c r="AI1738">
        <v>419117878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>
      <c r="A1739">
        <f>ROW(Source!A619)</f>
        <v>619</v>
      </c>
      <c r="B1739">
        <v>419117879</v>
      </c>
      <c r="C1739">
        <v>412995198</v>
      </c>
      <c r="D1739">
        <v>417098134</v>
      </c>
      <c r="E1739">
        <v>1</v>
      </c>
      <c r="F1739">
        <v>1</v>
      </c>
      <c r="G1739">
        <v>1</v>
      </c>
      <c r="H1739">
        <v>2</v>
      </c>
      <c r="I1739" t="s">
        <v>159</v>
      </c>
      <c r="J1739" t="s">
        <v>1851</v>
      </c>
      <c r="K1739" t="s">
        <v>160</v>
      </c>
      <c r="L1739">
        <v>1368</v>
      </c>
      <c r="N1739">
        <v>1011</v>
      </c>
      <c r="O1739" t="s">
        <v>55</v>
      </c>
      <c r="P1739" t="s">
        <v>55</v>
      </c>
      <c r="Q1739">
        <v>1</v>
      </c>
      <c r="X1739">
        <v>1.3600000000000001</v>
      </c>
      <c r="Y1739">
        <v>0</v>
      </c>
      <c r="Z1739">
        <v>995.50999999999999</v>
      </c>
      <c r="AA1739">
        <v>620.24000000000001</v>
      </c>
      <c r="AB1739">
        <v>0</v>
      </c>
      <c r="AC1739">
        <v>0</v>
      </c>
      <c r="AD1739">
        <v>1</v>
      </c>
      <c r="AE1739">
        <v>0</v>
      </c>
      <c r="AF1739" t="s">
        <v>1272</v>
      </c>
      <c r="AG1739">
        <v>0.40800000000000003</v>
      </c>
      <c r="AH1739">
        <v>2</v>
      </c>
      <c r="AI1739">
        <v>419117879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>
      <c r="A1740">
        <f>ROW(Source!A619)</f>
        <v>619</v>
      </c>
      <c r="B1740">
        <v>419117880</v>
      </c>
      <c r="C1740">
        <v>412995198</v>
      </c>
      <c r="D1740">
        <v>417098140</v>
      </c>
      <c r="E1740">
        <v>1</v>
      </c>
      <c r="F1740">
        <v>1</v>
      </c>
      <c r="G1740">
        <v>1</v>
      </c>
      <c r="H1740">
        <v>2</v>
      </c>
      <c r="I1740" t="s">
        <v>53</v>
      </c>
      <c r="J1740" t="s">
        <v>1846</v>
      </c>
      <c r="K1740" t="s">
        <v>54</v>
      </c>
      <c r="L1740">
        <v>1368</v>
      </c>
      <c r="N1740">
        <v>1011</v>
      </c>
      <c r="O1740" t="s">
        <v>55</v>
      </c>
      <c r="P1740" t="s">
        <v>55</v>
      </c>
      <c r="Q1740">
        <v>1</v>
      </c>
      <c r="X1740">
        <v>4.7400000000000002</v>
      </c>
      <c r="Y1740">
        <v>0</v>
      </c>
      <c r="Z1740">
        <v>1024.8699999999999</v>
      </c>
      <c r="AA1740">
        <v>620.24000000000001</v>
      </c>
      <c r="AB1740">
        <v>0</v>
      </c>
      <c r="AC1740">
        <v>0</v>
      </c>
      <c r="AD1740">
        <v>1</v>
      </c>
      <c r="AE1740">
        <v>0</v>
      </c>
      <c r="AF1740" t="s">
        <v>1272</v>
      </c>
      <c r="AG1740">
        <v>1.4219999999999999</v>
      </c>
      <c r="AH1740">
        <v>2</v>
      </c>
      <c r="AI1740">
        <v>419117880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>
      <c r="A1741">
        <f>ROW(Source!A619)</f>
        <v>619</v>
      </c>
      <c r="B1741">
        <v>419117881</v>
      </c>
      <c r="C1741">
        <v>412995198</v>
      </c>
      <c r="D1741">
        <v>417162991</v>
      </c>
      <c r="E1741">
        <v>1</v>
      </c>
      <c r="F1741">
        <v>1</v>
      </c>
      <c r="G1741">
        <v>1</v>
      </c>
      <c r="H1741">
        <v>3</v>
      </c>
      <c r="I1741" t="s">
        <v>146</v>
      </c>
      <c r="J1741" t="s">
        <v>1849</v>
      </c>
      <c r="K1741" t="s">
        <v>147</v>
      </c>
      <c r="L1741">
        <v>1348</v>
      </c>
      <c r="N1741">
        <v>1009</v>
      </c>
      <c r="O1741" t="s">
        <v>148</v>
      </c>
      <c r="P1741" t="s">
        <v>148</v>
      </c>
      <c r="Q1741">
        <v>1000</v>
      </c>
      <c r="X1741">
        <v>0.0023999999999999998</v>
      </c>
      <c r="Y1741">
        <v>116448.72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1271</v>
      </c>
      <c r="AG1741">
        <v>0</v>
      </c>
      <c r="AH1741">
        <v>2</v>
      </c>
      <c r="AI1741">
        <v>419117881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>
      <c r="A1742">
        <f>ROW(Source!A619)</f>
        <v>619</v>
      </c>
      <c r="B1742">
        <v>419117882</v>
      </c>
      <c r="C1742">
        <v>412995198</v>
      </c>
      <c r="D1742">
        <v>417163200</v>
      </c>
      <c r="E1742">
        <v>1</v>
      </c>
      <c r="F1742">
        <v>1</v>
      </c>
      <c r="G1742">
        <v>1</v>
      </c>
      <c r="H1742">
        <v>3</v>
      </c>
      <c r="I1742" t="s">
        <v>255</v>
      </c>
      <c r="J1742" t="s">
        <v>1869</v>
      </c>
      <c r="K1742" t="s">
        <v>256</v>
      </c>
      <c r="L1742">
        <v>1346</v>
      </c>
      <c r="N1742">
        <v>1009</v>
      </c>
      <c r="O1742" t="s">
        <v>151</v>
      </c>
      <c r="P1742" t="s">
        <v>151</v>
      </c>
      <c r="Q1742">
        <v>1</v>
      </c>
      <c r="X1742">
        <v>0.0040000000000000001</v>
      </c>
      <c r="Y1742">
        <v>284.14999999999998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1271</v>
      </c>
      <c r="AG1742">
        <v>0</v>
      </c>
      <c r="AH1742">
        <v>2</v>
      </c>
      <c r="AI1742">
        <v>419117882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>
      <c r="A1743">
        <f>ROW(Source!A619)</f>
        <v>619</v>
      </c>
      <c r="B1743">
        <v>419117883</v>
      </c>
      <c r="C1743">
        <v>412995198</v>
      </c>
      <c r="D1743">
        <v>417163256</v>
      </c>
      <c r="E1743">
        <v>1</v>
      </c>
      <c r="F1743">
        <v>1</v>
      </c>
      <c r="G1743">
        <v>1</v>
      </c>
      <c r="H1743">
        <v>3</v>
      </c>
      <c r="I1743" t="s">
        <v>257</v>
      </c>
      <c r="J1743" t="s">
        <v>1870</v>
      </c>
      <c r="K1743" t="s">
        <v>258</v>
      </c>
      <c r="L1743">
        <v>1346</v>
      </c>
      <c r="N1743">
        <v>1009</v>
      </c>
      <c r="O1743" t="s">
        <v>151</v>
      </c>
      <c r="P1743" t="s">
        <v>151</v>
      </c>
      <c r="Q1743">
        <v>1</v>
      </c>
      <c r="X1743">
        <v>0.023</v>
      </c>
      <c r="Y1743">
        <v>219.68000000000001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1271</v>
      </c>
      <c r="AG1743">
        <v>0</v>
      </c>
      <c r="AH1743">
        <v>2</v>
      </c>
      <c r="AI1743">
        <v>419117883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>
      <c r="A1744">
        <f>ROW(Source!A619)</f>
        <v>619</v>
      </c>
      <c r="B1744">
        <v>419117884</v>
      </c>
      <c r="C1744">
        <v>412995198</v>
      </c>
      <c r="D1744">
        <v>417165224</v>
      </c>
      <c r="E1744">
        <v>1</v>
      </c>
      <c r="F1744">
        <v>1</v>
      </c>
      <c r="G1744">
        <v>1</v>
      </c>
      <c r="H1744">
        <v>3</v>
      </c>
      <c r="I1744" t="s">
        <v>222</v>
      </c>
      <c r="J1744" t="s">
        <v>1861</v>
      </c>
      <c r="K1744" t="s">
        <v>223</v>
      </c>
      <c r="L1744">
        <v>1301</v>
      </c>
      <c r="N1744">
        <v>1003</v>
      </c>
      <c r="O1744" t="s">
        <v>221</v>
      </c>
      <c r="P1744" t="s">
        <v>221</v>
      </c>
      <c r="Q1744">
        <v>1</v>
      </c>
      <c r="X1744">
        <v>4</v>
      </c>
      <c r="Y1744">
        <v>2.27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1271</v>
      </c>
      <c r="AG1744">
        <v>0</v>
      </c>
      <c r="AH1744">
        <v>2</v>
      </c>
      <c r="AI1744">
        <v>419117884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>
      <c r="A1745">
        <f>ROW(Source!A619)</f>
        <v>619</v>
      </c>
      <c r="B1745">
        <v>419117885</v>
      </c>
      <c r="C1745">
        <v>412995198</v>
      </c>
      <c r="D1745">
        <v>417175540</v>
      </c>
      <c r="E1745">
        <v>1</v>
      </c>
      <c r="F1745">
        <v>1</v>
      </c>
      <c r="G1745">
        <v>1</v>
      </c>
      <c r="H1745">
        <v>3</v>
      </c>
      <c r="I1745" t="s">
        <v>188</v>
      </c>
      <c r="J1745" t="s">
        <v>1856</v>
      </c>
      <c r="K1745" t="s">
        <v>189</v>
      </c>
      <c r="L1745">
        <v>1348</v>
      </c>
      <c r="N1745">
        <v>1009</v>
      </c>
      <c r="O1745" t="s">
        <v>148</v>
      </c>
      <c r="P1745" t="s">
        <v>148</v>
      </c>
      <c r="Q1745">
        <v>1000</v>
      </c>
      <c r="X1745">
        <v>2.0000000000000002e-05</v>
      </c>
      <c r="Y1745">
        <v>1050091.7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1271</v>
      </c>
      <c r="AG1745">
        <v>0</v>
      </c>
      <c r="AH1745">
        <v>2</v>
      </c>
      <c r="AI1745">
        <v>419117885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>
      <c r="A1746">
        <f>ROW(Source!A619)</f>
        <v>619</v>
      </c>
      <c r="B1746">
        <v>419117886</v>
      </c>
      <c r="C1746">
        <v>412995198</v>
      </c>
      <c r="D1746">
        <v>417175584</v>
      </c>
      <c r="E1746">
        <v>1</v>
      </c>
      <c r="F1746">
        <v>1</v>
      </c>
      <c r="G1746">
        <v>1</v>
      </c>
      <c r="H1746">
        <v>3</v>
      </c>
      <c r="I1746" t="s">
        <v>149</v>
      </c>
      <c r="J1746" t="s">
        <v>1850</v>
      </c>
      <c r="K1746" t="s">
        <v>150</v>
      </c>
      <c r="L1746">
        <v>1346</v>
      </c>
      <c r="N1746">
        <v>1009</v>
      </c>
      <c r="O1746" t="s">
        <v>151</v>
      </c>
      <c r="P1746" t="s">
        <v>151</v>
      </c>
      <c r="Q1746">
        <v>1</v>
      </c>
      <c r="X1746">
        <v>0.5</v>
      </c>
      <c r="Y1746">
        <v>870.17999999999995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1271</v>
      </c>
      <c r="AG1746">
        <v>0</v>
      </c>
      <c r="AH1746">
        <v>2</v>
      </c>
      <c r="AI1746">
        <v>419117886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>
      <c r="A1747">
        <f>ROW(Source!A619)</f>
        <v>619</v>
      </c>
      <c r="B1747">
        <v>419117887</v>
      </c>
      <c r="C1747">
        <v>412995198</v>
      </c>
      <c r="D1747">
        <v>417175605</v>
      </c>
      <c r="E1747">
        <v>1</v>
      </c>
      <c r="F1747">
        <v>1</v>
      </c>
      <c r="G1747">
        <v>1</v>
      </c>
      <c r="H1747">
        <v>3</v>
      </c>
      <c r="I1747" t="s">
        <v>326</v>
      </c>
      <c r="J1747" t="s">
        <v>1881</v>
      </c>
      <c r="K1747" t="s">
        <v>327</v>
      </c>
      <c r="L1747">
        <v>1346</v>
      </c>
      <c r="N1747">
        <v>1009</v>
      </c>
      <c r="O1747" t="s">
        <v>151</v>
      </c>
      <c r="P1747" t="s">
        <v>151</v>
      </c>
      <c r="Q1747">
        <v>1</v>
      </c>
      <c r="X1747">
        <v>0.01</v>
      </c>
      <c r="Y1747">
        <v>2536.4499999999998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1271</v>
      </c>
      <c r="AG1747">
        <v>0</v>
      </c>
      <c r="AH1747">
        <v>2</v>
      </c>
      <c r="AI1747">
        <v>419117887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>
      <c r="A1748">
        <f>ROW(Source!A619)</f>
        <v>619</v>
      </c>
      <c r="B1748">
        <v>419117888</v>
      </c>
      <c r="C1748">
        <v>412995198</v>
      </c>
      <c r="D1748">
        <v>417183311</v>
      </c>
      <c r="E1748">
        <v>1</v>
      </c>
      <c r="F1748">
        <v>1</v>
      </c>
      <c r="G1748">
        <v>1</v>
      </c>
      <c r="H1748">
        <v>3</v>
      </c>
      <c r="I1748" t="s">
        <v>328</v>
      </c>
      <c r="J1748" t="s">
        <v>1882</v>
      </c>
      <c r="K1748" t="s">
        <v>329</v>
      </c>
      <c r="L1748">
        <v>1346</v>
      </c>
      <c r="N1748">
        <v>1009</v>
      </c>
      <c r="O1748" t="s">
        <v>151</v>
      </c>
      <c r="P1748" t="s">
        <v>151</v>
      </c>
      <c r="Q1748">
        <v>1</v>
      </c>
      <c r="X1748">
        <v>0.025000000000000001</v>
      </c>
      <c r="Y1748">
        <v>1928.25</v>
      </c>
      <c r="Z1748">
        <v>0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1271</v>
      </c>
      <c r="AG1748">
        <v>0</v>
      </c>
      <c r="AH1748">
        <v>2</v>
      </c>
      <c r="AI1748">
        <v>419117888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>
      <c r="A1749">
        <f>ROW(Source!A619)</f>
        <v>619</v>
      </c>
      <c r="B1749">
        <v>419117889</v>
      </c>
      <c r="C1749">
        <v>412995198</v>
      </c>
      <c r="D1749">
        <v>417192565</v>
      </c>
      <c r="E1749">
        <v>1</v>
      </c>
      <c r="F1749">
        <v>1</v>
      </c>
      <c r="G1749">
        <v>1</v>
      </c>
      <c r="H1749">
        <v>3</v>
      </c>
      <c r="I1749" t="s">
        <v>353</v>
      </c>
      <c r="J1749" t="s">
        <v>1884</v>
      </c>
      <c r="K1749" t="s">
        <v>354</v>
      </c>
      <c r="L1749">
        <v>1371</v>
      </c>
      <c r="N1749">
        <v>1013</v>
      </c>
      <c r="O1749" t="s">
        <v>252</v>
      </c>
      <c r="P1749" t="s">
        <v>252</v>
      </c>
      <c r="Q1749">
        <v>1</v>
      </c>
      <c r="X1749">
        <v>4</v>
      </c>
      <c r="Y1749">
        <v>19.100000000000001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0</v>
      </c>
      <c r="AF1749" t="s">
        <v>1271</v>
      </c>
      <c r="AG1749">
        <v>0</v>
      </c>
      <c r="AH1749">
        <v>2</v>
      </c>
      <c r="AI1749">
        <v>419117889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>
      <c r="A1750">
        <f>ROW(Source!A619)</f>
        <v>619</v>
      </c>
      <c r="B1750">
        <v>419117890</v>
      </c>
      <c r="C1750">
        <v>412995198</v>
      </c>
      <c r="D1750">
        <v>417199972</v>
      </c>
      <c r="E1750">
        <v>1</v>
      </c>
      <c r="F1750">
        <v>1</v>
      </c>
      <c r="G1750">
        <v>1</v>
      </c>
      <c r="H1750">
        <v>3</v>
      </c>
      <c r="I1750" t="s">
        <v>267</v>
      </c>
      <c r="J1750" t="s">
        <v>1875</v>
      </c>
      <c r="K1750" t="s">
        <v>268</v>
      </c>
      <c r="L1750">
        <v>1425</v>
      </c>
      <c r="N1750">
        <v>1013</v>
      </c>
      <c r="O1750" t="s">
        <v>195</v>
      </c>
      <c r="P1750" t="s">
        <v>195</v>
      </c>
      <c r="Q1750">
        <v>1</v>
      </c>
      <c r="X1750">
        <v>0.25</v>
      </c>
      <c r="Y1750">
        <v>47.259999999999998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1271</v>
      </c>
      <c r="AG1750">
        <v>0</v>
      </c>
      <c r="AH1750">
        <v>2</v>
      </c>
      <c r="AI1750">
        <v>419117890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>
      <c r="A1751">
        <f>ROW(Source!A619)</f>
        <v>619</v>
      </c>
      <c r="B1751">
        <v>419117891</v>
      </c>
      <c r="C1751">
        <v>412995198</v>
      </c>
      <c r="D1751">
        <v>417199978</v>
      </c>
      <c r="E1751">
        <v>1</v>
      </c>
      <c r="F1751">
        <v>1</v>
      </c>
      <c r="G1751">
        <v>1</v>
      </c>
      <c r="H1751">
        <v>3</v>
      </c>
      <c r="I1751" t="s">
        <v>269</v>
      </c>
      <c r="J1751" t="s">
        <v>1876</v>
      </c>
      <c r="K1751" t="s">
        <v>270</v>
      </c>
      <c r="L1751">
        <v>1407</v>
      </c>
      <c r="N1751">
        <v>1013</v>
      </c>
      <c r="O1751" t="s">
        <v>271</v>
      </c>
      <c r="P1751" t="s">
        <v>271</v>
      </c>
      <c r="Q1751">
        <v>1</v>
      </c>
      <c r="X1751">
        <v>0.012999999999999999</v>
      </c>
      <c r="Y1751">
        <v>6052.54</v>
      </c>
      <c r="Z1751">
        <v>0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1271</v>
      </c>
      <c r="AG1751">
        <v>0</v>
      </c>
      <c r="AH1751">
        <v>2</v>
      </c>
      <c r="AI1751">
        <v>419117891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>
      <c r="A1752">
        <f>ROW(Source!A619)</f>
        <v>619</v>
      </c>
      <c r="B1752">
        <v>419117892</v>
      </c>
      <c r="C1752">
        <v>412995198</v>
      </c>
      <c r="D1752">
        <v>417206618</v>
      </c>
      <c r="E1752">
        <v>1</v>
      </c>
      <c r="F1752">
        <v>1</v>
      </c>
      <c r="G1752">
        <v>1</v>
      </c>
      <c r="H1752">
        <v>3</v>
      </c>
      <c r="I1752" t="s">
        <v>330</v>
      </c>
      <c r="J1752" t="s">
        <v>1883</v>
      </c>
      <c r="K1752" t="s">
        <v>331</v>
      </c>
      <c r="L1752">
        <v>1301</v>
      </c>
      <c r="N1752">
        <v>1003</v>
      </c>
      <c r="O1752" t="s">
        <v>221</v>
      </c>
      <c r="P1752" t="s">
        <v>221</v>
      </c>
      <c r="Q1752">
        <v>1</v>
      </c>
      <c r="X1752">
        <v>0.69999999999999996</v>
      </c>
      <c r="Y1752">
        <v>123.25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1271</v>
      </c>
      <c r="AG1752">
        <v>0</v>
      </c>
      <c r="AH1752">
        <v>2</v>
      </c>
      <c r="AI1752">
        <v>419117892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>
      <c r="A1753">
        <f>ROW(Source!A619)</f>
        <v>619</v>
      </c>
      <c r="B1753">
        <v>419117893</v>
      </c>
      <c r="C1753">
        <v>412995198</v>
      </c>
      <c r="D1753">
        <v>417096729</v>
      </c>
      <c r="E1753">
        <v>117</v>
      </c>
      <c r="F1753">
        <v>1</v>
      </c>
      <c r="G1753">
        <v>1</v>
      </c>
      <c r="H1753">
        <v>3</v>
      </c>
      <c r="I1753" t="s">
        <v>1847</v>
      </c>
      <c r="J1753" t="s">
        <v>14</v>
      </c>
      <c r="K1753" t="s">
        <v>1848</v>
      </c>
      <c r="L1753">
        <v>3277935</v>
      </c>
      <c r="N1753">
        <v>1013</v>
      </c>
      <c r="O1753" t="s">
        <v>63</v>
      </c>
      <c r="P1753" t="s">
        <v>63</v>
      </c>
      <c r="Q1753">
        <v>1</v>
      </c>
      <c r="X1753">
        <v>2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 t="s">
        <v>1271</v>
      </c>
      <c r="AG1753">
        <v>0</v>
      </c>
      <c r="AH1753">
        <v>2</v>
      </c>
      <c r="AI1753">
        <v>419117893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>
      <c r="A1754">
        <f>ROW(Source!A620)</f>
        <v>620</v>
      </c>
      <c r="B1754">
        <v>419117894</v>
      </c>
      <c r="C1754">
        <v>412995233</v>
      </c>
      <c r="D1754">
        <v>417090738</v>
      </c>
      <c r="E1754">
        <v>117</v>
      </c>
      <c r="F1754">
        <v>1</v>
      </c>
      <c r="G1754">
        <v>1</v>
      </c>
      <c r="H1754">
        <v>1</v>
      </c>
      <c r="I1754" t="s">
        <v>370</v>
      </c>
      <c r="J1754" t="s">
        <v>14</v>
      </c>
      <c r="K1754" t="s">
        <v>371</v>
      </c>
      <c r="L1754">
        <v>1191</v>
      </c>
      <c r="N1754">
        <v>1013</v>
      </c>
      <c r="O1754" t="s">
        <v>48</v>
      </c>
      <c r="P1754" t="s">
        <v>48</v>
      </c>
      <c r="Q1754">
        <v>1</v>
      </c>
      <c r="X1754">
        <v>51</v>
      </c>
      <c r="Y1754">
        <v>0</v>
      </c>
      <c r="Z1754">
        <v>0</v>
      </c>
      <c r="AA1754">
        <v>0</v>
      </c>
      <c r="AB1754">
        <v>579.96000000000004</v>
      </c>
      <c r="AC1754">
        <v>0</v>
      </c>
      <c r="AD1754">
        <v>1</v>
      </c>
      <c r="AE1754">
        <v>1</v>
      </c>
      <c r="AF1754" t="s">
        <v>14</v>
      </c>
      <c r="AG1754">
        <v>51</v>
      </c>
      <c r="AH1754">
        <v>2</v>
      </c>
      <c r="AI1754">
        <v>419117894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>
      <c r="A1755">
        <f>ROW(Source!A620)</f>
        <v>620</v>
      </c>
      <c r="B1755">
        <v>419117895</v>
      </c>
      <c r="C1755">
        <v>412995233</v>
      </c>
      <c r="D1755">
        <v>417090896</v>
      </c>
      <c r="E1755">
        <v>117</v>
      </c>
      <c r="F1755">
        <v>1</v>
      </c>
      <c r="G1755">
        <v>1</v>
      </c>
      <c r="H1755">
        <v>1</v>
      </c>
      <c r="I1755" t="s">
        <v>1844</v>
      </c>
      <c r="J1755" t="s">
        <v>14</v>
      </c>
      <c r="K1755" t="s">
        <v>1845</v>
      </c>
      <c r="L1755">
        <v>1191</v>
      </c>
      <c r="N1755">
        <v>1013</v>
      </c>
      <c r="O1755" t="s">
        <v>48</v>
      </c>
      <c r="P1755" t="s">
        <v>48</v>
      </c>
      <c r="Q1755">
        <v>1</v>
      </c>
      <c r="X1755">
        <v>6.0999999999999996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14</v>
      </c>
      <c r="AG1755">
        <v>6.0999999999999996</v>
      </c>
      <c r="AH1755">
        <v>2</v>
      </c>
      <c r="AI1755">
        <v>419117895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>
      <c r="A1756">
        <f>ROW(Source!A620)</f>
        <v>620</v>
      </c>
      <c r="B1756">
        <v>419117896</v>
      </c>
      <c r="C1756">
        <v>412995233</v>
      </c>
      <c r="D1756">
        <v>417098134</v>
      </c>
      <c r="E1756">
        <v>1</v>
      </c>
      <c r="F1756">
        <v>1</v>
      </c>
      <c r="G1756">
        <v>1</v>
      </c>
      <c r="H1756">
        <v>2</v>
      </c>
      <c r="I1756" t="s">
        <v>159</v>
      </c>
      <c r="J1756" t="s">
        <v>1851</v>
      </c>
      <c r="K1756" t="s">
        <v>160</v>
      </c>
      <c r="L1756">
        <v>1368</v>
      </c>
      <c r="N1756">
        <v>1011</v>
      </c>
      <c r="O1756" t="s">
        <v>55</v>
      </c>
      <c r="P1756" t="s">
        <v>55</v>
      </c>
      <c r="Q1756">
        <v>1</v>
      </c>
      <c r="X1756">
        <v>1.3600000000000001</v>
      </c>
      <c r="Y1756">
        <v>0</v>
      </c>
      <c r="Z1756">
        <v>995.50999999999999</v>
      </c>
      <c r="AA1756">
        <v>620.24000000000001</v>
      </c>
      <c r="AB1756">
        <v>0</v>
      </c>
      <c r="AC1756">
        <v>0</v>
      </c>
      <c r="AD1756">
        <v>1</v>
      </c>
      <c r="AE1756">
        <v>0</v>
      </c>
      <c r="AF1756" t="s">
        <v>14</v>
      </c>
      <c r="AG1756">
        <v>1.3600000000000001</v>
      </c>
      <c r="AH1756">
        <v>2</v>
      </c>
      <c r="AI1756">
        <v>419117896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>
      <c r="A1757">
        <f>ROW(Source!A620)</f>
        <v>620</v>
      </c>
      <c r="B1757">
        <v>419117897</v>
      </c>
      <c r="C1757">
        <v>412995233</v>
      </c>
      <c r="D1757">
        <v>417098140</v>
      </c>
      <c r="E1757">
        <v>1</v>
      </c>
      <c r="F1757">
        <v>1</v>
      </c>
      <c r="G1757">
        <v>1</v>
      </c>
      <c r="H1757">
        <v>2</v>
      </c>
      <c r="I1757" t="s">
        <v>53</v>
      </c>
      <c r="J1757" t="s">
        <v>1846</v>
      </c>
      <c r="K1757" t="s">
        <v>54</v>
      </c>
      <c r="L1757">
        <v>1368</v>
      </c>
      <c r="N1757">
        <v>1011</v>
      </c>
      <c r="O1757" t="s">
        <v>55</v>
      </c>
      <c r="P1757" t="s">
        <v>55</v>
      </c>
      <c r="Q1757">
        <v>1</v>
      </c>
      <c r="X1757">
        <v>4.7400000000000002</v>
      </c>
      <c r="Y1757">
        <v>0</v>
      </c>
      <c r="Z1757">
        <v>1024.8699999999999</v>
      </c>
      <c r="AA1757">
        <v>620.24000000000001</v>
      </c>
      <c r="AB1757">
        <v>0</v>
      </c>
      <c r="AC1757">
        <v>0</v>
      </c>
      <c r="AD1757">
        <v>1</v>
      </c>
      <c r="AE1757">
        <v>0</v>
      </c>
      <c r="AF1757" t="s">
        <v>14</v>
      </c>
      <c r="AG1757">
        <v>4.7400000000000002</v>
      </c>
      <c r="AH1757">
        <v>2</v>
      </c>
      <c r="AI1757">
        <v>419117897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>
      <c r="A1758">
        <f>ROW(Source!A620)</f>
        <v>620</v>
      </c>
      <c r="B1758">
        <v>419117898</v>
      </c>
      <c r="C1758">
        <v>412995233</v>
      </c>
      <c r="D1758">
        <v>417162991</v>
      </c>
      <c r="E1758">
        <v>1</v>
      </c>
      <c r="F1758">
        <v>1</v>
      </c>
      <c r="G1758">
        <v>1</v>
      </c>
      <c r="H1758">
        <v>3</v>
      </c>
      <c r="I1758" t="s">
        <v>146</v>
      </c>
      <c r="J1758" t="s">
        <v>1849</v>
      </c>
      <c r="K1758" t="s">
        <v>147</v>
      </c>
      <c r="L1758">
        <v>1348</v>
      </c>
      <c r="N1758">
        <v>1009</v>
      </c>
      <c r="O1758" t="s">
        <v>148</v>
      </c>
      <c r="P1758" t="s">
        <v>148</v>
      </c>
      <c r="Q1758">
        <v>1000</v>
      </c>
      <c r="X1758">
        <v>0.0023999999999999998</v>
      </c>
      <c r="Y1758">
        <v>116448.72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1176</v>
      </c>
      <c r="AG1758">
        <v>0</v>
      </c>
      <c r="AH1758">
        <v>2</v>
      </c>
      <c r="AI1758">
        <v>419117898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>
      <c r="A1759">
        <f>ROW(Source!A620)</f>
        <v>620</v>
      </c>
      <c r="B1759">
        <v>419117899</v>
      </c>
      <c r="C1759">
        <v>412995233</v>
      </c>
      <c r="D1759">
        <v>417163200</v>
      </c>
      <c r="E1759">
        <v>1</v>
      </c>
      <c r="F1759">
        <v>1</v>
      </c>
      <c r="G1759">
        <v>1</v>
      </c>
      <c r="H1759">
        <v>3</v>
      </c>
      <c r="I1759" t="s">
        <v>255</v>
      </c>
      <c r="J1759" t="s">
        <v>1869</v>
      </c>
      <c r="K1759" t="s">
        <v>256</v>
      </c>
      <c r="L1759">
        <v>1346</v>
      </c>
      <c r="N1759">
        <v>1009</v>
      </c>
      <c r="O1759" t="s">
        <v>151</v>
      </c>
      <c r="P1759" t="s">
        <v>151</v>
      </c>
      <c r="Q1759">
        <v>1</v>
      </c>
      <c r="X1759">
        <v>0.0040000000000000001</v>
      </c>
      <c r="Y1759">
        <v>284.14999999999998</v>
      </c>
      <c r="Z1759">
        <v>0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1176</v>
      </c>
      <c r="AG1759">
        <v>0</v>
      </c>
      <c r="AH1759">
        <v>2</v>
      </c>
      <c r="AI1759">
        <v>419117899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>
      <c r="A1760">
        <f>ROW(Source!A620)</f>
        <v>620</v>
      </c>
      <c r="B1760">
        <v>419117900</v>
      </c>
      <c r="C1760">
        <v>412995233</v>
      </c>
      <c r="D1760">
        <v>417163256</v>
      </c>
      <c r="E1760">
        <v>1</v>
      </c>
      <c r="F1760">
        <v>1</v>
      </c>
      <c r="G1760">
        <v>1</v>
      </c>
      <c r="H1760">
        <v>3</v>
      </c>
      <c r="I1760" t="s">
        <v>257</v>
      </c>
      <c r="J1760" t="s">
        <v>1870</v>
      </c>
      <c r="K1760" t="s">
        <v>258</v>
      </c>
      <c r="L1760">
        <v>1346</v>
      </c>
      <c r="N1760">
        <v>1009</v>
      </c>
      <c r="O1760" t="s">
        <v>151</v>
      </c>
      <c r="P1760" t="s">
        <v>151</v>
      </c>
      <c r="Q1760">
        <v>1</v>
      </c>
      <c r="X1760">
        <v>0.023</v>
      </c>
      <c r="Y1760">
        <v>219.68000000000001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1176</v>
      </c>
      <c r="AG1760">
        <v>0</v>
      </c>
      <c r="AH1760">
        <v>2</v>
      </c>
      <c r="AI1760">
        <v>419117900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>
      <c r="A1761">
        <f>ROW(Source!A620)</f>
        <v>620</v>
      </c>
      <c r="B1761">
        <v>419117901</v>
      </c>
      <c r="C1761">
        <v>412995233</v>
      </c>
      <c r="D1761">
        <v>417165224</v>
      </c>
      <c r="E1761">
        <v>1</v>
      </c>
      <c r="F1761">
        <v>1</v>
      </c>
      <c r="G1761">
        <v>1</v>
      </c>
      <c r="H1761">
        <v>3</v>
      </c>
      <c r="I1761" t="s">
        <v>222</v>
      </c>
      <c r="J1761" t="s">
        <v>1861</v>
      </c>
      <c r="K1761" t="s">
        <v>223</v>
      </c>
      <c r="L1761">
        <v>1301</v>
      </c>
      <c r="N1761">
        <v>1003</v>
      </c>
      <c r="O1761" t="s">
        <v>221</v>
      </c>
      <c r="P1761" t="s">
        <v>221</v>
      </c>
      <c r="Q1761">
        <v>1</v>
      </c>
      <c r="X1761">
        <v>4</v>
      </c>
      <c r="Y1761">
        <v>2.27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1176</v>
      </c>
      <c r="AG1761">
        <v>0</v>
      </c>
      <c r="AH1761">
        <v>2</v>
      </c>
      <c r="AI1761">
        <v>419117901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>
      <c r="A1762">
        <f>ROW(Source!A620)</f>
        <v>620</v>
      </c>
      <c r="B1762">
        <v>419117902</v>
      </c>
      <c r="C1762">
        <v>412995233</v>
      </c>
      <c r="D1762">
        <v>417175540</v>
      </c>
      <c r="E1762">
        <v>1</v>
      </c>
      <c r="F1762">
        <v>1</v>
      </c>
      <c r="G1762">
        <v>1</v>
      </c>
      <c r="H1762">
        <v>3</v>
      </c>
      <c r="I1762" t="s">
        <v>188</v>
      </c>
      <c r="J1762" t="s">
        <v>1856</v>
      </c>
      <c r="K1762" t="s">
        <v>189</v>
      </c>
      <c r="L1762">
        <v>1348</v>
      </c>
      <c r="N1762">
        <v>1009</v>
      </c>
      <c r="O1762" t="s">
        <v>148</v>
      </c>
      <c r="P1762" t="s">
        <v>148</v>
      </c>
      <c r="Q1762">
        <v>1000</v>
      </c>
      <c r="X1762">
        <v>2.0000000000000002e-05</v>
      </c>
      <c r="Y1762">
        <v>1050091.7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1176</v>
      </c>
      <c r="AG1762">
        <v>0</v>
      </c>
      <c r="AH1762">
        <v>2</v>
      </c>
      <c r="AI1762">
        <v>419117902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>
      <c r="A1763">
        <f>ROW(Source!A620)</f>
        <v>620</v>
      </c>
      <c r="B1763">
        <v>419117903</v>
      </c>
      <c r="C1763">
        <v>412995233</v>
      </c>
      <c r="D1763">
        <v>417175584</v>
      </c>
      <c r="E1763">
        <v>1</v>
      </c>
      <c r="F1763">
        <v>1</v>
      </c>
      <c r="G1763">
        <v>1</v>
      </c>
      <c r="H1763">
        <v>3</v>
      </c>
      <c r="I1763" t="s">
        <v>149</v>
      </c>
      <c r="J1763" t="s">
        <v>1850</v>
      </c>
      <c r="K1763" t="s">
        <v>150</v>
      </c>
      <c r="L1763">
        <v>1346</v>
      </c>
      <c r="N1763">
        <v>1009</v>
      </c>
      <c r="O1763" t="s">
        <v>151</v>
      </c>
      <c r="P1763" t="s">
        <v>151</v>
      </c>
      <c r="Q1763">
        <v>1</v>
      </c>
      <c r="X1763">
        <v>0.5</v>
      </c>
      <c r="Y1763">
        <v>870.17999999999995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1176</v>
      </c>
      <c r="AG1763">
        <v>0</v>
      </c>
      <c r="AH1763">
        <v>2</v>
      </c>
      <c r="AI1763">
        <v>419117903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>
      <c r="A1764">
        <f>ROW(Source!A620)</f>
        <v>620</v>
      </c>
      <c r="B1764">
        <v>419117904</v>
      </c>
      <c r="C1764">
        <v>412995233</v>
      </c>
      <c r="D1764">
        <v>417175605</v>
      </c>
      <c r="E1764">
        <v>1</v>
      </c>
      <c r="F1764">
        <v>1</v>
      </c>
      <c r="G1764">
        <v>1</v>
      </c>
      <c r="H1764">
        <v>3</v>
      </c>
      <c r="I1764" t="s">
        <v>326</v>
      </c>
      <c r="J1764" t="s">
        <v>1881</v>
      </c>
      <c r="K1764" t="s">
        <v>327</v>
      </c>
      <c r="L1764">
        <v>1346</v>
      </c>
      <c r="N1764">
        <v>1009</v>
      </c>
      <c r="O1764" t="s">
        <v>151</v>
      </c>
      <c r="P1764" t="s">
        <v>151</v>
      </c>
      <c r="Q1764">
        <v>1</v>
      </c>
      <c r="X1764">
        <v>0.01</v>
      </c>
      <c r="Y1764">
        <v>2536.4499999999998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0</v>
      </c>
      <c r="AF1764" t="s">
        <v>1176</v>
      </c>
      <c r="AG1764">
        <v>0</v>
      </c>
      <c r="AH1764">
        <v>2</v>
      </c>
      <c r="AI1764">
        <v>419117904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>
      <c r="A1765">
        <f>ROW(Source!A620)</f>
        <v>620</v>
      </c>
      <c r="B1765">
        <v>419117905</v>
      </c>
      <c r="C1765">
        <v>412995233</v>
      </c>
      <c r="D1765">
        <v>417183311</v>
      </c>
      <c r="E1765">
        <v>1</v>
      </c>
      <c r="F1765">
        <v>1</v>
      </c>
      <c r="G1765">
        <v>1</v>
      </c>
      <c r="H1765">
        <v>3</v>
      </c>
      <c r="I1765" t="s">
        <v>328</v>
      </c>
      <c r="J1765" t="s">
        <v>1882</v>
      </c>
      <c r="K1765" t="s">
        <v>329</v>
      </c>
      <c r="L1765">
        <v>1346</v>
      </c>
      <c r="N1765">
        <v>1009</v>
      </c>
      <c r="O1765" t="s">
        <v>151</v>
      </c>
      <c r="P1765" t="s">
        <v>151</v>
      </c>
      <c r="Q1765">
        <v>1</v>
      </c>
      <c r="X1765">
        <v>0.025000000000000001</v>
      </c>
      <c r="Y1765">
        <v>1928.25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0</v>
      </c>
      <c r="AF1765" t="s">
        <v>1176</v>
      </c>
      <c r="AG1765">
        <v>0</v>
      </c>
      <c r="AH1765">
        <v>2</v>
      </c>
      <c r="AI1765">
        <v>419117905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>
      <c r="A1766">
        <f>ROW(Source!A620)</f>
        <v>620</v>
      </c>
      <c r="B1766">
        <v>419117906</v>
      </c>
      <c r="C1766">
        <v>412995233</v>
      </c>
      <c r="D1766">
        <v>417192565</v>
      </c>
      <c r="E1766">
        <v>1</v>
      </c>
      <c r="F1766">
        <v>1</v>
      </c>
      <c r="G1766">
        <v>1</v>
      </c>
      <c r="H1766">
        <v>3</v>
      </c>
      <c r="I1766" t="s">
        <v>353</v>
      </c>
      <c r="J1766" t="s">
        <v>1884</v>
      </c>
      <c r="K1766" t="s">
        <v>354</v>
      </c>
      <c r="L1766">
        <v>1371</v>
      </c>
      <c r="N1766">
        <v>1013</v>
      </c>
      <c r="O1766" t="s">
        <v>252</v>
      </c>
      <c r="P1766" t="s">
        <v>252</v>
      </c>
      <c r="Q1766">
        <v>1</v>
      </c>
      <c r="X1766">
        <v>4</v>
      </c>
      <c r="Y1766">
        <v>19.100000000000001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 t="s">
        <v>1176</v>
      </c>
      <c r="AG1766">
        <v>0</v>
      </c>
      <c r="AH1766">
        <v>2</v>
      </c>
      <c r="AI1766">
        <v>419117906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>
      <c r="A1767">
        <f>ROW(Source!A620)</f>
        <v>620</v>
      </c>
      <c r="B1767">
        <v>419117907</v>
      </c>
      <c r="C1767">
        <v>412995233</v>
      </c>
      <c r="D1767">
        <v>417199972</v>
      </c>
      <c r="E1767">
        <v>1</v>
      </c>
      <c r="F1767">
        <v>1</v>
      </c>
      <c r="G1767">
        <v>1</v>
      </c>
      <c r="H1767">
        <v>3</v>
      </c>
      <c r="I1767" t="s">
        <v>267</v>
      </c>
      <c r="J1767" t="s">
        <v>1875</v>
      </c>
      <c r="K1767" t="s">
        <v>268</v>
      </c>
      <c r="L1767">
        <v>1425</v>
      </c>
      <c r="N1767">
        <v>1013</v>
      </c>
      <c r="O1767" t="s">
        <v>195</v>
      </c>
      <c r="P1767" t="s">
        <v>195</v>
      </c>
      <c r="Q1767">
        <v>1</v>
      </c>
      <c r="X1767">
        <v>0.25</v>
      </c>
      <c r="Y1767">
        <v>47.259999999999998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1176</v>
      </c>
      <c r="AG1767">
        <v>0</v>
      </c>
      <c r="AH1767">
        <v>2</v>
      </c>
      <c r="AI1767">
        <v>419117907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>
      <c r="A1768">
        <f>ROW(Source!A620)</f>
        <v>620</v>
      </c>
      <c r="B1768">
        <v>419117908</v>
      </c>
      <c r="C1768">
        <v>412995233</v>
      </c>
      <c r="D1768">
        <v>417199978</v>
      </c>
      <c r="E1768">
        <v>1</v>
      </c>
      <c r="F1768">
        <v>1</v>
      </c>
      <c r="G1768">
        <v>1</v>
      </c>
      <c r="H1768">
        <v>3</v>
      </c>
      <c r="I1768" t="s">
        <v>269</v>
      </c>
      <c r="J1768" t="s">
        <v>1876</v>
      </c>
      <c r="K1768" t="s">
        <v>270</v>
      </c>
      <c r="L1768">
        <v>1407</v>
      </c>
      <c r="N1768">
        <v>1013</v>
      </c>
      <c r="O1768" t="s">
        <v>271</v>
      </c>
      <c r="P1768" t="s">
        <v>271</v>
      </c>
      <c r="Q1768">
        <v>1</v>
      </c>
      <c r="X1768">
        <v>0.012999999999999999</v>
      </c>
      <c r="Y1768">
        <v>6052.54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1176</v>
      </c>
      <c r="AG1768">
        <v>0</v>
      </c>
      <c r="AH1768">
        <v>2</v>
      </c>
      <c r="AI1768">
        <v>419117908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>
      <c r="A1769">
        <f>ROW(Source!A620)</f>
        <v>620</v>
      </c>
      <c r="B1769">
        <v>419117909</v>
      </c>
      <c r="C1769">
        <v>412995233</v>
      </c>
      <c r="D1769">
        <v>417206618</v>
      </c>
      <c r="E1769">
        <v>1</v>
      </c>
      <c r="F1769">
        <v>1</v>
      </c>
      <c r="G1769">
        <v>1</v>
      </c>
      <c r="H1769">
        <v>3</v>
      </c>
      <c r="I1769" t="s">
        <v>330</v>
      </c>
      <c r="J1769" t="s">
        <v>1883</v>
      </c>
      <c r="K1769" t="s">
        <v>331</v>
      </c>
      <c r="L1769">
        <v>1301</v>
      </c>
      <c r="N1769">
        <v>1003</v>
      </c>
      <c r="O1769" t="s">
        <v>221</v>
      </c>
      <c r="P1769" t="s">
        <v>221</v>
      </c>
      <c r="Q1769">
        <v>1</v>
      </c>
      <c r="X1769">
        <v>0.69999999999999996</v>
      </c>
      <c r="Y1769">
        <v>123.25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1176</v>
      </c>
      <c r="AG1769">
        <v>0</v>
      </c>
      <c r="AH1769">
        <v>2</v>
      </c>
      <c r="AI1769">
        <v>419117909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>
      <c r="A1770">
        <f>ROW(Source!A620)</f>
        <v>620</v>
      </c>
      <c r="B1770">
        <v>419117910</v>
      </c>
      <c r="C1770">
        <v>412995233</v>
      </c>
      <c r="D1770">
        <v>417096729</v>
      </c>
      <c r="E1770">
        <v>117</v>
      </c>
      <c r="F1770">
        <v>1</v>
      </c>
      <c r="G1770">
        <v>1</v>
      </c>
      <c r="H1770">
        <v>3</v>
      </c>
      <c r="I1770" t="s">
        <v>1847</v>
      </c>
      <c r="J1770" t="s">
        <v>14</v>
      </c>
      <c r="K1770" t="s">
        <v>1848</v>
      </c>
      <c r="L1770">
        <v>3277935</v>
      </c>
      <c r="N1770">
        <v>1013</v>
      </c>
      <c r="O1770" t="s">
        <v>63</v>
      </c>
      <c r="P1770" t="s">
        <v>63</v>
      </c>
      <c r="Q1770">
        <v>1</v>
      </c>
      <c r="X1770">
        <v>2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 t="s">
        <v>1176</v>
      </c>
      <c r="AG1770">
        <v>0</v>
      </c>
      <c r="AH1770">
        <v>2</v>
      </c>
      <c r="AI1770">
        <v>419117910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>
      <c r="A1771">
        <f>ROW(Source!A621)</f>
        <v>621</v>
      </c>
      <c r="B1771">
        <v>419117911</v>
      </c>
      <c r="C1771">
        <v>412995268</v>
      </c>
      <c r="D1771">
        <v>417090738</v>
      </c>
      <c r="E1771">
        <v>117</v>
      </c>
      <c r="F1771">
        <v>1</v>
      </c>
      <c r="G1771">
        <v>1</v>
      </c>
      <c r="H1771">
        <v>1</v>
      </c>
      <c r="I1771" t="s">
        <v>370</v>
      </c>
      <c r="J1771" t="s">
        <v>14</v>
      </c>
      <c r="K1771" t="s">
        <v>371</v>
      </c>
      <c r="L1771">
        <v>1191</v>
      </c>
      <c r="N1771">
        <v>1013</v>
      </c>
      <c r="O1771" t="s">
        <v>48</v>
      </c>
      <c r="P1771" t="s">
        <v>48</v>
      </c>
      <c r="Q1771">
        <v>1</v>
      </c>
      <c r="X1771">
        <v>75</v>
      </c>
      <c r="Y1771">
        <v>0</v>
      </c>
      <c r="Z1771">
        <v>0</v>
      </c>
      <c r="AA1771">
        <v>0</v>
      </c>
      <c r="AB1771">
        <v>579.96000000000004</v>
      </c>
      <c r="AC1771">
        <v>0</v>
      </c>
      <c r="AD1771">
        <v>1</v>
      </c>
      <c r="AE1771">
        <v>1</v>
      </c>
      <c r="AF1771" t="s">
        <v>1272</v>
      </c>
      <c r="AG1771">
        <v>22.5</v>
      </c>
      <c r="AH1771">
        <v>2</v>
      </c>
      <c r="AI1771">
        <v>419117911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>
      <c r="A1772">
        <f>ROW(Source!A621)</f>
        <v>621</v>
      </c>
      <c r="B1772">
        <v>419117912</v>
      </c>
      <c r="C1772">
        <v>412995268</v>
      </c>
      <c r="D1772">
        <v>417090896</v>
      </c>
      <c r="E1772">
        <v>117</v>
      </c>
      <c r="F1772">
        <v>1</v>
      </c>
      <c r="G1772">
        <v>1</v>
      </c>
      <c r="H1772">
        <v>1</v>
      </c>
      <c r="I1772" t="s">
        <v>1844</v>
      </c>
      <c r="J1772" t="s">
        <v>14</v>
      </c>
      <c r="K1772" t="s">
        <v>1845</v>
      </c>
      <c r="L1772">
        <v>1191</v>
      </c>
      <c r="N1772">
        <v>1013</v>
      </c>
      <c r="O1772" t="s">
        <v>48</v>
      </c>
      <c r="P1772" t="s">
        <v>48</v>
      </c>
      <c r="Q1772">
        <v>1</v>
      </c>
      <c r="X1772">
        <v>9.1500000000000004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1</v>
      </c>
      <c r="AE1772">
        <v>2</v>
      </c>
      <c r="AF1772" t="s">
        <v>1272</v>
      </c>
      <c r="AG1772">
        <v>2.7450000000000001</v>
      </c>
      <c r="AH1772">
        <v>2</v>
      </c>
      <c r="AI1772">
        <v>419117912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>
      <c r="A1773">
        <f>ROW(Source!A621)</f>
        <v>621</v>
      </c>
      <c r="B1773">
        <v>419117913</v>
      </c>
      <c r="C1773">
        <v>412995268</v>
      </c>
      <c r="D1773">
        <v>417098134</v>
      </c>
      <c r="E1773">
        <v>1</v>
      </c>
      <c r="F1773">
        <v>1</v>
      </c>
      <c r="G1773">
        <v>1</v>
      </c>
      <c r="H1773">
        <v>2</v>
      </c>
      <c r="I1773" t="s">
        <v>159</v>
      </c>
      <c r="J1773" t="s">
        <v>1851</v>
      </c>
      <c r="K1773" t="s">
        <v>160</v>
      </c>
      <c r="L1773">
        <v>1368</v>
      </c>
      <c r="N1773">
        <v>1011</v>
      </c>
      <c r="O1773" t="s">
        <v>55</v>
      </c>
      <c r="P1773" t="s">
        <v>55</v>
      </c>
      <c r="Q1773">
        <v>1</v>
      </c>
      <c r="X1773">
        <v>1.54</v>
      </c>
      <c r="Y1773">
        <v>0</v>
      </c>
      <c r="Z1773">
        <v>995.50999999999999</v>
      </c>
      <c r="AA1773">
        <v>620.24000000000001</v>
      </c>
      <c r="AB1773">
        <v>0</v>
      </c>
      <c r="AC1773">
        <v>0</v>
      </c>
      <c r="AD1773">
        <v>1</v>
      </c>
      <c r="AE1773">
        <v>0</v>
      </c>
      <c r="AF1773" t="s">
        <v>1272</v>
      </c>
      <c r="AG1773">
        <v>0.46199999999999997</v>
      </c>
      <c r="AH1773">
        <v>2</v>
      </c>
      <c r="AI1773">
        <v>419117913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>
      <c r="A1774">
        <f>ROW(Source!A621)</f>
        <v>621</v>
      </c>
      <c r="B1774">
        <v>419117914</v>
      </c>
      <c r="C1774">
        <v>412995268</v>
      </c>
      <c r="D1774">
        <v>417098140</v>
      </c>
      <c r="E1774">
        <v>1</v>
      </c>
      <c r="F1774">
        <v>1</v>
      </c>
      <c r="G1774">
        <v>1</v>
      </c>
      <c r="H1774">
        <v>2</v>
      </c>
      <c r="I1774" t="s">
        <v>53</v>
      </c>
      <c r="J1774" t="s">
        <v>1846</v>
      </c>
      <c r="K1774" t="s">
        <v>54</v>
      </c>
      <c r="L1774">
        <v>1368</v>
      </c>
      <c r="N1774">
        <v>1011</v>
      </c>
      <c r="O1774" t="s">
        <v>55</v>
      </c>
      <c r="P1774" t="s">
        <v>55</v>
      </c>
      <c r="Q1774">
        <v>1</v>
      </c>
      <c r="X1774">
        <v>7.6100000000000003</v>
      </c>
      <c r="Y1774">
        <v>0</v>
      </c>
      <c r="Z1774">
        <v>1024.8699999999999</v>
      </c>
      <c r="AA1774">
        <v>620.24000000000001</v>
      </c>
      <c r="AB1774">
        <v>0</v>
      </c>
      <c r="AC1774">
        <v>0</v>
      </c>
      <c r="AD1774">
        <v>1</v>
      </c>
      <c r="AE1774">
        <v>0</v>
      </c>
      <c r="AF1774" t="s">
        <v>1272</v>
      </c>
      <c r="AG1774">
        <v>2.2829999999999999</v>
      </c>
      <c r="AH1774">
        <v>2</v>
      </c>
      <c r="AI1774">
        <v>419117914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>
      <c r="A1775">
        <f>ROW(Source!A621)</f>
        <v>621</v>
      </c>
      <c r="B1775">
        <v>419117915</v>
      </c>
      <c r="C1775">
        <v>412995268</v>
      </c>
      <c r="D1775">
        <v>417162991</v>
      </c>
      <c r="E1775">
        <v>1</v>
      </c>
      <c r="F1775">
        <v>1</v>
      </c>
      <c r="G1775">
        <v>1</v>
      </c>
      <c r="H1775">
        <v>3</v>
      </c>
      <c r="I1775" t="s">
        <v>146</v>
      </c>
      <c r="J1775" t="s">
        <v>1849</v>
      </c>
      <c r="K1775" t="s">
        <v>147</v>
      </c>
      <c r="L1775">
        <v>1348</v>
      </c>
      <c r="N1775">
        <v>1009</v>
      </c>
      <c r="O1775" t="s">
        <v>148</v>
      </c>
      <c r="P1775" t="s">
        <v>148</v>
      </c>
      <c r="Q1775">
        <v>1000</v>
      </c>
      <c r="X1775">
        <v>0.0028</v>
      </c>
      <c r="Y1775">
        <v>116448.72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1271</v>
      </c>
      <c r="AG1775">
        <v>0</v>
      </c>
      <c r="AH1775">
        <v>2</v>
      </c>
      <c r="AI1775">
        <v>419117915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>
      <c r="A1776">
        <f>ROW(Source!A621)</f>
        <v>621</v>
      </c>
      <c r="B1776">
        <v>419117916</v>
      </c>
      <c r="C1776">
        <v>412995268</v>
      </c>
      <c r="D1776">
        <v>417163200</v>
      </c>
      <c r="E1776">
        <v>1</v>
      </c>
      <c r="F1776">
        <v>1</v>
      </c>
      <c r="G1776">
        <v>1</v>
      </c>
      <c r="H1776">
        <v>3</v>
      </c>
      <c r="I1776" t="s">
        <v>255</v>
      </c>
      <c r="J1776" t="s">
        <v>1869</v>
      </c>
      <c r="K1776" t="s">
        <v>256</v>
      </c>
      <c r="L1776">
        <v>1346</v>
      </c>
      <c r="N1776">
        <v>1009</v>
      </c>
      <c r="O1776" t="s">
        <v>151</v>
      </c>
      <c r="P1776" t="s">
        <v>151</v>
      </c>
      <c r="Q1776">
        <v>1</v>
      </c>
      <c r="X1776">
        <v>0.0070000000000000001</v>
      </c>
      <c r="Y1776">
        <v>284.14999999999998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1271</v>
      </c>
      <c r="AG1776">
        <v>0</v>
      </c>
      <c r="AH1776">
        <v>2</v>
      </c>
      <c r="AI1776">
        <v>419117916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>
      <c r="A1777">
        <f>ROW(Source!A621)</f>
        <v>621</v>
      </c>
      <c r="B1777">
        <v>419117917</v>
      </c>
      <c r="C1777">
        <v>412995268</v>
      </c>
      <c r="D1777">
        <v>417163256</v>
      </c>
      <c r="E1777">
        <v>1</v>
      </c>
      <c r="F1777">
        <v>1</v>
      </c>
      <c r="G1777">
        <v>1</v>
      </c>
      <c r="H1777">
        <v>3</v>
      </c>
      <c r="I1777" t="s">
        <v>257</v>
      </c>
      <c r="J1777" t="s">
        <v>1870</v>
      </c>
      <c r="K1777" t="s">
        <v>258</v>
      </c>
      <c r="L1777">
        <v>1346</v>
      </c>
      <c r="N1777">
        <v>1009</v>
      </c>
      <c r="O1777" t="s">
        <v>151</v>
      </c>
      <c r="P1777" t="s">
        <v>151</v>
      </c>
      <c r="Q1777">
        <v>1</v>
      </c>
      <c r="X1777">
        <v>0.025999999999999999</v>
      </c>
      <c r="Y1777">
        <v>219.68000000000001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0</v>
      </c>
      <c r="AF1777" t="s">
        <v>1271</v>
      </c>
      <c r="AG1777">
        <v>0</v>
      </c>
      <c r="AH1777">
        <v>2</v>
      </c>
      <c r="AI1777">
        <v>419117917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>
      <c r="A1778">
        <f>ROW(Source!A621)</f>
        <v>621</v>
      </c>
      <c r="B1778">
        <v>419117918</v>
      </c>
      <c r="C1778">
        <v>412995268</v>
      </c>
      <c r="D1778">
        <v>417165224</v>
      </c>
      <c r="E1778">
        <v>1</v>
      </c>
      <c r="F1778">
        <v>1</v>
      </c>
      <c r="G1778">
        <v>1</v>
      </c>
      <c r="H1778">
        <v>3</v>
      </c>
      <c r="I1778" t="s">
        <v>222</v>
      </c>
      <c r="J1778" t="s">
        <v>1861</v>
      </c>
      <c r="K1778" t="s">
        <v>223</v>
      </c>
      <c r="L1778">
        <v>1301</v>
      </c>
      <c r="N1778">
        <v>1003</v>
      </c>
      <c r="O1778" t="s">
        <v>221</v>
      </c>
      <c r="P1778" t="s">
        <v>221</v>
      </c>
      <c r="Q1778">
        <v>1</v>
      </c>
      <c r="X1778">
        <v>5.0499999999999998</v>
      </c>
      <c r="Y1778">
        <v>2.27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1271</v>
      </c>
      <c r="AG1778">
        <v>0</v>
      </c>
      <c r="AH1778">
        <v>2</v>
      </c>
      <c r="AI1778">
        <v>419117918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>
      <c r="A1779">
        <f>ROW(Source!A621)</f>
        <v>621</v>
      </c>
      <c r="B1779">
        <v>419117919</v>
      </c>
      <c r="C1779">
        <v>412995268</v>
      </c>
      <c r="D1779">
        <v>417175540</v>
      </c>
      <c r="E1779">
        <v>1</v>
      </c>
      <c r="F1779">
        <v>1</v>
      </c>
      <c r="G1779">
        <v>1</v>
      </c>
      <c r="H1779">
        <v>3</v>
      </c>
      <c r="I1779" t="s">
        <v>188</v>
      </c>
      <c r="J1779" t="s">
        <v>1856</v>
      </c>
      <c r="K1779" t="s">
        <v>189</v>
      </c>
      <c r="L1779">
        <v>1348</v>
      </c>
      <c r="N1779">
        <v>1009</v>
      </c>
      <c r="O1779" t="s">
        <v>148</v>
      </c>
      <c r="P1779" t="s">
        <v>148</v>
      </c>
      <c r="Q1779">
        <v>1000</v>
      </c>
      <c r="X1779">
        <v>2.0000000000000002e-05</v>
      </c>
      <c r="Y1779">
        <v>1050091.7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0</v>
      </c>
      <c r="AF1779" t="s">
        <v>1271</v>
      </c>
      <c r="AG1779">
        <v>0</v>
      </c>
      <c r="AH1779">
        <v>2</v>
      </c>
      <c r="AI1779">
        <v>419117919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>
      <c r="A1780">
        <f>ROW(Source!A621)</f>
        <v>621</v>
      </c>
      <c r="B1780">
        <v>419117920</v>
      </c>
      <c r="C1780">
        <v>412995268</v>
      </c>
      <c r="D1780">
        <v>417175584</v>
      </c>
      <c r="E1780">
        <v>1</v>
      </c>
      <c r="F1780">
        <v>1</v>
      </c>
      <c r="G1780">
        <v>1</v>
      </c>
      <c r="H1780">
        <v>3</v>
      </c>
      <c r="I1780" t="s">
        <v>149</v>
      </c>
      <c r="J1780" t="s">
        <v>1850</v>
      </c>
      <c r="K1780" t="s">
        <v>150</v>
      </c>
      <c r="L1780">
        <v>1346</v>
      </c>
      <c r="N1780">
        <v>1009</v>
      </c>
      <c r="O1780" t="s">
        <v>151</v>
      </c>
      <c r="P1780" t="s">
        <v>151</v>
      </c>
      <c r="Q1780">
        <v>1</v>
      </c>
      <c r="X1780">
        <v>0.60999999999999999</v>
      </c>
      <c r="Y1780">
        <v>870.17999999999995</v>
      </c>
      <c r="Z1780">
        <v>0</v>
      </c>
      <c r="AA1780">
        <v>0</v>
      </c>
      <c r="AB1780">
        <v>0</v>
      </c>
      <c r="AC1780">
        <v>0</v>
      </c>
      <c r="AD1780">
        <v>1</v>
      </c>
      <c r="AE1780">
        <v>0</v>
      </c>
      <c r="AF1780" t="s">
        <v>1271</v>
      </c>
      <c r="AG1780">
        <v>0</v>
      </c>
      <c r="AH1780">
        <v>2</v>
      </c>
      <c r="AI1780">
        <v>419117920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>
      <c r="A1781">
        <f>ROW(Source!A621)</f>
        <v>621</v>
      </c>
      <c r="B1781">
        <v>419117921</v>
      </c>
      <c r="C1781">
        <v>412995268</v>
      </c>
      <c r="D1781">
        <v>417175605</v>
      </c>
      <c r="E1781">
        <v>1</v>
      </c>
      <c r="F1781">
        <v>1</v>
      </c>
      <c r="G1781">
        <v>1</v>
      </c>
      <c r="H1781">
        <v>3</v>
      </c>
      <c r="I1781" t="s">
        <v>326</v>
      </c>
      <c r="J1781" t="s">
        <v>1881</v>
      </c>
      <c r="K1781" t="s">
        <v>327</v>
      </c>
      <c r="L1781">
        <v>1346</v>
      </c>
      <c r="N1781">
        <v>1009</v>
      </c>
      <c r="O1781" t="s">
        <v>151</v>
      </c>
      <c r="P1781" t="s">
        <v>151</v>
      </c>
      <c r="Q1781">
        <v>1</v>
      </c>
      <c r="X1781">
        <v>0.01</v>
      </c>
      <c r="Y1781">
        <v>2536.4499999999998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1271</v>
      </c>
      <c r="AG1781">
        <v>0</v>
      </c>
      <c r="AH1781">
        <v>2</v>
      </c>
      <c r="AI1781">
        <v>419117921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>
      <c r="A1782">
        <f>ROW(Source!A621)</f>
        <v>621</v>
      </c>
      <c r="B1782">
        <v>419117922</v>
      </c>
      <c r="C1782">
        <v>412995268</v>
      </c>
      <c r="D1782">
        <v>417183311</v>
      </c>
      <c r="E1782">
        <v>1</v>
      </c>
      <c r="F1782">
        <v>1</v>
      </c>
      <c r="G1782">
        <v>1</v>
      </c>
      <c r="H1782">
        <v>3</v>
      </c>
      <c r="I1782" t="s">
        <v>328</v>
      </c>
      <c r="J1782" t="s">
        <v>1882</v>
      </c>
      <c r="K1782" t="s">
        <v>329</v>
      </c>
      <c r="L1782">
        <v>1346</v>
      </c>
      <c r="N1782">
        <v>1009</v>
      </c>
      <c r="O1782" t="s">
        <v>151</v>
      </c>
      <c r="P1782" t="s">
        <v>151</v>
      </c>
      <c r="Q1782">
        <v>1</v>
      </c>
      <c r="X1782">
        <v>0.025000000000000001</v>
      </c>
      <c r="Y1782">
        <v>1928.25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1271</v>
      </c>
      <c r="AG1782">
        <v>0</v>
      </c>
      <c r="AH1782">
        <v>2</v>
      </c>
      <c r="AI1782">
        <v>419117922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>
      <c r="A1783">
        <f>ROW(Source!A621)</f>
        <v>621</v>
      </c>
      <c r="B1783">
        <v>419117923</v>
      </c>
      <c r="C1783">
        <v>412995268</v>
      </c>
      <c r="D1783">
        <v>417192565</v>
      </c>
      <c r="E1783">
        <v>1</v>
      </c>
      <c r="F1783">
        <v>1</v>
      </c>
      <c r="G1783">
        <v>1</v>
      </c>
      <c r="H1783">
        <v>3</v>
      </c>
      <c r="I1783" t="s">
        <v>353</v>
      </c>
      <c r="J1783" t="s">
        <v>1884</v>
      </c>
      <c r="K1783" t="s">
        <v>354</v>
      </c>
      <c r="L1783">
        <v>1371</v>
      </c>
      <c r="N1783">
        <v>1013</v>
      </c>
      <c r="O1783" t="s">
        <v>252</v>
      </c>
      <c r="P1783" t="s">
        <v>252</v>
      </c>
      <c r="Q1783">
        <v>1</v>
      </c>
      <c r="X1783">
        <v>7</v>
      </c>
      <c r="Y1783">
        <v>19.100000000000001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1271</v>
      </c>
      <c r="AG1783">
        <v>0</v>
      </c>
      <c r="AH1783">
        <v>2</v>
      </c>
      <c r="AI1783">
        <v>419117923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>
      <c r="A1784">
        <f>ROW(Source!A621)</f>
        <v>621</v>
      </c>
      <c r="B1784">
        <v>419117924</v>
      </c>
      <c r="C1784">
        <v>412995268</v>
      </c>
      <c r="D1784">
        <v>417199972</v>
      </c>
      <c r="E1784">
        <v>1</v>
      </c>
      <c r="F1784">
        <v>1</v>
      </c>
      <c r="G1784">
        <v>1</v>
      </c>
      <c r="H1784">
        <v>3</v>
      </c>
      <c r="I1784" t="s">
        <v>267</v>
      </c>
      <c r="J1784" t="s">
        <v>1875</v>
      </c>
      <c r="K1784" t="s">
        <v>268</v>
      </c>
      <c r="L1784">
        <v>1425</v>
      </c>
      <c r="N1784">
        <v>1013</v>
      </c>
      <c r="O1784" t="s">
        <v>195</v>
      </c>
      <c r="P1784" t="s">
        <v>195</v>
      </c>
      <c r="Q1784">
        <v>1</v>
      </c>
      <c r="X1784">
        <v>0.44</v>
      </c>
      <c r="Y1784">
        <v>47.259999999999998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1271</v>
      </c>
      <c r="AG1784">
        <v>0</v>
      </c>
      <c r="AH1784">
        <v>2</v>
      </c>
      <c r="AI1784">
        <v>419117924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>
      <c r="A1785">
        <f>ROW(Source!A621)</f>
        <v>621</v>
      </c>
      <c r="B1785">
        <v>419117925</v>
      </c>
      <c r="C1785">
        <v>412995268</v>
      </c>
      <c r="D1785">
        <v>417199978</v>
      </c>
      <c r="E1785">
        <v>1</v>
      </c>
      <c r="F1785">
        <v>1</v>
      </c>
      <c r="G1785">
        <v>1</v>
      </c>
      <c r="H1785">
        <v>3</v>
      </c>
      <c r="I1785" t="s">
        <v>269</v>
      </c>
      <c r="J1785" t="s">
        <v>1876</v>
      </c>
      <c r="K1785" t="s">
        <v>270</v>
      </c>
      <c r="L1785">
        <v>1407</v>
      </c>
      <c r="N1785">
        <v>1013</v>
      </c>
      <c r="O1785" t="s">
        <v>271</v>
      </c>
      <c r="P1785" t="s">
        <v>271</v>
      </c>
      <c r="Q1785">
        <v>1</v>
      </c>
      <c r="X1785">
        <v>0.021999999999999999</v>
      </c>
      <c r="Y1785">
        <v>6052.54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1271</v>
      </c>
      <c r="AG1785">
        <v>0</v>
      </c>
      <c r="AH1785">
        <v>2</v>
      </c>
      <c r="AI1785">
        <v>419117925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>
      <c r="A1786">
        <f>ROW(Source!A621)</f>
        <v>621</v>
      </c>
      <c r="B1786">
        <v>419117926</v>
      </c>
      <c r="C1786">
        <v>412995268</v>
      </c>
      <c r="D1786">
        <v>417206618</v>
      </c>
      <c r="E1786">
        <v>1</v>
      </c>
      <c r="F1786">
        <v>1</v>
      </c>
      <c r="G1786">
        <v>1</v>
      </c>
      <c r="H1786">
        <v>3</v>
      </c>
      <c r="I1786" t="s">
        <v>330</v>
      </c>
      <c r="J1786" t="s">
        <v>1883</v>
      </c>
      <c r="K1786" t="s">
        <v>331</v>
      </c>
      <c r="L1786">
        <v>1301</v>
      </c>
      <c r="N1786">
        <v>1003</v>
      </c>
      <c r="O1786" t="s">
        <v>221</v>
      </c>
      <c r="P1786" t="s">
        <v>221</v>
      </c>
      <c r="Q1786">
        <v>1</v>
      </c>
      <c r="X1786">
        <v>0.69999999999999996</v>
      </c>
      <c r="Y1786">
        <v>123.25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 t="s">
        <v>1271</v>
      </c>
      <c r="AG1786">
        <v>0</v>
      </c>
      <c r="AH1786">
        <v>2</v>
      </c>
      <c r="AI1786">
        <v>419117926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>
      <c r="A1787">
        <f>ROW(Source!A621)</f>
        <v>621</v>
      </c>
      <c r="B1787">
        <v>419117927</v>
      </c>
      <c r="C1787">
        <v>412995268</v>
      </c>
      <c r="D1787">
        <v>417096729</v>
      </c>
      <c r="E1787">
        <v>117</v>
      </c>
      <c r="F1787">
        <v>1</v>
      </c>
      <c r="G1787">
        <v>1</v>
      </c>
      <c r="H1787">
        <v>3</v>
      </c>
      <c r="I1787" t="s">
        <v>1847</v>
      </c>
      <c r="J1787" t="s">
        <v>14</v>
      </c>
      <c r="K1787" t="s">
        <v>1848</v>
      </c>
      <c r="L1787">
        <v>3277935</v>
      </c>
      <c r="N1787">
        <v>1013</v>
      </c>
      <c r="O1787" t="s">
        <v>63</v>
      </c>
      <c r="P1787" t="s">
        <v>63</v>
      </c>
      <c r="Q1787">
        <v>1</v>
      </c>
      <c r="X1787">
        <v>2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 t="s">
        <v>1271</v>
      </c>
      <c r="AG1787">
        <v>0</v>
      </c>
      <c r="AH1787">
        <v>2</v>
      </c>
      <c r="AI1787">
        <v>419117927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>
      <c r="A1788">
        <f>ROW(Source!A622)</f>
        <v>622</v>
      </c>
      <c r="B1788">
        <v>419117928</v>
      </c>
      <c r="C1788">
        <v>412995303</v>
      </c>
      <c r="D1788">
        <v>417090738</v>
      </c>
      <c r="E1788">
        <v>117</v>
      </c>
      <c r="F1788">
        <v>1</v>
      </c>
      <c r="G1788">
        <v>1</v>
      </c>
      <c r="H1788">
        <v>1</v>
      </c>
      <c r="I1788" t="s">
        <v>370</v>
      </c>
      <c r="J1788" t="s">
        <v>14</v>
      </c>
      <c r="K1788" t="s">
        <v>371</v>
      </c>
      <c r="L1788">
        <v>1191</v>
      </c>
      <c r="N1788">
        <v>1013</v>
      </c>
      <c r="O1788" t="s">
        <v>48</v>
      </c>
      <c r="P1788" t="s">
        <v>48</v>
      </c>
      <c r="Q1788">
        <v>1</v>
      </c>
      <c r="X1788">
        <v>75</v>
      </c>
      <c r="Y1788">
        <v>0</v>
      </c>
      <c r="Z1788">
        <v>0</v>
      </c>
      <c r="AA1788">
        <v>0</v>
      </c>
      <c r="AB1788">
        <v>579.96000000000004</v>
      </c>
      <c r="AC1788">
        <v>0</v>
      </c>
      <c r="AD1788">
        <v>1</v>
      </c>
      <c r="AE1788">
        <v>1</v>
      </c>
      <c r="AF1788" t="s">
        <v>14</v>
      </c>
      <c r="AG1788">
        <v>75</v>
      </c>
      <c r="AH1788">
        <v>2</v>
      </c>
      <c r="AI1788">
        <v>419117928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>
      <c r="A1789">
        <f>ROW(Source!A622)</f>
        <v>622</v>
      </c>
      <c r="B1789">
        <v>419117929</v>
      </c>
      <c r="C1789">
        <v>412995303</v>
      </c>
      <c r="D1789">
        <v>417090896</v>
      </c>
      <c r="E1789">
        <v>117</v>
      </c>
      <c r="F1789">
        <v>1</v>
      </c>
      <c r="G1789">
        <v>1</v>
      </c>
      <c r="H1789">
        <v>1</v>
      </c>
      <c r="I1789" t="s">
        <v>1844</v>
      </c>
      <c r="J1789" t="s">
        <v>14</v>
      </c>
      <c r="K1789" t="s">
        <v>1845</v>
      </c>
      <c r="L1789">
        <v>1191</v>
      </c>
      <c r="N1789">
        <v>1013</v>
      </c>
      <c r="O1789" t="s">
        <v>48</v>
      </c>
      <c r="P1789" t="s">
        <v>48</v>
      </c>
      <c r="Q1789">
        <v>1</v>
      </c>
      <c r="X1789">
        <v>9.1500000000000004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2</v>
      </c>
      <c r="AF1789" t="s">
        <v>14</v>
      </c>
      <c r="AG1789">
        <v>9.1500000000000004</v>
      </c>
      <c r="AH1789">
        <v>2</v>
      </c>
      <c r="AI1789">
        <v>419117929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>
      <c r="A1790">
        <f>ROW(Source!A622)</f>
        <v>622</v>
      </c>
      <c r="B1790">
        <v>419117930</v>
      </c>
      <c r="C1790">
        <v>412995303</v>
      </c>
      <c r="D1790">
        <v>417098134</v>
      </c>
      <c r="E1790">
        <v>1</v>
      </c>
      <c r="F1790">
        <v>1</v>
      </c>
      <c r="G1790">
        <v>1</v>
      </c>
      <c r="H1790">
        <v>2</v>
      </c>
      <c r="I1790" t="s">
        <v>159</v>
      </c>
      <c r="J1790" t="s">
        <v>1851</v>
      </c>
      <c r="K1790" t="s">
        <v>160</v>
      </c>
      <c r="L1790">
        <v>1368</v>
      </c>
      <c r="N1790">
        <v>1011</v>
      </c>
      <c r="O1790" t="s">
        <v>55</v>
      </c>
      <c r="P1790" t="s">
        <v>55</v>
      </c>
      <c r="Q1790">
        <v>1</v>
      </c>
      <c r="X1790">
        <v>1.54</v>
      </c>
      <c r="Y1790">
        <v>0</v>
      </c>
      <c r="Z1790">
        <v>995.50999999999999</v>
      </c>
      <c r="AA1790">
        <v>620.24000000000001</v>
      </c>
      <c r="AB1790">
        <v>0</v>
      </c>
      <c r="AC1790">
        <v>0</v>
      </c>
      <c r="AD1790">
        <v>1</v>
      </c>
      <c r="AE1790">
        <v>0</v>
      </c>
      <c r="AF1790" t="s">
        <v>14</v>
      </c>
      <c r="AG1790">
        <v>1.54</v>
      </c>
      <c r="AH1790">
        <v>2</v>
      </c>
      <c r="AI1790">
        <v>419117930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>
      <c r="A1791">
        <f>ROW(Source!A622)</f>
        <v>622</v>
      </c>
      <c r="B1791">
        <v>419117931</v>
      </c>
      <c r="C1791">
        <v>412995303</v>
      </c>
      <c r="D1791">
        <v>417098140</v>
      </c>
      <c r="E1791">
        <v>1</v>
      </c>
      <c r="F1791">
        <v>1</v>
      </c>
      <c r="G1791">
        <v>1</v>
      </c>
      <c r="H1791">
        <v>2</v>
      </c>
      <c r="I1791" t="s">
        <v>53</v>
      </c>
      <c r="J1791" t="s">
        <v>1846</v>
      </c>
      <c r="K1791" t="s">
        <v>54</v>
      </c>
      <c r="L1791">
        <v>1368</v>
      </c>
      <c r="N1791">
        <v>1011</v>
      </c>
      <c r="O1791" t="s">
        <v>55</v>
      </c>
      <c r="P1791" t="s">
        <v>55</v>
      </c>
      <c r="Q1791">
        <v>1</v>
      </c>
      <c r="X1791">
        <v>7.6100000000000003</v>
      </c>
      <c r="Y1791">
        <v>0</v>
      </c>
      <c r="Z1791">
        <v>1024.8699999999999</v>
      </c>
      <c r="AA1791">
        <v>620.24000000000001</v>
      </c>
      <c r="AB1791">
        <v>0</v>
      </c>
      <c r="AC1791">
        <v>0</v>
      </c>
      <c r="AD1791">
        <v>1</v>
      </c>
      <c r="AE1791">
        <v>0</v>
      </c>
      <c r="AF1791" t="s">
        <v>14</v>
      </c>
      <c r="AG1791">
        <v>7.6100000000000003</v>
      </c>
      <c r="AH1791">
        <v>2</v>
      </c>
      <c r="AI1791">
        <v>419117931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>
      <c r="A1792">
        <f>ROW(Source!A622)</f>
        <v>622</v>
      </c>
      <c r="B1792">
        <v>419117932</v>
      </c>
      <c r="C1792">
        <v>412995303</v>
      </c>
      <c r="D1792">
        <v>417162991</v>
      </c>
      <c r="E1792">
        <v>1</v>
      </c>
      <c r="F1792">
        <v>1</v>
      </c>
      <c r="G1792">
        <v>1</v>
      </c>
      <c r="H1792">
        <v>3</v>
      </c>
      <c r="I1792" t="s">
        <v>146</v>
      </c>
      <c r="J1792" t="s">
        <v>1849</v>
      </c>
      <c r="K1792" t="s">
        <v>147</v>
      </c>
      <c r="L1792">
        <v>1348</v>
      </c>
      <c r="N1792">
        <v>1009</v>
      </c>
      <c r="O1792" t="s">
        <v>148</v>
      </c>
      <c r="P1792" t="s">
        <v>148</v>
      </c>
      <c r="Q1792">
        <v>1000</v>
      </c>
      <c r="X1792">
        <v>0.0028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1176</v>
      </c>
      <c r="AG1792">
        <v>0</v>
      </c>
      <c r="AH1792">
        <v>2</v>
      </c>
      <c r="AI1792">
        <v>419117932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>
      <c r="A1793">
        <f>ROW(Source!A622)</f>
        <v>622</v>
      </c>
      <c r="B1793">
        <v>419117933</v>
      </c>
      <c r="C1793">
        <v>412995303</v>
      </c>
      <c r="D1793">
        <v>417163200</v>
      </c>
      <c r="E1793">
        <v>1</v>
      </c>
      <c r="F1793">
        <v>1</v>
      </c>
      <c r="G1793">
        <v>1</v>
      </c>
      <c r="H1793">
        <v>3</v>
      </c>
      <c r="I1793" t="s">
        <v>255</v>
      </c>
      <c r="J1793" t="s">
        <v>1869</v>
      </c>
      <c r="K1793" t="s">
        <v>256</v>
      </c>
      <c r="L1793">
        <v>1346</v>
      </c>
      <c r="N1793">
        <v>1009</v>
      </c>
      <c r="O1793" t="s">
        <v>151</v>
      </c>
      <c r="P1793" t="s">
        <v>151</v>
      </c>
      <c r="Q1793">
        <v>1</v>
      </c>
      <c r="X1793">
        <v>0.0070000000000000001</v>
      </c>
      <c r="Y1793">
        <v>284.14999999999998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1176</v>
      </c>
      <c r="AG1793">
        <v>0</v>
      </c>
      <c r="AH1793">
        <v>2</v>
      </c>
      <c r="AI1793">
        <v>419117933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>
      <c r="A1794">
        <f>ROW(Source!A622)</f>
        <v>622</v>
      </c>
      <c r="B1794">
        <v>419117934</v>
      </c>
      <c r="C1794">
        <v>412995303</v>
      </c>
      <c r="D1794">
        <v>417163256</v>
      </c>
      <c r="E1794">
        <v>1</v>
      </c>
      <c r="F1794">
        <v>1</v>
      </c>
      <c r="G1794">
        <v>1</v>
      </c>
      <c r="H1794">
        <v>3</v>
      </c>
      <c r="I1794" t="s">
        <v>257</v>
      </c>
      <c r="J1794" t="s">
        <v>1870</v>
      </c>
      <c r="K1794" t="s">
        <v>258</v>
      </c>
      <c r="L1794">
        <v>1346</v>
      </c>
      <c r="N1794">
        <v>1009</v>
      </c>
      <c r="O1794" t="s">
        <v>151</v>
      </c>
      <c r="P1794" t="s">
        <v>151</v>
      </c>
      <c r="Q1794">
        <v>1</v>
      </c>
      <c r="X1794">
        <v>0.025999999999999999</v>
      </c>
      <c r="Y1794">
        <v>219.68000000000001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1176</v>
      </c>
      <c r="AG1794">
        <v>0</v>
      </c>
      <c r="AH1794">
        <v>2</v>
      </c>
      <c r="AI1794">
        <v>419117934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>
      <c r="A1795">
        <f>ROW(Source!A622)</f>
        <v>622</v>
      </c>
      <c r="B1795">
        <v>419117935</v>
      </c>
      <c r="C1795">
        <v>412995303</v>
      </c>
      <c r="D1795">
        <v>417165224</v>
      </c>
      <c r="E1795">
        <v>1</v>
      </c>
      <c r="F1795">
        <v>1</v>
      </c>
      <c r="G1795">
        <v>1</v>
      </c>
      <c r="H1795">
        <v>3</v>
      </c>
      <c r="I1795" t="s">
        <v>222</v>
      </c>
      <c r="J1795" t="s">
        <v>1861</v>
      </c>
      <c r="K1795" t="s">
        <v>223</v>
      </c>
      <c r="L1795">
        <v>1301</v>
      </c>
      <c r="N1795">
        <v>1003</v>
      </c>
      <c r="O1795" t="s">
        <v>221</v>
      </c>
      <c r="P1795" t="s">
        <v>221</v>
      </c>
      <c r="Q1795">
        <v>1</v>
      </c>
      <c r="X1795">
        <v>5.0499999999999998</v>
      </c>
      <c r="Y1795">
        <v>2.27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1176</v>
      </c>
      <c r="AG1795">
        <v>0</v>
      </c>
      <c r="AH1795">
        <v>2</v>
      </c>
      <c r="AI1795">
        <v>419117935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>
      <c r="A1796">
        <f>ROW(Source!A622)</f>
        <v>622</v>
      </c>
      <c r="B1796">
        <v>419117936</v>
      </c>
      <c r="C1796">
        <v>412995303</v>
      </c>
      <c r="D1796">
        <v>417175540</v>
      </c>
      <c r="E1796">
        <v>1</v>
      </c>
      <c r="F1796">
        <v>1</v>
      </c>
      <c r="G1796">
        <v>1</v>
      </c>
      <c r="H1796">
        <v>3</v>
      </c>
      <c r="I1796" t="s">
        <v>188</v>
      </c>
      <c r="J1796" t="s">
        <v>1856</v>
      </c>
      <c r="K1796" t="s">
        <v>189</v>
      </c>
      <c r="L1796">
        <v>1348</v>
      </c>
      <c r="N1796">
        <v>1009</v>
      </c>
      <c r="O1796" t="s">
        <v>148</v>
      </c>
      <c r="P1796" t="s">
        <v>148</v>
      </c>
      <c r="Q1796">
        <v>1000</v>
      </c>
      <c r="X1796">
        <v>2.0000000000000002e-05</v>
      </c>
      <c r="Y1796">
        <v>1050091.7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1176</v>
      </c>
      <c r="AG1796">
        <v>0</v>
      </c>
      <c r="AH1796">
        <v>2</v>
      </c>
      <c r="AI1796">
        <v>419117936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>
      <c r="A1797">
        <f>ROW(Source!A622)</f>
        <v>622</v>
      </c>
      <c r="B1797">
        <v>419117937</v>
      </c>
      <c r="C1797">
        <v>412995303</v>
      </c>
      <c r="D1797">
        <v>417175584</v>
      </c>
      <c r="E1797">
        <v>1</v>
      </c>
      <c r="F1797">
        <v>1</v>
      </c>
      <c r="G1797">
        <v>1</v>
      </c>
      <c r="H1797">
        <v>3</v>
      </c>
      <c r="I1797" t="s">
        <v>149</v>
      </c>
      <c r="J1797" t="s">
        <v>1850</v>
      </c>
      <c r="K1797" t="s">
        <v>150</v>
      </c>
      <c r="L1797">
        <v>1346</v>
      </c>
      <c r="N1797">
        <v>1009</v>
      </c>
      <c r="O1797" t="s">
        <v>151</v>
      </c>
      <c r="P1797" t="s">
        <v>151</v>
      </c>
      <c r="Q1797">
        <v>1</v>
      </c>
      <c r="X1797">
        <v>0.60999999999999999</v>
      </c>
      <c r="Y1797">
        <v>870.17999999999995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1176</v>
      </c>
      <c r="AG1797">
        <v>0</v>
      </c>
      <c r="AH1797">
        <v>2</v>
      </c>
      <c r="AI1797">
        <v>419117937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>
      <c r="A1798">
        <f>ROW(Source!A622)</f>
        <v>622</v>
      </c>
      <c r="B1798">
        <v>419117938</v>
      </c>
      <c r="C1798">
        <v>412995303</v>
      </c>
      <c r="D1798">
        <v>417175605</v>
      </c>
      <c r="E1798">
        <v>1</v>
      </c>
      <c r="F1798">
        <v>1</v>
      </c>
      <c r="G1798">
        <v>1</v>
      </c>
      <c r="H1798">
        <v>3</v>
      </c>
      <c r="I1798" t="s">
        <v>326</v>
      </c>
      <c r="J1798" t="s">
        <v>1881</v>
      </c>
      <c r="K1798" t="s">
        <v>327</v>
      </c>
      <c r="L1798">
        <v>1346</v>
      </c>
      <c r="N1798">
        <v>1009</v>
      </c>
      <c r="O1798" t="s">
        <v>151</v>
      </c>
      <c r="P1798" t="s">
        <v>151</v>
      </c>
      <c r="Q1798">
        <v>1</v>
      </c>
      <c r="X1798">
        <v>0.01</v>
      </c>
      <c r="Y1798">
        <v>2536.4499999999998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1176</v>
      </c>
      <c r="AG1798">
        <v>0</v>
      </c>
      <c r="AH1798">
        <v>2</v>
      </c>
      <c r="AI1798">
        <v>419117938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>
      <c r="A1799">
        <f>ROW(Source!A622)</f>
        <v>622</v>
      </c>
      <c r="B1799">
        <v>419117939</v>
      </c>
      <c r="C1799">
        <v>412995303</v>
      </c>
      <c r="D1799">
        <v>417183311</v>
      </c>
      <c r="E1799">
        <v>1</v>
      </c>
      <c r="F1799">
        <v>1</v>
      </c>
      <c r="G1799">
        <v>1</v>
      </c>
      <c r="H1799">
        <v>3</v>
      </c>
      <c r="I1799" t="s">
        <v>328</v>
      </c>
      <c r="J1799" t="s">
        <v>1882</v>
      </c>
      <c r="K1799" t="s">
        <v>329</v>
      </c>
      <c r="L1799">
        <v>1346</v>
      </c>
      <c r="N1799">
        <v>1009</v>
      </c>
      <c r="O1799" t="s">
        <v>151</v>
      </c>
      <c r="P1799" t="s">
        <v>151</v>
      </c>
      <c r="Q1799">
        <v>1</v>
      </c>
      <c r="X1799">
        <v>0.025000000000000001</v>
      </c>
      <c r="Y1799">
        <v>1928.25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1176</v>
      </c>
      <c r="AG1799">
        <v>0</v>
      </c>
      <c r="AH1799">
        <v>2</v>
      </c>
      <c r="AI1799">
        <v>419117939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>
      <c r="A1800">
        <f>ROW(Source!A622)</f>
        <v>622</v>
      </c>
      <c r="B1800">
        <v>419117940</v>
      </c>
      <c r="C1800">
        <v>412995303</v>
      </c>
      <c r="D1800">
        <v>417192565</v>
      </c>
      <c r="E1800">
        <v>1</v>
      </c>
      <c r="F1800">
        <v>1</v>
      </c>
      <c r="G1800">
        <v>1</v>
      </c>
      <c r="H1800">
        <v>3</v>
      </c>
      <c r="I1800" t="s">
        <v>353</v>
      </c>
      <c r="J1800" t="s">
        <v>1884</v>
      </c>
      <c r="K1800" t="s">
        <v>354</v>
      </c>
      <c r="L1800">
        <v>1371</v>
      </c>
      <c r="N1800">
        <v>1013</v>
      </c>
      <c r="O1800" t="s">
        <v>252</v>
      </c>
      <c r="P1800" t="s">
        <v>252</v>
      </c>
      <c r="Q1800">
        <v>1</v>
      </c>
      <c r="X1800">
        <v>7</v>
      </c>
      <c r="Y1800">
        <v>19.100000000000001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1176</v>
      </c>
      <c r="AG1800">
        <v>0</v>
      </c>
      <c r="AH1800">
        <v>2</v>
      </c>
      <c r="AI1800">
        <v>419117940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>
      <c r="A1801">
        <f>ROW(Source!A622)</f>
        <v>622</v>
      </c>
      <c r="B1801">
        <v>419117941</v>
      </c>
      <c r="C1801">
        <v>412995303</v>
      </c>
      <c r="D1801">
        <v>417199972</v>
      </c>
      <c r="E1801">
        <v>1</v>
      </c>
      <c r="F1801">
        <v>1</v>
      </c>
      <c r="G1801">
        <v>1</v>
      </c>
      <c r="H1801">
        <v>3</v>
      </c>
      <c r="I1801" t="s">
        <v>267</v>
      </c>
      <c r="J1801" t="s">
        <v>1875</v>
      </c>
      <c r="K1801" t="s">
        <v>268</v>
      </c>
      <c r="L1801">
        <v>1425</v>
      </c>
      <c r="N1801">
        <v>1013</v>
      </c>
      <c r="O1801" t="s">
        <v>195</v>
      </c>
      <c r="P1801" t="s">
        <v>195</v>
      </c>
      <c r="Q1801">
        <v>1</v>
      </c>
      <c r="X1801">
        <v>0.44</v>
      </c>
      <c r="Y1801">
        <v>47.259999999999998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1176</v>
      </c>
      <c r="AG1801">
        <v>0</v>
      </c>
      <c r="AH1801">
        <v>2</v>
      </c>
      <c r="AI1801">
        <v>419117941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>
      <c r="A1802">
        <f>ROW(Source!A622)</f>
        <v>622</v>
      </c>
      <c r="B1802">
        <v>419117942</v>
      </c>
      <c r="C1802">
        <v>412995303</v>
      </c>
      <c r="D1802">
        <v>417199978</v>
      </c>
      <c r="E1802">
        <v>1</v>
      </c>
      <c r="F1802">
        <v>1</v>
      </c>
      <c r="G1802">
        <v>1</v>
      </c>
      <c r="H1802">
        <v>3</v>
      </c>
      <c r="I1802" t="s">
        <v>269</v>
      </c>
      <c r="J1802" t="s">
        <v>1876</v>
      </c>
      <c r="K1802" t="s">
        <v>270</v>
      </c>
      <c r="L1802">
        <v>1407</v>
      </c>
      <c r="N1802">
        <v>1013</v>
      </c>
      <c r="O1802" t="s">
        <v>271</v>
      </c>
      <c r="P1802" t="s">
        <v>271</v>
      </c>
      <c r="Q1802">
        <v>1</v>
      </c>
      <c r="X1802">
        <v>0.021999999999999999</v>
      </c>
      <c r="Y1802">
        <v>6052.54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1176</v>
      </c>
      <c r="AG1802">
        <v>0</v>
      </c>
      <c r="AH1802">
        <v>2</v>
      </c>
      <c r="AI1802">
        <v>419117942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>
      <c r="A1803">
        <f>ROW(Source!A622)</f>
        <v>622</v>
      </c>
      <c r="B1803">
        <v>419117943</v>
      </c>
      <c r="C1803">
        <v>412995303</v>
      </c>
      <c r="D1803">
        <v>417206618</v>
      </c>
      <c r="E1803">
        <v>1</v>
      </c>
      <c r="F1803">
        <v>1</v>
      </c>
      <c r="G1803">
        <v>1</v>
      </c>
      <c r="H1803">
        <v>3</v>
      </c>
      <c r="I1803" t="s">
        <v>330</v>
      </c>
      <c r="J1803" t="s">
        <v>1883</v>
      </c>
      <c r="K1803" t="s">
        <v>331</v>
      </c>
      <c r="L1803">
        <v>1301</v>
      </c>
      <c r="N1803">
        <v>1003</v>
      </c>
      <c r="O1803" t="s">
        <v>221</v>
      </c>
      <c r="P1803" t="s">
        <v>221</v>
      </c>
      <c r="Q1803">
        <v>1</v>
      </c>
      <c r="X1803">
        <v>0.69999999999999996</v>
      </c>
      <c r="Y1803">
        <v>123.25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1176</v>
      </c>
      <c r="AG1803">
        <v>0</v>
      </c>
      <c r="AH1803">
        <v>2</v>
      </c>
      <c r="AI1803">
        <v>419117943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>
      <c r="A1804">
        <f>ROW(Source!A622)</f>
        <v>622</v>
      </c>
      <c r="B1804">
        <v>419117944</v>
      </c>
      <c r="C1804">
        <v>412995303</v>
      </c>
      <c r="D1804">
        <v>417096729</v>
      </c>
      <c r="E1804">
        <v>117</v>
      </c>
      <c r="F1804">
        <v>1</v>
      </c>
      <c r="G1804">
        <v>1</v>
      </c>
      <c r="H1804">
        <v>3</v>
      </c>
      <c r="I1804" t="s">
        <v>1847</v>
      </c>
      <c r="J1804" t="s">
        <v>14</v>
      </c>
      <c r="K1804" t="s">
        <v>1848</v>
      </c>
      <c r="L1804">
        <v>3277935</v>
      </c>
      <c r="N1804">
        <v>1013</v>
      </c>
      <c r="O1804" t="s">
        <v>63</v>
      </c>
      <c r="P1804" t="s">
        <v>63</v>
      </c>
      <c r="Q1804">
        <v>1</v>
      </c>
      <c r="X1804">
        <v>2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 t="s">
        <v>1176</v>
      </c>
      <c r="AG1804">
        <v>0</v>
      </c>
      <c r="AH1804">
        <v>2</v>
      </c>
      <c r="AI1804">
        <v>419117944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>
      <c r="A1805">
        <f>ROW(Source!A658)</f>
        <v>658</v>
      </c>
      <c r="B1805">
        <v>419117945</v>
      </c>
      <c r="C1805">
        <v>412995338</v>
      </c>
      <c r="D1805">
        <v>417090750</v>
      </c>
      <c r="E1805">
        <v>117</v>
      </c>
      <c r="F1805">
        <v>1</v>
      </c>
      <c r="G1805">
        <v>1</v>
      </c>
      <c r="H1805">
        <v>1</v>
      </c>
      <c r="I1805" t="s">
        <v>535</v>
      </c>
      <c r="J1805" t="s">
        <v>14</v>
      </c>
      <c r="K1805" t="s">
        <v>536</v>
      </c>
      <c r="L1805">
        <v>1191</v>
      </c>
      <c r="N1805">
        <v>1013</v>
      </c>
      <c r="O1805" t="s">
        <v>48</v>
      </c>
      <c r="P1805" t="s">
        <v>48</v>
      </c>
      <c r="Q1805">
        <v>1</v>
      </c>
      <c r="X1805">
        <v>27.899999999999999</v>
      </c>
      <c r="Y1805">
        <v>0</v>
      </c>
      <c r="Z1805">
        <v>0</v>
      </c>
      <c r="AA1805">
        <v>0</v>
      </c>
      <c r="AB1805">
        <v>604.13</v>
      </c>
      <c r="AC1805">
        <v>0</v>
      </c>
      <c r="AD1805">
        <v>1</v>
      </c>
      <c r="AE1805">
        <v>1</v>
      </c>
      <c r="AF1805" t="s">
        <v>1272</v>
      </c>
      <c r="AG1805">
        <v>8.3699999999999992</v>
      </c>
      <c r="AH1805">
        <v>2</v>
      </c>
      <c r="AI1805">
        <v>419117945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>
      <c r="A1806">
        <f>ROW(Source!A658)</f>
        <v>658</v>
      </c>
      <c r="B1806">
        <v>419117946</v>
      </c>
      <c r="C1806">
        <v>412995338</v>
      </c>
      <c r="D1806">
        <v>417090896</v>
      </c>
      <c r="E1806">
        <v>117</v>
      </c>
      <c r="F1806">
        <v>1</v>
      </c>
      <c r="G1806">
        <v>1</v>
      </c>
      <c r="H1806">
        <v>1</v>
      </c>
      <c r="I1806" t="s">
        <v>1844</v>
      </c>
      <c r="J1806" t="s">
        <v>14</v>
      </c>
      <c r="K1806" t="s">
        <v>1845</v>
      </c>
      <c r="L1806">
        <v>1191</v>
      </c>
      <c r="N1806">
        <v>1013</v>
      </c>
      <c r="O1806" t="s">
        <v>48</v>
      </c>
      <c r="P1806" t="s">
        <v>48</v>
      </c>
      <c r="Q1806">
        <v>1</v>
      </c>
      <c r="X1806">
        <v>3.6499999999999999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2</v>
      </c>
      <c r="AF1806" t="s">
        <v>1272</v>
      </c>
      <c r="AG1806">
        <v>1.095</v>
      </c>
      <c r="AH1806">
        <v>2</v>
      </c>
      <c r="AI1806">
        <v>419117946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>
      <c r="A1807">
        <f>ROW(Source!A658)</f>
        <v>658</v>
      </c>
      <c r="B1807">
        <v>419117947</v>
      </c>
      <c r="C1807">
        <v>412995338</v>
      </c>
      <c r="D1807">
        <v>417098134</v>
      </c>
      <c r="E1807">
        <v>1</v>
      </c>
      <c r="F1807">
        <v>1</v>
      </c>
      <c r="G1807">
        <v>1</v>
      </c>
      <c r="H1807">
        <v>2</v>
      </c>
      <c r="I1807" t="s">
        <v>159</v>
      </c>
      <c r="J1807" t="s">
        <v>1851</v>
      </c>
      <c r="K1807" t="s">
        <v>160</v>
      </c>
      <c r="L1807">
        <v>1368</v>
      </c>
      <c r="N1807">
        <v>1011</v>
      </c>
      <c r="O1807" t="s">
        <v>55</v>
      </c>
      <c r="P1807" t="s">
        <v>55</v>
      </c>
      <c r="Q1807">
        <v>1</v>
      </c>
      <c r="X1807">
        <v>0.75</v>
      </c>
      <c r="Y1807">
        <v>0</v>
      </c>
      <c r="Z1807">
        <v>995.50999999999999</v>
      </c>
      <c r="AA1807">
        <v>620.24000000000001</v>
      </c>
      <c r="AB1807">
        <v>0</v>
      </c>
      <c r="AC1807">
        <v>0</v>
      </c>
      <c r="AD1807">
        <v>1</v>
      </c>
      <c r="AE1807">
        <v>0</v>
      </c>
      <c r="AF1807" t="s">
        <v>1272</v>
      </c>
      <c r="AG1807">
        <v>0.22499999999999998</v>
      </c>
      <c r="AH1807">
        <v>2</v>
      </c>
      <c r="AI1807">
        <v>419117947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>
      <c r="A1808">
        <f>ROW(Source!A658)</f>
        <v>658</v>
      </c>
      <c r="B1808">
        <v>419117948</v>
      </c>
      <c r="C1808">
        <v>412995338</v>
      </c>
      <c r="D1808">
        <v>417098140</v>
      </c>
      <c r="E1808">
        <v>1</v>
      </c>
      <c r="F1808">
        <v>1</v>
      </c>
      <c r="G1808">
        <v>1</v>
      </c>
      <c r="H1808">
        <v>2</v>
      </c>
      <c r="I1808" t="s">
        <v>53</v>
      </c>
      <c r="J1808" t="s">
        <v>1846</v>
      </c>
      <c r="K1808" t="s">
        <v>54</v>
      </c>
      <c r="L1808">
        <v>1368</v>
      </c>
      <c r="N1808">
        <v>1011</v>
      </c>
      <c r="O1808" t="s">
        <v>55</v>
      </c>
      <c r="P1808" t="s">
        <v>55</v>
      </c>
      <c r="Q1808">
        <v>1</v>
      </c>
      <c r="X1808">
        <v>2.8999999999999999</v>
      </c>
      <c r="Y1808">
        <v>0</v>
      </c>
      <c r="Z1808">
        <v>1024.8699999999999</v>
      </c>
      <c r="AA1808">
        <v>620.24000000000001</v>
      </c>
      <c r="AB1808">
        <v>0</v>
      </c>
      <c r="AC1808">
        <v>0</v>
      </c>
      <c r="AD1808">
        <v>1</v>
      </c>
      <c r="AE1808">
        <v>0</v>
      </c>
      <c r="AF1808" t="s">
        <v>1272</v>
      </c>
      <c r="AG1808">
        <v>0.87</v>
      </c>
      <c r="AH1808">
        <v>2</v>
      </c>
      <c r="AI1808">
        <v>419117948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>
      <c r="A1809">
        <f>ROW(Source!A658)</f>
        <v>658</v>
      </c>
      <c r="B1809">
        <v>419117949</v>
      </c>
      <c r="C1809">
        <v>412995338</v>
      </c>
      <c r="D1809">
        <v>417162991</v>
      </c>
      <c r="E1809">
        <v>1</v>
      </c>
      <c r="F1809">
        <v>1</v>
      </c>
      <c r="G1809">
        <v>1</v>
      </c>
      <c r="H1809">
        <v>3</v>
      </c>
      <c r="I1809" t="s">
        <v>146</v>
      </c>
      <c r="J1809" t="s">
        <v>1849</v>
      </c>
      <c r="K1809" t="s">
        <v>147</v>
      </c>
      <c r="L1809">
        <v>1348</v>
      </c>
      <c r="N1809">
        <v>1009</v>
      </c>
      <c r="O1809" t="s">
        <v>148</v>
      </c>
      <c r="P1809" t="s">
        <v>148</v>
      </c>
      <c r="Q1809">
        <v>1000</v>
      </c>
      <c r="X1809">
        <v>0.0016000000000000001</v>
      </c>
      <c r="Y1809">
        <v>116448.72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1271</v>
      </c>
      <c r="AG1809">
        <v>0</v>
      </c>
      <c r="AH1809">
        <v>2</v>
      </c>
      <c r="AI1809">
        <v>419117949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>
      <c r="A1810">
        <f>ROW(Source!A658)</f>
        <v>658</v>
      </c>
      <c r="B1810">
        <v>419117950</v>
      </c>
      <c r="C1810">
        <v>412995338</v>
      </c>
      <c r="D1810">
        <v>417163200</v>
      </c>
      <c r="E1810">
        <v>1</v>
      </c>
      <c r="F1810">
        <v>1</v>
      </c>
      <c r="G1810">
        <v>1</v>
      </c>
      <c r="H1810">
        <v>3</v>
      </c>
      <c r="I1810" t="s">
        <v>255</v>
      </c>
      <c r="J1810" t="s">
        <v>1869</v>
      </c>
      <c r="K1810" t="s">
        <v>256</v>
      </c>
      <c r="L1810">
        <v>1346</v>
      </c>
      <c r="N1810">
        <v>1009</v>
      </c>
      <c r="O1810" t="s">
        <v>151</v>
      </c>
      <c r="P1810" t="s">
        <v>151</v>
      </c>
      <c r="Q1810">
        <v>1</v>
      </c>
      <c r="X1810">
        <v>0.0044000000000000003</v>
      </c>
      <c r="Y1810">
        <v>284.14999999999998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1271</v>
      </c>
      <c r="AG1810">
        <v>0</v>
      </c>
      <c r="AH1810">
        <v>2</v>
      </c>
      <c r="AI1810">
        <v>419117950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>
      <c r="A1811">
        <f>ROW(Source!A658)</f>
        <v>658</v>
      </c>
      <c r="B1811">
        <v>419117951</v>
      </c>
      <c r="C1811">
        <v>412995338</v>
      </c>
      <c r="D1811">
        <v>417163256</v>
      </c>
      <c r="E1811">
        <v>1</v>
      </c>
      <c r="F1811">
        <v>1</v>
      </c>
      <c r="G1811">
        <v>1</v>
      </c>
      <c r="H1811">
        <v>3</v>
      </c>
      <c r="I1811" t="s">
        <v>257</v>
      </c>
      <c r="J1811" t="s">
        <v>1870</v>
      </c>
      <c r="K1811" t="s">
        <v>258</v>
      </c>
      <c r="L1811">
        <v>1346</v>
      </c>
      <c r="N1811">
        <v>1009</v>
      </c>
      <c r="O1811" t="s">
        <v>151</v>
      </c>
      <c r="P1811" t="s">
        <v>151</v>
      </c>
      <c r="Q1811">
        <v>1</v>
      </c>
      <c r="X1811">
        <v>0.023</v>
      </c>
      <c r="Y1811">
        <v>219.68000000000001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1271</v>
      </c>
      <c r="AG1811">
        <v>0</v>
      </c>
      <c r="AH1811">
        <v>2</v>
      </c>
      <c r="AI1811">
        <v>419117951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>
      <c r="A1812">
        <f>ROW(Source!A658)</f>
        <v>658</v>
      </c>
      <c r="B1812">
        <v>419117952</v>
      </c>
      <c r="C1812">
        <v>412995338</v>
      </c>
      <c r="D1812">
        <v>417165023</v>
      </c>
      <c r="E1812">
        <v>1</v>
      </c>
      <c r="F1812">
        <v>1</v>
      </c>
      <c r="G1812">
        <v>1</v>
      </c>
      <c r="H1812">
        <v>3</v>
      </c>
      <c r="I1812" t="s">
        <v>259</v>
      </c>
      <c r="J1812" t="s">
        <v>1871</v>
      </c>
      <c r="K1812" t="s">
        <v>260</v>
      </c>
      <c r="L1812">
        <v>1346</v>
      </c>
      <c r="N1812">
        <v>1009</v>
      </c>
      <c r="O1812" t="s">
        <v>151</v>
      </c>
      <c r="P1812" t="s">
        <v>151</v>
      </c>
      <c r="Q1812">
        <v>1</v>
      </c>
      <c r="X1812">
        <v>0.055</v>
      </c>
      <c r="Y1812">
        <v>206.62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1271</v>
      </c>
      <c r="AG1812">
        <v>0</v>
      </c>
      <c r="AH1812">
        <v>2</v>
      </c>
      <c r="AI1812">
        <v>419117952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>
      <c r="A1813">
        <f>ROW(Source!A658)</f>
        <v>658</v>
      </c>
      <c r="B1813">
        <v>419117953</v>
      </c>
      <c r="C1813">
        <v>412995338</v>
      </c>
      <c r="D1813">
        <v>417175584</v>
      </c>
      <c r="E1813">
        <v>1</v>
      </c>
      <c r="F1813">
        <v>1</v>
      </c>
      <c r="G1813">
        <v>1</v>
      </c>
      <c r="H1813">
        <v>3</v>
      </c>
      <c r="I1813" t="s">
        <v>149</v>
      </c>
      <c r="J1813" t="s">
        <v>1850</v>
      </c>
      <c r="K1813" t="s">
        <v>150</v>
      </c>
      <c r="L1813">
        <v>1346</v>
      </c>
      <c r="N1813">
        <v>1009</v>
      </c>
      <c r="O1813" t="s">
        <v>151</v>
      </c>
      <c r="P1813" t="s">
        <v>151</v>
      </c>
      <c r="Q1813">
        <v>1</v>
      </c>
      <c r="X1813">
        <v>0.37</v>
      </c>
      <c r="Y1813">
        <v>870.17999999999995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1271</v>
      </c>
      <c r="AG1813">
        <v>0</v>
      </c>
      <c r="AH1813">
        <v>2</v>
      </c>
      <c r="AI1813">
        <v>419117953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>
      <c r="A1814">
        <f>ROW(Source!A658)</f>
        <v>658</v>
      </c>
      <c r="B1814">
        <v>419117954</v>
      </c>
      <c r="C1814">
        <v>412995338</v>
      </c>
      <c r="D1814">
        <v>417192565</v>
      </c>
      <c r="E1814">
        <v>1</v>
      </c>
      <c r="F1814">
        <v>1</v>
      </c>
      <c r="G1814">
        <v>1</v>
      </c>
      <c r="H1814">
        <v>3</v>
      </c>
      <c r="I1814" t="s">
        <v>353</v>
      </c>
      <c r="J1814" t="s">
        <v>1884</v>
      </c>
      <c r="K1814" t="s">
        <v>354</v>
      </c>
      <c r="L1814">
        <v>1371</v>
      </c>
      <c r="N1814">
        <v>1013</v>
      </c>
      <c r="O1814" t="s">
        <v>252</v>
      </c>
      <c r="P1814" t="s">
        <v>252</v>
      </c>
      <c r="Q1814">
        <v>1</v>
      </c>
      <c r="X1814">
        <v>4</v>
      </c>
      <c r="Y1814">
        <v>19.100000000000001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1271</v>
      </c>
      <c r="AG1814">
        <v>0</v>
      </c>
      <c r="AH1814">
        <v>2</v>
      </c>
      <c r="AI1814">
        <v>419117954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>
      <c r="A1815">
        <f>ROW(Source!A658)</f>
        <v>658</v>
      </c>
      <c r="B1815">
        <v>419117955</v>
      </c>
      <c r="C1815">
        <v>412995338</v>
      </c>
      <c r="D1815">
        <v>417199972</v>
      </c>
      <c r="E1815">
        <v>1</v>
      </c>
      <c r="F1815">
        <v>1</v>
      </c>
      <c r="G1815">
        <v>1</v>
      </c>
      <c r="H1815">
        <v>3</v>
      </c>
      <c r="I1815" t="s">
        <v>267</v>
      </c>
      <c r="J1815" t="s">
        <v>1875</v>
      </c>
      <c r="K1815" t="s">
        <v>268</v>
      </c>
      <c r="L1815">
        <v>1425</v>
      </c>
      <c r="N1815">
        <v>1013</v>
      </c>
      <c r="O1815" t="s">
        <v>195</v>
      </c>
      <c r="P1815" t="s">
        <v>195</v>
      </c>
      <c r="Q1815">
        <v>1</v>
      </c>
      <c r="X1815">
        <v>0.25</v>
      </c>
      <c r="Y1815">
        <v>47.259999999999998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1271</v>
      </c>
      <c r="AG1815">
        <v>0</v>
      </c>
      <c r="AH1815">
        <v>2</v>
      </c>
      <c r="AI1815">
        <v>419117955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>
      <c r="A1816">
        <f>ROW(Source!A658)</f>
        <v>658</v>
      </c>
      <c r="B1816">
        <v>419117956</v>
      </c>
      <c r="C1816">
        <v>412995338</v>
      </c>
      <c r="D1816">
        <v>417199978</v>
      </c>
      <c r="E1816">
        <v>1</v>
      </c>
      <c r="F1816">
        <v>1</v>
      </c>
      <c r="G1816">
        <v>1</v>
      </c>
      <c r="H1816">
        <v>3</v>
      </c>
      <c r="I1816" t="s">
        <v>269</v>
      </c>
      <c r="J1816" t="s">
        <v>1876</v>
      </c>
      <c r="K1816" t="s">
        <v>270</v>
      </c>
      <c r="L1816">
        <v>1407</v>
      </c>
      <c r="N1816">
        <v>1013</v>
      </c>
      <c r="O1816" t="s">
        <v>271</v>
      </c>
      <c r="P1816" t="s">
        <v>271</v>
      </c>
      <c r="Q1816">
        <v>1</v>
      </c>
      <c r="X1816">
        <v>0.012999999999999999</v>
      </c>
      <c r="Y1816">
        <v>6052.54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1271</v>
      </c>
      <c r="AG1816">
        <v>0</v>
      </c>
      <c r="AH1816">
        <v>2</v>
      </c>
      <c r="AI1816">
        <v>419117956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>
      <c r="A1817">
        <f>ROW(Source!A658)</f>
        <v>658</v>
      </c>
      <c r="B1817">
        <v>419117957</v>
      </c>
      <c r="C1817">
        <v>412995338</v>
      </c>
      <c r="D1817">
        <v>417096729</v>
      </c>
      <c r="E1817">
        <v>117</v>
      </c>
      <c r="F1817">
        <v>1</v>
      </c>
      <c r="G1817">
        <v>1</v>
      </c>
      <c r="H1817">
        <v>3</v>
      </c>
      <c r="I1817" t="s">
        <v>1847</v>
      </c>
      <c r="J1817" t="s">
        <v>14</v>
      </c>
      <c r="K1817" t="s">
        <v>1848</v>
      </c>
      <c r="L1817">
        <v>3277935</v>
      </c>
      <c r="N1817">
        <v>1013</v>
      </c>
      <c r="O1817" t="s">
        <v>63</v>
      </c>
      <c r="P1817" t="s">
        <v>63</v>
      </c>
      <c r="Q1817">
        <v>1</v>
      </c>
      <c r="X1817">
        <v>2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 t="s">
        <v>1271</v>
      </c>
      <c r="AG1817">
        <v>0</v>
      </c>
      <c r="AH1817">
        <v>2</v>
      </c>
      <c r="AI1817">
        <v>419117957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>
      <c r="A1818">
        <f>ROW(Source!A659)</f>
        <v>659</v>
      </c>
      <c r="B1818">
        <v>419117958</v>
      </c>
      <c r="C1818">
        <v>412995365</v>
      </c>
      <c r="D1818">
        <v>417090750</v>
      </c>
      <c r="E1818">
        <v>117</v>
      </c>
      <c r="F1818">
        <v>1</v>
      </c>
      <c r="G1818">
        <v>1</v>
      </c>
      <c r="H1818">
        <v>1</v>
      </c>
      <c r="I1818" t="s">
        <v>535</v>
      </c>
      <c r="J1818" t="s">
        <v>14</v>
      </c>
      <c r="K1818" t="s">
        <v>536</v>
      </c>
      <c r="L1818">
        <v>1191</v>
      </c>
      <c r="N1818">
        <v>1013</v>
      </c>
      <c r="O1818" t="s">
        <v>48</v>
      </c>
      <c r="P1818" t="s">
        <v>48</v>
      </c>
      <c r="Q1818">
        <v>1</v>
      </c>
      <c r="X1818">
        <v>27.899999999999999</v>
      </c>
      <c r="Y1818">
        <v>0</v>
      </c>
      <c r="Z1818">
        <v>0</v>
      </c>
      <c r="AA1818">
        <v>0</v>
      </c>
      <c r="AB1818">
        <v>604.13</v>
      </c>
      <c r="AC1818">
        <v>0</v>
      </c>
      <c r="AD1818">
        <v>1</v>
      </c>
      <c r="AE1818">
        <v>1</v>
      </c>
      <c r="AF1818" t="s">
        <v>14</v>
      </c>
      <c r="AG1818">
        <v>27.899999999999999</v>
      </c>
      <c r="AH1818">
        <v>2</v>
      </c>
      <c r="AI1818">
        <v>419117958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>
      <c r="A1819">
        <f>ROW(Source!A659)</f>
        <v>659</v>
      </c>
      <c r="B1819">
        <v>419117959</v>
      </c>
      <c r="C1819">
        <v>412995365</v>
      </c>
      <c r="D1819">
        <v>417090896</v>
      </c>
      <c r="E1819">
        <v>117</v>
      </c>
      <c r="F1819">
        <v>1</v>
      </c>
      <c r="G1819">
        <v>1</v>
      </c>
      <c r="H1819">
        <v>1</v>
      </c>
      <c r="I1819" t="s">
        <v>1844</v>
      </c>
      <c r="J1819" t="s">
        <v>14</v>
      </c>
      <c r="K1819" t="s">
        <v>1845</v>
      </c>
      <c r="L1819">
        <v>1191</v>
      </c>
      <c r="N1819">
        <v>1013</v>
      </c>
      <c r="O1819" t="s">
        <v>48</v>
      </c>
      <c r="P1819" t="s">
        <v>48</v>
      </c>
      <c r="Q1819">
        <v>1</v>
      </c>
      <c r="X1819">
        <v>3.6499999999999999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2</v>
      </c>
      <c r="AF1819" t="s">
        <v>14</v>
      </c>
      <c r="AG1819">
        <v>3.6499999999999999</v>
      </c>
      <c r="AH1819">
        <v>2</v>
      </c>
      <c r="AI1819">
        <v>419117959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>
      <c r="A1820">
        <f>ROW(Source!A659)</f>
        <v>659</v>
      </c>
      <c r="B1820">
        <v>419117960</v>
      </c>
      <c r="C1820">
        <v>412995365</v>
      </c>
      <c r="D1820">
        <v>417098134</v>
      </c>
      <c r="E1820">
        <v>1</v>
      </c>
      <c r="F1820">
        <v>1</v>
      </c>
      <c r="G1820">
        <v>1</v>
      </c>
      <c r="H1820">
        <v>2</v>
      </c>
      <c r="I1820" t="s">
        <v>159</v>
      </c>
      <c r="J1820" t="s">
        <v>1851</v>
      </c>
      <c r="K1820" t="s">
        <v>160</v>
      </c>
      <c r="L1820">
        <v>1368</v>
      </c>
      <c r="N1820">
        <v>1011</v>
      </c>
      <c r="O1820" t="s">
        <v>55</v>
      </c>
      <c r="P1820" t="s">
        <v>55</v>
      </c>
      <c r="Q1820">
        <v>1</v>
      </c>
      <c r="X1820">
        <v>0.75</v>
      </c>
      <c r="Y1820">
        <v>0</v>
      </c>
      <c r="Z1820">
        <v>995.50999999999999</v>
      </c>
      <c r="AA1820">
        <v>620.24000000000001</v>
      </c>
      <c r="AB1820">
        <v>0</v>
      </c>
      <c r="AC1820">
        <v>0</v>
      </c>
      <c r="AD1820">
        <v>1</v>
      </c>
      <c r="AE1820">
        <v>0</v>
      </c>
      <c r="AF1820" t="s">
        <v>14</v>
      </c>
      <c r="AG1820">
        <v>0.75</v>
      </c>
      <c r="AH1820">
        <v>2</v>
      </c>
      <c r="AI1820">
        <v>419117960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>
      <c r="A1821">
        <f>ROW(Source!A659)</f>
        <v>659</v>
      </c>
      <c r="B1821">
        <v>419117961</v>
      </c>
      <c r="C1821">
        <v>412995365</v>
      </c>
      <c r="D1821">
        <v>417098140</v>
      </c>
      <c r="E1821">
        <v>1</v>
      </c>
      <c r="F1821">
        <v>1</v>
      </c>
      <c r="G1821">
        <v>1</v>
      </c>
      <c r="H1821">
        <v>2</v>
      </c>
      <c r="I1821" t="s">
        <v>53</v>
      </c>
      <c r="J1821" t="s">
        <v>1846</v>
      </c>
      <c r="K1821" t="s">
        <v>54</v>
      </c>
      <c r="L1821">
        <v>1368</v>
      </c>
      <c r="N1821">
        <v>1011</v>
      </c>
      <c r="O1821" t="s">
        <v>55</v>
      </c>
      <c r="P1821" t="s">
        <v>55</v>
      </c>
      <c r="Q1821">
        <v>1</v>
      </c>
      <c r="X1821">
        <v>2.8999999999999999</v>
      </c>
      <c r="Y1821">
        <v>0</v>
      </c>
      <c r="Z1821">
        <v>1024.8699999999999</v>
      </c>
      <c r="AA1821">
        <v>620.24000000000001</v>
      </c>
      <c r="AB1821">
        <v>0</v>
      </c>
      <c r="AC1821">
        <v>0</v>
      </c>
      <c r="AD1821">
        <v>1</v>
      </c>
      <c r="AE1821">
        <v>0</v>
      </c>
      <c r="AF1821" t="s">
        <v>14</v>
      </c>
      <c r="AG1821">
        <v>2.8999999999999999</v>
      </c>
      <c r="AH1821">
        <v>2</v>
      </c>
      <c r="AI1821">
        <v>419117961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>
      <c r="A1822">
        <f>ROW(Source!A659)</f>
        <v>659</v>
      </c>
      <c r="B1822">
        <v>419117962</v>
      </c>
      <c r="C1822">
        <v>412995365</v>
      </c>
      <c r="D1822">
        <v>417162991</v>
      </c>
      <c r="E1822">
        <v>1</v>
      </c>
      <c r="F1822">
        <v>1</v>
      </c>
      <c r="G1822">
        <v>1</v>
      </c>
      <c r="H1822">
        <v>3</v>
      </c>
      <c r="I1822" t="s">
        <v>146</v>
      </c>
      <c r="J1822" t="s">
        <v>1849</v>
      </c>
      <c r="K1822" t="s">
        <v>147</v>
      </c>
      <c r="L1822">
        <v>1348</v>
      </c>
      <c r="N1822">
        <v>1009</v>
      </c>
      <c r="O1822" t="s">
        <v>148</v>
      </c>
      <c r="P1822" t="s">
        <v>148</v>
      </c>
      <c r="Q1822">
        <v>1000</v>
      </c>
      <c r="X1822">
        <v>0.0016000000000000001</v>
      </c>
      <c r="Y1822">
        <v>116448.72</v>
      </c>
      <c r="Z1822">
        <v>0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1176</v>
      </c>
      <c r="AG1822">
        <v>0</v>
      </c>
      <c r="AH1822">
        <v>2</v>
      </c>
      <c r="AI1822">
        <v>419117962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>
      <c r="A1823">
        <f>ROW(Source!A659)</f>
        <v>659</v>
      </c>
      <c r="B1823">
        <v>419117963</v>
      </c>
      <c r="C1823">
        <v>412995365</v>
      </c>
      <c r="D1823">
        <v>417163200</v>
      </c>
      <c r="E1823">
        <v>1</v>
      </c>
      <c r="F1823">
        <v>1</v>
      </c>
      <c r="G1823">
        <v>1</v>
      </c>
      <c r="H1823">
        <v>3</v>
      </c>
      <c r="I1823" t="s">
        <v>255</v>
      </c>
      <c r="J1823" t="s">
        <v>1869</v>
      </c>
      <c r="K1823" t="s">
        <v>256</v>
      </c>
      <c r="L1823">
        <v>1346</v>
      </c>
      <c r="N1823">
        <v>1009</v>
      </c>
      <c r="O1823" t="s">
        <v>151</v>
      </c>
      <c r="P1823" t="s">
        <v>151</v>
      </c>
      <c r="Q1823">
        <v>1</v>
      </c>
      <c r="X1823">
        <v>0.0044000000000000003</v>
      </c>
      <c r="Y1823">
        <v>284.14999999999998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1176</v>
      </c>
      <c r="AG1823">
        <v>0</v>
      </c>
      <c r="AH1823">
        <v>2</v>
      </c>
      <c r="AI1823">
        <v>419117963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>
      <c r="A1824">
        <f>ROW(Source!A659)</f>
        <v>659</v>
      </c>
      <c r="B1824">
        <v>419117964</v>
      </c>
      <c r="C1824">
        <v>412995365</v>
      </c>
      <c r="D1824">
        <v>417163256</v>
      </c>
      <c r="E1824">
        <v>1</v>
      </c>
      <c r="F1824">
        <v>1</v>
      </c>
      <c r="G1824">
        <v>1</v>
      </c>
      <c r="H1824">
        <v>3</v>
      </c>
      <c r="I1824" t="s">
        <v>257</v>
      </c>
      <c r="J1824" t="s">
        <v>1870</v>
      </c>
      <c r="K1824" t="s">
        <v>258</v>
      </c>
      <c r="L1824">
        <v>1346</v>
      </c>
      <c r="N1824">
        <v>1009</v>
      </c>
      <c r="O1824" t="s">
        <v>151</v>
      </c>
      <c r="P1824" t="s">
        <v>151</v>
      </c>
      <c r="Q1824">
        <v>1</v>
      </c>
      <c r="X1824">
        <v>0.023</v>
      </c>
      <c r="Y1824">
        <v>219.68000000000001</v>
      </c>
      <c r="Z1824">
        <v>0</v>
      </c>
      <c r="AA1824">
        <v>0</v>
      </c>
      <c r="AB1824">
        <v>0</v>
      </c>
      <c r="AC1824">
        <v>0</v>
      </c>
      <c r="AD1824">
        <v>1</v>
      </c>
      <c r="AE1824">
        <v>0</v>
      </c>
      <c r="AF1824" t="s">
        <v>1176</v>
      </c>
      <c r="AG1824">
        <v>0</v>
      </c>
      <c r="AH1824">
        <v>2</v>
      </c>
      <c r="AI1824">
        <v>419117964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>
      <c r="A1825">
        <f>ROW(Source!A659)</f>
        <v>659</v>
      </c>
      <c r="B1825">
        <v>419117965</v>
      </c>
      <c r="C1825">
        <v>412995365</v>
      </c>
      <c r="D1825">
        <v>417165023</v>
      </c>
      <c r="E1825">
        <v>1</v>
      </c>
      <c r="F1825">
        <v>1</v>
      </c>
      <c r="G1825">
        <v>1</v>
      </c>
      <c r="H1825">
        <v>3</v>
      </c>
      <c r="I1825" t="s">
        <v>259</v>
      </c>
      <c r="J1825" t="s">
        <v>1871</v>
      </c>
      <c r="K1825" t="s">
        <v>260</v>
      </c>
      <c r="L1825">
        <v>1346</v>
      </c>
      <c r="N1825">
        <v>1009</v>
      </c>
      <c r="O1825" t="s">
        <v>151</v>
      </c>
      <c r="P1825" t="s">
        <v>151</v>
      </c>
      <c r="Q1825">
        <v>1</v>
      </c>
      <c r="X1825">
        <v>0.055</v>
      </c>
      <c r="Y1825">
        <v>206.62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1176</v>
      </c>
      <c r="AG1825">
        <v>0</v>
      </c>
      <c r="AH1825">
        <v>2</v>
      </c>
      <c r="AI1825">
        <v>419117965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>
      <c r="A1826">
        <f>ROW(Source!A659)</f>
        <v>659</v>
      </c>
      <c r="B1826">
        <v>419117966</v>
      </c>
      <c r="C1826">
        <v>412995365</v>
      </c>
      <c r="D1826">
        <v>417175584</v>
      </c>
      <c r="E1826">
        <v>1</v>
      </c>
      <c r="F1826">
        <v>1</v>
      </c>
      <c r="G1826">
        <v>1</v>
      </c>
      <c r="H1826">
        <v>3</v>
      </c>
      <c r="I1826" t="s">
        <v>149</v>
      </c>
      <c r="J1826" t="s">
        <v>1850</v>
      </c>
      <c r="K1826" t="s">
        <v>150</v>
      </c>
      <c r="L1826">
        <v>1346</v>
      </c>
      <c r="N1826">
        <v>1009</v>
      </c>
      <c r="O1826" t="s">
        <v>151</v>
      </c>
      <c r="P1826" t="s">
        <v>151</v>
      </c>
      <c r="Q1826">
        <v>1</v>
      </c>
      <c r="X1826">
        <v>0.37</v>
      </c>
      <c r="Y1826">
        <v>870.17999999999995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1176</v>
      </c>
      <c r="AG1826">
        <v>0</v>
      </c>
      <c r="AH1826">
        <v>2</v>
      </c>
      <c r="AI1826">
        <v>419117966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>
      <c r="A1827">
        <f>ROW(Source!A659)</f>
        <v>659</v>
      </c>
      <c r="B1827">
        <v>419117967</v>
      </c>
      <c r="C1827">
        <v>412995365</v>
      </c>
      <c r="D1827">
        <v>417192565</v>
      </c>
      <c r="E1827">
        <v>1</v>
      </c>
      <c r="F1827">
        <v>1</v>
      </c>
      <c r="G1827">
        <v>1</v>
      </c>
      <c r="H1827">
        <v>3</v>
      </c>
      <c r="I1827" t="s">
        <v>353</v>
      </c>
      <c r="J1827" t="s">
        <v>1884</v>
      </c>
      <c r="K1827" t="s">
        <v>354</v>
      </c>
      <c r="L1827">
        <v>1371</v>
      </c>
      <c r="N1827">
        <v>1013</v>
      </c>
      <c r="O1827" t="s">
        <v>252</v>
      </c>
      <c r="P1827" t="s">
        <v>252</v>
      </c>
      <c r="Q1827">
        <v>1</v>
      </c>
      <c r="X1827">
        <v>4</v>
      </c>
      <c r="Y1827">
        <v>19.100000000000001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1176</v>
      </c>
      <c r="AG1827">
        <v>0</v>
      </c>
      <c r="AH1827">
        <v>2</v>
      </c>
      <c r="AI1827">
        <v>419117967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>
      <c r="A1828">
        <f>ROW(Source!A659)</f>
        <v>659</v>
      </c>
      <c r="B1828">
        <v>419117968</v>
      </c>
      <c r="C1828">
        <v>412995365</v>
      </c>
      <c r="D1828">
        <v>417199972</v>
      </c>
      <c r="E1828">
        <v>1</v>
      </c>
      <c r="F1828">
        <v>1</v>
      </c>
      <c r="G1828">
        <v>1</v>
      </c>
      <c r="H1828">
        <v>3</v>
      </c>
      <c r="I1828" t="s">
        <v>267</v>
      </c>
      <c r="J1828" t="s">
        <v>1875</v>
      </c>
      <c r="K1828" t="s">
        <v>268</v>
      </c>
      <c r="L1828">
        <v>1425</v>
      </c>
      <c r="N1828">
        <v>1013</v>
      </c>
      <c r="O1828" t="s">
        <v>195</v>
      </c>
      <c r="P1828" t="s">
        <v>195</v>
      </c>
      <c r="Q1828">
        <v>1</v>
      </c>
      <c r="X1828">
        <v>0.25</v>
      </c>
      <c r="Y1828">
        <v>47.259999999999998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1176</v>
      </c>
      <c r="AG1828">
        <v>0</v>
      </c>
      <c r="AH1828">
        <v>2</v>
      </c>
      <c r="AI1828">
        <v>419117968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>
      <c r="A1829">
        <f>ROW(Source!A659)</f>
        <v>659</v>
      </c>
      <c r="B1829">
        <v>419117969</v>
      </c>
      <c r="C1829">
        <v>412995365</v>
      </c>
      <c r="D1829">
        <v>417199978</v>
      </c>
      <c r="E1829">
        <v>1</v>
      </c>
      <c r="F1829">
        <v>1</v>
      </c>
      <c r="G1829">
        <v>1</v>
      </c>
      <c r="H1829">
        <v>3</v>
      </c>
      <c r="I1829" t="s">
        <v>269</v>
      </c>
      <c r="J1829" t="s">
        <v>1876</v>
      </c>
      <c r="K1829" t="s">
        <v>270</v>
      </c>
      <c r="L1829">
        <v>1407</v>
      </c>
      <c r="N1829">
        <v>1013</v>
      </c>
      <c r="O1829" t="s">
        <v>271</v>
      </c>
      <c r="P1829" t="s">
        <v>271</v>
      </c>
      <c r="Q1829">
        <v>1</v>
      </c>
      <c r="X1829">
        <v>0.012999999999999999</v>
      </c>
      <c r="Y1829">
        <v>6052.54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1176</v>
      </c>
      <c r="AG1829">
        <v>0</v>
      </c>
      <c r="AH1829">
        <v>2</v>
      </c>
      <c r="AI1829">
        <v>419117969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>
      <c r="A1830">
        <f>ROW(Source!A659)</f>
        <v>659</v>
      </c>
      <c r="B1830">
        <v>419117970</v>
      </c>
      <c r="C1830">
        <v>412995365</v>
      </c>
      <c r="D1830">
        <v>417096729</v>
      </c>
      <c r="E1830">
        <v>117</v>
      </c>
      <c r="F1830">
        <v>1</v>
      </c>
      <c r="G1830">
        <v>1</v>
      </c>
      <c r="H1830">
        <v>3</v>
      </c>
      <c r="I1830" t="s">
        <v>1847</v>
      </c>
      <c r="J1830" t="s">
        <v>14</v>
      </c>
      <c r="K1830" t="s">
        <v>1848</v>
      </c>
      <c r="L1830">
        <v>3277935</v>
      </c>
      <c r="N1830">
        <v>1013</v>
      </c>
      <c r="O1830" t="s">
        <v>63</v>
      </c>
      <c r="P1830" t="s">
        <v>63</v>
      </c>
      <c r="Q1830">
        <v>1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 t="s">
        <v>1176</v>
      </c>
      <c r="AG1830">
        <v>0</v>
      </c>
      <c r="AH1830">
        <v>2</v>
      </c>
      <c r="AI1830">
        <v>419117970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>
      <c r="A1831">
        <f>ROW(Source!A660)</f>
        <v>660</v>
      </c>
      <c r="B1831">
        <v>419117971</v>
      </c>
      <c r="C1831">
        <v>412995392</v>
      </c>
      <c r="D1831">
        <v>417090750</v>
      </c>
      <c r="E1831">
        <v>117</v>
      </c>
      <c r="F1831">
        <v>1</v>
      </c>
      <c r="G1831">
        <v>1</v>
      </c>
      <c r="H1831">
        <v>1</v>
      </c>
      <c r="I1831" t="s">
        <v>535</v>
      </c>
      <c r="J1831" t="s">
        <v>14</v>
      </c>
      <c r="K1831" t="s">
        <v>536</v>
      </c>
      <c r="L1831">
        <v>1191</v>
      </c>
      <c r="N1831">
        <v>1013</v>
      </c>
      <c r="O1831" t="s">
        <v>48</v>
      </c>
      <c r="P1831" t="s">
        <v>48</v>
      </c>
      <c r="Q1831">
        <v>1</v>
      </c>
      <c r="X1831">
        <v>41.700000000000003</v>
      </c>
      <c r="Y1831">
        <v>0</v>
      </c>
      <c r="Z1831">
        <v>0</v>
      </c>
      <c r="AA1831">
        <v>0</v>
      </c>
      <c r="AB1831">
        <v>604.13</v>
      </c>
      <c r="AC1831">
        <v>0</v>
      </c>
      <c r="AD1831">
        <v>1</v>
      </c>
      <c r="AE1831">
        <v>1</v>
      </c>
      <c r="AF1831" t="s">
        <v>1272</v>
      </c>
      <c r="AG1831">
        <v>12.51</v>
      </c>
      <c r="AH1831">
        <v>2</v>
      </c>
      <c r="AI1831">
        <v>419117971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>
      <c r="A1832">
        <f>ROW(Source!A660)</f>
        <v>660</v>
      </c>
      <c r="B1832">
        <v>419117972</v>
      </c>
      <c r="C1832">
        <v>412995392</v>
      </c>
      <c r="D1832">
        <v>417090896</v>
      </c>
      <c r="E1832">
        <v>117</v>
      </c>
      <c r="F1832">
        <v>1</v>
      </c>
      <c r="G1832">
        <v>1</v>
      </c>
      <c r="H1832">
        <v>1</v>
      </c>
      <c r="I1832" t="s">
        <v>1844</v>
      </c>
      <c r="J1832" t="s">
        <v>14</v>
      </c>
      <c r="K1832" t="s">
        <v>1845</v>
      </c>
      <c r="L1832">
        <v>1191</v>
      </c>
      <c r="N1832">
        <v>1013</v>
      </c>
      <c r="O1832" t="s">
        <v>48</v>
      </c>
      <c r="P1832" t="s">
        <v>48</v>
      </c>
      <c r="Q1832">
        <v>1</v>
      </c>
      <c r="X1832">
        <v>5.6500000000000004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1</v>
      </c>
      <c r="AE1832">
        <v>2</v>
      </c>
      <c r="AF1832" t="s">
        <v>1272</v>
      </c>
      <c r="AG1832">
        <v>1.6950000000000001</v>
      </c>
      <c r="AH1832">
        <v>2</v>
      </c>
      <c r="AI1832">
        <v>419117972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>
      <c r="A1833">
        <f>ROW(Source!A660)</f>
        <v>660</v>
      </c>
      <c r="B1833">
        <v>419117973</v>
      </c>
      <c r="C1833">
        <v>412995392</v>
      </c>
      <c r="D1833">
        <v>417098134</v>
      </c>
      <c r="E1833">
        <v>1</v>
      </c>
      <c r="F1833">
        <v>1</v>
      </c>
      <c r="G1833">
        <v>1</v>
      </c>
      <c r="H1833">
        <v>2</v>
      </c>
      <c r="I1833" t="s">
        <v>159</v>
      </c>
      <c r="J1833" t="s">
        <v>1851</v>
      </c>
      <c r="K1833" t="s">
        <v>160</v>
      </c>
      <c r="L1833">
        <v>1368</v>
      </c>
      <c r="N1833">
        <v>1011</v>
      </c>
      <c r="O1833" t="s">
        <v>55</v>
      </c>
      <c r="P1833" t="s">
        <v>55</v>
      </c>
      <c r="Q1833">
        <v>1</v>
      </c>
      <c r="X1833">
        <v>0.92000000000000004</v>
      </c>
      <c r="Y1833">
        <v>0</v>
      </c>
      <c r="Z1833">
        <v>995.50999999999999</v>
      </c>
      <c r="AA1833">
        <v>620.24000000000001</v>
      </c>
      <c r="AB1833">
        <v>0</v>
      </c>
      <c r="AC1833">
        <v>0</v>
      </c>
      <c r="AD1833">
        <v>1</v>
      </c>
      <c r="AE1833">
        <v>0</v>
      </c>
      <c r="AF1833" t="s">
        <v>1272</v>
      </c>
      <c r="AG1833">
        <v>0.27600000000000002</v>
      </c>
      <c r="AH1833">
        <v>2</v>
      </c>
      <c r="AI1833">
        <v>419117973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>
      <c r="A1834">
        <f>ROW(Source!A660)</f>
        <v>660</v>
      </c>
      <c r="B1834">
        <v>419117974</v>
      </c>
      <c r="C1834">
        <v>412995392</v>
      </c>
      <c r="D1834">
        <v>417098140</v>
      </c>
      <c r="E1834">
        <v>1</v>
      </c>
      <c r="F1834">
        <v>1</v>
      </c>
      <c r="G1834">
        <v>1</v>
      </c>
      <c r="H1834">
        <v>2</v>
      </c>
      <c r="I1834" t="s">
        <v>53</v>
      </c>
      <c r="J1834" t="s">
        <v>1846</v>
      </c>
      <c r="K1834" t="s">
        <v>54</v>
      </c>
      <c r="L1834">
        <v>1368</v>
      </c>
      <c r="N1834">
        <v>1011</v>
      </c>
      <c r="O1834" t="s">
        <v>55</v>
      </c>
      <c r="P1834" t="s">
        <v>55</v>
      </c>
      <c r="Q1834">
        <v>1</v>
      </c>
      <c r="X1834">
        <v>4.7300000000000004</v>
      </c>
      <c r="Y1834">
        <v>0</v>
      </c>
      <c r="Z1834">
        <v>1024.8699999999999</v>
      </c>
      <c r="AA1834">
        <v>620.24000000000001</v>
      </c>
      <c r="AB1834">
        <v>0</v>
      </c>
      <c r="AC1834">
        <v>0</v>
      </c>
      <c r="AD1834">
        <v>1</v>
      </c>
      <c r="AE1834">
        <v>0</v>
      </c>
      <c r="AF1834" t="s">
        <v>1272</v>
      </c>
      <c r="AG1834">
        <v>1.419</v>
      </c>
      <c r="AH1834">
        <v>2</v>
      </c>
      <c r="AI1834">
        <v>419117974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>
      <c r="A1835">
        <f>ROW(Source!A660)</f>
        <v>660</v>
      </c>
      <c r="B1835">
        <v>419117975</v>
      </c>
      <c r="C1835">
        <v>412995392</v>
      </c>
      <c r="D1835">
        <v>417162991</v>
      </c>
      <c r="E1835">
        <v>1</v>
      </c>
      <c r="F1835">
        <v>1</v>
      </c>
      <c r="G1835">
        <v>1</v>
      </c>
      <c r="H1835">
        <v>3</v>
      </c>
      <c r="I1835" t="s">
        <v>146</v>
      </c>
      <c r="J1835" t="s">
        <v>1849</v>
      </c>
      <c r="K1835" t="s">
        <v>147</v>
      </c>
      <c r="L1835">
        <v>1348</v>
      </c>
      <c r="N1835">
        <v>1009</v>
      </c>
      <c r="O1835" t="s">
        <v>148</v>
      </c>
      <c r="P1835" t="s">
        <v>148</v>
      </c>
      <c r="Q1835">
        <v>1000</v>
      </c>
      <c r="X1835">
        <v>0.0016000000000000001</v>
      </c>
      <c r="Y1835">
        <v>116448.72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1271</v>
      </c>
      <c r="AG1835">
        <v>0</v>
      </c>
      <c r="AH1835">
        <v>2</v>
      </c>
      <c r="AI1835">
        <v>419117975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>
      <c r="A1836">
        <f>ROW(Source!A660)</f>
        <v>660</v>
      </c>
      <c r="B1836">
        <v>419117976</v>
      </c>
      <c r="C1836">
        <v>412995392</v>
      </c>
      <c r="D1836">
        <v>417163200</v>
      </c>
      <c r="E1836">
        <v>1</v>
      </c>
      <c r="F1836">
        <v>1</v>
      </c>
      <c r="G1836">
        <v>1</v>
      </c>
      <c r="H1836">
        <v>3</v>
      </c>
      <c r="I1836" t="s">
        <v>255</v>
      </c>
      <c r="J1836" t="s">
        <v>1869</v>
      </c>
      <c r="K1836" t="s">
        <v>256</v>
      </c>
      <c r="L1836">
        <v>1346</v>
      </c>
      <c r="N1836">
        <v>1009</v>
      </c>
      <c r="O1836" t="s">
        <v>151</v>
      </c>
      <c r="P1836" t="s">
        <v>151</v>
      </c>
      <c r="Q1836">
        <v>1</v>
      </c>
      <c r="X1836">
        <v>0.0071999999999999998</v>
      </c>
      <c r="Y1836">
        <v>284.14999999999998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1271</v>
      </c>
      <c r="AG1836">
        <v>0</v>
      </c>
      <c r="AH1836">
        <v>2</v>
      </c>
      <c r="AI1836">
        <v>419117976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>
      <c r="A1837">
        <f>ROW(Source!A660)</f>
        <v>660</v>
      </c>
      <c r="B1837">
        <v>419117977</v>
      </c>
      <c r="C1837">
        <v>412995392</v>
      </c>
      <c r="D1837">
        <v>417163256</v>
      </c>
      <c r="E1837">
        <v>1</v>
      </c>
      <c r="F1837">
        <v>1</v>
      </c>
      <c r="G1837">
        <v>1</v>
      </c>
      <c r="H1837">
        <v>3</v>
      </c>
      <c r="I1837" t="s">
        <v>257</v>
      </c>
      <c r="J1837" t="s">
        <v>1870</v>
      </c>
      <c r="K1837" t="s">
        <v>258</v>
      </c>
      <c r="L1837">
        <v>1346</v>
      </c>
      <c r="N1837">
        <v>1009</v>
      </c>
      <c r="O1837" t="s">
        <v>151</v>
      </c>
      <c r="P1837" t="s">
        <v>151</v>
      </c>
      <c r="Q1837">
        <v>1</v>
      </c>
      <c r="X1837">
        <v>0.025999999999999999</v>
      </c>
      <c r="Y1837">
        <v>219.68000000000001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1271</v>
      </c>
      <c r="AG1837">
        <v>0</v>
      </c>
      <c r="AH1837">
        <v>2</v>
      </c>
      <c r="AI1837">
        <v>419117977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>
      <c r="A1838">
        <f>ROW(Source!A660)</f>
        <v>660</v>
      </c>
      <c r="B1838">
        <v>419117978</v>
      </c>
      <c r="C1838">
        <v>412995392</v>
      </c>
      <c r="D1838">
        <v>417165023</v>
      </c>
      <c r="E1838">
        <v>1</v>
      </c>
      <c r="F1838">
        <v>1</v>
      </c>
      <c r="G1838">
        <v>1</v>
      </c>
      <c r="H1838">
        <v>3</v>
      </c>
      <c r="I1838" t="s">
        <v>259</v>
      </c>
      <c r="J1838" t="s">
        <v>1871</v>
      </c>
      <c r="K1838" t="s">
        <v>260</v>
      </c>
      <c r="L1838">
        <v>1346</v>
      </c>
      <c r="N1838">
        <v>1009</v>
      </c>
      <c r="O1838" t="s">
        <v>151</v>
      </c>
      <c r="P1838" t="s">
        <v>151</v>
      </c>
      <c r="Q1838">
        <v>1</v>
      </c>
      <c r="X1838">
        <v>0.081000000000000003</v>
      </c>
      <c r="Y1838">
        <v>206.62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1271</v>
      </c>
      <c r="AG1838">
        <v>0</v>
      </c>
      <c r="AH1838">
        <v>2</v>
      </c>
      <c r="AI1838">
        <v>419117978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>
      <c r="A1839">
        <f>ROW(Source!A660)</f>
        <v>660</v>
      </c>
      <c r="B1839">
        <v>419117979</v>
      </c>
      <c r="C1839">
        <v>412995392</v>
      </c>
      <c r="D1839">
        <v>417175584</v>
      </c>
      <c r="E1839">
        <v>1</v>
      </c>
      <c r="F1839">
        <v>1</v>
      </c>
      <c r="G1839">
        <v>1</v>
      </c>
      <c r="H1839">
        <v>3</v>
      </c>
      <c r="I1839" t="s">
        <v>149</v>
      </c>
      <c r="J1839" t="s">
        <v>1850</v>
      </c>
      <c r="K1839" t="s">
        <v>150</v>
      </c>
      <c r="L1839">
        <v>1346</v>
      </c>
      <c r="N1839">
        <v>1009</v>
      </c>
      <c r="O1839" t="s">
        <v>151</v>
      </c>
      <c r="P1839" t="s">
        <v>151</v>
      </c>
      <c r="Q1839">
        <v>1</v>
      </c>
      <c r="X1839">
        <v>0.45000000000000001</v>
      </c>
      <c r="Y1839">
        <v>870.17999999999995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1271</v>
      </c>
      <c r="AG1839">
        <v>0</v>
      </c>
      <c r="AH1839">
        <v>2</v>
      </c>
      <c r="AI1839">
        <v>419117979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>
      <c r="A1840">
        <f>ROW(Source!A660)</f>
        <v>660</v>
      </c>
      <c r="B1840">
        <v>419117980</v>
      </c>
      <c r="C1840">
        <v>412995392</v>
      </c>
      <c r="D1840">
        <v>417192565</v>
      </c>
      <c r="E1840">
        <v>1</v>
      </c>
      <c r="F1840">
        <v>1</v>
      </c>
      <c r="G1840">
        <v>1</v>
      </c>
      <c r="H1840">
        <v>3</v>
      </c>
      <c r="I1840" t="s">
        <v>353</v>
      </c>
      <c r="J1840" t="s">
        <v>1884</v>
      </c>
      <c r="K1840" t="s">
        <v>354</v>
      </c>
      <c r="L1840">
        <v>1371</v>
      </c>
      <c r="N1840">
        <v>1013</v>
      </c>
      <c r="O1840" t="s">
        <v>252</v>
      </c>
      <c r="P1840" t="s">
        <v>252</v>
      </c>
      <c r="Q1840">
        <v>1</v>
      </c>
      <c r="X1840">
        <v>7</v>
      </c>
      <c r="Y1840">
        <v>19.100000000000001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1271</v>
      </c>
      <c r="AG1840">
        <v>0</v>
      </c>
      <c r="AH1840">
        <v>2</v>
      </c>
      <c r="AI1840">
        <v>419117980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>
      <c r="A1841">
        <f>ROW(Source!A660)</f>
        <v>660</v>
      </c>
      <c r="B1841">
        <v>419117981</v>
      </c>
      <c r="C1841">
        <v>412995392</v>
      </c>
      <c r="D1841">
        <v>417199972</v>
      </c>
      <c r="E1841">
        <v>1</v>
      </c>
      <c r="F1841">
        <v>1</v>
      </c>
      <c r="G1841">
        <v>1</v>
      </c>
      <c r="H1841">
        <v>3</v>
      </c>
      <c r="I1841" t="s">
        <v>267</v>
      </c>
      <c r="J1841" t="s">
        <v>1875</v>
      </c>
      <c r="K1841" t="s">
        <v>268</v>
      </c>
      <c r="L1841">
        <v>1425</v>
      </c>
      <c r="N1841">
        <v>1013</v>
      </c>
      <c r="O1841" t="s">
        <v>195</v>
      </c>
      <c r="P1841" t="s">
        <v>195</v>
      </c>
      <c r="Q1841">
        <v>1</v>
      </c>
      <c r="X1841">
        <v>0.44</v>
      </c>
      <c r="Y1841">
        <v>47.259999999999998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1271</v>
      </c>
      <c r="AG1841">
        <v>0</v>
      </c>
      <c r="AH1841">
        <v>2</v>
      </c>
      <c r="AI1841">
        <v>419117981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>
      <c r="A1842">
        <f>ROW(Source!A660)</f>
        <v>660</v>
      </c>
      <c r="B1842">
        <v>419117982</v>
      </c>
      <c r="C1842">
        <v>412995392</v>
      </c>
      <c r="D1842">
        <v>417199978</v>
      </c>
      <c r="E1842">
        <v>1</v>
      </c>
      <c r="F1842">
        <v>1</v>
      </c>
      <c r="G1842">
        <v>1</v>
      </c>
      <c r="H1842">
        <v>3</v>
      </c>
      <c r="I1842" t="s">
        <v>269</v>
      </c>
      <c r="J1842" t="s">
        <v>1876</v>
      </c>
      <c r="K1842" t="s">
        <v>270</v>
      </c>
      <c r="L1842">
        <v>1407</v>
      </c>
      <c r="N1842">
        <v>1013</v>
      </c>
      <c r="O1842" t="s">
        <v>271</v>
      </c>
      <c r="P1842" t="s">
        <v>271</v>
      </c>
      <c r="Q1842">
        <v>1</v>
      </c>
      <c r="X1842">
        <v>0.021999999999999999</v>
      </c>
      <c r="Y1842">
        <v>6052.54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1271</v>
      </c>
      <c r="AG1842">
        <v>0</v>
      </c>
      <c r="AH1842">
        <v>2</v>
      </c>
      <c r="AI1842">
        <v>419117982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>
      <c r="A1843">
        <f>ROW(Source!A660)</f>
        <v>660</v>
      </c>
      <c r="B1843">
        <v>419117983</v>
      </c>
      <c r="C1843">
        <v>412995392</v>
      </c>
      <c r="D1843">
        <v>417096729</v>
      </c>
      <c r="E1843">
        <v>117</v>
      </c>
      <c r="F1843">
        <v>1</v>
      </c>
      <c r="G1843">
        <v>1</v>
      </c>
      <c r="H1843">
        <v>3</v>
      </c>
      <c r="I1843" t="s">
        <v>1847</v>
      </c>
      <c r="J1843" t="s">
        <v>14</v>
      </c>
      <c r="K1843" t="s">
        <v>1848</v>
      </c>
      <c r="L1843">
        <v>3277935</v>
      </c>
      <c r="N1843">
        <v>1013</v>
      </c>
      <c r="O1843" t="s">
        <v>63</v>
      </c>
      <c r="P1843" t="s">
        <v>63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1271</v>
      </c>
      <c r="AG1843">
        <v>0</v>
      </c>
      <c r="AH1843">
        <v>2</v>
      </c>
      <c r="AI1843">
        <v>419117983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>
      <c r="A1844">
        <f>ROW(Source!A661)</f>
        <v>661</v>
      </c>
      <c r="B1844">
        <v>419117984</v>
      </c>
      <c r="C1844">
        <v>412995419</v>
      </c>
      <c r="D1844">
        <v>417090750</v>
      </c>
      <c r="E1844">
        <v>117</v>
      </c>
      <c r="F1844">
        <v>1</v>
      </c>
      <c r="G1844">
        <v>1</v>
      </c>
      <c r="H1844">
        <v>1</v>
      </c>
      <c r="I1844" t="s">
        <v>535</v>
      </c>
      <c r="J1844" t="s">
        <v>14</v>
      </c>
      <c r="K1844" t="s">
        <v>536</v>
      </c>
      <c r="L1844">
        <v>1191</v>
      </c>
      <c r="N1844">
        <v>1013</v>
      </c>
      <c r="O1844" t="s">
        <v>48</v>
      </c>
      <c r="P1844" t="s">
        <v>48</v>
      </c>
      <c r="Q1844">
        <v>1</v>
      </c>
      <c r="X1844">
        <v>41.700000000000003</v>
      </c>
      <c r="Y1844">
        <v>0</v>
      </c>
      <c r="Z1844">
        <v>0</v>
      </c>
      <c r="AA1844">
        <v>0</v>
      </c>
      <c r="AB1844">
        <v>604.13</v>
      </c>
      <c r="AC1844">
        <v>0</v>
      </c>
      <c r="AD1844">
        <v>1</v>
      </c>
      <c r="AE1844">
        <v>1</v>
      </c>
      <c r="AF1844" t="s">
        <v>14</v>
      </c>
      <c r="AG1844">
        <v>41.700000000000003</v>
      </c>
      <c r="AH1844">
        <v>2</v>
      </c>
      <c r="AI1844">
        <v>419117984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>
      <c r="A1845">
        <f>ROW(Source!A661)</f>
        <v>661</v>
      </c>
      <c r="B1845">
        <v>419117985</v>
      </c>
      <c r="C1845">
        <v>412995419</v>
      </c>
      <c r="D1845">
        <v>417090896</v>
      </c>
      <c r="E1845">
        <v>117</v>
      </c>
      <c r="F1845">
        <v>1</v>
      </c>
      <c r="G1845">
        <v>1</v>
      </c>
      <c r="H1845">
        <v>1</v>
      </c>
      <c r="I1845" t="s">
        <v>1844</v>
      </c>
      <c r="J1845" t="s">
        <v>14</v>
      </c>
      <c r="K1845" t="s">
        <v>1845</v>
      </c>
      <c r="L1845">
        <v>1191</v>
      </c>
      <c r="N1845">
        <v>1013</v>
      </c>
      <c r="O1845" t="s">
        <v>48</v>
      </c>
      <c r="P1845" t="s">
        <v>48</v>
      </c>
      <c r="Q1845">
        <v>1</v>
      </c>
      <c r="X1845">
        <v>5.6500000000000004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14</v>
      </c>
      <c r="AG1845">
        <v>5.6500000000000004</v>
      </c>
      <c r="AH1845">
        <v>2</v>
      </c>
      <c r="AI1845">
        <v>419117985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>
      <c r="A1846">
        <f>ROW(Source!A661)</f>
        <v>661</v>
      </c>
      <c r="B1846">
        <v>419117986</v>
      </c>
      <c r="C1846">
        <v>412995419</v>
      </c>
      <c r="D1846">
        <v>417098134</v>
      </c>
      <c r="E1846">
        <v>1</v>
      </c>
      <c r="F1846">
        <v>1</v>
      </c>
      <c r="G1846">
        <v>1</v>
      </c>
      <c r="H1846">
        <v>2</v>
      </c>
      <c r="I1846" t="s">
        <v>159</v>
      </c>
      <c r="J1846" t="s">
        <v>1851</v>
      </c>
      <c r="K1846" t="s">
        <v>160</v>
      </c>
      <c r="L1846">
        <v>1368</v>
      </c>
      <c r="N1846">
        <v>1011</v>
      </c>
      <c r="O1846" t="s">
        <v>55</v>
      </c>
      <c r="P1846" t="s">
        <v>55</v>
      </c>
      <c r="Q1846">
        <v>1</v>
      </c>
      <c r="X1846">
        <v>0.92000000000000004</v>
      </c>
      <c r="Y1846">
        <v>0</v>
      </c>
      <c r="Z1846">
        <v>995.50999999999999</v>
      </c>
      <c r="AA1846">
        <v>620.24000000000001</v>
      </c>
      <c r="AB1846">
        <v>0</v>
      </c>
      <c r="AC1846">
        <v>0</v>
      </c>
      <c r="AD1846">
        <v>1</v>
      </c>
      <c r="AE1846">
        <v>0</v>
      </c>
      <c r="AF1846" t="s">
        <v>14</v>
      </c>
      <c r="AG1846">
        <v>0.92000000000000004</v>
      </c>
      <c r="AH1846">
        <v>2</v>
      </c>
      <c r="AI1846">
        <v>419117986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>
      <c r="A1847">
        <f>ROW(Source!A661)</f>
        <v>661</v>
      </c>
      <c r="B1847">
        <v>419117987</v>
      </c>
      <c r="C1847">
        <v>412995419</v>
      </c>
      <c r="D1847">
        <v>417098140</v>
      </c>
      <c r="E1847">
        <v>1</v>
      </c>
      <c r="F1847">
        <v>1</v>
      </c>
      <c r="G1847">
        <v>1</v>
      </c>
      <c r="H1847">
        <v>2</v>
      </c>
      <c r="I1847" t="s">
        <v>53</v>
      </c>
      <c r="J1847" t="s">
        <v>1846</v>
      </c>
      <c r="K1847" t="s">
        <v>54</v>
      </c>
      <c r="L1847">
        <v>1368</v>
      </c>
      <c r="N1847">
        <v>1011</v>
      </c>
      <c r="O1847" t="s">
        <v>55</v>
      </c>
      <c r="P1847" t="s">
        <v>55</v>
      </c>
      <c r="Q1847">
        <v>1</v>
      </c>
      <c r="X1847">
        <v>4.7300000000000004</v>
      </c>
      <c r="Y1847">
        <v>0</v>
      </c>
      <c r="Z1847">
        <v>1024.8699999999999</v>
      </c>
      <c r="AA1847">
        <v>620.24000000000001</v>
      </c>
      <c r="AB1847">
        <v>0</v>
      </c>
      <c r="AC1847">
        <v>0</v>
      </c>
      <c r="AD1847">
        <v>1</v>
      </c>
      <c r="AE1847">
        <v>0</v>
      </c>
      <c r="AF1847" t="s">
        <v>14</v>
      </c>
      <c r="AG1847">
        <v>4.7300000000000004</v>
      </c>
      <c r="AH1847">
        <v>2</v>
      </c>
      <c r="AI1847">
        <v>419117987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>
      <c r="A1848">
        <f>ROW(Source!A661)</f>
        <v>661</v>
      </c>
      <c r="B1848">
        <v>419117988</v>
      </c>
      <c r="C1848">
        <v>412995419</v>
      </c>
      <c r="D1848">
        <v>417162991</v>
      </c>
      <c r="E1848">
        <v>1</v>
      </c>
      <c r="F1848">
        <v>1</v>
      </c>
      <c r="G1848">
        <v>1</v>
      </c>
      <c r="H1848">
        <v>3</v>
      </c>
      <c r="I1848" t="s">
        <v>146</v>
      </c>
      <c r="J1848" t="s">
        <v>1849</v>
      </c>
      <c r="K1848" t="s">
        <v>147</v>
      </c>
      <c r="L1848">
        <v>1348</v>
      </c>
      <c r="N1848">
        <v>1009</v>
      </c>
      <c r="O1848" t="s">
        <v>148</v>
      </c>
      <c r="P1848" t="s">
        <v>148</v>
      </c>
      <c r="Q1848">
        <v>1000</v>
      </c>
      <c r="X1848">
        <v>0.0016000000000000001</v>
      </c>
      <c r="Y1848">
        <v>116448.72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1176</v>
      </c>
      <c r="AG1848">
        <v>0</v>
      </c>
      <c r="AH1848">
        <v>2</v>
      </c>
      <c r="AI1848">
        <v>419117988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>
      <c r="A1849">
        <f>ROW(Source!A661)</f>
        <v>661</v>
      </c>
      <c r="B1849">
        <v>419117989</v>
      </c>
      <c r="C1849">
        <v>412995419</v>
      </c>
      <c r="D1849">
        <v>417163200</v>
      </c>
      <c r="E1849">
        <v>1</v>
      </c>
      <c r="F1849">
        <v>1</v>
      </c>
      <c r="G1849">
        <v>1</v>
      </c>
      <c r="H1849">
        <v>3</v>
      </c>
      <c r="I1849" t="s">
        <v>255</v>
      </c>
      <c r="J1849" t="s">
        <v>1869</v>
      </c>
      <c r="K1849" t="s">
        <v>256</v>
      </c>
      <c r="L1849">
        <v>1346</v>
      </c>
      <c r="N1849">
        <v>1009</v>
      </c>
      <c r="O1849" t="s">
        <v>151</v>
      </c>
      <c r="P1849" t="s">
        <v>151</v>
      </c>
      <c r="Q1849">
        <v>1</v>
      </c>
      <c r="X1849">
        <v>0.0071999999999999998</v>
      </c>
      <c r="Y1849">
        <v>284.14999999999998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1176</v>
      </c>
      <c r="AG1849">
        <v>0</v>
      </c>
      <c r="AH1849">
        <v>2</v>
      </c>
      <c r="AI1849">
        <v>419117989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>
      <c r="A1850">
        <f>ROW(Source!A661)</f>
        <v>661</v>
      </c>
      <c r="B1850">
        <v>419117990</v>
      </c>
      <c r="C1850">
        <v>412995419</v>
      </c>
      <c r="D1850">
        <v>417163256</v>
      </c>
      <c r="E1850">
        <v>1</v>
      </c>
      <c r="F1850">
        <v>1</v>
      </c>
      <c r="G1850">
        <v>1</v>
      </c>
      <c r="H1850">
        <v>3</v>
      </c>
      <c r="I1850" t="s">
        <v>257</v>
      </c>
      <c r="J1850" t="s">
        <v>1870</v>
      </c>
      <c r="K1850" t="s">
        <v>258</v>
      </c>
      <c r="L1850">
        <v>1346</v>
      </c>
      <c r="N1850">
        <v>1009</v>
      </c>
      <c r="O1850" t="s">
        <v>151</v>
      </c>
      <c r="P1850" t="s">
        <v>151</v>
      </c>
      <c r="Q1850">
        <v>1</v>
      </c>
      <c r="X1850">
        <v>0.025999999999999999</v>
      </c>
      <c r="Y1850">
        <v>219.68000000000001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1176</v>
      </c>
      <c r="AG1850">
        <v>0</v>
      </c>
      <c r="AH1850">
        <v>2</v>
      </c>
      <c r="AI1850">
        <v>419117990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>
      <c r="A1851">
        <f>ROW(Source!A661)</f>
        <v>661</v>
      </c>
      <c r="B1851">
        <v>419117991</v>
      </c>
      <c r="C1851">
        <v>412995419</v>
      </c>
      <c r="D1851">
        <v>417165023</v>
      </c>
      <c r="E1851">
        <v>1</v>
      </c>
      <c r="F1851">
        <v>1</v>
      </c>
      <c r="G1851">
        <v>1</v>
      </c>
      <c r="H1851">
        <v>3</v>
      </c>
      <c r="I1851" t="s">
        <v>259</v>
      </c>
      <c r="J1851" t="s">
        <v>1871</v>
      </c>
      <c r="K1851" t="s">
        <v>260</v>
      </c>
      <c r="L1851">
        <v>1346</v>
      </c>
      <c r="N1851">
        <v>1009</v>
      </c>
      <c r="O1851" t="s">
        <v>151</v>
      </c>
      <c r="P1851" t="s">
        <v>151</v>
      </c>
      <c r="Q1851">
        <v>1</v>
      </c>
      <c r="X1851">
        <v>0.081000000000000003</v>
      </c>
      <c r="Y1851">
        <v>206.62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1176</v>
      </c>
      <c r="AG1851">
        <v>0</v>
      </c>
      <c r="AH1851">
        <v>2</v>
      </c>
      <c r="AI1851">
        <v>419117991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>
      <c r="A1852">
        <f>ROW(Source!A661)</f>
        <v>661</v>
      </c>
      <c r="B1852">
        <v>419117992</v>
      </c>
      <c r="C1852">
        <v>412995419</v>
      </c>
      <c r="D1852">
        <v>417175584</v>
      </c>
      <c r="E1852">
        <v>1</v>
      </c>
      <c r="F1852">
        <v>1</v>
      </c>
      <c r="G1852">
        <v>1</v>
      </c>
      <c r="H1852">
        <v>3</v>
      </c>
      <c r="I1852" t="s">
        <v>149</v>
      </c>
      <c r="J1852" t="s">
        <v>1850</v>
      </c>
      <c r="K1852" t="s">
        <v>150</v>
      </c>
      <c r="L1852">
        <v>1346</v>
      </c>
      <c r="N1852">
        <v>1009</v>
      </c>
      <c r="O1852" t="s">
        <v>151</v>
      </c>
      <c r="P1852" t="s">
        <v>151</v>
      </c>
      <c r="Q1852">
        <v>1</v>
      </c>
      <c r="X1852">
        <v>0.45000000000000001</v>
      </c>
      <c r="Y1852">
        <v>870.17999999999995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1176</v>
      </c>
      <c r="AG1852">
        <v>0</v>
      </c>
      <c r="AH1852">
        <v>2</v>
      </c>
      <c r="AI1852">
        <v>419117992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>
      <c r="A1853">
        <f>ROW(Source!A661)</f>
        <v>661</v>
      </c>
      <c r="B1853">
        <v>419117993</v>
      </c>
      <c r="C1853">
        <v>412995419</v>
      </c>
      <c r="D1853">
        <v>417192565</v>
      </c>
      <c r="E1853">
        <v>1</v>
      </c>
      <c r="F1853">
        <v>1</v>
      </c>
      <c r="G1853">
        <v>1</v>
      </c>
      <c r="H1853">
        <v>3</v>
      </c>
      <c r="I1853" t="s">
        <v>353</v>
      </c>
      <c r="J1853" t="s">
        <v>1884</v>
      </c>
      <c r="K1853" t="s">
        <v>354</v>
      </c>
      <c r="L1853">
        <v>1371</v>
      </c>
      <c r="N1853">
        <v>1013</v>
      </c>
      <c r="O1853" t="s">
        <v>252</v>
      </c>
      <c r="P1853" t="s">
        <v>252</v>
      </c>
      <c r="Q1853">
        <v>1</v>
      </c>
      <c r="X1853">
        <v>7</v>
      </c>
      <c r="Y1853">
        <v>19.100000000000001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1176</v>
      </c>
      <c r="AG1853">
        <v>0</v>
      </c>
      <c r="AH1853">
        <v>2</v>
      </c>
      <c r="AI1853">
        <v>419117993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>
      <c r="A1854">
        <f>ROW(Source!A661)</f>
        <v>661</v>
      </c>
      <c r="B1854">
        <v>419117994</v>
      </c>
      <c r="C1854">
        <v>412995419</v>
      </c>
      <c r="D1854">
        <v>417199972</v>
      </c>
      <c r="E1854">
        <v>1</v>
      </c>
      <c r="F1854">
        <v>1</v>
      </c>
      <c r="G1854">
        <v>1</v>
      </c>
      <c r="H1854">
        <v>3</v>
      </c>
      <c r="I1854" t="s">
        <v>267</v>
      </c>
      <c r="J1854" t="s">
        <v>1875</v>
      </c>
      <c r="K1854" t="s">
        <v>268</v>
      </c>
      <c r="L1854">
        <v>1425</v>
      </c>
      <c r="N1854">
        <v>1013</v>
      </c>
      <c r="O1854" t="s">
        <v>195</v>
      </c>
      <c r="P1854" t="s">
        <v>195</v>
      </c>
      <c r="Q1854">
        <v>1</v>
      </c>
      <c r="X1854">
        <v>0.44</v>
      </c>
      <c r="Y1854">
        <v>47.259999999999998</v>
      </c>
      <c r="Z1854">
        <v>0</v>
      </c>
      <c r="AA1854">
        <v>0</v>
      </c>
      <c r="AB1854">
        <v>0</v>
      </c>
      <c r="AC1854">
        <v>0</v>
      </c>
      <c r="AD1854">
        <v>1</v>
      </c>
      <c r="AE1854">
        <v>0</v>
      </c>
      <c r="AF1854" t="s">
        <v>1176</v>
      </c>
      <c r="AG1854">
        <v>0</v>
      </c>
      <c r="AH1854">
        <v>2</v>
      </c>
      <c r="AI1854">
        <v>419117994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>
      <c r="A1855">
        <f>ROW(Source!A661)</f>
        <v>661</v>
      </c>
      <c r="B1855">
        <v>419117995</v>
      </c>
      <c r="C1855">
        <v>412995419</v>
      </c>
      <c r="D1855">
        <v>417199978</v>
      </c>
      <c r="E1855">
        <v>1</v>
      </c>
      <c r="F1855">
        <v>1</v>
      </c>
      <c r="G1855">
        <v>1</v>
      </c>
      <c r="H1855">
        <v>3</v>
      </c>
      <c r="I1855" t="s">
        <v>269</v>
      </c>
      <c r="J1855" t="s">
        <v>1876</v>
      </c>
      <c r="K1855" t="s">
        <v>270</v>
      </c>
      <c r="L1855">
        <v>1407</v>
      </c>
      <c r="N1855">
        <v>1013</v>
      </c>
      <c r="O1855" t="s">
        <v>271</v>
      </c>
      <c r="P1855" t="s">
        <v>271</v>
      </c>
      <c r="Q1855">
        <v>1</v>
      </c>
      <c r="X1855">
        <v>0.021999999999999999</v>
      </c>
      <c r="Y1855">
        <v>6052.54</v>
      </c>
      <c r="Z1855">
        <v>0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1176</v>
      </c>
      <c r="AG1855">
        <v>0</v>
      </c>
      <c r="AH1855">
        <v>2</v>
      </c>
      <c r="AI1855">
        <v>419117995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>
      <c r="A1856">
        <f>ROW(Source!A661)</f>
        <v>661</v>
      </c>
      <c r="B1856">
        <v>419117996</v>
      </c>
      <c r="C1856">
        <v>412995419</v>
      </c>
      <c r="D1856">
        <v>417096729</v>
      </c>
      <c r="E1856">
        <v>117</v>
      </c>
      <c r="F1856">
        <v>1</v>
      </c>
      <c r="G1856">
        <v>1</v>
      </c>
      <c r="H1856">
        <v>3</v>
      </c>
      <c r="I1856" t="s">
        <v>1847</v>
      </c>
      <c r="J1856" t="s">
        <v>14</v>
      </c>
      <c r="K1856" t="s">
        <v>1848</v>
      </c>
      <c r="L1856">
        <v>3277935</v>
      </c>
      <c r="N1856">
        <v>1013</v>
      </c>
      <c r="O1856" t="s">
        <v>63</v>
      </c>
      <c r="P1856" t="s">
        <v>63</v>
      </c>
      <c r="Q1856">
        <v>1</v>
      </c>
      <c r="X1856">
        <v>2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 t="s">
        <v>1176</v>
      </c>
      <c r="AG1856">
        <v>0</v>
      </c>
      <c r="AH1856">
        <v>2</v>
      </c>
      <c r="AI1856">
        <v>419117996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>
      <c r="A1857">
        <f>ROW(Source!A662)</f>
        <v>662</v>
      </c>
      <c r="B1857">
        <v>419117997</v>
      </c>
      <c r="C1857">
        <v>412995446</v>
      </c>
      <c r="D1857">
        <v>417090750</v>
      </c>
      <c r="E1857">
        <v>117</v>
      </c>
      <c r="F1857">
        <v>1</v>
      </c>
      <c r="G1857">
        <v>1</v>
      </c>
      <c r="H1857">
        <v>1</v>
      </c>
      <c r="I1857" t="s">
        <v>535</v>
      </c>
      <c r="J1857" t="s">
        <v>14</v>
      </c>
      <c r="K1857" t="s">
        <v>536</v>
      </c>
      <c r="L1857">
        <v>1191</v>
      </c>
      <c r="N1857">
        <v>1013</v>
      </c>
      <c r="O1857" t="s">
        <v>48</v>
      </c>
      <c r="P1857" t="s">
        <v>48</v>
      </c>
      <c r="Q1857">
        <v>1</v>
      </c>
      <c r="X1857">
        <v>14.4</v>
      </c>
      <c r="Y1857">
        <v>0</v>
      </c>
      <c r="Z1857">
        <v>0</v>
      </c>
      <c r="AA1857">
        <v>0</v>
      </c>
      <c r="AB1857">
        <v>604.13</v>
      </c>
      <c r="AC1857">
        <v>0</v>
      </c>
      <c r="AD1857">
        <v>1</v>
      </c>
      <c r="AE1857">
        <v>1</v>
      </c>
      <c r="AF1857" t="s">
        <v>1272</v>
      </c>
      <c r="AG1857">
        <v>4.3200000000000003</v>
      </c>
      <c r="AH1857">
        <v>2</v>
      </c>
      <c r="AI1857">
        <v>419117997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>
      <c r="A1858">
        <f>ROW(Source!A662)</f>
        <v>662</v>
      </c>
      <c r="B1858">
        <v>419117998</v>
      </c>
      <c r="C1858">
        <v>412995446</v>
      </c>
      <c r="D1858">
        <v>417090896</v>
      </c>
      <c r="E1858">
        <v>117</v>
      </c>
      <c r="F1858">
        <v>1</v>
      </c>
      <c r="G1858">
        <v>1</v>
      </c>
      <c r="H1858">
        <v>1</v>
      </c>
      <c r="I1858" t="s">
        <v>1844</v>
      </c>
      <c r="J1858" t="s">
        <v>14</v>
      </c>
      <c r="K1858" t="s">
        <v>1845</v>
      </c>
      <c r="L1858">
        <v>1191</v>
      </c>
      <c r="N1858">
        <v>1013</v>
      </c>
      <c r="O1858" t="s">
        <v>48</v>
      </c>
      <c r="P1858" t="s">
        <v>48</v>
      </c>
      <c r="Q1858">
        <v>1</v>
      </c>
      <c r="X1858">
        <v>1.72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2</v>
      </c>
      <c r="AF1858" t="s">
        <v>1272</v>
      </c>
      <c r="AG1858">
        <v>0.51600000000000001</v>
      </c>
      <c r="AH1858">
        <v>2</v>
      </c>
      <c r="AI1858">
        <v>419117998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>
      <c r="A1859">
        <f>ROW(Source!A662)</f>
        <v>662</v>
      </c>
      <c r="B1859">
        <v>419117999</v>
      </c>
      <c r="C1859">
        <v>412995446</v>
      </c>
      <c r="D1859">
        <v>417098134</v>
      </c>
      <c r="E1859">
        <v>1</v>
      </c>
      <c r="F1859">
        <v>1</v>
      </c>
      <c r="G1859">
        <v>1</v>
      </c>
      <c r="H1859">
        <v>2</v>
      </c>
      <c r="I1859" t="s">
        <v>159</v>
      </c>
      <c r="J1859" t="s">
        <v>1851</v>
      </c>
      <c r="K1859" t="s">
        <v>160</v>
      </c>
      <c r="L1859">
        <v>1368</v>
      </c>
      <c r="N1859">
        <v>1011</v>
      </c>
      <c r="O1859" t="s">
        <v>55</v>
      </c>
      <c r="P1859" t="s">
        <v>55</v>
      </c>
      <c r="Q1859">
        <v>1</v>
      </c>
      <c r="X1859">
        <v>0.45000000000000001</v>
      </c>
      <c r="Y1859">
        <v>0</v>
      </c>
      <c r="Z1859">
        <v>995.50999999999999</v>
      </c>
      <c r="AA1859">
        <v>620.24000000000001</v>
      </c>
      <c r="AB1859">
        <v>0</v>
      </c>
      <c r="AC1859">
        <v>0</v>
      </c>
      <c r="AD1859">
        <v>1</v>
      </c>
      <c r="AE1859">
        <v>0</v>
      </c>
      <c r="AF1859" t="s">
        <v>1272</v>
      </c>
      <c r="AG1859">
        <v>0.13500000000000001</v>
      </c>
      <c r="AH1859">
        <v>2</v>
      </c>
      <c r="AI1859">
        <v>419117999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>
      <c r="A1860">
        <f>ROW(Source!A662)</f>
        <v>662</v>
      </c>
      <c r="B1860">
        <v>419118000</v>
      </c>
      <c r="C1860">
        <v>412995446</v>
      </c>
      <c r="D1860">
        <v>417098140</v>
      </c>
      <c r="E1860">
        <v>1</v>
      </c>
      <c r="F1860">
        <v>1</v>
      </c>
      <c r="G1860">
        <v>1</v>
      </c>
      <c r="H1860">
        <v>2</v>
      </c>
      <c r="I1860" t="s">
        <v>53</v>
      </c>
      <c r="J1860" t="s">
        <v>1846</v>
      </c>
      <c r="K1860" t="s">
        <v>54</v>
      </c>
      <c r="L1860">
        <v>1368</v>
      </c>
      <c r="N1860">
        <v>1011</v>
      </c>
      <c r="O1860" t="s">
        <v>55</v>
      </c>
      <c r="P1860" t="s">
        <v>55</v>
      </c>
      <c r="Q1860">
        <v>1</v>
      </c>
      <c r="X1860">
        <v>1.27</v>
      </c>
      <c r="Y1860">
        <v>0</v>
      </c>
      <c r="Z1860">
        <v>1024.8699999999999</v>
      </c>
      <c r="AA1860">
        <v>620.24000000000001</v>
      </c>
      <c r="AB1860">
        <v>0</v>
      </c>
      <c r="AC1860">
        <v>0</v>
      </c>
      <c r="AD1860">
        <v>1</v>
      </c>
      <c r="AE1860">
        <v>0</v>
      </c>
      <c r="AF1860" t="s">
        <v>1272</v>
      </c>
      <c r="AG1860">
        <v>0.38100000000000001</v>
      </c>
      <c r="AH1860">
        <v>2</v>
      </c>
      <c r="AI1860">
        <v>419118000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>
      <c r="A1861">
        <f>ROW(Source!A662)</f>
        <v>662</v>
      </c>
      <c r="B1861">
        <v>419118001</v>
      </c>
      <c r="C1861">
        <v>412995446</v>
      </c>
      <c r="D1861">
        <v>417162991</v>
      </c>
      <c r="E1861">
        <v>1</v>
      </c>
      <c r="F1861">
        <v>1</v>
      </c>
      <c r="G1861">
        <v>1</v>
      </c>
      <c r="H1861">
        <v>3</v>
      </c>
      <c r="I1861" t="s">
        <v>146</v>
      </c>
      <c r="J1861" t="s">
        <v>1849</v>
      </c>
      <c r="K1861" t="s">
        <v>147</v>
      </c>
      <c r="L1861">
        <v>1348</v>
      </c>
      <c r="N1861">
        <v>1009</v>
      </c>
      <c r="O1861" t="s">
        <v>148</v>
      </c>
      <c r="P1861" t="s">
        <v>148</v>
      </c>
      <c r="Q1861">
        <v>1000</v>
      </c>
      <c r="X1861">
        <v>0.00063000000000000003</v>
      </c>
      <c r="Y1861">
        <v>116448.72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1271</v>
      </c>
      <c r="AG1861">
        <v>0</v>
      </c>
      <c r="AH1861">
        <v>2</v>
      </c>
      <c r="AI1861">
        <v>419118001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>
      <c r="A1862">
        <f>ROW(Source!A662)</f>
        <v>662</v>
      </c>
      <c r="B1862">
        <v>419118002</v>
      </c>
      <c r="C1862">
        <v>412995446</v>
      </c>
      <c r="D1862">
        <v>417163200</v>
      </c>
      <c r="E1862">
        <v>1</v>
      </c>
      <c r="F1862">
        <v>1</v>
      </c>
      <c r="G1862">
        <v>1</v>
      </c>
      <c r="H1862">
        <v>3</v>
      </c>
      <c r="I1862" t="s">
        <v>255</v>
      </c>
      <c r="J1862" t="s">
        <v>1869</v>
      </c>
      <c r="K1862" t="s">
        <v>256</v>
      </c>
      <c r="L1862">
        <v>1346</v>
      </c>
      <c r="N1862">
        <v>1009</v>
      </c>
      <c r="O1862" t="s">
        <v>151</v>
      </c>
      <c r="P1862" t="s">
        <v>151</v>
      </c>
      <c r="Q1862">
        <v>1</v>
      </c>
      <c r="X1862">
        <v>0.0014499999999999999</v>
      </c>
      <c r="Y1862">
        <v>284.14999999999998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1271</v>
      </c>
      <c r="AG1862">
        <v>0</v>
      </c>
      <c r="AH1862">
        <v>2</v>
      </c>
      <c r="AI1862">
        <v>419118002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>
      <c r="A1863">
        <f>ROW(Source!A662)</f>
        <v>662</v>
      </c>
      <c r="B1863">
        <v>419118003</v>
      </c>
      <c r="C1863">
        <v>412995446</v>
      </c>
      <c r="D1863">
        <v>417163256</v>
      </c>
      <c r="E1863">
        <v>1</v>
      </c>
      <c r="F1863">
        <v>1</v>
      </c>
      <c r="G1863">
        <v>1</v>
      </c>
      <c r="H1863">
        <v>3</v>
      </c>
      <c r="I1863" t="s">
        <v>257</v>
      </c>
      <c r="J1863" t="s">
        <v>1870</v>
      </c>
      <c r="K1863" t="s">
        <v>258</v>
      </c>
      <c r="L1863">
        <v>1346</v>
      </c>
      <c r="N1863">
        <v>1009</v>
      </c>
      <c r="O1863" t="s">
        <v>151</v>
      </c>
      <c r="P1863" t="s">
        <v>151</v>
      </c>
      <c r="Q1863">
        <v>1</v>
      </c>
      <c r="X1863">
        <v>0.020299999999999999</v>
      </c>
      <c r="Y1863">
        <v>219.68000000000001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1271</v>
      </c>
      <c r="AG1863">
        <v>0</v>
      </c>
      <c r="AH1863">
        <v>2</v>
      </c>
      <c r="AI1863">
        <v>419118003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>
      <c r="A1864">
        <f>ROW(Source!A662)</f>
        <v>662</v>
      </c>
      <c r="B1864">
        <v>419118004</v>
      </c>
      <c r="C1864">
        <v>412995446</v>
      </c>
      <c r="D1864">
        <v>417165023</v>
      </c>
      <c r="E1864">
        <v>1</v>
      </c>
      <c r="F1864">
        <v>1</v>
      </c>
      <c r="G1864">
        <v>1</v>
      </c>
      <c r="H1864">
        <v>3</v>
      </c>
      <c r="I1864" t="s">
        <v>259</v>
      </c>
      <c r="J1864" t="s">
        <v>1871</v>
      </c>
      <c r="K1864" t="s">
        <v>260</v>
      </c>
      <c r="L1864">
        <v>1346</v>
      </c>
      <c r="N1864">
        <v>1009</v>
      </c>
      <c r="O1864" t="s">
        <v>151</v>
      </c>
      <c r="P1864" t="s">
        <v>151</v>
      </c>
      <c r="Q1864">
        <v>1</v>
      </c>
      <c r="X1864">
        <v>0.013050000000000001</v>
      </c>
      <c r="Y1864">
        <v>206.62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1271</v>
      </c>
      <c r="AG1864">
        <v>0</v>
      </c>
      <c r="AH1864">
        <v>2</v>
      </c>
      <c r="AI1864">
        <v>419118004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>
      <c r="A1865">
        <f>ROW(Source!A662)</f>
        <v>662</v>
      </c>
      <c r="B1865">
        <v>419118005</v>
      </c>
      <c r="C1865">
        <v>412995446</v>
      </c>
      <c r="D1865">
        <v>417175584</v>
      </c>
      <c r="E1865">
        <v>1</v>
      </c>
      <c r="F1865">
        <v>1</v>
      </c>
      <c r="G1865">
        <v>1</v>
      </c>
      <c r="H1865">
        <v>3</v>
      </c>
      <c r="I1865" t="s">
        <v>149</v>
      </c>
      <c r="J1865" t="s">
        <v>1850</v>
      </c>
      <c r="K1865" t="s">
        <v>150</v>
      </c>
      <c r="L1865">
        <v>1346</v>
      </c>
      <c r="N1865">
        <v>1009</v>
      </c>
      <c r="O1865" t="s">
        <v>151</v>
      </c>
      <c r="P1865" t="s">
        <v>151</v>
      </c>
      <c r="Q1865">
        <v>1</v>
      </c>
      <c r="X1865">
        <v>0.26000000000000001</v>
      </c>
      <c r="Y1865">
        <v>870.17999999999995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0</v>
      </c>
      <c r="AF1865" t="s">
        <v>1271</v>
      </c>
      <c r="AG1865">
        <v>0</v>
      </c>
      <c r="AH1865">
        <v>2</v>
      </c>
      <c r="AI1865">
        <v>419118005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>
      <c r="A1866">
        <f>ROW(Source!A662)</f>
        <v>662</v>
      </c>
      <c r="B1866">
        <v>419118006</v>
      </c>
      <c r="C1866">
        <v>412995446</v>
      </c>
      <c r="D1866">
        <v>417192565</v>
      </c>
      <c r="E1866">
        <v>1</v>
      </c>
      <c r="F1866">
        <v>1</v>
      </c>
      <c r="G1866">
        <v>1</v>
      </c>
      <c r="H1866">
        <v>3</v>
      </c>
      <c r="I1866" t="s">
        <v>353</v>
      </c>
      <c r="J1866" t="s">
        <v>1884</v>
      </c>
      <c r="K1866" t="s">
        <v>354</v>
      </c>
      <c r="L1866">
        <v>1371</v>
      </c>
      <c r="N1866">
        <v>1013</v>
      </c>
      <c r="O1866" t="s">
        <v>252</v>
      </c>
      <c r="P1866" t="s">
        <v>252</v>
      </c>
      <c r="Q1866">
        <v>1</v>
      </c>
      <c r="X1866">
        <v>1</v>
      </c>
      <c r="Y1866">
        <v>19.100000000000001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1271</v>
      </c>
      <c r="AG1866">
        <v>0</v>
      </c>
      <c r="AH1866">
        <v>2</v>
      </c>
      <c r="AI1866">
        <v>419118006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>
      <c r="A1867">
        <f>ROW(Source!A662)</f>
        <v>662</v>
      </c>
      <c r="B1867">
        <v>419118007</v>
      </c>
      <c r="C1867">
        <v>412995446</v>
      </c>
      <c r="D1867">
        <v>417199972</v>
      </c>
      <c r="E1867">
        <v>1</v>
      </c>
      <c r="F1867">
        <v>1</v>
      </c>
      <c r="G1867">
        <v>1</v>
      </c>
      <c r="H1867">
        <v>3</v>
      </c>
      <c r="I1867" t="s">
        <v>267</v>
      </c>
      <c r="J1867" t="s">
        <v>1875</v>
      </c>
      <c r="K1867" t="s">
        <v>268</v>
      </c>
      <c r="L1867">
        <v>1425</v>
      </c>
      <c r="N1867">
        <v>1013</v>
      </c>
      <c r="O1867" t="s">
        <v>195</v>
      </c>
      <c r="P1867" t="s">
        <v>195</v>
      </c>
      <c r="Q1867">
        <v>1</v>
      </c>
      <c r="X1867">
        <v>0.072999999999999995</v>
      </c>
      <c r="Y1867">
        <v>47.259999999999998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1271</v>
      </c>
      <c r="AG1867">
        <v>0</v>
      </c>
      <c r="AH1867">
        <v>2</v>
      </c>
      <c r="AI1867">
        <v>419118007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>
      <c r="A1868">
        <f>ROW(Source!A662)</f>
        <v>662</v>
      </c>
      <c r="B1868">
        <v>419118008</v>
      </c>
      <c r="C1868">
        <v>412995446</v>
      </c>
      <c r="D1868">
        <v>417199978</v>
      </c>
      <c r="E1868">
        <v>1</v>
      </c>
      <c r="F1868">
        <v>1</v>
      </c>
      <c r="G1868">
        <v>1</v>
      </c>
      <c r="H1868">
        <v>3</v>
      </c>
      <c r="I1868" t="s">
        <v>269</v>
      </c>
      <c r="J1868" t="s">
        <v>1876</v>
      </c>
      <c r="K1868" t="s">
        <v>270</v>
      </c>
      <c r="L1868">
        <v>1407</v>
      </c>
      <c r="N1868">
        <v>1013</v>
      </c>
      <c r="O1868" t="s">
        <v>271</v>
      </c>
      <c r="P1868" t="s">
        <v>271</v>
      </c>
      <c r="Q1868">
        <v>1</v>
      </c>
      <c r="X1868">
        <v>0.0044000000000000003</v>
      </c>
      <c r="Y1868">
        <v>6052.54</v>
      </c>
      <c r="Z1868">
        <v>0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1271</v>
      </c>
      <c r="AG1868">
        <v>0</v>
      </c>
      <c r="AH1868">
        <v>2</v>
      </c>
      <c r="AI1868">
        <v>419118008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>
      <c r="A1869">
        <f>ROW(Source!A662)</f>
        <v>662</v>
      </c>
      <c r="B1869">
        <v>419118009</v>
      </c>
      <c r="C1869">
        <v>412995446</v>
      </c>
      <c r="D1869">
        <v>417096729</v>
      </c>
      <c r="E1869">
        <v>117</v>
      </c>
      <c r="F1869">
        <v>1</v>
      </c>
      <c r="G1869">
        <v>1</v>
      </c>
      <c r="H1869">
        <v>3</v>
      </c>
      <c r="I1869" t="s">
        <v>1847</v>
      </c>
      <c r="J1869" t="s">
        <v>14</v>
      </c>
      <c r="K1869" t="s">
        <v>1848</v>
      </c>
      <c r="L1869">
        <v>3277935</v>
      </c>
      <c r="N1869">
        <v>1013</v>
      </c>
      <c r="O1869" t="s">
        <v>63</v>
      </c>
      <c r="P1869" t="s">
        <v>63</v>
      </c>
      <c r="Q1869">
        <v>1</v>
      </c>
      <c r="X1869">
        <v>2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 t="s">
        <v>1271</v>
      </c>
      <c r="AG1869">
        <v>0</v>
      </c>
      <c r="AH1869">
        <v>2</v>
      </c>
      <c r="AI1869">
        <v>419118009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>
      <c r="A1870">
        <f>ROW(Source!A663)</f>
        <v>663</v>
      </c>
      <c r="B1870">
        <v>419118010</v>
      </c>
      <c r="C1870">
        <v>412995473</v>
      </c>
      <c r="D1870">
        <v>417090750</v>
      </c>
      <c r="E1870">
        <v>117</v>
      </c>
      <c r="F1870">
        <v>1</v>
      </c>
      <c r="G1870">
        <v>1</v>
      </c>
      <c r="H1870">
        <v>1</v>
      </c>
      <c r="I1870" t="s">
        <v>535</v>
      </c>
      <c r="J1870" t="s">
        <v>14</v>
      </c>
      <c r="K1870" t="s">
        <v>536</v>
      </c>
      <c r="L1870">
        <v>1191</v>
      </c>
      <c r="N1870">
        <v>1013</v>
      </c>
      <c r="O1870" t="s">
        <v>48</v>
      </c>
      <c r="P1870" t="s">
        <v>48</v>
      </c>
      <c r="Q1870">
        <v>1</v>
      </c>
      <c r="X1870">
        <v>14.4</v>
      </c>
      <c r="Y1870">
        <v>0</v>
      </c>
      <c r="Z1870">
        <v>0</v>
      </c>
      <c r="AA1870">
        <v>0</v>
      </c>
      <c r="AB1870">
        <v>604.13</v>
      </c>
      <c r="AC1870">
        <v>0</v>
      </c>
      <c r="AD1870">
        <v>1</v>
      </c>
      <c r="AE1870">
        <v>1</v>
      </c>
      <c r="AF1870" t="s">
        <v>14</v>
      </c>
      <c r="AG1870">
        <v>14.4</v>
      </c>
      <c r="AH1870">
        <v>2</v>
      </c>
      <c r="AI1870">
        <v>419118010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>
      <c r="A1871">
        <f>ROW(Source!A663)</f>
        <v>663</v>
      </c>
      <c r="B1871">
        <v>419118011</v>
      </c>
      <c r="C1871">
        <v>412995473</v>
      </c>
      <c r="D1871">
        <v>417090896</v>
      </c>
      <c r="E1871">
        <v>117</v>
      </c>
      <c r="F1871">
        <v>1</v>
      </c>
      <c r="G1871">
        <v>1</v>
      </c>
      <c r="H1871">
        <v>1</v>
      </c>
      <c r="I1871" t="s">
        <v>1844</v>
      </c>
      <c r="J1871" t="s">
        <v>14</v>
      </c>
      <c r="K1871" t="s">
        <v>1845</v>
      </c>
      <c r="L1871">
        <v>1191</v>
      </c>
      <c r="N1871">
        <v>1013</v>
      </c>
      <c r="O1871" t="s">
        <v>48</v>
      </c>
      <c r="P1871" t="s">
        <v>48</v>
      </c>
      <c r="Q1871">
        <v>1</v>
      </c>
      <c r="X1871">
        <v>1.72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2</v>
      </c>
      <c r="AF1871" t="s">
        <v>14</v>
      </c>
      <c r="AG1871">
        <v>1.72</v>
      </c>
      <c r="AH1871">
        <v>2</v>
      </c>
      <c r="AI1871">
        <v>419118011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>
      <c r="A1872">
        <f>ROW(Source!A663)</f>
        <v>663</v>
      </c>
      <c r="B1872">
        <v>419118012</v>
      </c>
      <c r="C1872">
        <v>412995473</v>
      </c>
      <c r="D1872">
        <v>417098134</v>
      </c>
      <c r="E1872">
        <v>1</v>
      </c>
      <c r="F1872">
        <v>1</v>
      </c>
      <c r="G1872">
        <v>1</v>
      </c>
      <c r="H1872">
        <v>2</v>
      </c>
      <c r="I1872" t="s">
        <v>159</v>
      </c>
      <c r="J1872" t="s">
        <v>1851</v>
      </c>
      <c r="K1872" t="s">
        <v>160</v>
      </c>
      <c r="L1872">
        <v>1368</v>
      </c>
      <c r="N1872">
        <v>1011</v>
      </c>
      <c r="O1872" t="s">
        <v>55</v>
      </c>
      <c r="P1872" t="s">
        <v>55</v>
      </c>
      <c r="Q1872">
        <v>1</v>
      </c>
      <c r="X1872">
        <v>0.45000000000000001</v>
      </c>
      <c r="Y1872">
        <v>0</v>
      </c>
      <c r="Z1872">
        <v>995.50999999999999</v>
      </c>
      <c r="AA1872">
        <v>620.24000000000001</v>
      </c>
      <c r="AB1872">
        <v>0</v>
      </c>
      <c r="AC1872">
        <v>0</v>
      </c>
      <c r="AD1872">
        <v>1</v>
      </c>
      <c r="AE1872">
        <v>0</v>
      </c>
      <c r="AF1872" t="s">
        <v>14</v>
      </c>
      <c r="AG1872">
        <v>0.45000000000000001</v>
      </c>
      <c r="AH1872">
        <v>2</v>
      </c>
      <c r="AI1872">
        <v>419118012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>
      <c r="A1873">
        <f>ROW(Source!A663)</f>
        <v>663</v>
      </c>
      <c r="B1873">
        <v>419118013</v>
      </c>
      <c r="C1873">
        <v>412995473</v>
      </c>
      <c r="D1873">
        <v>417098140</v>
      </c>
      <c r="E1873">
        <v>1</v>
      </c>
      <c r="F1873">
        <v>1</v>
      </c>
      <c r="G1873">
        <v>1</v>
      </c>
      <c r="H1873">
        <v>2</v>
      </c>
      <c r="I1873" t="s">
        <v>53</v>
      </c>
      <c r="J1873" t="s">
        <v>1846</v>
      </c>
      <c r="K1873" t="s">
        <v>54</v>
      </c>
      <c r="L1873">
        <v>1368</v>
      </c>
      <c r="N1873">
        <v>1011</v>
      </c>
      <c r="O1873" t="s">
        <v>55</v>
      </c>
      <c r="P1873" t="s">
        <v>55</v>
      </c>
      <c r="Q1873">
        <v>1</v>
      </c>
      <c r="X1873">
        <v>1.27</v>
      </c>
      <c r="Y1873">
        <v>0</v>
      </c>
      <c r="Z1873">
        <v>1024.8699999999999</v>
      </c>
      <c r="AA1873">
        <v>620.24000000000001</v>
      </c>
      <c r="AB1873">
        <v>0</v>
      </c>
      <c r="AC1873">
        <v>0</v>
      </c>
      <c r="AD1873">
        <v>1</v>
      </c>
      <c r="AE1873">
        <v>0</v>
      </c>
      <c r="AF1873" t="s">
        <v>14</v>
      </c>
      <c r="AG1873">
        <v>1.27</v>
      </c>
      <c r="AH1873">
        <v>2</v>
      </c>
      <c r="AI1873">
        <v>419118013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>
      <c r="A1874">
        <f>ROW(Source!A663)</f>
        <v>663</v>
      </c>
      <c r="B1874">
        <v>419118014</v>
      </c>
      <c r="C1874">
        <v>412995473</v>
      </c>
      <c r="D1874">
        <v>417162991</v>
      </c>
      <c r="E1874">
        <v>1</v>
      </c>
      <c r="F1874">
        <v>1</v>
      </c>
      <c r="G1874">
        <v>1</v>
      </c>
      <c r="H1874">
        <v>3</v>
      </c>
      <c r="I1874" t="s">
        <v>146</v>
      </c>
      <c r="J1874" t="s">
        <v>1849</v>
      </c>
      <c r="K1874" t="s">
        <v>147</v>
      </c>
      <c r="L1874">
        <v>1348</v>
      </c>
      <c r="N1874">
        <v>1009</v>
      </c>
      <c r="O1874" t="s">
        <v>148</v>
      </c>
      <c r="P1874" t="s">
        <v>148</v>
      </c>
      <c r="Q1874">
        <v>1000</v>
      </c>
      <c r="X1874">
        <v>0.00063000000000000003</v>
      </c>
      <c r="Y1874">
        <v>116448.72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1176</v>
      </c>
      <c r="AG1874">
        <v>0</v>
      </c>
      <c r="AH1874">
        <v>2</v>
      </c>
      <c r="AI1874">
        <v>419118014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>
      <c r="A1875">
        <f>ROW(Source!A663)</f>
        <v>663</v>
      </c>
      <c r="B1875">
        <v>419118015</v>
      </c>
      <c r="C1875">
        <v>412995473</v>
      </c>
      <c r="D1875">
        <v>417163200</v>
      </c>
      <c r="E1875">
        <v>1</v>
      </c>
      <c r="F1875">
        <v>1</v>
      </c>
      <c r="G1875">
        <v>1</v>
      </c>
      <c r="H1875">
        <v>3</v>
      </c>
      <c r="I1875" t="s">
        <v>255</v>
      </c>
      <c r="J1875" t="s">
        <v>1869</v>
      </c>
      <c r="K1875" t="s">
        <v>256</v>
      </c>
      <c r="L1875">
        <v>1346</v>
      </c>
      <c r="N1875">
        <v>1009</v>
      </c>
      <c r="O1875" t="s">
        <v>151</v>
      </c>
      <c r="P1875" t="s">
        <v>151</v>
      </c>
      <c r="Q1875">
        <v>1</v>
      </c>
      <c r="X1875">
        <v>0.0014499999999999999</v>
      </c>
      <c r="Y1875">
        <v>284.14999999999998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1176</v>
      </c>
      <c r="AG1875">
        <v>0</v>
      </c>
      <c r="AH1875">
        <v>2</v>
      </c>
      <c r="AI1875">
        <v>419118015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>
      <c r="A1876">
        <f>ROW(Source!A663)</f>
        <v>663</v>
      </c>
      <c r="B1876">
        <v>419118016</v>
      </c>
      <c r="C1876">
        <v>412995473</v>
      </c>
      <c r="D1876">
        <v>417163256</v>
      </c>
      <c r="E1876">
        <v>1</v>
      </c>
      <c r="F1876">
        <v>1</v>
      </c>
      <c r="G1876">
        <v>1</v>
      </c>
      <c r="H1876">
        <v>3</v>
      </c>
      <c r="I1876" t="s">
        <v>257</v>
      </c>
      <c r="J1876" t="s">
        <v>1870</v>
      </c>
      <c r="K1876" t="s">
        <v>258</v>
      </c>
      <c r="L1876">
        <v>1346</v>
      </c>
      <c r="N1876">
        <v>1009</v>
      </c>
      <c r="O1876" t="s">
        <v>151</v>
      </c>
      <c r="P1876" t="s">
        <v>151</v>
      </c>
      <c r="Q1876">
        <v>1</v>
      </c>
      <c r="X1876">
        <v>0.020299999999999999</v>
      </c>
      <c r="Y1876">
        <v>219.68000000000001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1176</v>
      </c>
      <c r="AG1876">
        <v>0</v>
      </c>
      <c r="AH1876">
        <v>2</v>
      </c>
      <c r="AI1876">
        <v>419118016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>
      <c r="A1877">
        <f>ROW(Source!A663)</f>
        <v>663</v>
      </c>
      <c r="B1877">
        <v>419118017</v>
      </c>
      <c r="C1877">
        <v>412995473</v>
      </c>
      <c r="D1877">
        <v>417165023</v>
      </c>
      <c r="E1877">
        <v>1</v>
      </c>
      <c r="F1877">
        <v>1</v>
      </c>
      <c r="G1877">
        <v>1</v>
      </c>
      <c r="H1877">
        <v>3</v>
      </c>
      <c r="I1877" t="s">
        <v>259</v>
      </c>
      <c r="J1877" t="s">
        <v>1871</v>
      </c>
      <c r="K1877" t="s">
        <v>260</v>
      </c>
      <c r="L1877">
        <v>1346</v>
      </c>
      <c r="N1877">
        <v>1009</v>
      </c>
      <c r="O1877" t="s">
        <v>151</v>
      </c>
      <c r="P1877" t="s">
        <v>151</v>
      </c>
      <c r="Q1877">
        <v>1</v>
      </c>
      <c r="X1877">
        <v>0.013050000000000001</v>
      </c>
      <c r="Y1877">
        <v>206.62</v>
      </c>
      <c r="Z1877">
        <v>0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1176</v>
      </c>
      <c r="AG1877">
        <v>0</v>
      </c>
      <c r="AH1877">
        <v>2</v>
      </c>
      <c r="AI1877">
        <v>419118017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>
      <c r="A1878">
        <f>ROW(Source!A663)</f>
        <v>663</v>
      </c>
      <c r="B1878">
        <v>419118018</v>
      </c>
      <c r="C1878">
        <v>412995473</v>
      </c>
      <c r="D1878">
        <v>417175584</v>
      </c>
      <c r="E1878">
        <v>1</v>
      </c>
      <c r="F1878">
        <v>1</v>
      </c>
      <c r="G1878">
        <v>1</v>
      </c>
      <c r="H1878">
        <v>3</v>
      </c>
      <c r="I1878" t="s">
        <v>149</v>
      </c>
      <c r="J1878" t="s">
        <v>1850</v>
      </c>
      <c r="K1878" t="s">
        <v>150</v>
      </c>
      <c r="L1878">
        <v>1346</v>
      </c>
      <c r="N1878">
        <v>1009</v>
      </c>
      <c r="O1878" t="s">
        <v>151</v>
      </c>
      <c r="P1878" t="s">
        <v>151</v>
      </c>
      <c r="Q1878">
        <v>1</v>
      </c>
      <c r="X1878">
        <v>0.26000000000000001</v>
      </c>
      <c r="Y1878">
        <v>870.17999999999995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1176</v>
      </c>
      <c r="AG1878">
        <v>0</v>
      </c>
      <c r="AH1878">
        <v>2</v>
      </c>
      <c r="AI1878">
        <v>419118018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>
      <c r="A1879">
        <f>ROW(Source!A663)</f>
        <v>663</v>
      </c>
      <c r="B1879">
        <v>419118019</v>
      </c>
      <c r="C1879">
        <v>412995473</v>
      </c>
      <c r="D1879">
        <v>417192565</v>
      </c>
      <c r="E1879">
        <v>1</v>
      </c>
      <c r="F1879">
        <v>1</v>
      </c>
      <c r="G1879">
        <v>1</v>
      </c>
      <c r="H1879">
        <v>3</v>
      </c>
      <c r="I1879" t="s">
        <v>353</v>
      </c>
      <c r="J1879" t="s">
        <v>1884</v>
      </c>
      <c r="K1879" t="s">
        <v>354</v>
      </c>
      <c r="L1879">
        <v>1371</v>
      </c>
      <c r="N1879">
        <v>1013</v>
      </c>
      <c r="O1879" t="s">
        <v>252</v>
      </c>
      <c r="P1879" t="s">
        <v>252</v>
      </c>
      <c r="Q1879">
        <v>1</v>
      </c>
      <c r="X1879">
        <v>1</v>
      </c>
      <c r="Y1879">
        <v>19.100000000000001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 t="s">
        <v>1176</v>
      </c>
      <c r="AG1879">
        <v>0</v>
      </c>
      <c r="AH1879">
        <v>2</v>
      </c>
      <c r="AI1879">
        <v>419118019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>
      <c r="A1880">
        <f>ROW(Source!A663)</f>
        <v>663</v>
      </c>
      <c r="B1880">
        <v>419118020</v>
      </c>
      <c r="C1880">
        <v>412995473</v>
      </c>
      <c r="D1880">
        <v>417199972</v>
      </c>
      <c r="E1880">
        <v>1</v>
      </c>
      <c r="F1880">
        <v>1</v>
      </c>
      <c r="G1880">
        <v>1</v>
      </c>
      <c r="H1880">
        <v>3</v>
      </c>
      <c r="I1880" t="s">
        <v>267</v>
      </c>
      <c r="J1880" t="s">
        <v>1875</v>
      </c>
      <c r="K1880" t="s">
        <v>268</v>
      </c>
      <c r="L1880">
        <v>1425</v>
      </c>
      <c r="N1880">
        <v>1013</v>
      </c>
      <c r="O1880" t="s">
        <v>195</v>
      </c>
      <c r="P1880" t="s">
        <v>195</v>
      </c>
      <c r="Q1880">
        <v>1</v>
      </c>
      <c r="X1880">
        <v>0.072999999999999995</v>
      </c>
      <c r="Y1880">
        <v>47.259999999999998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1176</v>
      </c>
      <c r="AG1880">
        <v>0</v>
      </c>
      <c r="AH1880">
        <v>2</v>
      </c>
      <c r="AI1880">
        <v>419118020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>
      <c r="A1881">
        <f>ROW(Source!A663)</f>
        <v>663</v>
      </c>
      <c r="B1881">
        <v>419118021</v>
      </c>
      <c r="C1881">
        <v>412995473</v>
      </c>
      <c r="D1881">
        <v>417199978</v>
      </c>
      <c r="E1881">
        <v>1</v>
      </c>
      <c r="F1881">
        <v>1</v>
      </c>
      <c r="G1881">
        <v>1</v>
      </c>
      <c r="H1881">
        <v>3</v>
      </c>
      <c r="I1881" t="s">
        <v>269</v>
      </c>
      <c r="J1881" t="s">
        <v>1876</v>
      </c>
      <c r="K1881" t="s">
        <v>270</v>
      </c>
      <c r="L1881">
        <v>1407</v>
      </c>
      <c r="N1881">
        <v>1013</v>
      </c>
      <c r="O1881" t="s">
        <v>271</v>
      </c>
      <c r="P1881" t="s">
        <v>271</v>
      </c>
      <c r="Q1881">
        <v>1</v>
      </c>
      <c r="X1881">
        <v>0.0044000000000000003</v>
      </c>
      <c r="Y1881">
        <v>6052.54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1176</v>
      </c>
      <c r="AG1881">
        <v>0</v>
      </c>
      <c r="AH1881">
        <v>2</v>
      </c>
      <c r="AI1881">
        <v>419118021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>
      <c r="A1882">
        <f>ROW(Source!A663)</f>
        <v>663</v>
      </c>
      <c r="B1882">
        <v>419118022</v>
      </c>
      <c r="C1882">
        <v>412995473</v>
      </c>
      <c r="D1882">
        <v>417096729</v>
      </c>
      <c r="E1882">
        <v>117</v>
      </c>
      <c r="F1882">
        <v>1</v>
      </c>
      <c r="G1882">
        <v>1</v>
      </c>
      <c r="H1882">
        <v>3</v>
      </c>
      <c r="I1882" t="s">
        <v>1847</v>
      </c>
      <c r="J1882" t="s">
        <v>14</v>
      </c>
      <c r="K1882" t="s">
        <v>1848</v>
      </c>
      <c r="L1882">
        <v>3277935</v>
      </c>
      <c r="N1882">
        <v>1013</v>
      </c>
      <c r="O1882" t="s">
        <v>63</v>
      </c>
      <c r="P1882" t="s">
        <v>63</v>
      </c>
      <c r="Q1882">
        <v>1</v>
      </c>
      <c r="X1882">
        <v>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 t="s">
        <v>1176</v>
      </c>
      <c r="AG1882">
        <v>0</v>
      </c>
      <c r="AH1882">
        <v>2</v>
      </c>
      <c r="AI1882">
        <v>419118022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>
      <c r="A1883">
        <f>ROW(Source!A664)</f>
        <v>664</v>
      </c>
      <c r="B1883">
        <v>419118023</v>
      </c>
      <c r="C1883">
        <v>412995500</v>
      </c>
      <c r="D1883">
        <v>417090750</v>
      </c>
      <c r="E1883">
        <v>117</v>
      </c>
      <c r="F1883">
        <v>1</v>
      </c>
      <c r="G1883">
        <v>1</v>
      </c>
      <c r="H1883">
        <v>1</v>
      </c>
      <c r="I1883" t="s">
        <v>535</v>
      </c>
      <c r="J1883" t="s">
        <v>14</v>
      </c>
      <c r="K1883" t="s">
        <v>536</v>
      </c>
      <c r="L1883">
        <v>1191</v>
      </c>
      <c r="N1883">
        <v>1013</v>
      </c>
      <c r="O1883" t="s">
        <v>48</v>
      </c>
      <c r="P1883" t="s">
        <v>48</v>
      </c>
      <c r="Q1883">
        <v>1</v>
      </c>
      <c r="X1883">
        <v>24.5</v>
      </c>
      <c r="Y1883">
        <v>0</v>
      </c>
      <c r="Z1883">
        <v>0</v>
      </c>
      <c r="AA1883">
        <v>0</v>
      </c>
      <c r="AB1883">
        <v>604.13</v>
      </c>
      <c r="AC1883">
        <v>0</v>
      </c>
      <c r="AD1883">
        <v>1</v>
      </c>
      <c r="AE1883">
        <v>1</v>
      </c>
      <c r="AF1883" t="s">
        <v>1272</v>
      </c>
      <c r="AG1883">
        <v>7.3499999999999996</v>
      </c>
      <c r="AH1883">
        <v>2</v>
      </c>
      <c r="AI1883">
        <v>419118023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>
      <c r="A1884">
        <f>ROW(Source!A664)</f>
        <v>664</v>
      </c>
      <c r="B1884">
        <v>419118024</v>
      </c>
      <c r="C1884">
        <v>412995500</v>
      </c>
      <c r="D1884">
        <v>417090896</v>
      </c>
      <c r="E1884">
        <v>117</v>
      </c>
      <c r="F1884">
        <v>1</v>
      </c>
      <c r="G1884">
        <v>1</v>
      </c>
      <c r="H1884">
        <v>1</v>
      </c>
      <c r="I1884" t="s">
        <v>1844</v>
      </c>
      <c r="J1884" t="s">
        <v>14</v>
      </c>
      <c r="K1884" t="s">
        <v>1845</v>
      </c>
      <c r="L1884">
        <v>1191</v>
      </c>
      <c r="N1884">
        <v>1013</v>
      </c>
      <c r="O1884" t="s">
        <v>48</v>
      </c>
      <c r="P1884" t="s">
        <v>48</v>
      </c>
      <c r="Q1884">
        <v>1</v>
      </c>
      <c r="X1884">
        <v>2.5899999999999999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2</v>
      </c>
      <c r="AF1884" t="s">
        <v>1272</v>
      </c>
      <c r="AG1884">
        <v>0.77699999999999991</v>
      </c>
      <c r="AH1884">
        <v>2</v>
      </c>
      <c r="AI1884">
        <v>419118024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>
      <c r="A1885">
        <f>ROW(Source!A664)</f>
        <v>664</v>
      </c>
      <c r="B1885">
        <v>419118025</v>
      </c>
      <c r="C1885">
        <v>412995500</v>
      </c>
      <c r="D1885">
        <v>417098134</v>
      </c>
      <c r="E1885">
        <v>1</v>
      </c>
      <c r="F1885">
        <v>1</v>
      </c>
      <c r="G1885">
        <v>1</v>
      </c>
      <c r="H1885">
        <v>2</v>
      </c>
      <c r="I1885" t="s">
        <v>159</v>
      </c>
      <c r="J1885" t="s">
        <v>1851</v>
      </c>
      <c r="K1885" t="s">
        <v>160</v>
      </c>
      <c r="L1885">
        <v>1368</v>
      </c>
      <c r="N1885">
        <v>1011</v>
      </c>
      <c r="O1885" t="s">
        <v>55</v>
      </c>
      <c r="P1885" t="s">
        <v>55</v>
      </c>
      <c r="Q1885">
        <v>1</v>
      </c>
      <c r="X1885">
        <v>1.3</v>
      </c>
      <c r="Y1885">
        <v>0</v>
      </c>
      <c r="Z1885">
        <v>995.50999999999999</v>
      </c>
      <c r="AA1885">
        <v>620.24000000000001</v>
      </c>
      <c r="AB1885">
        <v>0</v>
      </c>
      <c r="AC1885">
        <v>0</v>
      </c>
      <c r="AD1885">
        <v>1</v>
      </c>
      <c r="AE1885">
        <v>0</v>
      </c>
      <c r="AF1885" t="s">
        <v>1272</v>
      </c>
      <c r="AG1885">
        <v>0.39000000000000001</v>
      </c>
      <c r="AH1885">
        <v>2</v>
      </c>
      <c r="AI1885">
        <v>419118025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>
      <c r="A1886">
        <f>ROW(Source!A664)</f>
        <v>664</v>
      </c>
      <c r="B1886">
        <v>419118026</v>
      </c>
      <c r="C1886">
        <v>412995500</v>
      </c>
      <c r="D1886">
        <v>417098140</v>
      </c>
      <c r="E1886">
        <v>1</v>
      </c>
      <c r="F1886">
        <v>1</v>
      </c>
      <c r="G1886">
        <v>1</v>
      </c>
      <c r="H1886">
        <v>2</v>
      </c>
      <c r="I1886" t="s">
        <v>53</v>
      </c>
      <c r="J1886" t="s">
        <v>1846</v>
      </c>
      <c r="K1886" t="s">
        <v>54</v>
      </c>
      <c r="L1886">
        <v>1368</v>
      </c>
      <c r="N1886">
        <v>1011</v>
      </c>
      <c r="O1886" t="s">
        <v>55</v>
      </c>
      <c r="P1886" t="s">
        <v>55</v>
      </c>
      <c r="Q1886">
        <v>1</v>
      </c>
      <c r="X1886">
        <v>1.29</v>
      </c>
      <c r="Y1886">
        <v>0</v>
      </c>
      <c r="Z1886">
        <v>1024.8699999999999</v>
      </c>
      <c r="AA1886">
        <v>620.24000000000001</v>
      </c>
      <c r="AB1886">
        <v>0</v>
      </c>
      <c r="AC1886">
        <v>0</v>
      </c>
      <c r="AD1886">
        <v>1</v>
      </c>
      <c r="AE1886">
        <v>0</v>
      </c>
      <c r="AF1886" t="s">
        <v>1272</v>
      </c>
      <c r="AG1886">
        <v>0.38700000000000001</v>
      </c>
      <c r="AH1886">
        <v>2</v>
      </c>
      <c r="AI1886">
        <v>419118026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>
      <c r="A1887">
        <f>ROW(Source!A664)</f>
        <v>664</v>
      </c>
      <c r="B1887">
        <v>419118027</v>
      </c>
      <c r="C1887">
        <v>412995500</v>
      </c>
      <c r="D1887">
        <v>417162991</v>
      </c>
      <c r="E1887">
        <v>1</v>
      </c>
      <c r="F1887">
        <v>1</v>
      </c>
      <c r="G1887">
        <v>1</v>
      </c>
      <c r="H1887">
        <v>3</v>
      </c>
      <c r="I1887" t="s">
        <v>146</v>
      </c>
      <c r="J1887" t="s">
        <v>1849</v>
      </c>
      <c r="K1887" t="s">
        <v>147</v>
      </c>
      <c r="L1887">
        <v>1348</v>
      </c>
      <c r="N1887">
        <v>1009</v>
      </c>
      <c r="O1887" t="s">
        <v>148</v>
      </c>
      <c r="P1887" t="s">
        <v>148</v>
      </c>
      <c r="Q1887">
        <v>1000</v>
      </c>
      <c r="X1887">
        <v>0.0015</v>
      </c>
      <c r="Y1887">
        <v>116448.72</v>
      </c>
      <c r="Z1887">
        <v>0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1271</v>
      </c>
      <c r="AG1887">
        <v>0</v>
      </c>
      <c r="AH1887">
        <v>2</v>
      </c>
      <c r="AI1887">
        <v>419118027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>
      <c r="A1888">
        <f>ROW(Source!A664)</f>
        <v>664</v>
      </c>
      <c r="B1888">
        <v>419118028</v>
      </c>
      <c r="C1888">
        <v>412995500</v>
      </c>
      <c r="D1888">
        <v>417163200</v>
      </c>
      <c r="E1888">
        <v>1</v>
      </c>
      <c r="F1888">
        <v>1</v>
      </c>
      <c r="G1888">
        <v>1</v>
      </c>
      <c r="H1888">
        <v>3</v>
      </c>
      <c r="I1888" t="s">
        <v>255</v>
      </c>
      <c r="J1888" t="s">
        <v>1869</v>
      </c>
      <c r="K1888" t="s">
        <v>256</v>
      </c>
      <c r="L1888">
        <v>1346</v>
      </c>
      <c r="N1888">
        <v>1009</v>
      </c>
      <c r="O1888" t="s">
        <v>151</v>
      </c>
      <c r="P1888" t="s">
        <v>151</v>
      </c>
      <c r="Q1888">
        <v>1</v>
      </c>
      <c r="X1888">
        <v>0.0014499999999999999</v>
      </c>
      <c r="Y1888">
        <v>284.14999999999998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1271</v>
      </c>
      <c r="AG1888">
        <v>0</v>
      </c>
      <c r="AH1888">
        <v>2</v>
      </c>
      <c r="AI1888">
        <v>419118028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>
      <c r="A1889">
        <f>ROW(Source!A664)</f>
        <v>664</v>
      </c>
      <c r="B1889">
        <v>419118029</v>
      </c>
      <c r="C1889">
        <v>412995500</v>
      </c>
      <c r="D1889">
        <v>417163256</v>
      </c>
      <c r="E1889">
        <v>1</v>
      </c>
      <c r="F1889">
        <v>1</v>
      </c>
      <c r="G1889">
        <v>1</v>
      </c>
      <c r="H1889">
        <v>3</v>
      </c>
      <c r="I1889" t="s">
        <v>257</v>
      </c>
      <c r="J1889" t="s">
        <v>1870</v>
      </c>
      <c r="K1889" t="s">
        <v>258</v>
      </c>
      <c r="L1889">
        <v>1346</v>
      </c>
      <c r="N1889">
        <v>1009</v>
      </c>
      <c r="O1889" t="s">
        <v>151</v>
      </c>
      <c r="P1889" t="s">
        <v>151</v>
      </c>
      <c r="Q1889">
        <v>1</v>
      </c>
      <c r="X1889">
        <v>0.020299999999999999</v>
      </c>
      <c r="Y1889">
        <v>219.68000000000001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1271</v>
      </c>
      <c r="AG1889">
        <v>0</v>
      </c>
      <c r="AH1889">
        <v>2</v>
      </c>
      <c r="AI1889">
        <v>419118029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>
      <c r="A1890">
        <f>ROW(Source!A664)</f>
        <v>664</v>
      </c>
      <c r="B1890">
        <v>419118030</v>
      </c>
      <c r="C1890">
        <v>412995500</v>
      </c>
      <c r="D1890">
        <v>417165023</v>
      </c>
      <c r="E1890">
        <v>1</v>
      </c>
      <c r="F1890">
        <v>1</v>
      </c>
      <c r="G1890">
        <v>1</v>
      </c>
      <c r="H1890">
        <v>3</v>
      </c>
      <c r="I1890" t="s">
        <v>259</v>
      </c>
      <c r="J1890" t="s">
        <v>1871</v>
      </c>
      <c r="K1890" t="s">
        <v>260</v>
      </c>
      <c r="L1890">
        <v>1346</v>
      </c>
      <c r="N1890">
        <v>1009</v>
      </c>
      <c r="O1890" t="s">
        <v>151</v>
      </c>
      <c r="P1890" t="s">
        <v>151</v>
      </c>
      <c r="Q1890">
        <v>1</v>
      </c>
      <c r="X1890">
        <v>0.013050000000000001</v>
      </c>
      <c r="Y1890">
        <v>206.62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1271</v>
      </c>
      <c r="AG1890">
        <v>0</v>
      </c>
      <c r="AH1890">
        <v>2</v>
      </c>
      <c r="AI1890">
        <v>419118030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>
      <c r="A1891">
        <f>ROW(Source!A664)</f>
        <v>664</v>
      </c>
      <c r="B1891">
        <v>419118031</v>
      </c>
      <c r="C1891">
        <v>412995500</v>
      </c>
      <c r="D1891">
        <v>417165224</v>
      </c>
      <c r="E1891">
        <v>1</v>
      </c>
      <c r="F1891">
        <v>1</v>
      </c>
      <c r="G1891">
        <v>1</v>
      </c>
      <c r="H1891">
        <v>3</v>
      </c>
      <c r="I1891" t="s">
        <v>222</v>
      </c>
      <c r="J1891" t="s">
        <v>1861</v>
      </c>
      <c r="K1891" t="s">
        <v>223</v>
      </c>
      <c r="L1891">
        <v>1301</v>
      </c>
      <c r="N1891">
        <v>1003</v>
      </c>
      <c r="O1891" t="s">
        <v>221</v>
      </c>
      <c r="P1891" t="s">
        <v>221</v>
      </c>
      <c r="Q1891">
        <v>1</v>
      </c>
      <c r="X1891">
        <v>1.75</v>
      </c>
      <c r="Y1891">
        <v>2.27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1271</v>
      </c>
      <c r="AG1891">
        <v>0</v>
      </c>
      <c r="AH1891">
        <v>2</v>
      </c>
      <c r="AI1891">
        <v>419118031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>
      <c r="A1892">
        <f>ROW(Source!A664)</f>
        <v>664</v>
      </c>
      <c r="B1892">
        <v>419118032</v>
      </c>
      <c r="C1892">
        <v>412995500</v>
      </c>
      <c r="D1892">
        <v>417175540</v>
      </c>
      <c r="E1892">
        <v>1</v>
      </c>
      <c r="F1892">
        <v>1</v>
      </c>
      <c r="G1892">
        <v>1</v>
      </c>
      <c r="H1892">
        <v>3</v>
      </c>
      <c r="I1892" t="s">
        <v>188</v>
      </c>
      <c r="J1892" t="s">
        <v>1856</v>
      </c>
      <c r="K1892" t="s">
        <v>189</v>
      </c>
      <c r="L1892">
        <v>1348</v>
      </c>
      <c r="N1892">
        <v>1009</v>
      </c>
      <c r="O1892" t="s">
        <v>148</v>
      </c>
      <c r="P1892" t="s">
        <v>148</v>
      </c>
      <c r="Q1892">
        <v>1000</v>
      </c>
      <c r="X1892">
        <v>2.0000000000000002e-05</v>
      </c>
      <c r="Y1892">
        <v>1050091.7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1271</v>
      </c>
      <c r="AG1892">
        <v>0</v>
      </c>
      <c r="AH1892">
        <v>2</v>
      </c>
      <c r="AI1892">
        <v>419118032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>
      <c r="A1893">
        <f>ROW(Source!A664)</f>
        <v>664</v>
      </c>
      <c r="B1893">
        <v>419118033</v>
      </c>
      <c r="C1893">
        <v>412995500</v>
      </c>
      <c r="D1893">
        <v>417175584</v>
      </c>
      <c r="E1893">
        <v>1</v>
      </c>
      <c r="F1893">
        <v>1</v>
      </c>
      <c r="G1893">
        <v>1</v>
      </c>
      <c r="H1893">
        <v>3</v>
      </c>
      <c r="I1893" t="s">
        <v>149</v>
      </c>
      <c r="J1893" t="s">
        <v>1850</v>
      </c>
      <c r="K1893" t="s">
        <v>150</v>
      </c>
      <c r="L1893">
        <v>1346</v>
      </c>
      <c r="N1893">
        <v>1009</v>
      </c>
      <c r="O1893" t="s">
        <v>151</v>
      </c>
      <c r="P1893" t="s">
        <v>151</v>
      </c>
      <c r="Q1893">
        <v>1</v>
      </c>
      <c r="X1893">
        <v>0.34000000000000002</v>
      </c>
      <c r="Y1893">
        <v>870.17999999999995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1271</v>
      </c>
      <c r="AG1893">
        <v>0</v>
      </c>
      <c r="AH1893">
        <v>2</v>
      </c>
      <c r="AI1893">
        <v>419118033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>
      <c r="A1894">
        <f>ROW(Source!A664)</f>
        <v>664</v>
      </c>
      <c r="B1894">
        <v>419118034</v>
      </c>
      <c r="C1894">
        <v>412995500</v>
      </c>
      <c r="D1894">
        <v>417175605</v>
      </c>
      <c r="E1894">
        <v>1</v>
      </c>
      <c r="F1894">
        <v>1</v>
      </c>
      <c r="G1894">
        <v>1</v>
      </c>
      <c r="H1894">
        <v>3</v>
      </c>
      <c r="I1894" t="s">
        <v>326</v>
      </c>
      <c r="J1894" t="s">
        <v>1881</v>
      </c>
      <c r="K1894" t="s">
        <v>327</v>
      </c>
      <c r="L1894">
        <v>1346</v>
      </c>
      <c r="N1894">
        <v>1009</v>
      </c>
      <c r="O1894" t="s">
        <v>151</v>
      </c>
      <c r="P1894" t="s">
        <v>151</v>
      </c>
      <c r="Q1894">
        <v>1</v>
      </c>
      <c r="X1894">
        <v>0.01</v>
      </c>
      <c r="Y1894">
        <v>2536.4499999999998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1271</v>
      </c>
      <c r="AG1894">
        <v>0</v>
      </c>
      <c r="AH1894">
        <v>2</v>
      </c>
      <c r="AI1894">
        <v>419118034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>
      <c r="A1895">
        <f>ROW(Source!A664)</f>
        <v>664</v>
      </c>
      <c r="B1895">
        <v>419118035</v>
      </c>
      <c r="C1895">
        <v>412995500</v>
      </c>
      <c r="D1895">
        <v>417183311</v>
      </c>
      <c r="E1895">
        <v>1</v>
      </c>
      <c r="F1895">
        <v>1</v>
      </c>
      <c r="G1895">
        <v>1</v>
      </c>
      <c r="H1895">
        <v>3</v>
      </c>
      <c r="I1895" t="s">
        <v>328</v>
      </c>
      <c r="J1895" t="s">
        <v>1882</v>
      </c>
      <c r="K1895" t="s">
        <v>329</v>
      </c>
      <c r="L1895">
        <v>1346</v>
      </c>
      <c r="N1895">
        <v>1009</v>
      </c>
      <c r="O1895" t="s">
        <v>151</v>
      </c>
      <c r="P1895" t="s">
        <v>151</v>
      </c>
      <c r="Q1895">
        <v>1</v>
      </c>
      <c r="X1895">
        <v>0.025000000000000001</v>
      </c>
      <c r="Y1895">
        <v>1928.25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1271</v>
      </c>
      <c r="AG1895">
        <v>0</v>
      </c>
      <c r="AH1895">
        <v>2</v>
      </c>
      <c r="AI1895">
        <v>419118035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>
      <c r="A1896">
        <f>ROW(Source!A664)</f>
        <v>664</v>
      </c>
      <c r="B1896">
        <v>419118036</v>
      </c>
      <c r="C1896">
        <v>412995500</v>
      </c>
      <c r="D1896">
        <v>417192565</v>
      </c>
      <c r="E1896">
        <v>1</v>
      </c>
      <c r="F1896">
        <v>1</v>
      </c>
      <c r="G1896">
        <v>1</v>
      </c>
      <c r="H1896">
        <v>3</v>
      </c>
      <c r="I1896" t="s">
        <v>353</v>
      </c>
      <c r="J1896" t="s">
        <v>1884</v>
      </c>
      <c r="K1896" t="s">
        <v>354</v>
      </c>
      <c r="L1896">
        <v>1371</v>
      </c>
      <c r="N1896">
        <v>1013</v>
      </c>
      <c r="O1896" t="s">
        <v>252</v>
      </c>
      <c r="P1896" t="s">
        <v>252</v>
      </c>
      <c r="Q1896">
        <v>1</v>
      </c>
      <c r="X1896">
        <v>1</v>
      </c>
      <c r="Y1896">
        <v>19.100000000000001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1271</v>
      </c>
      <c r="AG1896">
        <v>0</v>
      </c>
      <c r="AH1896">
        <v>2</v>
      </c>
      <c r="AI1896">
        <v>419118036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>
      <c r="A1897">
        <f>ROW(Source!A664)</f>
        <v>664</v>
      </c>
      <c r="B1897">
        <v>419118037</v>
      </c>
      <c r="C1897">
        <v>412995500</v>
      </c>
      <c r="D1897">
        <v>417199972</v>
      </c>
      <c r="E1897">
        <v>1</v>
      </c>
      <c r="F1897">
        <v>1</v>
      </c>
      <c r="G1897">
        <v>1</v>
      </c>
      <c r="H1897">
        <v>3</v>
      </c>
      <c r="I1897" t="s">
        <v>267</v>
      </c>
      <c r="J1897" t="s">
        <v>1875</v>
      </c>
      <c r="K1897" t="s">
        <v>268</v>
      </c>
      <c r="L1897">
        <v>1425</v>
      </c>
      <c r="N1897">
        <v>1013</v>
      </c>
      <c r="O1897" t="s">
        <v>195</v>
      </c>
      <c r="P1897" t="s">
        <v>195</v>
      </c>
      <c r="Q1897">
        <v>1</v>
      </c>
      <c r="X1897">
        <v>0.072999999999999995</v>
      </c>
      <c r="Y1897">
        <v>47.259999999999998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1271</v>
      </c>
      <c r="AG1897">
        <v>0</v>
      </c>
      <c r="AH1897">
        <v>2</v>
      </c>
      <c r="AI1897">
        <v>419118037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>
      <c r="A1898">
        <f>ROW(Source!A664)</f>
        <v>664</v>
      </c>
      <c r="B1898">
        <v>419118038</v>
      </c>
      <c r="C1898">
        <v>412995500</v>
      </c>
      <c r="D1898">
        <v>417199978</v>
      </c>
      <c r="E1898">
        <v>1</v>
      </c>
      <c r="F1898">
        <v>1</v>
      </c>
      <c r="G1898">
        <v>1</v>
      </c>
      <c r="H1898">
        <v>3</v>
      </c>
      <c r="I1898" t="s">
        <v>269</v>
      </c>
      <c r="J1898" t="s">
        <v>1876</v>
      </c>
      <c r="K1898" t="s">
        <v>270</v>
      </c>
      <c r="L1898">
        <v>1407</v>
      </c>
      <c r="N1898">
        <v>1013</v>
      </c>
      <c r="O1898" t="s">
        <v>271</v>
      </c>
      <c r="P1898" t="s">
        <v>271</v>
      </c>
      <c r="Q1898">
        <v>1</v>
      </c>
      <c r="X1898">
        <v>0.0044000000000000003</v>
      </c>
      <c r="Y1898">
        <v>6052.54</v>
      </c>
      <c r="Z1898">
        <v>0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1271</v>
      </c>
      <c r="AG1898">
        <v>0</v>
      </c>
      <c r="AH1898">
        <v>2</v>
      </c>
      <c r="AI1898">
        <v>419118038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>
      <c r="A1899">
        <f>ROW(Source!A664)</f>
        <v>664</v>
      </c>
      <c r="B1899">
        <v>419118039</v>
      </c>
      <c r="C1899">
        <v>412995500</v>
      </c>
      <c r="D1899">
        <v>417206618</v>
      </c>
      <c r="E1899">
        <v>1</v>
      </c>
      <c r="F1899">
        <v>1</v>
      </c>
      <c r="G1899">
        <v>1</v>
      </c>
      <c r="H1899">
        <v>3</v>
      </c>
      <c r="I1899" t="s">
        <v>330</v>
      </c>
      <c r="J1899" t="s">
        <v>1883</v>
      </c>
      <c r="K1899" t="s">
        <v>331</v>
      </c>
      <c r="L1899">
        <v>1301</v>
      </c>
      <c r="N1899">
        <v>1003</v>
      </c>
      <c r="O1899" t="s">
        <v>221</v>
      </c>
      <c r="P1899" t="s">
        <v>221</v>
      </c>
      <c r="Q1899">
        <v>1</v>
      </c>
      <c r="X1899">
        <v>0.69999999999999996</v>
      </c>
      <c r="Y1899">
        <v>123.25</v>
      </c>
      <c r="Z1899">
        <v>0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1271</v>
      </c>
      <c r="AG1899">
        <v>0</v>
      </c>
      <c r="AH1899">
        <v>2</v>
      </c>
      <c r="AI1899">
        <v>419118039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>
      <c r="A1900">
        <f>ROW(Source!A664)</f>
        <v>664</v>
      </c>
      <c r="B1900">
        <v>419118040</v>
      </c>
      <c r="C1900">
        <v>412995500</v>
      </c>
      <c r="D1900">
        <v>417096729</v>
      </c>
      <c r="E1900">
        <v>117</v>
      </c>
      <c r="F1900">
        <v>1</v>
      </c>
      <c r="G1900">
        <v>1</v>
      </c>
      <c r="H1900">
        <v>3</v>
      </c>
      <c r="I1900" t="s">
        <v>1847</v>
      </c>
      <c r="J1900" t="s">
        <v>14</v>
      </c>
      <c r="K1900" t="s">
        <v>1848</v>
      </c>
      <c r="L1900">
        <v>3277935</v>
      </c>
      <c r="N1900">
        <v>1013</v>
      </c>
      <c r="O1900" t="s">
        <v>63</v>
      </c>
      <c r="P1900" t="s">
        <v>63</v>
      </c>
      <c r="Q1900">
        <v>1</v>
      </c>
      <c r="X1900">
        <v>2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 t="s">
        <v>1271</v>
      </c>
      <c r="AG1900">
        <v>0</v>
      </c>
      <c r="AH1900">
        <v>2</v>
      </c>
      <c r="AI1900">
        <v>419118040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>
      <c r="A1901">
        <f>ROW(Source!A665)</f>
        <v>665</v>
      </c>
      <c r="B1901">
        <v>419118041</v>
      </c>
      <c r="C1901">
        <v>412995537</v>
      </c>
      <c r="D1901">
        <v>417090750</v>
      </c>
      <c r="E1901">
        <v>117</v>
      </c>
      <c r="F1901">
        <v>1</v>
      </c>
      <c r="G1901">
        <v>1</v>
      </c>
      <c r="H1901">
        <v>1</v>
      </c>
      <c r="I1901" t="s">
        <v>535</v>
      </c>
      <c r="J1901" t="s">
        <v>14</v>
      </c>
      <c r="K1901" t="s">
        <v>536</v>
      </c>
      <c r="L1901">
        <v>1191</v>
      </c>
      <c r="N1901">
        <v>1013</v>
      </c>
      <c r="O1901" t="s">
        <v>48</v>
      </c>
      <c r="P1901" t="s">
        <v>48</v>
      </c>
      <c r="Q1901">
        <v>1</v>
      </c>
      <c r="X1901">
        <v>24.5</v>
      </c>
      <c r="Y1901">
        <v>0</v>
      </c>
      <c r="Z1901">
        <v>0</v>
      </c>
      <c r="AA1901">
        <v>0</v>
      </c>
      <c r="AB1901">
        <v>604.13</v>
      </c>
      <c r="AC1901">
        <v>0</v>
      </c>
      <c r="AD1901">
        <v>1</v>
      </c>
      <c r="AE1901">
        <v>1</v>
      </c>
      <c r="AF1901" t="s">
        <v>14</v>
      </c>
      <c r="AG1901">
        <v>24.5</v>
      </c>
      <c r="AH1901">
        <v>2</v>
      </c>
      <c r="AI1901">
        <v>419118041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>
      <c r="A1902">
        <f>ROW(Source!A665)</f>
        <v>665</v>
      </c>
      <c r="B1902">
        <v>419118042</v>
      </c>
      <c r="C1902">
        <v>412995537</v>
      </c>
      <c r="D1902">
        <v>417090896</v>
      </c>
      <c r="E1902">
        <v>117</v>
      </c>
      <c r="F1902">
        <v>1</v>
      </c>
      <c r="G1902">
        <v>1</v>
      </c>
      <c r="H1902">
        <v>1</v>
      </c>
      <c r="I1902" t="s">
        <v>1844</v>
      </c>
      <c r="J1902" t="s">
        <v>14</v>
      </c>
      <c r="K1902" t="s">
        <v>1845</v>
      </c>
      <c r="L1902">
        <v>1191</v>
      </c>
      <c r="N1902">
        <v>1013</v>
      </c>
      <c r="O1902" t="s">
        <v>48</v>
      </c>
      <c r="P1902" t="s">
        <v>48</v>
      </c>
      <c r="Q1902">
        <v>1</v>
      </c>
      <c r="X1902">
        <v>2.5899999999999999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2</v>
      </c>
      <c r="AF1902" t="s">
        <v>14</v>
      </c>
      <c r="AG1902">
        <v>2.5899999999999999</v>
      </c>
      <c r="AH1902">
        <v>2</v>
      </c>
      <c r="AI1902">
        <v>419118042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>
      <c r="A1903">
        <f>ROW(Source!A665)</f>
        <v>665</v>
      </c>
      <c r="B1903">
        <v>419118043</v>
      </c>
      <c r="C1903">
        <v>412995537</v>
      </c>
      <c r="D1903">
        <v>417098134</v>
      </c>
      <c r="E1903">
        <v>1</v>
      </c>
      <c r="F1903">
        <v>1</v>
      </c>
      <c r="G1903">
        <v>1</v>
      </c>
      <c r="H1903">
        <v>2</v>
      </c>
      <c r="I1903" t="s">
        <v>159</v>
      </c>
      <c r="J1903" t="s">
        <v>1851</v>
      </c>
      <c r="K1903" t="s">
        <v>160</v>
      </c>
      <c r="L1903">
        <v>1368</v>
      </c>
      <c r="N1903">
        <v>1011</v>
      </c>
      <c r="O1903" t="s">
        <v>55</v>
      </c>
      <c r="P1903" t="s">
        <v>55</v>
      </c>
      <c r="Q1903">
        <v>1</v>
      </c>
      <c r="X1903">
        <v>1.3</v>
      </c>
      <c r="Y1903">
        <v>0</v>
      </c>
      <c r="Z1903">
        <v>995.50999999999999</v>
      </c>
      <c r="AA1903">
        <v>620.24000000000001</v>
      </c>
      <c r="AB1903">
        <v>0</v>
      </c>
      <c r="AC1903">
        <v>0</v>
      </c>
      <c r="AD1903">
        <v>1</v>
      </c>
      <c r="AE1903">
        <v>0</v>
      </c>
      <c r="AF1903" t="s">
        <v>14</v>
      </c>
      <c r="AG1903">
        <v>1.3</v>
      </c>
      <c r="AH1903">
        <v>2</v>
      </c>
      <c r="AI1903">
        <v>419118043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>
      <c r="A1904">
        <f>ROW(Source!A665)</f>
        <v>665</v>
      </c>
      <c r="B1904">
        <v>419118044</v>
      </c>
      <c r="C1904">
        <v>412995537</v>
      </c>
      <c r="D1904">
        <v>417098140</v>
      </c>
      <c r="E1904">
        <v>1</v>
      </c>
      <c r="F1904">
        <v>1</v>
      </c>
      <c r="G1904">
        <v>1</v>
      </c>
      <c r="H1904">
        <v>2</v>
      </c>
      <c r="I1904" t="s">
        <v>53</v>
      </c>
      <c r="J1904" t="s">
        <v>1846</v>
      </c>
      <c r="K1904" t="s">
        <v>54</v>
      </c>
      <c r="L1904">
        <v>1368</v>
      </c>
      <c r="N1904">
        <v>1011</v>
      </c>
      <c r="O1904" t="s">
        <v>55</v>
      </c>
      <c r="P1904" t="s">
        <v>55</v>
      </c>
      <c r="Q1904">
        <v>1</v>
      </c>
      <c r="X1904">
        <v>1.29</v>
      </c>
      <c r="Y1904">
        <v>0</v>
      </c>
      <c r="Z1904">
        <v>1024.8699999999999</v>
      </c>
      <c r="AA1904">
        <v>620.24000000000001</v>
      </c>
      <c r="AB1904">
        <v>0</v>
      </c>
      <c r="AC1904">
        <v>0</v>
      </c>
      <c r="AD1904">
        <v>1</v>
      </c>
      <c r="AE1904">
        <v>0</v>
      </c>
      <c r="AF1904" t="s">
        <v>14</v>
      </c>
      <c r="AG1904">
        <v>1.29</v>
      </c>
      <c r="AH1904">
        <v>2</v>
      </c>
      <c r="AI1904">
        <v>419118044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>
      <c r="A1905">
        <f>ROW(Source!A665)</f>
        <v>665</v>
      </c>
      <c r="B1905">
        <v>419118045</v>
      </c>
      <c r="C1905">
        <v>412995537</v>
      </c>
      <c r="D1905">
        <v>417162991</v>
      </c>
      <c r="E1905">
        <v>1</v>
      </c>
      <c r="F1905">
        <v>1</v>
      </c>
      <c r="G1905">
        <v>1</v>
      </c>
      <c r="H1905">
        <v>3</v>
      </c>
      <c r="I1905" t="s">
        <v>146</v>
      </c>
      <c r="J1905" t="s">
        <v>1849</v>
      </c>
      <c r="K1905" t="s">
        <v>147</v>
      </c>
      <c r="L1905">
        <v>1348</v>
      </c>
      <c r="N1905">
        <v>1009</v>
      </c>
      <c r="O1905" t="s">
        <v>148</v>
      </c>
      <c r="P1905" t="s">
        <v>148</v>
      </c>
      <c r="Q1905">
        <v>1000</v>
      </c>
      <c r="X1905">
        <v>0.0015</v>
      </c>
      <c r="Y1905">
        <v>116448.72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1176</v>
      </c>
      <c r="AG1905">
        <v>0</v>
      </c>
      <c r="AH1905">
        <v>2</v>
      </c>
      <c r="AI1905">
        <v>419118045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>
      <c r="A1906">
        <f>ROW(Source!A665)</f>
        <v>665</v>
      </c>
      <c r="B1906">
        <v>419118046</v>
      </c>
      <c r="C1906">
        <v>412995537</v>
      </c>
      <c r="D1906">
        <v>417163200</v>
      </c>
      <c r="E1906">
        <v>1</v>
      </c>
      <c r="F1906">
        <v>1</v>
      </c>
      <c r="G1906">
        <v>1</v>
      </c>
      <c r="H1906">
        <v>3</v>
      </c>
      <c r="I1906" t="s">
        <v>255</v>
      </c>
      <c r="J1906" t="s">
        <v>1869</v>
      </c>
      <c r="K1906" t="s">
        <v>256</v>
      </c>
      <c r="L1906">
        <v>1346</v>
      </c>
      <c r="N1906">
        <v>1009</v>
      </c>
      <c r="O1906" t="s">
        <v>151</v>
      </c>
      <c r="P1906" t="s">
        <v>151</v>
      </c>
      <c r="Q1906">
        <v>1</v>
      </c>
      <c r="X1906">
        <v>0.0014499999999999999</v>
      </c>
      <c r="Y1906">
        <v>284.14999999999998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1176</v>
      </c>
      <c r="AG1906">
        <v>0</v>
      </c>
      <c r="AH1906">
        <v>2</v>
      </c>
      <c r="AI1906">
        <v>419118046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>
      <c r="A1907">
        <f>ROW(Source!A665)</f>
        <v>665</v>
      </c>
      <c r="B1907">
        <v>419118047</v>
      </c>
      <c r="C1907">
        <v>412995537</v>
      </c>
      <c r="D1907">
        <v>417163256</v>
      </c>
      <c r="E1907">
        <v>1</v>
      </c>
      <c r="F1907">
        <v>1</v>
      </c>
      <c r="G1907">
        <v>1</v>
      </c>
      <c r="H1907">
        <v>3</v>
      </c>
      <c r="I1907" t="s">
        <v>257</v>
      </c>
      <c r="J1907" t="s">
        <v>1870</v>
      </c>
      <c r="K1907" t="s">
        <v>258</v>
      </c>
      <c r="L1907">
        <v>1346</v>
      </c>
      <c r="N1907">
        <v>1009</v>
      </c>
      <c r="O1907" t="s">
        <v>151</v>
      </c>
      <c r="P1907" t="s">
        <v>151</v>
      </c>
      <c r="Q1907">
        <v>1</v>
      </c>
      <c r="X1907">
        <v>0.020299999999999999</v>
      </c>
      <c r="Y1907">
        <v>219.68000000000001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1176</v>
      </c>
      <c r="AG1907">
        <v>0</v>
      </c>
      <c r="AH1907">
        <v>2</v>
      </c>
      <c r="AI1907">
        <v>419118047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>
      <c r="A1908">
        <f>ROW(Source!A665)</f>
        <v>665</v>
      </c>
      <c r="B1908">
        <v>419118048</v>
      </c>
      <c r="C1908">
        <v>412995537</v>
      </c>
      <c r="D1908">
        <v>417165023</v>
      </c>
      <c r="E1908">
        <v>1</v>
      </c>
      <c r="F1908">
        <v>1</v>
      </c>
      <c r="G1908">
        <v>1</v>
      </c>
      <c r="H1908">
        <v>3</v>
      </c>
      <c r="I1908" t="s">
        <v>259</v>
      </c>
      <c r="J1908" t="s">
        <v>1871</v>
      </c>
      <c r="K1908" t="s">
        <v>260</v>
      </c>
      <c r="L1908">
        <v>1346</v>
      </c>
      <c r="N1908">
        <v>1009</v>
      </c>
      <c r="O1908" t="s">
        <v>151</v>
      </c>
      <c r="P1908" t="s">
        <v>151</v>
      </c>
      <c r="Q1908">
        <v>1</v>
      </c>
      <c r="X1908">
        <v>0.013050000000000001</v>
      </c>
      <c r="Y1908">
        <v>206.62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1176</v>
      </c>
      <c r="AG1908">
        <v>0</v>
      </c>
      <c r="AH1908">
        <v>2</v>
      </c>
      <c r="AI1908">
        <v>419118048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>
      <c r="A1909">
        <f>ROW(Source!A665)</f>
        <v>665</v>
      </c>
      <c r="B1909">
        <v>419118049</v>
      </c>
      <c r="C1909">
        <v>412995537</v>
      </c>
      <c r="D1909">
        <v>417165224</v>
      </c>
      <c r="E1909">
        <v>1</v>
      </c>
      <c r="F1909">
        <v>1</v>
      </c>
      <c r="G1909">
        <v>1</v>
      </c>
      <c r="H1909">
        <v>3</v>
      </c>
      <c r="I1909" t="s">
        <v>222</v>
      </c>
      <c r="J1909" t="s">
        <v>1861</v>
      </c>
      <c r="K1909" t="s">
        <v>223</v>
      </c>
      <c r="L1909">
        <v>1301</v>
      </c>
      <c r="N1909">
        <v>1003</v>
      </c>
      <c r="O1909" t="s">
        <v>221</v>
      </c>
      <c r="P1909" t="s">
        <v>221</v>
      </c>
      <c r="Q1909">
        <v>1</v>
      </c>
      <c r="X1909">
        <v>1.75</v>
      </c>
      <c r="Y1909">
        <v>2.27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0</v>
      </c>
      <c r="AF1909" t="s">
        <v>1176</v>
      </c>
      <c r="AG1909">
        <v>0</v>
      </c>
      <c r="AH1909">
        <v>2</v>
      </c>
      <c r="AI1909">
        <v>419118049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>
      <c r="A1910">
        <f>ROW(Source!A665)</f>
        <v>665</v>
      </c>
      <c r="B1910">
        <v>419118050</v>
      </c>
      <c r="C1910">
        <v>412995537</v>
      </c>
      <c r="D1910">
        <v>417175540</v>
      </c>
      <c r="E1910">
        <v>1</v>
      </c>
      <c r="F1910">
        <v>1</v>
      </c>
      <c r="G1910">
        <v>1</v>
      </c>
      <c r="H1910">
        <v>3</v>
      </c>
      <c r="I1910" t="s">
        <v>188</v>
      </c>
      <c r="J1910" t="s">
        <v>1856</v>
      </c>
      <c r="K1910" t="s">
        <v>189</v>
      </c>
      <c r="L1910">
        <v>1348</v>
      </c>
      <c r="N1910">
        <v>1009</v>
      </c>
      <c r="O1910" t="s">
        <v>148</v>
      </c>
      <c r="P1910" t="s">
        <v>148</v>
      </c>
      <c r="Q1910">
        <v>1000</v>
      </c>
      <c r="X1910">
        <v>2.0000000000000002e-05</v>
      </c>
      <c r="Y1910">
        <v>1050091.7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1176</v>
      </c>
      <c r="AG1910">
        <v>0</v>
      </c>
      <c r="AH1910">
        <v>2</v>
      </c>
      <c r="AI1910">
        <v>419118050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>
      <c r="A1911">
        <f>ROW(Source!A665)</f>
        <v>665</v>
      </c>
      <c r="B1911">
        <v>419118051</v>
      </c>
      <c r="C1911">
        <v>412995537</v>
      </c>
      <c r="D1911">
        <v>417175584</v>
      </c>
      <c r="E1911">
        <v>1</v>
      </c>
      <c r="F1911">
        <v>1</v>
      </c>
      <c r="G1911">
        <v>1</v>
      </c>
      <c r="H1911">
        <v>3</v>
      </c>
      <c r="I1911" t="s">
        <v>149</v>
      </c>
      <c r="J1911" t="s">
        <v>1850</v>
      </c>
      <c r="K1911" t="s">
        <v>150</v>
      </c>
      <c r="L1911">
        <v>1346</v>
      </c>
      <c r="N1911">
        <v>1009</v>
      </c>
      <c r="O1911" t="s">
        <v>151</v>
      </c>
      <c r="P1911" t="s">
        <v>151</v>
      </c>
      <c r="Q1911">
        <v>1</v>
      </c>
      <c r="X1911">
        <v>0.34000000000000002</v>
      </c>
      <c r="Y1911">
        <v>870.17999999999995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1176</v>
      </c>
      <c r="AG1911">
        <v>0</v>
      </c>
      <c r="AH1911">
        <v>2</v>
      </c>
      <c r="AI1911">
        <v>419118051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>
      <c r="A1912">
        <f>ROW(Source!A665)</f>
        <v>665</v>
      </c>
      <c r="B1912">
        <v>419118052</v>
      </c>
      <c r="C1912">
        <v>412995537</v>
      </c>
      <c r="D1912">
        <v>417175605</v>
      </c>
      <c r="E1912">
        <v>1</v>
      </c>
      <c r="F1912">
        <v>1</v>
      </c>
      <c r="G1912">
        <v>1</v>
      </c>
      <c r="H1912">
        <v>3</v>
      </c>
      <c r="I1912" t="s">
        <v>326</v>
      </c>
      <c r="J1912" t="s">
        <v>1881</v>
      </c>
      <c r="K1912" t="s">
        <v>327</v>
      </c>
      <c r="L1912">
        <v>1346</v>
      </c>
      <c r="N1912">
        <v>1009</v>
      </c>
      <c r="O1912" t="s">
        <v>151</v>
      </c>
      <c r="P1912" t="s">
        <v>151</v>
      </c>
      <c r="Q1912">
        <v>1</v>
      </c>
      <c r="X1912">
        <v>0.01</v>
      </c>
      <c r="Y1912">
        <v>2536.4499999999998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1176</v>
      </c>
      <c r="AG1912">
        <v>0</v>
      </c>
      <c r="AH1912">
        <v>2</v>
      </c>
      <c r="AI1912">
        <v>419118052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>
      <c r="A1913">
        <f>ROW(Source!A665)</f>
        <v>665</v>
      </c>
      <c r="B1913">
        <v>419118053</v>
      </c>
      <c r="C1913">
        <v>412995537</v>
      </c>
      <c r="D1913">
        <v>417183311</v>
      </c>
      <c r="E1913">
        <v>1</v>
      </c>
      <c r="F1913">
        <v>1</v>
      </c>
      <c r="G1913">
        <v>1</v>
      </c>
      <c r="H1913">
        <v>3</v>
      </c>
      <c r="I1913" t="s">
        <v>328</v>
      </c>
      <c r="J1913" t="s">
        <v>1882</v>
      </c>
      <c r="K1913" t="s">
        <v>329</v>
      </c>
      <c r="L1913">
        <v>1346</v>
      </c>
      <c r="N1913">
        <v>1009</v>
      </c>
      <c r="O1913" t="s">
        <v>151</v>
      </c>
      <c r="P1913" t="s">
        <v>151</v>
      </c>
      <c r="Q1913">
        <v>1</v>
      </c>
      <c r="X1913">
        <v>0.025000000000000001</v>
      </c>
      <c r="Y1913">
        <v>1928.25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1176</v>
      </c>
      <c r="AG1913">
        <v>0</v>
      </c>
      <c r="AH1913">
        <v>2</v>
      </c>
      <c r="AI1913">
        <v>419118053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>
      <c r="A1914">
        <f>ROW(Source!A665)</f>
        <v>665</v>
      </c>
      <c r="B1914">
        <v>419118054</v>
      </c>
      <c r="C1914">
        <v>412995537</v>
      </c>
      <c r="D1914">
        <v>417192565</v>
      </c>
      <c r="E1914">
        <v>1</v>
      </c>
      <c r="F1914">
        <v>1</v>
      </c>
      <c r="G1914">
        <v>1</v>
      </c>
      <c r="H1914">
        <v>3</v>
      </c>
      <c r="I1914" t="s">
        <v>353</v>
      </c>
      <c r="J1914" t="s">
        <v>1884</v>
      </c>
      <c r="K1914" t="s">
        <v>354</v>
      </c>
      <c r="L1914">
        <v>1371</v>
      </c>
      <c r="N1914">
        <v>1013</v>
      </c>
      <c r="O1914" t="s">
        <v>252</v>
      </c>
      <c r="P1914" t="s">
        <v>252</v>
      </c>
      <c r="Q1914">
        <v>1</v>
      </c>
      <c r="X1914">
        <v>1</v>
      </c>
      <c r="Y1914">
        <v>19.100000000000001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1176</v>
      </c>
      <c r="AG1914">
        <v>0</v>
      </c>
      <c r="AH1914">
        <v>2</v>
      </c>
      <c r="AI1914">
        <v>419118054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>
      <c r="A1915">
        <f>ROW(Source!A665)</f>
        <v>665</v>
      </c>
      <c r="B1915">
        <v>419118055</v>
      </c>
      <c r="C1915">
        <v>412995537</v>
      </c>
      <c r="D1915">
        <v>417199972</v>
      </c>
      <c r="E1915">
        <v>1</v>
      </c>
      <c r="F1915">
        <v>1</v>
      </c>
      <c r="G1915">
        <v>1</v>
      </c>
      <c r="H1915">
        <v>3</v>
      </c>
      <c r="I1915" t="s">
        <v>267</v>
      </c>
      <c r="J1915" t="s">
        <v>1875</v>
      </c>
      <c r="K1915" t="s">
        <v>268</v>
      </c>
      <c r="L1915">
        <v>1425</v>
      </c>
      <c r="N1915">
        <v>1013</v>
      </c>
      <c r="O1915" t="s">
        <v>195</v>
      </c>
      <c r="P1915" t="s">
        <v>195</v>
      </c>
      <c r="Q1915">
        <v>1</v>
      </c>
      <c r="X1915">
        <v>0.072999999999999995</v>
      </c>
      <c r="Y1915">
        <v>47.259999999999998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1176</v>
      </c>
      <c r="AG1915">
        <v>0</v>
      </c>
      <c r="AH1915">
        <v>2</v>
      </c>
      <c r="AI1915">
        <v>419118055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>
      <c r="A1916">
        <f>ROW(Source!A665)</f>
        <v>665</v>
      </c>
      <c r="B1916">
        <v>419118056</v>
      </c>
      <c r="C1916">
        <v>412995537</v>
      </c>
      <c r="D1916">
        <v>417199978</v>
      </c>
      <c r="E1916">
        <v>1</v>
      </c>
      <c r="F1916">
        <v>1</v>
      </c>
      <c r="G1916">
        <v>1</v>
      </c>
      <c r="H1916">
        <v>3</v>
      </c>
      <c r="I1916" t="s">
        <v>269</v>
      </c>
      <c r="J1916" t="s">
        <v>1876</v>
      </c>
      <c r="K1916" t="s">
        <v>270</v>
      </c>
      <c r="L1916">
        <v>1407</v>
      </c>
      <c r="N1916">
        <v>1013</v>
      </c>
      <c r="O1916" t="s">
        <v>271</v>
      </c>
      <c r="P1916" t="s">
        <v>271</v>
      </c>
      <c r="Q1916">
        <v>1</v>
      </c>
      <c r="X1916">
        <v>0.0044000000000000003</v>
      </c>
      <c r="Y1916">
        <v>6052.54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1176</v>
      </c>
      <c r="AG1916">
        <v>0</v>
      </c>
      <c r="AH1916">
        <v>2</v>
      </c>
      <c r="AI1916">
        <v>419118056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>
      <c r="A1917">
        <f>ROW(Source!A665)</f>
        <v>665</v>
      </c>
      <c r="B1917">
        <v>419118057</v>
      </c>
      <c r="C1917">
        <v>412995537</v>
      </c>
      <c r="D1917">
        <v>417206618</v>
      </c>
      <c r="E1917">
        <v>1</v>
      </c>
      <c r="F1917">
        <v>1</v>
      </c>
      <c r="G1917">
        <v>1</v>
      </c>
      <c r="H1917">
        <v>3</v>
      </c>
      <c r="I1917" t="s">
        <v>330</v>
      </c>
      <c r="J1917" t="s">
        <v>1883</v>
      </c>
      <c r="K1917" t="s">
        <v>331</v>
      </c>
      <c r="L1917">
        <v>1301</v>
      </c>
      <c r="N1917">
        <v>1003</v>
      </c>
      <c r="O1917" t="s">
        <v>221</v>
      </c>
      <c r="P1917" t="s">
        <v>221</v>
      </c>
      <c r="Q1917">
        <v>1</v>
      </c>
      <c r="X1917">
        <v>0.69999999999999996</v>
      </c>
      <c r="Y1917">
        <v>123.25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1176</v>
      </c>
      <c r="AG1917">
        <v>0</v>
      </c>
      <c r="AH1917">
        <v>2</v>
      </c>
      <c r="AI1917">
        <v>419118057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>
      <c r="A1918">
        <f>ROW(Source!A665)</f>
        <v>665</v>
      </c>
      <c r="B1918">
        <v>419118058</v>
      </c>
      <c r="C1918">
        <v>412995537</v>
      </c>
      <c r="D1918">
        <v>417096729</v>
      </c>
      <c r="E1918">
        <v>117</v>
      </c>
      <c r="F1918">
        <v>1</v>
      </c>
      <c r="G1918">
        <v>1</v>
      </c>
      <c r="H1918">
        <v>3</v>
      </c>
      <c r="I1918" t="s">
        <v>1847</v>
      </c>
      <c r="J1918" t="s">
        <v>14</v>
      </c>
      <c r="K1918" t="s">
        <v>1848</v>
      </c>
      <c r="L1918">
        <v>3277935</v>
      </c>
      <c r="N1918">
        <v>1013</v>
      </c>
      <c r="O1918" t="s">
        <v>63</v>
      </c>
      <c r="P1918" t="s">
        <v>63</v>
      </c>
      <c r="Q1918">
        <v>1</v>
      </c>
      <c r="X1918">
        <v>2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 t="s">
        <v>1176</v>
      </c>
      <c r="AG1918">
        <v>0</v>
      </c>
      <c r="AH1918">
        <v>2</v>
      </c>
      <c r="AI1918">
        <v>419118058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>
      <c r="A1919">
        <f>ROW(Source!A701)</f>
        <v>701</v>
      </c>
      <c r="B1919">
        <v>419118059</v>
      </c>
      <c r="C1919">
        <v>412995574</v>
      </c>
      <c r="D1919">
        <v>417090702</v>
      </c>
      <c r="E1919">
        <v>117</v>
      </c>
      <c r="F1919">
        <v>1</v>
      </c>
      <c r="G1919">
        <v>1</v>
      </c>
      <c r="H1919">
        <v>1</v>
      </c>
      <c r="I1919" t="s">
        <v>212</v>
      </c>
      <c r="J1919" t="s">
        <v>14</v>
      </c>
      <c r="K1919" t="s">
        <v>213</v>
      </c>
      <c r="L1919">
        <v>1191</v>
      </c>
      <c r="N1919">
        <v>1013</v>
      </c>
      <c r="O1919" t="s">
        <v>48</v>
      </c>
      <c r="P1919" t="s">
        <v>48</v>
      </c>
      <c r="Q1919">
        <v>1</v>
      </c>
      <c r="X1919">
        <v>3</v>
      </c>
      <c r="Y1919">
        <v>0</v>
      </c>
      <c r="Z1919">
        <v>0</v>
      </c>
      <c r="AA1919">
        <v>0</v>
      </c>
      <c r="AB1919">
        <v>479.26999999999998</v>
      </c>
      <c r="AC1919">
        <v>0</v>
      </c>
      <c r="AD1919">
        <v>1</v>
      </c>
      <c r="AE1919">
        <v>1</v>
      </c>
      <c r="AF1919" t="s">
        <v>1272</v>
      </c>
      <c r="AG1919">
        <v>0.89999999999999991</v>
      </c>
      <c r="AH1919">
        <v>2</v>
      </c>
      <c r="AI1919">
        <v>419118059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>
      <c r="A1920">
        <f>ROW(Source!A701)</f>
        <v>701</v>
      </c>
      <c r="B1920">
        <v>419118060</v>
      </c>
      <c r="C1920">
        <v>412995574</v>
      </c>
      <c r="D1920">
        <v>417090896</v>
      </c>
      <c r="E1920">
        <v>117</v>
      </c>
      <c r="F1920">
        <v>1</v>
      </c>
      <c r="G1920">
        <v>1</v>
      </c>
      <c r="H1920">
        <v>1</v>
      </c>
      <c r="I1920" t="s">
        <v>1844</v>
      </c>
      <c r="J1920" t="s">
        <v>14</v>
      </c>
      <c r="K1920" t="s">
        <v>1845</v>
      </c>
      <c r="L1920">
        <v>1191</v>
      </c>
      <c r="N1920">
        <v>1013</v>
      </c>
      <c r="O1920" t="s">
        <v>48</v>
      </c>
      <c r="P1920" t="s">
        <v>48</v>
      </c>
      <c r="Q1920">
        <v>1</v>
      </c>
      <c r="X1920">
        <v>0.46000000000000002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1272</v>
      </c>
      <c r="AG1920">
        <v>0.13800000000000001</v>
      </c>
      <c r="AH1920">
        <v>2</v>
      </c>
      <c r="AI1920">
        <v>419118060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>
      <c r="A1921">
        <f>ROW(Source!A701)</f>
        <v>701</v>
      </c>
      <c r="B1921">
        <v>419118061</v>
      </c>
      <c r="C1921">
        <v>412995574</v>
      </c>
      <c r="D1921">
        <v>417098134</v>
      </c>
      <c r="E1921">
        <v>1</v>
      </c>
      <c r="F1921">
        <v>1</v>
      </c>
      <c r="G1921">
        <v>1</v>
      </c>
      <c r="H1921">
        <v>2</v>
      </c>
      <c r="I1921" t="s">
        <v>159</v>
      </c>
      <c r="J1921" t="s">
        <v>1851</v>
      </c>
      <c r="K1921" t="s">
        <v>160</v>
      </c>
      <c r="L1921">
        <v>1368</v>
      </c>
      <c r="N1921">
        <v>1011</v>
      </c>
      <c r="O1921" t="s">
        <v>55</v>
      </c>
      <c r="P1921" t="s">
        <v>55</v>
      </c>
      <c r="Q1921">
        <v>1</v>
      </c>
      <c r="X1921">
        <v>0.46000000000000002</v>
      </c>
      <c r="Y1921">
        <v>0</v>
      </c>
      <c r="Z1921">
        <v>995.50999999999999</v>
      </c>
      <c r="AA1921">
        <v>620.24000000000001</v>
      </c>
      <c r="AB1921">
        <v>0</v>
      </c>
      <c r="AC1921">
        <v>0</v>
      </c>
      <c r="AD1921">
        <v>1</v>
      </c>
      <c r="AE1921">
        <v>0</v>
      </c>
      <c r="AF1921" t="s">
        <v>1272</v>
      </c>
      <c r="AG1921">
        <v>0.13800000000000001</v>
      </c>
      <c r="AH1921">
        <v>2</v>
      </c>
      <c r="AI1921">
        <v>419118061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>
      <c r="A1922">
        <f>ROW(Source!A701)</f>
        <v>701</v>
      </c>
      <c r="B1922">
        <v>419118062</v>
      </c>
      <c r="C1922">
        <v>412995574</v>
      </c>
      <c r="D1922">
        <v>417162991</v>
      </c>
      <c r="E1922">
        <v>1</v>
      </c>
      <c r="F1922">
        <v>1</v>
      </c>
      <c r="G1922">
        <v>1</v>
      </c>
      <c r="H1922">
        <v>3</v>
      </c>
      <c r="I1922" t="s">
        <v>146</v>
      </c>
      <c r="J1922" t="s">
        <v>1849</v>
      </c>
      <c r="K1922" t="s">
        <v>147</v>
      </c>
      <c r="L1922">
        <v>1348</v>
      </c>
      <c r="N1922">
        <v>1009</v>
      </c>
      <c r="O1922" t="s">
        <v>148</v>
      </c>
      <c r="P1922" t="s">
        <v>148</v>
      </c>
      <c r="Q1922">
        <v>1000</v>
      </c>
      <c r="X1922">
        <v>4.0000000000000003e-05</v>
      </c>
      <c r="Y1922">
        <v>116448.72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1271</v>
      </c>
      <c r="AG1922">
        <v>0</v>
      </c>
      <c r="AH1922">
        <v>2</v>
      </c>
      <c r="AI1922">
        <v>419118062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>
      <c r="A1923">
        <f>ROW(Source!A701)</f>
        <v>701</v>
      </c>
      <c r="B1923">
        <v>419118063</v>
      </c>
      <c r="C1923">
        <v>412995574</v>
      </c>
      <c r="D1923">
        <v>417163072</v>
      </c>
      <c r="E1923">
        <v>1</v>
      </c>
      <c r="F1923">
        <v>1</v>
      </c>
      <c r="G1923">
        <v>1</v>
      </c>
      <c r="H1923">
        <v>3</v>
      </c>
      <c r="I1923" t="s">
        <v>184</v>
      </c>
      <c r="J1923" t="s">
        <v>1854</v>
      </c>
      <c r="K1923" t="s">
        <v>185</v>
      </c>
      <c r="L1923">
        <v>1346</v>
      </c>
      <c r="N1923">
        <v>1009</v>
      </c>
      <c r="O1923" t="s">
        <v>151</v>
      </c>
      <c r="P1923" t="s">
        <v>151</v>
      </c>
      <c r="Q1923">
        <v>1</v>
      </c>
      <c r="X1923">
        <v>0.075999999999999998</v>
      </c>
      <c r="Y1923">
        <v>54.5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 t="s">
        <v>1271</v>
      </c>
      <c r="AG1923">
        <v>0</v>
      </c>
      <c r="AH1923">
        <v>2</v>
      </c>
      <c r="AI1923">
        <v>419118063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>
      <c r="A1924">
        <f>ROW(Source!A701)</f>
        <v>701</v>
      </c>
      <c r="B1924">
        <v>419118064</v>
      </c>
      <c r="C1924">
        <v>412995574</v>
      </c>
      <c r="D1924">
        <v>417163256</v>
      </c>
      <c r="E1924">
        <v>1</v>
      </c>
      <c r="F1924">
        <v>1</v>
      </c>
      <c r="G1924">
        <v>1</v>
      </c>
      <c r="H1924">
        <v>3</v>
      </c>
      <c r="I1924" t="s">
        <v>257</v>
      </c>
      <c r="J1924" t="s">
        <v>1870</v>
      </c>
      <c r="K1924" t="s">
        <v>258</v>
      </c>
      <c r="L1924">
        <v>1346</v>
      </c>
      <c r="N1924">
        <v>1009</v>
      </c>
      <c r="O1924" t="s">
        <v>151</v>
      </c>
      <c r="P1924" t="s">
        <v>151</v>
      </c>
      <c r="Q1924">
        <v>1</v>
      </c>
      <c r="X1924">
        <v>0.0070000000000000001</v>
      </c>
      <c r="Y1924">
        <v>219.68000000000001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1271</v>
      </c>
      <c r="AG1924">
        <v>0</v>
      </c>
      <c r="AH1924">
        <v>2</v>
      </c>
      <c r="AI1924">
        <v>419118064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>
      <c r="A1925">
        <f>ROW(Source!A701)</f>
        <v>701</v>
      </c>
      <c r="B1925">
        <v>419118065</v>
      </c>
      <c r="C1925">
        <v>412995574</v>
      </c>
      <c r="D1925">
        <v>417167686</v>
      </c>
      <c r="E1925">
        <v>1</v>
      </c>
      <c r="F1925">
        <v>1</v>
      </c>
      <c r="G1925">
        <v>1</v>
      </c>
      <c r="H1925">
        <v>3</v>
      </c>
      <c r="I1925" t="s">
        <v>421</v>
      </c>
      <c r="J1925" t="s">
        <v>1885</v>
      </c>
      <c r="K1925" t="s">
        <v>422</v>
      </c>
      <c r="L1925">
        <v>1346</v>
      </c>
      <c r="N1925">
        <v>1009</v>
      </c>
      <c r="O1925" t="s">
        <v>151</v>
      </c>
      <c r="P1925" t="s">
        <v>151</v>
      </c>
      <c r="Q1925">
        <v>1</v>
      </c>
      <c r="X1925">
        <v>0.0080000000000000002</v>
      </c>
      <c r="Y1925">
        <v>373.74000000000001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1271</v>
      </c>
      <c r="AG1925">
        <v>0</v>
      </c>
      <c r="AH1925">
        <v>2</v>
      </c>
      <c r="AI1925">
        <v>419118065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>
      <c r="A1926">
        <f>ROW(Source!A701)</f>
        <v>701</v>
      </c>
      <c r="B1926">
        <v>419118066</v>
      </c>
      <c r="C1926">
        <v>412995574</v>
      </c>
      <c r="D1926">
        <v>417167717</v>
      </c>
      <c r="E1926">
        <v>1</v>
      </c>
      <c r="F1926">
        <v>1</v>
      </c>
      <c r="G1926">
        <v>1</v>
      </c>
      <c r="H1926">
        <v>3</v>
      </c>
      <c r="I1926" t="s">
        <v>423</v>
      </c>
      <c r="J1926" t="s">
        <v>1886</v>
      </c>
      <c r="K1926" t="s">
        <v>424</v>
      </c>
      <c r="L1926">
        <v>1302</v>
      </c>
      <c r="N1926">
        <v>1003</v>
      </c>
      <c r="O1926" t="s">
        <v>425</v>
      </c>
      <c r="P1926" t="s">
        <v>425</v>
      </c>
      <c r="Q1926">
        <v>10</v>
      </c>
      <c r="X1926">
        <v>0.014</v>
      </c>
      <c r="Y1926">
        <v>185.31999999999999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1271</v>
      </c>
      <c r="AG1926">
        <v>0</v>
      </c>
      <c r="AH1926">
        <v>2</v>
      </c>
      <c r="AI1926">
        <v>419118066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>
      <c r="A1927">
        <f>ROW(Source!A701)</f>
        <v>701</v>
      </c>
      <c r="B1927">
        <v>419118067</v>
      </c>
      <c r="C1927">
        <v>412995574</v>
      </c>
      <c r="D1927">
        <v>417175584</v>
      </c>
      <c r="E1927">
        <v>1</v>
      </c>
      <c r="F1927">
        <v>1</v>
      </c>
      <c r="G1927">
        <v>1</v>
      </c>
      <c r="H1927">
        <v>3</v>
      </c>
      <c r="I1927" t="s">
        <v>149</v>
      </c>
      <c r="J1927" t="s">
        <v>1850</v>
      </c>
      <c r="K1927" t="s">
        <v>150</v>
      </c>
      <c r="L1927">
        <v>1346</v>
      </c>
      <c r="N1927">
        <v>1009</v>
      </c>
      <c r="O1927" t="s">
        <v>151</v>
      </c>
      <c r="P1927" t="s">
        <v>151</v>
      </c>
      <c r="Q1927">
        <v>1</v>
      </c>
      <c r="X1927">
        <v>0.13</v>
      </c>
      <c r="Y1927">
        <v>870.17999999999995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1271</v>
      </c>
      <c r="AG1927">
        <v>0</v>
      </c>
      <c r="AH1927">
        <v>2</v>
      </c>
      <c r="AI1927">
        <v>419118067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>
      <c r="A1928">
        <f>ROW(Source!A701)</f>
        <v>701</v>
      </c>
      <c r="B1928">
        <v>419118068</v>
      </c>
      <c r="C1928">
        <v>412995574</v>
      </c>
      <c r="D1928">
        <v>417191297</v>
      </c>
      <c r="E1928">
        <v>1</v>
      </c>
      <c r="F1928">
        <v>1</v>
      </c>
      <c r="G1928">
        <v>1</v>
      </c>
      <c r="H1928">
        <v>3</v>
      </c>
      <c r="I1928" t="s">
        <v>426</v>
      </c>
      <c r="J1928" t="s">
        <v>1887</v>
      </c>
      <c r="K1928" t="s">
        <v>427</v>
      </c>
      <c r="L1928">
        <v>1407</v>
      </c>
      <c r="N1928">
        <v>1013</v>
      </c>
      <c r="O1928" t="s">
        <v>271</v>
      </c>
      <c r="P1928" t="s">
        <v>271</v>
      </c>
      <c r="Q1928">
        <v>1</v>
      </c>
      <c r="X1928">
        <v>0.021000000000000001</v>
      </c>
      <c r="Y1928">
        <v>3581.5700000000002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1271</v>
      </c>
      <c r="AG1928">
        <v>0</v>
      </c>
      <c r="AH1928">
        <v>2</v>
      </c>
      <c r="AI1928">
        <v>419118068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>
      <c r="A1929">
        <f>ROW(Source!A701)</f>
        <v>701</v>
      </c>
      <c r="B1929">
        <v>419118069</v>
      </c>
      <c r="C1929">
        <v>412995574</v>
      </c>
      <c r="D1929">
        <v>417192554</v>
      </c>
      <c r="E1929">
        <v>1</v>
      </c>
      <c r="F1929">
        <v>1</v>
      </c>
      <c r="G1929">
        <v>1</v>
      </c>
      <c r="H1929">
        <v>3</v>
      </c>
      <c r="I1929" t="s">
        <v>428</v>
      </c>
      <c r="J1929" t="s">
        <v>1888</v>
      </c>
      <c r="K1929" t="s">
        <v>429</v>
      </c>
      <c r="L1929">
        <v>1407</v>
      </c>
      <c r="N1929">
        <v>1013</v>
      </c>
      <c r="O1929" t="s">
        <v>271</v>
      </c>
      <c r="P1929" t="s">
        <v>271</v>
      </c>
      <c r="Q1929">
        <v>1</v>
      </c>
      <c r="X1929">
        <v>0.012</v>
      </c>
      <c r="Y1929">
        <v>2191.2800000000002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1271</v>
      </c>
      <c r="AG1929">
        <v>0</v>
      </c>
      <c r="AH1929">
        <v>2</v>
      </c>
      <c r="AI1929">
        <v>419118069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>
      <c r="A1930">
        <f>ROW(Source!A701)</f>
        <v>701</v>
      </c>
      <c r="B1930">
        <v>419118070</v>
      </c>
      <c r="C1930">
        <v>412995574</v>
      </c>
      <c r="D1930">
        <v>417209286</v>
      </c>
      <c r="E1930">
        <v>1</v>
      </c>
      <c r="F1930">
        <v>1</v>
      </c>
      <c r="G1930">
        <v>1</v>
      </c>
      <c r="H1930">
        <v>3</v>
      </c>
      <c r="I1930" t="s">
        <v>432</v>
      </c>
      <c r="J1930" t="s">
        <v>1890</v>
      </c>
      <c r="K1930" t="s">
        <v>433</v>
      </c>
      <c r="L1930">
        <v>1407</v>
      </c>
      <c r="N1930">
        <v>1013</v>
      </c>
      <c r="O1930" t="s">
        <v>271</v>
      </c>
      <c r="P1930" t="s">
        <v>271</v>
      </c>
      <c r="Q1930">
        <v>1</v>
      </c>
      <c r="X1930">
        <v>0.001</v>
      </c>
      <c r="Y1930">
        <v>493.38999999999999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1271</v>
      </c>
      <c r="AG1930">
        <v>0</v>
      </c>
      <c r="AH1930">
        <v>2</v>
      </c>
      <c r="AI1930">
        <v>419118070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>
      <c r="A1931">
        <f>ROW(Source!A701)</f>
        <v>701</v>
      </c>
      <c r="B1931">
        <v>419118071</v>
      </c>
      <c r="C1931">
        <v>412995574</v>
      </c>
      <c r="D1931">
        <v>417096729</v>
      </c>
      <c r="E1931">
        <v>117</v>
      </c>
      <c r="F1931">
        <v>1</v>
      </c>
      <c r="G1931">
        <v>1</v>
      </c>
      <c r="H1931">
        <v>3</v>
      </c>
      <c r="I1931" t="s">
        <v>1847</v>
      </c>
      <c r="J1931" t="s">
        <v>14</v>
      </c>
      <c r="K1931" t="s">
        <v>1848</v>
      </c>
      <c r="L1931">
        <v>3277935</v>
      </c>
      <c r="N1931">
        <v>1013</v>
      </c>
      <c r="O1931" t="s">
        <v>63</v>
      </c>
      <c r="P1931" t="s">
        <v>63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1271</v>
      </c>
      <c r="AG1931">
        <v>0</v>
      </c>
      <c r="AH1931">
        <v>2</v>
      </c>
      <c r="AI1931">
        <v>419118071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>
      <c r="A1932">
        <f>ROW(Source!A702)</f>
        <v>702</v>
      </c>
      <c r="B1932">
        <v>419118072</v>
      </c>
      <c r="C1932">
        <v>412995601</v>
      </c>
      <c r="D1932">
        <v>417090702</v>
      </c>
      <c r="E1932">
        <v>117</v>
      </c>
      <c r="F1932">
        <v>1</v>
      </c>
      <c r="G1932">
        <v>1</v>
      </c>
      <c r="H1932">
        <v>1</v>
      </c>
      <c r="I1932" t="s">
        <v>212</v>
      </c>
      <c r="J1932" t="s">
        <v>14</v>
      </c>
      <c r="K1932" t="s">
        <v>213</v>
      </c>
      <c r="L1932">
        <v>1191</v>
      </c>
      <c r="N1932">
        <v>1013</v>
      </c>
      <c r="O1932" t="s">
        <v>48</v>
      </c>
      <c r="P1932" t="s">
        <v>48</v>
      </c>
      <c r="Q1932">
        <v>1</v>
      </c>
      <c r="X1932">
        <v>3</v>
      </c>
      <c r="Y1932">
        <v>0</v>
      </c>
      <c r="Z1932">
        <v>0</v>
      </c>
      <c r="AA1932">
        <v>0</v>
      </c>
      <c r="AB1932">
        <v>479.26999999999998</v>
      </c>
      <c r="AC1932">
        <v>0</v>
      </c>
      <c r="AD1932">
        <v>1</v>
      </c>
      <c r="AE1932">
        <v>1</v>
      </c>
      <c r="AF1932" t="s">
        <v>14</v>
      </c>
      <c r="AG1932">
        <v>3</v>
      </c>
      <c r="AH1932">
        <v>2</v>
      </c>
      <c r="AI1932">
        <v>419118072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>
      <c r="A1933">
        <f>ROW(Source!A702)</f>
        <v>702</v>
      </c>
      <c r="B1933">
        <v>419118073</v>
      </c>
      <c r="C1933">
        <v>412995601</v>
      </c>
      <c r="D1933">
        <v>417090896</v>
      </c>
      <c r="E1933">
        <v>117</v>
      </c>
      <c r="F1933">
        <v>1</v>
      </c>
      <c r="G1933">
        <v>1</v>
      </c>
      <c r="H1933">
        <v>1</v>
      </c>
      <c r="I1933" t="s">
        <v>1844</v>
      </c>
      <c r="J1933" t="s">
        <v>14</v>
      </c>
      <c r="K1933" t="s">
        <v>1845</v>
      </c>
      <c r="L1933">
        <v>1191</v>
      </c>
      <c r="N1933">
        <v>1013</v>
      </c>
      <c r="O1933" t="s">
        <v>48</v>
      </c>
      <c r="P1933" t="s">
        <v>48</v>
      </c>
      <c r="Q1933">
        <v>1</v>
      </c>
      <c r="X1933">
        <v>0.46000000000000002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14</v>
      </c>
      <c r="AG1933">
        <v>0.46000000000000002</v>
      </c>
      <c r="AH1933">
        <v>2</v>
      </c>
      <c r="AI1933">
        <v>419118073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>
      <c r="A1934">
        <f>ROW(Source!A702)</f>
        <v>702</v>
      </c>
      <c r="B1934">
        <v>419118074</v>
      </c>
      <c r="C1934">
        <v>412995601</v>
      </c>
      <c r="D1934">
        <v>417098134</v>
      </c>
      <c r="E1934">
        <v>1</v>
      </c>
      <c r="F1934">
        <v>1</v>
      </c>
      <c r="G1934">
        <v>1</v>
      </c>
      <c r="H1934">
        <v>2</v>
      </c>
      <c r="I1934" t="s">
        <v>159</v>
      </c>
      <c r="J1934" t="s">
        <v>1851</v>
      </c>
      <c r="K1934" t="s">
        <v>160</v>
      </c>
      <c r="L1934">
        <v>1368</v>
      </c>
      <c r="N1934">
        <v>1011</v>
      </c>
      <c r="O1934" t="s">
        <v>55</v>
      </c>
      <c r="P1934" t="s">
        <v>55</v>
      </c>
      <c r="Q1934">
        <v>1</v>
      </c>
      <c r="X1934">
        <v>0.46000000000000002</v>
      </c>
      <c r="Y1934">
        <v>0</v>
      </c>
      <c r="Z1934">
        <v>995.50999999999999</v>
      </c>
      <c r="AA1934">
        <v>620.24000000000001</v>
      </c>
      <c r="AB1934">
        <v>0</v>
      </c>
      <c r="AC1934">
        <v>0</v>
      </c>
      <c r="AD1934">
        <v>1</v>
      </c>
      <c r="AE1934">
        <v>0</v>
      </c>
      <c r="AF1934" t="s">
        <v>14</v>
      </c>
      <c r="AG1934">
        <v>0.46000000000000002</v>
      </c>
      <c r="AH1934">
        <v>2</v>
      </c>
      <c r="AI1934">
        <v>419118074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>
      <c r="A1935">
        <f>ROW(Source!A702)</f>
        <v>702</v>
      </c>
      <c r="B1935">
        <v>419118075</v>
      </c>
      <c r="C1935">
        <v>412995601</v>
      </c>
      <c r="D1935">
        <v>417162991</v>
      </c>
      <c r="E1935">
        <v>1</v>
      </c>
      <c r="F1935">
        <v>1</v>
      </c>
      <c r="G1935">
        <v>1</v>
      </c>
      <c r="H1935">
        <v>3</v>
      </c>
      <c r="I1935" t="s">
        <v>146</v>
      </c>
      <c r="J1935" t="s">
        <v>1849</v>
      </c>
      <c r="K1935" t="s">
        <v>147</v>
      </c>
      <c r="L1935">
        <v>1348</v>
      </c>
      <c r="N1935">
        <v>1009</v>
      </c>
      <c r="O1935" t="s">
        <v>148</v>
      </c>
      <c r="P1935" t="s">
        <v>148</v>
      </c>
      <c r="Q1935">
        <v>1000</v>
      </c>
      <c r="X1935">
        <v>4.0000000000000003e-05</v>
      </c>
      <c r="Y1935">
        <v>116448.72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1176</v>
      </c>
      <c r="AG1935">
        <v>0</v>
      </c>
      <c r="AH1935">
        <v>2</v>
      </c>
      <c r="AI1935">
        <v>419118075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>
      <c r="A1936">
        <f>ROW(Source!A702)</f>
        <v>702</v>
      </c>
      <c r="B1936">
        <v>419118076</v>
      </c>
      <c r="C1936">
        <v>412995601</v>
      </c>
      <c r="D1936">
        <v>417163072</v>
      </c>
      <c r="E1936">
        <v>1</v>
      </c>
      <c r="F1936">
        <v>1</v>
      </c>
      <c r="G1936">
        <v>1</v>
      </c>
      <c r="H1936">
        <v>3</v>
      </c>
      <c r="I1936" t="s">
        <v>184</v>
      </c>
      <c r="J1936" t="s">
        <v>1854</v>
      </c>
      <c r="K1936" t="s">
        <v>185</v>
      </c>
      <c r="L1936">
        <v>1346</v>
      </c>
      <c r="N1936">
        <v>1009</v>
      </c>
      <c r="O1936" t="s">
        <v>151</v>
      </c>
      <c r="P1936" t="s">
        <v>151</v>
      </c>
      <c r="Q1936">
        <v>1</v>
      </c>
      <c r="X1936">
        <v>0.075999999999999998</v>
      </c>
      <c r="Y1936">
        <v>54.5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1176</v>
      </c>
      <c r="AG1936">
        <v>0</v>
      </c>
      <c r="AH1936">
        <v>2</v>
      </c>
      <c r="AI1936">
        <v>419118076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>
      <c r="A1937">
        <f>ROW(Source!A702)</f>
        <v>702</v>
      </c>
      <c r="B1937">
        <v>419118077</v>
      </c>
      <c r="C1937">
        <v>412995601</v>
      </c>
      <c r="D1937">
        <v>417163256</v>
      </c>
      <c r="E1937">
        <v>1</v>
      </c>
      <c r="F1937">
        <v>1</v>
      </c>
      <c r="G1937">
        <v>1</v>
      </c>
      <c r="H1937">
        <v>3</v>
      </c>
      <c r="I1937" t="s">
        <v>257</v>
      </c>
      <c r="J1937" t="s">
        <v>1870</v>
      </c>
      <c r="K1937" t="s">
        <v>258</v>
      </c>
      <c r="L1937">
        <v>1346</v>
      </c>
      <c r="N1937">
        <v>1009</v>
      </c>
      <c r="O1937" t="s">
        <v>151</v>
      </c>
      <c r="P1937" t="s">
        <v>151</v>
      </c>
      <c r="Q1937">
        <v>1</v>
      </c>
      <c r="X1937">
        <v>0.0070000000000000001</v>
      </c>
      <c r="Y1937">
        <v>219.68000000000001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1176</v>
      </c>
      <c r="AG1937">
        <v>0</v>
      </c>
      <c r="AH1937">
        <v>2</v>
      </c>
      <c r="AI1937">
        <v>419118077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>
      <c r="A1938">
        <f>ROW(Source!A702)</f>
        <v>702</v>
      </c>
      <c r="B1938">
        <v>419118078</v>
      </c>
      <c r="C1938">
        <v>412995601</v>
      </c>
      <c r="D1938">
        <v>417167686</v>
      </c>
      <c r="E1938">
        <v>1</v>
      </c>
      <c r="F1938">
        <v>1</v>
      </c>
      <c r="G1938">
        <v>1</v>
      </c>
      <c r="H1938">
        <v>3</v>
      </c>
      <c r="I1938" t="s">
        <v>421</v>
      </c>
      <c r="J1938" t="s">
        <v>1885</v>
      </c>
      <c r="K1938" t="s">
        <v>422</v>
      </c>
      <c r="L1938">
        <v>1346</v>
      </c>
      <c r="N1938">
        <v>1009</v>
      </c>
      <c r="O1938" t="s">
        <v>151</v>
      </c>
      <c r="P1938" t="s">
        <v>151</v>
      </c>
      <c r="Q1938">
        <v>1</v>
      </c>
      <c r="X1938">
        <v>0.0080000000000000002</v>
      </c>
      <c r="Y1938">
        <v>373.74000000000001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1176</v>
      </c>
      <c r="AG1938">
        <v>0</v>
      </c>
      <c r="AH1938">
        <v>2</v>
      </c>
      <c r="AI1938">
        <v>419118078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>
      <c r="A1939">
        <f>ROW(Source!A702)</f>
        <v>702</v>
      </c>
      <c r="B1939">
        <v>419118079</v>
      </c>
      <c r="C1939">
        <v>412995601</v>
      </c>
      <c r="D1939">
        <v>417167717</v>
      </c>
      <c r="E1939">
        <v>1</v>
      </c>
      <c r="F1939">
        <v>1</v>
      </c>
      <c r="G1939">
        <v>1</v>
      </c>
      <c r="H1939">
        <v>3</v>
      </c>
      <c r="I1939" t="s">
        <v>423</v>
      </c>
      <c r="J1939" t="s">
        <v>1886</v>
      </c>
      <c r="K1939" t="s">
        <v>424</v>
      </c>
      <c r="L1939">
        <v>1302</v>
      </c>
      <c r="N1939">
        <v>1003</v>
      </c>
      <c r="O1939" t="s">
        <v>425</v>
      </c>
      <c r="P1939" t="s">
        <v>425</v>
      </c>
      <c r="Q1939">
        <v>10</v>
      </c>
      <c r="X1939">
        <v>0.014</v>
      </c>
      <c r="Y1939">
        <v>185.31999999999999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1176</v>
      </c>
      <c r="AG1939">
        <v>0</v>
      </c>
      <c r="AH1939">
        <v>2</v>
      </c>
      <c r="AI1939">
        <v>419118079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>
      <c r="A1940">
        <f>ROW(Source!A702)</f>
        <v>702</v>
      </c>
      <c r="B1940">
        <v>419118080</v>
      </c>
      <c r="C1940">
        <v>412995601</v>
      </c>
      <c r="D1940">
        <v>417175584</v>
      </c>
      <c r="E1940">
        <v>1</v>
      </c>
      <c r="F1940">
        <v>1</v>
      </c>
      <c r="G1940">
        <v>1</v>
      </c>
      <c r="H1940">
        <v>3</v>
      </c>
      <c r="I1940" t="s">
        <v>149</v>
      </c>
      <c r="J1940" t="s">
        <v>1850</v>
      </c>
      <c r="K1940" t="s">
        <v>150</v>
      </c>
      <c r="L1940">
        <v>1346</v>
      </c>
      <c r="N1940">
        <v>1009</v>
      </c>
      <c r="O1940" t="s">
        <v>151</v>
      </c>
      <c r="P1940" t="s">
        <v>151</v>
      </c>
      <c r="Q1940">
        <v>1</v>
      </c>
      <c r="X1940">
        <v>0.13</v>
      </c>
      <c r="Y1940">
        <v>870.17999999999995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1176</v>
      </c>
      <c r="AG1940">
        <v>0</v>
      </c>
      <c r="AH1940">
        <v>2</v>
      </c>
      <c r="AI1940">
        <v>419118080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>
      <c r="A1941">
        <f>ROW(Source!A702)</f>
        <v>702</v>
      </c>
      <c r="B1941">
        <v>419118081</v>
      </c>
      <c r="C1941">
        <v>412995601</v>
      </c>
      <c r="D1941">
        <v>417191297</v>
      </c>
      <c r="E1941">
        <v>1</v>
      </c>
      <c r="F1941">
        <v>1</v>
      </c>
      <c r="G1941">
        <v>1</v>
      </c>
      <c r="H1941">
        <v>3</v>
      </c>
      <c r="I1941" t="s">
        <v>426</v>
      </c>
      <c r="J1941" t="s">
        <v>1887</v>
      </c>
      <c r="K1941" t="s">
        <v>427</v>
      </c>
      <c r="L1941">
        <v>1407</v>
      </c>
      <c r="N1941">
        <v>1013</v>
      </c>
      <c r="O1941" t="s">
        <v>271</v>
      </c>
      <c r="P1941" t="s">
        <v>271</v>
      </c>
      <c r="Q1941">
        <v>1</v>
      </c>
      <c r="X1941">
        <v>0.021000000000000001</v>
      </c>
      <c r="Y1941">
        <v>3581.5700000000002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1176</v>
      </c>
      <c r="AG1941">
        <v>0</v>
      </c>
      <c r="AH1941">
        <v>2</v>
      </c>
      <c r="AI1941">
        <v>419118081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>
      <c r="A1942">
        <f>ROW(Source!A702)</f>
        <v>702</v>
      </c>
      <c r="B1942">
        <v>419118082</v>
      </c>
      <c r="C1942">
        <v>412995601</v>
      </c>
      <c r="D1942">
        <v>417192554</v>
      </c>
      <c r="E1942">
        <v>1</v>
      </c>
      <c r="F1942">
        <v>1</v>
      </c>
      <c r="G1942">
        <v>1</v>
      </c>
      <c r="H1942">
        <v>3</v>
      </c>
      <c r="I1942" t="s">
        <v>428</v>
      </c>
      <c r="J1942" t="s">
        <v>1888</v>
      </c>
      <c r="K1942" t="s">
        <v>429</v>
      </c>
      <c r="L1942">
        <v>1407</v>
      </c>
      <c r="N1942">
        <v>1013</v>
      </c>
      <c r="O1942" t="s">
        <v>271</v>
      </c>
      <c r="P1942" t="s">
        <v>271</v>
      </c>
      <c r="Q1942">
        <v>1</v>
      </c>
      <c r="X1942">
        <v>0.012</v>
      </c>
      <c r="Y1942">
        <v>2191.2800000000002</v>
      </c>
      <c r="Z1942">
        <v>0</v>
      </c>
      <c r="AA1942">
        <v>0</v>
      </c>
      <c r="AB1942">
        <v>0</v>
      </c>
      <c r="AC1942">
        <v>0</v>
      </c>
      <c r="AD1942">
        <v>1</v>
      </c>
      <c r="AE1942">
        <v>0</v>
      </c>
      <c r="AF1942" t="s">
        <v>1176</v>
      </c>
      <c r="AG1942">
        <v>0</v>
      </c>
      <c r="AH1942">
        <v>2</v>
      </c>
      <c r="AI1942">
        <v>419118082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>
      <c r="A1943">
        <f>ROW(Source!A702)</f>
        <v>702</v>
      </c>
      <c r="B1943">
        <v>419118083</v>
      </c>
      <c r="C1943">
        <v>412995601</v>
      </c>
      <c r="D1943">
        <v>417209286</v>
      </c>
      <c r="E1943">
        <v>1</v>
      </c>
      <c r="F1943">
        <v>1</v>
      </c>
      <c r="G1943">
        <v>1</v>
      </c>
      <c r="H1943">
        <v>3</v>
      </c>
      <c r="I1943" t="s">
        <v>432</v>
      </c>
      <c r="J1943" t="s">
        <v>1890</v>
      </c>
      <c r="K1943" t="s">
        <v>433</v>
      </c>
      <c r="L1943">
        <v>1407</v>
      </c>
      <c r="N1943">
        <v>1013</v>
      </c>
      <c r="O1943" t="s">
        <v>271</v>
      </c>
      <c r="P1943" t="s">
        <v>271</v>
      </c>
      <c r="Q1943">
        <v>1</v>
      </c>
      <c r="X1943">
        <v>0.001</v>
      </c>
      <c r="Y1943">
        <v>493.38999999999999</v>
      </c>
      <c r="Z1943">
        <v>0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1176</v>
      </c>
      <c r="AG1943">
        <v>0</v>
      </c>
      <c r="AH1943">
        <v>2</v>
      </c>
      <c r="AI1943">
        <v>419118083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>
      <c r="A1944">
        <f>ROW(Source!A702)</f>
        <v>702</v>
      </c>
      <c r="B1944">
        <v>419118084</v>
      </c>
      <c r="C1944">
        <v>412995601</v>
      </c>
      <c r="D1944">
        <v>417096729</v>
      </c>
      <c r="E1944">
        <v>117</v>
      </c>
      <c r="F1944">
        <v>1</v>
      </c>
      <c r="G1944">
        <v>1</v>
      </c>
      <c r="H1944">
        <v>3</v>
      </c>
      <c r="I1944" t="s">
        <v>1847</v>
      </c>
      <c r="J1944" t="s">
        <v>14</v>
      </c>
      <c r="K1944" t="s">
        <v>1848</v>
      </c>
      <c r="L1944">
        <v>3277935</v>
      </c>
      <c r="N1944">
        <v>1013</v>
      </c>
      <c r="O1944" t="s">
        <v>63</v>
      </c>
      <c r="P1944" t="s">
        <v>63</v>
      </c>
      <c r="Q1944">
        <v>1</v>
      </c>
      <c r="X1944">
        <v>2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 t="s">
        <v>1176</v>
      </c>
      <c r="AG1944">
        <v>0</v>
      </c>
      <c r="AH1944">
        <v>2</v>
      </c>
      <c r="AI1944">
        <v>419118084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>
      <c r="A1945">
        <f>ROW(Source!A703)</f>
        <v>703</v>
      </c>
      <c r="B1945">
        <v>419118085</v>
      </c>
      <c r="C1945">
        <v>412995628</v>
      </c>
      <c r="D1945">
        <v>417090702</v>
      </c>
      <c r="E1945">
        <v>117</v>
      </c>
      <c r="F1945">
        <v>1</v>
      </c>
      <c r="G1945">
        <v>1</v>
      </c>
      <c r="H1945">
        <v>1</v>
      </c>
      <c r="I1945" t="s">
        <v>212</v>
      </c>
      <c r="J1945" t="s">
        <v>14</v>
      </c>
      <c r="K1945" t="s">
        <v>213</v>
      </c>
      <c r="L1945">
        <v>1191</v>
      </c>
      <c r="N1945">
        <v>1013</v>
      </c>
      <c r="O1945" t="s">
        <v>48</v>
      </c>
      <c r="P1945" t="s">
        <v>48</v>
      </c>
      <c r="Q1945">
        <v>1</v>
      </c>
      <c r="X1945">
        <v>5</v>
      </c>
      <c r="Y1945">
        <v>0</v>
      </c>
      <c r="Z1945">
        <v>0</v>
      </c>
      <c r="AA1945">
        <v>0</v>
      </c>
      <c r="AB1945">
        <v>479.26999999999998</v>
      </c>
      <c r="AC1945">
        <v>0</v>
      </c>
      <c r="AD1945">
        <v>1</v>
      </c>
      <c r="AE1945">
        <v>1</v>
      </c>
      <c r="AF1945" t="s">
        <v>1272</v>
      </c>
      <c r="AG1945">
        <v>1.5</v>
      </c>
      <c r="AH1945">
        <v>2</v>
      </c>
      <c r="AI1945">
        <v>419118085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>
      <c r="A1946">
        <f>ROW(Source!A703)</f>
        <v>703</v>
      </c>
      <c r="B1946">
        <v>419118086</v>
      </c>
      <c r="C1946">
        <v>412995628</v>
      </c>
      <c r="D1946">
        <v>417090896</v>
      </c>
      <c r="E1946">
        <v>117</v>
      </c>
      <c r="F1946">
        <v>1</v>
      </c>
      <c r="G1946">
        <v>1</v>
      </c>
      <c r="H1946">
        <v>1</v>
      </c>
      <c r="I1946" t="s">
        <v>1844</v>
      </c>
      <c r="J1946" t="s">
        <v>14</v>
      </c>
      <c r="K1946" t="s">
        <v>1845</v>
      </c>
      <c r="L1946">
        <v>1191</v>
      </c>
      <c r="N1946">
        <v>1013</v>
      </c>
      <c r="O1946" t="s">
        <v>48</v>
      </c>
      <c r="P1946" t="s">
        <v>48</v>
      </c>
      <c r="Q1946">
        <v>1</v>
      </c>
      <c r="X1946">
        <v>0.44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2</v>
      </c>
      <c r="AF1946" t="s">
        <v>1272</v>
      </c>
      <c r="AG1946">
        <v>0.13200000000000001</v>
      </c>
      <c r="AH1946">
        <v>2</v>
      </c>
      <c r="AI1946">
        <v>419118086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>
      <c r="A1947">
        <f>ROW(Source!A703)</f>
        <v>703</v>
      </c>
      <c r="B1947">
        <v>419118087</v>
      </c>
      <c r="C1947">
        <v>412995628</v>
      </c>
      <c r="D1947">
        <v>417098134</v>
      </c>
      <c r="E1947">
        <v>1</v>
      </c>
      <c r="F1947">
        <v>1</v>
      </c>
      <c r="G1947">
        <v>1</v>
      </c>
      <c r="H1947">
        <v>2</v>
      </c>
      <c r="I1947" t="s">
        <v>159</v>
      </c>
      <c r="J1947" t="s">
        <v>1851</v>
      </c>
      <c r="K1947" t="s">
        <v>160</v>
      </c>
      <c r="L1947">
        <v>1368</v>
      </c>
      <c r="N1947">
        <v>1011</v>
      </c>
      <c r="O1947" t="s">
        <v>55</v>
      </c>
      <c r="P1947" t="s">
        <v>55</v>
      </c>
      <c r="Q1947">
        <v>1</v>
      </c>
      <c r="X1947">
        <v>0.44</v>
      </c>
      <c r="Y1947">
        <v>0</v>
      </c>
      <c r="Z1947">
        <v>995.50999999999999</v>
      </c>
      <c r="AA1947">
        <v>620.24000000000001</v>
      </c>
      <c r="AB1947">
        <v>0</v>
      </c>
      <c r="AC1947">
        <v>0</v>
      </c>
      <c r="AD1947">
        <v>1</v>
      </c>
      <c r="AE1947">
        <v>0</v>
      </c>
      <c r="AF1947" t="s">
        <v>1272</v>
      </c>
      <c r="AG1947">
        <v>0.13200000000000001</v>
      </c>
      <c r="AH1947">
        <v>2</v>
      </c>
      <c r="AI1947">
        <v>419118087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>
      <c r="A1948">
        <f>ROW(Source!A703)</f>
        <v>703</v>
      </c>
      <c r="B1948">
        <v>419118088</v>
      </c>
      <c r="C1948">
        <v>412995628</v>
      </c>
      <c r="D1948">
        <v>417162991</v>
      </c>
      <c r="E1948">
        <v>1</v>
      </c>
      <c r="F1948">
        <v>1</v>
      </c>
      <c r="G1948">
        <v>1</v>
      </c>
      <c r="H1948">
        <v>3</v>
      </c>
      <c r="I1948" t="s">
        <v>146</v>
      </c>
      <c r="J1948" t="s">
        <v>1849</v>
      </c>
      <c r="K1948" t="s">
        <v>147</v>
      </c>
      <c r="L1948">
        <v>1348</v>
      </c>
      <c r="N1948">
        <v>1009</v>
      </c>
      <c r="O1948" t="s">
        <v>148</v>
      </c>
      <c r="P1948" t="s">
        <v>148</v>
      </c>
      <c r="Q1948">
        <v>1000</v>
      </c>
      <c r="X1948">
        <v>4.0000000000000003e-05</v>
      </c>
      <c r="Y1948">
        <v>116448.72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1271</v>
      </c>
      <c r="AG1948">
        <v>0</v>
      </c>
      <c r="AH1948">
        <v>2</v>
      </c>
      <c r="AI1948">
        <v>419118088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>
      <c r="A1949">
        <f>ROW(Source!A703)</f>
        <v>703</v>
      </c>
      <c r="B1949">
        <v>419118089</v>
      </c>
      <c r="C1949">
        <v>412995628</v>
      </c>
      <c r="D1949">
        <v>417163072</v>
      </c>
      <c r="E1949">
        <v>1</v>
      </c>
      <c r="F1949">
        <v>1</v>
      </c>
      <c r="G1949">
        <v>1</v>
      </c>
      <c r="H1949">
        <v>3</v>
      </c>
      <c r="I1949" t="s">
        <v>184</v>
      </c>
      <c r="J1949" t="s">
        <v>1854</v>
      </c>
      <c r="K1949" t="s">
        <v>185</v>
      </c>
      <c r="L1949">
        <v>1346</v>
      </c>
      <c r="N1949">
        <v>1009</v>
      </c>
      <c r="O1949" t="s">
        <v>151</v>
      </c>
      <c r="P1949" t="s">
        <v>151</v>
      </c>
      <c r="Q1949">
        <v>1</v>
      </c>
      <c r="X1949">
        <v>0.075999999999999998</v>
      </c>
      <c r="Y1949">
        <v>54.5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1271</v>
      </c>
      <c r="AG1949">
        <v>0</v>
      </c>
      <c r="AH1949">
        <v>2</v>
      </c>
      <c r="AI1949">
        <v>419118089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>
      <c r="A1950">
        <f>ROW(Source!A703)</f>
        <v>703</v>
      </c>
      <c r="B1950">
        <v>419118090</v>
      </c>
      <c r="C1950">
        <v>412995628</v>
      </c>
      <c r="D1950">
        <v>417163256</v>
      </c>
      <c r="E1950">
        <v>1</v>
      </c>
      <c r="F1950">
        <v>1</v>
      </c>
      <c r="G1950">
        <v>1</v>
      </c>
      <c r="H1950">
        <v>3</v>
      </c>
      <c r="I1950" t="s">
        <v>257</v>
      </c>
      <c r="J1950" t="s">
        <v>1870</v>
      </c>
      <c r="K1950" t="s">
        <v>258</v>
      </c>
      <c r="L1950">
        <v>1346</v>
      </c>
      <c r="N1950">
        <v>1009</v>
      </c>
      <c r="O1950" t="s">
        <v>151</v>
      </c>
      <c r="P1950" t="s">
        <v>151</v>
      </c>
      <c r="Q1950">
        <v>1</v>
      </c>
      <c r="X1950">
        <v>0.0070000000000000001</v>
      </c>
      <c r="Y1950">
        <v>219.68000000000001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1271</v>
      </c>
      <c r="AG1950">
        <v>0</v>
      </c>
      <c r="AH1950">
        <v>2</v>
      </c>
      <c r="AI1950">
        <v>419118090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>
      <c r="A1951">
        <f>ROW(Source!A703)</f>
        <v>703</v>
      </c>
      <c r="B1951">
        <v>419118091</v>
      </c>
      <c r="C1951">
        <v>412995628</v>
      </c>
      <c r="D1951">
        <v>417167686</v>
      </c>
      <c r="E1951">
        <v>1</v>
      </c>
      <c r="F1951">
        <v>1</v>
      </c>
      <c r="G1951">
        <v>1</v>
      </c>
      <c r="H1951">
        <v>3</v>
      </c>
      <c r="I1951" t="s">
        <v>421</v>
      </c>
      <c r="J1951" t="s">
        <v>1885</v>
      </c>
      <c r="K1951" t="s">
        <v>422</v>
      </c>
      <c r="L1951">
        <v>1346</v>
      </c>
      <c r="N1951">
        <v>1009</v>
      </c>
      <c r="O1951" t="s">
        <v>151</v>
      </c>
      <c r="P1951" t="s">
        <v>151</v>
      </c>
      <c r="Q1951">
        <v>1</v>
      </c>
      <c r="X1951">
        <v>0.0080000000000000002</v>
      </c>
      <c r="Y1951">
        <v>373.74000000000001</v>
      </c>
      <c r="Z1951">
        <v>0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1271</v>
      </c>
      <c r="AG1951">
        <v>0</v>
      </c>
      <c r="AH1951">
        <v>2</v>
      </c>
      <c r="AI1951">
        <v>419118091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>
      <c r="A1952">
        <f>ROW(Source!A703)</f>
        <v>703</v>
      </c>
      <c r="B1952">
        <v>419118092</v>
      </c>
      <c r="C1952">
        <v>412995628</v>
      </c>
      <c r="D1952">
        <v>417167717</v>
      </c>
      <c r="E1952">
        <v>1</v>
      </c>
      <c r="F1952">
        <v>1</v>
      </c>
      <c r="G1952">
        <v>1</v>
      </c>
      <c r="H1952">
        <v>3</v>
      </c>
      <c r="I1952" t="s">
        <v>423</v>
      </c>
      <c r="J1952" t="s">
        <v>1886</v>
      </c>
      <c r="K1952" t="s">
        <v>424</v>
      </c>
      <c r="L1952">
        <v>1302</v>
      </c>
      <c r="N1952">
        <v>1003</v>
      </c>
      <c r="O1952" t="s">
        <v>425</v>
      </c>
      <c r="P1952" t="s">
        <v>425</v>
      </c>
      <c r="Q1952">
        <v>10</v>
      </c>
      <c r="X1952">
        <v>0.028000000000000001</v>
      </c>
      <c r="Y1952">
        <v>185.31999999999999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0</v>
      </c>
      <c r="AF1952" t="s">
        <v>1271</v>
      </c>
      <c r="AG1952">
        <v>0</v>
      </c>
      <c r="AH1952">
        <v>2</v>
      </c>
      <c r="AI1952">
        <v>419118092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>
      <c r="A1953">
        <f>ROW(Source!A703)</f>
        <v>703</v>
      </c>
      <c r="B1953">
        <v>419118093</v>
      </c>
      <c r="C1953">
        <v>412995628</v>
      </c>
      <c r="D1953">
        <v>417175584</v>
      </c>
      <c r="E1953">
        <v>1</v>
      </c>
      <c r="F1953">
        <v>1</v>
      </c>
      <c r="G1953">
        <v>1</v>
      </c>
      <c r="H1953">
        <v>3</v>
      </c>
      <c r="I1953" t="s">
        <v>149</v>
      </c>
      <c r="J1953" t="s">
        <v>1850</v>
      </c>
      <c r="K1953" t="s">
        <v>150</v>
      </c>
      <c r="L1953">
        <v>1346</v>
      </c>
      <c r="N1953">
        <v>1009</v>
      </c>
      <c r="O1953" t="s">
        <v>151</v>
      </c>
      <c r="P1953" t="s">
        <v>151</v>
      </c>
      <c r="Q1953">
        <v>1</v>
      </c>
      <c r="X1953">
        <v>0.13</v>
      </c>
      <c r="Y1953">
        <v>870.17999999999995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0</v>
      </c>
      <c r="AF1953" t="s">
        <v>1271</v>
      </c>
      <c r="AG1953">
        <v>0</v>
      </c>
      <c r="AH1953">
        <v>2</v>
      </c>
      <c r="AI1953">
        <v>419118093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>
      <c r="A1954">
        <f>ROW(Source!A703)</f>
        <v>703</v>
      </c>
      <c r="B1954">
        <v>419118094</v>
      </c>
      <c r="C1954">
        <v>412995628</v>
      </c>
      <c r="D1954">
        <v>417191297</v>
      </c>
      <c r="E1954">
        <v>1</v>
      </c>
      <c r="F1954">
        <v>1</v>
      </c>
      <c r="G1954">
        <v>1</v>
      </c>
      <c r="H1954">
        <v>3</v>
      </c>
      <c r="I1954" t="s">
        <v>426</v>
      </c>
      <c r="J1954" t="s">
        <v>1887</v>
      </c>
      <c r="K1954" t="s">
        <v>427</v>
      </c>
      <c r="L1954">
        <v>1407</v>
      </c>
      <c r="N1954">
        <v>1013</v>
      </c>
      <c r="O1954" t="s">
        <v>271</v>
      </c>
      <c r="P1954" t="s">
        <v>271</v>
      </c>
      <c r="Q1954">
        <v>1</v>
      </c>
      <c r="X1954">
        <v>0.042000000000000003</v>
      </c>
      <c r="Y1954">
        <v>3581.5700000000002</v>
      </c>
      <c r="Z1954">
        <v>0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1271</v>
      </c>
      <c r="AG1954">
        <v>0</v>
      </c>
      <c r="AH1954">
        <v>2</v>
      </c>
      <c r="AI1954">
        <v>419118094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>
      <c r="A1955">
        <f>ROW(Source!A703)</f>
        <v>703</v>
      </c>
      <c r="B1955">
        <v>419118095</v>
      </c>
      <c r="C1955">
        <v>412995628</v>
      </c>
      <c r="D1955">
        <v>417192554</v>
      </c>
      <c r="E1955">
        <v>1</v>
      </c>
      <c r="F1955">
        <v>1</v>
      </c>
      <c r="G1955">
        <v>1</v>
      </c>
      <c r="H1955">
        <v>3</v>
      </c>
      <c r="I1955" t="s">
        <v>428</v>
      </c>
      <c r="J1955" t="s">
        <v>1888</v>
      </c>
      <c r="K1955" t="s">
        <v>429</v>
      </c>
      <c r="L1955">
        <v>1407</v>
      </c>
      <c r="N1955">
        <v>1013</v>
      </c>
      <c r="O1955" t="s">
        <v>271</v>
      </c>
      <c r="P1955" t="s">
        <v>271</v>
      </c>
      <c r="Q1955">
        <v>1</v>
      </c>
      <c r="X1955">
        <v>0.024</v>
      </c>
      <c r="Y1955">
        <v>2191.2800000000002</v>
      </c>
      <c r="Z1955">
        <v>0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1271</v>
      </c>
      <c r="AG1955">
        <v>0</v>
      </c>
      <c r="AH1955">
        <v>2</v>
      </c>
      <c r="AI1955">
        <v>419118095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>
      <c r="A1956">
        <f>ROW(Source!A703)</f>
        <v>703</v>
      </c>
      <c r="B1956">
        <v>419118096</v>
      </c>
      <c r="C1956">
        <v>412995628</v>
      </c>
      <c r="D1956">
        <v>417209286</v>
      </c>
      <c r="E1956">
        <v>1</v>
      </c>
      <c r="F1956">
        <v>1</v>
      </c>
      <c r="G1956">
        <v>1</v>
      </c>
      <c r="H1956">
        <v>3</v>
      </c>
      <c r="I1956" t="s">
        <v>432</v>
      </c>
      <c r="J1956" t="s">
        <v>1890</v>
      </c>
      <c r="K1956" t="s">
        <v>433</v>
      </c>
      <c r="L1956">
        <v>1407</v>
      </c>
      <c r="N1956">
        <v>1013</v>
      </c>
      <c r="O1956" t="s">
        <v>271</v>
      </c>
      <c r="P1956" t="s">
        <v>271</v>
      </c>
      <c r="Q1956">
        <v>1</v>
      </c>
      <c r="X1956">
        <v>0.001</v>
      </c>
      <c r="Y1956">
        <v>493.38999999999999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1271</v>
      </c>
      <c r="AG1956">
        <v>0</v>
      </c>
      <c r="AH1956">
        <v>2</v>
      </c>
      <c r="AI1956">
        <v>419118096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>
      <c r="A1957">
        <f>ROW(Source!A703)</f>
        <v>703</v>
      </c>
      <c r="B1957">
        <v>419118097</v>
      </c>
      <c r="C1957">
        <v>412995628</v>
      </c>
      <c r="D1957">
        <v>417096729</v>
      </c>
      <c r="E1957">
        <v>117</v>
      </c>
      <c r="F1957">
        <v>1</v>
      </c>
      <c r="G1957">
        <v>1</v>
      </c>
      <c r="H1957">
        <v>3</v>
      </c>
      <c r="I1957" t="s">
        <v>1847</v>
      </c>
      <c r="J1957" t="s">
        <v>14</v>
      </c>
      <c r="K1957" t="s">
        <v>1848</v>
      </c>
      <c r="L1957">
        <v>3277935</v>
      </c>
      <c r="N1957">
        <v>1013</v>
      </c>
      <c r="O1957" t="s">
        <v>63</v>
      </c>
      <c r="P1957" t="s">
        <v>63</v>
      </c>
      <c r="Q1957">
        <v>1</v>
      </c>
      <c r="X1957">
        <v>2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 t="s">
        <v>1271</v>
      </c>
      <c r="AG1957">
        <v>0</v>
      </c>
      <c r="AH1957">
        <v>2</v>
      </c>
      <c r="AI1957">
        <v>419118097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>
      <c r="A1958">
        <f>ROW(Source!A704)</f>
        <v>704</v>
      </c>
      <c r="B1958">
        <v>419118098</v>
      </c>
      <c r="C1958">
        <v>412995655</v>
      </c>
      <c r="D1958">
        <v>417090702</v>
      </c>
      <c r="E1958">
        <v>117</v>
      </c>
      <c r="F1958">
        <v>1</v>
      </c>
      <c r="G1958">
        <v>1</v>
      </c>
      <c r="H1958">
        <v>1</v>
      </c>
      <c r="I1958" t="s">
        <v>212</v>
      </c>
      <c r="J1958" t="s">
        <v>14</v>
      </c>
      <c r="K1958" t="s">
        <v>213</v>
      </c>
      <c r="L1958">
        <v>1191</v>
      </c>
      <c r="N1958">
        <v>1013</v>
      </c>
      <c r="O1958" t="s">
        <v>48</v>
      </c>
      <c r="P1958" t="s">
        <v>48</v>
      </c>
      <c r="Q1958">
        <v>1</v>
      </c>
      <c r="X1958">
        <v>5</v>
      </c>
      <c r="Y1958">
        <v>0</v>
      </c>
      <c r="Z1958">
        <v>0</v>
      </c>
      <c r="AA1958">
        <v>0</v>
      </c>
      <c r="AB1958">
        <v>479.26999999999998</v>
      </c>
      <c r="AC1958">
        <v>0</v>
      </c>
      <c r="AD1958">
        <v>1</v>
      </c>
      <c r="AE1958">
        <v>1</v>
      </c>
      <c r="AF1958" t="s">
        <v>14</v>
      </c>
      <c r="AG1958">
        <v>5</v>
      </c>
      <c r="AH1958">
        <v>2</v>
      </c>
      <c r="AI1958">
        <v>419118098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>
      <c r="A1959">
        <f>ROW(Source!A704)</f>
        <v>704</v>
      </c>
      <c r="B1959">
        <v>419118099</v>
      </c>
      <c r="C1959">
        <v>412995655</v>
      </c>
      <c r="D1959">
        <v>417090896</v>
      </c>
      <c r="E1959">
        <v>117</v>
      </c>
      <c r="F1959">
        <v>1</v>
      </c>
      <c r="G1959">
        <v>1</v>
      </c>
      <c r="H1959">
        <v>1</v>
      </c>
      <c r="I1959" t="s">
        <v>1844</v>
      </c>
      <c r="J1959" t="s">
        <v>14</v>
      </c>
      <c r="K1959" t="s">
        <v>1845</v>
      </c>
      <c r="L1959">
        <v>1191</v>
      </c>
      <c r="N1959">
        <v>1013</v>
      </c>
      <c r="O1959" t="s">
        <v>48</v>
      </c>
      <c r="P1959" t="s">
        <v>48</v>
      </c>
      <c r="Q1959">
        <v>1</v>
      </c>
      <c r="X1959">
        <v>0.44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2</v>
      </c>
      <c r="AF1959" t="s">
        <v>14</v>
      </c>
      <c r="AG1959">
        <v>0.44</v>
      </c>
      <c r="AH1959">
        <v>2</v>
      </c>
      <c r="AI1959">
        <v>419118099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>
      <c r="A1960">
        <f>ROW(Source!A704)</f>
        <v>704</v>
      </c>
      <c r="B1960">
        <v>419118100</v>
      </c>
      <c r="C1960">
        <v>412995655</v>
      </c>
      <c r="D1960">
        <v>417098134</v>
      </c>
      <c r="E1960">
        <v>1</v>
      </c>
      <c r="F1960">
        <v>1</v>
      </c>
      <c r="G1960">
        <v>1</v>
      </c>
      <c r="H1960">
        <v>2</v>
      </c>
      <c r="I1960" t="s">
        <v>159</v>
      </c>
      <c r="J1960" t="s">
        <v>1851</v>
      </c>
      <c r="K1960" t="s">
        <v>160</v>
      </c>
      <c r="L1960">
        <v>1368</v>
      </c>
      <c r="N1960">
        <v>1011</v>
      </c>
      <c r="O1960" t="s">
        <v>55</v>
      </c>
      <c r="P1960" t="s">
        <v>55</v>
      </c>
      <c r="Q1960">
        <v>1</v>
      </c>
      <c r="X1960">
        <v>0.44</v>
      </c>
      <c r="Y1960">
        <v>0</v>
      </c>
      <c r="Z1960">
        <v>995.50999999999999</v>
      </c>
      <c r="AA1960">
        <v>620.24000000000001</v>
      </c>
      <c r="AB1960">
        <v>0</v>
      </c>
      <c r="AC1960">
        <v>0</v>
      </c>
      <c r="AD1960">
        <v>1</v>
      </c>
      <c r="AE1960">
        <v>0</v>
      </c>
      <c r="AF1960" t="s">
        <v>14</v>
      </c>
      <c r="AG1960">
        <v>0.44</v>
      </c>
      <c r="AH1960">
        <v>2</v>
      </c>
      <c r="AI1960">
        <v>419118100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>
      <c r="A1961">
        <f>ROW(Source!A704)</f>
        <v>704</v>
      </c>
      <c r="B1961">
        <v>419118101</v>
      </c>
      <c r="C1961">
        <v>412995655</v>
      </c>
      <c r="D1961">
        <v>417162991</v>
      </c>
      <c r="E1961">
        <v>1</v>
      </c>
      <c r="F1961">
        <v>1</v>
      </c>
      <c r="G1961">
        <v>1</v>
      </c>
      <c r="H1961">
        <v>3</v>
      </c>
      <c r="I1961" t="s">
        <v>146</v>
      </c>
      <c r="J1961" t="s">
        <v>1849</v>
      </c>
      <c r="K1961" t="s">
        <v>147</v>
      </c>
      <c r="L1961">
        <v>1348</v>
      </c>
      <c r="N1961">
        <v>1009</v>
      </c>
      <c r="O1961" t="s">
        <v>148</v>
      </c>
      <c r="P1961" t="s">
        <v>148</v>
      </c>
      <c r="Q1961">
        <v>1000</v>
      </c>
      <c r="X1961">
        <v>4.0000000000000003e-05</v>
      </c>
      <c r="Y1961">
        <v>116448.72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1176</v>
      </c>
      <c r="AG1961">
        <v>0</v>
      </c>
      <c r="AH1961">
        <v>2</v>
      </c>
      <c r="AI1961">
        <v>419118101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>
      <c r="A1962">
        <f>ROW(Source!A704)</f>
        <v>704</v>
      </c>
      <c r="B1962">
        <v>419118102</v>
      </c>
      <c r="C1962">
        <v>412995655</v>
      </c>
      <c r="D1962">
        <v>417163072</v>
      </c>
      <c r="E1962">
        <v>1</v>
      </c>
      <c r="F1962">
        <v>1</v>
      </c>
      <c r="G1962">
        <v>1</v>
      </c>
      <c r="H1962">
        <v>3</v>
      </c>
      <c r="I1962" t="s">
        <v>184</v>
      </c>
      <c r="J1962" t="s">
        <v>1854</v>
      </c>
      <c r="K1962" t="s">
        <v>185</v>
      </c>
      <c r="L1962">
        <v>1346</v>
      </c>
      <c r="N1962">
        <v>1009</v>
      </c>
      <c r="O1962" t="s">
        <v>151</v>
      </c>
      <c r="P1962" t="s">
        <v>151</v>
      </c>
      <c r="Q1962">
        <v>1</v>
      </c>
      <c r="X1962">
        <v>0.075999999999999998</v>
      </c>
      <c r="Y1962">
        <v>54.5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0</v>
      </c>
      <c r="AF1962" t="s">
        <v>1176</v>
      </c>
      <c r="AG1962">
        <v>0</v>
      </c>
      <c r="AH1962">
        <v>2</v>
      </c>
      <c r="AI1962">
        <v>419118102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>
      <c r="A1963">
        <f>ROW(Source!A704)</f>
        <v>704</v>
      </c>
      <c r="B1963">
        <v>419118103</v>
      </c>
      <c r="C1963">
        <v>412995655</v>
      </c>
      <c r="D1963">
        <v>417163256</v>
      </c>
      <c r="E1963">
        <v>1</v>
      </c>
      <c r="F1963">
        <v>1</v>
      </c>
      <c r="G1963">
        <v>1</v>
      </c>
      <c r="H1963">
        <v>3</v>
      </c>
      <c r="I1963" t="s">
        <v>257</v>
      </c>
      <c r="J1963" t="s">
        <v>1870</v>
      </c>
      <c r="K1963" t="s">
        <v>258</v>
      </c>
      <c r="L1963">
        <v>1346</v>
      </c>
      <c r="N1963">
        <v>1009</v>
      </c>
      <c r="O1963" t="s">
        <v>151</v>
      </c>
      <c r="P1963" t="s">
        <v>151</v>
      </c>
      <c r="Q1963">
        <v>1</v>
      </c>
      <c r="X1963">
        <v>0.0070000000000000001</v>
      </c>
      <c r="Y1963">
        <v>219.68000000000001</v>
      </c>
      <c r="Z1963">
        <v>0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 t="s">
        <v>1176</v>
      </c>
      <c r="AG1963">
        <v>0</v>
      </c>
      <c r="AH1963">
        <v>2</v>
      </c>
      <c r="AI1963">
        <v>419118103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>
      <c r="A1964">
        <f>ROW(Source!A704)</f>
        <v>704</v>
      </c>
      <c r="B1964">
        <v>419118104</v>
      </c>
      <c r="C1964">
        <v>412995655</v>
      </c>
      <c r="D1964">
        <v>417167686</v>
      </c>
      <c r="E1964">
        <v>1</v>
      </c>
      <c r="F1964">
        <v>1</v>
      </c>
      <c r="G1964">
        <v>1</v>
      </c>
      <c r="H1964">
        <v>3</v>
      </c>
      <c r="I1964" t="s">
        <v>421</v>
      </c>
      <c r="J1964" t="s">
        <v>1885</v>
      </c>
      <c r="K1964" t="s">
        <v>422</v>
      </c>
      <c r="L1964">
        <v>1346</v>
      </c>
      <c r="N1964">
        <v>1009</v>
      </c>
      <c r="O1964" t="s">
        <v>151</v>
      </c>
      <c r="P1964" t="s">
        <v>151</v>
      </c>
      <c r="Q1964">
        <v>1</v>
      </c>
      <c r="X1964">
        <v>0.0080000000000000002</v>
      </c>
      <c r="Y1964">
        <v>373.74000000000001</v>
      </c>
      <c r="Z1964">
        <v>0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1176</v>
      </c>
      <c r="AG1964">
        <v>0</v>
      </c>
      <c r="AH1964">
        <v>2</v>
      </c>
      <c r="AI1964">
        <v>419118104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>
      <c r="A1965">
        <f>ROW(Source!A704)</f>
        <v>704</v>
      </c>
      <c r="B1965">
        <v>419118105</v>
      </c>
      <c r="C1965">
        <v>412995655</v>
      </c>
      <c r="D1965">
        <v>417167717</v>
      </c>
      <c r="E1965">
        <v>1</v>
      </c>
      <c r="F1965">
        <v>1</v>
      </c>
      <c r="G1965">
        <v>1</v>
      </c>
      <c r="H1965">
        <v>3</v>
      </c>
      <c r="I1965" t="s">
        <v>423</v>
      </c>
      <c r="J1965" t="s">
        <v>1886</v>
      </c>
      <c r="K1965" t="s">
        <v>424</v>
      </c>
      <c r="L1965">
        <v>1302</v>
      </c>
      <c r="N1965">
        <v>1003</v>
      </c>
      <c r="O1965" t="s">
        <v>425</v>
      </c>
      <c r="P1965" t="s">
        <v>425</v>
      </c>
      <c r="Q1965">
        <v>10</v>
      </c>
      <c r="X1965">
        <v>0.028000000000000001</v>
      </c>
      <c r="Y1965">
        <v>185.31999999999999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1176</v>
      </c>
      <c r="AG1965">
        <v>0</v>
      </c>
      <c r="AH1965">
        <v>2</v>
      </c>
      <c r="AI1965">
        <v>419118105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>
      <c r="A1966">
        <f>ROW(Source!A704)</f>
        <v>704</v>
      </c>
      <c r="B1966">
        <v>419118106</v>
      </c>
      <c r="C1966">
        <v>412995655</v>
      </c>
      <c r="D1966">
        <v>417175584</v>
      </c>
      <c r="E1966">
        <v>1</v>
      </c>
      <c r="F1966">
        <v>1</v>
      </c>
      <c r="G1966">
        <v>1</v>
      </c>
      <c r="H1966">
        <v>3</v>
      </c>
      <c r="I1966" t="s">
        <v>149</v>
      </c>
      <c r="J1966" t="s">
        <v>1850</v>
      </c>
      <c r="K1966" t="s">
        <v>150</v>
      </c>
      <c r="L1966">
        <v>1346</v>
      </c>
      <c r="N1966">
        <v>1009</v>
      </c>
      <c r="O1966" t="s">
        <v>151</v>
      </c>
      <c r="P1966" t="s">
        <v>151</v>
      </c>
      <c r="Q1966">
        <v>1</v>
      </c>
      <c r="X1966">
        <v>0.13</v>
      </c>
      <c r="Y1966">
        <v>870.17999999999995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1176</v>
      </c>
      <c r="AG1966">
        <v>0</v>
      </c>
      <c r="AH1966">
        <v>2</v>
      </c>
      <c r="AI1966">
        <v>419118106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>
      <c r="A1967">
        <f>ROW(Source!A704)</f>
        <v>704</v>
      </c>
      <c r="B1967">
        <v>419118107</v>
      </c>
      <c r="C1967">
        <v>412995655</v>
      </c>
      <c r="D1967">
        <v>417191297</v>
      </c>
      <c r="E1967">
        <v>1</v>
      </c>
      <c r="F1967">
        <v>1</v>
      </c>
      <c r="G1967">
        <v>1</v>
      </c>
      <c r="H1967">
        <v>3</v>
      </c>
      <c r="I1967" t="s">
        <v>426</v>
      </c>
      <c r="J1967" t="s">
        <v>1887</v>
      </c>
      <c r="K1967" t="s">
        <v>427</v>
      </c>
      <c r="L1967">
        <v>1407</v>
      </c>
      <c r="N1967">
        <v>1013</v>
      </c>
      <c r="O1967" t="s">
        <v>271</v>
      </c>
      <c r="P1967" t="s">
        <v>271</v>
      </c>
      <c r="Q1967">
        <v>1</v>
      </c>
      <c r="X1967">
        <v>0.042000000000000003</v>
      </c>
      <c r="Y1967">
        <v>3581.5700000000002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1176</v>
      </c>
      <c r="AG1967">
        <v>0</v>
      </c>
      <c r="AH1967">
        <v>2</v>
      </c>
      <c r="AI1967">
        <v>419118107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>
      <c r="A1968">
        <f>ROW(Source!A704)</f>
        <v>704</v>
      </c>
      <c r="B1968">
        <v>419118108</v>
      </c>
      <c r="C1968">
        <v>412995655</v>
      </c>
      <c r="D1968">
        <v>417192554</v>
      </c>
      <c r="E1968">
        <v>1</v>
      </c>
      <c r="F1968">
        <v>1</v>
      </c>
      <c r="G1968">
        <v>1</v>
      </c>
      <c r="H1968">
        <v>3</v>
      </c>
      <c r="I1968" t="s">
        <v>428</v>
      </c>
      <c r="J1968" t="s">
        <v>1888</v>
      </c>
      <c r="K1968" t="s">
        <v>429</v>
      </c>
      <c r="L1968">
        <v>1407</v>
      </c>
      <c r="N1968">
        <v>1013</v>
      </c>
      <c r="O1968" t="s">
        <v>271</v>
      </c>
      <c r="P1968" t="s">
        <v>271</v>
      </c>
      <c r="Q1968">
        <v>1</v>
      </c>
      <c r="X1968">
        <v>0.024</v>
      </c>
      <c r="Y1968">
        <v>2191.2800000000002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1176</v>
      </c>
      <c r="AG1968">
        <v>0</v>
      </c>
      <c r="AH1968">
        <v>2</v>
      </c>
      <c r="AI1968">
        <v>419118108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>
      <c r="A1969">
        <f>ROW(Source!A704)</f>
        <v>704</v>
      </c>
      <c r="B1969">
        <v>419118109</v>
      </c>
      <c r="C1969">
        <v>412995655</v>
      </c>
      <c r="D1969">
        <v>417209286</v>
      </c>
      <c r="E1969">
        <v>1</v>
      </c>
      <c r="F1969">
        <v>1</v>
      </c>
      <c r="G1969">
        <v>1</v>
      </c>
      <c r="H1969">
        <v>3</v>
      </c>
      <c r="I1969" t="s">
        <v>432</v>
      </c>
      <c r="J1969" t="s">
        <v>1890</v>
      </c>
      <c r="K1969" t="s">
        <v>433</v>
      </c>
      <c r="L1969">
        <v>1407</v>
      </c>
      <c r="N1969">
        <v>1013</v>
      </c>
      <c r="O1969" t="s">
        <v>271</v>
      </c>
      <c r="P1969" t="s">
        <v>271</v>
      </c>
      <c r="Q1969">
        <v>1</v>
      </c>
      <c r="X1969">
        <v>0.001</v>
      </c>
      <c r="Y1969">
        <v>493.38999999999999</v>
      </c>
      <c r="Z1969">
        <v>0</v>
      </c>
      <c r="AA1969">
        <v>0</v>
      </c>
      <c r="AB1969">
        <v>0</v>
      </c>
      <c r="AC1969">
        <v>0</v>
      </c>
      <c r="AD1969">
        <v>1</v>
      </c>
      <c r="AE1969">
        <v>0</v>
      </c>
      <c r="AF1969" t="s">
        <v>1176</v>
      </c>
      <c r="AG1969">
        <v>0</v>
      </c>
      <c r="AH1969">
        <v>2</v>
      </c>
      <c r="AI1969">
        <v>419118109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>
      <c r="A1970">
        <f>ROW(Source!A704)</f>
        <v>704</v>
      </c>
      <c r="B1970">
        <v>419118110</v>
      </c>
      <c r="C1970">
        <v>412995655</v>
      </c>
      <c r="D1970">
        <v>417096729</v>
      </c>
      <c r="E1970">
        <v>117</v>
      </c>
      <c r="F1970">
        <v>1</v>
      </c>
      <c r="G1970">
        <v>1</v>
      </c>
      <c r="H1970">
        <v>3</v>
      </c>
      <c r="I1970" t="s">
        <v>1847</v>
      </c>
      <c r="J1970" t="s">
        <v>14</v>
      </c>
      <c r="K1970" t="s">
        <v>1848</v>
      </c>
      <c r="L1970">
        <v>3277935</v>
      </c>
      <c r="N1970">
        <v>1013</v>
      </c>
      <c r="O1970" t="s">
        <v>63</v>
      </c>
      <c r="P1970" t="s">
        <v>63</v>
      </c>
      <c r="Q1970">
        <v>1</v>
      </c>
      <c r="X1970">
        <v>2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 t="s">
        <v>1176</v>
      </c>
      <c r="AG1970">
        <v>0</v>
      </c>
      <c r="AH1970">
        <v>2</v>
      </c>
      <c r="AI1970">
        <v>419118110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>
      <c r="A1971">
        <f>ROW(Source!A705)</f>
        <v>705</v>
      </c>
      <c r="B1971">
        <v>419118111</v>
      </c>
      <c r="C1971">
        <v>412995682</v>
      </c>
      <c r="D1971">
        <v>417090702</v>
      </c>
      <c r="E1971">
        <v>117</v>
      </c>
      <c r="F1971">
        <v>1</v>
      </c>
      <c r="G1971">
        <v>1</v>
      </c>
      <c r="H1971">
        <v>1</v>
      </c>
      <c r="I1971" t="s">
        <v>212</v>
      </c>
      <c r="J1971" t="s">
        <v>14</v>
      </c>
      <c r="K1971" t="s">
        <v>213</v>
      </c>
      <c r="L1971">
        <v>1191</v>
      </c>
      <c r="N1971">
        <v>1013</v>
      </c>
      <c r="O1971" t="s">
        <v>48</v>
      </c>
      <c r="P1971" t="s">
        <v>48</v>
      </c>
      <c r="Q1971">
        <v>1</v>
      </c>
      <c r="X1971">
        <v>7</v>
      </c>
      <c r="Y1971">
        <v>0</v>
      </c>
      <c r="Z1971">
        <v>0</v>
      </c>
      <c r="AA1971">
        <v>0</v>
      </c>
      <c r="AB1971">
        <v>479.26999999999998</v>
      </c>
      <c r="AC1971">
        <v>0</v>
      </c>
      <c r="AD1971">
        <v>1</v>
      </c>
      <c r="AE1971">
        <v>1</v>
      </c>
      <c r="AF1971" t="s">
        <v>1272</v>
      </c>
      <c r="AG1971">
        <v>2.1000000000000001</v>
      </c>
      <c r="AH1971">
        <v>2</v>
      </c>
      <c r="AI1971">
        <v>419118111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>
      <c r="A1972">
        <f>ROW(Source!A705)</f>
        <v>705</v>
      </c>
      <c r="B1972">
        <v>419118112</v>
      </c>
      <c r="C1972">
        <v>412995682</v>
      </c>
      <c r="D1972">
        <v>417090896</v>
      </c>
      <c r="E1972">
        <v>117</v>
      </c>
      <c r="F1972">
        <v>1</v>
      </c>
      <c r="G1972">
        <v>1</v>
      </c>
      <c r="H1972">
        <v>1</v>
      </c>
      <c r="I1972" t="s">
        <v>1844</v>
      </c>
      <c r="J1972" t="s">
        <v>14</v>
      </c>
      <c r="K1972" t="s">
        <v>1845</v>
      </c>
      <c r="L1972">
        <v>1191</v>
      </c>
      <c r="N1972">
        <v>1013</v>
      </c>
      <c r="O1972" t="s">
        <v>48</v>
      </c>
      <c r="P1972" t="s">
        <v>48</v>
      </c>
      <c r="Q1972">
        <v>1</v>
      </c>
      <c r="X1972">
        <v>0.56000000000000005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1272</v>
      </c>
      <c r="AG1972">
        <v>0.16800000000000001</v>
      </c>
      <c r="AH1972">
        <v>2</v>
      </c>
      <c r="AI1972">
        <v>419118112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>
      <c r="A1973">
        <f>ROW(Source!A705)</f>
        <v>705</v>
      </c>
      <c r="B1973">
        <v>419118113</v>
      </c>
      <c r="C1973">
        <v>412995682</v>
      </c>
      <c r="D1973">
        <v>417098134</v>
      </c>
      <c r="E1973">
        <v>1</v>
      </c>
      <c r="F1973">
        <v>1</v>
      </c>
      <c r="G1973">
        <v>1</v>
      </c>
      <c r="H1973">
        <v>2</v>
      </c>
      <c r="I1973" t="s">
        <v>159</v>
      </c>
      <c r="J1973" t="s">
        <v>1851</v>
      </c>
      <c r="K1973" t="s">
        <v>160</v>
      </c>
      <c r="L1973">
        <v>1368</v>
      </c>
      <c r="N1973">
        <v>1011</v>
      </c>
      <c r="O1973" t="s">
        <v>55</v>
      </c>
      <c r="P1973" t="s">
        <v>55</v>
      </c>
      <c r="Q1973">
        <v>1</v>
      </c>
      <c r="X1973">
        <v>0.56000000000000005</v>
      </c>
      <c r="Y1973">
        <v>0</v>
      </c>
      <c r="Z1973">
        <v>995.50999999999999</v>
      </c>
      <c r="AA1973">
        <v>620.24000000000001</v>
      </c>
      <c r="AB1973">
        <v>0</v>
      </c>
      <c r="AC1973">
        <v>0</v>
      </c>
      <c r="AD1973">
        <v>1</v>
      </c>
      <c r="AE1973">
        <v>0</v>
      </c>
      <c r="AF1973" t="s">
        <v>1272</v>
      </c>
      <c r="AG1973">
        <v>0.16800000000000001</v>
      </c>
      <c r="AH1973">
        <v>2</v>
      </c>
      <c r="AI1973">
        <v>419118113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>
      <c r="A1974">
        <f>ROW(Source!A705)</f>
        <v>705</v>
      </c>
      <c r="B1974">
        <v>419118114</v>
      </c>
      <c r="C1974">
        <v>412995682</v>
      </c>
      <c r="D1974">
        <v>417162991</v>
      </c>
      <c r="E1974">
        <v>1</v>
      </c>
      <c r="F1974">
        <v>1</v>
      </c>
      <c r="G1974">
        <v>1</v>
      </c>
      <c r="H1974">
        <v>3</v>
      </c>
      <c r="I1974" t="s">
        <v>146</v>
      </c>
      <c r="J1974" t="s">
        <v>1849</v>
      </c>
      <c r="K1974" t="s">
        <v>147</v>
      </c>
      <c r="L1974">
        <v>1348</v>
      </c>
      <c r="N1974">
        <v>1009</v>
      </c>
      <c r="O1974" t="s">
        <v>148</v>
      </c>
      <c r="P1974" t="s">
        <v>148</v>
      </c>
      <c r="Q1974">
        <v>1000</v>
      </c>
      <c r="X1974">
        <v>4.0000000000000003e-05</v>
      </c>
      <c r="Y1974">
        <v>116448.72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1271</v>
      </c>
      <c r="AG1974">
        <v>0</v>
      </c>
      <c r="AH1974">
        <v>2</v>
      </c>
      <c r="AI1974">
        <v>419118114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>
      <c r="A1975">
        <f>ROW(Source!A705)</f>
        <v>705</v>
      </c>
      <c r="B1975">
        <v>419118115</v>
      </c>
      <c r="C1975">
        <v>412995682</v>
      </c>
      <c r="D1975">
        <v>417163072</v>
      </c>
      <c r="E1975">
        <v>1</v>
      </c>
      <c r="F1975">
        <v>1</v>
      </c>
      <c r="G1975">
        <v>1</v>
      </c>
      <c r="H1975">
        <v>3</v>
      </c>
      <c r="I1975" t="s">
        <v>184</v>
      </c>
      <c r="J1975" t="s">
        <v>1854</v>
      </c>
      <c r="K1975" t="s">
        <v>185</v>
      </c>
      <c r="L1975">
        <v>1346</v>
      </c>
      <c r="N1975">
        <v>1009</v>
      </c>
      <c r="O1975" t="s">
        <v>151</v>
      </c>
      <c r="P1975" t="s">
        <v>151</v>
      </c>
      <c r="Q1975">
        <v>1</v>
      </c>
      <c r="X1975">
        <v>0.075999999999999998</v>
      </c>
      <c r="Y1975">
        <v>54.5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1271</v>
      </c>
      <c r="AG1975">
        <v>0</v>
      </c>
      <c r="AH1975">
        <v>2</v>
      </c>
      <c r="AI1975">
        <v>419118115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>
      <c r="A1976">
        <f>ROW(Source!A705)</f>
        <v>705</v>
      </c>
      <c r="B1976">
        <v>419118116</v>
      </c>
      <c r="C1976">
        <v>412995682</v>
      </c>
      <c r="D1976">
        <v>417163256</v>
      </c>
      <c r="E1976">
        <v>1</v>
      </c>
      <c r="F1976">
        <v>1</v>
      </c>
      <c r="G1976">
        <v>1</v>
      </c>
      <c r="H1976">
        <v>3</v>
      </c>
      <c r="I1976" t="s">
        <v>257</v>
      </c>
      <c r="J1976" t="s">
        <v>1870</v>
      </c>
      <c r="K1976" t="s">
        <v>258</v>
      </c>
      <c r="L1976">
        <v>1346</v>
      </c>
      <c r="N1976">
        <v>1009</v>
      </c>
      <c r="O1976" t="s">
        <v>151</v>
      </c>
      <c r="P1976" t="s">
        <v>151</v>
      </c>
      <c r="Q1976">
        <v>1</v>
      </c>
      <c r="X1976">
        <v>0.0070000000000000001</v>
      </c>
      <c r="Y1976">
        <v>219.68000000000001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1271</v>
      </c>
      <c r="AG1976">
        <v>0</v>
      </c>
      <c r="AH1976">
        <v>2</v>
      </c>
      <c r="AI1976">
        <v>419118116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>
      <c r="A1977">
        <f>ROW(Source!A705)</f>
        <v>705</v>
      </c>
      <c r="B1977">
        <v>419118117</v>
      </c>
      <c r="C1977">
        <v>412995682</v>
      </c>
      <c r="D1977">
        <v>417167686</v>
      </c>
      <c r="E1977">
        <v>1</v>
      </c>
      <c r="F1977">
        <v>1</v>
      </c>
      <c r="G1977">
        <v>1</v>
      </c>
      <c r="H1977">
        <v>3</v>
      </c>
      <c r="I1977" t="s">
        <v>421</v>
      </c>
      <c r="J1977" t="s">
        <v>1885</v>
      </c>
      <c r="K1977" t="s">
        <v>422</v>
      </c>
      <c r="L1977">
        <v>1346</v>
      </c>
      <c r="N1977">
        <v>1009</v>
      </c>
      <c r="O1977" t="s">
        <v>151</v>
      </c>
      <c r="P1977" t="s">
        <v>151</v>
      </c>
      <c r="Q1977">
        <v>1</v>
      </c>
      <c r="X1977">
        <v>0.0080000000000000002</v>
      </c>
      <c r="Y1977">
        <v>373.74000000000001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1271</v>
      </c>
      <c r="AG1977">
        <v>0</v>
      </c>
      <c r="AH1977">
        <v>2</v>
      </c>
      <c r="AI1977">
        <v>419118117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>
      <c r="A1978">
        <f>ROW(Source!A705)</f>
        <v>705</v>
      </c>
      <c r="B1978">
        <v>419118118</v>
      </c>
      <c r="C1978">
        <v>412995682</v>
      </c>
      <c r="D1978">
        <v>417167717</v>
      </c>
      <c r="E1978">
        <v>1</v>
      </c>
      <c r="F1978">
        <v>1</v>
      </c>
      <c r="G1978">
        <v>1</v>
      </c>
      <c r="H1978">
        <v>3</v>
      </c>
      <c r="I1978" t="s">
        <v>423</v>
      </c>
      <c r="J1978" t="s">
        <v>1886</v>
      </c>
      <c r="K1978" t="s">
        <v>424</v>
      </c>
      <c r="L1978">
        <v>1302</v>
      </c>
      <c r="N1978">
        <v>1003</v>
      </c>
      <c r="O1978" t="s">
        <v>425</v>
      </c>
      <c r="P1978" t="s">
        <v>425</v>
      </c>
      <c r="Q1978">
        <v>10</v>
      </c>
      <c r="X1978">
        <v>0.028000000000000001</v>
      </c>
      <c r="Y1978">
        <v>185.31999999999999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1271</v>
      </c>
      <c r="AG1978">
        <v>0</v>
      </c>
      <c r="AH1978">
        <v>2</v>
      </c>
      <c r="AI1978">
        <v>419118118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>
      <c r="A1979">
        <f>ROW(Source!A705)</f>
        <v>705</v>
      </c>
      <c r="B1979">
        <v>419118119</v>
      </c>
      <c r="C1979">
        <v>412995682</v>
      </c>
      <c r="D1979">
        <v>417175584</v>
      </c>
      <c r="E1979">
        <v>1</v>
      </c>
      <c r="F1979">
        <v>1</v>
      </c>
      <c r="G1979">
        <v>1</v>
      </c>
      <c r="H1979">
        <v>3</v>
      </c>
      <c r="I1979" t="s">
        <v>149</v>
      </c>
      <c r="J1979" t="s">
        <v>1850</v>
      </c>
      <c r="K1979" t="s">
        <v>150</v>
      </c>
      <c r="L1979">
        <v>1346</v>
      </c>
      <c r="N1979">
        <v>1009</v>
      </c>
      <c r="O1979" t="s">
        <v>151</v>
      </c>
      <c r="P1979" t="s">
        <v>151</v>
      </c>
      <c r="Q1979">
        <v>1</v>
      </c>
      <c r="X1979">
        <v>0.14999999999999999</v>
      </c>
      <c r="Y1979">
        <v>870.17999999999995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1271</v>
      </c>
      <c r="AG1979">
        <v>0</v>
      </c>
      <c r="AH1979">
        <v>2</v>
      </c>
      <c r="AI1979">
        <v>419118119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>
      <c r="A1980">
        <f>ROW(Source!A705)</f>
        <v>705</v>
      </c>
      <c r="B1980">
        <v>419118120</v>
      </c>
      <c r="C1980">
        <v>412995682</v>
      </c>
      <c r="D1980">
        <v>417191297</v>
      </c>
      <c r="E1980">
        <v>1</v>
      </c>
      <c r="F1980">
        <v>1</v>
      </c>
      <c r="G1980">
        <v>1</v>
      </c>
      <c r="H1980">
        <v>3</v>
      </c>
      <c r="I1980" t="s">
        <v>426</v>
      </c>
      <c r="J1980" t="s">
        <v>1887</v>
      </c>
      <c r="K1980" t="s">
        <v>427</v>
      </c>
      <c r="L1980">
        <v>1407</v>
      </c>
      <c r="N1980">
        <v>1013</v>
      </c>
      <c r="O1980" t="s">
        <v>271</v>
      </c>
      <c r="P1980" t="s">
        <v>271</v>
      </c>
      <c r="Q1980">
        <v>1</v>
      </c>
      <c r="X1980">
        <v>0.063</v>
      </c>
      <c r="Y1980">
        <v>3581.5700000000002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0</v>
      </c>
      <c r="AF1980" t="s">
        <v>1271</v>
      </c>
      <c r="AG1980">
        <v>0</v>
      </c>
      <c r="AH1980">
        <v>2</v>
      </c>
      <c r="AI1980">
        <v>419118120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>
      <c r="A1981">
        <f>ROW(Source!A705)</f>
        <v>705</v>
      </c>
      <c r="B1981">
        <v>419118121</v>
      </c>
      <c r="C1981">
        <v>412995682</v>
      </c>
      <c r="D1981">
        <v>417192554</v>
      </c>
      <c r="E1981">
        <v>1</v>
      </c>
      <c r="F1981">
        <v>1</v>
      </c>
      <c r="G1981">
        <v>1</v>
      </c>
      <c r="H1981">
        <v>3</v>
      </c>
      <c r="I1981" t="s">
        <v>428</v>
      </c>
      <c r="J1981" t="s">
        <v>1888</v>
      </c>
      <c r="K1981" t="s">
        <v>429</v>
      </c>
      <c r="L1981">
        <v>1407</v>
      </c>
      <c r="N1981">
        <v>1013</v>
      </c>
      <c r="O1981" t="s">
        <v>271</v>
      </c>
      <c r="P1981" t="s">
        <v>271</v>
      </c>
      <c r="Q1981">
        <v>1</v>
      </c>
      <c r="X1981">
        <v>0.035999999999999997</v>
      </c>
      <c r="Y1981">
        <v>2191.2800000000002</v>
      </c>
      <c r="Z1981">
        <v>0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1271</v>
      </c>
      <c r="AG1981">
        <v>0</v>
      </c>
      <c r="AH1981">
        <v>2</v>
      </c>
      <c r="AI1981">
        <v>419118121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>
      <c r="A1982">
        <f>ROW(Source!A705)</f>
        <v>705</v>
      </c>
      <c r="B1982">
        <v>419118122</v>
      </c>
      <c r="C1982">
        <v>412995682</v>
      </c>
      <c r="D1982">
        <v>417209286</v>
      </c>
      <c r="E1982">
        <v>1</v>
      </c>
      <c r="F1982">
        <v>1</v>
      </c>
      <c r="G1982">
        <v>1</v>
      </c>
      <c r="H1982">
        <v>3</v>
      </c>
      <c r="I1982" t="s">
        <v>432</v>
      </c>
      <c r="J1982" t="s">
        <v>1890</v>
      </c>
      <c r="K1982" t="s">
        <v>433</v>
      </c>
      <c r="L1982">
        <v>1407</v>
      </c>
      <c r="N1982">
        <v>1013</v>
      </c>
      <c r="O1982" t="s">
        <v>271</v>
      </c>
      <c r="P1982" t="s">
        <v>271</v>
      </c>
      <c r="Q1982">
        <v>1</v>
      </c>
      <c r="X1982">
        <v>0.001</v>
      </c>
      <c r="Y1982">
        <v>493.38999999999999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0</v>
      </c>
      <c r="AF1982" t="s">
        <v>1271</v>
      </c>
      <c r="AG1982">
        <v>0</v>
      </c>
      <c r="AH1982">
        <v>2</v>
      </c>
      <c r="AI1982">
        <v>419118122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>
      <c r="A1983">
        <f>ROW(Source!A705)</f>
        <v>705</v>
      </c>
      <c r="B1983">
        <v>419118123</v>
      </c>
      <c r="C1983">
        <v>412995682</v>
      </c>
      <c r="D1983">
        <v>417096729</v>
      </c>
      <c r="E1983">
        <v>117</v>
      </c>
      <c r="F1983">
        <v>1</v>
      </c>
      <c r="G1983">
        <v>1</v>
      </c>
      <c r="H1983">
        <v>3</v>
      </c>
      <c r="I1983" t="s">
        <v>1847</v>
      </c>
      <c r="J1983" t="s">
        <v>14</v>
      </c>
      <c r="K1983" t="s">
        <v>1848</v>
      </c>
      <c r="L1983">
        <v>3277935</v>
      </c>
      <c r="N1983">
        <v>1013</v>
      </c>
      <c r="O1983" t="s">
        <v>63</v>
      </c>
      <c r="P1983" t="s">
        <v>63</v>
      </c>
      <c r="Q1983">
        <v>1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 t="s">
        <v>1271</v>
      </c>
      <c r="AG1983">
        <v>0</v>
      </c>
      <c r="AH1983">
        <v>2</v>
      </c>
      <c r="AI1983">
        <v>419118123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>
      <c r="A1984">
        <f>ROW(Source!A706)</f>
        <v>706</v>
      </c>
      <c r="B1984">
        <v>419118124</v>
      </c>
      <c r="C1984">
        <v>412995709</v>
      </c>
      <c r="D1984">
        <v>417090702</v>
      </c>
      <c r="E1984">
        <v>117</v>
      </c>
      <c r="F1984">
        <v>1</v>
      </c>
      <c r="G1984">
        <v>1</v>
      </c>
      <c r="H1984">
        <v>1</v>
      </c>
      <c r="I1984" t="s">
        <v>212</v>
      </c>
      <c r="J1984" t="s">
        <v>14</v>
      </c>
      <c r="K1984" t="s">
        <v>213</v>
      </c>
      <c r="L1984">
        <v>1191</v>
      </c>
      <c r="N1984">
        <v>1013</v>
      </c>
      <c r="O1984" t="s">
        <v>48</v>
      </c>
      <c r="P1984" t="s">
        <v>48</v>
      </c>
      <c r="Q1984">
        <v>1</v>
      </c>
      <c r="X1984">
        <v>7</v>
      </c>
      <c r="Y1984">
        <v>0</v>
      </c>
      <c r="Z1984">
        <v>0</v>
      </c>
      <c r="AA1984">
        <v>0</v>
      </c>
      <c r="AB1984">
        <v>479.26999999999998</v>
      </c>
      <c r="AC1984">
        <v>0</v>
      </c>
      <c r="AD1984">
        <v>1</v>
      </c>
      <c r="AE1984">
        <v>1</v>
      </c>
      <c r="AF1984" t="s">
        <v>14</v>
      </c>
      <c r="AG1984">
        <v>7</v>
      </c>
      <c r="AH1984">
        <v>2</v>
      </c>
      <c r="AI1984">
        <v>419118124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>
      <c r="A1985">
        <f>ROW(Source!A706)</f>
        <v>706</v>
      </c>
      <c r="B1985">
        <v>419118125</v>
      </c>
      <c r="C1985">
        <v>412995709</v>
      </c>
      <c r="D1985">
        <v>417090896</v>
      </c>
      <c r="E1985">
        <v>117</v>
      </c>
      <c r="F1985">
        <v>1</v>
      </c>
      <c r="G1985">
        <v>1</v>
      </c>
      <c r="H1985">
        <v>1</v>
      </c>
      <c r="I1985" t="s">
        <v>1844</v>
      </c>
      <c r="J1985" t="s">
        <v>14</v>
      </c>
      <c r="K1985" t="s">
        <v>1845</v>
      </c>
      <c r="L1985">
        <v>1191</v>
      </c>
      <c r="N1985">
        <v>1013</v>
      </c>
      <c r="O1985" t="s">
        <v>48</v>
      </c>
      <c r="P1985" t="s">
        <v>48</v>
      </c>
      <c r="Q1985">
        <v>1</v>
      </c>
      <c r="X1985">
        <v>0.56000000000000005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2</v>
      </c>
      <c r="AF1985" t="s">
        <v>14</v>
      </c>
      <c r="AG1985">
        <v>0.56000000000000005</v>
      </c>
      <c r="AH1985">
        <v>2</v>
      </c>
      <c r="AI1985">
        <v>419118125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>
      <c r="A1986">
        <f>ROW(Source!A706)</f>
        <v>706</v>
      </c>
      <c r="B1986">
        <v>419118126</v>
      </c>
      <c r="C1986">
        <v>412995709</v>
      </c>
      <c r="D1986">
        <v>417098134</v>
      </c>
      <c r="E1986">
        <v>1</v>
      </c>
      <c r="F1986">
        <v>1</v>
      </c>
      <c r="G1986">
        <v>1</v>
      </c>
      <c r="H1986">
        <v>2</v>
      </c>
      <c r="I1986" t="s">
        <v>159</v>
      </c>
      <c r="J1986" t="s">
        <v>1851</v>
      </c>
      <c r="K1986" t="s">
        <v>160</v>
      </c>
      <c r="L1986">
        <v>1368</v>
      </c>
      <c r="N1986">
        <v>1011</v>
      </c>
      <c r="O1986" t="s">
        <v>55</v>
      </c>
      <c r="P1986" t="s">
        <v>55</v>
      </c>
      <c r="Q1986">
        <v>1</v>
      </c>
      <c r="X1986">
        <v>0.56000000000000005</v>
      </c>
      <c r="Y1986">
        <v>0</v>
      </c>
      <c r="Z1986">
        <v>995.50999999999999</v>
      </c>
      <c r="AA1986">
        <v>620.24000000000001</v>
      </c>
      <c r="AB1986">
        <v>0</v>
      </c>
      <c r="AC1986">
        <v>0</v>
      </c>
      <c r="AD1986">
        <v>1</v>
      </c>
      <c r="AE1986">
        <v>0</v>
      </c>
      <c r="AF1986" t="s">
        <v>14</v>
      </c>
      <c r="AG1986">
        <v>0.56000000000000005</v>
      </c>
      <c r="AH1986">
        <v>2</v>
      </c>
      <c r="AI1986">
        <v>419118126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>
      <c r="A1987">
        <f>ROW(Source!A706)</f>
        <v>706</v>
      </c>
      <c r="B1987">
        <v>419118127</v>
      </c>
      <c r="C1987">
        <v>412995709</v>
      </c>
      <c r="D1987">
        <v>417162991</v>
      </c>
      <c r="E1987">
        <v>1</v>
      </c>
      <c r="F1987">
        <v>1</v>
      </c>
      <c r="G1987">
        <v>1</v>
      </c>
      <c r="H1987">
        <v>3</v>
      </c>
      <c r="I1987" t="s">
        <v>146</v>
      </c>
      <c r="J1987" t="s">
        <v>1849</v>
      </c>
      <c r="K1987" t="s">
        <v>147</v>
      </c>
      <c r="L1987">
        <v>1348</v>
      </c>
      <c r="N1987">
        <v>1009</v>
      </c>
      <c r="O1987" t="s">
        <v>148</v>
      </c>
      <c r="P1987" t="s">
        <v>148</v>
      </c>
      <c r="Q1987">
        <v>1000</v>
      </c>
      <c r="X1987">
        <v>4.0000000000000003e-05</v>
      </c>
      <c r="Y1987">
        <v>116448.72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1176</v>
      </c>
      <c r="AG1987">
        <v>0</v>
      </c>
      <c r="AH1987">
        <v>2</v>
      </c>
      <c r="AI1987">
        <v>419118127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>
      <c r="A1988">
        <f>ROW(Source!A706)</f>
        <v>706</v>
      </c>
      <c r="B1988">
        <v>419118128</v>
      </c>
      <c r="C1988">
        <v>412995709</v>
      </c>
      <c r="D1988">
        <v>417163072</v>
      </c>
      <c r="E1988">
        <v>1</v>
      </c>
      <c r="F1988">
        <v>1</v>
      </c>
      <c r="G1988">
        <v>1</v>
      </c>
      <c r="H1988">
        <v>3</v>
      </c>
      <c r="I1988" t="s">
        <v>184</v>
      </c>
      <c r="J1988" t="s">
        <v>1854</v>
      </c>
      <c r="K1988" t="s">
        <v>185</v>
      </c>
      <c r="L1988">
        <v>1346</v>
      </c>
      <c r="N1988">
        <v>1009</v>
      </c>
      <c r="O1988" t="s">
        <v>151</v>
      </c>
      <c r="P1988" t="s">
        <v>151</v>
      </c>
      <c r="Q1988">
        <v>1</v>
      </c>
      <c r="X1988">
        <v>0.075999999999999998</v>
      </c>
      <c r="Y1988">
        <v>54.5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1176</v>
      </c>
      <c r="AG1988">
        <v>0</v>
      </c>
      <c r="AH1988">
        <v>2</v>
      </c>
      <c r="AI1988">
        <v>419118128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>
      <c r="A1989">
        <f>ROW(Source!A706)</f>
        <v>706</v>
      </c>
      <c r="B1989">
        <v>419118129</v>
      </c>
      <c r="C1989">
        <v>412995709</v>
      </c>
      <c r="D1989">
        <v>417163256</v>
      </c>
      <c r="E1989">
        <v>1</v>
      </c>
      <c r="F1989">
        <v>1</v>
      </c>
      <c r="G1989">
        <v>1</v>
      </c>
      <c r="H1989">
        <v>3</v>
      </c>
      <c r="I1989" t="s">
        <v>257</v>
      </c>
      <c r="J1989" t="s">
        <v>1870</v>
      </c>
      <c r="K1989" t="s">
        <v>258</v>
      </c>
      <c r="L1989">
        <v>1346</v>
      </c>
      <c r="N1989">
        <v>1009</v>
      </c>
      <c r="O1989" t="s">
        <v>151</v>
      </c>
      <c r="P1989" t="s">
        <v>151</v>
      </c>
      <c r="Q1989">
        <v>1</v>
      </c>
      <c r="X1989">
        <v>0.0070000000000000001</v>
      </c>
      <c r="Y1989">
        <v>219.68000000000001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1176</v>
      </c>
      <c r="AG1989">
        <v>0</v>
      </c>
      <c r="AH1989">
        <v>2</v>
      </c>
      <c r="AI1989">
        <v>419118129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>
      <c r="A1990">
        <f>ROW(Source!A706)</f>
        <v>706</v>
      </c>
      <c r="B1990">
        <v>419118130</v>
      </c>
      <c r="C1990">
        <v>412995709</v>
      </c>
      <c r="D1990">
        <v>417167686</v>
      </c>
      <c r="E1990">
        <v>1</v>
      </c>
      <c r="F1990">
        <v>1</v>
      </c>
      <c r="G1990">
        <v>1</v>
      </c>
      <c r="H1990">
        <v>3</v>
      </c>
      <c r="I1990" t="s">
        <v>421</v>
      </c>
      <c r="J1990" t="s">
        <v>1885</v>
      </c>
      <c r="K1990" t="s">
        <v>422</v>
      </c>
      <c r="L1990">
        <v>1346</v>
      </c>
      <c r="N1990">
        <v>1009</v>
      </c>
      <c r="O1990" t="s">
        <v>151</v>
      </c>
      <c r="P1990" t="s">
        <v>151</v>
      </c>
      <c r="Q1990">
        <v>1</v>
      </c>
      <c r="X1990">
        <v>0.0080000000000000002</v>
      </c>
      <c r="Y1990">
        <v>373.74000000000001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1176</v>
      </c>
      <c r="AG1990">
        <v>0</v>
      </c>
      <c r="AH1990">
        <v>2</v>
      </c>
      <c r="AI1990">
        <v>419118130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>
      <c r="A1991">
        <f>ROW(Source!A706)</f>
        <v>706</v>
      </c>
      <c r="B1991">
        <v>419118131</v>
      </c>
      <c r="C1991">
        <v>412995709</v>
      </c>
      <c r="D1991">
        <v>417167717</v>
      </c>
      <c r="E1991">
        <v>1</v>
      </c>
      <c r="F1991">
        <v>1</v>
      </c>
      <c r="G1991">
        <v>1</v>
      </c>
      <c r="H1991">
        <v>3</v>
      </c>
      <c r="I1991" t="s">
        <v>423</v>
      </c>
      <c r="J1991" t="s">
        <v>1886</v>
      </c>
      <c r="K1991" t="s">
        <v>424</v>
      </c>
      <c r="L1991">
        <v>1302</v>
      </c>
      <c r="N1991">
        <v>1003</v>
      </c>
      <c r="O1991" t="s">
        <v>425</v>
      </c>
      <c r="P1991" t="s">
        <v>425</v>
      </c>
      <c r="Q1991">
        <v>10</v>
      </c>
      <c r="X1991">
        <v>0.028000000000000001</v>
      </c>
      <c r="Y1991">
        <v>185.31999999999999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1176</v>
      </c>
      <c r="AG1991">
        <v>0</v>
      </c>
      <c r="AH1991">
        <v>2</v>
      </c>
      <c r="AI1991">
        <v>419118131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>
      <c r="A1992">
        <f>ROW(Source!A706)</f>
        <v>706</v>
      </c>
      <c r="B1992">
        <v>419118132</v>
      </c>
      <c r="C1992">
        <v>412995709</v>
      </c>
      <c r="D1992">
        <v>417175584</v>
      </c>
      <c r="E1992">
        <v>1</v>
      </c>
      <c r="F1992">
        <v>1</v>
      </c>
      <c r="G1992">
        <v>1</v>
      </c>
      <c r="H1992">
        <v>3</v>
      </c>
      <c r="I1992" t="s">
        <v>149</v>
      </c>
      <c r="J1992" t="s">
        <v>1850</v>
      </c>
      <c r="K1992" t="s">
        <v>150</v>
      </c>
      <c r="L1992">
        <v>1346</v>
      </c>
      <c r="N1992">
        <v>1009</v>
      </c>
      <c r="O1992" t="s">
        <v>151</v>
      </c>
      <c r="P1992" t="s">
        <v>151</v>
      </c>
      <c r="Q1992">
        <v>1</v>
      </c>
      <c r="X1992">
        <v>0.14999999999999999</v>
      </c>
      <c r="Y1992">
        <v>870.17999999999995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 t="s">
        <v>1176</v>
      </c>
      <c r="AG1992">
        <v>0</v>
      </c>
      <c r="AH1992">
        <v>2</v>
      </c>
      <c r="AI1992">
        <v>419118132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>
      <c r="A1993">
        <f>ROW(Source!A706)</f>
        <v>706</v>
      </c>
      <c r="B1993">
        <v>419118133</v>
      </c>
      <c r="C1993">
        <v>412995709</v>
      </c>
      <c r="D1993">
        <v>417191297</v>
      </c>
      <c r="E1993">
        <v>1</v>
      </c>
      <c r="F1993">
        <v>1</v>
      </c>
      <c r="G1993">
        <v>1</v>
      </c>
      <c r="H1993">
        <v>3</v>
      </c>
      <c r="I1993" t="s">
        <v>426</v>
      </c>
      <c r="J1993" t="s">
        <v>1887</v>
      </c>
      <c r="K1993" t="s">
        <v>427</v>
      </c>
      <c r="L1993">
        <v>1407</v>
      </c>
      <c r="N1993">
        <v>1013</v>
      </c>
      <c r="O1993" t="s">
        <v>271</v>
      </c>
      <c r="P1993" t="s">
        <v>271</v>
      </c>
      <c r="Q1993">
        <v>1</v>
      </c>
      <c r="X1993">
        <v>0.063</v>
      </c>
      <c r="Y1993">
        <v>3581.5700000000002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0</v>
      </c>
      <c r="AF1993" t="s">
        <v>1176</v>
      </c>
      <c r="AG1993">
        <v>0</v>
      </c>
      <c r="AH1993">
        <v>2</v>
      </c>
      <c r="AI1993">
        <v>419118133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>
      <c r="A1994">
        <f>ROW(Source!A706)</f>
        <v>706</v>
      </c>
      <c r="B1994">
        <v>419118134</v>
      </c>
      <c r="C1994">
        <v>412995709</v>
      </c>
      <c r="D1994">
        <v>417192554</v>
      </c>
      <c r="E1994">
        <v>1</v>
      </c>
      <c r="F1994">
        <v>1</v>
      </c>
      <c r="G1994">
        <v>1</v>
      </c>
      <c r="H1994">
        <v>3</v>
      </c>
      <c r="I1994" t="s">
        <v>428</v>
      </c>
      <c r="J1994" t="s">
        <v>1888</v>
      </c>
      <c r="K1994" t="s">
        <v>429</v>
      </c>
      <c r="L1994">
        <v>1407</v>
      </c>
      <c r="N1994">
        <v>1013</v>
      </c>
      <c r="O1994" t="s">
        <v>271</v>
      </c>
      <c r="P1994" t="s">
        <v>271</v>
      </c>
      <c r="Q1994">
        <v>1</v>
      </c>
      <c r="X1994">
        <v>0.035999999999999997</v>
      </c>
      <c r="Y1994">
        <v>2191.2800000000002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1176</v>
      </c>
      <c r="AG1994">
        <v>0</v>
      </c>
      <c r="AH1994">
        <v>2</v>
      </c>
      <c r="AI1994">
        <v>419118134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>
      <c r="A1995">
        <f>ROW(Source!A706)</f>
        <v>706</v>
      </c>
      <c r="B1995">
        <v>419118135</v>
      </c>
      <c r="C1995">
        <v>412995709</v>
      </c>
      <c r="D1995">
        <v>417209286</v>
      </c>
      <c r="E1995">
        <v>1</v>
      </c>
      <c r="F1995">
        <v>1</v>
      </c>
      <c r="G1995">
        <v>1</v>
      </c>
      <c r="H1995">
        <v>3</v>
      </c>
      <c r="I1995" t="s">
        <v>432</v>
      </c>
      <c r="J1995" t="s">
        <v>1890</v>
      </c>
      <c r="K1995" t="s">
        <v>433</v>
      </c>
      <c r="L1995">
        <v>1407</v>
      </c>
      <c r="N1995">
        <v>1013</v>
      </c>
      <c r="O1995" t="s">
        <v>271</v>
      </c>
      <c r="P1995" t="s">
        <v>271</v>
      </c>
      <c r="Q1995">
        <v>1</v>
      </c>
      <c r="X1995">
        <v>0.001</v>
      </c>
      <c r="Y1995">
        <v>493.38999999999999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1176</v>
      </c>
      <c r="AG1995">
        <v>0</v>
      </c>
      <c r="AH1995">
        <v>2</v>
      </c>
      <c r="AI1995">
        <v>419118135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>
      <c r="A1996">
        <f>ROW(Source!A706)</f>
        <v>706</v>
      </c>
      <c r="B1996">
        <v>419118136</v>
      </c>
      <c r="C1996">
        <v>412995709</v>
      </c>
      <c r="D1996">
        <v>417096729</v>
      </c>
      <c r="E1996">
        <v>117</v>
      </c>
      <c r="F1996">
        <v>1</v>
      </c>
      <c r="G1996">
        <v>1</v>
      </c>
      <c r="H1996">
        <v>3</v>
      </c>
      <c r="I1996" t="s">
        <v>1847</v>
      </c>
      <c r="J1996" t="s">
        <v>14</v>
      </c>
      <c r="K1996" t="s">
        <v>1848</v>
      </c>
      <c r="L1996">
        <v>3277935</v>
      </c>
      <c r="N1996">
        <v>1013</v>
      </c>
      <c r="O1996" t="s">
        <v>63</v>
      </c>
      <c r="P1996" t="s">
        <v>63</v>
      </c>
      <c r="Q1996">
        <v>1</v>
      </c>
      <c r="X1996">
        <v>2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 t="s">
        <v>1176</v>
      </c>
      <c r="AG1996">
        <v>0</v>
      </c>
      <c r="AH1996">
        <v>2</v>
      </c>
      <c r="AI1996">
        <v>419118136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>
      <c r="A1997">
        <f>ROW(Source!A707)</f>
        <v>707</v>
      </c>
      <c r="B1997">
        <v>419118137</v>
      </c>
      <c r="C1997">
        <v>412995736</v>
      </c>
      <c r="D1997">
        <v>417090702</v>
      </c>
      <c r="E1997">
        <v>117</v>
      </c>
      <c r="F1997">
        <v>1</v>
      </c>
      <c r="G1997">
        <v>1</v>
      </c>
      <c r="H1997">
        <v>1</v>
      </c>
      <c r="I1997" t="s">
        <v>212</v>
      </c>
      <c r="J1997" t="s">
        <v>14</v>
      </c>
      <c r="K1997" t="s">
        <v>213</v>
      </c>
      <c r="L1997">
        <v>1191</v>
      </c>
      <c r="N1997">
        <v>1013</v>
      </c>
      <c r="O1997" t="s">
        <v>48</v>
      </c>
      <c r="P1997" t="s">
        <v>48</v>
      </c>
      <c r="Q1997">
        <v>1</v>
      </c>
      <c r="X1997">
        <v>9</v>
      </c>
      <c r="Y1997">
        <v>0</v>
      </c>
      <c r="Z1997">
        <v>0</v>
      </c>
      <c r="AA1997">
        <v>0</v>
      </c>
      <c r="AB1997">
        <v>479.26999999999998</v>
      </c>
      <c r="AC1997">
        <v>0</v>
      </c>
      <c r="AD1997">
        <v>1</v>
      </c>
      <c r="AE1997">
        <v>1</v>
      </c>
      <c r="AF1997" t="s">
        <v>1272</v>
      </c>
      <c r="AG1997">
        <v>2.6999999999999997</v>
      </c>
      <c r="AH1997">
        <v>2</v>
      </c>
      <c r="AI1997">
        <v>419118137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>
      <c r="A1998">
        <f>ROW(Source!A707)</f>
        <v>707</v>
      </c>
      <c r="B1998">
        <v>419118138</v>
      </c>
      <c r="C1998">
        <v>412995736</v>
      </c>
      <c r="D1998">
        <v>417090896</v>
      </c>
      <c r="E1998">
        <v>117</v>
      </c>
      <c r="F1998">
        <v>1</v>
      </c>
      <c r="G1998">
        <v>1</v>
      </c>
      <c r="H1998">
        <v>1</v>
      </c>
      <c r="I1998" t="s">
        <v>1844</v>
      </c>
      <c r="J1998" t="s">
        <v>14</v>
      </c>
      <c r="K1998" t="s">
        <v>1845</v>
      </c>
      <c r="L1998">
        <v>1191</v>
      </c>
      <c r="N1998">
        <v>1013</v>
      </c>
      <c r="O1998" t="s">
        <v>48</v>
      </c>
      <c r="P1998" t="s">
        <v>48</v>
      </c>
      <c r="Q1998">
        <v>1</v>
      </c>
      <c r="X1998">
        <v>0.73999999999999999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2</v>
      </c>
      <c r="AF1998" t="s">
        <v>1272</v>
      </c>
      <c r="AG1998">
        <v>0.222</v>
      </c>
      <c r="AH1998">
        <v>2</v>
      </c>
      <c r="AI1998">
        <v>419118138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>
      <c r="A1999">
        <f>ROW(Source!A707)</f>
        <v>707</v>
      </c>
      <c r="B1999">
        <v>419118139</v>
      </c>
      <c r="C1999">
        <v>412995736</v>
      </c>
      <c r="D1999">
        <v>417098134</v>
      </c>
      <c r="E1999">
        <v>1</v>
      </c>
      <c r="F1999">
        <v>1</v>
      </c>
      <c r="G1999">
        <v>1</v>
      </c>
      <c r="H1999">
        <v>2</v>
      </c>
      <c r="I1999" t="s">
        <v>159</v>
      </c>
      <c r="J1999" t="s">
        <v>1851</v>
      </c>
      <c r="K1999" t="s">
        <v>160</v>
      </c>
      <c r="L1999">
        <v>1368</v>
      </c>
      <c r="N1999">
        <v>1011</v>
      </c>
      <c r="O1999" t="s">
        <v>55</v>
      </c>
      <c r="P1999" t="s">
        <v>55</v>
      </c>
      <c r="Q1999">
        <v>1</v>
      </c>
      <c r="X1999">
        <v>0.73999999999999999</v>
      </c>
      <c r="Y1999">
        <v>0</v>
      </c>
      <c r="Z1999">
        <v>995.50999999999999</v>
      </c>
      <c r="AA1999">
        <v>620.24000000000001</v>
      </c>
      <c r="AB1999">
        <v>0</v>
      </c>
      <c r="AC1999">
        <v>0</v>
      </c>
      <c r="AD1999">
        <v>1</v>
      </c>
      <c r="AE1999">
        <v>0</v>
      </c>
      <c r="AF1999" t="s">
        <v>1272</v>
      </c>
      <c r="AG1999">
        <v>0.222</v>
      </c>
      <c r="AH1999">
        <v>2</v>
      </c>
      <c r="AI1999">
        <v>419118139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>
      <c r="A2000">
        <f>ROW(Source!A707)</f>
        <v>707</v>
      </c>
      <c r="B2000">
        <v>419118140</v>
      </c>
      <c r="C2000">
        <v>412995736</v>
      </c>
      <c r="D2000">
        <v>417162991</v>
      </c>
      <c r="E2000">
        <v>1</v>
      </c>
      <c r="F2000">
        <v>1</v>
      </c>
      <c r="G2000">
        <v>1</v>
      </c>
      <c r="H2000">
        <v>3</v>
      </c>
      <c r="I2000" t="s">
        <v>146</v>
      </c>
      <c r="J2000" t="s">
        <v>1849</v>
      </c>
      <c r="K2000" t="s">
        <v>147</v>
      </c>
      <c r="L2000">
        <v>1348</v>
      </c>
      <c r="N2000">
        <v>1009</v>
      </c>
      <c r="O2000" t="s">
        <v>148</v>
      </c>
      <c r="P2000" t="s">
        <v>148</v>
      </c>
      <c r="Q2000">
        <v>1000</v>
      </c>
      <c r="X2000">
        <v>4.0000000000000003e-05</v>
      </c>
      <c r="Y2000">
        <v>116448.72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1271</v>
      </c>
      <c r="AG2000">
        <v>0</v>
      </c>
      <c r="AH2000">
        <v>2</v>
      </c>
      <c r="AI2000">
        <v>419118140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>
      <c r="A2001">
        <f>ROW(Source!A707)</f>
        <v>707</v>
      </c>
      <c r="B2001">
        <v>419118141</v>
      </c>
      <c r="C2001">
        <v>412995736</v>
      </c>
      <c r="D2001">
        <v>417163072</v>
      </c>
      <c r="E2001">
        <v>1</v>
      </c>
      <c r="F2001">
        <v>1</v>
      </c>
      <c r="G2001">
        <v>1</v>
      </c>
      <c r="H2001">
        <v>3</v>
      </c>
      <c r="I2001" t="s">
        <v>184</v>
      </c>
      <c r="J2001" t="s">
        <v>1854</v>
      </c>
      <c r="K2001" t="s">
        <v>185</v>
      </c>
      <c r="L2001">
        <v>1346</v>
      </c>
      <c r="N2001">
        <v>1009</v>
      </c>
      <c r="O2001" t="s">
        <v>151</v>
      </c>
      <c r="P2001" t="s">
        <v>151</v>
      </c>
      <c r="Q2001">
        <v>1</v>
      </c>
      <c r="X2001">
        <v>0.091999999999999998</v>
      </c>
      <c r="Y2001">
        <v>54.5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1271</v>
      </c>
      <c r="AG2001">
        <v>0</v>
      </c>
      <c r="AH2001">
        <v>2</v>
      </c>
      <c r="AI2001">
        <v>419118141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>
      <c r="A2002">
        <f>ROW(Source!A707)</f>
        <v>707</v>
      </c>
      <c r="B2002">
        <v>419118142</v>
      </c>
      <c r="C2002">
        <v>412995736</v>
      </c>
      <c r="D2002">
        <v>417163256</v>
      </c>
      <c r="E2002">
        <v>1</v>
      </c>
      <c r="F2002">
        <v>1</v>
      </c>
      <c r="G2002">
        <v>1</v>
      </c>
      <c r="H2002">
        <v>3</v>
      </c>
      <c r="I2002" t="s">
        <v>257</v>
      </c>
      <c r="J2002" t="s">
        <v>1870</v>
      </c>
      <c r="K2002" t="s">
        <v>258</v>
      </c>
      <c r="L2002">
        <v>1346</v>
      </c>
      <c r="N2002">
        <v>1009</v>
      </c>
      <c r="O2002" t="s">
        <v>151</v>
      </c>
      <c r="P2002" t="s">
        <v>151</v>
      </c>
      <c r="Q2002">
        <v>1</v>
      </c>
      <c r="X2002">
        <v>0.0080000000000000002</v>
      </c>
      <c r="Y2002">
        <v>219.68000000000001</v>
      </c>
      <c r="Z2002">
        <v>0</v>
      </c>
      <c r="AA2002">
        <v>0</v>
      </c>
      <c r="AB2002">
        <v>0</v>
      </c>
      <c r="AC2002">
        <v>0</v>
      </c>
      <c r="AD2002">
        <v>1</v>
      </c>
      <c r="AE2002">
        <v>0</v>
      </c>
      <c r="AF2002" t="s">
        <v>1271</v>
      </c>
      <c r="AG2002">
        <v>0</v>
      </c>
      <c r="AH2002">
        <v>2</v>
      </c>
      <c r="AI2002">
        <v>419118142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>
      <c r="A2003">
        <f>ROW(Source!A707)</f>
        <v>707</v>
      </c>
      <c r="B2003">
        <v>419118143</v>
      </c>
      <c r="C2003">
        <v>412995736</v>
      </c>
      <c r="D2003">
        <v>417167686</v>
      </c>
      <c r="E2003">
        <v>1</v>
      </c>
      <c r="F2003">
        <v>1</v>
      </c>
      <c r="G2003">
        <v>1</v>
      </c>
      <c r="H2003">
        <v>3</v>
      </c>
      <c r="I2003" t="s">
        <v>421</v>
      </c>
      <c r="J2003" t="s">
        <v>1885</v>
      </c>
      <c r="K2003" t="s">
        <v>422</v>
      </c>
      <c r="L2003">
        <v>1346</v>
      </c>
      <c r="N2003">
        <v>1009</v>
      </c>
      <c r="O2003" t="s">
        <v>151</v>
      </c>
      <c r="P2003" t="s">
        <v>151</v>
      </c>
      <c r="Q2003">
        <v>1</v>
      </c>
      <c r="X2003">
        <v>0.01</v>
      </c>
      <c r="Y2003">
        <v>373.74000000000001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1271</v>
      </c>
      <c r="AG2003">
        <v>0</v>
      </c>
      <c r="AH2003">
        <v>2</v>
      </c>
      <c r="AI2003">
        <v>419118143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>
      <c r="A2004">
        <f>ROW(Source!A707)</f>
        <v>707</v>
      </c>
      <c r="B2004">
        <v>419118144</v>
      </c>
      <c r="C2004">
        <v>412995736</v>
      </c>
      <c r="D2004">
        <v>417167717</v>
      </c>
      <c r="E2004">
        <v>1</v>
      </c>
      <c r="F2004">
        <v>1</v>
      </c>
      <c r="G2004">
        <v>1</v>
      </c>
      <c r="H2004">
        <v>3</v>
      </c>
      <c r="I2004" t="s">
        <v>423</v>
      </c>
      <c r="J2004" t="s">
        <v>1886</v>
      </c>
      <c r="K2004" t="s">
        <v>424</v>
      </c>
      <c r="L2004">
        <v>1302</v>
      </c>
      <c r="N2004">
        <v>1003</v>
      </c>
      <c r="O2004" t="s">
        <v>425</v>
      </c>
      <c r="P2004" t="s">
        <v>425</v>
      </c>
      <c r="Q2004">
        <v>10</v>
      </c>
      <c r="X2004">
        <v>0.042000000000000003</v>
      </c>
      <c r="Y2004">
        <v>185.31999999999999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1271</v>
      </c>
      <c r="AG2004">
        <v>0</v>
      </c>
      <c r="AH2004">
        <v>2</v>
      </c>
      <c r="AI2004">
        <v>419118144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>
      <c r="A2005">
        <f>ROW(Source!A707)</f>
        <v>707</v>
      </c>
      <c r="B2005">
        <v>419118145</v>
      </c>
      <c r="C2005">
        <v>412995736</v>
      </c>
      <c r="D2005">
        <v>417175584</v>
      </c>
      <c r="E2005">
        <v>1</v>
      </c>
      <c r="F2005">
        <v>1</v>
      </c>
      <c r="G2005">
        <v>1</v>
      </c>
      <c r="H2005">
        <v>3</v>
      </c>
      <c r="I2005" t="s">
        <v>149</v>
      </c>
      <c r="J2005" t="s">
        <v>1850</v>
      </c>
      <c r="K2005" t="s">
        <v>150</v>
      </c>
      <c r="L2005">
        <v>1346</v>
      </c>
      <c r="N2005">
        <v>1009</v>
      </c>
      <c r="O2005" t="s">
        <v>151</v>
      </c>
      <c r="P2005" t="s">
        <v>151</v>
      </c>
      <c r="Q2005">
        <v>1</v>
      </c>
      <c r="X2005">
        <v>0.17999999999999999</v>
      </c>
      <c r="Y2005">
        <v>870.17999999999995</v>
      </c>
      <c r="Z2005">
        <v>0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1271</v>
      </c>
      <c r="AG2005">
        <v>0</v>
      </c>
      <c r="AH2005">
        <v>2</v>
      </c>
      <c r="AI2005">
        <v>419118145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>
      <c r="A2006">
        <f>ROW(Source!A707)</f>
        <v>707</v>
      </c>
      <c r="B2006">
        <v>419118146</v>
      </c>
      <c r="C2006">
        <v>412995736</v>
      </c>
      <c r="D2006">
        <v>417191297</v>
      </c>
      <c r="E2006">
        <v>1</v>
      </c>
      <c r="F2006">
        <v>1</v>
      </c>
      <c r="G2006">
        <v>1</v>
      </c>
      <c r="H2006">
        <v>3</v>
      </c>
      <c r="I2006" t="s">
        <v>426</v>
      </c>
      <c r="J2006" t="s">
        <v>1887</v>
      </c>
      <c r="K2006" t="s">
        <v>427</v>
      </c>
      <c r="L2006">
        <v>1407</v>
      </c>
      <c r="N2006">
        <v>1013</v>
      </c>
      <c r="O2006" t="s">
        <v>271</v>
      </c>
      <c r="P2006" t="s">
        <v>271</v>
      </c>
      <c r="Q2006">
        <v>1</v>
      </c>
      <c r="X2006">
        <v>0.105</v>
      </c>
      <c r="Y2006">
        <v>3581.5700000000002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1271</v>
      </c>
      <c r="AG2006">
        <v>0</v>
      </c>
      <c r="AH2006">
        <v>2</v>
      </c>
      <c r="AI2006">
        <v>419118146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>
      <c r="A2007">
        <f>ROW(Source!A707)</f>
        <v>707</v>
      </c>
      <c r="B2007">
        <v>419118147</v>
      </c>
      <c r="C2007">
        <v>412995736</v>
      </c>
      <c r="D2007">
        <v>417192554</v>
      </c>
      <c r="E2007">
        <v>1</v>
      </c>
      <c r="F2007">
        <v>1</v>
      </c>
      <c r="G2007">
        <v>1</v>
      </c>
      <c r="H2007">
        <v>3</v>
      </c>
      <c r="I2007" t="s">
        <v>428</v>
      </c>
      <c r="J2007" t="s">
        <v>1888</v>
      </c>
      <c r="K2007" t="s">
        <v>429</v>
      </c>
      <c r="L2007">
        <v>1407</v>
      </c>
      <c r="N2007">
        <v>1013</v>
      </c>
      <c r="O2007" t="s">
        <v>271</v>
      </c>
      <c r="P2007" t="s">
        <v>271</v>
      </c>
      <c r="Q2007">
        <v>1</v>
      </c>
      <c r="X2007">
        <v>0.055</v>
      </c>
      <c r="Y2007">
        <v>2191.2800000000002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1271</v>
      </c>
      <c r="AG2007">
        <v>0</v>
      </c>
      <c r="AH2007">
        <v>2</v>
      </c>
      <c r="AI2007">
        <v>419118147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>
      <c r="A2008">
        <f>ROW(Source!A707)</f>
        <v>707</v>
      </c>
      <c r="B2008">
        <v>419118148</v>
      </c>
      <c r="C2008">
        <v>412995736</v>
      </c>
      <c r="D2008">
        <v>417209286</v>
      </c>
      <c r="E2008">
        <v>1</v>
      </c>
      <c r="F2008">
        <v>1</v>
      </c>
      <c r="G2008">
        <v>1</v>
      </c>
      <c r="H2008">
        <v>3</v>
      </c>
      <c r="I2008" t="s">
        <v>432</v>
      </c>
      <c r="J2008" t="s">
        <v>1890</v>
      </c>
      <c r="K2008" t="s">
        <v>433</v>
      </c>
      <c r="L2008">
        <v>1407</v>
      </c>
      <c r="N2008">
        <v>1013</v>
      </c>
      <c r="O2008" t="s">
        <v>271</v>
      </c>
      <c r="P2008" t="s">
        <v>271</v>
      </c>
      <c r="Q2008">
        <v>1</v>
      </c>
      <c r="X2008">
        <v>0.001</v>
      </c>
      <c r="Y2008">
        <v>493.38999999999999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1271</v>
      </c>
      <c r="AG2008">
        <v>0</v>
      </c>
      <c r="AH2008">
        <v>2</v>
      </c>
      <c r="AI2008">
        <v>419118148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>
      <c r="A2009">
        <f>ROW(Source!A707)</f>
        <v>707</v>
      </c>
      <c r="B2009">
        <v>419118149</v>
      </c>
      <c r="C2009">
        <v>412995736</v>
      </c>
      <c r="D2009">
        <v>417096729</v>
      </c>
      <c r="E2009">
        <v>117</v>
      </c>
      <c r="F2009">
        <v>1</v>
      </c>
      <c r="G2009">
        <v>1</v>
      </c>
      <c r="H2009">
        <v>3</v>
      </c>
      <c r="I2009" t="s">
        <v>1847</v>
      </c>
      <c r="J2009" t="s">
        <v>14</v>
      </c>
      <c r="K2009" t="s">
        <v>1848</v>
      </c>
      <c r="L2009">
        <v>3277935</v>
      </c>
      <c r="N2009">
        <v>1013</v>
      </c>
      <c r="O2009" t="s">
        <v>63</v>
      </c>
      <c r="P2009" t="s">
        <v>63</v>
      </c>
      <c r="Q2009">
        <v>1</v>
      </c>
      <c r="X2009">
        <v>2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 t="s">
        <v>1271</v>
      </c>
      <c r="AG2009">
        <v>0</v>
      </c>
      <c r="AH2009">
        <v>2</v>
      </c>
      <c r="AI2009">
        <v>419118149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>
      <c r="A2010">
        <f>ROW(Source!A708)</f>
        <v>708</v>
      </c>
      <c r="B2010">
        <v>419118150</v>
      </c>
      <c r="C2010">
        <v>412995763</v>
      </c>
      <c r="D2010">
        <v>417090702</v>
      </c>
      <c r="E2010">
        <v>117</v>
      </c>
      <c r="F2010">
        <v>1</v>
      </c>
      <c r="G2010">
        <v>1</v>
      </c>
      <c r="H2010">
        <v>1</v>
      </c>
      <c r="I2010" t="s">
        <v>212</v>
      </c>
      <c r="J2010" t="s">
        <v>14</v>
      </c>
      <c r="K2010" t="s">
        <v>213</v>
      </c>
      <c r="L2010">
        <v>1191</v>
      </c>
      <c r="N2010">
        <v>1013</v>
      </c>
      <c r="O2010" t="s">
        <v>48</v>
      </c>
      <c r="P2010" t="s">
        <v>48</v>
      </c>
      <c r="Q2010">
        <v>1</v>
      </c>
      <c r="X2010">
        <v>9</v>
      </c>
      <c r="Y2010">
        <v>0</v>
      </c>
      <c r="Z2010">
        <v>0</v>
      </c>
      <c r="AA2010">
        <v>0</v>
      </c>
      <c r="AB2010">
        <v>479.26999999999998</v>
      </c>
      <c r="AC2010">
        <v>0</v>
      </c>
      <c r="AD2010">
        <v>1</v>
      </c>
      <c r="AE2010">
        <v>1</v>
      </c>
      <c r="AF2010" t="s">
        <v>14</v>
      </c>
      <c r="AG2010">
        <v>9</v>
      </c>
      <c r="AH2010">
        <v>2</v>
      </c>
      <c r="AI2010">
        <v>419118150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>
      <c r="A2011">
        <f>ROW(Source!A708)</f>
        <v>708</v>
      </c>
      <c r="B2011">
        <v>419118151</v>
      </c>
      <c r="C2011">
        <v>412995763</v>
      </c>
      <c r="D2011">
        <v>417090896</v>
      </c>
      <c r="E2011">
        <v>117</v>
      </c>
      <c r="F2011">
        <v>1</v>
      </c>
      <c r="G2011">
        <v>1</v>
      </c>
      <c r="H2011">
        <v>1</v>
      </c>
      <c r="I2011" t="s">
        <v>1844</v>
      </c>
      <c r="J2011" t="s">
        <v>14</v>
      </c>
      <c r="K2011" t="s">
        <v>1845</v>
      </c>
      <c r="L2011">
        <v>1191</v>
      </c>
      <c r="N2011">
        <v>1013</v>
      </c>
      <c r="O2011" t="s">
        <v>48</v>
      </c>
      <c r="P2011" t="s">
        <v>48</v>
      </c>
      <c r="Q2011">
        <v>1</v>
      </c>
      <c r="X2011">
        <v>0.73999999999999999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2</v>
      </c>
      <c r="AF2011" t="s">
        <v>14</v>
      </c>
      <c r="AG2011">
        <v>0.73999999999999999</v>
      </c>
      <c r="AH2011">
        <v>2</v>
      </c>
      <c r="AI2011">
        <v>419118151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>
      <c r="A2012">
        <f>ROW(Source!A708)</f>
        <v>708</v>
      </c>
      <c r="B2012">
        <v>419118152</v>
      </c>
      <c r="C2012">
        <v>412995763</v>
      </c>
      <c r="D2012">
        <v>417098134</v>
      </c>
      <c r="E2012">
        <v>1</v>
      </c>
      <c r="F2012">
        <v>1</v>
      </c>
      <c r="G2012">
        <v>1</v>
      </c>
      <c r="H2012">
        <v>2</v>
      </c>
      <c r="I2012" t="s">
        <v>159</v>
      </c>
      <c r="J2012" t="s">
        <v>1851</v>
      </c>
      <c r="K2012" t="s">
        <v>160</v>
      </c>
      <c r="L2012">
        <v>1368</v>
      </c>
      <c r="N2012">
        <v>1011</v>
      </c>
      <c r="O2012" t="s">
        <v>55</v>
      </c>
      <c r="P2012" t="s">
        <v>55</v>
      </c>
      <c r="Q2012">
        <v>1</v>
      </c>
      <c r="X2012">
        <v>0.73999999999999999</v>
      </c>
      <c r="Y2012">
        <v>0</v>
      </c>
      <c r="Z2012">
        <v>995.50999999999999</v>
      </c>
      <c r="AA2012">
        <v>620.24000000000001</v>
      </c>
      <c r="AB2012">
        <v>0</v>
      </c>
      <c r="AC2012">
        <v>0</v>
      </c>
      <c r="AD2012">
        <v>1</v>
      </c>
      <c r="AE2012">
        <v>0</v>
      </c>
      <c r="AF2012" t="s">
        <v>14</v>
      </c>
      <c r="AG2012">
        <v>0.73999999999999999</v>
      </c>
      <c r="AH2012">
        <v>2</v>
      </c>
      <c r="AI2012">
        <v>419118152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>
      <c r="A2013">
        <f>ROW(Source!A708)</f>
        <v>708</v>
      </c>
      <c r="B2013">
        <v>419118153</v>
      </c>
      <c r="C2013">
        <v>412995763</v>
      </c>
      <c r="D2013">
        <v>417162991</v>
      </c>
      <c r="E2013">
        <v>1</v>
      </c>
      <c r="F2013">
        <v>1</v>
      </c>
      <c r="G2013">
        <v>1</v>
      </c>
      <c r="H2013">
        <v>3</v>
      </c>
      <c r="I2013" t="s">
        <v>146</v>
      </c>
      <c r="J2013" t="s">
        <v>1849</v>
      </c>
      <c r="K2013" t="s">
        <v>147</v>
      </c>
      <c r="L2013">
        <v>1348</v>
      </c>
      <c r="N2013">
        <v>1009</v>
      </c>
      <c r="O2013" t="s">
        <v>148</v>
      </c>
      <c r="P2013" t="s">
        <v>148</v>
      </c>
      <c r="Q2013">
        <v>1000</v>
      </c>
      <c r="X2013">
        <v>4.0000000000000003e-05</v>
      </c>
      <c r="Y2013">
        <v>116448.72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0</v>
      </c>
      <c r="AF2013" t="s">
        <v>1176</v>
      </c>
      <c r="AG2013">
        <v>0</v>
      </c>
      <c r="AH2013">
        <v>2</v>
      </c>
      <c r="AI2013">
        <v>419118153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>
      <c r="A2014">
        <f>ROW(Source!A708)</f>
        <v>708</v>
      </c>
      <c r="B2014">
        <v>419118154</v>
      </c>
      <c r="C2014">
        <v>412995763</v>
      </c>
      <c r="D2014">
        <v>417163072</v>
      </c>
      <c r="E2014">
        <v>1</v>
      </c>
      <c r="F2014">
        <v>1</v>
      </c>
      <c r="G2014">
        <v>1</v>
      </c>
      <c r="H2014">
        <v>3</v>
      </c>
      <c r="I2014" t="s">
        <v>184</v>
      </c>
      <c r="J2014" t="s">
        <v>1854</v>
      </c>
      <c r="K2014" t="s">
        <v>185</v>
      </c>
      <c r="L2014">
        <v>1346</v>
      </c>
      <c r="N2014">
        <v>1009</v>
      </c>
      <c r="O2014" t="s">
        <v>151</v>
      </c>
      <c r="P2014" t="s">
        <v>151</v>
      </c>
      <c r="Q2014">
        <v>1</v>
      </c>
      <c r="X2014">
        <v>0.091999999999999998</v>
      </c>
      <c r="Y2014">
        <v>54.5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1176</v>
      </c>
      <c r="AG2014">
        <v>0</v>
      </c>
      <c r="AH2014">
        <v>2</v>
      </c>
      <c r="AI2014">
        <v>419118154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>
      <c r="A2015">
        <f>ROW(Source!A708)</f>
        <v>708</v>
      </c>
      <c r="B2015">
        <v>419118155</v>
      </c>
      <c r="C2015">
        <v>412995763</v>
      </c>
      <c r="D2015">
        <v>417163256</v>
      </c>
      <c r="E2015">
        <v>1</v>
      </c>
      <c r="F2015">
        <v>1</v>
      </c>
      <c r="G2015">
        <v>1</v>
      </c>
      <c r="H2015">
        <v>3</v>
      </c>
      <c r="I2015" t="s">
        <v>257</v>
      </c>
      <c r="J2015" t="s">
        <v>1870</v>
      </c>
      <c r="K2015" t="s">
        <v>258</v>
      </c>
      <c r="L2015">
        <v>1346</v>
      </c>
      <c r="N2015">
        <v>1009</v>
      </c>
      <c r="O2015" t="s">
        <v>151</v>
      </c>
      <c r="P2015" t="s">
        <v>151</v>
      </c>
      <c r="Q2015">
        <v>1</v>
      </c>
      <c r="X2015">
        <v>0.0080000000000000002</v>
      </c>
      <c r="Y2015">
        <v>219.68000000000001</v>
      </c>
      <c r="Z2015">
        <v>0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1176</v>
      </c>
      <c r="AG2015">
        <v>0</v>
      </c>
      <c r="AH2015">
        <v>2</v>
      </c>
      <c r="AI2015">
        <v>419118155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>
      <c r="A2016">
        <f>ROW(Source!A708)</f>
        <v>708</v>
      </c>
      <c r="B2016">
        <v>419118156</v>
      </c>
      <c r="C2016">
        <v>412995763</v>
      </c>
      <c r="D2016">
        <v>417167686</v>
      </c>
      <c r="E2016">
        <v>1</v>
      </c>
      <c r="F2016">
        <v>1</v>
      </c>
      <c r="G2016">
        <v>1</v>
      </c>
      <c r="H2016">
        <v>3</v>
      </c>
      <c r="I2016" t="s">
        <v>421</v>
      </c>
      <c r="J2016" t="s">
        <v>1885</v>
      </c>
      <c r="K2016" t="s">
        <v>422</v>
      </c>
      <c r="L2016">
        <v>1346</v>
      </c>
      <c r="N2016">
        <v>1009</v>
      </c>
      <c r="O2016" t="s">
        <v>151</v>
      </c>
      <c r="P2016" t="s">
        <v>151</v>
      </c>
      <c r="Q2016">
        <v>1</v>
      </c>
      <c r="X2016">
        <v>0.01</v>
      </c>
      <c r="Y2016">
        <v>373.74000000000001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1176</v>
      </c>
      <c r="AG2016">
        <v>0</v>
      </c>
      <c r="AH2016">
        <v>2</v>
      </c>
      <c r="AI2016">
        <v>419118156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>
      <c r="A2017">
        <f>ROW(Source!A708)</f>
        <v>708</v>
      </c>
      <c r="B2017">
        <v>419118157</v>
      </c>
      <c r="C2017">
        <v>412995763</v>
      </c>
      <c r="D2017">
        <v>417167717</v>
      </c>
      <c r="E2017">
        <v>1</v>
      </c>
      <c r="F2017">
        <v>1</v>
      </c>
      <c r="G2017">
        <v>1</v>
      </c>
      <c r="H2017">
        <v>3</v>
      </c>
      <c r="I2017" t="s">
        <v>423</v>
      </c>
      <c r="J2017" t="s">
        <v>1886</v>
      </c>
      <c r="K2017" t="s">
        <v>424</v>
      </c>
      <c r="L2017">
        <v>1302</v>
      </c>
      <c r="N2017">
        <v>1003</v>
      </c>
      <c r="O2017" t="s">
        <v>425</v>
      </c>
      <c r="P2017" t="s">
        <v>425</v>
      </c>
      <c r="Q2017">
        <v>10</v>
      </c>
      <c r="X2017">
        <v>0.042000000000000003</v>
      </c>
      <c r="Y2017">
        <v>185.31999999999999</v>
      </c>
      <c r="Z2017">
        <v>0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1176</v>
      </c>
      <c r="AG2017">
        <v>0</v>
      </c>
      <c r="AH2017">
        <v>2</v>
      </c>
      <c r="AI2017">
        <v>419118157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>
      <c r="A2018">
        <f>ROW(Source!A708)</f>
        <v>708</v>
      </c>
      <c r="B2018">
        <v>419118158</v>
      </c>
      <c r="C2018">
        <v>412995763</v>
      </c>
      <c r="D2018">
        <v>417175584</v>
      </c>
      <c r="E2018">
        <v>1</v>
      </c>
      <c r="F2018">
        <v>1</v>
      </c>
      <c r="G2018">
        <v>1</v>
      </c>
      <c r="H2018">
        <v>3</v>
      </c>
      <c r="I2018" t="s">
        <v>149</v>
      </c>
      <c r="J2018" t="s">
        <v>1850</v>
      </c>
      <c r="K2018" t="s">
        <v>150</v>
      </c>
      <c r="L2018">
        <v>1346</v>
      </c>
      <c r="N2018">
        <v>1009</v>
      </c>
      <c r="O2018" t="s">
        <v>151</v>
      </c>
      <c r="P2018" t="s">
        <v>151</v>
      </c>
      <c r="Q2018">
        <v>1</v>
      </c>
      <c r="X2018">
        <v>0.17999999999999999</v>
      </c>
      <c r="Y2018">
        <v>870.17999999999995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1176</v>
      </c>
      <c r="AG2018">
        <v>0</v>
      </c>
      <c r="AH2018">
        <v>2</v>
      </c>
      <c r="AI2018">
        <v>419118158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>
      <c r="A2019">
        <f>ROW(Source!A708)</f>
        <v>708</v>
      </c>
      <c r="B2019">
        <v>419118159</v>
      </c>
      <c r="C2019">
        <v>412995763</v>
      </c>
      <c r="D2019">
        <v>417191297</v>
      </c>
      <c r="E2019">
        <v>1</v>
      </c>
      <c r="F2019">
        <v>1</v>
      </c>
      <c r="G2019">
        <v>1</v>
      </c>
      <c r="H2019">
        <v>3</v>
      </c>
      <c r="I2019" t="s">
        <v>426</v>
      </c>
      <c r="J2019" t="s">
        <v>1887</v>
      </c>
      <c r="K2019" t="s">
        <v>427</v>
      </c>
      <c r="L2019">
        <v>1407</v>
      </c>
      <c r="N2019">
        <v>1013</v>
      </c>
      <c r="O2019" t="s">
        <v>271</v>
      </c>
      <c r="P2019" t="s">
        <v>271</v>
      </c>
      <c r="Q2019">
        <v>1</v>
      </c>
      <c r="X2019">
        <v>0.105</v>
      </c>
      <c r="Y2019">
        <v>3581.5700000000002</v>
      </c>
      <c r="Z2019">
        <v>0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1176</v>
      </c>
      <c r="AG2019">
        <v>0</v>
      </c>
      <c r="AH2019">
        <v>2</v>
      </c>
      <c r="AI2019">
        <v>419118159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>
      <c r="A2020">
        <f>ROW(Source!A708)</f>
        <v>708</v>
      </c>
      <c r="B2020">
        <v>419118160</v>
      </c>
      <c r="C2020">
        <v>412995763</v>
      </c>
      <c r="D2020">
        <v>417192554</v>
      </c>
      <c r="E2020">
        <v>1</v>
      </c>
      <c r="F2020">
        <v>1</v>
      </c>
      <c r="G2020">
        <v>1</v>
      </c>
      <c r="H2020">
        <v>3</v>
      </c>
      <c r="I2020" t="s">
        <v>428</v>
      </c>
      <c r="J2020" t="s">
        <v>1888</v>
      </c>
      <c r="K2020" t="s">
        <v>429</v>
      </c>
      <c r="L2020">
        <v>1407</v>
      </c>
      <c r="N2020">
        <v>1013</v>
      </c>
      <c r="O2020" t="s">
        <v>271</v>
      </c>
      <c r="P2020" t="s">
        <v>271</v>
      </c>
      <c r="Q2020">
        <v>1</v>
      </c>
      <c r="X2020">
        <v>0.055</v>
      </c>
      <c r="Y2020">
        <v>2191.2800000000002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1176</v>
      </c>
      <c r="AG2020">
        <v>0</v>
      </c>
      <c r="AH2020">
        <v>2</v>
      </c>
      <c r="AI2020">
        <v>419118160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>
      <c r="A2021">
        <f>ROW(Source!A708)</f>
        <v>708</v>
      </c>
      <c r="B2021">
        <v>419118161</v>
      </c>
      <c r="C2021">
        <v>412995763</v>
      </c>
      <c r="D2021">
        <v>417209286</v>
      </c>
      <c r="E2021">
        <v>1</v>
      </c>
      <c r="F2021">
        <v>1</v>
      </c>
      <c r="G2021">
        <v>1</v>
      </c>
      <c r="H2021">
        <v>3</v>
      </c>
      <c r="I2021" t="s">
        <v>432</v>
      </c>
      <c r="J2021" t="s">
        <v>1890</v>
      </c>
      <c r="K2021" t="s">
        <v>433</v>
      </c>
      <c r="L2021">
        <v>1407</v>
      </c>
      <c r="N2021">
        <v>1013</v>
      </c>
      <c r="O2021" t="s">
        <v>271</v>
      </c>
      <c r="P2021" t="s">
        <v>271</v>
      </c>
      <c r="Q2021">
        <v>1</v>
      </c>
      <c r="X2021">
        <v>0.001</v>
      </c>
      <c r="Y2021">
        <v>493.38999999999999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1176</v>
      </c>
      <c r="AG2021">
        <v>0</v>
      </c>
      <c r="AH2021">
        <v>2</v>
      </c>
      <c r="AI2021">
        <v>419118161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>
      <c r="A2022">
        <f>ROW(Source!A708)</f>
        <v>708</v>
      </c>
      <c r="B2022">
        <v>419118162</v>
      </c>
      <c r="C2022">
        <v>412995763</v>
      </c>
      <c r="D2022">
        <v>417096729</v>
      </c>
      <c r="E2022">
        <v>117</v>
      </c>
      <c r="F2022">
        <v>1</v>
      </c>
      <c r="G2022">
        <v>1</v>
      </c>
      <c r="H2022">
        <v>3</v>
      </c>
      <c r="I2022" t="s">
        <v>1847</v>
      </c>
      <c r="J2022" t="s">
        <v>14</v>
      </c>
      <c r="K2022" t="s">
        <v>1848</v>
      </c>
      <c r="L2022">
        <v>3277935</v>
      </c>
      <c r="N2022">
        <v>1013</v>
      </c>
      <c r="O2022" t="s">
        <v>63</v>
      </c>
      <c r="P2022" t="s">
        <v>63</v>
      </c>
      <c r="Q2022">
        <v>1</v>
      </c>
      <c r="X2022">
        <v>2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 t="s">
        <v>1176</v>
      </c>
      <c r="AG2022">
        <v>0</v>
      </c>
      <c r="AH2022">
        <v>2</v>
      </c>
      <c r="AI2022">
        <v>419118162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>
      <c r="A2023">
        <f>ROW(Source!A709)</f>
        <v>709</v>
      </c>
      <c r="B2023">
        <v>419118163</v>
      </c>
      <c r="C2023">
        <v>412995790</v>
      </c>
      <c r="D2023">
        <v>417090702</v>
      </c>
      <c r="E2023">
        <v>117</v>
      </c>
      <c r="F2023">
        <v>1</v>
      </c>
      <c r="G2023">
        <v>1</v>
      </c>
      <c r="H2023">
        <v>1</v>
      </c>
      <c r="I2023" t="s">
        <v>212</v>
      </c>
      <c r="J2023" t="s">
        <v>14</v>
      </c>
      <c r="K2023" t="s">
        <v>213</v>
      </c>
      <c r="L2023">
        <v>1191</v>
      </c>
      <c r="N2023">
        <v>1013</v>
      </c>
      <c r="O2023" t="s">
        <v>48</v>
      </c>
      <c r="P2023" t="s">
        <v>48</v>
      </c>
      <c r="Q2023">
        <v>1</v>
      </c>
      <c r="X2023">
        <v>13</v>
      </c>
      <c r="Y2023">
        <v>0</v>
      </c>
      <c r="Z2023">
        <v>0</v>
      </c>
      <c r="AA2023">
        <v>0</v>
      </c>
      <c r="AB2023">
        <v>479.26999999999998</v>
      </c>
      <c r="AC2023">
        <v>0</v>
      </c>
      <c r="AD2023">
        <v>1</v>
      </c>
      <c r="AE2023">
        <v>1</v>
      </c>
      <c r="AF2023" t="s">
        <v>1272</v>
      </c>
      <c r="AG2023">
        <v>3.8999999999999999</v>
      </c>
      <c r="AH2023">
        <v>2</v>
      </c>
      <c r="AI2023">
        <v>419118163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>
      <c r="A2024">
        <f>ROW(Source!A709)</f>
        <v>709</v>
      </c>
      <c r="B2024">
        <v>419118164</v>
      </c>
      <c r="C2024">
        <v>412995790</v>
      </c>
      <c r="D2024">
        <v>417090896</v>
      </c>
      <c r="E2024">
        <v>117</v>
      </c>
      <c r="F2024">
        <v>1</v>
      </c>
      <c r="G2024">
        <v>1</v>
      </c>
      <c r="H2024">
        <v>1</v>
      </c>
      <c r="I2024" t="s">
        <v>1844</v>
      </c>
      <c r="J2024" t="s">
        <v>14</v>
      </c>
      <c r="K2024" t="s">
        <v>1845</v>
      </c>
      <c r="L2024">
        <v>1191</v>
      </c>
      <c r="N2024">
        <v>1013</v>
      </c>
      <c r="O2024" t="s">
        <v>48</v>
      </c>
      <c r="P2024" t="s">
        <v>48</v>
      </c>
      <c r="Q2024">
        <v>1</v>
      </c>
      <c r="X2024">
        <v>1.0600000000000001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2</v>
      </c>
      <c r="AF2024" t="s">
        <v>1272</v>
      </c>
      <c r="AG2024">
        <v>0.318</v>
      </c>
      <c r="AH2024">
        <v>2</v>
      </c>
      <c r="AI2024">
        <v>419118164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>
      <c r="A2025">
        <f>ROW(Source!A709)</f>
        <v>709</v>
      </c>
      <c r="B2025">
        <v>419118165</v>
      </c>
      <c r="C2025">
        <v>412995790</v>
      </c>
      <c r="D2025">
        <v>417098134</v>
      </c>
      <c r="E2025">
        <v>1</v>
      </c>
      <c r="F2025">
        <v>1</v>
      </c>
      <c r="G2025">
        <v>1</v>
      </c>
      <c r="H2025">
        <v>2</v>
      </c>
      <c r="I2025" t="s">
        <v>159</v>
      </c>
      <c r="J2025" t="s">
        <v>1851</v>
      </c>
      <c r="K2025" t="s">
        <v>160</v>
      </c>
      <c r="L2025">
        <v>1368</v>
      </c>
      <c r="N2025">
        <v>1011</v>
      </c>
      <c r="O2025" t="s">
        <v>55</v>
      </c>
      <c r="P2025" t="s">
        <v>55</v>
      </c>
      <c r="Q2025">
        <v>1</v>
      </c>
      <c r="X2025">
        <v>1.0600000000000001</v>
      </c>
      <c r="Y2025">
        <v>0</v>
      </c>
      <c r="Z2025">
        <v>995.50999999999999</v>
      </c>
      <c r="AA2025">
        <v>620.24000000000001</v>
      </c>
      <c r="AB2025">
        <v>0</v>
      </c>
      <c r="AC2025">
        <v>0</v>
      </c>
      <c r="AD2025">
        <v>1</v>
      </c>
      <c r="AE2025">
        <v>0</v>
      </c>
      <c r="AF2025" t="s">
        <v>1272</v>
      </c>
      <c r="AG2025">
        <v>0.318</v>
      </c>
      <c r="AH2025">
        <v>2</v>
      </c>
      <c r="AI2025">
        <v>419118165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>
      <c r="A2026">
        <f>ROW(Source!A709)</f>
        <v>709</v>
      </c>
      <c r="B2026">
        <v>419118166</v>
      </c>
      <c r="C2026">
        <v>412995790</v>
      </c>
      <c r="D2026">
        <v>417162991</v>
      </c>
      <c r="E2026">
        <v>1</v>
      </c>
      <c r="F2026">
        <v>1</v>
      </c>
      <c r="G2026">
        <v>1</v>
      </c>
      <c r="H2026">
        <v>3</v>
      </c>
      <c r="I2026" t="s">
        <v>146</v>
      </c>
      <c r="J2026" t="s">
        <v>1849</v>
      </c>
      <c r="K2026" t="s">
        <v>147</v>
      </c>
      <c r="L2026">
        <v>1348</v>
      </c>
      <c r="N2026">
        <v>1009</v>
      </c>
      <c r="O2026" t="s">
        <v>148</v>
      </c>
      <c r="P2026" t="s">
        <v>148</v>
      </c>
      <c r="Q2026">
        <v>1000</v>
      </c>
      <c r="X2026">
        <v>4.0000000000000003e-05</v>
      </c>
      <c r="Y2026">
        <v>116448.72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 t="s">
        <v>1271</v>
      </c>
      <c r="AG2026">
        <v>0</v>
      </c>
      <c r="AH2026">
        <v>2</v>
      </c>
      <c r="AI2026">
        <v>419118166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>
      <c r="A2027">
        <f>ROW(Source!A709)</f>
        <v>709</v>
      </c>
      <c r="B2027">
        <v>419118167</v>
      </c>
      <c r="C2027">
        <v>412995790</v>
      </c>
      <c r="D2027">
        <v>417163072</v>
      </c>
      <c r="E2027">
        <v>1</v>
      </c>
      <c r="F2027">
        <v>1</v>
      </c>
      <c r="G2027">
        <v>1</v>
      </c>
      <c r="H2027">
        <v>3</v>
      </c>
      <c r="I2027" t="s">
        <v>184</v>
      </c>
      <c r="J2027" t="s">
        <v>1854</v>
      </c>
      <c r="K2027" t="s">
        <v>185</v>
      </c>
      <c r="L2027">
        <v>1346</v>
      </c>
      <c r="N2027">
        <v>1009</v>
      </c>
      <c r="O2027" t="s">
        <v>151</v>
      </c>
      <c r="P2027" t="s">
        <v>151</v>
      </c>
      <c r="Q2027">
        <v>1</v>
      </c>
      <c r="X2027">
        <v>0.111</v>
      </c>
      <c r="Y2027">
        <v>54.5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 t="s">
        <v>1271</v>
      </c>
      <c r="AG2027">
        <v>0</v>
      </c>
      <c r="AH2027">
        <v>2</v>
      </c>
      <c r="AI2027">
        <v>419118167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>
      <c r="A2028">
        <f>ROW(Source!A709)</f>
        <v>709</v>
      </c>
      <c r="B2028">
        <v>419118168</v>
      </c>
      <c r="C2028">
        <v>412995790</v>
      </c>
      <c r="D2028">
        <v>417163256</v>
      </c>
      <c r="E2028">
        <v>1</v>
      </c>
      <c r="F2028">
        <v>1</v>
      </c>
      <c r="G2028">
        <v>1</v>
      </c>
      <c r="H2028">
        <v>3</v>
      </c>
      <c r="I2028" t="s">
        <v>257</v>
      </c>
      <c r="J2028" t="s">
        <v>1870</v>
      </c>
      <c r="K2028" t="s">
        <v>258</v>
      </c>
      <c r="L2028">
        <v>1346</v>
      </c>
      <c r="N2028">
        <v>1009</v>
      </c>
      <c r="O2028" t="s">
        <v>151</v>
      </c>
      <c r="P2028" t="s">
        <v>151</v>
      </c>
      <c r="Q2028">
        <v>1</v>
      </c>
      <c r="X2028">
        <v>0.0089999999999999993</v>
      </c>
      <c r="Y2028">
        <v>219.68000000000001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1271</v>
      </c>
      <c r="AG2028">
        <v>0</v>
      </c>
      <c r="AH2028">
        <v>2</v>
      </c>
      <c r="AI2028">
        <v>419118168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>
      <c r="A2029">
        <f>ROW(Source!A709)</f>
        <v>709</v>
      </c>
      <c r="B2029">
        <v>419118169</v>
      </c>
      <c r="C2029">
        <v>412995790</v>
      </c>
      <c r="D2029">
        <v>417167686</v>
      </c>
      <c r="E2029">
        <v>1</v>
      </c>
      <c r="F2029">
        <v>1</v>
      </c>
      <c r="G2029">
        <v>1</v>
      </c>
      <c r="H2029">
        <v>3</v>
      </c>
      <c r="I2029" t="s">
        <v>421</v>
      </c>
      <c r="J2029" t="s">
        <v>1885</v>
      </c>
      <c r="K2029" t="s">
        <v>422</v>
      </c>
      <c r="L2029">
        <v>1346</v>
      </c>
      <c r="N2029">
        <v>1009</v>
      </c>
      <c r="O2029" t="s">
        <v>151</v>
      </c>
      <c r="P2029" t="s">
        <v>151</v>
      </c>
      <c r="Q2029">
        <v>1</v>
      </c>
      <c r="X2029">
        <v>0.012999999999999999</v>
      </c>
      <c r="Y2029">
        <v>373.74000000000001</v>
      </c>
      <c r="Z2029">
        <v>0</v>
      </c>
      <c r="AA2029">
        <v>0</v>
      </c>
      <c r="AB2029">
        <v>0</v>
      </c>
      <c r="AC2029">
        <v>0</v>
      </c>
      <c r="AD2029">
        <v>1</v>
      </c>
      <c r="AE2029">
        <v>0</v>
      </c>
      <c r="AF2029" t="s">
        <v>1271</v>
      </c>
      <c r="AG2029">
        <v>0</v>
      </c>
      <c r="AH2029">
        <v>2</v>
      </c>
      <c r="AI2029">
        <v>419118169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>
      <c r="A2030">
        <f>ROW(Source!A709)</f>
        <v>709</v>
      </c>
      <c r="B2030">
        <v>419118170</v>
      </c>
      <c r="C2030">
        <v>412995790</v>
      </c>
      <c r="D2030">
        <v>417167717</v>
      </c>
      <c r="E2030">
        <v>1</v>
      </c>
      <c r="F2030">
        <v>1</v>
      </c>
      <c r="G2030">
        <v>1</v>
      </c>
      <c r="H2030">
        <v>3</v>
      </c>
      <c r="I2030" t="s">
        <v>423</v>
      </c>
      <c r="J2030" t="s">
        <v>1886</v>
      </c>
      <c r="K2030" t="s">
        <v>424</v>
      </c>
      <c r="L2030">
        <v>1302</v>
      </c>
      <c r="N2030">
        <v>1003</v>
      </c>
      <c r="O2030" t="s">
        <v>425</v>
      </c>
      <c r="P2030" t="s">
        <v>425</v>
      </c>
      <c r="Q2030">
        <v>10</v>
      </c>
      <c r="X2030">
        <v>0.056000000000000001</v>
      </c>
      <c r="Y2030">
        <v>185.31999999999999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0</v>
      </c>
      <c r="AF2030" t="s">
        <v>1271</v>
      </c>
      <c r="AG2030">
        <v>0</v>
      </c>
      <c r="AH2030">
        <v>2</v>
      </c>
      <c r="AI2030">
        <v>419118170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>
      <c r="A2031">
        <f>ROW(Source!A709)</f>
        <v>709</v>
      </c>
      <c r="B2031">
        <v>419118171</v>
      </c>
      <c r="C2031">
        <v>412995790</v>
      </c>
      <c r="D2031">
        <v>417175584</v>
      </c>
      <c r="E2031">
        <v>1</v>
      </c>
      <c r="F2031">
        <v>1</v>
      </c>
      <c r="G2031">
        <v>1</v>
      </c>
      <c r="H2031">
        <v>3</v>
      </c>
      <c r="I2031" t="s">
        <v>149</v>
      </c>
      <c r="J2031" t="s">
        <v>1850</v>
      </c>
      <c r="K2031" t="s">
        <v>150</v>
      </c>
      <c r="L2031">
        <v>1346</v>
      </c>
      <c r="N2031">
        <v>1009</v>
      </c>
      <c r="O2031" t="s">
        <v>151</v>
      </c>
      <c r="P2031" t="s">
        <v>151</v>
      </c>
      <c r="Q2031">
        <v>1</v>
      </c>
      <c r="X2031">
        <v>0.23000000000000001</v>
      </c>
      <c r="Y2031">
        <v>870.17999999999995</v>
      </c>
      <c r="Z2031">
        <v>0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1271</v>
      </c>
      <c r="AG2031">
        <v>0</v>
      </c>
      <c r="AH2031">
        <v>2</v>
      </c>
      <c r="AI2031">
        <v>419118171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>
      <c r="A2032">
        <f>ROW(Source!A709)</f>
        <v>709</v>
      </c>
      <c r="B2032">
        <v>419118172</v>
      </c>
      <c r="C2032">
        <v>412995790</v>
      </c>
      <c r="D2032">
        <v>417191297</v>
      </c>
      <c r="E2032">
        <v>1</v>
      </c>
      <c r="F2032">
        <v>1</v>
      </c>
      <c r="G2032">
        <v>1</v>
      </c>
      <c r="H2032">
        <v>3</v>
      </c>
      <c r="I2032" t="s">
        <v>426</v>
      </c>
      <c r="J2032" t="s">
        <v>1887</v>
      </c>
      <c r="K2032" t="s">
        <v>427</v>
      </c>
      <c r="L2032">
        <v>1407</v>
      </c>
      <c r="N2032">
        <v>1013</v>
      </c>
      <c r="O2032" t="s">
        <v>271</v>
      </c>
      <c r="P2032" t="s">
        <v>271</v>
      </c>
      <c r="Q2032">
        <v>1</v>
      </c>
      <c r="X2032">
        <v>0.20999999999999999</v>
      </c>
      <c r="Y2032">
        <v>3581.5700000000002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 t="s">
        <v>1271</v>
      </c>
      <c r="AG2032">
        <v>0</v>
      </c>
      <c r="AH2032">
        <v>2</v>
      </c>
      <c r="AI2032">
        <v>419118172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>
      <c r="A2033">
        <f>ROW(Source!A709)</f>
        <v>709</v>
      </c>
      <c r="B2033">
        <v>419118173</v>
      </c>
      <c r="C2033">
        <v>412995790</v>
      </c>
      <c r="D2033">
        <v>417192554</v>
      </c>
      <c r="E2033">
        <v>1</v>
      </c>
      <c r="F2033">
        <v>1</v>
      </c>
      <c r="G2033">
        <v>1</v>
      </c>
      <c r="H2033">
        <v>3</v>
      </c>
      <c r="I2033" t="s">
        <v>428</v>
      </c>
      <c r="J2033" t="s">
        <v>1888</v>
      </c>
      <c r="K2033" t="s">
        <v>429</v>
      </c>
      <c r="L2033">
        <v>1407</v>
      </c>
      <c r="N2033">
        <v>1013</v>
      </c>
      <c r="O2033" t="s">
        <v>271</v>
      </c>
      <c r="P2033" t="s">
        <v>271</v>
      </c>
      <c r="Q2033">
        <v>1</v>
      </c>
      <c r="X2033">
        <v>0.105</v>
      </c>
      <c r="Y2033">
        <v>2191.2800000000002</v>
      </c>
      <c r="Z2033">
        <v>0</v>
      </c>
      <c r="AA2033">
        <v>0</v>
      </c>
      <c r="AB2033">
        <v>0</v>
      </c>
      <c r="AC2033">
        <v>0</v>
      </c>
      <c r="AD2033">
        <v>1</v>
      </c>
      <c r="AE2033">
        <v>0</v>
      </c>
      <c r="AF2033" t="s">
        <v>1271</v>
      </c>
      <c r="AG2033">
        <v>0</v>
      </c>
      <c r="AH2033">
        <v>2</v>
      </c>
      <c r="AI2033">
        <v>419118173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>
      <c r="A2034">
        <f>ROW(Source!A709)</f>
        <v>709</v>
      </c>
      <c r="B2034">
        <v>419118174</v>
      </c>
      <c r="C2034">
        <v>412995790</v>
      </c>
      <c r="D2034">
        <v>417209286</v>
      </c>
      <c r="E2034">
        <v>1</v>
      </c>
      <c r="F2034">
        <v>1</v>
      </c>
      <c r="G2034">
        <v>1</v>
      </c>
      <c r="H2034">
        <v>3</v>
      </c>
      <c r="I2034" t="s">
        <v>432</v>
      </c>
      <c r="J2034" t="s">
        <v>1890</v>
      </c>
      <c r="K2034" t="s">
        <v>433</v>
      </c>
      <c r="L2034">
        <v>1407</v>
      </c>
      <c r="N2034">
        <v>1013</v>
      </c>
      <c r="O2034" t="s">
        <v>271</v>
      </c>
      <c r="P2034" t="s">
        <v>271</v>
      </c>
      <c r="Q2034">
        <v>1</v>
      </c>
      <c r="X2034">
        <v>0.001</v>
      </c>
      <c r="Y2034">
        <v>493.38999999999999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0</v>
      </c>
      <c r="AF2034" t="s">
        <v>1271</v>
      </c>
      <c r="AG2034">
        <v>0</v>
      </c>
      <c r="AH2034">
        <v>2</v>
      </c>
      <c r="AI2034">
        <v>419118174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>
      <c r="A2035">
        <f>ROW(Source!A709)</f>
        <v>709</v>
      </c>
      <c r="B2035">
        <v>419118175</v>
      </c>
      <c r="C2035">
        <v>412995790</v>
      </c>
      <c r="D2035">
        <v>417096729</v>
      </c>
      <c r="E2035">
        <v>117</v>
      </c>
      <c r="F2035">
        <v>1</v>
      </c>
      <c r="G2035">
        <v>1</v>
      </c>
      <c r="H2035">
        <v>3</v>
      </c>
      <c r="I2035" t="s">
        <v>1847</v>
      </c>
      <c r="J2035" t="s">
        <v>14</v>
      </c>
      <c r="K2035" t="s">
        <v>1848</v>
      </c>
      <c r="L2035">
        <v>3277935</v>
      </c>
      <c r="N2035">
        <v>1013</v>
      </c>
      <c r="O2035" t="s">
        <v>63</v>
      </c>
      <c r="P2035" t="s">
        <v>63</v>
      </c>
      <c r="Q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 t="s">
        <v>1271</v>
      </c>
      <c r="AG2035">
        <v>0</v>
      </c>
      <c r="AH2035">
        <v>2</v>
      </c>
      <c r="AI2035">
        <v>419118175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>
      <c r="A2036">
        <f>ROW(Source!A710)</f>
        <v>710</v>
      </c>
      <c r="B2036">
        <v>419118176</v>
      </c>
      <c r="C2036">
        <v>412995817</v>
      </c>
      <c r="D2036">
        <v>417090702</v>
      </c>
      <c r="E2036">
        <v>117</v>
      </c>
      <c r="F2036">
        <v>1</v>
      </c>
      <c r="G2036">
        <v>1</v>
      </c>
      <c r="H2036">
        <v>1</v>
      </c>
      <c r="I2036" t="s">
        <v>212</v>
      </c>
      <c r="J2036" t="s">
        <v>14</v>
      </c>
      <c r="K2036" t="s">
        <v>213</v>
      </c>
      <c r="L2036">
        <v>1191</v>
      </c>
      <c r="N2036">
        <v>1013</v>
      </c>
      <c r="O2036" t="s">
        <v>48</v>
      </c>
      <c r="P2036" t="s">
        <v>48</v>
      </c>
      <c r="Q2036">
        <v>1</v>
      </c>
      <c r="X2036">
        <v>13</v>
      </c>
      <c r="Y2036">
        <v>0</v>
      </c>
      <c r="Z2036">
        <v>0</v>
      </c>
      <c r="AA2036">
        <v>0</v>
      </c>
      <c r="AB2036">
        <v>479.26999999999998</v>
      </c>
      <c r="AC2036">
        <v>0</v>
      </c>
      <c r="AD2036">
        <v>1</v>
      </c>
      <c r="AE2036">
        <v>1</v>
      </c>
      <c r="AF2036" t="s">
        <v>14</v>
      </c>
      <c r="AG2036">
        <v>13</v>
      </c>
      <c r="AH2036">
        <v>2</v>
      </c>
      <c r="AI2036">
        <v>419118176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>
      <c r="A2037">
        <f>ROW(Source!A710)</f>
        <v>710</v>
      </c>
      <c r="B2037">
        <v>419118177</v>
      </c>
      <c r="C2037">
        <v>412995817</v>
      </c>
      <c r="D2037">
        <v>417090896</v>
      </c>
      <c r="E2037">
        <v>117</v>
      </c>
      <c r="F2037">
        <v>1</v>
      </c>
      <c r="G2037">
        <v>1</v>
      </c>
      <c r="H2037">
        <v>1</v>
      </c>
      <c r="I2037" t="s">
        <v>1844</v>
      </c>
      <c r="J2037" t="s">
        <v>14</v>
      </c>
      <c r="K2037" t="s">
        <v>1845</v>
      </c>
      <c r="L2037">
        <v>1191</v>
      </c>
      <c r="N2037">
        <v>1013</v>
      </c>
      <c r="O2037" t="s">
        <v>48</v>
      </c>
      <c r="P2037" t="s">
        <v>48</v>
      </c>
      <c r="Q2037">
        <v>1</v>
      </c>
      <c r="X2037">
        <v>1.0600000000000001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2</v>
      </c>
      <c r="AF2037" t="s">
        <v>14</v>
      </c>
      <c r="AG2037">
        <v>1.0600000000000001</v>
      </c>
      <c r="AH2037">
        <v>2</v>
      </c>
      <c r="AI2037">
        <v>419118177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>
      <c r="A2038">
        <f>ROW(Source!A710)</f>
        <v>710</v>
      </c>
      <c r="B2038">
        <v>419118178</v>
      </c>
      <c r="C2038">
        <v>412995817</v>
      </c>
      <c r="D2038">
        <v>417098134</v>
      </c>
      <c r="E2038">
        <v>1</v>
      </c>
      <c r="F2038">
        <v>1</v>
      </c>
      <c r="G2038">
        <v>1</v>
      </c>
      <c r="H2038">
        <v>2</v>
      </c>
      <c r="I2038" t="s">
        <v>159</v>
      </c>
      <c r="J2038" t="s">
        <v>1851</v>
      </c>
      <c r="K2038" t="s">
        <v>160</v>
      </c>
      <c r="L2038">
        <v>1368</v>
      </c>
      <c r="N2038">
        <v>1011</v>
      </c>
      <c r="O2038" t="s">
        <v>55</v>
      </c>
      <c r="P2038" t="s">
        <v>55</v>
      </c>
      <c r="Q2038">
        <v>1</v>
      </c>
      <c r="X2038">
        <v>1.0600000000000001</v>
      </c>
      <c r="Y2038">
        <v>0</v>
      </c>
      <c r="Z2038">
        <v>995.50999999999999</v>
      </c>
      <c r="AA2038">
        <v>620.24000000000001</v>
      </c>
      <c r="AB2038">
        <v>0</v>
      </c>
      <c r="AC2038">
        <v>0</v>
      </c>
      <c r="AD2038">
        <v>1</v>
      </c>
      <c r="AE2038">
        <v>0</v>
      </c>
      <c r="AF2038" t="s">
        <v>14</v>
      </c>
      <c r="AG2038">
        <v>1.0600000000000001</v>
      </c>
      <c r="AH2038">
        <v>2</v>
      </c>
      <c r="AI2038">
        <v>419118178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>
      <c r="A2039">
        <f>ROW(Source!A710)</f>
        <v>710</v>
      </c>
      <c r="B2039">
        <v>419118179</v>
      </c>
      <c r="C2039">
        <v>412995817</v>
      </c>
      <c r="D2039">
        <v>417162991</v>
      </c>
      <c r="E2039">
        <v>1</v>
      </c>
      <c r="F2039">
        <v>1</v>
      </c>
      <c r="G2039">
        <v>1</v>
      </c>
      <c r="H2039">
        <v>3</v>
      </c>
      <c r="I2039" t="s">
        <v>146</v>
      </c>
      <c r="J2039" t="s">
        <v>1849</v>
      </c>
      <c r="K2039" t="s">
        <v>147</v>
      </c>
      <c r="L2039">
        <v>1348</v>
      </c>
      <c r="N2039">
        <v>1009</v>
      </c>
      <c r="O2039" t="s">
        <v>148</v>
      </c>
      <c r="P2039" t="s">
        <v>148</v>
      </c>
      <c r="Q2039">
        <v>1000</v>
      </c>
      <c r="X2039">
        <v>4.0000000000000003e-05</v>
      </c>
      <c r="Y2039">
        <v>116448.72</v>
      </c>
      <c r="Z2039">
        <v>0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1176</v>
      </c>
      <c r="AG2039">
        <v>0</v>
      </c>
      <c r="AH2039">
        <v>2</v>
      </c>
      <c r="AI2039">
        <v>419118179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>
      <c r="A2040">
        <f>ROW(Source!A710)</f>
        <v>710</v>
      </c>
      <c r="B2040">
        <v>419118180</v>
      </c>
      <c r="C2040">
        <v>412995817</v>
      </c>
      <c r="D2040">
        <v>417163072</v>
      </c>
      <c r="E2040">
        <v>1</v>
      </c>
      <c r="F2040">
        <v>1</v>
      </c>
      <c r="G2040">
        <v>1</v>
      </c>
      <c r="H2040">
        <v>3</v>
      </c>
      <c r="I2040" t="s">
        <v>184</v>
      </c>
      <c r="J2040" t="s">
        <v>1854</v>
      </c>
      <c r="K2040" t="s">
        <v>185</v>
      </c>
      <c r="L2040">
        <v>1346</v>
      </c>
      <c r="N2040">
        <v>1009</v>
      </c>
      <c r="O2040" t="s">
        <v>151</v>
      </c>
      <c r="P2040" t="s">
        <v>151</v>
      </c>
      <c r="Q2040">
        <v>1</v>
      </c>
      <c r="X2040">
        <v>0.111</v>
      </c>
      <c r="Y2040">
        <v>54.5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1176</v>
      </c>
      <c r="AG2040">
        <v>0</v>
      </c>
      <c r="AH2040">
        <v>2</v>
      </c>
      <c r="AI2040">
        <v>419118180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>
      <c r="A2041">
        <f>ROW(Source!A710)</f>
        <v>710</v>
      </c>
      <c r="B2041">
        <v>419118181</v>
      </c>
      <c r="C2041">
        <v>412995817</v>
      </c>
      <c r="D2041">
        <v>417163256</v>
      </c>
      <c r="E2041">
        <v>1</v>
      </c>
      <c r="F2041">
        <v>1</v>
      </c>
      <c r="G2041">
        <v>1</v>
      </c>
      <c r="H2041">
        <v>3</v>
      </c>
      <c r="I2041" t="s">
        <v>257</v>
      </c>
      <c r="J2041" t="s">
        <v>1870</v>
      </c>
      <c r="K2041" t="s">
        <v>258</v>
      </c>
      <c r="L2041">
        <v>1346</v>
      </c>
      <c r="N2041">
        <v>1009</v>
      </c>
      <c r="O2041" t="s">
        <v>151</v>
      </c>
      <c r="P2041" t="s">
        <v>151</v>
      </c>
      <c r="Q2041">
        <v>1</v>
      </c>
      <c r="X2041">
        <v>0.0089999999999999993</v>
      </c>
      <c r="Y2041">
        <v>219.68000000000001</v>
      </c>
      <c r="Z2041">
        <v>0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1176</v>
      </c>
      <c r="AG2041">
        <v>0</v>
      </c>
      <c r="AH2041">
        <v>2</v>
      </c>
      <c r="AI2041">
        <v>419118181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>
      <c r="A2042">
        <f>ROW(Source!A710)</f>
        <v>710</v>
      </c>
      <c r="B2042">
        <v>419118182</v>
      </c>
      <c r="C2042">
        <v>412995817</v>
      </c>
      <c r="D2042">
        <v>417167686</v>
      </c>
      <c r="E2042">
        <v>1</v>
      </c>
      <c r="F2042">
        <v>1</v>
      </c>
      <c r="G2042">
        <v>1</v>
      </c>
      <c r="H2042">
        <v>3</v>
      </c>
      <c r="I2042" t="s">
        <v>421</v>
      </c>
      <c r="J2042" t="s">
        <v>1885</v>
      </c>
      <c r="K2042" t="s">
        <v>422</v>
      </c>
      <c r="L2042">
        <v>1346</v>
      </c>
      <c r="N2042">
        <v>1009</v>
      </c>
      <c r="O2042" t="s">
        <v>151</v>
      </c>
      <c r="P2042" t="s">
        <v>151</v>
      </c>
      <c r="Q2042">
        <v>1</v>
      </c>
      <c r="X2042">
        <v>0.012999999999999999</v>
      </c>
      <c r="Y2042">
        <v>373.74000000000001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 t="s">
        <v>1176</v>
      </c>
      <c r="AG2042">
        <v>0</v>
      </c>
      <c r="AH2042">
        <v>2</v>
      </c>
      <c r="AI2042">
        <v>419118182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>
      <c r="A2043">
        <f>ROW(Source!A710)</f>
        <v>710</v>
      </c>
      <c r="B2043">
        <v>419118183</v>
      </c>
      <c r="C2043">
        <v>412995817</v>
      </c>
      <c r="D2043">
        <v>417167717</v>
      </c>
      <c r="E2043">
        <v>1</v>
      </c>
      <c r="F2043">
        <v>1</v>
      </c>
      <c r="G2043">
        <v>1</v>
      </c>
      <c r="H2043">
        <v>3</v>
      </c>
      <c r="I2043" t="s">
        <v>423</v>
      </c>
      <c r="J2043" t="s">
        <v>1886</v>
      </c>
      <c r="K2043" t="s">
        <v>424</v>
      </c>
      <c r="L2043">
        <v>1302</v>
      </c>
      <c r="N2043">
        <v>1003</v>
      </c>
      <c r="O2043" t="s">
        <v>425</v>
      </c>
      <c r="P2043" t="s">
        <v>425</v>
      </c>
      <c r="Q2043">
        <v>10</v>
      </c>
      <c r="X2043">
        <v>0.056000000000000001</v>
      </c>
      <c r="Y2043">
        <v>185.31999999999999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1176</v>
      </c>
      <c r="AG2043">
        <v>0</v>
      </c>
      <c r="AH2043">
        <v>2</v>
      </c>
      <c r="AI2043">
        <v>419118183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>
      <c r="A2044">
        <f>ROW(Source!A710)</f>
        <v>710</v>
      </c>
      <c r="B2044">
        <v>419118184</v>
      </c>
      <c r="C2044">
        <v>412995817</v>
      </c>
      <c r="D2044">
        <v>417175584</v>
      </c>
      <c r="E2044">
        <v>1</v>
      </c>
      <c r="F2044">
        <v>1</v>
      </c>
      <c r="G2044">
        <v>1</v>
      </c>
      <c r="H2044">
        <v>3</v>
      </c>
      <c r="I2044" t="s">
        <v>149</v>
      </c>
      <c r="J2044" t="s">
        <v>1850</v>
      </c>
      <c r="K2044" t="s">
        <v>150</v>
      </c>
      <c r="L2044">
        <v>1346</v>
      </c>
      <c r="N2044">
        <v>1009</v>
      </c>
      <c r="O2044" t="s">
        <v>151</v>
      </c>
      <c r="P2044" t="s">
        <v>151</v>
      </c>
      <c r="Q2044">
        <v>1</v>
      </c>
      <c r="X2044">
        <v>0.23000000000000001</v>
      </c>
      <c r="Y2044">
        <v>870.17999999999995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0</v>
      </c>
      <c r="AF2044" t="s">
        <v>1176</v>
      </c>
      <c r="AG2044">
        <v>0</v>
      </c>
      <c r="AH2044">
        <v>2</v>
      </c>
      <c r="AI2044">
        <v>419118184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>
      <c r="A2045">
        <f>ROW(Source!A710)</f>
        <v>710</v>
      </c>
      <c r="B2045">
        <v>419118185</v>
      </c>
      <c r="C2045">
        <v>412995817</v>
      </c>
      <c r="D2045">
        <v>417191297</v>
      </c>
      <c r="E2045">
        <v>1</v>
      </c>
      <c r="F2045">
        <v>1</v>
      </c>
      <c r="G2045">
        <v>1</v>
      </c>
      <c r="H2045">
        <v>3</v>
      </c>
      <c r="I2045" t="s">
        <v>426</v>
      </c>
      <c r="J2045" t="s">
        <v>1887</v>
      </c>
      <c r="K2045" t="s">
        <v>427</v>
      </c>
      <c r="L2045">
        <v>1407</v>
      </c>
      <c r="N2045">
        <v>1013</v>
      </c>
      <c r="O2045" t="s">
        <v>271</v>
      </c>
      <c r="P2045" t="s">
        <v>271</v>
      </c>
      <c r="Q2045">
        <v>1</v>
      </c>
      <c r="X2045">
        <v>0.20999999999999999</v>
      </c>
      <c r="Y2045">
        <v>3581.5700000000002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1176</v>
      </c>
      <c r="AG2045">
        <v>0</v>
      </c>
      <c r="AH2045">
        <v>2</v>
      </c>
      <c r="AI2045">
        <v>419118185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>
      <c r="A2046">
        <f>ROW(Source!A710)</f>
        <v>710</v>
      </c>
      <c r="B2046">
        <v>419118186</v>
      </c>
      <c r="C2046">
        <v>412995817</v>
      </c>
      <c r="D2046">
        <v>417192554</v>
      </c>
      <c r="E2046">
        <v>1</v>
      </c>
      <c r="F2046">
        <v>1</v>
      </c>
      <c r="G2046">
        <v>1</v>
      </c>
      <c r="H2046">
        <v>3</v>
      </c>
      <c r="I2046" t="s">
        <v>428</v>
      </c>
      <c r="J2046" t="s">
        <v>1888</v>
      </c>
      <c r="K2046" t="s">
        <v>429</v>
      </c>
      <c r="L2046">
        <v>1407</v>
      </c>
      <c r="N2046">
        <v>1013</v>
      </c>
      <c r="O2046" t="s">
        <v>271</v>
      </c>
      <c r="P2046" t="s">
        <v>271</v>
      </c>
      <c r="Q2046">
        <v>1</v>
      </c>
      <c r="X2046">
        <v>0.105</v>
      </c>
      <c r="Y2046">
        <v>2191.2800000000002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0</v>
      </c>
      <c r="AF2046" t="s">
        <v>1176</v>
      </c>
      <c r="AG2046">
        <v>0</v>
      </c>
      <c r="AH2046">
        <v>2</v>
      </c>
      <c r="AI2046">
        <v>419118186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>
      <c r="A2047">
        <f>ROW(Source!A710)</f>
        <v>710</v>
      </c>
      <c r="B2047">
        <v>419118187</v>
      </c>
      <c r="C2047">
        <v>412995817</v>
      </c>
      <c r="D2047">
        <v>417209286</v>
      </c>
      <c r="E2047">
        <v>1</v>
      </c>
      <c r="F2047">
        <v>1</v>
      </c>
      <c r="G2047">
        <v>1</v>
      </c>
      <c r="H2047">
        <v>3</v>
      </c>
      <c r="I2047" t="s">
        <v>432</v>
      </c>
      <c r="J2047" t="s">
        <v>1890</v>
      </c>
      <c r="K2047" t="s">
        <v>433</v>
      </c>
      <c r="L2047">
        <v>1407</v>
      </c>
      <c r="N2047">
        <v>1013</v>
      </c>
      <c r="O2047" t="s">
        <v>271</v>
      </c>
      <c r="P2047" t="s">
        <v>271</v>
      </c>
      <c r="Q2047">
        <v>1</v>
      </c>
      <c r="X2047">
        <v>0.001</v>
      </c>
      <c r="Y2047">
        <v>493.38999999999999</v>
      </c>
      <c r="Z2047">
        <v>0</v>
      </c>
      <c r="AA2047">
        <v>0</v>
      </c>
      <c r="AB2047">
        <v>0</v>
      </c>
      <c r="AC2047">
        <v>0</v>
      </c>
      <c r="AD2047">
        <v>1</v>
      </c>
      <c r="AE2047">
        <v>0</v>
      </c>
      <c r="AF2047" t="s">
        <v>1176</v>
      </c>
      <c r="AG2047">
        <v>0</v>
      </c>
      <c r="AH2047">
        <v>2</v>
      </c>
      <c r="AI2047">
        <v>419118187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>
      <c r="A2048">
        <f>ROW(Source!A710)</f>
        <v>710</v>
      </c>
      <c r="B2048">
        <v>419118188</v>
      </c>
      <c r="C2048">
        <v>412995817</v>
      </c>
      <c r="D2048">
        <v>417096729</v>
      </c>
      <c r="E2048">
        <v>117</v>
      </c>
      <c r="F2048">
        <v>1</v>
      </c>
      <c r="G2048">
        <v>1</v>
      </c>
      <c r="H2048">
        <v>3</v>
      </c>
      <c r="I2048" t="s">
        <v>1847</v>
      </c>
      <c r="J2048" t="s">
        <v>14</v>
      </c>
      <c r="K2048" t="s">
        <v>1848</v>
      </c>
      <c r="L2048">
        <v>3277935</v>
      </c>
      <c r="N2048">
        <v>1013</v>
      </c>
      <c r="O2048" t="s">
        <v>63</v>
      </c>
      <c r="P2048" t="s">
        <v>63</v>
      </c>
      <c r="Q2048">
        <v>1</v>
      </c>
      <c r="X2048">
        <v>2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 t="s">
        <v>1176</v>
      </c>
      <c r="AG2048">
        <v>0</v>
      </c>
      <c r="AH2048">
        <v>2</v>
      </c>
      <c r="AI2048">
        <v>419118188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>
      <c r="A2049">
        <f>ROW(Source!A711)</f>
        <v>711</v>
      </c>
      <c r="B2049">
        <v>419118189</v>
      </c>
      <c r="C2049">
        <v>412995844</v>
      </c>
      <c r="D2049">
        <v>417090726</v>
      </c>
      <c r="E2049">
        <v>117</v>
      </c>
      <c r="F2049">
        <v>1</v>
      </c>
      <c r="G2049">
        <v>1</v>
      </c>
      <c r="H2049">
        <v>1</v>
      </c>
      <c r="I2049" t="s">
        <v>136</v>
      </c>
      <c r="J2049" t="s">
        <v>14</v>
      </c>
      <c r="K2049" t="s">
        <v>137</v>
      </c>
      <c r="L2049">
        <v>1191</v>
      </c>
      <c r="N2049">
        <v>1013</v>
      </c>
      <c r="O2049" t="s">
        <v>48</v>
      </c>
      <c r="P2049" t="s">
        <v>48</v>
      </c>
      <c r="Q2049">
        <v>1</v>
      </c>
      <c r="X2049">
        <v>5</v>
      </c>
      <c r="Y2049">
        <v>0</v>
      </c>
      <c r="Z2049">
        <v>0</v>
      </c>
      <c r="AA2049">
        <v>0</v>
      </c>
      <c r="AB2049">
        <v>539.69000000000005</v>
      </c>
      <c r="AC2049">
        <v>0</v>
      </c>
      <c r="AD2049">
        <v>1</v>
      </c>
      <c r="AE2049">
        <v>1</v>
      </c>
      <c r="AF2049" t="s">
        <v>1272</v>
      </c>
      <c r="AG2049">
        <v>1.5</v>
      </c>
      <c r="AH2049">
        <v>2</v>
      </c>
      <c r="AI2049">
        <v>419118189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>
      <c r="A2050">
        <f>ROW(Source!A711)</f>
        <v>711</v>
      </c>
      <c r="B2050">
        <v>419118190</v>
      </c>
      <c r="C2050">
        <v>412995844</v>
      </c>
      <c r="D2050">
        <v>417090896</v>
      </c>
      <c r="E2050">
        <v>117</v>
      </c>
      <c r="F2050">
        <v>1</v>
      </c>
      <c r="G2050">
        <v>1</v>
      </c>
      <c r="H2050">
        <v>1</v>
      </c>
      <c r="I2050" t="s">
        <v>1844</v>
      </c>
      <c r="J2050" t="s">
        <v>14</v>
      </c>
      <c r="K2050" t="s">
        <v>1845</v>
      </c>
      <c r="L2050">
        <v>1191</v>
      </c>
      <c r="N2050">
        <v>1013</v>
      </c>
      <c r="O2050" t="s">
        <v>48</v>
      </c>
      <c r="P2050" t="s">
        <v>48</v>
      </c>
      <c r="Q2050">
        <v>1</v>
      </c>
      <c r="X2050">
        <v>0.42999999999999999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1272</v>
      </c>
      <c r="AG2050">
        <v>0.129</v>
      </c>
      <c r="AH2050">
        <v>2</v>
      </c>
      <c r="AI2050">
        <v>419118190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>
      <c r="A2051">
        <f>ROW(Source!A711)</f>
        <v>711</v>
      </c>
      <c r="B2051">
        <v>419118191</v>
      </c>
      <c r="C2051">
        <v>412995844</v>
      </c>
      <c r="D2051">
        <v>417098134</v>
      </c>
      <c r="E2051">
        <v>1</v>
      </c>
      <c r="F2051">
        <v>1</v>
      </c>
      <c r="G2051">
        <v>1</v>
      </c>
      <c r="H2051">
        <v>2</v>
      </c>
      <c r="I2051" t="s">
        <v>159</v>
      </c>
      <c r="J2051" t="s">
        <v>1851</v>
      </c>
      <c r="K2051" t="s">
        <v>160</v>
      </c>
      <c r="L2051">
        <v>1368</v>
      </c>
      <c r="N2051">
        <v>1011</v>
      </c>
      <c r="O2051" t="s">
        <v>55</v>
      </c>
      <c r="P2051" t="s">
        <v>55</v>
      </c>
      <c r="Q2051">
        <v>1</v>
      </c>
      <c r="X2051">
        <v>0.42999999999999999</v>
      </c>
      <c r="Y2051">
        <v>0</v>
      </c>
      <c r="Z2051">
        <v>995.50999999999999</v>
      </c>
      <c r="AA2051">
        <v>620.24000000000001</v>
      </c>
      <c r="AB2051">
        <v>0</v>
      </c>
      <c r="AC2051">
        <v>0</v>
      </c>
      <c r="AD2051">
        <v>1</v>
      </c>
      <c r="AE2051">
        <v>0</v>
      </c>
      <c r="AF2051" t="s">
        <v>1272</v>
      </c>
      <c r="AG2051">
        <v>0.129</v>
      </c>
      <c r="AH2051">
        <v>2</v>
      </c>
      <c r="AI2051">
        <v>419118191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>
      <c r="A2052">
        <f>ROW(Source!A711)</f>
        <v>711</v>
      </c>
      <c r="B2052">
        <v>419118192</v>
      </c>
      <c r="C2052">
        <v>412995844</v>
      </c>
      <c r="D2052">
        <v>417162991</v>
      </c>
      <c r="E2052">
        <v>1</v>
      </c>
      <c r="F2052">
        <v>1</v>
      </c>
      <c r="G2052">
        <v>1</v>
      </c>
      <c r="H2052">
        <v>3</v>
      </c>
      <c r="I2052" t="s">
        <v>146</v>
      </c>
      <c r="J2052" t="s">
        <v>1849</v>
      </c>
      <c r="K2052" t="s">
        <v>147</v>
      </c>
      <c r="L2052">
        <v>1348</v>
      </c>
      <c r="N2052">
        <v>1009</v>
      </c>
      <c r="O2052" t="s">
        <v>148</v>
      </c>
      <c r="P2052" t="s">
        <v>148</v>
      </c>
      <c r="Q2052">
        <v>1000</v>
      </c>
      <c r="X2052">
        <v>0.0001</v>
      </c>
      <c r="Y2052">
        <v>116448.72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1271</v>
      </c>
      <c r="AG2052">
        <v>0</v>
      </c>
      <c r="AH2052">
        <v>2</v>
      </c>
      <c r="AI2052">
        <v>419118192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>
      <c r="A2053">
        <f>ROW(Source!A711)</f>
        <v>711</v>
      </c>
      <c r="B2053">
        <v>419118193</v>
      </c>
      <c r="C2053">
        <v>412995844</v>
      </c>
      <c r="D2053">
        <v>417163072</v>
      </c>
      <c r="E2053">
        <v>1</v>
      </c>
      <c r="F2053">
        <v>1</v>
      </c>
      <c r="G2053">
        <v>1</v>
      </c>
      <c r="H2053">
        <v>3</v>
      </c>
      <c r="I2053" t="s">
        <v>184</v>
      </c>
      <c r="J2053" t="s">
        <v>1854</v>
      </c>
      <c r="K2053" t="s">
        <v>185</v>
      </c>
      <c r="L2053">
        <v>1346</v>
      </c>
      <c r="N2053">
        <v>1009</v>
      </c>
      <c r="O2053" t="s">
        <v>151</v>
      </c>
      <c r="P2053" t="s">
        <v>151</v>
      </c>
      <c r="Q2053">
        <v>1</v>
      </c>
      <c r="X2053">
        <v>0.051999999999999998</v>
      </c>
      <c r="Y2053">
        <v>54.5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1271</v>
      </c>
      <c r="AG2053">
        <v>0</v>
      </c>
      <c r="AH2053">
        <v>2</v>
      </c>
      <c r="AI2053">
        <v>419118193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>
      <c r="A2054">
        <f>ROW(Source!A711)</f>
        <v>711</v>
      </c>
      <c r="B2054">
        <v>419118194</v>
      </c>
      <c r="C2054">
        <v>412995844</v>
      </c>
      <c r="D2054">
        <v>417165209</v>
      </c>
      <c r="E2054">
        <v>1</v>
      </c>
      <c r="F2054">
        <v>1</v>
      </c>
      <c r="G2054">
        <v>1</v>
      </c>
      <c r="H2054">
        <v>3</v>
      </c>
      <c r="I2054" t="s">
        <v>186</v>
      </c>
      <c r="J2054" t="s">
        <v>1855</v>
      </c>
      <c r="K2054" t="s">
        <v>187</v>
      </c>
      <c r="L2054">
        <v>1346</v>
      </c>
      <c r="N2054">
        <v>1009</v>
      </c>
      <c r="O2054" t="s">
        <v>151</v>
      </c>
      <c r="P2054" t="s">
        <v>151</v>
      </c>
      <c r="Q2054">
        <v>1</v>
      </c>
      <c r="X2054">
        <v>0.012999999999999999</v>
      </c>
      <c r="Y2054">
        <v>675.00999999999999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1271</v>
      </c>
      <c r="AG2054">
        <v>0</v>
      </c>
      <c r="AH2054">
        <v>2</v>
      </c>
      <c r="AI2054">
        <v>419118194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>
      <c r="A2055">
        <f>ROW(Source!A711)</f>
        <v>711</v>
      </c>
      <c r="B2055">
        <v>419118195</v>
      </c>
      <c r="C2055">
        <v>412995844</v>
      </c>
      <c r="D2055">
        <v>417199972</v>
      </c>
      <c r="E2055">
        <v>1</v>
      </c>
      <c r="F2055">
        <v>1</v>
      </c>
      <c r="G2055">
        <v>1</v>
      </c>
      <c r="H2055">
        <v>3</v>
      </c>
      <c r="I2055" t="s">
        <v>267</v>
      </c>
      <c r="J2055" t="s">
        <v>1875</v>
      </c>
      <c r="K2055" t="s">
        <v>268</v>
      </c>
      <c r="L2055">
        <v>1425</v>
      </c>
      <c r="N2055">
        <v>1013</v>
      </c>
      <c r="O2055" t="s">
        <v>195</v>
      </c>
      <c r="P2055" t="s">
        <v>195</v>
      </c>
      <c r="Q2055">
        <v>1</v>
      </c>
      <c r="X2055">
        <v>0.20999999999999999</v>
      </c>
      <c r="Y2055">
        <v>47.259999999999998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1271</v>
      </c>
      <c r="AG2055">
        <v>0</v>
      </c>
      <c r="AH2055">
        <v>2</v>
      </c>
      <c r="AI2055">
        <v>419118195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>
      <c r="A2056">
        <f>ROW(Source!A711)</f>
        <v>711</v>
      </c>
      <c r="B2056">
        <v>419118196</v>
      </c>
      <c r="C2056">
        <v>412995844</v>
      </c>
      <c r="D2056">
        <v>417199978</v>
      </c>
      <c r="E2056">
        <v>1</v>
      </c>
      <c r="F2056">
        <v>1</v>
      </c>
      <c r="G2056">
        <v>1</v>
      </c>
      <c r="H2056">
        <v>3</v>
      </c>
      <c r="I2056" t="s">
        <v>269</v>
      </c>
      <c r="J2056" t="s">
        <v>1876</v>
      </c>
      <c r="K2056" t="s">
        <v>270</v>
      </c>
      <c r="L2056">
        <v>1407</v>
      </c>
      <c r="N2056">
        <v>1013</v>
      </c>
      <c r="O2056" t="s">
        <v>271</v>
      </c>
      <c r="P2056" t="s">
        <v>271</v>
      </c>
      <c r="Q2056">
        <v>1</v>
      </c>
      <c r="X2056">
        <v>0.012</v>
      </c>
      <c r="Y2056">
        <v>6052.54</v>
      </c>
      <c r="Z2056">
        <v>0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 t="s">
        <v>1271</v>
      </c>
      <c r="AG2056">
        <v>0</v>
      </c>
      <c r="AH2056">
        <v>2</v>
      </c>
      <c r="AI2056">
        <v>419118196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>
      <c r="A2057">
        <f>ROW(Source!A711)</f>
        <v>711</v>
      </c>
      <c r="B2057">
        <v>419118197</v>
      </c>
      <c r="C2057">
        <v>412995844</v>
      </c>
      <c r="D2057">
        <v>417209286</v>
      </c>
      <c r="E2057">
        <v>1</v>
      </c>
      <c r="F2057">
        <v>1</v>
      </c>
      <c r="G2057">
        <v>1</v>
      </c>
      <c r="H2057">
        <v>3</v>
      </c>
      <c r="I2057" t="s">
        <v>432</v>
      </c>
      <c r="J2057" t="s">
        <v>1890</v>
      </c>
      <c r="K2057" t="s">
        <v>433</v>
      </c>
      <c r="L2057">
        <v>1407</v>
      </c>
      <c r="N2057">
        <v>1013</v>
      </c>
      <c r="O2057" t="s">
        <v>271</v>
      </c>
      <c r="P2057" t="s">
        <v>271</v>
      </c>
      <c r="Q2057">
        <v>1</v>
      </c>
      <c r="X2057">
        <v>0.001</v>
      </c>
      <c r="Y2057">
        <v>493.38999999999999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1271</v>
      </c>
      <c r="AG2057">
        <v>0</v>
      </c>
      <c r="AH2057">
        <v>2</v>
      </c>
      <c r="AI2057">
        <v>419118197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>
      <c r="A2058">
        <f>ROW(Source!A711)</f>
        <v>711</v>
      </c>
      <c r="B2058">
        <v>419118198</v>
      </c>
      <c r="C2058">
        <v>412995844</v>
      </c>
      <c r="D2058">
        <v>417096729</v>
      </c>
      <c r="E2058">
        <v>117</v>
      </c>
      <c r="F2058">
        <v>1</v>
      </c>
      <c r="G2058">
        <v>1</v>
      </c>
      <c r="H2058">
        <v>3</v>
      </c>
      <c r="I2058" t="s">
        <v>1847</v>
      </c>
      <c r="J2058" t="s">
        <v>14</v>
      </c>
      <c r="K2058" t="s">
        <v>1848</v>
      </c>
      <c r="L2058">
        <v>3277935</v>
      </c>
      <c r="N2058">
        <v>1013</v>
      </c>
      <c r="O2058" t="s">
        <v>63</v>
      </c>
      <c r="P2058" t="s">
        <v>63</v>
      </c>
      <c r="Q2058">
        <v>1</v>
      </c>
      <c r="X2058">
        <v>2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 t="s">
        <v>1271</v>
      </c>
      <c r="AG2058">
        <v>0</v>
      </c>
      <c r="AH2058">
        <v>2</v>
      </c>
      <c r="AI2058">
        <v>419118198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>
      <c r="A2059">
        <f>ROW(Source!A712)</f>
        <v>712</v>
      </c>
      <c r="B2059">
        <v>419118199</v>
      </c>
      <c r="C2059">
        <v>412995865</v>
      </c>
      <c r="D2059">
        <v>417090726</v>
      </c>
      <c r="E2059">
        <v>117</v>
      </c>
      <c r="F2059">
        <v>1</v>
      </c>
      <c r="G2059">
        <v>1</v>
      </c>
      <c r="H2059">
        <v>1</v>
      </c>
      <c r="I2059" t="s">
        <v>136</v>
      </c>
      <c r="J2059" t="s">
        <v>14</v>
      </c>
      <c r="K2059" t="s">
        <v>137</v>
      </c>
      <c r="L2059">
        <v>1191</v>
      </c>
      <c r="N2059">
        <v>1013</v>
      </c>
      <c r="O2059" t="s">
        <v>48</v>
      </c>
      <c r="P2059" t="s">
        <v>48</v>
      </c>
      <c r="Q2059">
        <v>1</v>
      </c>
      <c r="X2059">
        <v>5</v>
      </c>
      <c r="Y2059">
        <v>0</v>
      </c>
      <c r="Z2059">
        <v>0</v>
      </c>
      <c r="AA2059">
        <v>0</v>
      </c>
      <c r="AB2059">
        <v>539.69000000000005</v>
      </c>
      <c r="AC2059">
        <v>0</v>
      </c>
      <c r="AD2059">
        <v>1</v>
      </c>
      <c r="AE2059">
        <v>1</v>
      </c>
      <c r="AF2059" t="s">
        <v>14</v>
      </c>
      <c r="AG2059">
        <v>5</v>
      </c>
      <c r="AH2059">
        <v>2</v>
      </c>
      <c r="AI2059">
        <v>419118199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>
      <c r="A2060">
        <f>ROW(Source!A712)</f>
        <v>712</v>
      </c>
      <c r="B2060">
        <v>419118200</v>
      </c>
      <c r="C2060">
        <v>412995865</v>
      </c>
      <c r="D2060">
        <v>417090896</v>
      </c>
      <c r="E2060">
        <v>117</v>
      </c>
      <c r="F2060">
        <v>1</v>
      </c>
      <c r="G2060">
        <v>1</v>
      </c>
      <c r="H2060">
        <v>1</v>
      </c>
      <c r="I2060" t="s">
        <v>1844</v>
      </c>
      <c r="J2060" t="s">
        <v>14</v>
      </c>
      <c r="K2060" t="s">
        <v>1845</v>
      </c>
      <c r="L2060">
        <v>1191</v>
      </c>
      <c r="N2060">
        <v>1013</v>
      </c>
      <c r="O2060" t="s">
        <v>48</v>
      </c>
      <c r="P2060" t="s">
        <v>48</v>
      </c>
      <c r="Q2060">
        <v>1</v>
      </c>
      <c r="X2060">
        <v>0.42999999999999999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14</v>
      </c>
      <c r="AG2060">
        <v>0.42999999999999999</v>
      </c>
      <c r="AH2060">
        <v>2</v>
      </c>
      <c r="AI2060">
        <v>419118200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>
      <c r="A2061">
        <f>ROW(Source!A712)</f>
        <v>712</v>
      </c>
      <c r="B2061">
        <v>419118201</v>
      </c>
      <c r="C2061">
        <v>412995865</v>
      </c>
      <c r="D2061">
        <v>417098134</v>
      </c>
      <c r="E2061">
        <v>1</v>
      </c>
      <c r="F2061">
        <v>1</v>
      </c>
      <c r="G2061">
        <v>1</v>
      </c>
      <c r="H2061">
        <v>2</v>
      </c>
      <c r="I2061" t="s">
        <v>159</v>
      </c>
      <c r="J2061" t="s">
        <v>1851</v>
      </c>
      <c r="K2061" t="s">
        <v>160</v>
      </c>
      <c r="L2061">
        <v>1368</v>
      </c>
      <c r="N2061">
        <v>1011</v>
      </c>
      <c r="O2061" t="s">
        <v>55</v>
      </c>
      <c r="P2061" t="s">
        <v>55</v>
      </c>
      <c r="Q2061">
        <v>1</v>
      </c>
      <c r="X2061">
        <v>0.42999999999999999</v>
      </c>
      <c r="Y2061">
        <v>0</v>
      </c>
      <c r="Z2061">
        <v>995.50999999999999</v>
      </c>
      <c r="AA2061">
        <v>620.24000000000001</v>
      </c>
      <c r="AB2061">
        <v>0</v>
      </c>
      <c r="AC2061">
        <v>0</v>
      </c>
      <c r="AD2061">
        <v>1</v>
      </c>
      <c r="AE2061">
        <v>0</v>
      </c>
      <c r="AF2061" t="s">
        <v>14</v>
      </c>
      <c r="AG2061">
        <v>0.42999999999999999</v>
      </c>
      <c r="AH2061">
        <v>2</v>
      </c>
      <c r="AI2061">
        <v>419118201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>
      <c r="A2062">
        <f>ROW(Source!A712)</f>
        <v>712</v>
      </c>
      <c r="B2062">
        <v>419118202</v>
      </c>
      <c r="C2062">
        <v>412995865</v>
      </c>
      <c r="D2062">
        <v>417162991</v>
      </c>
      <c r="E2062">
        <v>1</v>
      </c>
      <c r="F2062">
        <v>1</v>
      </c>
      <c r="G2062">
        <v>1</v>
      </c>
      <c r="H2062">
        <v>3</v>
      </c>
      <c r="I2062" t="s">
        <v>146</v>
      </c>
      <c r="J2062" t="s">
        <v>1849</v>
      </c>
      <c r="K2062" t="s">
        <v>147</v>
      </c>
      <c r="L2062">
        <v>1348</v>
      </c>
      <c r="N2062">
        <v>1009</v>
      </c>
      <c r="O2062" t="s">
        <v>148</v>
      </c>
      <c r="P2062" t="s">
        <v>148</v>
      </c>
      <c r="Q2062">
        <v>1000</v>
      </c>
      <c r="X2062">
        <v>0.0001</v>
      </c>
      <c r="Y2062">
        <v>116448.72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 t="s">
        <v>1176</v>
      </c>
      <c r="AG2062">
        <v>0</v>
      </c>
      <c r="AH2062">
        <v>2</v>
      </c>
      <c r="AI2062">
        <v>419118202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>
      <c r="A2063">
        <f>ROW(Source!A712)</f>
        <v>712</v>
      </c>
      <c r="B2063">
        <v>419118203</v>
      </c>
      <c r="C2063">
        <v>412995865</v>
      </c>
      <c r="D2063">
        <v>417163072</v>
      </c>
      <c r="E2063">
        <v>1</v>
      </c>
      <c r="F2063">
        <v>1</v>
      </c>
      <c r="G2063">
        <v>1</v>
      </c>
      <c r="H2063">
        <v>3</v>
      </c>
      <c r="I2063" t="s">
        <v>184</v>
      </c>
      <c r="J2063" t="s">
        <v>1854</v>
      </c>
      <c r="K2063" t="s">
        <v>185</v>
      </c>
      <c r="L2063">
        <v>1346</v>
      </c>
      <c r="N2063">
        <v>1009</v>
      </c>
      <c r="O2063" t="s">
        <v>151</v>
      </c>
      <c r="P2063" t="s">
        <v>151</v>
      </c>
      <c r="Q2063">
        <v>1</v>
      </c>
      <c r="X2063">
        <v>0.051999999999999998</v>
      </c>
      <c r="Y2063">
        <v>54.5</v>
      </c>
      <c r="Z2063">
        <v>0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1176</v>
      </c>
      <c r="AG2063">
        <v>0</v>
      </c>
      <c r="AH2063">
        <v>2</v>
      </c>
      <c r="AI2063">
        <v>419118203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>
      <c r="A2064">
        <f>ROW(Source!A712)</f>
        <v>712</v>
      </c>
      <c r="B2064">
        <v>419118204</v>
      </c>
      <c r="C2064">
        <v>412995865</v>
      </c>
      <c r="D2064">
        <v>417165209</v>
      </c>
      <c r="E2064">
        <v>1</v>
      </c>
      <c r="F2064">
        <v>1</v>
      </c>
      <c r="G2064">
        <v>1</v>
      </c>
      <c r="H2064">
        <v>3</v>
      </c>
      <c r="I2064" t="s">
        <v>186</v>
      </c>
      <c r="J2064" t="s">
        <v>1855</v>
      </c>
      <c r="K2064" t="s">
        <v>187</v>
      </c>
      <c r="L2064">
        <v>1346</v>
      </c>
      <c r="N2064">
        <v>1009</v>
      </c>
      <c r="O2064" t="s">
        <v>151</v>
      </c>
      <c r="P2064" t="s">
        <v>151</v>
      </c>
      <c r="Q2064">
        <v>1</v>
      </c>
      <c r="X2064">
        <v>0.012999999999999999</v>
      </c>
      <c r="Y2064">
        <v>675.00999999999999</v>
      </c>
      <c r="Z2064">
        <v>0</v>
      </c>
      <c r="AA2064">
        <v>0</v>
      </c>
      <c r="AB2064">
        <v>0</v>
      </c>
      <c r="AC2064">
        <v>0</v>
      </c>
      <c r="AD2064">
        <v>1</v>
      </c>
      <c r="AE2064">
        <v>0</v>
      </c>
      <c r="AF2064" t="s">
        <v>1176</v>
      </c>
      <c r="AG2064">
        <v>0</v>
      </c>
      <c r="AH2064">
        <v>2</v>
      </c>
      <c r="AI2064">
        <v>419118204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>
      <c r="A2065">
        <f>ROW(Source!A712)</f>
        <v>712</v>
      </c>
      <c r="B2065">
        <v>419118205</v>
      </c>
      <c r="C2065">
        <v>412995865</v>
      </c>
      <c r="D2065">
        <v>417199972</v>
      </c>
      <c r="E2065">
        <v>1</v>
      </c>
      <c r="F2065">
        <v>1</v>
      </c>
      <c r="G2065">
        <v>1</v>
      </c>
      <c r="H2065">
        <v>3</v>
      </c>
      <c r="I2065" t="s">
        <v>267</v>
      </c>
      <c r="J2065" t="s">
        <v>1875</v>
      </c>
      <c r="K2065" t="s">
        <v>268</v>
      </c>
      <c r="L2065">
        <v>1425</v>
      </c>
      <c r="N2065">
        <v>1013</v>
      </c>
      <c r="O2065" t="s">
        <v>195</v>
      </c>
      <c r="P2065" t="s">
        <v>195</v>
      </c>
      <c r="Q2065">
        <v>1</v>
      </c>
      <c r="X2065">
        <v>0.20999999999999999</v>
      </c>
      <c r="Y2065">
        <v>47.259999999999998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1176</v>
      </c>
      <c r="AG2065">
        <v>0</v>
      </c>
      <c r="AH2065">
        <v>2</v>
      </c>
      <c r="AI2065">
        <v>419118205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>
      <c r="A2066">
        <f>ROW(Source!A712)</f>
        <v>712</v>
      </c>
      <c r="B2066">
        <v>419118206</v>
      </c>
      <c r="C2066">
        <v>412995865</v>
      </c>
      <c r="D2066">
        <v>417199978</v>
      </c>
      <c r="E2066">
        <v>1</v>
      </c>
      <c r="F2066">
        <v>1</v>
      </c>
      <c r="G2066">
        <v>1</v>
      </c>
      <c r="H2066">
        <v>3</v>
      </c>
      <c r="I2066" t="s">
        <v>269</v>
      </c>
      <c r="J2066" t="s">
        <v>1876</v>
      </c>
      <c r="K2066" t="s">
        <v>270</v>
      </c>
      <c r="L2066">
        <v>1407</v>
      </c>
      <c r="N2066">
        <v>1013</v>
      </c>
      <c r="O2066" t="s">
        <v>271</v>
      </c>
      <c r="P2066" t="s">
        <v>271</v>
      </c>
      <c r="Q2066">
        <v>1</v>
      </c>
      <c r="X2066">
        <v>0.012</v>
      </c>
      <c r="Y2066">
        <v>6052.54</v>
      </c>
      <c r="Z2066">
        <v>0</v>
      </c>
      <c r="AA2066">
        <v>0</v>
      </c>
      <c r="AB2066">
        <v>0</v>
      </c>
      <c r="AC2066">
        <v>0</v>
      </c>
      <c r="AD2066">
        <v>1</v>
      </c>
      <c r="AE2066">
        <v>0</v>
      </c>
      <c r="AF2066" t="s">
        <v>1176</v>
      </c>
      <c r="AG2066">
        <v>0</v>
      </c>
      <c r="AH2066">
        <v>2</v>
      </c>
      <c r="AI2066">
        <v>419118206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>
      <c r="A2067">
        <f>ROW(Source!A712)</f>
        <v>712</v>
      </c>
      <c r="B2067">
        <v>419118207</v>
      </c>
      <c r="C2067">
        <v>412995865</v>
      </c>
      <c r="D2067">
        <v>417209286</v>
      </c>
      <c r="E2067">
        <v>1</v>
      </c>
      <c r="F2067">
        <v>1</v>
      </c>
      <c r="G2067">
        <v>1</v>
      </c>
      <c r="H2067">
        <v>3</v>
      </c>
      <c r="I2067" t="s">
        <v>432</v>
      </c>
      <c r="J2067" t="s">
        <v>1890</v>
      </c>
      <c r="K2067" t="s">
        <v>433</v>
      </c>
      <c r="L2067">
        <v>1407</v>
      </c>
      <c r="N2067">
        <v>1013</v>
      </c>
      <c r="O2067" t="s">
        <v>271</v>
      </c>
      <c r="P2067" t="s">
        <v>271</v>
      </c>
      <c r="Q2067">
        <v>1</v>
      </c>
      <c r="X2067">
        <v>0.001</v>
      </c>
      <c r="Y2067">
        <v>493.38999999999999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1176</v>
      </c>
      <c r="AG2067">
        <v>0</v>
      </c>
      <c r="AH2067">
        <v>2</v>
      </c>
      <c r="AI2067">
        <v>419118207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>
      <c r="A2068">
        <f>ROW(Source!A712)</f>
        <v>712</v>
      </c>
      <c r="B2068">
        <v>419118208</v>
      </c>
      <c r="C2068">
        <v>412995865</v>
      </c>
      <c r="D2068">
        <v>417096729</v>
      </c>
      <c r="E2068">
        <v>117</v>
      </c>
      <c r="F2068">
        <v>1</v>
      </c>
      <c r="G2068">
        <v>1</v>
      </c>
      <c r="H2068">
        <v>3</v>
      </c>
      <c r="I2068" t="s">
        <v>1847</v>
      </c>
      <c r="J2068" t="s">
        <v>14</v>
      </c>
      <c r="K2068" t="s">
        <v>1848</v>
      </c>
      <c r="L2068">
        <v>3277935</v>
      </c>
      <c r="N2068">
        <v>1013</v>
      </c>
      <c r="O2068" t="s">
        <v>63</v>
      </c>
      <c r="P2068" t="s">
        <v>63</v>
      </c>
      <c r="Q2068">
        <v>1</v>
      </c>
      <c r="X2068">
        <v>2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 t="s">
        <v>1176</v>
      </c>
      <c r="AG2068">
        <v>0</v>
      </c>
      <c r="AH2068">
        <v>2</v>
      </c>
      <c r="AI2068">
        <v>419118208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>
      <c r="A2069">
        <f>ROW(Source!A713)</f>
        <v>713</v>
      </c>
      <c r="B2069">
        <v>419118209</v>
      </c>
      <c r="C2069">
        <v>412995886</v>
      </c>
      <c r="D2069">
        <v>417090726</v>
      </c>
      <c r="E2069">
        <v>117</v>
      </c>
      <c r="F2069">
        <v>1</v>
      </c>
      <c r="G2069">
        <v>1</v>
      </c>
      <c r="H2069">
        <v>1</v>
      </c>
      <c r="I2069" t="s">
        <v>136</v>
      </c>
      <c r="J2069" t="s">
        <v>14</v>
      </c>
      <c r="K2069" t="s">
        <v>137</v>
      </c>
      <c r="L2069">
        <v>1191</v>
      </c>
      <c r="N2069">
        <v>1013</v>
      </c>
      <c r="O2069" t="s">
        <v>48</v>
      </c>
      <c r="P2069" t="s">
        <v>48</v>
      </c>
      <c r="Q2069">
        <v>1</v>
      </c>
      <c r="X2069">
        <v>7</v>
      </c>
      <c r="Y2069">
        <v>0</v>
      </c>
      <c r="Z2069">
        <v>0</v>
      </c>
      <c r="AA2069">
        <v>0</v>
      </c>
      <c r="AB2069">
        <v>539.69000000000005</v>
      </c>
      <c r="AC2069">
        <v>0</v>
      </c>
      <c r="AD2069">
        <v>1</v>
      </c>
      <c r="AE2069">
        <v>1</v>
      </c>
      <c r="AF2069" t="s">
        <v>1272</v>
      </c>
      <c r="AG2069">
        <v>2.1000000000000001</v>
      </c>
      <c r="AH2069">
        <v>2</v>
      </c>
      <c r="AI2069">
        <v>419118209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>
      <c r="A2070">
        <f>ROW(Source!A713)</f>
        <v>713</v>
      </c>
      <c r="B2070">
        <v>419118210</v>
      </c>
      <c r="C2070">
        <v>412995886</v>
      </c>
      <c r="D2070">
        <v>417090896</v>
      </c>
      <c r="E2070">
        <v>117</v>
      </c>
      <c r="F2070">
        <v>1</v>
      </c>
      <c r="G2070">
        <v>1</v>
      </c>
      <c r="H2070">
        <v>1</v>
      </c>
      <c r="I2070" t="s">
        <v>1844</v>
      </c>
      <c r="J2070" t="s">
        <v>14</v>
      </c>
      <c r="K2070" t="s">
        <v>1845</v>
      </c>
      <c r="L2070">
        <v>1191</v>
      </c>
      <c r="N2070">
        <v>1013</v>
      </c>
      <c r="O2070" t="s">
        <v>48</v>
      </c>
      <c r="P2070" t="s">
        <v>48</v>
      </c>
      <c r="Q2070">
        <v>1</v>
      </c>
      <c r="X2070">
        <v>0.59999999999999998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1272</v>
      </c>
      <c r="AG2070">
        <v>0.17999999999999999</v>
      </c>
      <c r="AH2070">
        <v>2</v>
      </c>
      <c r="AI2070">
        <v>419118210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>
      <c r="A2071">
        <f>ROW(Source!A713)</f>
        <v>713</v>
      </c>
      <c r="B2071">
        <v>419118211</v>
      </c>
      <c r="C2071">
        <v>412995886</v>
      </c>
      <c r="D2071">
        <v>417098134</v>
      </c>
      <c r="E2071">
        <v>1</v>
      </c>
      <c r="F2071">
        <v>1</v>
      </c>
      <c r="G2071">
        <v>1</v>
      </c>
      <c r="H2071">
        <v>2</v>
      </c>
      <c r="I2071" t="s">
        <v>159</v>
      </c>
      <c r="J2071" t="s">
        <v>1851</v>
      </c>
      <c r="K2071" t="s">
        <v>160</v>
      </c>
      <c r="L2071">
        <v>1368</v>
      </c>
      <c r="N2071">
        <v>1011</v>
      </c>
      <c r="O2071" t="s">
        <v>55</v>
      </c>
      <c r="P2071" t="s">
        <v>55</v>
      </c>
      <c r="Q2071">
        <v>1</v>
      </c>
      <c r="X2071">
        <v>0.59999999999999998</v>
      </c>
      <c r="Y2071">
        <v>0</v>
      </c>
      <c r="Z2071">
        <v>995.50999999999999</v>
      </c>
      <c r="AA2071">
        <v>620.24000000000001</v>
      </c>
      <c r="AB2071">
        <v>0</v>
      </c>
      <c r="AC2071">
        <v>0</v>
      </c>
      <c r="AD2071">
        <v>1</v>
      </c>
      <c r="AE2071">
        <v>0</v>
      </c>
      <c r="AF2071" t="s">
        <v>1272</v>
      </c>
      <c r="AG2071">
        <v>0.17999999999999999</v>
      </c>
      <c r="AH2071">
        <v>2</v>
      </c>
      <c r="AI2071">
        <v>419118211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>
      <c r="A2072">
        <f>ROW(Source!A713)</f>
        <v>713</v>
      </c>
      <c r="B2072">
        <v>419118212</v>
      </c>
      <c r="C2072">
        <v>412995886</v>
      </c>
      <c r="D2072">
        <v>417162991</v>
      </c>
      <c r="E2072">
        <v>1</v>
      </c>
      <c r="F2072">
        <v>1</v>
      </c>
      <c r="G2072">
        <v>1</v>
      </c>
      <c r="H2072">
        <v>3</v>
      </c>
      <c r="I2072" t="s">
        <v>146</v>
      </c>
      <c r="J2072" t="s">
        <v>1849</v>
      </c>
      <c r="K2072" t="s">
        <v>147</v>
      </c>
      <c r="L2072">
        <v>1348</v>
      </c>
      <c r="N2072">
        <v>1009</v>
      </c>
      <c r="O2072" t="s">
        <v>148</v>
      </c>
      <c r="P2072" t="s">
        <v>148</v>
      </c>
      <c r="Q2072">
        <v>1000</v>
      </c>
      <c r="X2072">
        <v>0.0001</v>
      </c>
      <c r="Y2072">
        <v>116448.72</v>
      </c>
      <c r="Z2072">
        <v>0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 t="s">
        <v>1271</v>
      </c>
      <c r="AG2072">
        <v>0</v>
      </c>
      <c r="AH2072">
        <v>2</v>
      </c>
      <c r="AI2072">
        <v>419118212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>
      <c r="A2073">
        <f>ROW(Source!A713)</f>
        <v>713</v>
      </c>
      <c r="B2073">
        <v>419118213</v>
      </c>
      <c r="C2073">
        <v>412995886</v>
      </c>
      <c r="D2073">
        <v>417163072</v>
      </c>
      <c r="E2073">
        <v>1</v>
      </c>
      <c r="F2073">
        <v>1</v>
      </c>
      <c r="G2073">
        <v>1</v>
      </c>
      <c r="H2073">
        <v>3</v>
      </c>
      <c r="I2073" t="s">
        <v>184</v>
      </c>
      <c r="J2073" t="s">
        <v>1854</v>
      </c>
      <c r="K2073" t="s">
        <v>185</v>
      </c>
      <c r="L2073">
        <v>1346</v>
      </c>
      <c r="N2073">
        <v>1009</v>
      </c>
      <c r="O2073" t="s">
        <v>151</v>
      </c>
      <c r="P2073" t="s">
        <v>151</v>
      </c>
      <c r="Q2073">
        <v>1</v>
      </c>
      <c r="X2073">
        <v>0.052999999999999999</v>
      </c>
      <c r="Y2073">
        <v>54.5</v>
      </c>
      <c r="Z2073">
        <v>0</v>
      </c>
      <c r="AA2073">
        <v>0</v>
      </c>
      <c r="AB2073">
        <v>0</v>
      </c>
      <c r="AC2073">
        <v>0</v>
      </c>
      <c r="AD2073">
        <v>1</v>
      </c>
      <c r="AE2073">
        <v>0</v>
      </c>
      <c r="AF2073" t="s">
        <v>1271</v>
      </c>
      <c r="AG2073">
        <v>0</v>
      </c>
      <c r="AH2073">
        <v>2</v>
      </c>
      <c r="AI2073">
        <v>419118213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>
      <c r="A2074">
        <f>ROW(Source!A713)</f>
        <v>713</v>
      </c>
      <c r="B2074">
        <v>419118214</v>
      </c>
      <c r="C2074">
        <v>412995886</v>
      </c>
      <c r="D2074">
        <v>417165209</v>
      </c>
      <c r="E2074">
        <v>1</v>
      </c>
      <c r="F2074">
        <v>1</v>
      </c>
      <c r="G2074">
        <v>1</v>
      </c>
      <c r="H2074">
        <v>3</v>
      </c>
      <c r="I2074" t="s">
        <v>186</v>
      </c>
      <c r="J2074" t="s">
        <v>1855</v>
      </c>
      <c r="K2074" t="s">
        <v>187</v>
      </c>
      <c r="L2074">
        <v>1346</v>
      </c>
      <c r="N2074">
        <v>1009</v>
      </c>
      <c r="O2074" t="s">
        <v>151</v>
      </c>
      <c r="P2074" t="s">
        <v>151</v>
      </c>
      <c r="Q2074">
        <v>1</v>
      </c>
      <c r="X2074">
        <v>0.017000000000000001</v>
      </c>
      <c r="Y2074">
        <v>675.00999999999999</v>
      </c>
      <c r="Z2074">
        <v>0</v>
      </c>
      <c r="AA2074">
        <v>0</v>
      </c>
      <c r="AB2074">
        <v>0</v>
      </c>
      <c r="AC2074">
        <v>0</v>
      </c>
      <c r="AD2074">
        <v>1</v>
      </c>
      <c r="AE2074">
        <v>0</v>
      </c>
      <c r="AF2074" t="s">
        <v>1271</v>
      </c>
      <c r="AG2074">
        <v>0</v>
      </c>
      <c r="AH2074">
        <v>2</v>
      </c>
      <c r="AI2074">
        <v>419118214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>
      <c r="A2075">
        <f>ROW(Source!A713)</f>
        <v>713</v>
      </c>
      <c r="B2075">
        <v>419118215</v>
      </c>
      <c r="C2075">
        <v>412995886</v>
      </c>
      <c r="D2075">
        <v>417199972</v>
      </c>
      <c r="E2075">
        <v>1</v>
      </c>
      <c r="F2075">
        <v>1</v>
      </c>
      <c r="G2075">
        <v>1</v>
      </c>
      <c r="H2075">
        <v>3</v>
      </c>
      <c r="I2075" t="s">
        <v>267</v>
      </c>
      <c r="J2075" t="s">
        <v>1875</v>
      </c>
      <c r="K2075" t="s">
        <v>268</v>
      </c>
      <c r="L2075">
        <v>1425</v>
      </c>
      <c r="N2075">
        <v>1013</v>
      </c>
      <c r="O2075" t="s">
        <v>195</v>
      </c>
      <c r="P2075" t="s">
        <v>195</v>
      </c>
      <c r="Q2075">
        <v>1</v>
      </c>
      <c r="X2075">
        <v>0.41999999999999998</v>
      </c>
      <c r="Y2075">
        <v>47.259999999999998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1271</v>
      </c>
      <c r="AG2075">
        <v>0</v>
      </c>
      <c r="AH2075">
        <v>2</v>
      </c>
      <c r="AI2075">
        <v>419118215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>
      <c r="A2076">
        <f>ROW(Source!A713)</f>
        <v>713</v>
      </c>
      <c r="B2076">
        <v>419118216</v>
      </c>
      <c r="C2076">
        <v>412995886</v>
      </c>
      <c r="D2076">
        <v>417199978</v>
      </c>
      <c r="E2076">
        <v>1</v>
      </c>
      <c r="F2076">
        <v>1</v>
      </c>
      <c r="G2076">
        <v>1</v>
      </c>
      <c r="H2076">
        <v>3</v>
      </c>
      <c r="I2076" t="s">
        <v>269</v>
      </c>
      <c r="J2076" t="s">
        <v>1876</v>
      </c>
      <c r="K2076" t="s">
        <v>270</v>
      </c>
      <c r="L2076">
        <v>1407</v>
      </c>
      <c r="N2076">
        <v>1013</v>
      </c>
      <c r="O2076" t="s">
        <v>271</v>
      </c>
      <c r="P2076" t="s">
        <v>271</v>
      </c>
      <c r="Q2076">
        <v>1</v>
      </c>
      <c r="X2076">
        <v>0.024</v>
      </c>
      <c r="Y2076">
        <v>6052.54</v>
      </c>
      <c r="Z2076">
        <v>0</v>
      </c>
      <c r="AA2076">
        <v>0</v>
      </c>
      <c r="AB2076">
        <v>0</v>
      </c>
      <c r="AC2076">
        <v>0</v>
      </c>
      <c r="AD2076">
        <v>1</v>
      </c>
      <c r="AE2076">
        <v>0</v>
      </c>
      <c r="AF2076" t="s">
        <v>1271</v>
      </c>
      <c r="AG2076">
        <v>0</v>
      </c>
      <c r="AH2076">
        <v>2</v>
      </c>
      <c r="AI2076">
        <v>419118216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>
      <c r="A2077">
        <f>ROW(Source!A713)</f>
        <v>713</v>
      </c>
      <c r="B2077">
        <v>419118217</v>
      </c>
      <c r="C2077">
        <v>412995886</v>
      </c>
      <c r="D2077">
        <v>417209286</v>
      </c>
      <c r="E2077">
        <v>1</v>
      </c>
      <c r="F2077">
        <v>1</v>
      </c>
      <c r="G2077">
        <v>1</v>
      </c>
      <c r="H2077">
        <v>3</v>
      </c>
      <c r="I2077" t="s">
        <v>432</v>
      </c>
      <c r="J2077" t="s">
        <v>1890</v>
      </c>
      <c r="K2077" t="s">
        <v>433</v>
      </c>
      <c r="L2077">
        <v>1407</v>
      </c>
      <c r="N2077">
        <v>1013</v>
      </c>
      <c r="O2077" t="s">
        <v>271</v>
      </c>
      <c r="P2077" t="s">
        <v>271</v>
      </c>
      <c r="Q2077">
        <v>1</v>
      </c>
      <c r="X2077">
        <v>0.001</v>
      </c>
      <c r="Y2077">
        <v>493.38999999999999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0</v>
      </c>
      <c r="AF2077" t="s">
        <v>1271</v>
      </c>
      <c r="AG2077">
        <v>0</v>
      </c>
      <c r="AH2077">
        <v>2</v>
      </c>
      <c r="AI2077">
        <v>419118217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>
      <c r="A2078">
        <f>ROW(Source!A713)</f>
        <v>713</v>
      </c>
      <c r="B2078">
        <v>419118218</v>
      </c>
      <c r="C2078">
        <v>412995886</v>
      </c>
      <c r="D2078">
        <v>417096729</v>
      </c>
      <c r="E2078">
        <v>117</v>
      </c>
      <c r="F2078">
        <v>1</v>
      </c>
      <c r="G2078">
        <v>1</v>
      </c>
      <c r="H2078">
        <v>3</v>
      </c>
      <c r="I2078" t="s">
        <v>1847</v>
      </c>
      <c r="J2078" t="s">
        <v>14</v>
      </c>
      <c r="K2078" t="s">
        <v>1848</v>
      </c>
      <c r="L2078">
        <v>3277935</v>
      </c>
      <c r="N2078">
        <v>1013</v>
      </c>
      <c r="O2078" t="s">
        <v>63</v>
      </c>
      <c r="P2078" t="s">
        <v>63</v>
      </c>
      <c r="Q2078">
        <v>1</v>
      </c>
      <c r="X2078">
        <v>2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 t="s">
        <v>1271</v>
      </c>
      <c r="AG2078">
        <v>0</v>
      </c>
      <c r="AH2078">
        <v>2</v>
      </c>
      <c r="AI2078">
        <v>419118218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>
      <c r="A2079">
        <f>ROW(Source!A714)</f>
        <v>714</v>
      </c>
      <c r="B2079">
        <v>419118219</v>
      </c>
      <c r="C2079">
        <v>412995907</v>
      </c>
      <c r="D2079">
        <v>417090726</v>
      </c>
      <c r="E2079">
        <v>117</v>
      </c>
      <c r="F2079">
        <v>1</v>
      </c>
      <c r="G2079">
        <v>1</v>
      </c>
      <c r="H2079">
        <v>1</v>
      </c>
      <c r="I2079" t="s">
        <v>136</v>
      </c>
      <c r="J2079" t="s">
        <v>14</v>
      </c>
      <c r="K2079" t="s">
        <v>137</v>
      </c>
      <c r="L2079">
        <v>1191</v>
      </c>
      <c r="N2079">
        <v>1013</v>
      </c>
      <c r="O2079" t="s">
        <v>48</v>
      </c>
      <c r="P2079" t="s">
        <v>48</v>
      </c>
      <c r="Q2079">
        <v>1</v>
      </c>
      <c r="X2079">
        <v>7</v>
      </c>
      <c r="Y2079">
        <v>0</v>
      </c>
      <c r="Z2079">
        <v>0</v>
      </c>
      <c r="AA2079">
        <v>0</v>
      </c>
      <c r="AB2079">
        <v>539.69000000000005</v>
      </c>
      <c r="AC2079">
        <v>0</v>
      </c>
      <c r="AD2079">
        <v>1</v>
      </c>
      <c r="AE2079">
        <v>1</v>
      </c>
      <c r="AF2079" t="s">
        <v>14</v>
      </c>
      <c r="AG2079">
        <v>7</v>
      </c>
      <c r="AH2079">
        <v>2</v>
      </c>
      <c r="AI2079">
        <v>419118219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>
      <c r="A2080">
        <f>ROW(Source!A714)</f>
        <v>714</v>
      </c>
      <c r="B2080">
        <v>419118220</v>
      </c>
      <c r="C2080">
        <v>412995907</v>
      </c>
      <c r="D2080">
        <v>417090896</v>
      </c>
      <c r="E2080">
        <v>117</v>
      </c>
      <c r="F2080">
        <v>1</v>
      </c>
      <c r="G2080">
        <v>1</v>
      </c>
      <c r="H2080">
        <v>1</v>
      </c>
      <c r="I2080" t="s">
        <v>1844</v>
      </c>
      <c r="J2080" t="s">
        <v>14</v>
      </c>
      <c r="K2080" t="s">
        <v>1845</v>
      </c>
      <c r="L2080">
        <v>1191</v>
      </c>
      <c r="N2080">
        <v>1013</v>
      </c>
      <c r="O2080" t="s">
        <v>48</v>
      </c>
      <c r="P2080" t="s">
        <v>48</v>
      </c>
      <c r="Q2080">
        <v>1</v>
      </c>
      <c r="X2080">
        <v>0.59999999999999998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14</v>
      </c>
      <c r="AG2080">
        <v>0.59999999999999998</v>
      </c>
      <c r="AH2080">
        <v>2</v>
      </c>
      <c r="AI2080">
        <v>419118220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>
      <c r="A2081">
        <f>ROW(Source!A714)</f>
        <v>714</v>
      </c>
      <c r="B2081">
        <v>419118221</v>
      </c>
      <c r="C2081">
        <v>412995907</v>
      </c>
      <c r="D2081">
        <v>417098134</v>
      </c>
      <c r="E2081">
        <v>1</v>
      </c>
      <c r="F2081">
        <v>1</v>
      </c>
      <c r="G2081">
        <v>1</v>
      </c>
      <c r="H2081">
        <v>2</v>
      </c>
      <c r="I2081" t="s">
        <v>159</v>
      </c>
      <c r="J2081" t="s">
        <v>1851</v>
      </c>
      <c r="K2081" t="s">
        <v>160</v>
      </c>
      <c r="L2081">
        <v>1368</v>
      </c>
      <c r="N2081">
        <v>1011</v>
      </c>
      <c r="O2081" t="s">
        <v>55</v>
      </c>
      <c r="P2081" t="s">
        <v>55</v>
      </c>
      <c r="Q2081">
        <v>1</v>
      </c>
      <c r="X2081">
        <v>0.59999999999999998</v>
      </c>
      <c r="Y2081">
        <v>0</v>
      </c>
      <c r="Z2081">
        <v>995.50999999999999</v>
      </c>
      <c r="AA2081">
        <v>620.24000000000001</v>
      </c>
      <c r="AB2081">
        <v>0</v>
      </c>
      <c r="AC2081">
        <v>0</v>
      </c>
      <c r="AD2081">
        <v>1</v>
      </c>
      <c r="AE2081">
        <v>0</v>
      </c>
      <c r="AF2081" t="s">
        <v>14</v>
      </c>
      <c r="AG2081">
        <v>0.59999999999999998</v>
      </c>
      <c r="AH2081">
        <v>2</v>
      </c>
      <c r="AI2081">
        <v>419118221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>
      <c r="A2082">
        <f>ROW(Source!A714)</f>
        <v>714</v>
      </c>
      <c r="B2082">
        <v>419118222</v>
      </c>
      <c r="C2082">
        <v>412995907</v>
      </c>
      <c r="D2082">
        <v>417162991</v>
      </c>
      <c r="E2082">
        <v>1</v>
      </c>
      <c r="F2082">
        <v>1</v>
      </c>
      <c r="G2082">
        <v>1</v>
      </c>
      <c r="H2082">
        <v>3</v>
      </c>
      <c r="I2082" t="s">
        <v>146</v>
      </c>
      <c r="J2082" t="s">
        <v>1849</v>
      </c>
      <c r="K2082" t="s">
        <v>147</v>
      </c>
      <c r="L2082">
        <v>1348</v>
      </c>
      <c r="N2082">
        <v>1009</v>
      </c>
      <c r="O2082" t="s">
        <v>148</v>
      </c>
      <c r="P2082" t="s">
        <v>148</v>
      </c>
      <c r="Q2082">
        <v>1000</v>
      </c>
      <c r="X2082">
        <v>0.0001</v>
      </c>
      <c r="Y2082">
        <v>116448.72</v>
      </c>
      <c r="Z2082">
        <v>0</v>
      </c>
      <c r="AA2082">
        <v>0</v>
      </c>
      <c r="AB2082">
        <v>0</v>
      </c>
      <c r="AC2082">
        <v>0</v>
      </c>
      <c r="AD2082">
        <v>1</v>
      </c>
      <c r="AE2082">
        <v>0</v>
      </c>
      <c r="AF2082" t="s">
        <v>1176</v>
      </c>
      <c r="AG2082">
        <v>0</v>
      </c>
      <c r="AH2082">
        <v>2</v>
      </c>
      <c r="AI2082">
        <v>419118222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>
      <c r="A2083">
        <f>ROW(Source!A714)</f>
        <v>714</v>
      </c>
      <c r="B2083">
        <v>419118223</v>
      </c>
      <c r="C2083">
        <v>412995907</v>
      </c>
      <c r="D2083">
        <v>417163072</v>
      </c>
      <c r="E2083">
        <v>1</v>
      </c>
      <c r="F2083">
        <v>1</v>
      </c>
      <c r="G2083">
        <v>1</v>
      </c>
      <c r="H2083">
        <v>3</v>
      </c>
      <c r="I2083" t="s">
        <v>184</v>
      </c>
      <c r="J2083" t="s">
        <v>1854</v>
      </c>
      <c r="K2083" t="s">
        <v>185</v>
      </c>
      <c r="L2083">
        <v>1346</v>
      </c>
      <c r="N2083">
        <v>1009</v>
      </c>
      <c r="O2083" t="s">
        <v>151</v>
      </c>
      <c r="P2083" t="s">
        <v>151</v>
      </c>
      <c r="Q2083">
        <v>1</v>
      </c>
      <c r="X2083">
        <v>0.052999999999999999</v>
      </c>
      <c r="Y2083">
        <v>54.5</v>
      </c>
      <c r="Z2083">
        <v>0</v>
      </c>
      <c r="AA2083">
        <v>0</v>
      </c>
      <c r="AB2083">
        <v>0</v>
      </c>
      <c r="AC2083">
        <v>0</v>
      </c>
      <c r="AD2083">
        <v>1</v>
      </c>
      <c r="AE2083">
        <v>0</v>
      </c>
      <c r="AF2083" t="s">
        <v>1176</v>
      </c>
      <c r="AG2083">
        <v>0</v>
      </c>
      <c r="AH2083">
        <v>2</v>
      </c>
      <c r="AI2083">
        <v>419118223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>
      <c r="A2084">
        <f>ROW(Source!A714)</f>
        <v>714</v>
      </c>
      <c r="B2084">
        <v>419118224</v>
      </c>
      <c r="C2084">
        <v>412995907</v>
      </c>
      <c r="D2084">
        <v>417165209</v>
      </c>
      <c r="E2084">
        <v>1</v>
      </c>
      <c r="F2084">
        <v>1</v>
      </c>
      <c r="G2084">
        <v>1</v>
      </c>
      <c r="H2084">
        <v>3</v>
      </c>
      <c r="I2084" t="s">
        <v>186</v>
      </c>
      <c r="J2084" t="s">
        <v>1855</v>
      </c>
      <c r="K2084" t="s">
        <v>187</v>
      </c>
      <c r="L2084">
        <v>1346</v>
      </c>
      <c r="N2084">
        <v>1009</v>
      </c>
      <c r="O2084" t="s">
        <v>151</v>
      </c>
      <c r="P2084" t="s">
        <v>151</v>
      </c>
      <c r="Q2084">
        <v>1</v>
      </c>
      <c r="X2084">
        <v>0.017000000000000001</v>
      </c>
      <c r="Y2084">
        <v>675.00999999999999</v>
      </c>
      <c r="Z2084">
        <v>0</v>
      </c>
      <c r="AA2084">
        <v>0</v>
      </c>
      <c r="AB2084">
        <v>0</v>
      </c>
      <c r="AC2084">
        <v>0</v>
      </c>
      <c r="AD2084">
        <v>1</v>
      </c>
      <c r="AE2084">
        <v>0</v>
      </c>
      <c r="AF2084" t="s">
        <v>1176</v>
      </c>
      <c r="AG2084">
        <v>0</v>
      </c>
      <c r="AH2084">
        <v>2</v>
      </c>
      <c r="AI2084">
        <v>419118224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>
      <c r="A2085">
        <f>ROW(Source!A714)</f>
        <v>714</v>
      </c>
      <c r="B2085">
        <v>419118225</v>
      </c>
      <c r="C2085">
        <v>412995907</v>
      </c>
      <c r="D2085">
        <v>417199972</v>
      </c>
      <c r="E2085">
        <v>1</v>
      </c>
      <c r="F2085">
        <v>1</v>
      </c>
      <c r="G2085">
        <v>1</v>
      </c>
      <c r="H2085">
        <v>3</v>
      </c>
      <c r="I2085" t="s">
        <v>267</v>
      </c>
      <c r="J2085" t="s">
        <v>1875</v>
      </c>
      <c r="K2085" t="s">
        <v>268</v>
      </c>
      <c r="L2085">
        <v>1425</v>
      </c>
      <c r="N2085">
        <v>1013</v>
      </c>
      <c r="O2085" t="s">
        <v>195</v>
      </c>
      <c r="P2085" t="s">
        <v>195</v>
      </c>
      <c r="Q2085">
        <v>1</v>
      </c>
      <c r="X2085">
        <v>0.41999999999999998</v>
      </c>
      <c r="Y2085">
        <v>47.259999999999998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1176</v>
      </c>
      <c r="AG2085">
        <v>0</v>
      </c>
      <c r="AH2085">
        <v>2</v>
      </c>
      <c r="AI2085">
        <v>419118225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>
      <c r="A2086">
        <f>ROW(Source!A714)</f>
        <v>714</v>
      </c>
      <c r="B2086">
        <v>419118226</v>
      </c>
      <c r="C2086">
        <v>412995907</v>
      </c>
      <c r="D2086">
        <v>417199978</v>
      </c>
      <c r="E2086">
        <v>1</v>
      </c>
      <c r="F2086">
        <v>1</v>
      </c>
      <c r="G2086">
        <v>1</v>
      </c>
      <c r="H2086">
        <v>3</v>
      </c>
      <c r="I2086" t="s">
        <v>269</v>
      </c>
      <c r="J2086" t="s">
        <v>1876</v>
      </c>
      <c r="K2086" t="s">
        <v>270</v>
      </c>
      <c r="L2086">
        <v>1407</v>
      </c>
      <c r="N2086">
        <v>1013</v>
      </c>
      <c r="O2086" t="s">
        <v>271</v>
      </c>
      <c r="P2086" t="s">
        <v>271</v>
      </c>
      <c r="Q2086">
        <v>1</v>
      </c>
      <c r="X2086">
        <v>0.024</v>
      </c>
      <c r="Y2086">
        <v>6052.54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0</v>
      </c>
      <c r="AF2086" t="s">
        <v>1176</v>
      </c>
      <c r="AG2086">
        <v>0</v>
      </c>
      <c r="AH2086">
        <v>2</v>
      </c>
      <c r="AI2086">
        <v>419118226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>
      <c r="A2087">
        <f>ROW(Source!A714)</f>
        <v>714</v>
      </c>
      <c r="B2087">
        <v>419118227</v>
      </c>
      <c r="C2087">
        <v>412995907</v>
      </c>
      <c r="D2087">
        <v>417209286</v>
      </c>
      <c r="E2087">
        <v>1</v>
      </c>
      <c r="F2087">
        <v>1</v>
      </c>
      <c r="G2087">
        <v>1</v>
      </c>
      <c r="H2087">
        <v>3</v>
      </c>
      <c r="I2087" t="s">
        <v>432</v>
      </c>
      <c r="J2087" t="s">
        <v>1890</v>
      </c>
      <c r="K2087" t="s">
        <v>433</v>
      </c>
      <c r="L2087">
        <v>1407</v>
      </c>
      <c r="N2087">
        <v>1013</v>
      </c>
      <c r="O2087" t="s">
        <v>271</v>
      </c>
      <c r="P2087" t="s">
        <v>271</v>
      </c>
      <c r="Q2087">
        <v>1</v>
      </c>
      <c r="X2087">
        <v>0.001</v>
      </c>
      <c r="Y2087">
        <v>493.38999999999999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0</v>
      </c>
      <c r="AF2087" t="s">
        <v>1176</v>
      </c>
      <c r="AG2087">
        <v>0</v>
      </c>
      <c r="AH2087">
        <v>2</v>
      </c>
      <c r="AI2087">
        <v>419118227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>
      <c r="A2088">
        <f>ROW(Source!A714)</f>
        <v>714</v>
      </c>
      <c r="B2088">
        <v>419118228</v>
      </c>
      <c r="C2088">
        <v>412995907</v>
      </c>
      <c r="D2088">
        <v>417096729</v>
      </c>
      <c r="E2088">
        <v>117</v>
      </c>
      <c r="F2088">
        <v>1</v>
      </c>
      <c r="G2088">
        <v>1</v>
      </c>
      <c r="H2088">
        <v>3</v>
      </c>
      <c r="I2088" t="s">
        <v>1847</v>
      </c>
      <c r="J2088" t="s">
        <v>14</v>
      </c>
      <c r="K2088" t="s">
        <v>1848</v>
      </c>
      <c r="L2088">
        <v>3277935</v>
      </c>
      <c r="N2088">
        <v>1013</v>
      </c>
      <c r="O2088" t="s">
        <v>63</v>
      </c>
      <c r="P2088" t="s">
        <v>63</v>
      </c>
      <c r="Q2088">
        <v>1</v>
      </c>
      <c r="X2088">
        <v>2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 t="s">
        <v>1176</v>
      </c>
      <c r="AG2088">
        <v>0</v>
      </c>
      <c r="AH2088">
        <v>2</v>
      </c>
      <c r="AI2088">
        <v>419118228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>
      <c r="A2089">
        <f>ROW(Source!A715)</f>
        <v>715</v>
      </c>
      <c r="B2089">
        <v>419118229</v>
      </c>
      <c r="C2089">
        <v>412995928</v>
      </c>
      <c r="D2089">
        <v>417090726</v>
      </c>
      <c r="E2089">
        <v>117</v>
      </c>
      <c r="F2089">
        <v>1</v>
      </c>
      <c r="G2089">
        <v>1</v>
      </c>
      <c r="H2089">
        <v>1</v>
      </c>
      <c r="I2089" t="s">
        <v>136</v>
      </c>
      <c r="J2089" t="s">
        <v>14</v>
      </c>
      <c r="K2089" t="s">
        <v>137</v>
      </c>
      <c r="L2089">
        <v>1191</v>
      </c>
      <c r="N2089">
        <v>1013</v>
      </c>
      <c r="O2089" t="s">
        <v>48</v>
      </c>
      <c r="P2089" t="s">
        <v>48</v>
      </c>
      <c r="Q2089">
        <v>1</v>
      </c>
      <c r="X2089">
        <v>8</v>
      </c>
      <c r="Y2089">
        <v>0</v>
      </c>
      <c r="Z2089">
        <v>0</v>
      </c>
      <c r="AA2089">
        <v>0</v>
      </c>
      <c r="AB2089">
        <v>539.69000000000005</v>
      </c>
      <c r="AC2089">
        <v>0</v>
      </c>
      <c r="AD2089">
        <v>1</v>
      </c>
      <c r="AE2089">
        <v>1</v>
      </c>
      <c r="AF2089" t="s">
        <v>1272</v>
      </c>
      <c r="AG2089">
        <v>2.3999999999999999</v>
      </c>
      <c r="AH2089">
        <v>2</v>
      </c>
      <c r="AI2089">
        <v>419118229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>
      <c r="A2090">
        <f>ROW(Source!A715)</f>
        <v>715</v>
      </c>
      <c r="B2090">
        <v>419118230</v>
      </c>
      <c r="C2090">
        <v>412995928</v>
      </c>
      <c r="D2090">
        <v>417090896</v>
      </c>
      <c r="E2090">
        <v>117</v>
      </c>
      <c r="F2090">
        <v>1</v>
      </c>
      <c r="G2090">
        <v>1</v>
      </c>
      <c r="H2090">
        <v>1</v>
      </c>
      <c r="I2090" t="s">
        <v>1844</v>
      </c>
      <c r="J2090" t="s">
        <v>14</v>
      </c>
      <c r="K2090" t="s">
        <v>1845</v>
      </c>
      <c r="L2090">
        <v>1191</v>
      </c>
      <c r="N2090">
        <v>1013</v>
      </c>
      <c r="O2090" t="s">
        <v>48</v>
      </c>
      <c r="P2090" t="s">
        <v>48</v>
      </c>
      <c r="Q2090">
        <v>1</v>
      </c>
      <c r="X2090">
        <v>0.69999999999999996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1272</v>
      </c>
      <c r="AG2090">
        <v>0.20999999999999999</v>
      </c>
      <c r="AH2090">
        <v>2</v>
      </c>
      <c r="AI2090">
        <v>419118230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>
      <c r="A2091">
        <f>ROW(Source!A715)</f>
        <v>715</v>
      </c>
      <c r="B2091">
        <v>419118231</v>
      </c>
      <c r="C2091">
        <v>412995928</v>
      </c>
      <c r="D2091">
        <v>417098134</v>
      </c>
      <c r="E2091">
        <v>1</v>
      </c>
      <c r="F2091">
        <v>1</v>
      </c>
      <c r="G2091">
        <v>1</v>
      </c>
      <c r="H2091">
        <v>2</v>
      </c>
      <c r="I2091" t="s">
        <v>159</v>
      </c>
      <c r="J2091" t="s">
        <v>1851</v>
      </c>
      <c r="K2091" t="s">
        <v>160</v>
      </c>
      <c r="L2091">
        <v>1368</v>
      </c>
      <c r="N2091">
        <v>1011</v>
      </c>
      <c r="O2091" t="s">
        <v>55</v>
      </c>
      <c r="P2091" t="s">
        <v>55</v>
      </c>
      <c r="Q2091">
        <v>1</v>
      </c>
      <c r="X2091">
        <v>0.69999999999999996</v>
      </c>
      <c r="Y2091">
        <v>0</v>
      </c>
      <c r="Z2091">
        <v>995.50999999999999</v>
      </c>
      <c r="AA2091">
        <v>620.24000000000001</v>
      </c>
      <c r="AB2091">
        <v>0</v>
      </c>
      <c r="AC2091">
        <v>0</v>
      </c>
      <c r="AD2091">
        <v>1</v>
      </c>
      <c r="AE2091">
        <v>0</v>
      </c>
      <c r="AF2091" t="s">
        <v>1272</v>
      </c>
      <c r="AG2091">
        <v>0.20999999999999999</v>
      </c>
      <c r="AH2091">
        <v>2</v>
      </c>
      <c r="AI2091">
        <v>419118231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>
      <c r="A2092">
        <f>ROW(Source!A715)</f>
        <v>715</v>
      </c>
      <c r="B2092">
        <v>419118232</v>
      </c>
      <c r="C2092">
        <v>412995928</v>
      </c>
      <c r="D2092">
        <v>417162991</v>
      </c>
      <c r="E2092">
        <v>1</v>
      </c>
      <c r="F2092">
        <v>1</v>
      </c>
      <c r="G2092">
        <v>1</v>
      </c>
      <c r="H2092">
        <v>3</v>
      </c>
      <c r="I2092" t="s">
        <v>146</v>
      </c>
      <c r="J2092" t="s">
        <v>1849</v>
      </c>
      <c r="K2092" t="s">
        <v>147</v>
      </c>
      <c r="L2092">
        <v>1348</v>
      </c>
      <c r="N2092">
        <v>1009</v>
      </c>
      <c r="O2092" t="s">
        <v>148</v>
      </c>
      <c r="P2092" t="s">
        <v>148</v>
      </c>
      <c r="Q2092">
        <v>1000</v>
      </c>
      <c r="X2092">
        <v>0.0001</v>
      </c>
      <c r="Y2092">
        <v>116448.72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1271</v>
      </c>
      <c r="AG2092">
        <v>0</v>
      </c>
      <c r="AH2092">
        <v>2</v>
      </c>
      <c r="AI2092">
        <v>419118232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>
      <c r="A2093">
        <f>ROW(Source!A715)</f>
        <v>715</v>
      </c>
      <c r="B2093">
        <v>419118233</v>
      </c>
      <c r="C2093">
        <v>412995928</v>
      </c>
      <c r="D2093">
        <v>417163072</v>
      </c>
      <c r="E2093">
        <v>1</v>
      </c>
      <c r="F2093">
        <v>1</v>
      </c>
      <c r="G2093">
        <v>1</v>
      </c>
      <c r="H2093">
        <v>3</v>
      </c>
      <c r="I2093" t="s">
        <v>184</v>
      </c>
      <c r="J2093" t="s">
        <v>1854</v>
      </c>
      <c r="K2093" t="s">
        <v>185</v>
      </c>
      <c r="L2093">
        <v>1346</v>
      </c>
      <c r="N2093">
        <v>1009</v>
      </c>
      <c r="O2093" t="s">
        <v>151</v>
      </c>
      <c r="P2093" t="s">
        <v>151</v>
      </c>
      <c r="Q2093">
        <v>1</v>
      </c>
      <c r="X2093">
        <v>0.056000000000000001</v>
      </c>
      <c r="Y2093">
        <v>54.5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1271</v>
      </c>
      <c r="AG2093">
        <v>0</v>
      </c>
      <c r="AH2093">
        <v>2</v>
      </c>
      <c r="AI2093">
        <v>419118233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>
      <c r="A2094">
        <f>ROW(Source!A715)</f>
        <v>715</v>
      </c>
      <c r="B2094">
        <v>419118234</v>
      </c>
      <c r="C2094">
        <v>412995928</v>
      </c>
      <c r="D2094">
        <v>417165209</v>
      </c>
      <c r="E2094">
        <v>1</v>
      </c>
      <c r="F2094">
        <v>1</v>
      </c>
      <c r="G2094">
        <v>1</v>
      </c>
      <c r="H2094">
        <v>3</v>
      </c>
      <c r="I2094" t="s">
        <v>186</v>
      </c>
      <c r="J2094" t="s">
        <v>1855</v>
      </c>
      <c r="K2094" t="s">
        <v>187</v>
      </c>
      <c r="L2094">
        <v>1346</v>
      </c>
      <c r="N2094">
        <v>1009</v>
      </c>
      <c r="O2094" t="s">
        <v>151</v>
      </c>
      <c r="P2094" t="s">
        <v>151</v>
      </c>
      <c r="Q2094">
        <v>1</v>
      </c>
      <c r="X2094">
        <v>0.025000000000000001</v>
      </c>
      <c r="Y2094">
        <v>675.00999999999999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1271</v>
      </c>
      <c r="AG2094">
        <v>0</v>
      </c>
      <c r="AH2094">
        <v>2</v>
      </c>
      <c r="AI2094">
        <v>419118234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>
      <c r="A2095">
        <f>ROW(Source!A715)</f>
        <v>715</v>
      </c>
      <c r="B2095">
        <v>419118235</v>
      </c>
      <c r="C2095">
        <v>412995928</v>
      </c>
      <c r="D2095">
        <v>417199972</v>
      </c>
      <c r="E2095">
        <v>1</v>
      </c>
      <c r="F2095">
        <v>1</v>
      </c>
      <c r="G2095">
        <v>1</v>
      </c>
      <c r="H2095">
        <v>3</v>
      </c>
      <c r="I2095" t="s">
        <v>267</v>
      </c>
      <c r="J2095" t="s">
        <v>1875</v>
      </c>
      <c r="K2095" t="s">
        <v>268</v>
      </c>
      <c r="L2095">
        <v>1425</v>
      </c>
      <c r="N2095">
        <v>1013</v>
      </c>
      <c r="O2095" t="s">
        <v>195</v>
      </c>
      <c r="P2095" t="s">
        <v>195</v>
      </c>
      <c r="Q2095">
        <v>1</v>
      </c>
      <c r="X2095">
        <v>0.63</v>
      </c>
      <c r="Y2095">
        <v>47.259999999999998</v>
      </c>
      <c r="Z2095">
        <v>0</v>
      </c>
      <c r="AA2095">
        <v>0</v>
      </c>
      <c r="AB2095">
        <v>0</v>
      </c>
      <c r="AC2095">
        <v>0</v>
      </c>
      <c r="AD2095">
        <v>1</v>
      </c>
      <c r="AE2095">
        <v>0</v>
      </c>
      <c r="AF2095" t="s">
        <v>1271</v>
      </c>
      <c r="AG2095">
        <v>0</v>
      </c>
      <c r="AH2095">
        <v>2</v>
      </c>
      <c r="AI2095">
        <v>419118235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>
      <c r="A2096">
        <f>ROW(Source!A715)</f>
        <v>715</v>
      </c>
      <c r="B2096">
        <v>419118236</v>
      </c>
      <c r="C2096">
        <v>412995928</v>
      </c>
      <c r="D2096">
        <v>417199978</v>
      </c>
      <c r="E2096">
        <v>1</v>
      </c>
      <c r="F2096">
        <v>1</v>
      </c>
      <c r="G2096">
        <v>1</v>
      </c>
      <c r="H2096">
        <v>3</v>
      </c>
      <c r="I2096" t="s">
        <v>269</v>
      </c>
      <c r="J2096" t="s">
        <v>1876</v>
      </c>
      <c r="K2096" t="s">
        <v>270</v>
      </c>
      <c r="L2096">
        <v>1407</v>
      </c>
      <c r="N2096">
        <v>1013</v>
      </c>
      <c r="O2096" t="s">
        <v>271</v>
      </c>
      <c r="P2096" t="s">
        <v>271</v>
      </c>
      <c r="Q2096">
        <v>1</v>
      </c>
      <c r="X2096">
        <v>0.035999999999999997</v>
      </c>
      <c r="Y2096">
        <v>6052.54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1271</v>
      </c>
      <c r="AG2096">
        <v>0</v>
      </c>
      <c r="AH2096">
        <v>2</v>
      </c>
      <c r="AI2096">
        <v>419118236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>
      <c r="A2097">
        <f>ROW(Source!A715)</f>
        <v>715</v>
      </c>
      <c r="B2097">
        <v>419118237</v>
      </c>
      <c r="C2097">
        <v>412995928</v>
      </c>
      <c r="D2097">
        <v>417209286</v>
      </c>
      <c r="E2097">
        <v>1</v>
      </c>
      <c r="F2097">
        <v>1</v>
      </c>
      <c r="G2097">
        <v>1</v>
      </c>
      <c r="H2097">
        <v>3</v>
      </c>
      <c r="I2097" t="s">
        <v>432</v>
      </c>
      <c r="J2097" t="s">
        <v>1890</v>
      </c>
      <c r="K2097" t="s">
        <v>433</v>
      </c>
      <c r="L2097">
        <v>1407</v>
      </c>
      <c r="N2097">
        <v>1013</v>
      </c>
      <c r="O2097" t="s">
        <v>271</v>
      </c>
      <c r="P2097" t="s">
        <v>271</v>
      </c>
      <c r="Q2097">
        <v>1</v>
      </c>
      <c r="X2097">
        <v>0.001</v>
      </c>
      <c r="Y2097">
        <v>493.38999999999999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0</v>
      </c>
      <c r="AF2097" t="s">
        <v>1271</v>
      </c>
      <c r="AG2097">
        <v>0</v>
      </c>
      <c r="AH2097">
        <v>2</v>
      </c>
      <c r="AI2097">
        <v>419118237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>
      <c r="A2098">
        <f>ROW(Source!A715)</f>
        <v>715</v>
      </c>
      <c r="B2098">
        <v>419118238</v>
      </c>
      <c r="C2098">
        <v>412995928</v>
      </c>
      <c r="D2098">
        <v>417096729</v>
      </c>
      <c r="E2098">
        <v>117</v>
      </c>
      <c r="F2098">
        <v>1</v>
      </c>
      <c r="G2098">
        <v>1</v>
      </c>
      <c r="H2098">
        <v>3</v>
      </c>
      <c r="I2098" t="s">
        <v>1847</v>
      </c>
      <c r="J2098" t="s">
        <v>14</v>
      </c>
      <c r="K2098" t="s">
        <v>1848</v>
      </c>
      <c r="L2098">
        <v>3277935</v>
      </c>
      <c r="N2098">
        <v>1013</v>
      </c>
      <c r="O2098" t="s">
        <v>63</v>
      </c>
      <c r="P2098" t="s">
        <v>63</v>
      </c>
      <c r="Q2098">
        <v>1</v>
      </c>
      <c r="X2098">
        <v>2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 t="s">
        <v>1271</v>
      </c>
      <c r="AG2098">
        <v>0</v>
      </c>
      <c r="AH2098">
        <v>2</v>
      </c>
      <c r="AI2098">
        <v>419118238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>
      <c r="A2099">
        <f>ROW(Source!A716)</f>
        <v>716</v>
      </c>
      <c r="B2099">
        <v>419118239</v>
      </c>
      <c r="C2099">
        <v>412995949</v>
      </c>
      <c r="D2099">
        <v>417090726</v>
      </c>
      <c r="E2099">
        <v>117</v>
      </c>
      <c r="F2099">
        <v>1</v>
      </c>
      <c r="G2099">
        <v>1</v>
      </c>
      <c r="H2099">
        <v>1</v>
      </c>
      <c r="I2099" t="s">
        <v>136</v>
      </c>
      <c r="J2099" t="s">
        <v>14</v>
      </c>
      <c r="K2099" t="s">
        <v>137</v>
      </c>
      <c r="L2099">
        <v>1191</v>
      </c>
      <c r="N2099">
        <v>1013</v>
      </c>
      <c r="O2099" t="s">
        <v>48</v>
      </c>
      <c r="P2099" t="s">
        <v>48</v>
      </c>
      <c r="Q2099">
        <v>1</v>
      </c>
      <c r="X2099">
        <v>8</v>
      </c>
      <c r="Y2099">
        <v>0</v>
      </c>
      <c r="Z2099">
        <v>0</v>
      </c>
      <c r="AA2099">
        <v>0</v>
      </c>
      <c r="AB2099">
        <v>539.69000000000005</v>
      </c>
      <c r="AC2099">
        <v>0</v>
      </c>
      <c r="AD2099">
        <v>1</v>
      </c>
      <c r="AE2099">
        <v>1</v>
      </c>
      <c r="AF2099" t="s">
        <v>14</v>
      </c>
      <c r="AG2099">
        <v>8</v>
      </c>
      <c r="AH2099">
        <v>2</v>
      </c>
      <c r="AI2099">
        <v>419118239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>
      <c r="A2100">
        <f>ROW(Source!A716)</f>
        <v>716</v>
      </c>
      <c r="B2100">
        <v>419118240</v>
      </c>
      <c r="C2100">
        <v>412995949</v>
      </c>
      <c r="D2100">
        <v>417090896</v>
      </c>
      <c r="E2100">
        <v>117</v>
      </c>
      <c r="F2100">
        <v>1</v>
      </c>
      <c r="G2100">
        <v>1</v>
      </c>
      <c r="H2100">
        <v>1</v>
      </c>
      <c r="I2100" t="s">
        <v>1844</v>
      </c>
      <c r="J2100" t="s">
        <v>14</v>
      </c>
      <c r="K2100" t="s">
        <v>1845</v>
      </c>
      <c r="L2100">
        <v>1191</v>
      </c>
      <c r="N2100">
        <v>1013</v>
      </c>
      <c r="O2100" t="s">
        <v>48</v>
      </c>
      <c r="P2100" t="s">
        <v>48</v>
      </c>
      <c r="Q2100">
        <v>1</v>
      </c>
      <c r="X2100">
        <v>0.69999999999999996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2</v>
      </c>
      <c r="AF2100" t="s">
        <v>14</v>
      </c>
      <c r="AG2100">
        <v>0.69999999999999996</v>
      </c>
      <c r="AH2100">
        <v>2</v>
      </c>
      <c r="AI2100">
        <v>419118240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>
      <c r="A2101">
        <f>ROW(Source!A716)</f>
        <v>716</v>
      </c>
      <c r="B2101">
        <v>419118241</v>
      </c>
      <c r="C2101">
        <v>412995949</v>
      </c>
      <c r="D2101">
        <v>417098134</v>
      </c>
      <c r="E2101">
        <v>1</v>
      </c>
      <c r="F2101">
        <v>1</v>
      </c>
      <c r="G2101">
        <v>1</v>
      </c>
      <c r="H2101">
        <v>2</v>
      </c>
      <c r="I2101" t="s">
        <v>159</v>
      </c>
      <c r="J2101" t="s">
        <v>1851</v>
      </c>
      <c r="K2101" t="s">
        <v>160</v>
      </c>
      <c r="L2101">
        <v>1368</v>
      </c>
      <c r="N2101">
        <v>1011</v>
      </c>
      <c r="O2101" t="s">
        <v>55</v>
      </c>
      <c r="P2101" t="s">
        <v>55</v>
      </c>
      <c r="Q2101">
        <v>1</v>
      </c>
      <c r="X2101">
        <v>0.69999999999999996</v>
      </c>
      <c r="Y2101">
        <v>0</v>
      </c>
      <c r="Z2101">
        <v>995.50999999999999</v>
      </c>
      <c r="AA2101">
        <v>620.24000000000001</v>
      </c>
      <c r="AB2101">
        <v>0</v>
      </c>
      <c r="AC2101">
        <v>0</v>
      </c>
      <c r="AD2101">
        <v>1</v>
      </c>
      <c r="AE2101">
        <v>0</v>
      </c>
      <c r="AF2101" t="s">
        <v>14</v>
      </c>
      <c r="AG2101">
        <v>0.69999999999999996</v>
      </c>
      <c r="AH2101">
        <v>2</v>
      </c>
      <c r="AI2101">
        <v>419118241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>
      <c r="A2102">
        <f>ROW(Source!A716)</f>
        <v>716</v>
      </c>
      <c r="B2102">
        <v>419118242</v>
      </c>
      <c r="C2102">
        <v>412995949</v>
      </c>
      <c r="D2102">
        <v>417162991</v>
      </c>
      <c r="E2102">
        <v>1</v>
      </c>
      <c r="F2102">
        <v>1</v>
      </c>
      <c r="G2102">
        <v>1</v>
      </c>
      <c r="H2102">
        <v>3</v>
      </c>
      <c r="I2102" t="s">
        <v>146</v>
      </c>
      <c r="J2102" t="s">
        <v>1849</v>
      </c>
      <c r="K2102" t="s">
        <v>147</v>
      </c>
      <c r="L2102">
        <v>1348</v>
      </c>
      <c r="N2102">
        <v>1009</v>
      </c>
      <c r="O2102" t="s">
        <v>148</v>
      </c>
      <c r="P2102" t="s">
        <v>148</v>
      </c>
      <c r="Q2102">
        <v>1000</v>
      </c>
      <c r="X2102">
        <v>0.0001</v>
      </c>
      <c r="Y2102">
        <v>116448.72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1176</v>
      </c>
      <c r="AG2102">
        <v>0</v>
      </c>
      <c r="AH2102">
        <v>2</v>
      </c>
      <c r="AI2102">
        <v>419118242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>
      <c r="A2103">
        <f>ROW(Source!A716)</f>
        <v>716</v>
      </c>
      <c r="B2103">
        <v>419118243</v>
      </c>
      <c r="C2103">
        <v>412995949</v>
      </c>
      <c r="D2103">
        <v>417163072</v>
      </c>
      <c r="E2103">
        <v>1</v>
      </c>
      <c r="F2103">
        <v>1</v>
      </c>
      <c r="G2103">
        <v>1</v>
      </c>
      <c r="H2103">
        <v>3</v>
      </c>
      <c r="I2103" t="s">
        <v>184</v>
      </c>
      <c r="J2103" t="s">
        <v>1854</v>
      </c>
      <c r="K2103" t="s">
        <v>185</v>
      </c>
      <c r="L2103">
        <v>1346</v>
      </c>
      <c r="N2103">
        <v>1009</v>
      </c>
      <c r="O2103" t="s">
        <v>151</v>
      </c>
      <c r="P2103" t="s">
        <v>151</v>
      </c>
      <c r="Q2103">
        <v>1</v>
      </c>
      <c r="X2103">
        <v>0.056000000000000001</v>
      </c>
      <c r="Y2103">
        <v>54.5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1176</v>
      </c>
      <c r="AG2103">
        <v>0</v>
      </c>
      <c r="AH2103">
        <v>2</v>
      </c>
      <c r="AI2103">
        <v>419118243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>
      <c r="A2104">
        <f>ROW(Source!A716)</f>
        <v>716</v>
      </c>
      <c r="B2104">
        <v>419118244</v>
      </c>
      <c r="C2104">
        <v>412995949</v>
      </c>
      <c r="D2104">
        <v>417165209</v>
      </c>
      <c r="E2104">
        <v>1</v>
      </c>
      <c r="F2104">
        <v>1</v>
      </c>
      <c r="G2104">
        <v>1</v>
      </c>
      <c r="H2104">
        <v>3</v>
      </c>
      <c r="I2104" t="s">
        <v>186</v>
      </c>
      <c r="J2104" t="s">
        <v>1855</v>
      </c>
      <c r="K2104" t="s">
        <v>187</v>
      </c>
      <c r="L2104">
        <v>1346</v>
      </c>
      <c r="N2104">
        <v>1009</v>
      </c>
      <c r="O2104" t="s">
        <v>151</v>
      </c>
      <c r="P2104" t="s">
        <v>151</v>
      </c>
      <c r="Q2104">
        <v>1</v>
      </c>
      <c r="X2104">
        <v>0.025000000000000001</v>
      </c>
      <c r="Y2104">
        <v>675.00999999999999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1176</v>
      </c>
      <c r="AG2104">
        <v>0</v>
      </c>
      <c r="AH2104">
        <v>2</v>
      </c>
      <c r="AI2104">
        <v>419118244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>
      <c r="A2105">
        <f>ROW(Source!A716)</f>
        <v>716</v>
      </c>
      <c r="B2105">
        <v>419118245</v>
      </c>
      <c r="C2105">
        <v>412995949</v>
      </c>
      <c r="D2105">
        <v>417199972</v>
      </c>
      <c r="E2105">
        <v>1</v>
      </c>
      <c r="F2105">
        <v>1</v>
      </c>
      <c r="G2105">
        <v>1</v>
      </c>
      <c r="H2105">
        <v>3</v>
      </c>
      <c r="I2105" t="s">
        <v>267</v>
      </c>
      <c r="J2105" t="s">
        <v>1875</v>
      </c>
      <c r="K2105" t="s">
        <v>268</v>
      </c>
      <c r="L2105">
        <v>1425</v>
      </c>
      <c r="N2105">
        <v>1013</v>
      </c>
      <c r="O2105" t="s">
        <v>195</v>
      </c>
      <c r="P2105" t="s">
        <v>195</v>
      </c>
      <c r="Q2105">
        <v>1</v>
      </c>
      <c r="X2105">
        <v>0.63</v>
      </c>
      <c r="Y2105">
        <v>47.259999999999998</v>
      </c>
      <c r="Z2105">
        <v>0</v>
      </c>
      <c r="AA2105">
        <v>0</v>
      </c>
      <c r="AB2105">
        <v>0</v>
      </c>
      <c r="AC2105">
        <v>0</v>
      </c>
      <c r="AD2105">
        <v>1</v>
      </c>
      <c r="AE2105">
        <v>0</v>
      </c>
      <c r="AF2105" t="s">
        <v>1176</v>
      </c>
      <c r="AG2105">
        <v>0</v>
      </c>
      <c r="AH2105">
        <v>2</v>
      </c>
      <c r="AI2105">
        <v>419118245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>
      <c r="A2106">
        <f>ROW(Source!A716)</f>
        <v>716</v>
      </c>
      <c r="B2106">
        <v>419118246</v>
      </c>
      <c r="C2106">
        <v>412995949</v>
      </c>
      <c r="D2106">
        <v>417199978</v>
      </c>
      <c r="E2106">
        <v>1</v>
      </c>
      <c r="F2106">
        <v>1</v>
      </c>
      <c r="G2106">
        <v>1</v>
      </c>
      <c r="H2106">
        <v>3</v>
      </c>
      <c r="I2106" t="s">
        <v>269</v>
      </c>
      <c r="J2106" t="s">
        <v>1876</v>
      </c>
      <c r="K2106" t="s">
        <v>270</v>
      </c>
      <c r="L2106">
        <v>1407</v>
      </c>
      <c r="N2106">
        <v>1013</v>
      </c>
      <c r="O2106" t="s">
        <v>271</v>
      </c>
      <c r="P2106" t="s">
        <v>271</v>
      </c>
      <c r="Q2106">
        <v>1</v>
      </c>
      <c r="X2106">
        <v>0.035999999999999997</v>
      </c>
      <c r="Y2106">
        <v>6052.54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1176</v>
      </c>
      <c r="AG2106">
        <v>0</v>
      </c>
      <c r="AH2106">
        <v>2</v>
      </c>
      <c r="AI2106">
        <v>419118246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>
      <c r="A2107">
        <f>ROW(Source!A716)</f>
        <v>716</v>
      </c>
      <c r="B2107">
        <v>419118247</v>
      </c>
      <c r="C2107">
        <v>412995949</v>
      </c>
      <c r="D2107">
        <v>417209286</v>
      </c>
      <c r="E2107">
        <v>1</v>
      </c>
      <c r="F2107">
        <v>1</v>
      </c>
      <c r="G2107">
        <v>1</v>
      </c>
      <c r="H2107">
        <v>3</v>
      </c>
      <c r="I2107" t="s">
        <v>432</v>
      </c>
      <c r="J2107" t="s">
        <v>1890</v>
      </c>
      <c r="K2107" t="s">
        <v>433</v>
      </c>
      <c r="L2107">
        <v>1407</v>
      </c>
      <c r="N2107">
        <v>1013</v>
      </c>
      <c r="O2107" t="s">
        <v>271</v>
      </c>
      <c r="P2107" t="s">
        <v>271</v>
      </c>
      <c r="Q2107">
        <v>1</v>
      </c>
      <c r="X2107">
        <v>0.001</v>
      </c>
      <c r="Y2107">
        <v>493.38999999999999</v>
      </c>
      <c r="Z2107">
        <v>0</v>
      </c>
      <c r="AA2107">
        <v>0</v>
      </c>
      <c r="AB2107">
        <v>0</v>
      </c>
      <c r="AC2107">
        <v>0</v>
      </c>
      <c r="AD2107">
        <v>1</v>
      </c>
      <c r="AE2107">
        <v>0</v>
      </c>
      <c r="AF2107" t="s">
        <v>1176</v>
      </c>
      <c r="AG2107">
        <v>0</v>
      </c>
      <c r="AH2107">
        <v>2</v>
      </c>
      <c r="AI2107">
        <v>419118247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>
      <c r="A2108">
        <f>ROW(Source!A716)</f>
        <v>716</v>
      </c>
      <c r="B2108">
        <v>419118248</v>
      </c>
      <c r="C2108">
        <v>412995949</v>
      </c>
      <c r="D2108">
        <v>417096729</v>
      </c>
      <c r="E2108">
        <v>117</v>
      </c>
      <c r="F2108">
        <v>1</v>
      </c>
      <c r="G2108">
        <v>1</v>
      </c>
      <c r="H2108">
        <v>3</v>
      </c>
      <c r="I2108" t="s">
        <v>1847</v>
      </c>
      <c r="J2108" t="s">
        <v>14</v>
      </c>
      <c r="K2108" t="s">
        <v>1848</v>
      </c>
      <c r="L2108">
        <v>3277935</v>
      </c>
      <c r="N2108">
        <v>1013</v>
      </c>
      <c r="O2108" t="s">
        <v>63</v>
      </c>
      <c r="P2108" t="s">
        <v>63</v>
      </c>
      <c r="Q2108">
        <v>1</v>
      </c>
      <c r="X2108">
        <v>2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 t="s">
        <v>1176</v>
      </c>
      <c r="AG2108">
        <v>0</v>
      </c>
      <c r="AH2108">
        <v>2</v>
      </c>
      <c r="AI2108">
        <v>419118248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>
      <c r="A2109">
        <f>ROW(Source!A717)</f>
        <v>717</v>
      </c>
      <c r="B2109">
        <v>419118249</v>
      </c>
      <c r="C2109">
        <v>412995970</v>
      </c>
      <c r="D2109">
        <v>417090726</v>
      </c>
      <c r="E2109">
        <v>117</v>
      </c>
      <c r="F2109">
        <v>1</v>
      </c>
      <c r="G2109">
        <v>1</v>
      </c>
      <c r="H2109">
        <v>1</v>
      </c>
      <c r="I2109" t="s">
        <v>136</v>
      </c>
      <c r="J2109" t="s">
        <v>14</v>
      </c>
      <c r="K2109" t="s">
        <v>137</v>
      </c>
      <c r="L2109">
        <v>1191</v>
      </c>
      <c r="N2109">
        <v>1013</v>
      </c>
      <c r="O2109" t="s">
        <v>48</v>
      </c>
      <c r="P2109" t="s">
        <v>48</v>
      </c>
      <c r="Q2109">
        <v>1</v>
      </c>
      <c r="X2109">
        <v>10</v>
      </c>
      <c r="Y2109">
        <v>0</v>
      </c>
      <c r="Z2109">
        <v>0</v>
      </c>
      <c r="AA2109">
        <v>0</v>
      </c>
      <c r="AB2109">
        <v>539.69000000000005</v>
      </c>
      <c r="AC2109">
        <v>0</v>
      </c>
      <c r="AD2109">
        <v>1</v>
      </c>
      <c r="AE2109">
        <v>1</v>
      </c>
      <c r="AF2109" t="s">
        <v>1272</v>
      </c>
      <c r="AG2109">
        <v>3</v>
      </c>
      <c r="AH2109">
        <v>2</v>
      </c>
      <c r="AI2109">
        <v>419118249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>
      <c r="A2110">
        <f>ROW(Source!A717)</f>
        <v>717</v>
      </c>
      <c r="B2110">
        <v>419118250</v>
      </c>
      <c r="C2110">
        <v>412995970</v>
      </c>
      <c r="D2110">
        <v>417090896</v>
      </c>
      <c r="E2110">
        <v>117</v>
      </c>
      <c r="F2110">
        <v>1</v>
      </c>
      <c r="G2110">
        <v>1</v>
      </c>
      <c r="H2110">
        <v>1</v>
      </c>
      <c r="I2110" t="s">
        <v>1844</v>
      </c>
      <c r="J2110" t="s">
        <v>14</v>
      </c>
      <c r="K2110" t="s">
        <v>1845</v>
      </c>
      <c r="L2110">
        <v>1191</v>
      </c>
      <c r="N2110">
        <v>1013</v>
      </c>
      <c r="O2110" t="s">
        <v>48</v>
      </c>
      <c r="P2110" t="s">
        <v>48</v>
      </c>
      <c r="Q2110">
        <v>1</v>
      </c>
      <c r="X2110">
        <v>0.92000000000000004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2</v>
      </c>
      <c r="AF2110" t="s">
        <v>1272</v>
      </c>
      <c r="AG2110">
        <v>0.27600000000000002</v>
      </c>
      <c r="AH2110">
        <v>2</v>
      </c>
      <c r="AI2110">
        <v>419118250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>
      <c r="A2111">
        <f>ROW(Source!A717)</f>
        <v>717</v>
      </c>
      <c r="B2111">
        <v>419118251</v>
      </c>
      <c r="C2111">
        <v>412995970</v>
      </c>
      <c r="D2111">
        <v>417098134</v>
      </c>
      <c r="E2111">
        <v>1</v>
      </c>
      <c r="F2111">
        <v>1</v>
      </c>
      <c r="G2111">
        <v>1</v>
      </c>
      <c r="H2111">
        <v>2</v>
      </c>
      <c r="I2111" t="s">
        <v>159</v>
      </c>
      <c r="J2111" t="s">
        <v>1851</v>
      </c>
      <c r="K2111" t="s">
        <v>160</v>
      </c>
      <c r="L2111">
        <v>1368</v>
      </c>
      <c r="N2111">
        <v>1011</v>
      </c>
      <c r="O2111" t="s">
        <v>55</v>
      </c>
      <c r="P2111" t="s">
        <v>55</v>
      </c>
      <c r="Q2111">
        <v>1</v>
      </c>
      <c r="X2111">
        <v>0.92000000000000004</v>
      </c>
      <c r="Y2111">
        <v>0</v>
      </c>
      <c r="Z2111">
        <v>995.50999999999999</v>
      </c>
      <c r="AA2111">
        <v>620.24000000000001</v>
      </c>
      <c r="AB2111">
        <v>0</v>
      </c>
      <c r="AC2111">
        <v>0</v>
      </c>
      <c r="AD2111">
        <v>1</v>
      </c>
      <c r="AE2111">
        <v>0</v>
      </c>
      <c r="AF2111" t="s">
        <v>1272</v>
      </c>
      <c r="AG2111">
        <v>0.27600000000000002</v>
      </c>
      <c r="AH2111">
        <v>2</v>
      </c>
      <c r="AI2111">
        <v>419118251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>
      <c r="A2112">
        <f>ROW(Source!A717)</f>
        <v>717</v>
      </c>
      <c r="B2112">
        <v>419118252</v>
      </c>
      <c r="C2112">
        <v>412995970</v>
      </c>
      <c r="D2112">
        <v>417162991</v>
      </c>
      <c r="E2112">
        <v>1</v>
      </c>
      <c r="F2112">
        <v>1</v>
      </c>
      <c r="G2112">
        <v>1</v>
      </c>
      <c r="H2112">
        <v>3</v>
      </c>
      <c r="I2112" t="s">
        <v>146</v>
      </c>
      <c r="J2112" t="s">
        <v>1849</v>
      </c>
      <c r="K2112" t="s">
        <v>147</v>
      </c>
      <c r="L2112">
        <v>1348</v>
      </c>
      <c r="N2112">
        <v>1009</v>
      </c>
      <c r="O2112" t="s">
        <v>148</v>
      </c>
      <c r="P2112" t="s">
        <v>148</v>
      </c>
      <c r="Q2112">
        <v>1000</v>
      </c>
      <c r="X2112">
        <v>0.0001</v>
      </c>
      <c r="Y2112">
        <v>116448.72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1271</v>
      </c>
      <c r="AG2112">
        <v>0</v>
      </c>
      <c r="AH2112">
        <v>2</v>
      </c>
      <c r="AI2112">
        <v>419118252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>
      <c r="A2113">
        <f>ROW(Source!A717)</f>
        <v>717</v>
      </c>
      <c r="B2113">
        <v>419118253</v>
      </c>
      <c r="C2113">
        <v>412995970</v>
      </c>
      <c r="D2113">
        <v>417163072</v>
      </c>
      <c r="E2113">
        <v>1</v>
      </c>
      <c r="F2113">
        <v>1</v>
      </c>
      <c r="G2113">
        <v>1</v>
      </c>
      <c r="H2113">
        <v>3</v>
      </c>
      <c r="I2113" t="s">
        <v>184</v>
      </c>
      <c r="J2113" t="s">
        <v>1854</v>
      </c>
      <c r="K2113" t="s">
        <v>185</v>
      </c>
      <c r="L2113">
        <v>1346</v>
      </c>
      <c r="N2113">
        <v>1009</v>
      </c>
      <c r="O2113" t="s">
        <v>151</v>
      </c>
      <c r="P2113" t="s">
        <v>151</v>
      </c>
      <c r="Q2113">
        <v>1</v>
      </c>
      <c r="X2113">
        <v>0.058000000000000003</v>
      </c>
      <c r="Y2113">
        <v>54.5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0</v>
      </c>
      <c r="AF2113" t="s">
        <v>1271</v>
      </c>
      <c r="AG2113">
        <v>0</v>
      </c>
      <c r="AH2113">
        <v>2</v>
      </c>
      <c r="AI2113">
        <v>419118253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>
      <c r="A2114">
        <f>ROW(Source!A717)</f>
        <v>717</v>
      </c>
      <c r="B2114">
        <v>419118254</v>
      </c>
      <c r="C2114">
        <v>412995970</v>
      </c>
      <c r="D2114">
        <v>417165209</v>
      </c>
      <c r="E2114">
        <v>1</v>
      </c>
      <c r="F2114">
        <v>1</v>
      </c>
      <c r="G2114">
        <v>1</v>
      </c>
      <c r="H2114">
        <v>3</v>
      </c>
      <c r="I2114" t="s">
        <v>186</v>
      </c>
      <c r="J2114" t="s">
        <v>1855</v>
      </c>
      <c r="K2114" t="s">
        <v>187</v>
      </c>
      <c r="L2114">
        <v>1346</v>
      </c>
      <c r="N2114">
        <v>1009</v>
      </c>
      <c r="O2114" t="s">
        <v>151</v>
      </c>
      <c r="P2114" t="s">
        <v>151</v>
      </c>
      <c r="Q2114">
        <v>1</v>
      </c>
      <c r="X2114">
        <v>0.029000000000000001</v>
      </c>
      <c r="Y2114">
        <v>675.00999999999999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0</v>
      </c>
      <c r="AF2114" t="s">
        <v>1271</v>
      </c>
      <c r="AG2114">
        <v>0</v>
      </c>
      <c r="AH2114">
        <v>2</v>
      </c>
      <c r="AI2114">
        <v>419118254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>
      <c r="A2115">
        <f>ROW(Source!A717)</f>
        <v>717</v>
      </c>
      <c r="B2115">
        <v>419118255</v>
      </c>
      <c r="C2115">
        <v>412995970</v>
      </c>
      <c r="D2115">
        <v>417199972</v>
      </c>
      <c r="E2115">
        <v>1</v>
      </c>
      <c r="F2115">
        <v>1</v>
      </c>
      <c r="G2115">
        <v>1</v>
      </c>
      <c r="H2115">
        <v>3</v>
      </c>
      <c r="I2115" t="s">
        <v>267</v>
      </c>
      <c r="J2115" t="s">
        <v>1875</v>
      </c>
      <c r="K2115" t="s">
        <v>268</v>
      </c>
      <c r="L2115">
        <v>1425</v>
      </c>
      <c r="N2115">
        <v>1013</v>
      </c>
      <c r="O2115" t="s">
        <v>195</v>
      </c>
      <c r="P2115" t="s">
        <v>195</v>
      </c>
      <c r="Q2115">
        <v>1</v>
      </c>
      <c r="X2115">
        <v>1.05</v>
      </c>
      <c r="Y2115">
        <v>47.259999999999998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1271</v>
      </c>
      <c r="AG2115">
        <v>0</v>
      </c>
      <c r="AH2115">
        <v>2</v>
      </c>
      <c r="AI2115">
        <v>419118255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>
      <c r="A2116">
        <f>ROW(Source!A717)</f>
        <v>717</v>
      </c>
      <c r="B2116">
        <v>419118256</v>
      </c>
      <c r="C2116">
        <v>412995970</v>
      </c>
      <c r="D2116">
        <v>417199978</v>
      </c>
      <c r="E2116">
        <v>1</v>
      </c>
      <c r="F2116">
        <v>1</v>
      </c>
      <c r="G2116">
        <v>1</v>
      </c>
      <c r="H2116">
        <v>3</v>
      </c>
      <c r="I2116" t="s">
        <v>269</v>
      </c>
      <c r="J2116" t="s">
        <v>1876</v>
      </c>
      <c r="K2116" t="s">
        <v>270</v>
      </c>
      <c r="L2116">
        <v>1407</v>
      </c>
      <c r="N2116">
        <v>1013</v>
      </c>
      <c r="O2116" t="s">
        <v>271</v>
      </c>
      <c r="P2116" t="s">
        <v>271</v>
      </c>
      <c r="Q2116">
        <v>1</v>
      </c>
      <c r="X2116">
        <v>0.055</v>
      </c>
      <c r="Y2116">
        <v>6052.54</v>
      </c>
      <c r="Z2116">
        <v>0</v>
      </c>
      <c r="AA2116">
        <v>0</v>
      </c>
      <c r="AB2116">
        <v>0</v>
      </c>
      <c r="AC2116">
        <v>0</v>
      </c>
      <c r="AD2116">
        <v>1</v>
      </c>
      <c r="AE2116">
        <v>0</v>
      </c>
      <c r="AF2116" t="s">
        <v>1271</v>
      </c>
      <c r="AG2116">
        <v>0</v>
      </c>
      <c r="AH2116">
        <v>2</v>
      </c>
      <c r="AI2116">
        <v>419118256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>
      <c r="A2117">
        <f>ROW(Source!A717)</f>
        <v>717</v>
      </c>
      <c r="B2117">
        <v>419118257</v>
      </c>
      <c r="C2117">
        <v>412995970</v>
      </c>
      <c r="D2117">
        <v>417209286</v>
      </c>
      <c r="E2117">
        <v>1</v>
      </c>
      <c r="F2117">
        <v>1</v>
      </c>
      <c r="G2117">
        <v>1</v>
      </c>
      <c r="H2117">
        <v>3</v>
      </c>
      <c r="I2117" t="s">
        <v>432</v>
      </c>
      <c r="J2117" t="s">
        <v>1890</v>
      </c>
      <c r="K2117" t="s">
        <v>433</v>
      </c>
      <c r="L2117">
        <v>1407</v>
      </c>
      <c r="N2117">
        <v>1013</v>
      </c>
      <c r="O2117" t="s">
        <v>271</v>
      </c>
      <c r="P2117" t="s">
        <v>271</v>
      </c>
      <c r="Q2117">
        <v>1</v>
      </c>
      <c r="X2117">
        <v>0.001</v>
      </c>
      <c r="Y2117">
        <v>493.38999999999999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1271</v>
      </c>
      <c r="AG2117">
        <v>0</v>
      </c>
      <c r="AH2117">
        <v>2</v>
      </c>
      <c r="AI2117">
        <v>419118257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>
      <c r="A2118">
        <f>ROW(Source!A717)</f>
        <v>717</v>
      </c>
      <c r="B2118">
        <v>419118258</v>
      </c>
      <c r="C2118">
        <v>412995970</v>
      </c>
      <c r="D2118">
        <v>417096729</v>
      </c>
      <c r="E2118">
        <v>117</v>
      </c>
      <c r="F2118">
        <v>1</v>
      </c>
      <c r="G2118">
        <v>1</v>
      </c>
      <c r="H2118">
        <v>3</v>
      </c>
      <c r="I2118" t="s">
        <v>1847</v>
      </c>
      <c r="J2118" t="s">
        <v>14</v>
      </c>
      <c r="K2118" t="s">
        <v>1848</v>
      </c>
      <c r="L2118">
        <v>3277935</v>
      </c>
      <c r="N2118">
        <v>1013</v>
      </c>
      <c r="O2118" t="s">
        <v>63</v>
      </c>
      <c r="P2118" t="s">
        <v>63</v>
      </c>
      <c r="Q2118">
        <v>1</v>
      </c>
      <c r="X2118">
        <v>2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 t="s">
        <v>1271</v>
      </c>
      <c r="AG2118">
        <v>0</v>
      </c>
      <c r="AH2118">
        <v>2</v>
      </c>
      <c r="AI2118">
        <v>419118258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>
      <c r="A2119">
        <f>ROW(Source!A718)</f>
        <v>718</v>
      </c>
      <c r="B2119">
        <v>419118317</v>
      </c>
      <c r="C2119">
        <v>412995991</v>
      </c>
      <c r="D2119">
        <v>417090726</v>
      </c>
      <c r="E2119">
        <v>117</v>
      </c>
      <c r="F2119">
        <v>1</v>
      </c>
      <c r="G2119">
        <v>1</v>
      </c>
      <c r="H2119">
        <v>1</v>
      </c>
      <c r="I2119" t="s">
        <v>136</v>
      </c>
      <c r="J2119" t="s">
        <v>14</v>
      </c>
      <c r="K2119" t="s">
        <v>137</v>
      </c>
      <c r="L2119">
        <v>1191</v>
      </c>
      <c r="N2119">
        <v>1013</v>
      </c>
      <c r="O2119" t="s">
        <v>48</v>
      </c>
      <c r="P2119" t="s">
        <v>48</v>
      </c>
      <c r="Q2119">
        <v>1</v>
      </c>
      <c r="X2119">
        <v>10</v>
      </c>
      <c r="Y2119">
        <v>0</v>
      </c>
      <c r="Z2119">
        <v>0</v>
      </c>
      <c r="AA2119">
        <v>0</v>
      </c>
      <c r="AB2119">
        <v>539.69000000000005</v>
      </c>
      <c r="AC2119">
        <v>0</v>
      </c>
      <c r="AD2119">
        <v>1</v>
      </c>
      <c r="AE2119">
        <v>1</v>
      </c>
      <c r="AF2119" t="s">
        <v>14</v>
      </c>
      <c r="AG2119">
        <v>10</v>
      </c>
      <c r="AH2119">
        <v>2</v>
      </c>
      <c r="AI2119">
        <v>419118317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>
      <c r="A2120">
        <f>ROW(Source!A718)</f>
        <v>718</v>
      </c>
      <c r="B2120">
        <v>419118318</v>
      </c>
      <c r="C2120">
        <v>412995991</v>
      </c>
      <c r="D2120">
        <v>417090896</v>
      </c>
      <c r="E2120">
        <v>117</v>
      </c>
      <c r="F2120">
        <v>1</v>
      </c>
      <c r="G2120">
        <v>1</v>
      </c>
      <c r="H2120">
        <v>1</v>
      </c>
      <c r="I2120" t="s">
        <v>1844</v>
      </c>
      <c r="J2120" t="s">
        <v>14</v>
      </c>
      <c r="K2120" t="s">
        <v>1845</v>
      </c>
      <c r="L2120">
        <v>1191</v>
      </c>
      <c r="N2120">
        <v>1013</v>
      </c>
      <c r="O2120" t="s">
        <v>48</v>
      </c>
      <c r="P2120" t="s">
        <v>48</v>
      </c>
      <c r="Q2120">
        <v>1</v>
      </c>
      <c r="X2120">
        <v>0.92000000000000004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2</v>
      </c>
      <c r="AF2120" t="s">
        <v>14</v>
      </c>
      <c r="AG2120">
        <v>0.92000000000000004</v>
      </c>
      <c r="AH2120">
        <v>2</v>
      </c>
      <c r="AI2120">
        <v>419118318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>
      <c r="A2121">
        <f>ROW(Source!A718)</f>
        <v>718</v>
      </c>
      <c r="B2121">
        <v>419118319</v>
      </c>
      <c r="C2121">
        <v>412995991</v>
      </c>
      <c r="D2121">
        <v>417098134</v>
      </c>
      <c r="E2121">
        <v>1</v>
      </c>
      <c r="F2121">
        <v>1</v>
      </c>
      <c r="G2121">
        <v>1</v>
      </c>
      <c r="H2121">
        <v>2</v>
      </c>
      <c r="I2121" t="s">
        <v>159</v>
      </c>
      <c r="J2121" t="s">
        <v>1851</v>
      </c>
      <c r="K2121" t="s">
        <v>160</v>
      </c>
      <c r="L2121">
        <v>1368</v>
      </c>
      <c r="N2121">
        <v>1011</v>
      </c>
      <c r="O2121" t="s">
        <v>55</v>
      </c>
      <c r="P2121" t="s">
        <v>55</v>
      </c>
      <c r="Q2121">
        <v>1</v>
      </c>
      <c r="X2121">
        <v>0.92000000000000004</v>
      </c>
      <c r="Y2121">
        <v>0</v>
      </c>
      <c r="Z2121">
        <v>995.50999999999999</v>
      </c>
      <c r="AA2121">
        <v>620.24000000000001</v>
      </c>
      <c r="AB2121">
        <v>0</v>
      </c>
      <c r="AC2121">
        <v>0</v>
      </c>
      <c r="AD2121">
        <v>1</v>
      </c>
      <c r="AE2121">
        <v>0</v>
      </c>
      <c r="AF2121" t="s">
        <v>14</v>
      </c>
      <c r="AG2121">
        <v>0.92000000000000004</v>
      </c>
      <c r="AH2121">
        <v>2</v>
      </c>
      <c r="AI2121">
        <v>419118319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>
      <c r="A2122">
        <f>ROW(Source!A718)</f>
        <v>718</v>
      </c>
      <c r="B2122">
        <v>419118320</v>
      </c>
      <c r="C2122">
        <v>412995991</v>
      </c>
      <c r="D2122">
        <v>417162991</v>
      </c>
      <c r="E2122">
        <v>1</v>
      </c>
      <c r="F2122">
        <v>1</v>
      </c>
      <c r="G2122">
        <v>1</v>
      </c>
      <c r="H2122">
        <v>3</v>
      </c>
      <c r="I2122" t="s">
        <v>146</v>
      </c>
      <c r="J2122" t="s">
        <v>1849</v>
      </c>
      <c r="K2122" t="s">
        <v>147</v>
      </c>
      <c r="L2122">
        <v>1348</v>
      </c>
      <c r="N2122">
        <v>1009</v>
      </c>
      <c r="O2122" t="s">
        <v>148</v>
      </c>
      <c r="P2122" t="s">
        <v>148</v>
      </c>
      <c r="Q2122">
        <v>1000</v>
      </c>
      <c r="X2122">
        <v>0.0001</v>
      </c>
      <c r="Y2122">
        <v>116448.72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0</v>
      </c>
      <c r="AF2122" t="s">
        <v>1176</v>
      </c>
      <c r="AG2122">
        <v>0</v>
      </c>
      <c r="AH2122">
        <v>2</v>
      </c>
      <c r="AI2122">
        <v>419118320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>
      <c r="A2123">
        <f>ROW(Source!A718)</f>
        <v>718</v>
      </c>
      <c r="B2123">
        <v>419118321</v>
      </c>
      <c r="C2123">
        <v>412995991</v>
      </c>
      <c r="D2123">
        <v>417163072</v>
      </c>
      <c r="E2123">
        <v>1</v>
      </c>
      <c r="F2123">
        <v>1</v>
      </c>
      <c r="G2123">
        <v>1</v>
      </c>
      <c r="H2123">
        <v>3</v>
      </c>
      <c r="I2123" t="s">
        <v>184</v>
      </c>
      <c r="J2123" t="s">
        <v>1854</v>
      </c>
      <c r="K2123" t="s">
        <v>185</v>
      </c>
      <c r="L2123">
        <v>1346</v>
      </c>
      <c r="N2123">
        <v>1009</v>
      </c>
      <c r="O2123" t="s">
        <v>151</v>
      </c>
      <c r="P2123" t="s">
        <v>151</v>
      </c>
      <c r="Q2123">
        <v>1</v>
      </c>
      <c r="X2123">
        <v>0.058000000000000003</v>
      </c>
      <c r="Y2123">
        <v>54.5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1176</v>
      </c>
      <c r="AG2123">
        <v>0</v>
      </c>
      <c r="AH2123">
        <v>2</v>
      </c>
      <c r="AI2123">
        <v>419118321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>
      <c r="A2124">
        <f>ROW(Source!A718)</f>
        <v>718</v>
      </c>
      <c r="B2124">
        <v>419118322</v>
      </c>
      <c r="C2124">
        <v>412995991</v>
      </c>
      <c r="D2124">
        <v>417165209</v>
      </c>
      <c r="E2124">
        <v>1</v>
      </c>
      <c r="F2124">
        <v>1</v>
      </c>
      <c r="G2124">
        <v>1</v>
      </c>
      <c r="H2124">
        <v>3</v>
      </c>
      <c r="I2124" t="s">
        <v>186</v>
      </c>
      <c r="J2124" t="s">
        <v>1855</v>
      </c>
      <c r="K2124" t="s">
        <v>187</v>
      </c>
      <c r="L2124">
        <v>1346</v>
      </c>
      <c r="N2124">
        <v>1009</v>
      </c>
      <c r="O2124" t="s">
        <v>151</v>
      </c>
      <c r="P2124" t="s">
        <v>151</v>
      </c>
      <c r="Q2124">
        <v>1</v>
      </c>
      <c r="X2124">
        <v>0.029000000000000001</v>
      </c>
      <c r="Y2124">
        <v>675.00999999999999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 t="s">
        <v>1176</v>
      </c>
      <c r="AG2124">
        <v>0</v>
      </c>
      <c r="AH2124">
        <v>2</v>
      </c>
      <c r="AI2124">
        <v>419118322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>
      <c r="A2125">
        <f>ROW(Source!A718)</f>
        <v>718</v>
      </c>
      <c r="B2125">
        <v>419118323</v>
      </c>
      <c r="C2125">
        <v>412995991</v>
      </c>
      <c r="D2125">
        <v>417199972</v>
      </c>
      <c r="E2125">
        <v>1</v>
      </c>
      <c r="F2125">
        <v>1</v>
      </c>
      <c r="G2125">
        <v>1</v>
      </c>
      <c r="H2125">
        <v>3</v>
      </c>
      <c r="I2125" t="s">
        <v>267</v>
      </c>
      <c r="J2125" t="s">
        <v>1875</v>
      </c>
      <c r="K2125" t="s">
        <v>268</v>
      </c>
      <c r="L2125">
        <v>1425</v>
      </c>
      <c r="N2125">
        <v>1013</v>
      </c>
      <c r="O2125" t="s">
        <v>195</v>
      </c>
      <c r="P2125" t="s">
        <v>195</v>
      </c>
      <c r="Q2125">
        <v>1</v>
      </c>
      <c r="X2125">
        <v>1.05</v>
      </c>
      <c r="Y2125">
        <v>47.259999999999998</v>
      </c>
      <c r="Z2125">
        <v>0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1176</v>
      </c>
      <c r="AG2125">
        <v>0</v>
      </c>
      <c r="AH2125">
        <v>2</v>
      </c>
      <c r="AI2125">
        <v>419118323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>
      <c r="A2126">
        <f>ROW(Source!A718)</f>
        <v>718</v>
      </c>
      <c r="B2126">
        <v>419118324</v>
      </c>
      <c r="C2126">
        <v>412995991</v>
      </c>
      <c r="D2126">
        <v>417199978</v>
      </c>
      <c r="E2126">
        <v>1</v>
      </c>
      <c r="F2126">
        <v>1</v>
      </c>
      <c r="G2126">
        <v>1</v>
      </c>
      <c r="H2126">
        <v>3</v>
      </c>
      <c r="I2126" t="s">
        <v>269</v>
      </c>
      <c r="J2126" t="s">
        <v>1876</v>
      </c>
      <c r="K2126" t="s">
        <v>270</v>
      </c>
      <c r="L2126">
        <v>1407</v>
      </c>
      <c r="N2126">
        <v>1013</v>
      </c>
      <c r="O2126" t="s">
        <v>271</v>
      </c>
      <c r="P2126" t="s">
        <v>271</v>
      </c>
      <c r="Q2126">
        <v>1</v>
      </c>
      <c r="X2126">
        <v>0.055</v>
      </c>
      <c r="Y2126">
        <v>6052.54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1176</v>
      </c>
      <c r="AG2126">
        <v>0</v>
      </c>
      <c r="AH2126">
        <v>2</v>
      </c>
      <c r="AI2126">
        <v>419118324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>
      <c r="A2127">
        <f>ROW(Source!A718)</f>
        <v>718</v>
      </c>
      <c r="B2127">
        <v>419118325</v>
      </c>
      <c r="C2127">
        <v>412995991</v>
      </c>
      <c r="D2127">
        <v>417209286</v>
      </c>
      <c r="E2127">
        <v>1</v>
      </c>
      <c r="F2127">
        <v>1</v>
      </c>
      <c r="G2127">
        <v>1</v>
      </c>
      <c r="H2127">
        <v>3</v>
      </c>
      <c r="I2127" t="s">
        <v>432</v>
      </c>
      <c r="J2127" t="s">
        <v>1890</v>
      </c>
      <c r="K2127" t="s">
        <v>433</v>
      </c>
      <c r="L2127">
        <v>1407</v>
      </c>
      <c r="N2127">
        <v>1013</v>
      </c>
      <c r="O2127" t="s">
        <v>271</v>
      </c>
      <c r="P2127" t="s">
        <v>271</v>
      </c>
      <c r="Q2127">
        <v>1</v>
      </c>
      <c r="X2127">
        <v>0.001</v>
      </c>
      <c r="Y2127">
        <v>493.38999999999999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 t="s">
        <v>1176</v>
      </c>
      <c r="AG2127">
        <v>0</v>
      </c>
      <c r="AH2127">
        <v>2</v>
      </c>
      <c r="AI2127">
        <v>419118325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>
      <c r="A2128">
        <f>ROW(Source!A718)</f>
        <v>718</v>
      </c>
      <c r="B2128">
        <v>419118326</v>
      </c>
      <c r="C2128">
        <v>412995991</v>
      </c>
      <c r="D2128">
        <v>417096729</v>
      </c>
      <c r="E2128">
        <v>117</v>
      </c>
      <c r="F2128">
        <v>1</v>
      </c>
      <c r="G2128">
        <v>1</v>
      </c>
      <c r="H2128">
        <v>3</v>
      </c>
      <c r="I2128" t="s">
        <v>1847</v>
      </c>
      <c r="J2128" t="s">
        <v>14</v>
      </c>
      <c r="K2128" t="s">
        <v>1848</v>
      </c>
      <c r="L2128">
        <v>3277935</v>
      </c>
      <c r="N2128">
        <v>1013</v>
      </c>
      <c r="O2128" t="s">
        <v>63</v>
      </c>
      <c r="P2128" t="s">
        <v>63</v>
      </c>
      <c r="Q2128">
        <v>1</v>
      </c>
      <c r="X2128">
        <v>2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 t="s">
        <v>1176</v>
      </c>
      <c r="AG2128">
        <v>0</v>
      </c>
      <c r="AH2128">
        <v>2</v>
      </c>
      <c r="AI2128">
        <v>419118326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>
      <c r="A2129">
        <f>ROW(Source!A719)</f>
        <v>719</v>
      </c>
      <c r="B2129">
        <v>419118327</v>
      </c>
      <c r="C2129">
        <v>412996012</v>
      </c>
      <c r="D2129">
        <v>417090726</v>
      </c>
      <c r="E2129">
        <v>117</v>
      </c>
      <c r="F2129">
        <v>1</v>
      </c>
      <c r="G2129">
        <v>1</v>
      </c>
      <c r="H2129">
        <v>1</v>
      </c>
      <c r="I2129" t="s">
        <v>136</v>
      </c>
      <c r="J2129" t="s">
        <v>14</v>
      </c>
      <c r="K2129" t="s">
        <v>137</v>
      </c>
      <c r="L2129">
        <v>1191</v>
      </c>
      <c r="N2129">
        <v>1013</v>
      </c>
      <c r="O2129" t="s">
        <v>48</v>
      </c>
      <c r="P2129" t="s">
        <v>48</v>
      </c>
      <c r="Q2129">
        <v>1</v>
      </c>
      <c r="X2129">
        <v>14</v>
      </c>
      <c r="Y2129">
        <v>0</v>
      </c>
      <c r="Z2129">
        <v>0</v>
      </c>
      <c r="AA2129">
        <v>0</v>
      </c>
      <c r="AB2129">
        <v>539.69000000000005</v>
      </c>
      <c r="AC2129">
        <v>0</v>
      </c>
      <c r="AD2129">
        <v>1</v>
      </c>
      <c r="AE2129">
        <v>1</v>
      </c>
      <c r="AF2129" t="s">
        <v>1272</v>
      </c>
      <c r="AG2129">
        <v>4.2000000000000002</v>
      </c>
      <c r="AH2129">
        <v>2</v>
      </c>
      <c r="AI2129">
        <v>419118327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>
      <c r="A2130">
        <f>ROW(Source!A719)</f>
        <v>719</v>
      </c>
      <c r="B2130">
        <v>419118328</v>
      </c>
      <c r="C2130">
        <v>412996012</v>
      </c>
      <c r="D2130">
        <v>417090896</v>
      </c>
      <c r="E2130">
        <v>117</v>
      </c>
      <c r="F2130">
        <v>1</v>
      </c>
      <c r="G2130">
        <v>1</v>
      </c>
      <c r="H2130">
        <v>1</v>
      </c>
      <c r="I2130" t="s">
        <v>1844</v>
      </c>
      <c r="J2130" t="s">
        <v>14</v>
      </c>
      <c r="K2130" t="s">
        <v>1845</v>
      </c>
      <c r="L2130">
        <v>1191</v>
      </c>
      <c r="N2130">
        <v>1013</v>
      </c>
      <c r="O2130" t="s">
        <v>48</v>
      </c>
      <c r="P2130" t="s">
        <v>48</v>
      </c>
      <c r="Q2130">
        <v>1</v>
      </c>
      <c r="X2130">
        <v>1.1299999999999999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1272</v>
      </c>
      <c r="AG2130">
        <v>0.33899999999999997</v>
      </c>
      <c r="AH2130">
        <v>2</v>
      </c>
      <c r="AI2130">
        <v>419118328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>
      <c r="A2131">
        <f>ROW(Source!A719)</f>
        <v>719</v>
      </c>
      <c r="B2131">
        <v>419118329</v>
      </c>
      <c r="C2131">
        <v>412996012</v>
      </c>
      <c r="D2131">
        <v>417098134</v>
      </c>
      <c r="E2131">
        <v>1</v>
      </c>
      <c r="F2131">
        <v>1</v>
      </c>
      <c r="G2131">
        <v>1</v>
      </c>
      <c r="H2131">
        <v>2</v>
      </c>
      <c r="I2131" t="s">
        <v>159</v>
      </c>
      <c r="J2131" t="s">
        <v>1851</v>
      </c>
      <c r="K2131" t="s">
        <v>160</v>
      </c>
      <c r="L2131">
        <v>1368</v>
      </c>
      <c r="N2131">
        <v>1011</v>
      </c>
      <c r="O2131" t="s">
        <v>55</v>
      </c>
      <c r="P2131" t="s">
        <v>55</v>
      </c>
      <c r="Q2131">
        <v>1</v>
      </c>
      <c r="X2131">
        <v>1.1299999999999999</v>
      </c>
      <c r="Y2131">
        <v>0</v>
      </c>
      <c r="Z2131">
        <v>995.50999999999999</v>
      </c>
      <c r="AA2131">
        <v>620.24000000000001</v>
      </c>
      <c r="AB2131">
        <v>0</v>
      </c>
      <c r="AC2131">
        <v>0</v>
      </c>
      <c r="AD2131">
        <v>1</v>
      </c>
      <c r="AE2131">
        <v>0</v>
      </c>
      <c r="AF2131" t="s">
        <v>1272</v>
      </c>
      <c r="AG2131">
        <v>0.33899999999999997</v>
      </c>
      <c r="AH2131">
        <v>2</v>
      </c>
      <c r="AI2131">
        <v>419118329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>
      <c r="A2132">
        <f>ROW(Source!A719)</f>
        <v>719</v>
      </c>
      <c r="B2132">
        <v>419118330</v>
      </c>
      <c r="C2132">
        <v>412996012</v>
      </c>
      <c r="D2132">
        <v>417162991</v>
      </c>
      <c r="E2132">
        <v>1</v>
      </c>
      <c r="F2132">
        <v>1</v>
      </c>
      <c r="G2132">
        <v>1</v>
      </c>
      <c r="H2132">
        <v>3</v>
      </c>
      <c r="I2132" t="s">
        <v>146</v>
      </c>
      <c r="J2132" t="s">
        <v>1849</v>
      </c>
      <c r="K2132" t="s">
        <v>147</v>
      </c>
      <c r="L2132">
        <v>1348</v>
      </c>
      <c r="N2132">
        <v>1009</v>
      </c>
      <c r="O2132" t="s">
        <v>148</v>
      </c>
      <c r="P2132" t="s">
        <v>148</v>
      </c>
      <c r="Q2132">
        <v>1000</v>
      </c>
      <c r="X2132">
        <v>0.0001</v>
      </c>
      <c r="Y2132">
        <v>116448.72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1271</v>
      </c>
      <c r="AG2132">
        <v>0</v>
      </c>
      <c r="AH2132">
        <v>2</v>
      </c>
      <c r="AI2132">
        <v>419118330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>
      <c r="A2133">
        <f>ROW(Source!A719)</f>
        <v>719</v>
      </c>
      <c r="B2133">
        <v>419118331</v>
      </c>
      <c r="C2133">
        <v>412996012</v>
      </c>
      <c r="D2133">
        <v>417163072</v>
      </c>
      <c r="E2133">
        <v>1</v>
      </c>
      <c r="F2133">
        <v>1</v>
      </c>
      <c r="G2133">
        <v>1</v>
      </c>
      <c r="H2133">
        <v>3</v>
      </c>
      <c r="I2133" t="s">
        <v>184</v>
      </c>
      <c r="J2133" t="s">
        <v>1854</v>
      </c>
      <c r="K2133" t="s">
        <v>185</v>
      </c>
      <c r="L2133">
        <v>1346</v>
      </c>
      <c r="N2133">
        <v>1009</v>
      </c>
      <c r="O2133" t="s">
        <v>151</v>
      </c>
      <c r="P2133" t="s">
        <v>151</v>
      </c>
      <c r="Q2133">
        <v>1</v>
      </c>
      <c r="X2133">
        <v>0.063</v>
      </c>
      <c r="Y2133">
        <v>54.5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1271</v>
      </c>
      <c r="AG2133">
        <v>0</v>
      </c>
      <c r="AH2133">
        <v>2</v>
      </c>
      <c r="AI2133">
        <v>419118331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>
      <c r="A2134">
        <f>ROW(Source!A719)</f>
        <v>719</v>
      </c>
      <c r="B2134">
        <v>419118332</v>
      </c>
      <c r="C2134">
        <v>412996012</v>
      </c>
      <c r="D2134">
        <v>417165209</v>
      </c>
      <c r="E2134">
        <v>1</v>
      </c>
      <c r="F2134">
        <v>1</v>
      </c>
      <c r="G2134">
        <v>1</v>
      </c>
      <c r="H2134">
        <v>3</v>
      </c>
      <c r="I2134" t="s">
        <v>186</v>
      </c>
      <c r="J2134" t="s">
        <v>1855</v>
      </c>
      <c r="K2134" t="s">
        <v>187</v>
      </c>
      <c r="L2134">
        <v>1346</v>
      </c>
      <c r="N2134">
        <v>1009</v>
      </c>
      <c r="O2134" t="s">
        <v>151</v>
      </c>
      <c r="P2134" t="s">
        <v>151</v>
      </c>
      <c r="Q2134">
        <v>1</v>
      </c>
      <c r="X2134">
        <v>0.065000000000000002</v>
      </c>
      <c r="Y2134">
        <v>675.00999999999999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1271</v>
      </c>
      <c r="AG2134">
        <v>0</v>
      </c>
      <c r="AH2134">
        <v>2</v>
      </c>
      <c r="AI2134">
        <v>419118332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>
      <c r="A2135">
        <f>ROW(Source!A719)</f>
        <v>719</v>
      </c>
      <c r="B2135">
        <v>419118333</v>
      </c>
      <c r="C2135">
        <v>412996012</v>
      </c>
      <c r="D2135">
        <v>417165224</v>
      </c>
      <c r="E2135">
        <v>1</v>
      </c>
      <c r="F2135">
        <v>1</v>
      </c>
      <c r="G2135">
        <v>1</v>
      </c>
      <c r="H2135">
        <v>3</v>
      </c>
      <c r="I2135" t="s">
        <v>222</v>
      </c>
      <c r="J2135" t="s">
        <v>1861</v>
      </c>
      <c r="K2135" t="s">
        <v>223</v>
      </c>
      <c r="L2135">
        <v>1301</v>
      </c>
      <c r="N2135">
        <v>1003</v>
      </c>
      <c r="O2135" t="s">
        <v>221</v>
      </c>
      <c r="P2135" t="s">
        <v>221</v>
      </c>
      <c r="Q2135">
        <v>1</v>
      </c>
      <c r="X2135">
        <v>10.529999999999999</v>
      </c>
      <c r="Y2135">
        <v>2.27</v>
      </c>
      <c r="Z2135">
        <v>0</v>
      </c>
      <c r="AA2135">
        <v>0</v>
      </c>
      <c r="AB2135">
        <v>0</v>
      </c>
      <c r="AC2135">
        <v>0</v>
      </c>
      <c r="AD2135">
        <v>1</v>
      </c>
      <c r="AE2135">
        <v>0</v>
      </c>
      <c r="AF2135" t="s">
        <v>1271</v>
      </c>
      <c r="AG2135">
        <v>0</v>
      </c>
      <c r="AH2135">
        <v>2</v>
      </c>
      <c r="AI2135">
        <v>419118333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>
      <c r="A2136">
        <f>ROW(Source!A719)</f>
        <v>719</v>
      </c>
      <c r="B2136">
        <v>419118334</v>
      </c>
      <c r="C2136">
        <v>412996012</v>
      </c>
      <c r="D2136">
        <v>417173749</v>
      </c>
      <c r="E2136">
        <v>1</v>
      </c>
      <c r="F2136">
        <v>1</v>
      </c>
      <c r="G2136">
        <v>1</v>
      </c>
      <c r="H2136">
        <v>3</v>
      </c>
      <c r="I2136" t="s">
        <v>624</v>
      </c>
      <c r="J2136" t="s">
        <v>1892</v>
      </c>
      <c r="K2136" t="s">
        <v>625</v>
      </c>
      <c r="L2136">
        <v>1348</v>
      </c>
      <c r="N2136">
        <v>1009</v>
      </c>
      <c r="O2136" t="s">
        <v>148</v>
      </c>
      <c r="P2136" t="s">
        <v>148</v>
      </c>
      <c r="Q2136">
        <v>1000</v>
      </c>
      <c r="X2136">
        <v>1.0000000000000001e-05</v>
      </c>
      <c r="Y2136">
        <v>88783.860000000001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1271</v>
      </c>
      <c r="AG2136">
        <v>0</v>
      </c>
      <c r="AH2136">
        <v>2</v>
      </c>
      <c r="AI2136">
        <v>419118334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>
      <c r="A2137">
        <f>ROW(Source!A719)</f>
        <v>719</v>
      </c>
      <c r="B2137">
        <v>419118335</v>
      </c>
      <c r="C2137">
        <v>412996012</v>
      </c>
      <c r="D2137">
        <v>417191113</v>
      </c>
      <c r="E2137">
        <v>1</v>
      </c>
      <c r="F2137">
        <v>1</v>
      </c>
      <c r="G2137">
        <v>1</v>
      </c>
      <c r="H2137">
        <v>3</v>
      </c>
      <c r="I2137" t="s">
        <v>626</v>
      </c>
      <c r="J2137" t="s">
        <v>1893</v>
      </c>
      <c r="K2137" t="s">
        <v>627</v>
      </c>
      <c r="L2137">
        <v>1425</v>
      </c>
      <c r="N2137">
        <v>1013</v>
      </c>
      <c r="O2137" t="s">
        <v>195</v>
      </c>
      <c r="P2137" t="s">
        <v>195</v>
      </c>
      <c r="Q2137">
        <v>1</v>
      </c>
      <c r="X2137">
        <v>0.11</v>
      </c>
      <c r="Y2137">
        <v>3672.04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1271</v>
      </c>
      <c r="AG2137">
        <v>0</v>
      </c>
      <c r="AH2137">
        <v>2</v>
      </c>
      <c r="AI2137">
        <v>419118335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>
      <c r="A2138">
        <f>ROW(Source!A719)</f>
        <v>719</v>
      </c>
      <c r="B2138">
        <v>419118336</v>
      </c>
      <c r="C2138">
        <v>412996012</v>
      </c>
      <c r="D2138">
        <v>417192555</v>
      </c>
      <c r="E2138">
        <v>1</v>
      </c>
      <c r="F2138">
        <v>1</v>
      </c>
      <c r="G2138">
        <v>1</v>
      </c>
      <c r="H2138">
        <v>3</v>
      </c>
      <c r="I2138" t="s">
        <v>628</v>
      </c>
      <c r="J2138" t="s">
        <v>1894</v>
      </c>
      <c r="K2138" t="s">
        <v>629</v>
      </c>
      <c r="L2138">
        <v>1455</v>
      </c>
      <c r="N2138">
        <v>1013</v>
      </c>
      <c r="O2138" t="s">
        <v>630</v>
      </c>
      <c r="P2138" t="s">
        <v>630</v>
      </c>
      <c r="Q2138">
        <v>1</v>
      </c>
      <c r="X2138">
        <v>0.10000000000000001</v>
      </c>
      <c r="Y2138">
        <v>52.049999999999997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 t="s">
        <v>1271</v>
      </c>
      <c r="AG2138">
        <v>0</v>
      </c>
      <c r="AH2138">
        <v>2</v>
      </c>
      <c r="AI2138">
        <v>419118336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>
      <c r="A2139">
        <f>ROW(Source!A719)</f>
        <v>719</v>
      </c>
      <c r="B2139">
        <v>419118337</v>
      </c>
      <c r="C2139">
        <v>412996012</v>
      </c>
      <c r="D2139">
        <v>417209286</v>
      </c>
      <c r="E2139">
        <v>1</v>
      </c>
      <c r="F2139">
        <v>1</v>
      </c>
      <c r="G2139">
        <v>1</v>
      </c>
      <c r="H2139">
        <v>3</v>
      </c>
      <c r="I2139" t="s">
        <v>432</v>
      </c>
      <c r="J2139" t="s">
        <v>1890</v>
      </c>
      <c r="K2139" t="s">
        <v>433</v>
      </c>
      <c r="L2139">
        <v>1407</v>
      </c>
      <c r="N2139">
        <v>1013</v>
      </c>
      <c r="O2139" t="s">
        <v>271</v>
      </c>
      <c r="P2139" t="s">
        <v>271</v>
      </c>
      <c r="Q2139">
        <v>1</v>
      </c>
      <c r="X2139">
        <v>0.001</v>
      </c>
      <c r="Y2139">
        <v>493.38999999999999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 t="s">
        <v>1271</v>
      </c>
      <c r="AG2139">
        <v>0</v>
      </c>
      <c r="AH2139">
        <v>2</v>
      </c>
      <c r="AI2139">
        <v>419118337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>
      <c r="A2140">
        <f>ROW(Source!A719)</f>
        <v>719</v>
      </c>
      <c r="B2140">
        <v>419118338</v>
      </c>
      <c r="C2140">
        <v>412996012</v>
      </c>
      <c r="D2140">
        <v>417096729</v>
      </c>
      <c r="E2140">
        <v>117</v>
      </c>
      <c r="F2140">
        <v>1</v>
      </c>
      <c r="G2140">
        <v>1</v>
      </c>
      <c r="H2140">
        <v>3</v>
      </c>
      <c r="I2140" t="s">
        <v>1847</v>
      </c>
      <c r="J2140" t="s">
        <v>14</v>
      </c>
      <c r="K2140" t="s">
        <v>1848</v>
      </c>
      <c r="L2140">
        <v>3277935</v>
      </c>
      <c r="N2140">
        <v>1013</v>
      </c>
      <c r="O2140" t="s">
        <v>63</v>
      </c>
      <c r="P2140" t="s">
        <v>63</v>
      </c>
      <c r="Q2140">
        <v>1</v>
      </c>
      <c r="X2140">
        <v>2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 t="s">
        <v>1271</v>
      </c>
      <c r="AG2140">
        <v>0</v>
      </c>
      <c r="AH2140">
        <v>2</v>
      </c>
      <c r="AI2140">
        <v>419118338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>
      <c r="A2141">
        <f>ROW(Source!A720)</f>
        <v>720</v>
      </c>
      <c r="B2141">
        <v>419118339</v>
      </c>
      <c r="C2141">
        <v>412996037</v>
      </c>
      <c r="D2141">
        <v>417090726</v>
      </c>
      <c r="E2141">
        <v>117</v>
      </c>
      <c r="F2141">
        <v>1</v>
      </c>
      <c r="G2141">
        <v>1</v>
      </c>
      <c r="H2141">
        <v>1</v>
      </c>
      <c r="I2141" t="s">
        <v>136</v>
      </c>
      <c r="J2141" t="s">
        <v>14</v>
      </c>
      <c r="K2141" t="s">
        <v>137</v>
      </c>
      <c r="L2141">
        <v>1191</v>
      </c>
      <c r="N2141">
        <v>1013</v>
      </c>
      <c r="O2141" t="s">
        <v>48</v>
      </c>
      <c r="P2141" t="s">
        <v>48</v>
      </c>
      <c r="Q2141">
        <v>1</v>
      </c>
      <c r="X2141">
        <v>14</v>
      </c>
      <c r="Y2141">
        <v>0</v>
      </c>
      <c r="Z2141">
        <v>0</v>
      </c>
      <c r="AA2141">
        <v>0</v>
      </c>
      <c r="AB2141">
        <v>539.69000000000005</v>
      </c>
      <c r="AC2141">
        <v>0</v>
      </c>
      <c r="AD2141">
        <v>1</v>
      </c>
      <c r="AE2141">
        <v>1</v>
      </c>
      <c r="AF2141" t="s">
        <v>14</v>
      </c>
      <c r="AG2141">
        <v>14</v>
      </c>
      <c r="AH2141">
        <v>2</v>
      </c>
      <c r="AI2141">
        <v>419118339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>
      <c r="A2142">
        <f>ROW(Source!A720)</f>
        <v>720</v>
      </c>
      <c r="B2142">
        <v>419118340</v>
      </c>
      <c r="C2142">
        <v>412996037</v>
      </c>
      <c r="D2142">
        <v>417090896</v>
      </c>
      <c r="E2142">
        <v>117</v>
      </c>
      <c r="F2142">
        <v>1</v>
      </c>
      <c r="G2142">
        <v>1</v>
      </c>
      <c r="H2142">
        <v>1</v>
      </c>
      <c r="I2142" t="s">
        <v>1844</v>
      </c>
      <c r="J2142" t="s">
        <v>14</v>
      </c>
      <c r="K2142" t="s">
        <v>1845</v>
      </c>
      <c r="L2142">
        <v>1191</v>
      </c>
      <c r="N2142">
        <v>1013</v>
      </c>
      <c r="O2142" t="s">
        <v>48</v>
      </c>
      <c r="P2142" t="s">
        <v>48</v>
      </c>
      <c r="Q2142">
        <v>1</v>
      </c>
      <c r="X2142">
        <v>1.1299999999999999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2</v>
      </c>
      <c r="AF2142" t="s">
        <v>14</v>
      </c>
      <c r="AG2142">
        <v>1.1299999999999999</v>
      </c>
      <c r="AH2142">
        <v>2</v>
      </c>
      <c r="AI2142">
        <v>419118340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>
      <c r="A2143">
        <f>ROW(Source!A720)</f>
        <v>720</v>
      </c>
      <c r="B2143">
        <v>419118341</v>
      </c>
      <c r="C2143">
        <v>412996037</v>
      </c>
      <c r="D2143">
        <v>417098134</v>
      </c>
      <c r="E2143">
        <v>1</v>
      </c>
      <c r="F2143">
        <v>1</v>
      </c>
      <c r="G2143">
        <v>1</v>
      </c>
      <c r="H2143">
        <v>2</v>
      </c>
      <c r="I2143" t="s">
        <v>159</v>
      </c>
      <c r="J2143" t="s">
        <v>1851</v>
      </c>
      <c r="K2143" t="s">
        <v>160</v>
      </c>
      <c r="L2143">
        <v>1368</v>
      </c>
      <c r="N2143">
        <v>1011</v>
      </c>
      <c r="O2143" t="s">
        <v>55</v>
      </c>
      <c r="P2143" t="s">
        <v>55</v>
      </c>
      <c r="Q2143">
        <v>1</v>
      </c>
      <c r="X2143">
        <v>1.1299999999999999</v>
      </c>
      <c r="Y2143">
        <v>0</v>
      </c>
      <c r="Z2143">
        <v>995.50999999999999</v>
      </c>
      <c r="AA2143">
        <v>620.24000000000001</v>
      </c>
      <c r="AB2143">
        <v>0</v>
      </c>
      <c r="AC2143">
        <v>0</v>
      </c>
      <c r="AD2143">
        <v>1</v>
      </c>
      <c r="AE2143">
        <v>0</v>
      </c>
      <c r="AF2143" t="s">
        <v>14</v>
      </c>
      <c r="AG2143">
        <v>1.1299999999999999</v>
      </c>
      <c r="AH2143">
        <v>2</v>
      </c>
      <c r="AI2143">
        <v>419118341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>
      <c r="A2144">
        <f>ROW(Source!A720)</f>
        <v>720</v>
      </c>
      <c r="B2144">
        <v>419118342</v>
      </c>
      <c r="C2144">
        <v>412996037</v>
      </c>
      <c r="D2144">
        <v>417162991</v>
      </c>
      <c r="E2144">
        <v>1</v>
      </c>
      <c r="F2144">
        <v>1</v>
      </c>
      <c r="G2144">
        <v>1</v>
      </c>
      <c r="H2144">
        <v>3</v>
      </c>
      <c r="I2144" t="s">
        <v>146</v>
      </c>
      <c r="J2144" t="s">
        <v>1849</v>
      </c>
      <c r="K2144" t="s">
        <v>147</v>
      </c>
      <c r="L2144">
        <v>1348</v>
      </c>
      <c r="N2144">
        <v>1009</v>
      </c>
      <c r="O2144" t="s">
        <v>148</v>
      </c>
      <c r="P2144" t="s">
        <v>148</v>
      </c>
      <c r="Q2144">
        <v>1000</v>
      </c>
      <c r="X2144">
        <v>0.0001</v>
      </c>
      <c r="Y2144">
        <v>116448.72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1176</v>
      </c>
      <c r="AG2144">
        <v>0</v>
      </c>
      <c r="AH2144">
        <v>2</v>
      </c>
      <c r="AI2144">
        <v>419118342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>
      <c r="A2145">
        <f>ROW(Source!A720)</f>
        <v>720</v>
      </c>
      <c r="B2145">
        <v>419118343</v>
      </c>
      <c r="C2145">
        <v>412996037</v>
      </c>
      <c r="D2145">
        <v>417163072</v>
      </c>
      <c r="E2145">
        <v>1</v>
      </c>
      <c r="F2145">
        <v>1</v>
      </c>
      <c r="G2145">
        <v>1</v>
      </c>
      <c r="H2145">
        <v>3</v>
      </c>
      <c r="I2145" t="s">
        <v>184</v>
      </c>
      <c r="J2145" t="s">
        <v>1854</v>
      </c>
      <c r="K2145" t="s">
        <v>185</v>
      </c>
      <c r="L2145">
        <v>1346</v>
      </c>
      <c r="N2145">
        <v>1009</v>
      </c>
      <c r="O2145" t="s">
        <v>151</v>
      </c>
      <c r="P2145" t="s">
        <v>151</v>
      </c>
      <c r="Q2145">
        <v>1</v>
      </c>
      <c r="X2145">
        <v>0.063</v>
      </c>
      <c r="Y2145">
        <v>54.5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1176</v>
      </c>
      <c r="AG2145">
        <v>0</v>
      </c>
      <c r="AH2145">
        <v>2</v>
      </c>
      <c r="AI2145">
        <v>419118343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>
      <c r="A2146">
        <f>ROW(Source!A720)</f>
        <v>720</v>
      </c>
      <c r="B2146">
        <v>419118344</v>
      </c>
      <c r="C2146">
        <v>412996037</v>
      </c>
      <c r="D2146">
        <v>417165209</v>
      </c>
      <c r="E2146">
        <v>1</v>
      </c>
      <c r="F2146">
        <v>1</v>
      </c>
      <c r="G2146">
        <v>1</v>
      </c>
      <c r="H2146">
        <v>3</v>
      </c>
      <c r="I2146" t="s">
        <v>186</v>
      </c>
      <c r="J2146" t="s">
        <v>1855</v>
      </c>
      <c r="K2146" t="s">
        <v>187</v>
      </c>
      <c r="L2146">
        <v>1346</v>
      </c>
      <c r="N2146">
        <v>1009</v>
      </c>
      <c r="O2146" t="s">
        <v>151</v>
      </c>
      <c r="P2146" t="s">
        <v>151</v>
      </c>
      <c r="Q2146">
        <v>1</v>
      </c>
      <c r="X2146">
        <v>0.065000000000000002</v>
      </c>
      <c r="Y2146">
        <v>675.00999999999999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1176</v>
      </c>
      <c r="AG2146">
        <v>0</v>
      </c>
      <c r="AH2146">
        <v>2</v>
      </c>
      <c r="AI2146">
        <v>419118344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>
      <c r="A2147">
        <f>ROW(Source!A720)</f>
        <v>720</v>
      </c>
      <c r="B2147">
        <v>419118345</v>
      </c>
      <c r="C2147">
        <v>412996037</v>
      </c>
      <c r="D2147">
        <v>417165224</v>
      </c>
      <c r="E2147">
        <v>1</v>
      </c>
      <c r="F2147">
        <v>1</v>
      </c>
      <c r="G2147">
        <v>1</v>
      </c>
      <c r="H2147">
        <v>3</v>
      </c>
      <c r="I2147" t="s">
        <v>222</v>
      </c>
      <c r="J2147" t="s">
        <v>1861</v>
      </c>
      <c r="K2147" t="s">
        <v>223</v>
      </c>
      <c r="L2147">
        <v>1301</v>
      </c>
      <c r="N2147">
        <v>1003</v>
      </c>
      <c r="O2147" t="s">
        <v>221</v>
      </c>
      <c r="P2147" t="s">
        <v>221</v>
      </c>
      <c r="Q2147">
        <v>1</v>
      </c>
      <c r="X2147">
        <v>10.529999999999999</v>
      </c>
      <c r="Y2147">
        <v>2.27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1176</v>
      </c>
      <c r="AG2147">
        <v>0</v>
      </c>
      <c r="AH2147">
        <v>2</v>
      </c>
      <c r="AI2147">
        <v>419118345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>
      <c r="A2148">
        <f>ROW(Source!A720)</f>
        <v>720</v>
      </c>
      <c r="B2148">
        <v>419118346</v>
      </c>
      <c r="C2148">
        <v>412996037</v>
      </c>
      <c r="D2148">
        <v>417173749</v>
      </c>
      <c r="E2148">
        <v>1</v>
      </c>
      <c r="F2148">
        <v>1</v>
      </c>
      <c r="G2148">
        <v>1</v>
      </c>
      <c r="H2148">
        <v>3</v>
      </c>
      <c r="I2148" t="s">
        <v>624</v>
      </c>
      <c r="J2148" t="s">
        <v>1892</v>
      </c>
      <c r="K2148" t="s">
        <v>625</v>
      </c>
      <c r="L2148">
        <v>1348</v>
      </c>
      <c r="N2148">
        <v>1009</v>
      </c>
      <c r="O2148" t="s">
        <v>148</v>
      </c>
      <c r="P2148" t="s">
        <v>148</v>
      </c>
      <c r="Q2148">
        <v>1000</v>
      </c>
      <c r="X2148">
        <v>1.0000000000000001e-05</v>
      </c>
      <c r="Y2148">
        <v>88783.860000000001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1176</v>
      </c>
      <c r="AG2148">
        <v>0</v>
      </c>
      <c r="AH2148">
        <v>2</v>
      </c>
      <c r="AI2148">
        <v>419118346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>
      <c r="A2149">
        <f>ROW(Source!A720)</f>
        <v>720</v>
      </c>
      <c r="B2149">
        <v>419118347</v>
      </c>
      <c r="C2149">
        <v>412996037</v>
      </c>
      <c r="D2149">
        <v>417191113</v>
      </c>
      <c r="E2149">
        <v>1</v>
      </c>
      <c r="F2149">
        <v>1</v>
      </c>
      <c r="G2149">
        <v>1</v>
      </c>
      <c r="H2149">
        <v>3</v>
      </c>
      <c r="I2149" t="s">
        <v>626</v>
      </c>
      <c r="J2149" t="s">
        <v>1893</v>
      </c>
      <c r="K2149" t="s">
        <v>627</v>
      </c>
      <c r="L2149">
        <v>1425</v>
      </c>
      <c r="N2149">
        <v>1013</v>
      </c>
      <c r="O2149" t="s">
        <v>195</v>
      </c>
      <c r="P2149" t="s">
        <v>195</v>
      </c>
      <c r="Q2149">
        <v>1</v>
      </c>
      <c r="X2149">
        <v>0.11</v>
      </c>
      <c r="Y2149">
        <v>3672.04</v>
      </c>
      <c r="Z2149">
        <v>0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1176</v>
      </c>
      <c r="AG2149">
        <v>0</v>
      </c>
      <c r="AH2149">
        <v>2</v>
      </c>
      <c r="AI2149">
        <v>419118347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>
      <c r="A2150">
        <f>ROW(Source!A720)</f>
        <v>720</v>
      </c>
      <c r="B2150">
        <v>419118348</v>
      </c>
      <c r="C2150">
        <v>412996037</v>
      </c>
      <c r="D2150">
        <v>417192555</v>
      </c>
      <c r="E2150">
        <v>1</v>
      </c>
      <c r="F2150">
        <v>1</v>
      </c>
      <c r="G2150">
        <v>1</v>
      </c>
      <c r="H2150">
        <v>3</v>
      </c>
      <c r="I2150" t="s">
        <v>628</v>
      </c>
      <c r="J2150" t="s">
        <v>1894</v>
      </c>
      <c r="K2150" t="s">
        <v>629</v>
      </c>
      <c r="L2150">
        <v>1455</v>
      </c>
      <c r="N2150">
        <v>1013</v>
      </c>
      <c r="O2150" t="s">
        <v>630</v>
      </c>
      <c r="P2150" t="s">
        <v>630</v>
      </c>
      <c r="Q2150">
        <v>1</v>
      </c>
      <c r="X2150">
        <v>0.10000000000000001</v>
      </c>
      <c r="Y2150">
        <v>52.049999999999997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1176</v>
      </c>
      <c r="AG2150">
        <v>0</v>
      </c>
      <c r="AH2150">
        <v>2</v>
      </c>
      <c r="AI2150">
        <v>419118348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>
      <c r="A2151">
        <f>ROW(Source!A720)</f>
        <v>720</v>
      </c>
      <c r="B2151">
        <v>419118349</v>
      </c>
      <c r="C2151">
        <v>412996037</v>
      </c>
      <c r="D2151">
        <v>417209286</v>
      </c>
      <c r="E2151">
        <v>1</v>
      </c>
      <c r="F2151">
        <v>1</v>
      </c>
      <c r="G2151">
        <v>1</v>
      </c>
      <c r="H2151">
        <v>3</v>
      </c>
      <c r="I2151" t="s">
        <v>432</v>
      </c>
      <c r="J2151" t="s">
        <v>1890</v>
      </c>
      <c r="K2151" t="s">
        <v>433</v>
      </c>
      <c r="L2151">
        <v>1407</v>
      </c>
      <c r="N2151">
        <v>1013</v>
      </c>
      <c r="O2151" t="s">
        <v>271</v>
      </c>
      <c r="P2151" t="s">
        <v>271</v>
      </c>
      <c r="Q2151">
        <v>1</v>
      </c>
      <c r="X2151">
        <v>0.001</v>
      </c>
      <c r="Y2151">
        <v>493.38999999999999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1176</v>
      </c>
      <c r="AG2151">
        <v>0</v>
      </c>
      <c r="AH2151">
        <v>2</v>
      </c>
      <c r="AI2151">
        <v>419118349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>
      <c r="A2152">
        <f>ROW(Source!A720)</f>
        <v>720</v>
      </c>
      <c r="B2152">
        <v>419118350</v>
      </c>
      <c r="C2152">
        <v>412996037</v>
      </c>
      <c r="D2152">
        <v>417096729</v>
      </c>
      <c r="E2152">
        <v>117</v>
      </c>
      <c r="F2152">
        <v>1</v>
      </c>
      <c r="G2152">
        <v>1</v>
      </c>
      <c r="H2152">
        <v>3</v>
      </c>
      <c r="I2152" t="s">
        <v>1847</v>
      </c>
      <c r="J2152" t="s">
        <v>14</v>
      </c>
      <c r="K2152" t="s">
        <v>1848</v>
      </c>
      <c r="L2152">
        <v>3277935</v>
      </c>
      <c r="N2152">
        <v>1013</v>
      </c>
      <c r="O2152" t="s">
        <v>63</v>
      </c>
      <c r="P2152" t="s">
        <v>63</v>
      </c>
      <c r="Q2152">
        <v>1</v>
      </c>
      <c r="X2152">
        <v>2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 t="s">
        <v>1176</v>
      </c>
      <c r="AG2152">
        <v>0</v>
      </c>
      <c r="AH2152">
        <v>2</v>
      </c>
      <c r="AI2152">
        <v>419118350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>
      <c r="A2153">
        <f>ROW(Source!A756)</f>
        <v>756</v>
      </c>
      <c r="B2153">
        <v>419118351</v>
      </c>
      <c r="C2153">
        <v>412996062</v>
      </c>
      <c r="D2153">
        <v>417090896</v>
      </c>
      <c r="E2153">
        <v>117</v>
      </c>
      <c r="F2153">
        <v>1</v>
      </c>
      <c r="G2153">
        <v>1</v>
      </c>
      <c r="H2153">
        <v>1</v>
      </c>
      <c r="I2153" t="s">
        <v>1844</v>
      </c>
      <c r="J2153" t="s">
        <v>14</v>
      </c>
      <c r="K2153" t="s">
        <v>1845</v>
      </c>
      <c r="L2153">
        <v>1191</v>
      </c>
      <c r="N2153">
        <v>1013</v>
      </c>
      <c r="O2153" t="s">
        <v>48</v>
      </c>
      <c r="P2153" t="s">
        <v>48</v>
      </c>
      <c r="Q2153">
        <v>1</v>
      </c>
      <c r="X2153">
        <v>15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2</v>
      </c>
      <c r="AF2153" t="s">
        <v>14</v>
      </c>
      <c r="AG2153">
        <v>15</v>
      </c>
      <c r="AH2153">
        <v>2</v>
      </c>
      <c r="AI2153">
        <v>419118351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>
      <c r="A2154">
        <f>ROW(Source!A756)</f>
        <v>756</v>
      </c>
      <c r="B2154">
        <v>419118352</v>
      </c>
      <c r="C2154">
        <v>412996062</v>
      </c>
      <c r="D2154">
        <v>417097001</v>
      </c>
      <c r="E2154">
        <v>1</v>
      </c>
      <c r="F2154">
        <v>1</v>
      </c>
      <c r="G2154">
        <v>1</v>
      </c>
      <c r="H2154">
        <v>2</v>
      </c>
      <c r="I2154" t="s">
        <v>638</v>
      </c>
      <c r="J2154" t="s">
        <v>1895</v>
      </c>
      <c r="K2154" t="s">
        <v>639</v>
      </c>
      <c r="L2154">
        <v>1368</v>
      </c>
      <c r="N2154">
        <v>1011</v>
      </c>
      <c r="O2154" t="s">
        <v>55</v>
      </c>
      <c r="P2154" t="s">
        <v>55</v>
      </c>
      <c r="Q2154">
        <v>1</v>
      </c>
      <c r="X2154">
        <v>15</v>
      </c>
      <c r="Y2154">
        <v>0</v>
      </c>
      <c r="Z2154">
        <v>1640.97</v>
      </c>
      <c r="AA2154">
        <v>724.95000000000005</v>
      </c>
      <c r="AB2154">
        <v>0</v>
      </c>
      <c r="AC2154">
        <v>0</v>
      </c>
      <c r="AD2154">
        <v>1</v>
      </c>
      <c r="AE2154">
        <v>0</v>
      </c>
      <c r="AF2154" t="s">
        <v>14</v>
      </c>
      <c r="AG2154">
        <v>15</v>
      </c>
      <c r="AH2154">
        <v>2</v>
      </c>
      <c r="AI2154">
        <v>419118352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>
      <c r="A2155">
        <f>ROW(Source!A757)</f>
        <v>757</v>
      </c>
      <c r="B2155">
        <v>419118353</v>
      </c>
      <c r="C2155">
        <v>412996067</v>
      </c>
      <c r="D2155">
        <v>417090896</v>
      </c>
      <c r="E2155">
        <v>117</v>
      </c>
      <c r="F2155">
        <v>1</v>
      </c>
      <c r="G2155">
        <v>1</v>
      </c>
      <c r="H2155">
        <v>1</v>
      </c>
      <c r="I2155" t="s">
        <v>1844</v>
      </c>
      <c r="J2155" t="s">
        <v>14</v>
      </c>
      <c r="K2155" t="s">
        <v>1845</v>
      </c>
      <c r="L2155">
        <v>1191</v>
      </c>
      <c r="N2155">
        <v>1013</v>
      </c>
      <c r="O2155" t="s">
        <v>48</v>
      </c>
      <c r="P2155" t="s">
        <v>48</v>
      </c>
      <c r="Q2155">
        <v>1</v>
      </c>
      <c r="X2155">
        <v>6.9100000000000001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2</v>
      </c>
      <c r="AF2155" t="s">
        <v>14</v>
      </c>
      <c r="AG2155">
        <v>6.9100000000000001</v>
      </c>
      <c r="AH2155">
        <v>2</v>
      </c>
      <c r="AI2155">
        <v>419118353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>
      <c r="A2156">
        <f>ROW(Source!A757)</f>
        <v>757</v>
      </c>
      <c r="B2156">
        <v>419118354</v>
      </c>
      <c r="C2156">
        <v>412996067</v>
      </c>
      <c r="D2156">
        <v>417096953</v>
      </c>
      <c r="E2156">
        <v>1</v>
      </c>
      <c r="F2156">
        <v>1</v>
      </c>
      <c r="G2156">
        <v>1</v>
      </c>
      <c r="H2156">
        <v>2</v>
      </c>
      <c r="I2156" t="s">
        <v>647</v>
      </c>
      <c r="J2156" t="s">
        <v>1896</v>
      </c>
      <c r="K2156" t="s">
        <v>648</v>
      </c>
      <c r="L2156">
        <v>1368</v>
      </c>
      <c r="N2156">
        <v>1011</v>
      </c>
      <c r="O2156" t="s">
        <v>55</v>
      </c>
      <c r="P2156" t="s">
        <v>55</v>
      </c>
      <c r="Q2156">
        <v>1</v>
      </c>
      <c r="X2156">
        <v>6.9100000000000001</v>
      </c>
      <c r="Y2156">
        <v>0</v>
      </c>
      <c r="Z2156">
        <v>828.15999999999997</v>
      </c>
      <c r="AA2156">
        <v>620.24000000000001</v>
      </c>
      <c r="AB2156">
        <v>0</v>
      </c>
      <c r="AC2156">
        <v>0</v>
      </c>
      <c r="AD2156">
        <v>1</v>
      </c>
      <c r="AE2156">
        <v>0</v>
      </c>
      <c r="AF2156" t="s">
        <v>14</v>
      </c>
      <c r="AG2156">
        <v>6.9100000000000001</v>
      </c>
      <c r="AH2156">
        <v>2</v>
      </c>
      <c r="AI2156">
        <v>419118354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>
      <c r="A2157">
        <f>ROW(Source!A758)</f>
        <v>758</v>
      </c>
      <c r="B2157">
        <v>419118355</v>
      </c>
      <c r="C2157">
        <v>412996072</v>
      </c>
      <c r="D2157">
        <v>417090662</v>
      </c>
      <c r="E2157">
        <v>117</v>
      </c>
      <c r="F2157">
        <v>1</v>
      </c>
      <c r="G2157">
        <v>1</v>
      </c>
      <c r="H2157">
        <v>1</v>
      </c>
      <c r="I2157" t="s">
        <v>653</v>
      </c>
      <c r="J2157" t="s">
        <v>14</v>
      </c>
      <c r="K2157" t="s">
        <v>654</v>
      </c>
      <c r="L2157">
        <v>1191</v>
      </c>
      <c r="N2157">
        <v>1013</v>
      </c>
      <c r="O2157" t="s">
        <v>48</v>
      </c>
      <c r="P2157" t="s">
        <v>48</v>
      </c>
      <c r="Q2157">
        <v>1</v>
      </c>
      <c r="X2157">
        <v>154</v>
      </c>
      <c r="Y2157">
        <v>0</v>
      </c>
      <c r="Z2157">
        <v>0</v>
      </c>
      <c r="AA2157">
        <v>0</v>
      </c>
      <c r="AB2157">
        <v>439</v>
      </c>
      <c r="AC2157">
        <v>0</v>
      </c>
      <c r="AD2157">
        <v>1</v>
      </c>
      <c r="AE2157">
        <v>1</v>
      </c>
      <c r="AF2157" t="s">
        <v>14</v>
      </c>
      <c r="AG2157">
        <v>154</v>
      </c>
      <c r="AH2157">
        <v>2</v>
      </c>
      <c r="AI2157">
        <v>419118355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>
      <c r="A2158">
        <f>ROW(Source!A759)</f>
        <v>759</v>
      </c>
      <c r="B2158">
        <v>419118356</v>
      </c>
      <c r="C2158">
        <v>412996075</v>
      </c>
      <c r="D2158">
        <v>417090662</v>
      </c>
      <c r="E2158">
        <v>117</v>
      </c>
      <c r="F2158">
        <v>1</v>
      </c>
      <c r="G2158">
        <v>1</v>
      </c>
      <c r="H2158">
        <v>1</v>
      </c>
      <c r="I2158" t="s">
        <v>653</v>
      </c>
      <c r="J2158" t="s">
        <v>14</v>
      </c>
      <c r="K2158" t="s">
        <v>654</v>
      </c>
      <c r="L2158">
        <v>1191</v>
      </c>
      <c r="N2158">
        <v>1013</v>
      </c>
      <c r="O2158" t="s">
        <v>48</v>
      </c>
      <c r="P2158" t="s">
        <v>48</v>
      </c>
      <c r="Q2158">
        <v>1</v>
      </c>
      <c r="X2158">
        <v>154</v>
      </c>
      <c r="Y2158">
        <v>0</v>
      </c>
      <c r="Z2158">
        <v>0</v>
      </c>
      <c r="AA2158">
        <v>0</v>
      </c>
      <c r="AB2158">
        <v>439</v>
      </c>
      <c r="AC2158">
        <v>0</v>
      </c>
      <c r="AD2158">
        <v>1</v>
      </c>
      <c r="AE2158">
        <v>1</v>
      </c>
      <c r="AF2158" t="s">
        <v>14</v>
      </c>
      <c r="AG2158">
        <v>154</v>
      </c>
      <c r="AH2158">
        <v>2</v>
      </c>
      <c r="AI2158">
        <v>419118356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>
      <c r="A2159">
        <f>ROW(Source!A760)</f>
        <v>760</v>
      </c>
      <c r="B2159">
        <v>419118357</v>
      </c>
      <c r="C2159">
        <v>412996078</v>
      </c>
      <c r="D2159">
        <v>417090652</v>
      </c>
      <c r="E2159">
        <v>117</v>
      </c>
      <c r="F2159">
        <v>1</v>
      </c>
      <c r="G2159">
        <v>1</v>
      </c>
      <c r="H2159">
        <v>1</v>
      </c>
      <c r="I2159" t="s">
        <v>665</v>
      </c>
      <c r="J2159" t="s">
        <v>14</v>
      </c>
      <c r="K2159" t="s">
        <v>666</v>
      </c>
      <c r="L2159">
        <v>1191</v>
      </c>
      <c r="N2159">
        <v>1013</v>
      </c>
      <c r="O2159" t="s">
        <v>48</v>
      </c>
      <c r="P2159" t="s">
        <v>48</v>
      </c>
      <c r="Q2159">
        <v>1</v>
      </c>
      <c r="X2159">
        <v>88.5</v>
      </c>
      <c r="Y2159">
        <v>0</v>
      </c>
      <c r="Z2159">
        <v>0</v>
      </c>
      <c r="AA2159">
        <v>0</v>
      </c>
      <c r="AB2159">
        <v>420.87</v>
      </c>
      <c r="AC2159">
        <v>0</v>
      </c>
      <c r="AD2159">
        <v>1</v>
      </c>
      <c r="AE2159">
        <v>1</v>
      </c>
      <c r="AF2159" t="s">
        <v>14</v>
      </c>
      <c r="AG2159">
        <v>88.5</v>
      </c>
      <c r="AH2159">
        <v>2</v>
      </c>
      <c r="AI2159">
        <v>419118357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>
      <c r="A2160">
        <f>ROW(Source!A796)</f>
        <v>796</v>
      </c>
      <c r="B2160">
        <v>419118358</v>
      </c>
      <c r="C2160">
        <v>412996081</v>
      </c>
      <c r="D2160">
        <v>417090650</v>
      </c>
      <c r="E2160">
        <v>117</v>
      </c>
      <c r="F2160">
        <v>1</v>
      </c>
      <c r="G2160">
        <v>1</v>
      </c>
      <c r="H2160">
        <v>1</v>
      </c>
      <c r="I2160" t="s">
        <v>674</v>
      </c>
      <c r="J2160" t="s">
        <v>14</v>
      </c>
      <c r="K2160" t="s">
        <v>675</v>
      </c>
      <c r="L2160">
        <v>1191</v>
      </c>
      <c r="N2160">
        <v>1013</v>
      </c>
      <c r="O2160" t="s">
        <v>48</v>
      </c>
      <c r="P2160" t="s">
        <v>48</v>
      </c>
      <c r="Q2160">
        <v>1</v>
      </c>
      <c r="X2160">
        <v>5.4400000000000004</v>
      </c>
      <c r="Y2160">
        <v>0</v>
      </c>
      <c r="Z2160">
        <v>0</v>
      </c>
      <c r="AA2160">
        <v>0</v>
      </c>
      <c r="AB2160">
        <v>417.25</v>
      </c>
      <c r="AC2160">
        <v>0</v>
      </c>
      <c r="AD2160">
        <v>1</v>
      </c>
      <c r="AE2160">
        <v>1</v>
      </c>
      <c r="AF2160" t="s">
        <v>1532</v>
      </c>
      <c r="AG2160">
        <v>3.2640000000000002</v>
      </c>
      <c r="AH2160">
        <v>2</v>
      </c>
      <c r="AI2160">
        <v>419118358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>
      <c r="A2161">
        <f>ROW(Source!A796)</f>
        <v>796</v>
      </c>
      <c r="B2161">
        <v>419118359</v>
      </c>
      <c r="C2161">
        <v>412996081</v>
      </c>
      <c r="D2161">
        <v>417094827</v>
      </c>
      <c r="E2161">
        <v>117</v>
      </c>
      <c r="F2161">
        <v>1</v>
      </c>
      <c r="G2161">
        <v>1</v>
      </c>
      <c r="H2161">
        <v>3</v>
      </c>
      <c r="I2161" t="s">
        <v>676</v>
      </c>
      <c r="J2161" t="s">
        <v>14</v>
      </c>
      <c r="K2161" t="s">
        <v>677</v>
      </c>
      <c r="L2161">
        <v>1346</v>
      </c>
      <c r="N2161">
        <v>1009</v>
      </c>
      <c r="O2161" t="s">
        <v>151</v>
      </c>
      <c r="P2161" t="s">
        <v>151</v>
      </c>
      <c r="Q2161">
        <v>1</v>
      </c>
      <c r="X2161">
        <v>0.20000000000000001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 t="s">
        <v>1271</v>
      </c>
      <c r="AG2161">
        <v>0</v>
      </c>
      <c r="AH2161">
        <v>2</v>
      </c>
      <c r="AI2161">
        <v>419118359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>
      <c r="A2162">
        <f>ROW(Source!A797)</f>
        <v>797</v>
      </c>
      <c r="B2162">
        <v>419118360</v>
      </c>
      <c r="C2162">
        <v>412996086</v>
      </c>
      <c r="D2162">
        <v>417090656</v>
      </c>
      <c r="E2162">
        <v>117</v>
      </c>
      <c r="F2162">
        <v>1</v>
      </c>
      <c r="G2162">
        <v>1</v>
      </c>
      <c r="H2162">
        <v>1</v>
      </c>
      <c r="I2162" t="s">
        <v>686</v>
      </c>
      <c r="J2162" t="s">
        <v>14</v>
      </c>
      <c r="K2162" t="s">
        <v>687</v>
      </c>
      <c r="L2162">
        <v>1191</v>
      </c>
      <c r="N2162">
        <v>1013</v>
      </c>
      <c r="O2162" t="s">
        <v>48</v>
      </c>
      <c r="P2162" t="s">
        <v>48</v>
      </c>
      <c r="Q2162">
        <v>1</v>
      </c>
      <c r="X2162">
        <v>25.98</v>
      </c>
      <c r="Y2162">
        <v>0</v>
      </c>
      <c r="Z2162">
        <v>0</v>
      </c>
      <c r="AA2162">
        <v>0</v>
      </c>
      <c r="AB2162">
        <v>428.12</v>
      </c>
      <c r="AC2162">
        <v>0</v>
      </c>
      <c r="AD2162">
        <v>1</v>
      </c>
      <c r="AE2162">
        <v>1</v>
      </c>
      <c r="AF2162" t="s">
        <v>14</v>
      </c>
      <c r="AG2162">
        <v>25.98</v>
      </c>
      <c r="AH2162">
        <v>2</v>
      </c>
      <c r="AI2162">
        <v>419118360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>
      <c r="A2163">
        <f>ROW(Source!A797)</f>
        <v>797</v>
      </c>
      <c r="B2163">
        <v>419118361</v>
      </c>
      <c r="C2163">
        <v>412996086</v>
      </c>
      <c r="D2163">
        <v>417090896</v>
      </c>
      <c r="E2163">
        <v>117</v>
      </c>
      <c r="F2163">
        <v>1</v>
      </c>
      <c r="G2163">
        <v>1</v>
      </c>
      <c r="H2163">
        <v>1</v>
      </c>
      <c r="I2163" t="s">
        <v>1844</v>
      </c>
      <c r="J2163" t="s">
        <v>14</v>
      </c>
      <c r="K2163" t="s">
        <v>1845</v>
      </c>
      <c r="L2163">
        <v>1191</v>
      </c>
      <c r="N2163">
        <v>1013</v>
      </c>
      <c r="O2163" t="s">
        <v>48</v>
      </c>
      <c r="P2163" t="s">
        <v>48</v>
      </c>
      <c r="Q2163">
        <v>1</v>
      </c>
      <c r="X2163">
        <v>1.0900000000000001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1</v>
      </c>
      <c r="AE2163">
        <v>2</v>
      </c>
      <c r="AF2163" t="s">
        <v>14</v>
      </c>
      <c r="AG2163">
        <v>1.0900000000000001</v>
      </c>
      <c r="AH2163">
        <v>2</v>
      </c>
      <c r="AI2163">
        <v>419118361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>
      <c r="A2164">
        <f>ROW(Source!A797)</f>
        <v>797</v>
      </c>
      <c r="B2164">
        <v>419118362</v>
      </c>
      <c r="C2164">
        <v>412996086</v>
      </c>
      <c r="D2164">
        <v>417098236</v>
      </c>
      <c r="E2164">
        <v>1</v>
      </c>
      <c r="F2164">
        <v>1</v>
      </c>
      <c r="G2164">
        <v>1</v>
      </c>
      <c r="H2164">
        <v>2</v>
      </c>
      <c r="I2164" t="s">
        <v>688</v>
      </c>
      <c r="J2164" t="s">
        <v>1897</v>
      </c>
      <c r="K2164" t="s">
        <v>689</v>
      </c>
      <c r="L2164">
        <v>1368</v>
      </c>
      <c r="N2164">
        <v>1011</v>
      </c>
      <c r="O2164" t="s">
        <v>55</v>
      </c>
      <c r="P2164" t="s">
        <v>55</v>
      </c>
      <c r="Q2164">
        <v>1</v>
      </c>
      <c r="X2164">
        <v>1.0900000000000001</v>
      </c>
      <c r="Y2164">
        <v>0</v>
      </c>
      <c r="Z2164">
        <v>1446.3099999999999</v>
      </c>
      <c r="AA2164">
        <v>539.69000000000005</v>
      </c>
      <c r="AB2164">
        <v>0</v>
      </c>
      <c r="AC2164">
        <v>0</v>
      </c>
      <c r="AD2164">
        <v>1</v>
      </c>
      <c r="AE2164">
        <v>0</v>
      </c>
      <c r="AF2164" t="s">
        <v>14</v>
      </c>
      <c r="AG2164">
        <v>1.0900000000000001</v>
      </c>
      <c r="AH2164">
        <v>2</v>
      </c>
      <c r="AI2164">
        <v>419118362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>
      <c r="A2165">
        <f>ROW(Source!A797)</f>
        <v>797</v>
      </c>
      <c r="B2165">
        <v>419118363</v>
      </c>
      <c r="C2165">
        <v>412996086</v>
      </c>
      <c r="D2165">
        <v>417165052</v>
      </c>
      <c r="E2165">
        <v>1</v>
      </c>
      <c r="F2165">
        <v>1</v>
      </c>
      <c r="G2165">
        <v>1</v>
      </c>
      <c r="H2165">
        <v>3</v>
      </c>
      <c r="I2165" t="s">
        <v>692</v>
      </c>
      <c r="J2165" t="s">
        <v>1898</v>
      </c>
      <c r="K2165" t="s">
        <v>693</v>
      </c>
      <c r="L2165">
        <v>1339</v>
      </c>
      <c r="N2165">
        <v>1007</v>
      </c>
      <c r="O2165" t="s">
        <v>694</v>
      </c>
      <c r="P2165" t="s">
        <v>694</v>
      </c>
      <c r="Q2165">
        <v>1</v>
      </c>
      <c r="X2165">
        <v>4</v>
      </c>
      <c r="Y2165">
        <v>35.710000000000001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0</v>
      </c>
      <c r="AF2165" t="s">
        <v>1176</v>
      </c>
      <c r="AG2165">
        <v>0</v>
      </c>
      <c r="AH2165">
        <v>2</v>
      </c>
      <c r="AI2165">
        <v>419118363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>
      <c r="A2166">
        <f>ROW(Source!A797)</f>
        <v>797</v>
      </c>
      <c r="B2166">
        <v>419118364</v>
      </c>
      <c r="C2166">
        <v>412996086</v>
      </c>
      <c r="D2166">
        <v>417175986</v>
      </c>
      <c r="E2166">
        <v>1</v>
      </c>
      <c r="F2166">
        <v>1</v>
      </c>
      <c r="G2166">
        <v>1</v>
      </c>
      <c r="H2166">
        <v>3</v>
      </c>
      <c r="I2166" t="s">
        <v>695</v>
      </c>
      <c r="J2166" t="s">
        <v>1899</v>
      </c>
      <c r="K2166" t="s">
        <v>696</v>
      </c>
      <c r="L2166">
        <v>1339</v>
      </c>
      <c r="N2166">
        <v>1007</v>
      </c>
      <c r="O2166" t="s">
        <v>694</v>
      </c>
      <c r="P2166" t="s">
        <v>694</v>
      </c>
      <c r="Q2166">
        <v>1</v>
      </c>
      <c r="X2166">
        <v>0.37</v>
      </c>
      <c r="Y2166">
        <v>7555</v>
      </c>
      <c r="Z2166">
        <v>0</v>
      </c>
      <c r="AA2166">
        <v>0</v>
      </c>
      <c r="AB2166">
        <v>0</v>
      </c>
      <c r="AC2166">
        <v>0</v>
      </c>
      <c r="AD2166">
        <v>1</v>
      </c>
      <c r="AE2166">
        <v>0</v>
      </c>
      <c r="AF2166" t="s">
        <v>1176</v>
      </c>
      <c r="AG2166">
        <v>0</v>
      </c>
      <c r="AH2166">
        <v>2</v>
      </c>
      <c r="AI2166">
        <v>419118364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>
      <c r="A2167">
        <f>ROW(Source!A797)</f>
        <v>797</v>
      </c>
      <c r="B2167">
        <v>419118365</v>
      </c>
      <c r="C2167">
        <v>412996086</v>
      </c>
      <c r="D2167">
        <v>417184632</v>
      </c>
      <c r="E2167">
        <v>1</v>
      </c>
      <c r="F2167">
        <v>1</v>
      </c>
      <c r="G2167">
        <v>1</v>
      </c>
      <c r="H2167">
        <v>3</v>
      </c>
      <c r="I2167" t="s">
        <v>697</v>
      </c>
      <c r="J2167" t="s">
        <v>1900</v>
      </c>
      <c r="K2167" t="s">
        <v>698</v>
      </c>
      <c r="L2167">
        <v>1327</v>
      </c>
      <c r="N2167">
        <v>1005</v>
      </c>
      <c r="O2167" t="s">
        <v>192</v>
      </c>
      <c r="P2167" t="s">
        <v>192</v>
      </c>
      <c r="Q2167">
        <v>1</v>
      </c>
      <c r="X2167">
        <v>20</v>
      </c>
      <c r="Y2167">
        <v>131.86000000000001</v>
      </c>
      <c r="Z2167">
        <v>0</v>
      </c>
      <c r="AA2167">
        <v>0</v>
      </c>
      <c r="AB2167">
        <v>0</v>
      </c>
      <c r="AC2167">
        <v>0</v>
      </c>
      <c r="AD2167">
        <v>1</v>
      </c>
      <c r="AE2167">
        <v>0</v>
      </c>
      <c r="AF2167" t="s">
        <v>1176</v>
      </c>
      <c r="AG2167">
        <v>0</v>
      </c>
      <c r="AH2167">
        <v>2</v>
      </c>
      <c r="AI2167">
        <v>419118365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>
      <c r="A2168">
        <f>ROW(Source!A798)</f>
        <v>798</v>
      </c>
      <c r="B2168">
        <v>419118366</v>
      </c>
      <c r="C2168">
        <v>412996099</v>
      </c>
      <c r="D2168">
        <v>417090720</v>
      </c>
      <c r="E2168">
        <v>117</v>
      </c>
      <c r="F2168">
        <v>1</v>
      </c>
      <c r="G2168">
        <v>1</v>
      </c>
      <c r="H2168">
        <v>1</v>
      </c>
      <c r="I2168" t="s">
        <v>702</v>
      </c>
      <c r="J2168" t="s">
        <v>14</v>
      </c>
      <c r="K2168" t="s">
        <v>703</v>
      </c>
      <c r="L2168">
        <v>1191</v>
      </c>
      <c r="N2168">
        <v>1013</v>
      </c>
      <c r="O2168" t="s">
        <v>48</v>
      </c>
      <c r="P2168" t="s">
        <v>48</v>
      </c>
      <c r="Q2168">
        <v>1</v>
      </c>
      <c r="X2168">
        <v>5.2999999999999998</v>
      </c>
      <c r="Y2168">
        <v>0</v>
      </c>
      <c r="Z2168">
        <v>0</v>
      </c>
      <c r="AA2168">
        <v>0</v>
      </c>
      <c r="AB2168">
        <v>527.60000000000002</v>
      </c>
      <c r="AC2168">
        <v>0</v>
      </c>
      <c r="AD2168">
        <v>1</v>
      </c>
      <c r="AE2168">
        <v>1</v>
      </c>
      <c r="AF2168" t="s">
        <v>14</v>
      </c>
      <c r="AG2168">
        <v>5.2999999999999998</v>
      </c>
      <c r="AH2168">
        <v>2</v>
      </c>
      <c r="AI2168">
        <v>419118366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>
      <c r="A2169">
        <f>ROW(Source!A798)</f>
        <v>798</v>
      </c>
      <c r="B2169">
        <v>419118367</v>
      </c>
      <c r="C2169">
        <v>412996099</v>
      </c>
      <c r="D2169">
        <v>417090896</v>
      </c>
      <c r="E2169">
        <v>117</v>
      </c>
      <c r="F2169">
        <v>1</v>
      </c>
      <c r="G2169">
        <v>1</v>
      </c>
      <c r="H2169">
        <v>1</v>
      </c>
      <c r="I2169" t="s">
        <v>1844</v>
      </c>
      <c r="J2169" t="s">
        <v>14</v>
      </c>
      <c r="K2169" t="s">
        <v>1845</v>
      </c>
      <c r="L2169">
        <v>1191</v>
      </c>
      <c r="N2169">
        <v>1013</v>
      </c>
      <c r="O2169" t="s">
        <v>48</v>
      </c>
      <c r="P2169" t="s">
        <v>48</v>
      </c>
      <c r="Q2169">
        <v>1</v>
      </c>
      <c r="X2169">
        <v>3.8999999999999999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2</v>
      </c>
      <c r="AF2169" t="s">
        <v>14</v>
      </c>
      <c r="AG2169">
        <v>3.8999999999999999</v>
      </c>
      <c r="AH2169">
        <v>2</v>
      </c>
      <c r="AI2169">
        <v>419118367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>
      <c r="A2170">
        <f>ROW(Source!A798)</f>
        <v>798</v>
      </c>
      <c r="B2170">
        <v>419118368</v>
      </c>
      <c r="C2170">
        <v>412996099</v>
      </c>
      <c r="D2170">
        <v>417098287</v>
      </c>
      <c r="E2170">
        <v>1</v>
      </c>
      <c r="F2170">
        <v>1</v>
      </c>
      <c r="G2170">
        <v>1</v>
      </c>
      <c r="H2170">
        <v>2</v>
      </c>
      <c r="I2170" t="s">
        <v>704</v>
      </c>
      <c r="J2170" t="s">
        <v>1901</v>
      </c>
      <c r="K2170" t="s">
        <v>705</v>
      </c>
      <c r="L2170">
        <v>1368</v>
      </c>
      <c r="N2170">
        <v>1011</v>
      </c>
      <c r="O2170" t="s">
        <v>55</v>
      </c>
      <c r="P2170" t="s">
        <v>55</v>
      </c>
      <c r="Q2170">
        <v>1</v>
      </c>
      <c r="X2170">
        <v>3.8999999999999999</v>
      </c>
      <c r="Y2170">
        <v>0</v>
      </c>
      <c r="Z2170">
        <v>641.70000000000005</v>
      </c>
      <c r="AA2170">
        <v>539.69000000000005</v>
      </c>
      <c r="AB2170">
        <v>0</v>
      </c>
      <c r="AC2170">
        <v>0</v>
      </c>
      <c r="AD2170">
        <v>1</v>
      </c>
      <c r="AE2170">
        <v>0</v>
      </c>
      <c r="AF2170" t="s">
        <v>14</v>
      </c>
      <c r="AG2170">
        <v>3.8999999999999999</v>
      </c>
      <c r="AH2170">
        <v>2</v>
      </c>
      <c r="AI2170">
        <v>419118368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>
      <c r="A2171">
        <f>ROW(Source!A798)</f>
        <v>798</v>
      </c>
      <c r="B2171">
        <v>419118369</v>
      </c>
      <c r="C2171">
        <v>412996099</v>
      </c>
      <c r="D2171">
        <v>417096729</v>
      </c>
      <c r="E2171">
        <v>117</v>
      </c>
      <c r="F2171">
        <v>1</v>
      </c>
      <c r="G2171">
        <v>1</v>
      </c>
      <c r="H2171">
        <v>3</v>
      </c>
      <c r="I2171" t="s">
        <v>1847</v>
      </c>
      <c r="J2171" t="s">
        <v>14</v>
      </c>
      <c r="K2171" t="s">
        <v>1848</v>
      </c>
      <c r="L2171">
        <v>3277935</v>
      </c>
      <c r="N2171">
        <v>1013</v>
      </c>
      <c r="O2171" t="s">
        <v>63</v>
      </c>
      <c r="P2171" t="s">
        <v>63</v>
      </c>
      <c r="Q2171">
        <v>1</v>
      </c>
      <c r="X2171">
        <v>2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 t="s">
        <v>1176</v>
      </c>
      <c r="AG2171">
        <v>0</v>
      </c>
      <c r="AH2171">
        <v>2</v>
      </c>
      <c r="AI2171">
        <v>419118369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>
      <c r="A2172">
        <f>ROW(Source!A799)</f>
        <v>799</v>
      </c>
      <c r="B2172">
        <v>419118370</v>
      </c>
      <c r="C2172">
        <v>412996108</v>
      </c>
      <c r="D2172">
        <v>417090678</v>
      </c>
      <c r="E2172">
        <v>117</v>
      </c>
      <c r="F2172">
        <v>1</v>
      </c>
      <c r="G2172">
        <v>1</v>
      </c>
      <c r="H2172">
        <v>1</v>
      </c>
      <c r="I2172" t="s">
        <v>714</v>
      </c>
      <c r="J2172" t="s">
        <v>14</v>
      </c>
      <c r="K2172" t="s">
        <v>715</v>
      </c>
      <c r="L2172">
        <v>1191</v>
      </c>
      <c r="N2172">
        <v>1013</v>
      </c>
      <c r="O2172" t="s">
        <v>48</v>
      </c>
      <c r="P2172" t="s">
        <v>48</v>
      </c>
      <c r="Q2172">
        <v>1</v>
      </c>
      <c r="X2172">
        <v>0.47999999999999998</v>
      </c>
      <c r="Y2172">
        <v>0</v>
      </c>
      <c r="Z2172">
        <v>0</v>
      </c>
      <c r="AA2172">
        <v>0</v>
      </c>
      <c r="AB2172">
        <v>451.07999999999998</v>
      </c>
      <c r="AC2172">
        <v>0</v>
      </c>
      <c r="AD2172">
        <v>1</v>
      </c>
      <c r="AE2172">
        <v>1</v>
      </c>
      <c r="AF2172" t="s">
        <v>14</v>
      </c>
      <c r="AG2172">
        <v>0.47999999999999998</v>
      </c>
      <c r="AH2172">
        <v>2</v>
      </c>
      <c r="AI2172">
        <v>419118370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>
      <c r="A2173">
        <f>ROW(Source!A799)</f>
        <v>799</v>
      </c>
      <c r="B2173">
        <v>419118371</v>
      </c>
      <c r="C2173">
        <v>412996108</v>
      </c>
      <c r="D2173">
        <v>417090896</v>
      </c>
      <c r="E2173">
        <v>117</v>
      </c>
      <c r="F2173">
        <v>1</v>
      </c>
      <c r="G2173">
        <v>1</v>
      </c>
      <c r="H2173">
        <v>1</v>
      </c>
      <c r="I2173" t="s">
        <v>1844</v>
      </c>
      <c r="J2173" t="s">
        <v>14</v>
      </c>
      <c r="K2173" t="s">
        <v>1845</v>
      </c>
      <c r="L2173">
        <v>1191</v>
      </c>
      <c r="N2173">
        <v>1013</v>
      </c>
      <c r="O2173" t="s">
        <v>48</v>
      </c>
      <c r="P2173" t="s">
        <v>48</v>
      </c>
      <c r="Q2173">
        <v>1</v>
      </c>
      <c r="X2173">
        <v>0.02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2</v>
      </c>
      <c r="AF2173" t="s">
        <v>14</v>
      </c>
      <c r="AG2173">
        <v>0.02</v>
      </c>
      <c r="AH2173">
        <v>2</v>
      </c>
      <c r="AI2173">
        <v>419118371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>
      <c r="A2174">
        <f>ROW(Source!A799)</f>
        <v>799</v>
      </c>
      <c r="B2174">
        <v>419118372</v>
      </c>
      <c r="C2174">
        <v>412996108</v>
      </c>
      <c r="D2174">
        <v>417098287</v>
      </c>
      <c r="E2174">
        <v>1</v>
      </c>
      <c r="F2174">
        <v>1</v>
      </c>
      <c r="G2174">
        <v>1</v>
      </c>
      <c r="H2174">
        <v>2</v>
      </c>
      <c r="I2174" t="s">
        <v>704</v>
      </c>
      <c r="J2174" t="s">
        <v>1901</v>
      </c>
      <c r="K2174" t="s">
        <v>705</v>
      </c>
      <c r="L2174">
        <v>1368</v>
      </c>
      <c r="N2174">
        <v>1011</v>
      </c>
      <c r="O2174" t="s">
        <v>55</v>
      </c>
      <c r="P2174" t="s">
        <v>55</v>
      </c>
      <c r="Q2174">
        <v>1</v>
      </c>
      <c r="X2174">
        <v>0.02</v>
      </c>
      <c r="Y2174">
        <v>0</v>
      </c>
      <c r="Z2174">
        <v>641.70000000000005</v>
      </c>
      <c r="AA2174">
        <v>539.69000000000005</v>
      </c>
      <c r="AB2174">
        <v>0</v>
      </c>
      <c r="AC2174">
        <v>0</v>
      </c>
      <c r="AD2174">
        <v>1</v>
      </c>
      <c r="AE2174">
        <v>0</v>
      </c>
      <c r="AF2174" t="s">
        <v>14</v>
      </c>
      <c r="AG2174">
        <v>0.02</v>
      </c>
      <c r="AH2174">
        <v>2</v>
      </c>
      <c r="AI2174">
        <v>419118372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>
      <c r="A2175">
        <f>ROW(Source!A799)</f>
        <v>799</v>
      </c>
      <c r="B2175">
        <v>419118373</v>
      </c>
      <c r="C2175">
        <v>412996108</v>
      </c>
      <c r="D2175">
        <v>417096729</v>
      </c>
      <c r="E2175">
        <v>117</v>
      </c>
      <c r="F2175">
        <v>1</v>
      </c>
      <c r="G2175">
        <v>1</v>
      </c>
      <c r="H2175">
        <v>3</v>
      </c>
      <c r="I2175" t="s">
        <v>1847</v>
      </c>
      <c r="J2175" t="s">
        <v>14</v>
      </c>
      <c r="K2175" t="s">
        <v>1848</v>
      </c>
      <c r="L2175">
        <v>3277935</v>
      </c>
      <c r="N2175">
        <v>1013</v>
      </c>
      <c r="O2175" t="s">
        <v>63</v>
      </c>
      <c r="P2175" t="s">
        <v>63</v>
      </c>
      <c r="Q2175">
        <v>1</v>
      </c>
      <c r="X2175">
        <v>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 t="s">
        <v>1176</v>
      </c>
      <c r="AG2175">
        <v>0</v>
      </c>
      <c r="AH2175">
        <v>2</v>
      </c>
      <c r="AI2175">
        <v>419118373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>
      <c r="A2176">
        <f>ROW(Source!A801)</f>
        <v>801</v>
      </c>
      <c r="B2176">
        <v>419118374</v>
      </c>
      <c r="C2176">
        <v>412996118</v>
      </c>
      <c r="D2176">
        <v>417090684</v>
      </c>
      <c r="E2176">
        <v>117</v>
      </c>
      <c r="F2176">
        <v>1</v>
      </c>
      <c r="G2176">
        <v>1</v>
      </c>
      <c r="H2176">
        <v>1</v>
      </c>
      <c r="I2176" t="s">
        <v>723</v>
      </c>
      <c r="J2176" t="s">
        <v>14</v>
      </c>
      <c r="K2176" t="s">
        <v>724</v>
      </c>
      <c r="L2176">
        <v>1191</v>
      </c>
      <c r="N2176">
        <v>1013</v>
      </c>
      <c r="O2176" t="s">
        <v>48</v>
      </c>
      <c r="P2176" t="s">
        <v>48</v>
      </c>
      <c r="Q2176">
        <v>1</v>
      </c>
      <c r="X2176">
        <v>2</v>
      </c>
      <c r="Y2176">
        <v>0</v>
      </c>
      <c r="Z2176">
        <v>0</v>
      </c>
      <c r="AA2176">
        <v>0</v>
      </c>
      <c r="AB2176">
        <v>459.13999999999999</v>
      </c>
      <c r="AC2176">
        <v>0</v>
      </c>
      <c r="AD2176">
        <v>1</v>
      </c>
      <c r="AE2176">
        <v>1</v>
      </c>
      <c r="AF2176" t="s">
        <v>14</v>
      </c>
      <c r="AG2176">
        <v>2</v>
      </c>
      <c r="AH2176">
        <v>2</v>
      </c>
      <c r="AI2176">
        <v>419118374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>
      <c r="A2177">
        <f>ROW(Source!A801)</f>
        <v>801</v>
      </c>
      <c r="B2177">
        <v>419118375</v>
      </c>
      <c r="C2177">
        <v>412996118</v>
      </c>
      <c r="D2177">
        <v>417090896</v>
      </c>
      <c r="E2177">
        <v>117</v>
      </c>
      <c r="F2177">
        <v>1</v>
      </c>
      <c r="G2177">
        <v>1</v>
      </c>
      <c r="H2177">
        <v>1</v>
      </c>
      <c r="I2177" t="s">
        <v>1844</v>
      </c>
      <c r="J2177" t="s">
        <v>14</v>
      </c>
      <c r="K2177" t="s">
        <v>1845</v>
      </c>
      <c r="L2177">
        <v>1191</v>
      </c>
      <c r="N2177">
        <v>1013</v>
      </c>
      <c r="O2177" t="s">
        <v>48</v>
      </c>
      <c r="P2177" t="s">
        <v>48</v>
      </c>
      <c r="Q2177">
        <v>1</v>
      </c>
      <c r="X2177">
        <v>0.29999999999999999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2</v>
      </c>
      <c r="AF2177" t="s">
        <v>14</v>
      </c>
      <c r="AG2177">
        <v>0.29999999999999999</v>
      </c>
      <c r="AH2177">
        <v>2</v>
      </c>
      <c r="AI2177">
        <v>419118375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>
      <c r="A2178">
        <f>ROW(Source!A801)</f>
        <v>801</v>
      </c>
      <c r="B2178">
        <v>419118376</v>
      </c>
      <c r="C2178">
        <v>412996118</v>
      </c>
      <c r="D2178">
        <v>417098134</v>
      </c>
      <c r="E2178">
        <v>1</v>
      </c>
      <c r="F2178">
        <v>1</v>
      </c>
      <c r="G2178">
        <v>1</v>
      </c>
      <c r="H2178">
        <v>2</v>
      </c>
      <c r="I2178" t="s">
        <v>159</v>
      </c>
      <c r="J2178" t="s">
        <v>1851</v>
      </c>
      <c r="K2178" t="s">
        <v>160</v>
      </c>
      <c r="L2178">
        <v>1368</v>
      </c>
      <c r="N2178">
        <v>1011</v>
      </c>
      <c r="O2178" t="s">
        <v>55</v>
      </c>
      <c r="P2178" t="s">
        <v>55</v>
      </c>
      <c r="Q2178">
        <v>1</v>
      </c>
      <c r="X2178">
        <v>0.29999999999999999</v>
      </c>
      <c r="Y2178">
        <v>0</v>
      </c>
      <c r="Z2178">
        <v>995.50999999999999</v>
      </c>
      <c r="AA2178">
        <v>620.24000000000001</v>
      </c>
      <c r="AB2178">
        <v>0</v>
      </c>
      <c r="AC2178">
        <v>0</v>
      </c>
      <c r="AD2178">
        <v>1</v>
      </c>
      <c r="AE2178">
        <v>0</v>
      </c>
      <c r="AF2178" t="s">
        <v>14</v>
      </c>
      <c r="AG2178">
        <v>0.29999999999999999</v>
      </c>
      <c r="AH2178">
        <v>2</v>
      </c>
      <c r="AI2178">
        <v>419118376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>
      <c r="A2179">
        <f>ROW(Source!A801)</f>
        <v>801</v>
      </c>
      <c r="B2179">
        <v>419118377</v>
      </c>
      <c r="C2179">
        <v>412996118</v>
      </c>
      <c r="D2179">
        <v>417174277</v>
      </c>
      <c r="E2179">
        <v>1</v>
      </c>
      <c r="F2179">
        <v>1</v>
      </c>
      <c r="G2179">
        <v>1</v>
      </c>
      <c r="H2179">
        <v>3</v>
      </c>
      <c r="I2179" t="s">
        <v>725</v>
      </c>
      <c r="J2179" t="s">
        <v>1902</v>
      </c>
      <c r="K2179" t="s">
        <v>726</v>
      </c>
      <c r="L2179">
        <v>1348</v>
      </c>
      <c r="N2179">
        <v>1009</v>
      </c>
      <c r="O2179" t="s">
        <v>148</v>
      </c>
      <c r="P2179" t="s">
        <v>148</v>
      </c>
      <c r="Q2179">
        <v>1000</v>
      </c>
      <c r="X2179">
        <v>0.0035999999999999999</v>
      </c>
      <c r="Y2179">
        <v>42383.699999999997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1176</v>
      </c>
      <c r="AG2179">
        <v>0</v>
      </c>
      <c r="AH2179">
        <v>2</v>
      </c>
      <c r="AI2179">
        <v>419118377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>
      <c r="A2180">
        <f>ROW(Source!A801)</f>
        <v>801</v>
      </c>
      <c r="B2180">
        <v>419118378</v>
      </c>
      <c r="C2180">
        <v>412996118</v>
      </c>
      <c r="D2180">
        <v>417191280</v>
      </c>
      <c r="E2180">
        <v>1</v>
      </c>
      <c r="F2180">
        <v>1</v>
      </c>
      <c r="G2180">
        <v>1</v>
      </c>
      <c r="H2180">
        <v>3</v>
      </c>
      <c r="I2180" t="s">
        <v>727</v>
      </c>
      <c r="J2180" t="s">
        <v>1903</v>
      </c>
      <c r="K2180" t="s">
        <v>728</v>
      </c>
      <c r="L2180">
        <v>1371</v>
      </c>
      <c r="N2180">
        <v>1013</v>
      </c>
      <c r="O2180" t="s">
        <v>252</v>
      </c>
      <c r="P2180" t="s">
        <v>252</v>
      </c>
      <c r="Q2180">
        <v>1</v>
      </c>
      <c r="X2180">
        <v>1</v>
      </c>
      <c r="Y2180">
        <v>547.23000000000002</v>
      </c>
      <c r="Z2180">
        <v>0</v>
      </c>
      <c r="AA2180">
        <v>0</v>
      </c>
      <c r="AB2180">
        <v>0</v>
      </c>
      <c r="AC2180">
        <v>0</v>
      </c>
      <c r="AD2180">
        <v>1</v>
      </c>
      <c r="AE2180">
        <v>0</v>
      </c>
      <c r="AF2180" t="s">
        <v>1176</v>
      </c>
      <c r="AG2180">
        <v>0</v>
      </c>
      <c r="AH2180">
        <v>2</v>
      </c>
      <c r="AI2180">
        <v>419118378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>
      <c r="A2181">
        <f>ROW(Source!A801)</f>
        <v>801</v>
      </c>
      <c r="B2181">
        <v>419118379</v>
      </c>
      <c r="C2181">
        <v>412996118</v>
      </c>
      <c r="D2181">
        <v>417096729</v>
      </c>
      <c r="E2181">
        <v>117</v>
      </c>
      <c r="F2181">
        <v>1</v>
      </c>
      <c r="G2181">
        <v>1</v>
      </c>
      <c r="H2181">
        <v>3</v>
      </c>
      <c r="I2181" t="s">
        <v>1847</v>
      </c>
      <c r="J2181" t="s">
        <v>14</v>
      </c>
      <c r="K2181" t="s">
        <v>1848</v>
      </c>
      <c r="L2181">
        <v>3277935</v>
      </c>
      <c r="N2181">
        <v>1013</v>
      </c>
      <c r="O2181" t="s">
        <v>63</v>
      </c>
      <c r="P2181" t="s">
        <v>63</v>
      </c>
      <c r="Q2181">
        <v>1</v>
      </c>
      <c r="X2181">
        <v>2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 t="s">
        <v>1176</v>
      </c>
      <c r="AG2181">
        <v>0</v>
      </c>
      <c r="AH2181">
        <v>2</v>
      </c>
      <c r="AI2181">
        <v>419118379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>
      <c r="A2182">
        <f>ROW(Source!A802)</f>
        <v>802</v>
      </c>
      <c r="B2182">
        <v>419118380</v>
      </c>
      <c r="C2182">
        <v>412996131</v>
      </c>
      <c r="D2182">
        <v>417090698</v>
      </c>
      <c r="E2182">
        <v>117</v>
      </c>
      <c r="F2182">
        <v>1</v>
      </c>
      <c r="G2182">
        <v>1</v>
      </c>
      <c r="H2182">
        <v>1</v>
      </c>
      <c r="I2182" t="s">
        <v>733</v>
      </c>
      <c r="J2182" t="s">
        <v>14</v>
      </c>
      <c r="K2182" t="s">
        <v>734</v>
      </c>
      <c r="L2182">
        <v>1191</v>
      </c>
      <c r="N2182">
        <v>1013</v>
      </c>
      <c r="O2182" t="s">
        <v>48</v>
      </c>
      <c r="P2182" t="s">
        <v>48</v>
      </c>
      <c r="Q2182">
        <v>1</v>
      </c>
      <c r="X2182">
        <v>133</v>
      </c>
      <c r="Y2182">
        <v>0</v>
      </c>
      <c r="Z2182">
        <v>0</v>
      </c>
      <c r="AA2182">
        <v>0</v>
      </c>
      <c r="AB2182">
        <v>475.25</v>
      </c>
      <c r="AC2182">
        <v>0</v>
      </c>
      <c r="AD2182">
        <v>1</v>
      </c>
      <c r="AE2182">
        <v>1</v>
      </c>
      <c r="AF2182" t="s">
        <v>14</v>
      </c>
      <c r="AG2182">
        <v>133</v>
      </c>
      <c r="AH2182">
        <v>2</v>
      </c>
      <c r="AI2182">
        <v>419118380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>
      <c r="A2183">
        <f>ROW(Source!A802)</f>
        <v>802</v>
      </c>
      <c r="B2183">
        <v>419118381</v>
      </c>
      <c r="C2183">
        <v>412996131</v>
      </c>
      <c r="D2183">
        <v>417162992</v>
      </c>
      <c r="E2183">
        <v>1</v>
      </c>
      <c r="F2183">
        <v>1</v>
      </c>
      <c r="G2183">
        <v>1</v>
      </c>
      <c r="H2183">
        <v>3</v>
      </c>
      <c r="I2183" t="s">
        <v>735</v>
      </c>
      <c r="J2183" t="s">
        <v>1904</v>
      </c>
      <c r="K2183" t="s">
        <v>736</v>
      </c>
      <c r="L2183">
        <v>1348</v>
      </c>
      <c r="N2183">
        <v>1009</v>
      </c>
      <c r="O2183" t="s">
        <v>148</v>
      </c>
      <c r="P2183" t="s">
        <v>148</v>
      </c>
      <c r="Q2183">
        <v>1000</v>
      </c>
      <c r="X2183">
        <v>0.00080000000000000004</v>
      </c>
      <c r="Y2183">
        <v>60326.589999999997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1176</v>
      </c>
      <c r="AG2183">
        <v>0</v>
      </c>
      <c r="AH2183">
        <v>2</v>
      </c>
      <c r="AI2183">
        <v>419118381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>
      <c r="A2184">
        <f>ROW(Source!A802)</f>
        <v>802</v>
      </c>
      <c r="B2184">
        <v>419118382</v>
      </c>
      <c r="C2184">
        <v>412996131</v>
      </c>
      <c r="D2184">
        <v>417175965</v>
      </c>
      <c r="E2184">
        <v>1</v>
      </c>
      <c r="F2184">
        <v>1</v>
      </c>
      <c r="G2184">
        <v>1</v>
      </c>
      <c r="H2184">
        <v>3</v>
      </c>
      <c r="I2184" t="s">
        <v>737</v>
      </c>
      <c r="J2184" t="s">
        <v>1905</v>
      </c>
      <c r="K2184" t="s">
        <v>738</v>
      </c>
      <c r="L2184">
        <v>1339</v>
      </c>
      <c r="N2184">
        <v>1007</v>
      </c>
      <c r="O2184" t="s">
        <v>694</v>
      </c>
      <c r="P2184" t="s">
        <v>694</v>
      </c>
      <c r="Q2184">
        <v>1</v>
      </c>
      <c r="X2184">
        <v>0.080000000000000002</v>
      </c>
      <c r="Y2184">
        <v>16655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1176</v>
      </c>
      <c r="AG2184">
        <v>0</v>
      </c>
      <c r="AH2184">
        <v>2</v>
      </c>
      <c r="AI2184">
        <v>419118382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>
      <c r="A2185">
        <f>ROW(Source!A802)</f>
        <v>802</v>
      </c>
      <c r="B2185">
        <v>419118383</v>
      </c>
      <c r="C2185">
        <v>412996131</v>
      </c>
      <c r="D2185">
        <v>417096365</v>
      </c>
      <c r="E2185">
        <v>117</v>
      </c>
      <c r="F2185">
        <v>1</v>
      </c>
      <c r="G2185">
        <v>1</v>
      </c>
      <c r="H2185">
        <v>3</v>
      </c>
      <c r="I2185" t="s">
        <v>739</v>
      </c>
      <c r="J2185" t="s">
        <v>14</v>
      </c>
      <c r="K2185" t="s">
        <v>740</v>
      </c>
      <c r="L2185">
        <v>1301</v>
      </c>
      <c r="N2185">
        <v>1003</v>
      </c>
      <c r="O2185" t="s">
        <v>221</v>
      </c>
      <c r="P2185" t="s">
        <v>221</v>
      </c>
      <c r="Q2185">
        <v>1</v>
      </c>
      <c r="X2185">
        <v>1000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 t="s">
        <v>1176</v>
      </c>
      <c r="AG2185">
        <v>0</v>
      </c>
      <c r="AH2185">
        <v>2</v>
      </c>
      <c r="AI2185">
        <v>419118383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>
      <c r="A2186">
        <f>ROW(Source!A803)</f>
        <v>803</v>
      </c>
      <c r="B2186">
        <v>419118384</v>
      </c>
      <c r="C2186">
        <v>412996140</v>
      </c>
      <c r="D2186">
        <v>417090662</v>
      </c>
      <c r="E2186">
        <v>117</v>
      </c>
      <c r="F2186">
        <v>1</v>
      </c>
      <c r="G2186">
        <v>1</v>
      </c>
      <c r="H2186">
        <v>1</v>
      </c>
      <c r="I2186" t="s">
        <v>653</v>
      </c>
      <c r="J2186" t="s">
        <v>14</v>
      </c>
      <c r="K2186" t="s">
        <v>654</v>
      </c>
      <c r="L2186">
        <v>1191</v>
      </c>
      <c r="N2186">
        <v>1013</v>
      </c>
      <c r="O2186" t="s">
        <v>48</v>
      </c>
      <c r="P2186" t="s">
        <v>48</v>
      </c>
      <c r="Q2186">
        <v>1</v>
      </c>
      <c r="X2186">
        <v>6.7999999999999998</v>
      </c>
      <c r="Y2186">
        <v>0</v>
      </c>
      <c r="Z2186">
        <v>0</v>
      </c>
      <c r="AA2186">
        <v>0</v>
      </c>
      <c r="AB2186">
        <v>439</v>
      </c>
      <c r="AC2186">
        <v>0</v>
      </c>
      <c r="AD2186">
        <v>1</v>
      </c>
      <c r="AE2186">
        <v>1</v>
      </c>
      <c r="AF2186" t="s">
        <v>14</v>
      </c>
      <c r="AG2186">
        <v>6.7999999999999998</v>
      </c>
      <c r="AH2186">
        <v>2</v>
      </c>
      <c r="AI2186">
        <v>419118384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>
      <c r="A2187">
        <f>ROW(Source!A803)</f>
        <v>803</v>
      </c>
      <c r="B2187">
        <v>419118385</v>
      </c>
      <c r="C2187">
        <v>412996140</v>
      </c>
      <c r="D2187">
        <v>417098585</v>
      </c>
      <c r="E2187">
        <v>1</v>
      </c>
      <c r="F2187">
        <v>1</v>
      </c>
      <c r="G2187">
        <v>1</v>
      </c>
      <c r="H2187">
        <v>2</v>
      </c>
      <c r="I2187" t="s">
        <v>748</v>
      </c>
      <c r="J2187" t="s">
        <v>1906</v>
      </c>
      <c r="K2187" t="s">
        <v>749</v>
      </c>
      <c r="L2187">
        <v>1368</v>
      </c>
      <c r="N2187">
        <v>1011</v>
      </c>
      <c r="O2187" t="s">
        <v>55</v>
      </c>
      <c r="P2187" t="s">
        <v>55</v>
      </c>
      <c r="Q2187">
        <v>1</v>
      </c>
      <c r="X2187">
        <v>1.3400000000000001</v>
      </c>
      <c r="Y2187">
        <v>0</v>
      </c>
      <c r="Z2187">
        <v>13.039999999999999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14</v>
      </c>
      <c r="AG2187">
        <v>1.3400000000000001</v>
      </c>
      <c r="AH2187">
        <v>2</v>
      </c>
      <c r="AI2187">
        <v>419118385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>
      <c r="A2188">
        <f>ROW(Source!A804)</f>
        <v>804</v>
      </c>
      <c r="B2188">
        <v>419118386</v>
      </c>
      <c r="C2188">
        <v>412996145</v>
      </c>
      <c r="D2188">
        <v>417090712</v>
      </c>
      <c r="E2188">
        <v>117</v>
      </c>
      <c r="F2188">
        <v>1</v>
      </c>
      <c r="G2188">
        <v>1</v>
      </c>
      <c r="H2188">
        <v>1</v>
      </c>
      <c r="I2188" t="s">
        <v>97</v>
      </c>
      <c r="J2188" t="s">
        <v>14</v>
      </c>
      <c r="K2188" t="s">
        <v>98</v>
      </c>
      <c r="L2188">
        <v>1191</v>
      </c>
      <c r="N2188">
        <v>1013</v>
      </c>
      <c r="O2188" t="s">
        <v>48</v>
      </c>
      <c r="P2188" t="s">
        <v>48</v>
      </c>
      <c r="Q2188">
        <v>1</v>
      </c>
      <c r="X2188">
        <v>26</v>
      </c>
      <c r="Y2188">
        <v>0</v>
      </c>
      <c r="Z2188">
        <v>0</v>
      </c>
      <c r="AA2188">
        <v>0</v>
      </c>
      <c r="AB2188">
        <v>509.48000000000002</v>
      </c>
      <c r="AC2188">
        <v>0</v>
      </c>
      <c r="AD2188">
        <v>1</v>
      </c>
      <c r="AE2188">
        <v>1</v>
      </c>
      <c r="AF2188" t="s">
        <v>14</v>
      </c>
      <c r="AG2188">
        <v>26</v>
      </c>
      <c r="AH2188">
        <v>2</v>
      </c>
      <c r="AI2188">
        <v>419118386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>
      <c r="A2189">
        <f>ROW(Source!A804)</f>
        <v>804</v>
      </c>
      <c r="B2189">
        <v>419118387</v>
      </c>
      <c r="C2189">
        <v>412996145</v>
      </c>
      <c r="D2189">
        <v>417090896</v>
      </c>
      <c r="E2189">
        <v>117</v>
      </c>
      <c r="F2189">
        <v>1</v>
      </c>
      <c r="G2189">
        <v>1</v>
      </c>
      <c r="H2189">
        <v>1</v>
      </c>
      <c r="I2189" t="s">
        <v>1844</v>
      </c>
      <c r="J2189" t="s">
        <v>14</v>
      </c>
      <c r="K2189" t="s">
        <v>1845</v>
      </c>
      <c r="L2189">
        <v>1191</v>
      </c>
      <c r="N2189">
        <v>1013</v>
      </c>
      <c r="O2189" t="s">
        <v>48</v>
      </c>
      <c r="P2189" t="s">
        <v>48</v>
      </c>
      <c r="Q2189">
        <v>1</v>
      </c>
      <c r="X2189">
        <v>2.0499999999999998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1</v>
      </c>
      <c r="AE2189">
        <v>2</v>
      </c>
      <c r="AF2189" t="s">
        <v>14</v>
      </c>
      <c r="AG2189">
        <v>2.0499999999999998</v>
      </c>
      <c r="AH2189">
        <v>2</v>
      </c>
      <c r="AI2189">
        <v>419118387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>
      <c r="A2190">
        <f>ROW(Source!A804)</f>
        <v>804</v>
      </c>
      <c r="B2190">
        <v>419118388</v>
      </c>
      <c r="C2190">
        <v>412996145</v>
      </c>
      <c r="D2190">
        <v>417098134</v>
      </c>
      <c r="E2190">
        <v>1</v>
      </c>
      <c r="F2190">
        <v>1</v>
      </c>
      <c r="G2190">
        <v>1</v>
      </c>
      <c r="H2190">
        <v>2</v>
      </c>
      <c r="I2190" t="s">
        <v>159</v>
      </c>
      <c r="J2190" t="s">
        <v>1851</v>
      </c>
      <c r="K2190" t="s">
        <v>160</v>
      </c>
      <c r="L2190">
        <v>1368</v>
      </c>
      <c r="N2190">
        <v>1011</v>
      </c>
      <c r="O2190" t="s">
        <v>55</v>
      </c>
      <c r="P2190" t="s">
        <v>55</v>
      </c>
      <c r="Q2190">
        <v>1</v>
      </c>
      <c r="X2190">
        <v>2.0499999999999998</v>
      </c>
      <c r="Y2190">
        <v>0</v>
      </c>
      <c r="Z2190">
        <v>995.50999999999999</v>
      </c>
      <c r="AA2190">
        <v>620.24000000000001</v>
      </c>
      <c r="AB2190">
        <v>0</v>
      </c>
      <c r="AC2190">
        <v>0</v>
      </c>
      <c r="AD2190">
        <v>1</v>
      </c>
      <c r="AE2190">
        <v>0</v>
      </c>
      <c r="AF2190" t="s">
        <v>14</v>
      </c>
      <c r="AG2190">
        <v>2.0499999999999998</v>
      </c>
      <c r="AH2190">
        <v>2</v>
      </c>
      <c r="AI2190">
        <v>419118388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>
      <c r="A2191">
        <f>ROW(Source!A804)</f>
        <v>804</v>
      </c>
      <c r="B2191">
        <v>419118389</v>
      </c>
      <c r="C2191">
        <v>412996145</v>
      </c>
      <c r="D2191">
        <v>417162991</v>
      </c>
      <c r="E2191">
        <v>1</v>
      </c>
      <c r="F2191">
        <v>1</v>
      </c>
      <c r="G2191">
        <v>1</v>
      </c>
      <c r="H2191">
        <v>3</v>
      </c>
      <c r="I2191" t="s">
        <v>146</v>
      </c>
      <c r="J2191" t="s">
        <v>1849</v>
      </c>
      <c r="K2191" t="s">
        <v>147</v>
      </c>
      <c r="L2191">
        <v>1348</v>
      </c>
      <c r="N2191">
        <v>1009</v>
      </c>
      <c r="O2191" t="s">
        <v>148</v>
      </c>
      <c r="P2191" t="s">
        <v>148</v>
      </c>
      <c r="Q2191">
        <v>1000</v>
      </c>
      <c r="X2191">
        <v>0.00025000000000000001</v>
      </c>
      <c r="Y2191">
        <v>116448.72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0</v>
      </c>
      <c r="AF2191" t="s">
        <v>1176</v>
      </c>
      <c r="AG2191">
        <v>0</v>
      </c>
      <c r="AH2191">
        <v>2</v>
      </c>
      <c r="AI2191">
        <v>419118389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>
      <c r="A2192">
        <f>ROW(Source!A804)</f>
        <v>804</v>
      </c>
      <c r="B2192">
        <v>419118390</v>
      </c>
      <c r="C2192">
        <v>412996145</v>
      </c>
      <c r="D2192">
        <v>417163072</v>
      </c>
      <c r="E2192">
        <v>1</v>
      </c>
      <c r="F2192">
        <v>1</v>
      </c>
      <c r="G2192">
        <v>1</v>
      </c>
      <c r="H2192">
        <v>3</v>
      </c>
      <c r="I2192" t="s">
        <v>184</v>
      </c>
      <c r="J2192" t="s">
        <v>1854</v>
      </c>
      <c r="K2192" t="s">
        <v>185</v>
      </c>
      <c r="L2192">
        <v>1346</v>
      </c>
      <c r="N2192">
        <v>1009</v>
      </c>
      <c r="O2192" t="s">
        <v>151</v>
      </c>
      <c r="P2192" t="s">
        <v>151</v>
      </c>
      <c r="Q2192">
        <v>1</v>
      </c>
      <c r="X2192">
        <v>0.11600000000000001</v>
      </c>
      <c r="Y2192">
        <v>54.5</v>
      </c>
      <c r="Z2192">
        <v>0</v>
      </c>
      <c r="AA2192">
        <v>0</v>
      </c>
      <c r="AB2192">
        <v>0</v>
      </c>
      <c r="AC2192">
        <v>0</v>
      </c>
      <c r="AD2192">
        <v>1</v>
      </c>
      <c r="AE2192">
        <v>0</v>
      </c>
      <c r="AF2192" t="s">
        <v>1176</v>
      </c>
      <c r="AG2192">
        <v>0</v>
      </c>
      <c r="AH2192">
        <v>2</v>
      </c>
      <c r="AI2192">
        <v>419118390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>
      <c r="A2193">
        <f>ROW(Source!A804)</f>
        <v>804</v>
      </c>
      <c r="B2193">
        <v>419118391</v>
      </c>
      <c r="C2193">
        <v>412996145</v>
      </c>
      <c r="D2193">
        <v>417165209</v>
      </c>
      <c r="E2193">
        <v>1</v>
      </c>
      <c r="F2193">
        <v>1</v>
      </c>
      <c r="G2193">
        <v>1</v>
      </c>
      <c r="H2193">
        <v>3</v>
      </c>
      <c r="I2193" t="s">
        <v>186</v>
      </c>
      <c r="J2193" t="s">
        <v>1855</v>
      </c>
      <c r="K2193" t="s">
        <v>187</v>
      </c>
      <c r="L2193">
        <v>1346</v>
      </c>
      <c r="N2193">
        <v>1009</v>
      </c>
      <c r="O2193" t="s">
        <v>151</v>
      </c>
      <c r="P2193" t="s">
        <v>151</v>
      </c>
      <c r="Q2193">
        <v>1</v>
      </c>
      <c r="X2193">
        <v>0.058000000000000003</v>
      </c>
      <c r="Y2193">
        <v>675.00999999999999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0</v>
      </c>
      <c r="AF2193" t="s">
        <v>1176</v>
      </c>
      <c r="AG2193">
        <v>0</v>
      </c>
      <c r="AH2193">
        <v>2</v>
      </c>
      <c r="AI2193">
        <v>419118391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>
      <c r="A2194">
        <f>ROW(Source!A804)</f>
        <v>804</v>
      </c>
      <c r="B2194">
        <v>419118392</v>
      </c>
      <c r="C2194">
        <v>412996145</v>
      </c>
      <c r="D2194">
        <v>417199972</v>
      </c>
      <c r="E2194">
        <v>1</v>
      </c>
      <c r="F2194">
        <v>1</v>
      </c>
      <c r="G2194">
        <v>1</v>
      </c>
      <c r="H2194">
        <v>3</v>
      </c>
      <c r="I2194" t="s">
        <v>267</v>
      </c>
      <c r="J2194" t="s">
        <v>1875</v>
      </c>
      <c r="K2194" t="s">
        <v>268</v>
      </c>
      <c r="L2194">
        <v>1425</v>
      </c>
      <c r="N2194">
        <v>1013</v>
      </c>
      <c r="O2194" t="s">
        <v>195</v>
      </c>
      <c r="P2194" t="s">
        <v>195</v>
      </c>
      <c r="Q2194">
        <v>1</v>
      </c>
      <c r="X2194">
        <v>2.1000000000000001</v>
      </c>
      <c r="Y2194">
        <v>47.259999999999998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1176</v>
      </c>
      <c r="AG2194">
        <v>0</v>
      </c>
      <c r="AH2194">
        <v>2</v>
      </c>
      <c r="AI2194">
        <v>419118392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>
      <c r="A2195">
        <f>ROW(Source!A804)</f>
        <v>804</v>
      </c>
      <c r="B2195">
        <v>419118393</v>
      </c>
      <c r="C2195">
        <v>412996145</v>
      </c>
      <c r="D2195">
        <v>417199978</v>
      </c>
      <c r="E2195">
        <v>1</v>
      </c>
      <c r="F2195">
        <v>1</v>
      </c>
      <c r="G2195">
        <v>1</v>
      </c>
      <c r="H2195">
        <v>3</v>
      </c>
      <c r="I2195" t="s">
        <v>269</v>
      </c>
      <c r="J2195" t="s">
        <v>1876</v>
      </c>
      <c r="K2195" t="s">
        <v>270</v>
      </c>
      <c r="L2195">
        <v>1407</v>
      </c>
      <c r="N2195">
        <v>1013</v>
      </c>
      <c r="O2195" t="s">
        <v>271</v>
      </c>
      <c r="P2195" t="s">
        <v>271</v>
      </c>
      <c r="Q2195">
        <v>1</v>
      </c>
      <c r="X2195">
        <v>0.11</v>
      </c>
      <c r="Y2195">
        <v>6052.54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0</v>
      </c>
      <c r="AF2195" t="s">
        <v>1176</v>
      </c>
      <c r="AG2195">
        <v>0</v>
      </c>
      <c r="AH2195">
        <v>2</v>
      </c>
      <c r="AI2195">
        <v>419118393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>
      <c r="A2196">
        <f>ROW(Source!A804)</f>
        <v>804</v>
      </c>
      <c r="B2196">
        <v>419118394</v>
      </c>
      <c r="C2196">
        <v>412996145</v>
      </c>
      <c r="D2196">
        <v>417209286</v>
      </c>
      <c r="E2196">
        <v>1</v>
      </c>
      <c r="F2196">
        <v>1</v>
      </c>
      <c r="G2196">
        <v>1</v>
      </c>
      <c r="H2196">
        <v>3</v>
      </c>
      <c r="I2196" t="s">
        <v>432</v>
      </c>
      <c r="J2196" t="s">
        <v>1890</v>
      </c>
      <c r="K2196" t="s">
        <v>433</v>
      </c>
      <c r="L2196">
        <v>1407</v>
      </c>
      <c r="N2196">
        <v>1013</v>
      </c>
      <c r="O2196" t="s">
        <v>271</v>
      </c>
      <c r="P2196" t="s">
        <v>271</v>
      </c>
      <c r="Q2196">
        <v>1</v>
      </c>
      <c r="X2196">
        <v>0.002</v>
      </c>
      <c r="Y2196">
        <v>493.38999999999999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1176</v>
      </c>
      <c r="AG2196">
        <v>0</v>
      </c>
      <c r="AH2196">
        <v>2</v>
      </c>
      <c r="AI2196">
        <v>419118394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>
      <c r="A2197">
        <f>ROW(Source!A804)</f>
        <v>804</v>
      </c>
      <c r="B2197">
        <v>419118395</v>
      </c>
      <c r="C2197">
        <v>412996145</v>
      </c>
      <c r="D2197">
        <v>417096729</v>
      </c>
      <c r="E2197">
        <v>117</v>
      </c>
      <c r="F2197">
        <v>1</v>
      </c>
      <c r="G2197">
        <v>1</v>
      </c>
      <c r="H2197">
        <v>3</v>
      </c>
      <c r="I2197" t="s">
        <v>1847</v>
      </c>
      <c r="J2197" t="s">
        <v>14</v>
      </c>
      <c r="K2197" t="s">
        <v>1848</v>
      </c>
      <c r="L2197">
        <v>3277935</v>
      </c>
      <c r="N2197">
        <v>1013</v>
      </c>
      <c r="O2197" t="s">
        <v>63</v>
      </c>
      <c r="P2197" t="s">
        <v>63</v>
      </c>
      <c r="Q2197">
        <v>1</v>
      </c>
      <c r="X2197">
        <v>2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 t="s">
        <v>1176</v>
      </c>
      <c r="AG2197">
        <v>0</v>
      </c>
      <c r="AH2197">
        <v>2</v>
      </c>
      <c r="AI2197">
        <v>419118395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>
      <c r="A2198">
        <f>ROW(Source!A840)</f>
        <v>840</v>
      </c>
      <c r="B2198">
        <v>419118396</v>
      </c>
      <c r="C2198">
        <v>412996166</v>
      </c>
      <c r="D2198">
        <v>417090662</v>
      </c>
      <c r="E2198">
        <v>117</v>
      </c>
      <c r="F2198">
        <v>1</v>
      </c>
      <c r="G2198">
        <v>1</v>
      </c>
      <c r="H2198">
        <v>1</v>
      </c>
      <c r="I2198" t="s">
        <v>653</v>
      </c>
      <c r="J2198" t="s">
        <v>14</v>
      </c>
      <c r="K2198" t="s">
        <v>654</v>
      </c>
      <c r="L2198">
        <v>1191</v>
      </c>
      <c r="N2198">
        <v>1013</v>
      </c>
      <c r="O2198" t="s">
        <v>48</v>
      </c>
      <c r="P2198" t="s">
        <v>48</v>
      </c>
      <c r="Q2198">
        <v>1</v>
      </c>
      <c r="X2198">
        <v>6.7999999999999998</v>
      </c>
      <c r="Y2198">
        <v>0</v>
      </c>
      <c r="Z2198">
        <v>0</v>
      </c>
      <c r="AA2198">
        <v>0</v>
      </c>
      <c r="AB2198">
        <v>439</v>
      </c>
      <c r="AC2198">
        <v>0</v>
      </c>
      <c r="AD2198">
        <v>1</v>
      </c>
      <c r="AE2198">
        <v>1</v>
      </c>
      <c r="AF2198" t="s">
        <v>14</v>
      </c>
      <c r="AG2198">
        <v>6.7999999999999998</v>
      </c>
      <c r="AH2198">
        <v>2</v>
      </c>
      <c r="AI2198">
        <v>419118396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>
      <c r="A2199">
        <f>ROW(Source!A840)</f>
        <v>840</v>
      </c>
      <c r="B2199">
        <v>419118397</v>
      </c>
      <c r="C2199">
        <v>412996166</v>
      </c>
      <c r="D2199">
        <v>417098585</v>
      </c>
      <c r="E2199">
        <v>1</v>
      </c>
      <c r="F2199">
        <v>1</v>
      </c>
      <c r="G2199">
        <v>1</v>
      </c>
      <c r="H2199">
        <v>2</v>
      </c>
      <c r="I2199" t="s">
        <v>748</v>
      </c>
      <c r="J2199" t="s">
        <v>1906</v>
      </c>
      <c r="K2199" t="s">
        <v>749</v>
      </c>
      <c r="L2199">
        <v>1368</v>
      </c>
      <c r="N2199">
        <v>1011</v>
      </c>
      <c r="O2199" t="s">
        <v>55</v>
      </c>
      <c r="P2199" t="s">
        <v>55</v>
      </c>
      <c r="Q2199">
        <v>1</v>
      </c>
      <c r="X2199">
        <v>1.3400000000000001</v>
      </c>
      <c r="Y2199">
        <v>0</v>
      </c>
      <c r="Z2199">
        <v>13.039999999999999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14</v>
      </c>
      <c r="AG2199">
        <v>1.3400000000000001</v>
      </c>
      <c r="AH2199">
        <v>2</v>
      </c>
      <c r="AI2199">
        <v>419118397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>
      <c r="A2200">
        <f>ROW(Source!A841)</f>
        <v>841</v>
      </c>
      <c r="B2200">
        <v>419118398</v>
      </c>
      <c r="C2200">
        <v>412996171</v>
      </c>
      <c r="D2200">
        <v>417090660</v>
      </c>
      <c r="E2200">
        <v>117</v>
      </c>
      <c r="F2200">
        <v>1</v>
      </c>
      <c r="G2200">
        <v>1</v>
      </c>
      <c r="H2200">
        <v>1</v>
      </c>
      <c r="I2200" t="s">
        <v>763</v>
      </c>
      <c r="J2200" t="s">
        <v>14</v>
      </c>
      <c r="K2200" t="s">
        <v>764</v>
      </c>
      <c r="L2200">
        <v>1191</v>
      </c>
      <c r="N2200">
        <v>1013</v>
      </c>
      <c r="O2200" t="s">
        <v>48</v>
      </c>
      <c r="P2200" t="s">
        <v>48</v>
      </c>
      <c r="Q2200">
        <v>1</v>
      </c>
      <c r="X2200">
        <v>5.2400000000000002</v>
      </c>
      <c r="Y2200">
        <v>0</v>
      </c>
      <c r="Z2200">
        <v>0</v>
      </c>
      <c r="AA2200">
        <v>0</v>
      </c>
      <c r="AB2200">
        <v>435.37</v>
      </c>
      <c r="AC2200">
        <v>0</v>
      </c>
      <c r="AD2200">
        <v>1</v>
      </c>
      <c r="AE2200">
        <v>1</v>
      </c>
      <c r="AF2200" t="s">
        <v>14</v>
      </c>
      <c r="AG2200">
        <v>5.2400000000000002</v>
      </c>
      <c r="AH2200">
        <v>2</v>
      </c>
      <c r="AI2200">
        <v>419118398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>
      <c r="A2201">
        <f>ROW(Source!A842)</f>
        <v>842</v>
      </c>
      <c r="B2201">
        <v>419118399</v>
      </c>
      <c r="C2201">
        <v>412996174</v>
      </c>
      <c r="D2201">
        <v>417090696</v>
      </c>
      <c r="E2201">
        <v>117</v>
      </c>
      <c r="F2201">
        <v>1</v>
      </c>
      <c r="G2201">
        <v>1</v>
      </c>
      <c r="H2201">
        <v>1</v>
      </c>
      <c r="I2201" t="s">
        <v>772</v>
      </c>
      <c r="J2201" t="s">
        <v>14</v>
      </c>
      <c r="K2201" t="s">
        <v>773</v>
      </c>
      <c r="L2201">
        <v>1191</v>
      </c>
      <c r="N2201">
        <v>1013</v>
      </c>
      <c r="O2201" t="s">
        <v>48</v>
      </c>
      <c r="P2201" t="s">
        <v>48</v>
      </c>
      <c r="Q2201">
        <v>1</v>
      </c>
      <c r="X2201">
        <v>2.1699999999999999</v>
      </c>
      <c r="Y2201">
        <v>0</v>
      </c>
      <c r="Z2201">
        <v>0</v>
      </c>
      <c r="AA2201">
        <v>0</v>
      </c>
      <c r="AB2201">
        <v>471.22000000000003</v>
      </c>
      <c r="AC2201">
        <v>0</v>
      </c>
      <c r="AD2201">
        <v>1</v>
      </c>
      <c r="AE2201">
        <v>1</v>
      </c>
      <c r="AF2201" t="s">
        <v>14</v>
      </c>
      <c r="AG2201">
        <v>2.1699999999999999</v>
      </c>
      <c r="AH2201">
        <v>2</v>
      </c>
      <c r="AI2201">
        <v>419118399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>
      <c r="A2202">
        <f>ROW(Source!A842)</f>
        <v>842</v>
      </c>
      <c r="B2202">
        <v>419118400</v>
      </c>
      <c r="C2202">
        <v>412996174</v>
      </c>
      <c r="D2202">
        <v>417183321</v>
      </c>
      <c r="E2202">
        <v>1</v>
      </c>
      <c r="F2202">
        <v>1</v>
      </c>
      <c r="G2202">
        <v>1</v>
      </c>
      <c r="H2202">
        <v>3</v>
      </c>
      <c r="I2202" t="s">
        <v>774</v>
      </c>
      <c r="J2202" t="s">
        <v>1907</v>
      </c>
      <c r="K2202" t="s">
        <v>775</v>
      </c>
      <c r="L2202">
        <v>1346</v>
      </c>
      <c r="N2202">
        <v>1009</v>
      </c>
      <c r="O2202" t="s">
        <v>151</v>
      </c>
      <c r="P2202" t="s">
        <v>151</v>
      </c>
      <c r="Q2202">
        <v>1</v>
      </c>
      <c r="X2202">
        <v>1.5</v>
      </c>
      <c r="Y2202">
        <v>2231.5500000000002</v>
      </c>
      <c r="Z2202">
        <v>0</v>
      </c>
      <c r="AA2202">
        <v>0</v>
      </c>
      <c r="AB2202">
        <v>0</v>
      </c>
      <c r="AC2202">
        <v>0</v>
      </c>
      <c r="AD2202">
        <v>1</v>
      </c>
      <c r="AE2202">
        <v>0</v>
      </c>
      <c r="AF2202" t="s">
        <v>1176</v>
      </c>
      <c r="AG2202">
        <v>0</v>
      </c>
      <c r="AH2202">
        <v>2</v>
      </c>
      <c r="AI2202">
        <v>419118400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>
      <c r="A2203">
        <f>ROW(Source!A842)</f>
        <v>842</v>
      </c>
      <c r="B2203">
        <v>419118401</v>
      </c>
      <c r="C2203">
        <v>412996174</v>
      </c>
      <c r="D2203">
        <v>417096729</v>
      </c>
      <c r="E2203">
        <v>117</v>
      </c>
      <c r="F2203">
        <v>1</v>
      </c>
      <c r="G2203">
        <v>1</v>
      </c>
      <c r="H2203">
        <v>3</v>
      </c>
      <c r="I2203" t="s">
        <v>1847</v>
      </c>
      <c r="J2203" t="s">
        <v>14</v>
      </c>
      <c r="K2203" t="s">
        <v>1848</v>
      </c>
      <c r="L2203">
        <v>3277935</v>
      </c>
      <c r="N2203">
        <v>1013</v>
      </c>
      <c r="O2203" t="s">
        <v>63</v>
      </c>
      <c r="P2203" t="s">
        <v>63</v>
      </c>
      <c r="Q2203">
        <v>1</v>
      </c>
      <c r="X2203">
        <v>2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 t="s">
        <v>1176</v>
      </c>
      <c r="AG2203">
        <v>0</v>
      </c>
      <c r="AH2203">
        <v>2</v>
      </c>
      <c r="AI2203">
        <v>419118401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>
      <c r="A2204">
        <f>ROW(Source!A843)</f>
        <v>843</v>
      </c>
      <c r="B2204">
        <v>419118402</v>
      </c>
      <c r="C2204">
        <v>412996181</v>
      </c>
      <c r="D2204">
        <v>417090716</v>
      </c>
      <c r="E2204">
        <v>117</v>
      </c>
      <c r="F2204">
        <v>1</v>
      </c>
      <c r="G2204">
        <v>1</v>
      </c>
      <c r="H2204">
        <v>1</v>
      </c>
      <c r="I2204" t="s">
        <v>780</v>
      </c>
      <c r="J2204" t="s">
        <v>14</v>
      </c>
      <c r="K2204" t="s">
        <v>781</v>
      </c>
      <c r="L2204">
        <v>1191</v>
      </c>
      <c r="N2204">
        <v>1013</v>
      </c>
      <c r="O2204" t="s">
        <v>48</v>
      </c>
      <c r="P2204" t="s">
        <v>48</v>
      </c>
      <c r="Q2204">
        <v>1</v>
      </c>
      <c r="X2204">
        <v>0.55000000000000004</v>
      </c>
      <c r="Y2204">
        <v>0</v>
      </c>
      <c r="Z2204">
        <v>0</v>
      </c>
      <c r="AA2204">
        <v>0</v>
      </c>
      <c r="AB2204">
        <v>521.55999999999995</v>
      </c>
      <c r="AC2204">
        <v>0</v>
      </c>
      <c r="AD2204">
        <v>1</v>
      </c>
      <c r="AE2204">
        <v>1</v>
      </c>
      <c r="AF2204" t="s">
        <v>14</v>
      </c>
      <c r="AG2204">
        <v>0.55000000000000004</v>
      </c>
      <c r="AH2204">
        <v>2</v>
      </c>
      <c r="AI2204">
        <v>419118402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>
      <c r="A2205">
        <f>ROW(Source!A843)</f>
        <v>843</v>
      </c>
      <c r="B2205">
        <v>419118403</v>
      </c>
      <c r="C2205">
        <v>412996181</v>
      </c>
      <c r="D2205">
        <v>417166228</v>
      </c>
      <c r="E2205">
        <v>1</v>
      </c>
      <c r="F2205">
        <v>1</v>
      </c>
      <c r="G2205">
        <v>1</v>
      </c>
      <c r="H2205">
        <v>3</v>
      </c>
      <c r="I2205" t="s">
        <v>782</v>
      </c>
      <c r="J2205" t="s">
        <v>1908</v>
      </c>
      <c r="K2205" t="s">
        <v>783</v>
      </c>
      <c r="L2205">
        <v>1371</v>
      </c>
      <c r="N2205">
        <v>1013</v>
      </c>
      <c r="O2205" t="s">
        <v>252</v>
      </c>
      <c r="P2205" t="s">
        <v>252</v>
      </c>
      <c r="Q2205">
        <v>1</v>
      </c>
      <c r="X2205">
        <v>0.030769999999999999</v>
      </c>
      <c r="Y2205">
        <v>241.34999999999999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0</v>
      </c>
      <c r="AF2205" t="s">
        <v>1176</v>
      </c>
      <c r="AG2205">
        <v>0</v>
      </c>
      <c r="AH2205">
        <v>2</v>
      </c>
      <c r="AI2205">
        <v>419118403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>
      <c r="A2206">
        <f>ROW(Source!A843)</f>
        <v>843</v>
      </c>
      <c r="B2206">
        <v>419118404</v>
      </c>
      <c r="C2206">
        <v>412996181</v>
      </c>
      <c r="D2206">
        <v>417096729</v>
      </c>
      <c r="E2206">
        <v>117</v>
      </c>
      <c r="F2206">
        <v>1</v>
      </c>
      <c r="G2206">
        <v>1</v>
      </c>
      <c r="H2206">
        <v>3</v>
      </c>
      <c r="I2206" t="s">
        <v>1847</v>
      </c>
      <c r="J2206" t="s">
        <v>14</v>
      </c>
      <c r="K2206" t="s">
        <v>1848</v>
      </c>
      <c r="L2206">
        <v>3277935</v>
      </c>
      <c r="N2206">
        <v>1013</v>
      </c>
      <c r="O2206" t="s">
        <v>63</v>
      </c>
      <c r="P2206" t="s">
        <v>63</v>
      </c>
      <c r="Q2206">
        <v>1</v>
      </c>
      <c r="X2206">
        <v>2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 t="s">
        <v>1176</v>
      </c>
      <c r="AG2206">
        <v>0</v>
      </c>
      <c r="AH2206">
        <v>2</v>
      </c>
      <c r="AI2206">
        <v>419118404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>
      <c r="A2207">
        <f>ROW(Source!A844)</f>
        <v>844</v>
      </c>
      <c r="B2207">
        <v>419118405</v>
      </c>
      <c r="C2207">
        <v>412996188</v>
      </c>
      <c r="D2207">
        <v>417090702</v>
      </c>
      <c r="E2207">
        <v>117</v>
      </c>
      <c r="F2207">
        <v>1</v>
      </c>
      <c r="G2207">
        <v>1</v>
      </c>
      <c r="H2207">
        <v>1</v>
      </c>
      <c r="I2207" t="s">
        <v>212</v>
      </c>
      <c r="J2207" t="s">
        <v>14</v>
      </c>
      <c r="K2207" t="s">
        <v>213</v>
      </c>
      <c r="L2207">
        <v>1191</v>
      </c>
      <c r="N2207">
        <v>1013</v>
      </c>
      <c r="O2207" t="s">
        <v>48</v>
      </c>
      <c r="P2207" t="s">
        <v>48</v>
      </c>
      <c r="Q2207">
        <v>1</v>
      </c>
      <c r="X2207">
        <v>0.20000000000000001</v>
      </c>
      <c r="Y2207">
        <v>0</v>
      </c>
      <c r="Z2207">
        <v>0</v>
      </c>
      <c r="AA2207">
        <v>0</v>
      </c>
      <c r="AB2207">
        <v>479.26999999999998</v>
      </c>
      <c r="AC2207">
        <v>0</v>
      </c>
      <c r="AD2207">
        <v>1</v>
      </c>
      <c r="AE2207">
        <v>1</v>
      </c>
      <c r="AF2207" t="s">
        <v>14</v>
      </c>
      <c r="AG2207">
        <v>0.20000000000000001</v>
      </c>
      <c r="AH2207">
        <v>2</v>
      </c>
      <c r="AI2207">
        <v>419118405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>
      <c r="A2208">
        <f>ROW(Source!A844)</f>
        <v>844</v>
      </c>
      <c r="B2208">
        <v>419118406</v>
      </c>
      <c r="C2208">
        <v>412996188</v>
      </c>
      <c r="D2208">
        <v>417162991</v>
      </c>
      <c r="E2208">
        <v>1</v>
      </c>
      <c r="F2208">
        <v>1</v>
      </c>
      <c r="G2208">
        <v>1</v>
      </c>
      <c r="H2208">
        <v>3</v>
      </c>
      <c r="I2208" t="s">
        <v>146</v>
      </c>
      <c r="J2208" t="s">
        <v>1849</v>
      </c>
      <c r="K2208" t="s">
        <v>147</v>
      </c>
      <c r="L2208">
        <v>1348</v>
      </c>
      <c r="N2208">
        <v>1009</v>
      </c>
      <c r="O2208" t="s">
        <v>148</v>
      </c>
      <c r="P2208" t="s">
        <v>148</v>
      </c>
      <c r="Q2208">
        <v>1000</v>
      </c>
      <c r="X2208">
        <v>5.0000000000000002e-05</v>
      </c>
      <c r="Y2208">
        <v>116448.72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1176</v>
      </c>
      <c r="AG2208">
        <v>0</v>
      </c>
      <c r="AH2208">
        <v>2</v>
      </c>
      <c r="AI2208">
        <v>419118406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>
      <c r="A2209">
        <f>ROW(Source!A844)</f>
        <v>844</v>
      </c>
      <c r="B2209">
        <v>419118407</v>
      </c>
      <c r="C2209">
        <v>412996188</v>
      </c>
      <c r="D2209">
        <v>417175584</v>
      </c>
      <c r="E2209">
        <v>1</v>
      </c>
      <c r="F2209">
        <v>1</v>
      </c>
      <c r="G2209">
        <v>1</v>
      </c>
      <c r="H2209">
        <v>3</v>
      </c>
      <c r="I2209" t="s">
        <v>149</v>
      </c>
      <c r="J2209" t="s">
        <v>1850</v>
      </c>
      <c r="K2209" t="s">
        <v>150</v>
      </c>
      <c r="L2209">
        <v>1346</v>
      </c>
      <c r="N2209">
        <v>1009</v>
      </c>
      <c r="O2209" t="s">
        <v>151</v>
      </c>
      <c r="P2209" t="s">
        <v>151</v>
      </c>
      <c r="Q2209">
        <v>1</v>
      </c>
      <c r="X2209">
        <v>0.01</v>
      </c>
      <c r="Y2209">
        <v>870.17999999999995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1176</v>
      </c>
      <c r="AG2209">
        <v>0</v>
      </c>
      <c r="AH2209">
        <v>2</v>
      </c>
      <c r="AI2209">
        <v>419118407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>
      <c r="A2210">
        <f>ROW(Source!A844)</f>
        <v>844</v>
      </c>
      <c r="B2210">
        <v>419118408</v>
      </c>
      <c r="C2210">
        <v>412996188</v>
      </c>
      <c r="D2210">
        <v>417096729</v>
      </c>
      <c r="E2210">
        <v>117</v>
      </c>
      <c r="F2210">
        <v>1</v>
      </c>
      <c r="G2210">
        <v>1</v>
      </c>
      <c r="H2210">
        <v>3</v>
      </c>
      <c r="I2210" t="s">
        <v>1847</v>
      </c>
      <c r="J2210" t="s">
        <v>14</v>
      </c>
      <c r="K2210" t="s">
        <v>1848</v>
      </c>
      <c r="L2210">
        <v>3277935</v>
      </c>
      <c r="N2210">
        <v>1013</v>
      </c>
      <c r="O2210" t="s">
        <v>63</v>
      </c>
      <c r="P2210" t="s">
        <v>63</v>
      </c>
      <c r="Q2210">
        <v>1</v>
      </c>
      <c r="X2210">
        <v>2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 t="s">
        <v>1176</v>
      </c>
      <c r="AG2210">
        <v>0</v>
      </c>
      <c r="AH2210">
        <v>2</v>
      </c>
      <c r="AI2210">
        <v>419118408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>
      <c r="A2211">
        <f>ROW(Source!A880)</f>
        <v>880</v>
      </c>
      <c r="B2211">
        <v>419118409</v>
      </c>
      <c r="C2211">
        <v>412996197</v>
      </c>
      <c r="D2211">
        <v>417090684</v>
      </c>
      <c r="E2211">
        <v>117</v>
      </c>
      <c r="F2211">
        <v>1</v>
      </c>
      <c r="G2211">
        <v>1</v>
      </c>
      <c r="H2211">
        <v>1</v>
      </c>
      <c r="I2211" t="s">
        <v>723</v>
      </c>
      <c r="J2211" t="s">
        <v>14</v>
      </c>
      <c r="K2211" t="s">
        <v>724</v>
      </c>
      <c r="L2211">
        <v>1191</v>
      </c>
      <c r="N2211">
        <v>1013</v>
      </c>
      <c r="O2211" t="s">
        <v>48</v>
      </c>
      <c r="P2211" t="s">
        <v>48</v>
      </c>
      <c r="Q2211">
        <v>1</v>
      </c>
      <c r="X2211">
        <v>21.890000000000001</v>
      </c>
      <c r="Y2211">
        <v>0</v>
      </c>
      <c r="Z2211">
        <v>0</v>
      </c>
      <c r="AA2211">
        <v>0</v>
      </c>
      <c r="AB2211">
        <v>459.13999999999999</v>
      </c>
      <c r="AC2211">
        <v>0</v>
      </c>
      <c r="AD2211">
        <v>1</v>
      </c>
      <c r="AE2211">
        <v>1</v>
      </c>
      <c r="AF2211" t="s">
        <v>14</v>
      </c>
      <c r="AG2211">
        <v>21.890000000000001</v>
      </c>
      <c r="AH2211">
        <v>2</v>
      </c>
      <c r="AI2211">
        <v>419118409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>
      <c r="A2212">
        <f>ROW(Source!A880)</f>
        <v>880</v>
      </c>
      <c r="B2212">
        <v>419118410</v>
      </c>
      <c r="C2212">
        <v>412996197</v>
      </c>
      <c r="D2212">
        <v>417090896</v>
      </c>
      <c r="E2212">
        <v>117</v>
      </c>
      <c r="F2212">
        <v>1</v>
      </c>
      <c r="G2212">
        <v>1</v>
      </c>
      <c r="H2212">
        <v>1</v>
      </c>
      <c r="I2212" t="s">
        <v>1844</v>
      </c>
      <c r="J2212" t="s">
        <v>14</v>
      </c>
      <c r="K2212" t="s">
        <v>1845</v>
      </c>
      <c r="L2212">
        <v>1191</v>
      </c>
      <c r="N2212">
        <v>1013</v>
      </c>
      <c r="O2212" t="s">
        <v>48</v>
      </c>
      <c r="P2212" t="s">
        <v>48</v>
      </c>
      <c r="Q2212">
        <v>1</v>
      </c>
      <c r="X2212">
        <v>4.5199999999999996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2</v>
      </c>
      <c r="AF2212" t="s">
        <v>14</v>
      </c>
      <c r="AG2212">
        <v>4.5199999999999996</v>
      </c>
      <c r="AH2212">
        <v>2</v>
      </c>
      <c r="AI2212">
        <v>419118410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>
      <c r="A2213">
        <f>ROW(Source!A880)</f>
        <v>880</v>
      </c>
      <c r="B2213">
        <v>419118411</v>
      </c>
      <c r="C2213">
        <v>412996197</v>
      </c>
      <c r="D2213">
        <v>417097549</v>
      </c>
      <c r="E2213">
        <v>1</v>
      </c>
      <c r="F2213">
        <v>1</v>
      </c>
      <c r="G2213">
        <v>1</v>
      </c>
      <c r="H2213">
        <v>2</v>
      </c>
      <c r="I2213" t="s">
        <v>792</v>
      </c>
      <c r="J2213" t="s">
        <v>1909</v>
      </c>
      <c r="K2213" t="s">
        <v>793</v>
      </c>
      <c r="L2213">
        <v>1368</v>
      </c>
      <c r="N2213">
        <v>1011</v>
      </c>
      <c r="O2213" t="s">
        <v>55</v>
      </c>
      <c r="P2213" t="s">
        <v>55</v>
      </c>
      <c r="Q2213">
        <v>1</v>
      </c>
      <c r="X2213">
        <v>0.13</v>
      </c>
      <c r="Y2213">
        <v>0</v>
      </c>
      <c r="Z2213">
        <v>1587.8800000000001</v>
      </c>
      <c r="AA2213">
        <v>620.24000000000001</v>
      </c>
      <c r="AB2213">
        <v>0</v>
      </c>
      <c r="AC2213">
        <v>0</v>
      </c>
      <c r="AD2213">
        <v>1</v>
      </c>
      <c r="AE2213">
        <v>0</v>
      </c>
      <c r="AF2213" t="s">
        <v>14</v>
      </c>
      <c r="AG2213">
        <v>0.13</v>
      </c>
      <c r="AH2213">
        <v>2</v>
      </c>
      <c r="AI2213">
        <v>419118411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>
      <c r="A2214">
        <f>ROW(Source!A880)</f>
        <v>880</v>
      </c>
      <c r="B2214">
        <v>419118412</v>
      </c>
      <c r="C2214">
        <v>412996197</v>
      </c>
      <c r="D2214">
        <v>417097761</v>
      </c>
      <c r="E2214">
        <v>1</v>
      </c>
      <c r="F2214">
        <v>1</v>
      </c>
      <c r="G2214">
        <v>1</v>
      </c>
      <c r="H2214">
        <v>2</v>
      </c>
      <c r="I2214" t="s">
        <v>794</v>
      </c>
      <c r="J2214" t="s">
        <v>1910</v>
      </c>
      <c r="K2214" t="s">
        <v>795</v>
      </c>
      <c r="L2214">
        <v>1368</v>
      </c>
      <c r="N2214">
        <v>1011</v>
      </c>
      <c r="O2214" t="s">
        <v>55</v>
      </c>
      <c r="P2214" t="s">
        <v>55</v>
      </c>
      <c r="Q2214">
        <v>1</v>
      </c>
      <c r="X2214">
        <v>0.59999999999999998</v>
      </c>
      <c r="Y2214">
        <v>0</v>
      </c>
      <c r="Z2214">
        <v>95.25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14</v>
      </c>
      <c r="AG2214">
        <v>0.59999999999999998</v>
      </c>
      <c r="AH2214">
        <v>2</v>
      </c>
      <c r="AI2214">
        <v>419118412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>
      <c r="A2215">
        <f>ROW(Source!A880)</f>
        <v>880</v>
      </c>
      <c r="B2215">
        <v>419118413</v>
      </c>
      <c r="C2215">
        <v>412996197</v>
      </c>
      <c r="D2215">
        <v>417097792</v>
      </c>
      <c r="E2215">
        <v>1</v>
      </c>
      <c r="F2215">
        <v>1</v>
      </c>
      <c r="G2215">
        <v>1</v>
      </c>
      <c r="H2215">
        <v>2</v>
      </c>
      <c r="I2215" t="s">
        <v>796</v>
      </c>
      <c r="J2215" t="s">
        <v>1911</v>
      </c>
      <c r="K2215" t="s">
        <v>797</v>
      </c>
      <c r="L2215">
        <v>1368</v>
      </c>
      <c r="N2215">
        <v>1011</v>
      </c>
      <c r="O2215" t="s">
        <v>55</v>
      </c>
      <c r="P2215" t="s">
        <v>55</v>
      </c>
      <c r="Q2215">
        <v>1</v>
      </c>
      <c r="X2215">
        <v>8.3599999999999994</v>
      </c>
      <c r="Y2215">
        <v>0</v>
      </c>
      <c r="Z2215">
        <v>100.65000000000001</v>
      </c>
      <c r="AA2215">
        <v>0</v>
      </c>
      <c r="AB2215">
        <v>0</v>
      </c>
      <c r="AC2215">
        <v>0</v>
      </c>
      <c r="AD2215">
        <v>1</v>
      </c>
      <c r="AE2215">
        <v>0</v>
      </c>
      <c r="AF2215" t="s">
        <v>14</v>
      </c>
      <c r="AG2215">
        <v>8.3599999999999994</v>
      </c>
      <c r="AH2215">
        <v>2</v>
      </c>
      <c r="AI2215">
        <v>419118413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>
      <c r="A2216">
        <f>ROW(Source!A880)</f>
        <v>880</v>
      </c>
      <c r="B2216">
        <v>419118414</v>
      </c>
      <c r="C2216">
        <v>412996197</v>
      </c>
      <c r="D2216">
        <v>417097844</v>
      </c>
      <c r="E2216">
        <v>1</v>
      </c>
      <c r="F2216">
        <v>1</v>
      </c>
      <c r="G2216">
        <v>1</v>
      </c>
      <c r="H2216">
        <v>2</v>
      </c>
      <c r="I2216" t="s">
        <v>798</v>
      </c>
      <c r="J2216" t="s">
        <v>1912</v>
      </c>
      <c r="K2216" t="s">
        <v>799</v>
      </c>
      <c r="L2216">
        <v>1368</v>
      </c>
      <c r="N2216">
        <v>1011</v>
      </c>
      <c r="O2216" t="s">
        <v>55</v>
      </c>
      <c r="P2216" t="s">
        <v>55</v>
      </c>
      <c r="Q2216">
        <v>1</v>
      </c>
      <c r="X2216">
        <v>3.25</v>
      </c>
      <c r="Y2216">
        <v>0</v>
      </c>
      <c r="Z2216">
        <v>2007.7</v>
      </c>
      <c r="AA2216">
        <v>620.24000000000001</v>
      </c>
      <c r="AB2216">
        <v>0</v>
      </c>
      <c r="AC2216">
        <v>0</v>
      </c>
      <c r="AD2216">
        <v>1</v>
      </c>
      <c r="AE2216">
        <v>0</v>
      </c>
      <c r="AF2216" t="s">
        <v>14</v>
      </c>
      <c r="AG2216">
        <v>3.25</v>
      </c>
      <c r="AH2216">
        <v>2</v>
      </c>
      <c r="AI2216">
        <v>419118414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>
      <c r="A2217">
        <f>ROW(Source!A880)</f>
        <v>880</v>
      </c>
      <c r="B2217">
        <v>419118415</v>
      </c>
      <c r="C2217">
        <v>412996197</v>
      </c>
      <c r="D2217">
        <v>417098236</v>
      </c>
      <c r="E2217">
        <v>1</v>
      </c>
      <c r="F2217">
        <v>1</v>
      </c>
      <c r="G2217">
        <v>1</v>
      </c>
      <c r="H2217">
        <v>2</v>
      </c>
      <c r="I2217" t="s">
        <v>688</v>
      </c>
      <c r="J2217" t="s">
        <v>1897</v>
      </c>
      <c r="K2217" t="s">
        <v>689</v>
      </c>
      <c r="L2217">
        <v>1368</v>
      </c>
      <c r="N2217">
        <v>1011</v>
      </c>
      <c r="O2217" t="s">
        <v>55</v>
      </c>
      <c r="P2217" t="s">
        <v>55</v>
      </c>
      <c r="Q2217">
        <v>1</v>
      </c>
      <c r="X2217">
        <v>0.92000000000000004</v>
      </c>
      <c r="Y2217">
        <v>0</v>
      </c>
      <c r="Z2217">
        <v>1446.3099999999999</v>
      </c>
      <c r="AA2217">
        <v>539.69000000000005</v>
      </c>
      <c r="AB2217">
        <v>0</v>
      </c>
      <c r="AC2217">
        <v>0</v>
      </c>
      <c r="AD2217">
        <v>1</v>
      </c>
      <c r="AE2217">
        <v>0</v>
      </c>
      <c r="AF2217" t="s">
        <v>14</v>
      </c>
      <c r="AG2217">
        <v>0.92000000000000004</v>
      </c>
      <c r="AH2217">
        <v>2</v>
      </c>
      <c r="AI2217">
        <v>419118415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>
      <c r="A2218">
        <f>ROW(Source!A880)</f>
        <v>880</v>
      </c>
      <c r="B2218">
        <v>419118416</v>
      </c>
      <c r="C2218">
        <v>412996197</v>
      </c>
      <c r="D2218">
        <v>417098287</v>
      </c>
      <c r="E2218">
        <v>1</v>
      </c>
      <c r="F2218">
        <v>1</v>
      </c>
      <c r="G2218">
        <v>1</v>
      </c>
      <c r="H2218">
        <v>2</v>
      </c>
      <c r="I2218" t="s">
        <v>704</v>
      </c>
      <c r="J2218" t="s">
        <v>1901</v>
      </c>
      <c r="K2218" t="s">
        <v>705</v>
      </c>
      <c r="L2218">
        <v>1368</v>
      </c>
      <c r="N2218">
        <v>1011</v>
      </c>
      <c r="O2218" t="s">
        <v>55</v>
      </c>
      <c r="P2218" t="s">
        <v>55</v>
      </c>
      <c r="Q2218">
        <v>1</v>
      </c>
      <c r="X2218">
        <v>0.029999999999999999</v>
      </c>
      <c r="Y2218">
        <v>0</v>
      </c>
      <c r="Z2218">
        <v>641.70000000000005</v>
      </c>
      <c r="AA2218">
        <v>539.69000000000005</v>
      </c>
      <c r="AB2218">
        <v>0</v>
      </c>
      <c r="AC2218">
        <v>0</v>
      </c>
      <c r="AD2218">
        <v>1</v>
      </c>
      <c r="AE2218">
        <v>0</v>
      </c>
      <c r="AF2218" t="s">
        <v>14</v>
      </c>
      <c r="AG2218">
        <v>0.029999999999999999</v>
      </c>
      <c r="AH2218">
        <v>2</v>
      </c>
      <c r="AI2218">
        <v>419118416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>
      <c r="A2219">
        <f>ROW(Source!A880)</f>
        <v>880</v>
      </c>
      <c r="B2219">
        <v>419118417</v>
      </c>
      <c r="C2219">
        <v>412996197</v>
      </c>
      <c r="D2219">
        <v>417098495</v>
      </c>
      <c r="E2219">
        <v>1</v>
      </c>
      <c r="F2219">
        <v>1</v>
      </c>
      <c r="G2219">
        <v>1</v>
      </c>
      <c r="H2219">
        <v>2</v>
      </c>
      <c r="I2219" t="s">
        <v>800</v>
      </c>
      <c r="J2219" t="s">
        <v>1913</v>
      </c>
      <c r="K2219" t="s">
        <v>801</v>
      </c>
      <c r="L2219">
        <v>1368</v>
      </c>
      <c r="N2219">
        <v>1011</v>
      </c>
      <c r="O2219" t="s">
        <v>55</v>
      </c>
      <c r="P2219" t="s">
        <v>55</v>
      </c>
      <c r="Q2219">
        <v>1</v>
      </c>
      <c r="X2219">
        <v>0.19</v>
      </c>
      <c r="Y2219">
        <v>0</v>
      </c>
      <c r="Z2219">
        <v>399.44</v>
      </c>
      <c r="AA2219">
        <v>539.69000000000005</v>
      </c>
      <c r="AB2219">
        <v>0</v>
      </c>
      <c r="AC2219">
        <v>0</v>
      </c>
      <c r="AD2219">
        <v>1</v>
      </c>
      <c r="AE2219">
        <v>0</v>
      </c>
      <c r="AF2219" t="s">
        <v>14</v>
      </c>
      <c r="AG2219">
        <v>0.19</v>
      </c>
      <c r="AH2219">
        <v>2</v>
      </c>
      <c r="AI2219">
        <v>419118417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>
      <c r="A2220">
        <f>ROW(Source!A880)</f>
        <v>880</v>
      </c>
      <c r="B2220">
        <v>419118418</v>
      </c>
      <c r="C2220">
        <v>412996197</v>
      </c>
      <c r="D2220">
        <v>417162923</v>
      </c>
      <c r="E2220">
        <v>1</v>
      </c>
      <c r="F2220">
        <v>1</v>
      </c>
      <c r="G2220">
        <v>1</v>
      </c>
      <c r="H2220">
        <v>3</v>
      </c>
      <c r="I2220" t="s">
        <v>802</v>
      </c>
      <c r="J2220" t="s">
        <v>1914</v>
      </c>
      <c r="K2220" t="s">
        <v>803</v>
      </c>
      <c r="L2220">
        <v>1348</v>
      </c>
      <c r="N2220">
        <v>1009</v>
      </c>
      <c r="O2220" t="s">
        <v>148</v>
      </c>
      <c r="P2220" t="s">
        <v>148</v>
      </c>
      <c r="Q2220">
        <v>1000</v>
      </c>
      <c r="X2220">
        <v>0.01</v>
      </c>
      <c r="Y2220">
        <v>22876.380000000001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1176</v>
      </c>
      <c r="AG2220">
        <v>0</v>
      </c>
      <c r="AH2220">
        <v>2</v>
      </c>
      <c r="AI2220">
        <v>419118418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>
      <c r="A2221">
        <f>ROW(Source!A880)</f>
        <v>880</v>
      </c>
      <c r="B2221">
        <v>419118419</v>
      </c>
      <c r="C2221">
        <v>412996197</v>
      </c>
      <c r="D2221">
        <v>417090707</v>
      </c>
      <c r="E2221">
        <v>117</v>
      </c>
      <c r="F2221">
        <v>1</v>
      </c>
      <c r="G2221">
        <v>1</v>
      </c>
      <c r="H2221">
        <v>3</v>
      </c>
      <c r="I2221" t="s">
        <v>806</v>
      </c>
      <c r="J2221" t="s">
        <v>14</v>
      </c>
      <c r="K2221" t="s">
        <v>807</v>
      </c>
      <c r="L2221">
        <v>1348</v>
      </c>
      <c r="N2221">
        <v>1009</v>
      </c>
      <c r="O2221" t="s">
        <v>148</v>
      </c>
      <c r="P2221" t="s">
        <v>148</v>
      </c>
      <c r="Q2221">
        <v>1000</v>
      </c>
      <c r="X2221">
        <v>0.070000000000000007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 t="s">
        <v>1176</v>
      </c>
      <c r="AG2221">
        <v>0</v>
      </c>
      <c r="AH2221">
        <v>2</v>
      </c>
      <c r="AI2221">
        <v>419118419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>
      <c r="A2222">
        <f>ROW(Source!A880)</f>
        <v>880</v>
      </c>
      <c r="B2222">
        <v>419118420</v>
      </c>
      <c r="C2222">
        <v>412996197</v>
      </c>
      <c r="D2222">
        <v>417165052</v>
      </c>
      <c r="E2222">
        <v>1</v>
      </c>
      <c r="F2222">
        <v>1</v>
      </c>
      <c r="G2222">
        <v>1</v>
      </c>
      <c r="H2222">
        <v>3</v>
      </c>
      <c r="I2222" t="s">
        <v>692</v>
      </c>
      <c r="J2222" t="s">
        <v>1898</v>
      </c>
      <c r="K2222" t="s">
        <v>693</v>
      </c>
      <c r="L2222">
        <v>1339</v>
      </c>
      <c r="N2222">
        <v>1007</v>
      </c>
      <c r="O2222" t="s">
        <v>694</v>
      </c>
      <c r="P2222" t="s">
        <v>694</v>
      </c>
      <c r="Q2222">
        <v>1</v>
      </c>
      <c r="X2222">
        <v>3.5</v>
      </c>
      <c r="Y2222">
        <v>35.710000000000001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 t="s">
        <v>1176</v>
      </c>
      <c r="AG2222">
        <v>0</v>
      </c>
      <c r="AH2222">
        <v>2</v>
      </c>
      <c r="AI2222">
        <v>419118420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>
      <c r="A2223">
        <f>ROW(Source!A880)</f>
        <v>880</v>
      </c>
      <c r="B2223">
        <v>419118421</v>
      </c>
      <c r="C2223">
        <v>412996197</v>
      </c>
      <c r="D2223">
        <v>417091354</v>
      </c>
      <c r="E2223">
        <v>117</v>
      </c>
      <c r="F2223">
        <v>1</v>
      </c>
      <c r="G2223">
        <v>1</v>
      </c>
      <c r="H2223">
        <v>3</v>
      </c>
      <c r="I2223" t="s">
        <v>808</v>
      </c>
      <c r="J2223" t="s">
        <v>14</v>
      </c>
      <c r="K2223" t="s">
        <v>809</v>
      </c>
      <c r="L2223">
        <v>1302</v>
      </c>
      <c r="N2223">
        <v>1003</v>
      </c>
      <c r="O2223" t="s">
        <v>425</v>
      </c>
      <c r="P2223" t="s">
        <v>425</v>
      </c>
      <c r="Q2223">
        <v>10</v>
      </c>
      <c r="X2223">
        <v>10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 t="s">
        <v>1176</v>
      </c>
      <c r="AG2223">
        <v>0</v>
      </c>
      <c r="AH2223">
        <v>2</v>
      </c>
      <c r="AI2223">
        <v>419118421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>
      <c r="A2224">
        <f>ROW(Source!A880)</f>
        <v>880</v>
      </c>
      <c r="B2224">
        <v>419118422</v>
      </c>
      <c r="C2224">
        <v>412996197</v>
      </c>
      <c r="D2224">
        <v>417168141</v>
      </c>
      <c r="E2224">
        <v>1</v>
      </c>
      <c r="F2224">
        <v>1</v>
      </c>
      <c r="G2224">
        <v>1</v>
      </c>
      <c r="H2224">
        <v>3</v>
      </c>
      <c r="I2224" t="s">
        <v>804</v>
      </c>
      <c r="J2224" t="s">
        <v>1915</v>
      </c>
      <c r="K2224" t="s">
        <v>805</v>
      </c>
      <c r="L2224">
        <v>1339</v>
      </c>
      <c r="N2224">
        <v>1007</v>
      </c>
      <c r="O2224" t="s">
        <v>694</v>
      </c>
      <c r="P2224" t="s">
        <v>694</v>
      </c>
      <c r="Q2224">
        <v>1</v>
      </c>
      <c r="X2224">
        <v>2</v>
      </c>
      <c r="Y2224">
        <v>908.22000000000003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0</v>
      </c>
      <c r="AF2224" t="s">
        <v>1176</v>
      </c>
      <c r="AG2224">
        <v>0</v>
      </c>
      <c r="AH2224">
        <v>2</v>
      </c>
      <c r="AI2224">
        <v>419118422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>
      <c r="A2225">
        <f>ROW(Source!A881)</f>
        <v>881</v>
      </c>
      <c r="B2225">
        <v>419118423</v>
      </c>
      <c r="C2225">
        <v>412996226</v>
      </c>
      <c r="D2225">
        <v>417090716</v>
      </c>
      <c r="E2225">
        <v>117</v>
      </c>
      <c r="F2225">
        <v>1</v>
      </c>
      <c r="G2225">
        <v>1</v>
      </c>
      <c r="H2225">
        <v>1</v>
      </c>
      <c r="I2225" t="s">
        <v>780</v>
      </c>
      <c r="J2225" t="s">
        <v>14</v>
      </c>
      <c r="K2225" t="s">
        <v>781</v>
      </c>
      <c r="L2225">
        <v>1191</v>
      </c>
      <c r="N2225">
        <v>1013</v>
      </c>
      <c r="O2225" t="s">
        <v>48</v>
      </c>
      <c r="P2225" t="s">
        <v>48</v>
      </c>
      <c r="Q2225">
        <v>1</v>
      </c>
      <c r="X2225">
        <v>16.629999999999999</v>
      </c>
      <c r="Y2225">
        <v>0</v>
      </c>
      <c r="Z2225">
        <v>0</v>
      </c>
      <c r="AA2225">
        <v>0</v>
      </c>
      <c r="AB2225">
        <v>521.55999999999995</v>
      </c>
      <c r="AC2225">
        <v>0</v>
      </c>
      <c r="AD2225">
        <v>1</v>
      </c>
      <c r="AE2225">
        <v>1</v>
      </c>
      <c r="AF2225" t="s">
        <v>14</v>
      </c>
      <c r="AG2225">
        <v>16.629999999999999</v>
      </c>
      <c r="AH2225">
        <v>2</v>
      </c>
      <c r="AI2225">
        <v>419118423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>
      <c r="A2226">
        <f>ROW(Source!A881)</f>
        <v>881</v>
      </c>
      <c r="B2226">
        <v>419118424</v>
      </c>
      <c r="C2226">
        <v>412996226</v>
      </c>
      <c r="D2226">
        <v>417090896</v>
      </c>
      <c r="E2226">
        <v>117</v>
      </c>
      <c r="F2226">
        <v>1</v>
      </c>
      <c r="G2226">
        <v>1</v>
      </c>
      <c r="H2226">
        <v>1</v>
      </c>
      <c r="I2226" t="s">
        <v>1844</v>
      </c>
      <c r="J2226" t="s">
        <v>14</v>
      </c>
      <c r="K2226" t="s">
        <v>1845</v>
      </c>
      <c r="L2226">
        <v>1191</v>
      </c>
      <c r="N2226">
        <v>1013</v>
      </c>
      <c r="O2226" t="s">
        <v>48</v>
      </c>
      <c r="P2226" t="s">
        <v>48</v>
      </c>
      <c r="Q2226">
        <v>1</v>
      </c>
      <c r="X2226">
        <v>7.8600000000000003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2</v>
      </c>
      <c r="AF2226" t="s">
        <v>14</v>
      </c>
      <c r="AG2226">
        <v>7.8600000000000003</v>
      </c>
      <c r="AH2226">
        <v>2</v>
      </c>
      <c r="AI2226">
        <v>419118424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>
      <c r="A2227">
        <f>ROW(Source!A881)</f>
        <v>881</v>
      </c>
      <c r="B2227">
        <v>419118425</v>
      </c>
      <c r="C2227">
        <v>412996226</v>
      </c>
      <c r="D2227">
        <v>417097724</v>
      </c>
      <c r="E2227">
        <v>1</v>
      </c>
      <c r="F2227">
        <v>1</v>
      </c>
      <c r="G2227">
        <v>1</v>
      </c>
      <c r="H2227">
        <v>2</v>
      </c>
      <c r="I2227" t="s">
        <v>819</v>
      </c>
      <c r="J2227" t="s">
        <v>1916</v>
      </c>
      <c r="K2227" t="s">
        <v>820</v>
      </c>
      <c r="L2227">
        <v>1368</v>
      </c>
      <c r="N2227">
        <v>1011</v>
      </c>
      <c r="O2227" t="s">
        <v>55</v>
      </c>
      <c r="P2227" t="s">
        <v>55</v>
      </c>
      <c r="Q2227">
        <v>1</v>
      </c>
      <c r="X2227">
        <v>1.4199999999999999</v>
      </c>
      <c r="Y2227">
        <v>0</v>
      </c>
      <c r="Z2227">
        <v>3592.0900000000001</v>
      </c>
      <c r="AA2227">
        <v>825.63999999999999</v>
      </c>
      <c r="AB2227">
        <v>0</v>
      </c>
      <c r="AC2227">
        <v>0</v>
      </c>
      <c r="AD2227">
        <v>1</v>
      </c>
      <c r="AE2227">
        <v>0</v>
      </c>
      <c r="AF2227" t="s">
        <v>14</v>
      </c>
      <c r="AG2227">
        <v>1.4199999999999999</v>
      </c>
      <c r="AH2227">
        <v>2</v>
      </c>
      <c r="AI2227">
        <v>419118425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>
      <c r="A2228">
        <f>ROW(Source!A881)</f>
        <v>881</v>
      </c>
      <c r="B2228">
        <v>419118426</v>
      </c>
      <c r="C2228">
        <v>412996226</v>
      </c>
      <c r="D2228">
        <v>417097728</v>
      </c>
      <c r="E2228">
        <v>1</v>
      </c>
      <c r="F2228">
        <v>1</v>
      </c>
      <c r="G2228">
        <v>1</v>
      </c>
      <c r="H2228">
        <v>2</v>
      </c>
      <c r="I2228" t="s">
        <v>823</v>
      </c>
      <c r="J2228" t="s">
        <v>1917</v>
      </c>
      <c r="K2228" t="s">
        <v>824</v>
      </c>
      <c r="L2228">
        <v>1368</v>
      </c>
      <c r="N2228">
        <v>1011</v>
      </c>
      <c r="O2228" t="s">
        <v>55</v>
      </c>
      <c r="P2228" t="s">
        <v>55</v>
      </c>
      <c r="Q2228">
        <v>1</v>
      </c>
      <c r="X2228">
        <v>0.33000000000000002</v>
      </c>
      <c r="Y2228">
        <v>0</v>
      </c>
      <c r="Z2228">
        <v>1324.5799999999999</v>
      </c>
      <c r="AA2228">
        <v>1159.9200000000001</v>
      </c>
      <c r="AB2228">
        <v>0</v>
      </c>
      <c r="AC2228">
        <v>0</v>
      </c>
      <c r="AD2228">
        <v>1</v>
      </c>
      <c r="AE2228">
        <v>0</v>
      </c>
      <c r="AF2228" t="s">
        <v>14</v>
      </c>
      <c r="AG2228">
        <v>0.33000000000000002</v>
      </c>
      <c r="AH2228">
        <v>2</v>
      </c>
      <c r="AI2228">
        <v>419118426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>
      <c r="A2229">
        <f>ROW(Source!A881)</f>
        <v>881</v>
      </c>
      <c r="B2229">
        <v>419118427</v>
      </c>
      <c r="C2229">
        <v>412996226</v>
      </c>
      <c r="D2229">
        <v>417097730</v>
      </c>
      <c r="E2229">
        <v>1</v>
      </c>
      <c r="F2229">
        <v>1</v>
      </c>
      <c r="G2229">
        <v>1</v>
      </c>
      <c r="H2229">
        <v>2</v>
      </c>
      <c r="I2229" t="s">
        <v>827</v>
      </c>
      <c r="J2229" t="s">
        <v>1918</v>
      </c>
      <c r="K2229" t="s">
        <v>828</v>
      </c>
      <c r="L2229">
        <v>1368</v>
      </c>
      <c r="N2229">
        <v>1011</v>
      </c>
      <c r="O2229" t="s">
        <v>55</v>
      </c>
      <c r="P2229" t="s">
        <v>55</v>
      </c>
      <c r="Q2229">
        <v>1</v>
      </c>
      <c r="X2229">
        <v>0.10000000000000001</v>
      </c>
      <c r="Y2229">
        <v>0</v>
      </c>
      <c r="Z2229">
        <v>8.2200000000000006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14</v>
      </c>
      <c r="AG2229">
        <v>0.10000000000000001</v>
      </c>
      <c r="AH2229">
        <v>2</v>
      </c>
      <c r="AI2229">
        <v>419118427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>
      <c r="A2230">
        <f>ROW(Source!A881)</f>
        <v>881</v>
      </c>
      <c r="B2230">
        <v>419118428</v>
      </c>
      <c r="C2230">
        <v>412996226</v>
      </c>
      <c r="D2230">
        <v>417097748</v>
      </c>
      <c r="E2230">
        <v>1</v>
      </c>
      <c r="F2230">
        <v>1</v>
      </c>
      <c r="G2230">
        <v>1</v>
      </c>
      <c r="H2230">
        <v>2</v>
      </c>
      <c r="I2230" t="s">
        <v>829</v>
      </c>
      <c r="J2230" t="s">
        <v>1919</v>
      </c>
      <c r="K2230" t="s">
        <v>830</v>
      </c>
      <c r="L2230">
        <v>1368</v>
      </c>
      <c r="N2230">
        <v>1011</v>
      </c>
      <c r="O2230" t="s">
        <v>55</v>
      </c>
      <c r="P2230" t="s">
        <v>55</v>
      </c>
      <c r="Q2230">
        <v>1</v>
      </c>
      <c r="X2230">
        <v>2.0499999999999998</v>
      </c>
      <c r="Y2230">
        <v>0</v>
      </c>
      <c r="Z2230">
        <v>1761.72</v>
      </c>
      <c r="AA2230">
        <v>620.24000000000001</v>
      </c>
      <c r="AB2230">
        <v>0</v>
      </c>
      <c r="AC2230">
        <v>0</v>
      </c>
      <c r="AD2230">
        <v>1</v>
      </c>
      <c r="AE2230">
        <v>0</v>
      </c>
      <c r="AF2230" t="s">
        <v>14</v>
      </c>
      <c r="AG2230">
        <v>2.0499999999999998</v>
      </c>
      <c r="AH2230">
        <v>2</v>
      </c>
      <c r="AI2230">
        <v>419118428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>
      <c r="A2231">
        <f>ROW(Source!A881)</f>
        <v>881</v>
      </c>
      <c r="B2231">
        <v>419118429</v>
      </c>
      <c r="C2231">
        <v>412996226</v>
      </c>
      <c r="D2231">
        <v>417097755</v>
      </c>
      <c r="E2231">
        <v>1</v>
      </c>
      <c r="F2231">
        <v>1</v>
      </c>
      <c r="G2231">
        <v>1</v>
      </c>
      <c r="H2231">
        <v>2</v>
      </c>
      <c r="I2231" t="s">
        <v>831</v>
      </c>
      <c r="J2231" t="s">
        <v>1920</v>
      </c>
      <c r="K2231" t="s">
        <v>832</v>
      </c>
      <c r="L2231">
        <v>1368</v>
      </c>
      <c r="N2231">
        <v>1011</v>
      </c>
      <c r="O2231" t="s">
        <v>55</v>
      </c>
      <c r="P2231" t="s">
        <v>55</v>
      </c>
      <c r="Q2231">
        <v>1</v>
      </c>
      <c r="X2231">
        <v>1.6000000000000001</v>
      </c>
      <c r="Y2231">
        <v>0</v>
      </c>
      <c r="Z2231">
        <v>1843.9200000000001</v>
      </c>
      <c r="AA2231">
        <v>620.24000000000001</v>
      </c>
      <c r="AB2231">
        <v>0</v>
      </c>
      <c r="AC2231">
        <v>0</v>
      </c>
      <c r="AD2231">
        <v>1</v>
      </c>
      <c r="AE2231">
        <v>0</v>
      </c>
      <c r="AF2231" t="s">
        <v>14</v>
      </c>
      <c r="AG2231">
        <v>1.6000000000000001</v>
      </c>
      <c r="AH2231">
        <v>2</v>
      </c>
      <c r="AI2231">
        <v>419118429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>
      <c r="A2232">
        <f>ROW(Source!A881)</f>
        <v>881</v>
      </c>
      <c r="B2232">
        <v>419118430</v>
      </c>
      <c r="C2232">
        <v>412996226</v>
      </c>
      <c r="D2232">
        <v>417097845</v>
      </c>
      <c r="E2232">
        <v>1</v>
      </c>
      <c r="F2232">
        <v>1</v>
      </c>
      <c r="G2232">
        <v>1</v>
      </c>
      <c r="H2232">
        <v>2</v>
      </c>
      <c r="I2232" t="s">
        <v>833</v>
      </c>
      <c r="J2232" t="s">
        <v>1921</v>
      </c>
      <c r="K2232" t="s">
        <v>834</v>
      </c>
      <c r="L2232">
        <v>1368</v>
      </c>
      <c r="N2232">
        <v>1011</v>
      </c>
      <c r="O2232" t="s">
        <v>55</v>
      </c>
      <c r="P2232" t="s">
        <v>55</v>
      </c>
      <c r="Q2232">
        <v>1</v>
      </c>
      <c r="X2232">
        <v>1.4199999999999999</v>
      </c>
      <c r="Y2232">
        <v>0</v>
      </c>
      <c r="Z2232">
        <v>8883.7600000000002</v>
      </c>
      <c r="AA2232">
        <v>825.63999999999999</v>
      </c>
      <c r="AB2232">
        <v>0</v>
      </c>
      <c r="AC2232">
        <v>0</v>
      </c>
      <c r="AD2232">
        <v>1</v>
      </c>
      <c r="AE2232">
        <v>0</v>
      </c>
      <c r="AF2232" t="s">
        <v>14</v>
      </c>
      <c r="AG2232">
        <v>1.4199999999999999</v>
      </c>
      <c r="AH2232">
        <v>2</v>
      </c>
      <c r="AI2232">
        <v>419118430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>
      <c r="A2233">
        <f>ROW(Source!A881)</f>
        <v>881</v>
      </c>
      <c r="B2233">
        <v>419118431</v>
      </c>
      <c r="C2233">
        <v>412996226</v>
      </c>
      <c r="D2233">
        <v>417098236</v>
      </c>
      <c r="E2233">
        <v>1</v>
      </c>
      <c r="F2233">
        <v>1</v>
      </c>
      <c r="G2233">
        <v>1</v>
      </c>
      <c r="H2233">
        <v>2</v>
      </c>
      <c r="I2233" t="s">
        <v>688</v>
      </c>
      <c r="J2233" t="s">
        <v>1897</v>
      </c>
      <c r="K2233" t="s">
        <v>689</v>
      </c>
      <c r="L2233">
        <v>1368</v>
      </c>
      <c r="N2233">
        <v>1011</v>
      </c>
      <c r="O2233" t="s">
        <v>55</v>
      </c>
      <c r="P2233" t="s">
        <v>55</v>
      </c>
      <c r="Q2233">
        <v>1</v>
      </c>
      <c r="X2233">
        <v>0.70999999999999996</v>
      </c>
      <c r="Y2233">
        <v>0</v>
      </c>
      <c r="Z2233">
        <v>1446.3099999999999</v>
      </c>
      <c r="AA2233">
        <v>539.69000000000005</v>
      </c>
      <c r="AB2233">
        <v>0</v>
      </c>
      <c r="AC2233">
        <v>0</v>
      </c>
      <c r="AD2233">
        <v>1</v>
      </c>
      <c r="AE2233">
        <v>0</v>
      </c>
      <c r="AF2233" t="s">
        <v>14</v>
      </c>
      <c r="AG2233">
        <v>0.70999999999999996</v>
      </c>
      <c r="AH2233">
        <v>2</v>
      </c>
      <c r="AI2233">
        <v>419118431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>
      <c r="A2234">
        <f>ROW(Source!A881)</f>
        <v>881</v>
      </c>
      <c r="B2234">
        <v>419118432</v>
      </c>
      <c r="C2234">
        <v>412996226</v>
      </c>
      <c r="D2234">
        <v>417090679</v>
      </c>
      <c r="E2234">
        <v>117</v>
      </c>
      <c r="F2234">
        <v>1</v>
      </c>
      <c r="G2234">
        <v>1</v>
      </c>
      <c r="H2234">
        <v>3</v>
      </c>
      <c r="I2234" t="s">
        <v>837</v>
      </c>
      <c r="J2234" t="s">
        <v>14</v>
      </c>
      <c r="K2234" t="s">
        <v>838</v>
      </c>
      <c r="L2234">
        <v>1348</v>
      </c>
      <c r="N2234">
        <v>1009</v>
      </c>
      <c r="O2234" t="s">
        <v>148</v>
      </c>
      <c r="P2234" t="s">
        <v>148</v>
      </c>
      <c r="Q2234">
        <v>1000</v>
      </c>
      <c r="X2234">
        <v>0.69999999999999996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 t="s">
        <v>1176</v>
      </c>
      <c r="AG2234">
        <v>0</v>
      </c>
      <c r="AH2234">
        <v>2</v>
      </c>
      <c r="AI2234">
        <v>419118432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>
      <c r="A2235">
        <f>ROW(Source!A881)</f>
        <v>881</v>
      </c>
      <c r="B2235">
        <v>419118433</v>
      </c>
      <c r="C2235">
        <v>412996226</v>
      </c>
      <c r="D2235">
        <v>417163001</v>
      </c>
      <c r="E2235">
        <v>1</v>
      </c>
      <c r="F2235">
        <v>1</v>
      </c>
      <c r="G2235">
        <v>1</v>
      </c>
      <c r="H2235">
        <v>3</v>
      </c>
      <c r="I2235" t="s">
        <v>835</v>
      </c>
      <c r="J2235" t="s">
        <v>1922</v>
      </c>
      <c r="K2235" t="s">
        <v>836</v>
      </c>
      <c r="L2235">
        <v>1348</v>
      </c>
      <c r="N2235">
        <v>1009</v>
      </c>
      <c r="O2235" t="s">
        <v>148</v>
      </c>
      <c r="P2235" t="s">
        <v>148</v>
      </c>
      <c r="Q2235">
        <v>1000</v>
      </c>
      <c r="X2235">
        <v>0.0028</v>
      </c>
      <c r="Y2235">
        <v>62186.75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0</v>
      </c>
      <c r="AF2235" t="s">
        <v>1176</v>
      </c>
      <c r="AG2235">
        <v>0</v>
      </c>
      <c r="AH2235">
        <v>2</v>
      </c>
      <c r="AI2235">
        <v>419118433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>
      <c r="A2236">
        <f>ROW(Source!A881)</f>
        <v>881</v>
      </c>
      <c r="B2236">
        <v>419118434</v>
      </c>
      <c r="C2236">
        <v>412996226</v>
      </c>
      <c r="D2236">
        <v>417165052</v>
      </c>
      <c r="E2236">
        <v>1</v>
      </c>
      <c r="F2236">
        <v>1</v>
      </c>
      <c r="G2236">
        <v>1</v>
      </c>
      <c r="H2236">
        <v>3</v>
      </c>
      <c r="I2236" t="s">
        <v>692</v>
      </c>
      <c r="J2236" t="s">
        <v>1898</v>
      </c>
      <c r="K2236" t="s">
        <v>693</v>
      </c>
      <c r="L2236">
        <v>1339</v>
      </c>
      <c r="N2236">
        <v>1007</v>
      </c>
      <c r="O2236" t="s">
        <v>694</v>
      </c>
      <c r="P2236" t="s">
        <v>694</v>
      </c>
      <c r="Q2236">
        <v>1</v>
      </c>
      <c r="X2236">
        <v>3.2000000000000002</v>
      </c>
      <c r="Y2236">
        <v>35.710000000000001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1176</v>
      </c>
      <c r="AG2236">
        <v>0</v>
      </c>
      <c r="AH2236">
        <v>2</v>
      </c>
      <c r="AI2236">
        <v>419118434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>
      <c r="A2237">
        <f>ROW(Source!A881)</f>
        <v>881</v>
      </c>
      <c r="B2237">
        <v>419118435</v>
      </c>
      <c r="C2237">
        <v>412996226</v>
      </c>
      <c r="D2237">
        <v>417092049</v>
      </c>
      <c r="E2237">
        <v>117</v>
      </c>
      <c r="F2237">
        <v>1</v>
      </c>
      <c r="G2237">
        <v>1</v>
      </c>
      <c r="H2237">
        <v>3</v>
      </c>
      <c r="I2237" t="s">
        <v>839</v>
      </c>
      <c r="J2237" t="s">
        <v>14</v>
      </c>
      <c r="K2237" t="s">
        <v>840</v>
      </c>
      <c r="L2237">
        <v>1348</v>
      </c>
      <c r="N2237">
        <v>1009</v>
      </c>
      <c r="O2237" t="s">
        <v>148</v>
      </c>
      <c r="P2237" t="s">
        <v>148</v>
      </c>
      <c r="Q2237">
        <v>1000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1176</v>
      </c>
      <c r="AG2237">
        <v>0</v>
      </c>
      <c r="AH2237">
        <v>2</v>
      </c>
      <c r="AI2237">
        <v>419118435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>
      <c r="A2238">
        <f>ROW(Source!A882)</f>
        <v>882</v>
      </c>
      <c r="B2238">
        <v>419118436</v>
      </c>
      <c r="C2238">
        <v>412996253</v>
      </c>
      <c r="D2238">
        <v>417090692</v>
      </c>
      <c r="E2238">
        <v>117</v>
      </c>
      <c r="F2238">
        <v>1</v>
      </c>
      <c r="G2238">
        <v>1</v>
      </c>
      <c r="H2238">
        <v>1</v>
      </c>
      <c r="I2238" t="s">
        <v>844</v>
      </c>
      <c r="J2238" t="s">
        <v>14</v>
      </c>
      <c r="K2238" t="s">
        <v>845</v>
      </c>
      <c r="L2238">
        <v>1191</v>
      </c>
      <c r="N2238">
        <v>1013</v>
      </c>
      <c r="O2238" t="s">
        <v>48</v>
      </c>
      <c r="P2238" t="s">
        <v>48</v>
      </c>
      <c r="Q2238">
        <v>1</v>
      </c>
      <c r="X2238">
        <v>0.57999999999999996</v>
      </c>
      <c r="Y2238">
        <v>0</v>
      </c>
      <c r="Z2238">
        <v>0</v>
      </c>
      <c r="AA2238">
        <v>0</v>
      </c>
      <c r="AB2238">
        <v>467.19</v>
      </c>
      <c r="AC2238">
        <v>0</v>
      </c>
      <c r="AD2238">
        <v>1</v>
      </c>
      <c r="AE2238">
        <v>1</v>
      </c>
      <c r="AF2238" t="s">
        <v>14</v>
      </c>
      <c r="AG2238">
        <v>0.57999999999999996</v>
      </c>
      <c r="AH2238">
        <v>2</v>
      </c>
      <c r="AI2238">
        <v>419118436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>
      <c r="A2239">
        <f>ROW(Source!A882)</f>
        <v>882</v>
      </c>
      <c r="B2239">
        <v>419118437</v>
      </c>
      <c r="C2239">
        <v>412996253</v>
      </c>
      <c r="D2239">
        <v>417090896</v>
      </c>
      <c r="E2239">
        <v>117</v>
      </c>
      <c r="F2239">
        <v>1</v>
      </c>
      <c r="G2239">
        <v>1</v>
      </c>
      <c r="H2239">
        <v>1</v>
      </c>
      <c r="I2239" t="s">
        <v>1844</v>
      </c>
      <c r="J2239" t="s">
        <v>14</v>
      </c>
      <c r="K2239" t="s">
        <v>1845</v>
      </c>
      <c r="L2239">
        <v>1191</v>
      </c>
      <c r="N2239">
        <v>1013</v>
      </c>
      <c r="O2239" t="s">
        <v>48</v>
      </c>
      <c r="P2239" t="s">
        <v>48</v>
      </c>
      <c r="Q2239">
        <v>1</v>
      </c>
      <c r="X2239">
        <v>0.40999999999999998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2</v>
      </c>
      <c r="AF2239" t="s">
        <v>14</v>
      </c>
      <c r="AG2239">
        <v>0.40999999999999998</v>
      </c>
      <c r="AH2239">
        <v>2</v>
      </c>
      <c r="AI2239">
        <v>419118437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>
      <c r="A2240">
        <f>ROW(Source!A882)</f>
        <v>882</v>
      </c>
      <c r="B2240">
        <v>419118438</v>
      </c>
      <c r="C2240">
        <v>412996253</v>
      </c>
      <c r="D2240">
        <v>417097724</v>
      </c>
      <c r="E2240">
        <v>1</v>
      </c>
      <c r="F2240">
        <v>1</v>
      </c>
      <c r="G2240">
        <v>1</v>
      </c>
      <c r="H2240">
        <v>2</v>
      </c>
      <c r="I2240" t="s">
        <v>819</v>
      </c>
      <c r="J2240" t="s">
        <v>1916</v>
      </c>
      <c r="K2240" t="s">
        <v>820</v>
      </c>
      <c r="L2240">
        <v>1368</v>
      </c>
      <c r="N2240">
        <v>1011</v>
      </c>
      <c r="O2240" t="s">
        <v>55</v>
      </c>
      <c r="P2240" t="s">
        <v>55</v>
      </c>
      <c r="Q2240">
        <v>1</v>
      </c>
      <c r="X2240">
        <v>0.080000000000000002</v>
      </c>
      <c r="Y2240">
        <v>0</v>
      </c>
      <c r="Z2240">
        <v>3592.0900000000001</v>
      </c>
      <c r="AA2240">
        <v>825.63999999999999</v>
      </c>
      <c r="AB2240">
        <v>0</v>
      </c>
      <c r="AC2240">
        <v>0</v>
      </c>
      <c r="AD2240">
        <v>1</v>
      </c>
      <c r="AE2240">
        <v>0</v>
      </c>
      <c r="AF2240" t="s">
        <v>14</v>
      </c>
      <c r="AG2240">
        <v>0.080000000000000002</v>
      </c>
      <c r="AH2240">
        <v>2</v>
      </c>
      <c r="AI2240">
        <v>419118438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>
      <c r="A2241">
        <f>ROW(Source!A882)</f>
        <v>882</v>
      </c>
      <c r="B2241">
        <v>419118439</v>
      </c>
      <c r="C2241">
        <v>412996253</v>
      </c>
      <c r="D2241">
        <v>417097748</v>
      </c>
      <c r="E2241">
        <v>1</v>
      </c>
      <c r="F2241">
        <v>1</v>
      </c>
      <c r="G2241">
        <v>1</v>
      </c>
      <c r="H2241">
        <v>2</v>
      </c>
      <c r="I2241" t="s">
        <v>829</v>
      </c>
      <c r="J2241" t="s">
        <v>1919</v>
      </c>
      <c r="K2241" t="s">
        <v>830</v>
      </c>
      <c r="L2241">
        <v>1368</v>
      </c>
      <c r="N2241">
        <v>1011</v>
      </c>
      <c r="O2241" t="s">
        <v>55</v>
      </c>
      <c r="P2241" t="s">
        <v>55</v>
      </c>
      <c r="Q2241">
        <v>1</v>
      </c>
      <c r="X2241">
        <v>0.12</v>
      </c>
      <c r="Y2241">
        <v>0</v>
      </c>
      <c r="Z2241">
        <v>1761.72</v>
      </c>
      <c r="AA2241">
        <v>620.24000000000001</v>
      </c>
      <c r="AB2241">
        <v>0</v>
      </c>
      <c r="AC2241">
        <v>0</v>
      </c>
      <c r="AD2241">
        <v>1</v>
      </c>
      <c r="AE2241">
        <v>0</v>
      </c>
      <c r="AF2241" t="s">
        <v>14</v>
      </c>
      <c r="AG2241">
        <v>0.12</v>
      </c>
      <c r="AH2241">
        <v>2</v>
      </c>
      <c r="AI2241">
        <v>419118439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>
      <c r="A2242">
        <f>ROW(Source!A882)</f>
        <v>882</v>
      </c>
      <c r="B2242">
        <v>419118440</v>
      </c>
      <c r="C2242">
        <v>412996253</v>
      </c>
      <c r="D2242">
        <v>417097755</v>
      </c>
      <c r="E2242">
        <v>1</v>
      </c>
      <c r="F2242">
        <v>1</v>
      </c>
      <c r="G2242">
        <v>1</v>
      </c>
      <c r="H2242">
        <v>2</v>
      </c>
      <c r="I2242" t="s">
        <v>831</v>
      </c>
      <c r="J2242" t="s">
        <v>1920</v>
      </c>
      <c r="K2242" t="s">
        <v>832</v>
      </c>
      <c r="L2242">
        <v>1368</v>
      </c>
      <c r="N2242">
        <v>1011</v>
      </c>
      <c r="O2242" t="s">
        <v>55</v>
      </c>
      <c r="P2242" t="s">
        <v>55</v>
      </c>
      <c r="Q2242">
        <v>1</v>
      </c>
      <c r="X2242">
        <v>0.13</v>
      </c>
      <c r="Y2242">
        <v>0</v>
      </c>
      <c r="Z2242">
        <v>1843.9200000000001</v>
      </c>
      <c r="AA2242">
        <v>620.24000000000001</v>
      </c>
      <c r="AB2242">
        <v>0</v>
      </c>
      <c r="AC2242">
        <v>0</v>
      </c>
      <c r="AD2242">
        <v>1</v>
      </c>
      <c r="AE2242">
        <v>0</v>
      </c>
      <c r="AF2242" t="s">
        <v>14</v>
      </c>
      <c r="AG2242">
        <v>0.13</v>
      </c>
      <c r="AH2242">
        <v>2</v>
      </c>
      <c r="AI2242">
        <v>419118440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>
      <c r="A2243">
        <f>ROW(Source!A882)</f>
        <v>882</v>
      </c>
      <c r="B2243">
        <v>419118441</v>
      </c>
      <c r="C2243">
        <v>412996253</v>
      </c>
      <c r="D2243">
        <v>417097845</v>
      </c>
      <c r="E2243">
        <v>1</v>
      </c>
      <c r="F2243">
        <v>1</v>
      </c>
      <c r="G2243">
        <v>1</v>
      </c>
      <c r="H2243">
        <v>2</v>
      </c>
      <c r="I2243" t="s">
        <v>833</v>
      </c>
      <c r="J2243" t="s">
        <v>1921</v>
      </c>
      <c r="K2243" t="s">
        <v>834</v>
      </c>
      <c r="L2243">
        <v>1368</v>
      </c>
      <c r="N2243">
        <v>1011</v>
      </c>
      <c r="O2243" t="s">
        <v>55</v>
      </c>
      <c r="P2243" t="s">
        <v>55</v>
      </c>
      <c r="Q2243">
        <v>1</v>
      </c>
      <c r="X2243">
        <v>0.080000000000000002</v>
      </c>
      <c r="Y2243">
        <v>0</v>
      </c>
      <c r="Z2243">
        <v>8883.7600000000002</v>
      </c>
      <c r="AA2243">
        <v>825.63999999999999</v>
      </c>
      <c r="AB2243">
        <v>0</v>
      </c>
      <c r="AC2243">
        <v>0</v>
      </c>
      <c r="AD2243">
        <v>1</v>
      </c>
      <c r="AE2243">
        <v>0</v>
      </c>
      <c r="AF2243" t="s">
        <v>14</v>
      </c>
      <c r="AG2243">
        <v>0.080000000000000002</v>
      </c>
      <c r="AH2243">
        <v>2</v>
      </c>
      <c r="AI2243">
        <v>419118441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>
      <c r="A2244">
        <f>ROW(Source!A882)</f>
        <v>882</v>
      </c>
      <c r="B2244">
        <v>419118442</v>
      </c>
      <c r="C2244">
        <v>412996253</v>
      </c>
      <c r="D2244">
        <v>417092049</v>
      </c>
      <c r="E2244">
        <v>117</v>
      </c>
      <c r="F2244">
        <v>1</v>
      </c>
      <c r="G2244">
        <v>1</v>
      </c>
      <c r="H2244">
        <v>3</v>
      </c>
      <c r="I2244" t="s">
        <v>839</v>
      </c>
      <c r="J2244" t="s">
        <v>14</v>
      </c>
      <c r="K2244" t="s">
        <v>840</v>
      </c>
      <c r="L2244">
        <v>1348</v>
      </c>
      <c r="N2244">
        <v>1009</v>
      </c>
      <c r="O2244" t="s">
        <v>148</v>
      </c>
      <c r="P2244" t="s">
        <v>148</v>
      </c>
      <c r="Q2244">
        <v>1000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1176</v>
      </c>
      <c r="AG2244">
        <v>0</v>
      </c>
      <c r="AH2244">
        <v>2</v>
      </c>
      <c r="AI2244">
        <v>419118442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>
      <c r="A2245">
        <f>ROW(Source!A883)</f>
        <v>883</v>
      </c>
      <c r="B2245">
        <v>419118443</v>
      </c>
      <c r="C2245">
        <v>412996268</v>
      </c>
      <c r="D2245">
        <v>417090684</v>
      </c>
      <c r="E2245">
        <v>117</v>
      </c>
      <c r="F2245">
        <v>1</v>
      </c>
      <c r="G2245">
        <v>1</v>
      </c>
      <c r="H2245">
        <v>1</v>
      </c>
      <c r="I2245" t="s">
        <v>723</v>
      </c>
      <c r="J2245" t="s">
        <v>14</v>
      </c>
      <c r="K2245" t="s">
        <v>724</v>
      </c>
      <c r="L2245">
        <v>1191</v>
      </c>
      <c r="N2245">
        <v>1013</v>
      </c>
      <c r="O2245" t="s">
        <v>48</v>
      </c>
      <c r="P2245" t="s">
        <v>48</v>
      </c>
      <c r="Q2245">
        <v>1</v>
      </c>
      <c r="X2245">
        <v>33</v>
      </c>
      <c r="Y2245">
        <v>0</v>
      </c>
      <c r="Z2245">
        <v>0</v>
      </c>
      <c r="AA2245">
        <v>0</v>
      </c>
      <c r="AB2245">
        <v>459.13999999999999</v>
      </c>
      <c r="AC2245">
        <v>0</v>
      </c>
      <c r="AD2245">
        <v>1</v>
      </c>
      <c r="AE2245">
        <v>1</v>
      </c>
      <c r="AF2245" t="s">
        <v>14</v>
      </c>
      <c r="AG2245">
        <v>33</v>
      </c>
      <c r="AH2245">
        <v>2</v>
      </c>
      <c r="AI2245">
        <v>419118443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>
      <c r="A2246">
        <f>ROW(Source!A883)</f>
        <v>883</v>
      </c>
      <c r="B2246">
        <v>419118444</v>
      </c>
      <c r="C2246">
        <v>412996268</v>
      </c>
      <c r="D2246">
        <v>417090896</v>
      </c>
      <c r="E2246">
        <v>117</v>
      </c>
      <c r="F2246">
        <v>1</v>
      </c>
      <c r="G2246">
        <v>1</v>
      </c>
      <c r="H2246">
        <v>1</v>
      </c>
      <c r="I2246" t="s">
        <v>1844</v>
      </c>
      <c r="J2246" t="s">
        <v>14</v>
      </c>
      <c r="K2246" t="s">
        <v>1845</v>
      </c>
      <c r="L2246">
        <v>1191</v>
      </c>
      <c r="N2246">
        <v>1013</v>
      </c>
      <c r="O2246" t="s">
        <v>48</v>
      </c>
      <c r="P2246" t="s">
        <v>48</v>
      </c>
      <c r="Q2246">
        <v>1</v>
      </c>
      <c r="X2246">
        <v>37.369999999999997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2</v>
      </c>
      <c r="AF2246" t="s">
        <v>14</v>
      </c>
      <c r="AG2246">
        <v>37.369999999999997</v>
      </c>
      <c r="AH2246">
        <v>2</v>
      </c>
      <c r="AI2246">
        <v>419118444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>
      <c r="A2247">
        <f>ROW(Source!A883)</f>
        <v>883</v>
      </c>
      <c r="B2247">
        <v>419118445</v>
      </c>
      <c r="C2247">
        <v>412996268</v>
      </c>
      <c r="D2247">
        <v>417096953</v>
      </c>
      <c r="E2247">
        <v>1</v>
      </c>
      <c r="F2247">
        <v>1</v>
      </c>
      <c r="G2247">
        <v>1</v>
      </c>
      <c r="H2247">
        <v>2</v>
      </c>
      <c r="I2247" t="s">
        <v>647</v>
      </c>
      <c r="J2247" t="s">
        <v>1896</v>
      </c>
      <c r="K2247" t="s">
        <v>648</v>
      </c>
      <c r="L2247">
        <v>1368</v>
      </c>
      <c r="N2247">
        <v>1011</v>
      </c>
      <c r="O2247" t="s">
        <v>55</v>
      </c>
      <c r="P2247" t="s">
        <v>55</v>
      </c>
      <c r="Q2247">
        <v>1</v>
      </c>
      <c r="X2247">
        <v>2.3500000000000001</v>
      </c>
      <c r="Y2247">
        <v>0</v>
      </c>
      <c r="Z2247">
        <v>828.15999999999997</v>
      </c>
      <c r="AA2247">
        <v>620.24000000000001</v>
      </c>
      <c r="AB2247">
        <v>0</v>
      </c>
      <c r="AC2247">
        <v>0</v>
      </c>
      <c r="AD2247">
        <v>1</v>
      </c>
      <c r="AE2247">
        <v>0</v>
      </c>
      <c r="AF2247" t="s">
        <v>14</v>
      </c>
      <c r="AG2247">
        <v>2.3500000000000001</v>
      </c>
      <c r="AH2247">
        <v>2</v>
      </c>
      <c r="AI2247">
        <v>419118445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>
      <c r="A2248">
        <f>ROW(Source!A883)</f>
        <v>883</v>
      </c>
      <c r="B2248">
        <v>419118446</v>
      </c>
      <c r="C2248">
        <v>412996268</v>
      </c>
      <c r="D2248">
        <v>417096965</v>
      </c>
      <c r="E2248">
        <v>1</v>
      </c>
      <c r="F2248">
        <v>1</v>
      </c>
      <c r="G2248">
        <v>1</v>
      </c>
      <c r="H2248">
        <v>2</v>
      </c>
      <c r="I2248" t="s">
        <v>849</v>
      </c>
      <c r="J2248" t="s">
        <v>1923</v>
      </c>
      <c r="K2248" t="s">
        <v>850</v>
      </c>
      <c r="L2248">
        <v>1368</v>
      </c>
      <c r="N2248">
        <v>1011</v>
      </c>
      <c r="O2248" t="s">
        <v>55</v>
      </c>
      <c r="P2248" t="s">
        <v>55</v>
      </c>
      <c r="Q2248">
        <v>1</v>
      </c>
      <c r="X2248">
        <v>0.35999999999999999</v>
      </c>
      <c r="Y2248">
        <v>0</v>
      </c>
      <c r="Z2248">
        <v>1933</v>
      </c>
      <c r="AA2248">
        <v>724.95000000000005</v>
      </c>
      <c r="AB2248">
        <v>0</v>
      </c>
      <c r="AC2248">
        <v>0</v>
      </c>
      <c r="AD2248">
        <v>1</v>
      </c>
      <c r="AE2248">
        <v>0</v>
      </c>
      <c r="AF2248" t="s">
        <v>14</v>
      </c>
      <c r="AG2248">
        <v>0.35999999999999999</v>
      </c>
      <c r="AH2248">
        <v>2</v>
      </c>
      <c r="AI2248">
        <v>419118446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>
      <c r="A2249">
        <f>ROW(Source!A883)</f>
        <v>883</v>
      </c>
      <c r="B2249">
        <v>419118447</v>
      </c>
      <c r="C2249">
        <v>412996268</v>
      </c>
      <c r="D2249">
        <v>417097549</v>
      </c>
      <c r="E2249">
        <v>1</v>
      </c>
      <c r="F2249">
        <v>1</v>
      </c>
      <c r="G2249">
        <v>1</v>
      </c>
      <c r="H2249">
        <v>2</v>
      </c>
      <c r="I2249" t="s">
        <v>792</v>
      </c>
      <c r="J2249" t="s">
        <v>1909</v>
      </c>
      <c r="K2249" t="s">
        <v>793</v>
      </c>
      <c r="L2249">
        <v>1368</v>
      </c>
      <c r="N2249">
        <v>1011</v>
      </c>
      <c r="O2249" t="s">
        <v>55</v>
      </c>
      <c r="P2249" t="s">
        <v>55</v>
      </c>
      <c r="Q2249">
        <v>1</v>
      </c>
      <c r="X2249">
        <v>3.98</v>
      </c>
      <c r="Y2249">
        <v>0</v>
      </c>
      <c r="Z2249">
        <v>1587.8800000000001</v>
      </c>
      <c r="AA2249">
        <v>620.24000000000001</v>
      </c>
      <c r="AB2249">
        <v>0</v>
      </c>
      <c r="AC2249">
        <v>0</v>
      </c>
      <c r="AD2249">
        <v>1</v>
      </c>
      <c r="AE2249">
        <v>0</v>
      </c>
      <c r="AF2249" t="s">
        <v>14</v>
      </c>
      <c r="AG2249">
        <v>3.98</v>
      </c>
      <c r="AH2249">
        <v>2</v>
      </c>
      <c r="AI2249">
        <v>419118447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>
      <c r="A2250">
        <f>ROW(Source!A883)</f>
        <v>883</v>
      </c>
      <c r="B2250">
        <v>419118448</v>
      </c>
      <c r="C2250">
        <v>412996268</v>
      </c>
      <c r="D2250">
        <v>417097740</v>
      </c>
      <c r="E2250">
        <v>1</v>
      </c>
      <c r="F2250">
        <v>1</v>
      </c>
      <c r="G2250">
        <v>1</v>
      </c>
      <c r="H2250">
        <v>2</v>
      </c>
      <c r="I2250" t="s">
        <v>851</v>
      </c>
      <c r="J2250" t="s">
        <v>1924</v>
      </c>
      <c r="K2250" t="s">
        <v>852</v>
      </c>
      <c r="L2250">
        <v>1368</v>
      </c>
      <c r="N2250">
        <v>1011</v>
      </c>
      <c r="O2250" t="s">
        <v>55</v>
      </c>
      <c r="P2250" t="s">
        <v>55</v>
      </c>
      <c r="Q2250">
        <v>1</v>
      </c>
      <c r="X2250">
        <v>19</v>
      </c>
      <c r="Y2250">
        <v>0</v>
      </c>
      <c r="Z2250">
        <v>1373.9100000000001</v>
      </c>
      <c r="AA2250">
        <v>620.24000000000001</v>
      </c>
      <c r="AB2250">
        <v>0</v>
      </c>
      <c r="AC2250">
        <v>0</v>
      </c>
      <c r="AD2250">
        <v>1</v>
      </c>
      <c r="AE2250">
        <v>0</v>
      </c>
      <c r="AF2250" t="s">
        <v>14</v>
      </c>
      <c r="AG2250">
        <v>19</v>
      </c>
      <c r="AH2250">
        <v>2</v>
      </c>
      <c r="AI2250">
        <v>419118448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>
      <c r="A2251">
        <f>ROW(Source!A883)</f>
        <v>883</v>
      </c>
      <c r="B2251">
        <v>419118449</v>
      </c>
      <c r="C2251">
        <v>412996268</v>
      </c>
      <c r="D2251">
        <v>417097742</v>
      </c>
      <c r="E2251">
        <v>1</v>
      </c>
      <c r="F2251">
        <v>1</v>
      </c>
      <c r="G2251">
        <v>1</v>
      </c>
      <c r="H2251">
        <v>2</v>
      </c>
      <c r="I2251" t="s">
        <v>853</v>
      </c>
      <c r="J2251" t="s">
        <v>1925</v>
      </c>
      <c r="K2251" t="s">
        <v>854</v>
      </c>
      <c r="L2251">
        <v>1368</v>
      </c>
      <c r="N2251">
        <v>1011</v>
      </c>
      <c r="O2251" t="s">
        <v>55</v>
      </c>
      <c r="P2251" t="s">
        <v>55</v>
      </c>
      <c r="Q2251">
        <v>1</v>
      </c>
      <c r="X2251">
        <v>8.5099999999999998</v>
      </c>
      <c r="Y2251">
        <v>0</v>
      </c>
      <c r="Z2251">
        <v>1349.6300000000001</v>
      </c>
      <c r="AA2251">
        <v>620.24000000000001</v>
      </c>
      <c r="AB2251">
        <v>0</v>
      </c>
      <c r="AC2251">
        <v>0</v>
      </c>
      <c r="AD2251">
        <v>1</v>
      </c>
      <c r="AE2251">
        <v>0</v>
      </c>
      <c r="AF2251" t="s">
        <v>14</v>
      </c>
      <c r="AG2251">
        <v>8.5099999999999998</v>
      </c>
      <c r="AH2251">
        <v>2</v>
      </c>
      <c r="AI2251">
        <v>419118449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>
      <c r="A2252">
        <f>ROW(Source!A883)</f>
        <v>883</v>
      </c>
      <c r="B2252">
        <v>419118450</v>
      </c>
      <c r="C2252">
        <v>412996268</v>
      </c>
      <c r="D2252">
        <v>417097804</v>
      </c>
      <c r="E2252">
        <v>1</v>
      </c>
      <c r="F2252">
        <v>1</v>
      </c>
      <c r="G2252">
        <v>1</v>
      </c>
      <c r="H2252">
        <v>2</v>
      </c>
      <c r="I2252" t="s">
        <v>855</v>
      </c>
      <c r="J2252" t="s">
        <v>1926</v>
      </c>
      <c r="K2252" t="s">
        <v>856</v>
      </c>
      <c r="L2252">
        <v>1368</v>
      </c>
      <c r="N2252">
        <v>1011</v>
      </c>
      <c r="O2252" t="s">
        <v>55</v>
      </c>
      <c r="P2252" t="s">
        <v>55</v>
      </c>
      <c r="Q2252">
        <v>1</v>
      </c>
      <c r="X2252">
        <v>0.56999999999999995</v>
      </c>
      <c r="Y2252">
        <v>0</v>
      </c>
      <c r="Z2252">
        <v>1790.51</v>
      </c>
      <c r="AA2252">
        <v>620.24000000000001</v>
      </c>
      <c r="AB2252">
        <v>0</v>
      </c>
      <c r="AC2252">
        <v>0</v>
      </c>
      <c r="AD2252">
        <v>1</v>
      </c>
      <c r="AE2252">
        <v>0</v>
      </c>
      <c r="AF2252" t="s">
        <v>14</v>
      </c>
      <c r="AG2252">
        <v>0.56999999999999995</v>
      </c>
      <c r="AH2252">
        <v>2</v>
      </c>
      <c r="AI2252">
        <v>419118450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>
      <c r="A2253">
        <f>ROW(Source!A883)</f>
        <v>883</v>
      </c>
      <c r="B2253">
        <v>419118451</v>
      </c>
      <c r="C2253">
        <v>412996268</v>
      </c>
      <c r="D2253">
        <v>417098236</v>
      </c>
      <c r="E2253">
        <v>1</v>
      </c>
      <c r="F2253">
        <v>1</v>
      </c>
      <c r="G2253">
        <v>1</v>
      </c>
      <c r="H2253">
        <v>2</v>
      </c>
      <c r="I2253" t="s">
        <v>688</v>
      </c>
      <c r="J2253" t="s">
        <v>1897</v>
      </c>
      <c r="K2253" t="s">
        <v>689</v>
      </c>
      <c r="L2253">
        <v>1368</v>
      </c>
      <c r="N2253">
        <v>1011</v>
      </c>
      <c r="O2253" t="s">
        <v>55</v>
      </c>
      <c r="P2253" t="s">
        <v>55</v>
      </c>
      <c r="Q2253">
        <v>1</v>
      </c>
      <c r="X2253">
        <v>2.6000000000000001</v>
      </c>
      <c r="Y2253">
        <v>0</v>
      </c>
      <c r="Z2253">
        <v>1446.3099999999999</v>
      </c>
      <c r="AA2253">
        <v>539.69000000000005</v>
      </c>
      <c r="AB2253">
        <v>0</v>
      </c>
      <c r="AC2253">
        <v>0</v>
      </c>
      <c r="AD2253">
        <v>1</v>
      </c>
      <c r="AE2253">
        <v>0</v>
      </c>
      <c r="AF2253" t="s">
        <v>14</v>
      </c>
      <c r="AG2253">
        <v>2.6000000000000001</v>
      </c>
      <c r="AH2253">
        <v>2</v>
      </c>
      <c r="AI2253">
        <v>419118451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>
      <c r="A2254">
        <f>ROW(Source!A883)</f>
        <v>883</v>
      </c>
      <c r="B2254">
        <v>419118452</v>
      </c>
      <c r="C2254">
        <v>412996268</v>
      </c>
      <c r="D2254">
        <v>417165052</v>
      </c>
      <c r="E2254">
        <v>1</v>
      </c>
      <c r="F2254">
        <v>1</v>
      </c>
      <c r="G2254">
        <v>1</v>
      </c>
      <c r="H2254">
        <v>3</v>
      </c>
      <c r="I2254" t="s">
        <v>692</v>
      </c>
      <c r="J2254" t="s">
        <v>1898</v>
      </c>
      <c r="K2254" t="s">
        <v>693</v>
      </c>
      <c r="L2254">
        <v>1339</v>
      </c>
      <c r="N2254">
        <v>1007</v>
      </c>
      <c r="O2254" t="s">
        <v>694</v>
      </c>
      <c r="P2254" t="s">
        <v>694</v>
      </c>
      <c r="Q2254">
        <v>1</v>
      </c>
      <c r="X2254">
        <v>30</v>
      </c>
      <c r="Y2254">
        <v>35.710000000000001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1176</v>
      </c>
      <c r="AG2254">
        <v>0</v>
      </c>
      <c r="AH2254">
        <v>2</v>
      </c>
      <c r="AI2254">
        <v>419118452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>
      <c r="A2255">
        <f>ROW(Source!A883)</f>
        <v>883</v>
      </c>
      <c r="B2255">
        <v>419118453</v>
      </c>
      <c r="C2255">
        <v>412996268</v>
      </c>
      <c r="D2255">
        <v>417091887</v>
      </c>
      <c r="E2255">
        <v>117</v>
      </c>
      <c r="F2255">
        <v>1</v>
      </c>
      <c r="G2255">
        <v>1</v>
      </c>
      <c r="H2255">
        <v>3</v>
      </c>
      <c r="I2255" t="s">
        <v>857</v>
      </c>
      <c r="J2255" t="s">
        <v>14</v>
      </c>
      <c r="K2255" t="s">
        <v>858</v>
      </c>
      <c r="L2255">
        <v>1339</v>
      </c>
      <c r="N2255">
        <v>1007</v>
      </c>
      <c r="O2255" t="s">
        <v>694</v>
      </c>
      <c r="P2255" t="s">
        <v>694</v>
      </c>
      <c r="Q2255">
        <v>1</v>
      </c>
      <c r="X2255">
        <v>15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 t="s">
        <v>1176</v>
      </c>
      <c r="AG2255">
        <v>0</v>
      </c>
      <c r="AH2255">
        <v>2</v>
      </c>
      <c r="AI2255">
        <v>419118453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>
      <c r="A2256">
        <f>ROW(Source!A883)</f>
        <v>883</v>
      </c>
      <c r="B2256">
        <v>419118454</v>
      </c>
      <c r="C2256">
        <v>412996268</v>
      </c>
      <c r="D2256">
        <v>417091873</v>
      </c>
      <c r="E2256">
        <v>117</v>
      </c>
      <c r="F2256">
        <v>1</v>
      </c>
      <c r="G2256">
        <v>1</v>
      </c>
      <c r="H2256">
        <v>3</v>
      </c>
      <c r="I2256" t="s">
        <v>857</v>
      </c>
      <c r="J2256" t="s">
        <v>14</v>
      </c>
      <c r="K2256" t="s">
        <v>859</v>
      </c>
      <c r="L2256">
        <v>1339</v>
      </c>
      <c r="N2256">
        <v>1007</v>
      </c>
      <c r="O2256" t="s">
        <v>694</v>
      </c>
      <c r="P2256" t="s">
        <v>694</v>
      </c>
      <c r="Q2256">
        <v>1</v>
      </c>
      <c r="X2256">
        <v>189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 t="s">
        <v>1176</v>
      </c>
      <c r="AG2256">
        <v>0</v>
      </c>
      <c r="AH2256">
        <v>2</v>
      </c>
      <c r="AI2256">
        <v>419118454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>
      <c r="A2257">
        <f>ROW(Source!A884)</f>
        <v>884</v>
      </c>
      <c r="B2257">
        <v>419118455</v>
      </c>
      <c r="C2257">
        <v>412996293</v>
      </c>
      <c r="D2257">
        <v>417090698</v>
      </c>
      <c r="E2257">
        <v>117</v>
      </c>
      <c r="F2257">
        <v>1</v>
      </c>
      <c r="G2257">
        <v>1</v>
      </c>
      <c r="H2257">
        <v>1</v>
      </c>
      <c r="I2257" t="s">
        <v>733</v>
      </c>
      <c r="J2257" t="s">
        <v>14</v>
      </c>
      <c r="K2257" t="s">
        <v>734</v>
      </c>
      <c r="L2257">
        <v>1191</v>
      </c>
      <c r="N2257">
        <v>1013</v>
      </c>
      <c r="O2257" t="s">
        <v>48</v>
      </c>
      <c r="P2257" t="s">
        <v>48</v>
      </c>
      <c r="Q2257">
        <v>1</v>
      </c>
      <c r="X2257">
        <v>24.300000000000001</v>
      </c>
      <c r="Y2257">
        <v>0</v>
      </c>
      <c r="Z2257">
        <v>0</v>
      </c>
      <c r="AA2257">
        <v>0</v>
      </c>
      <c r="AB2257">
        <v>475.25</v>
      </c>
      <c r="AC2257">
        <v>0</v>
      </c>
      <c r="AD2257">
        <v>1</v>
      </c>
      <c r="AE2257">
        <v>1</v>
      </c>
      <c r="AF2257" t="s">
        <v>14</v>
      </c>
      <c r="AG2257">
        <v>24.300000000000001</v>
      </c>
      <c r="AH2257">
        <v>2</v>
      </c>
      <c r="AI2257">
        <v>419118455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>
      <c r="A2258">
        <f>ROW(Source!A884)</f>
        <v>884</v>
      </c>
      <c r="B2258">
        <v>419118456</v>
      </c>
      <c r="C2258">
        <v>412996293</v>
      </c>
      <c r="D2258">
        <v>417090896</v>
      </c>
      <c r="E2258">
        <v>117</v>
      </c>
      <c r="F2258">
        <v>1</v>
      </c>
      <c r="G2258">
        <v>1</v>
      </c>
      <c r="H2258">
        <v>1</v>
      </c>
      <c r="I2258" t="s">
        <v>1844</v>
      </c>
      <c r="J2258" t="s">
        <v>14</v>
      </c>
      <c r="K2258" t="s">
        <v>1845</v>
      </c>
      <c r="L2258">
        <v>1191</v>
      </c>
      <c r="N2258">
        <v>1013</v>
      </c>
      <c r="O2258" t="s">
        <v>48</v>
      </c>
      <c r="P2258" t="s">
        <v>48</v>
      </c>
      <c r="Q2258">
        <v>1</v>
      </c>
      <c r="X2258">
        <v>2.9199999999999999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1</v>
      </c>
      <c r="AE2258">
        <v>2</v>
      </c>
      <c r="AF2258" t="s">
        <v>14</v>
      </c>
      <c r="AG2258">
        <v>2.9199999999999999</v>
      </c>
      <c r="AH2258">
        <v>2</v>
      </c>
      <c r="AI2258">
        <v>419118456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>
      <c r="A2259">
        <f>ROW(Source!A884)</f>
        <v>884</v>
      </c>
      <c r="B2259">
        <v>419118457</v>
      </c>
      <c r="C2259">
        <v>412996293</v>
      </c>
      <c r="D2259">
        <v>417097549</v>
      </c>
      <c r="E2259">
        <v>1</v>
      </c>
      <c r="F2259">
        <v>1</v>
      </c>
      <c r="G2259">
        <v>1</v>
      </c>
      <c r="H2259">
        <v>2</v>
      </c>
      <c r="I2259" t="s">
        <v>792</v>
      </c>
      <c r="J2259" t="s">
        <v>1909</v>
      </c>
      <c r="K2259" t="s">
        <v>793</v>
      </c>
      <c r="L2259">
        <v>1368</v>
      </c>
      <c r="N2259">
        <v>1011</v>
      </c>
      <c r="O2259" t="s">
        <v>55</v>
      </c>
      <c r="P2259" t="s">
        <v>55</v>
      </c>
      <c r="Q2259">
        <v>1</v>
      </c>
      <c r="X2259">
        <v>1.1499999999999999</v>
      </c>
      <c r="Y2259">
        <v>0</v>
      </c>
      <c r="Z2259">
        <v>1587.8800000000001</v>
      </c>
      <c r="AA2259">
        <v>620.24000000000001</v>
      </c>
      <c r="AB2259">
        <v>0</v>
      </c>
      <c r="AC2259">
        <v>0</v>
      </c>
      <c r="AD2259">
        <v>1</v>
      </c>
      <c r="AE2259">
        <v>0</v>
      </c>
      <c r="AF2259" t="s">
        <v>14</v>
      </c>
      <c r="AG2259">
        <v>1.1499999999999999</v>
      </c>
      <c r="AH2259">
        <v>2</v>
      </c>
      <c r="AI2259">
        <v>419118457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>
      <c r="A2260">
        <f>ROW(Source!A884)</f>
        <v>884</v>
      </c>
      <c r="B2260">
        <v>419118458</v>
      </c>
      <c r="C2260">
        <v>412996293</v>
      </c>
      <c r="D2260">
        <v>417097742</v>
      </c>
      <c r="E2260">
        <v>1</v>
      </c>
      <c r="F2260">
        <v>1</v>
      </c>
      <c r="G2260">
        <v>1</v>
      </c>
      <c r="H2260">
        <v>2</v>
      </c>
      <c r="I2260" t="s">
        <v>853</v>
      </c>
      <c r="J2260" t="s">
        <v>1925</v>
      </c>
      <c r="K2260" t="s">
        <v>854</v>
      </c>
      <c r="L2260">
        <v>1368</v>
      </c>
      <c r="N2260">
        <v>1011</v>
      </c>
      <c r="O2260" t="s">
        <v>55</v>
      </c>
      <c r="P2260" t="s">
        <v>55</v>
      </c>
      <c r="Q2260">
        <v>1</v>
      </c>
      <c r="X2260">
        <v>1.3</v>
      </c>
      <c r="Y2260">
        <v>0</v>
      </c>
      <c r="Z2260">
        <v>1349.6300000000001</v>
      </c>
      <c r="AA2260">
        <v>620.24000000000001</v>
      </c>
      <c r="AB2260">
        <v>0</v>
      </c>
      <c r="AC2260">
        <v>0</v>
      </c>
      <c r="AD2260">
        <v>1</v>
      </c>
      <c r="AE2260">
        <v>0</v>
      </c>
      <c r="AF2260" t="s">
        <v>14</v>
      </c>
      <c r="AG2260">
        <v>1.3</v>
      </c>
      <c r="AH2260">
        <v>2</v>
      </c>
      <c r="AI2260">
        <v>419118458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>
      <c r="A2261">
        <f>ROW(Source!A884)</f>
        <v>884</v>
      </c>
      <c r="B2261">
        <v>419118459</v>
      </c>
      <c r="C2261">
        <v>412996293</v>
      </c>
      <c r="D2261">
        <v>417098236</v>
      </c>
      <c r="E2261">
        <v>1</v>
      </c>
      <c r="F2261">
        <v>1</v>
      </c>
      <c r="G2261">
        <v>1</v>
      </c>
      <c r="H2261">
        <v>2</v>
      </c>
      <c r="I2261" t="s">
        <v>688</v>
      </c>
      <c r="J2261" t="s">
        <v>1897</v>
      </c>
      <c r="K2261" t="s">
        <v>689</v>
      </c>
      <c r="L2261">
        <v>1368</v>
      </c>
      <c r="N2261">
        <v>1011</v>
      </c>
      <c r="O2261" t="s">
        <v>55</v>
      </c>
      <c r="P2261" t="s">
        <v>55</v>
      </c>
      <c r="Q2261">
        <v>1</v>
      </c>
      <c r="X2261">
        <v>0.46999999999999997</v>
      </c>
      <c r="Y2261">
        <v>0</v>
      </c>
      <c r="Z2261">
        <v>1446.3099999999999</v>
      </c>
      <c r="AA2261">
        <v>539.69000000000005</v>
      </c>
      <c r="AB2261">
        <v>0</v>
      </c>
      <c r="AC2261">
        <v>0</v>
      </c>
      <c r="AD2261">
        <v>1</v>
      </c>
      <c r="AE2261">
        <v>0</v>
      </c>
      <c r="AF2261" t="s">
        <v>14</v>
      </c>
      <c r="AG2261">
        <v>0.46999999999999997</v>
      </c>
      <c r="AH2261">
        <v>2</v>
      </c>
      <c r="AI2261">
        <v>419118459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>
      <c r="A2262">
        <f>ROW(Source!A884)</f>
        <v>884</v>
      </c>
      <c r="B2262">
        <v>419118460</v>
      </c>
      <c r="C2262">
        <v>412996293</v>
      </c>
      <c r="D2262">
        <v>417165052</v>
      </c>
      <c r="E2262">
        <v>1</v>
      </c>
      <c r="F2262">
        <v>1</v>
      </c>
      <c r="G2262">
        <v>1</v>
      </c>
      <c r="H2262">
        <v>3</v>
      </c>
      <c r="I2262" t="s">
        <v>692</v>
      </c>
      <c r="J2262" t="s">
        <v>1898</v>
      </c>
      <c r="K2262" t="s">
        <v>693</v>
      </c>
      <c r="L2262">
        <v>1339</v>
      </c>
      <c r="N2262">
        <v>1007</v>
      </c>
      <c r="O2262" t="s">
        <v>694</v>
      </c>
      <c r="P2262" t="s">
        <v>694</v>
      </c>
      <c r="Q2262">
        <v>1</v>
      </c>
      <c r="X2262">
        <v>2</v>
      </c>
      <c r="Y2262">
        <v>35.710000000000001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 t="s">
        <v>1176</v>
      </c>
      <c r="AG2262">
        <v>0</v>
      </c>
      <c r="AH2262">
        <v>2</v>
      </c>
      <c r="AI2262">
        <v>419118460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>
      <c r="A2263">
        <f>ROW(Source!A884)</f>
        <v>884</v>
      </c>
      <c r="B2263">
        <v>419118461</v>
      </c>
      <c r="C2263">
        <v>412996293</v>
      </c>
      <c r="D2263">
        <v>417091891</v>
      </c>
      <c r="E2263">
        <v>117</v>
      </c>
      <c r="F2263">
        <v>1</v>
      </c>
      <c r="G2263">
        <v>1</v>
      </c>
      <c r="H2263">
        <v>3</v>
      </c>
      <c r="I2263" t="s">
        <v>857</v>
      </c>
      <c r="J2263" t="s">
        <v>14</v>
      </c>
      <c r="K2263" t="s">
        <v>864</v>
      </c>
      <c r="L2263">
        <v>1339</v>
      </c>
      <c r="N2263">
        <v>1007</v>
      </c>
      <c r="O2263" t="s">
        <v>694</v>
      </c>
      <c r="P2263" t="s">
        <v>694</v>
      </c>
      <c r="Q2263">
        <v>1</v>
      </c>
      <c r="X2263">
        <v>17.399999999999999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 t="s">
        <v>1176</v>
      </c>
      <c r="AG2263">
        <v>0</v>
      </c>
      <c r="AH2263">
        <v>2</v>
      </c>
      <c r="AI2263">
        <v>419118461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>
      <c r="A2264">
        <f>ROW(Source!A885)</f>
        <v>885</v>
      </c>
      <c r="B2264">
        <v>419118462</v>
      </c>
      <c r="C2264">
        <v>412996308</v>
      </c>
      <c r="D2264">
        <v>417090716</v>
      </c>
      <c r="E2264">
        <v>117</v>
      </c>
      <c r="F2264">
        <v>1</v>
      </c>
      <c r="G2264">
        <v>1</v>
      </c>
      <c r="H2264">
        <v>1</v>
      </c>
      <c r="I2264" t="s">
        <v>780</v>
      </c>
      <c r="J2264" t="s">
        <v>14</v>
      </c>
      <c r="K2264" t="s">
        <v>781</v>
      </c>
      <c r="L2264">
        <v>1191</v>
      </c>
      <c r="N2264">
        <v>1013</v>
      </c>
      <c r="O2264" t="s">
        <v>48</v>
      </c>
      <c r="P2264" t="s">
        <v>48</v>
      </c>
      <c r="Q2264">
        <v>1</v>
      </c>
      <c r="X2264">
        <v>14.4</v>
      </c>
      <c r="Y2264">
        <v>0</v>
      </c>
      <c r="Z2264">
        <v>0</v>
      </c>
      <c r="AA2264">
        <v>0</v>
      </c>
      <c r="AB2264">
        <v>521.55999999999995</v>
      </c>
      <c r="AC2264">
        <v>0</v>
      </c>
      <c r="AD2264">
        <v>1</v>
      </c>
      <c r="AE2264">
        <v>1</v>
      </c>
      <c r="AF2264" t="s">
        <v>14</v>
      </c>
      <c r="AG2264">
        <v>14.4</v>
      </c>
      <c r="AH2264">
        <v>2</v>
      </c>
      <c r="AI2264">
        <v>419118462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>
      <c r="A2265">
        <f>ROW(Source!A885)</f>
        <v>885</v>
      </c>
      <c r="B2265">
        <v>419118463</v>
      </c>
      <c r="C2265">
        <v>412996308</v>
      </c>
      <c r="D2265">
        <v>417090896</v>
      </c>
      <c r="E2265">
        <v>117</v>
      </c>
      <c r="F2265">
        <v>1</v>
      </c>
      <c r="G2265">
        <v>1</v>
      </c>
      <c r="H2265">
        <v>1</v>
      </c>
      <c r="I2265" t="s">
        <v>1844</v>
      </c>
      <c r="J2265" t="s">
        <v>14</v>
      </c>
      <c r="K2265" t="s">
        <v>1845</v>
      </c>
      <c r="L2265">
        <v>1191</v>
      </c>
      <c r="N2265">
        <v>1013</v>
      </c>
      <c r="O2265" t="s">
        <v>48</v>
      </c>
      <c r="P2265" t="s">
        <v>48</v>
      </c>
      <c r="Q2265">
        <v>1</v>
      </c>
      <c r="X2265">
        <v>0.070000000000000007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2</v>
      </c>
      <c r="AF2265" t="s">
        <v>14</v>
      </c>
      <c r="AG2265">
        <v>0.070000000000000007</v>
      </c>
      <c r="AH2265">
        <v>2</v>
      </c>
      <c r="AI2265">
        <v>419118463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>
      <c r="A2266">
        <f>ROW(Source!A885)</f>
        <v>885</v>
      </c>
      <c r="B2266">
        <v>419118464</v>
      </c>
      <c r="C2266">
        <v>412996308</v>
      </c>
      <c r="D2266">
        <v>417097392</v>
      </c>
      <c r="E2266">
        <v>1</v>
      </c>
      <c r="F2266">
        <v>1</v>
      </c>
      <c r="G2266">
        <v>1</v>
      </c>
      <c r="H2266">
        <v>2</v>
      </c>
      <c r="I2266" t="s">
        <v>872</v>
      </c>
      <c r="J2266" t="s">
        <v>1927</v>
      </c>
      <c r="K2266" t="s">
        <v>873</v>
      </c>
      <c r="L2266">
        <v>1368</v>
      </c>
      <c r="N2266">
        <v>1011</v>
      </c>
      <c r="O2266" t="s">
        <v>55</v>
      </c>
      <c r="P2266" t="s">
        <v>55</v>
      </c>
      <c r="Q2266">
        <v>1</v>
      </c>
      <c r="X2266">
        <v>0.02</v>
      </c>
      <c r="Y2266">
        <v>0</v>
      </c>
      <c r="Z2266">
        <v>1626.29</v>
      </c>
      <c r="AA2266">
        <v>724.95000000000005</v>
      </c>
      <c r="AB2266">
        <v>0</v>
      </c>
      <c r="AC2266">
        <v>0</v>
      </c>
      <c r="AD2266">
        <v>1</v>
      </c>
      <c r="AE2266">
        <v>0</v>
      </c>
      <c r="AF2266" t="s">
        <v>14</v>
      </c>
      <c r="AG2266">
        <v>0.02</v>
      </c>
      <c r="AH2266">
        <v>2</v>
      </c>
      <c r="AI2266">
        <v>419118464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>
      <c r="A2267">
        <f>ROW(Source!A885)</f>
        <v>885</v>
      </c>
      <c r="B2267">
        <v>419118465</v>
      </c>
      <c r="C2267">
        <v>412996308</v>
      </c>
      <c r="D2267">
        <v>417097549</v>
      </c>
      <c r="E2267">
        <v>1</v>
      </c>
      <c r="F2267">
        <v>1</v>
      </c>
      <c r="G2267">
        <v>1</v>
      </c>
      <c r="H2267">
        <v>2</v>
      </c>
      <c r="I2267" t="s">
        <v>792</v>
      </c>
      <c r="J2267" t="s">
        <v>1909</v>
      </c>
      <c r="K2267" t="s">
        <v>793</v>
      </c>
      <c r="L2267">
        <v>1368</v>
      </c>
      <c r="N2267">
        <v>1011</v>
      </c>
      <c r="O2267" t="s">
        <v>55</v>
      </c>
      <c r="P2267" t="s">
        <v>55</v>
      </c>
      <c r="Q2267">
        <v>1</v>
      </c>
      <c r="X2267">
        <v>0.029999999999999999</v>
      </c>
      <c r="Y2267">
        <v>0</v>
      </c>
      <c r="Z2267">
        <v>1587.8800000000001</v>
      </c>
      <c r="AA2267">
        <v>620.24000000000001</v>
      </c>
      <c r="AB2267">
        <v>0</v>
      </c>
      <c r="AC2267">
        <v>0</v>
      </c>
      <c r="AD2267">
        <v>1</v>
      </c>
      <c r="AE2267">
        <v>0</v>
      </c>
      <c r="AF2267" t="s">
        <v>14</v>
      </c>
      <c r="AG2267">
        <v>0.029999999999999999</v>
      </c>
      <c r="AH2267">
        <v>2</v>
      </c>
      <c r="AI2267">
        <v>419118465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>
      <c r="A2268">
        <f>ROW(Source!A885)</f>
        <v>885</v>
      </c>
      <c r="B2268">
        <v>419118466</v>
      </c>
      <c r="C2268">
        <v>412996308</v>
      </c>
      <c r="D2268">
        <v>417097819</v>
      </c>
      <c r="E2268">
        <v>1</v>
      </c>
      <c r="F2268">
        <v>1</v>
      </c>
      <c r="G2268">
        <v>1</v>
      </c>
      <c r="H2268">
        <v>2</v>
      </c>
      <c r="I2268" t="s">
        <v>874</v>
      </c>
      <c r="J2268" t="s">
        <v>1928</v>
      </c>
      <c r="K2268" t="s">
        <v>875</v>
      </c>
      <c r="L2268">
        <v>1368</v>
      </c>
      <c r="N2268">
        <v>1011</v>
      </c>
      <c r="O2268" t="s">
        <v>55</v>
      </c>
      <c r="P2268" t="s">
        <v>55</v>
      </c>
      <c r="Q2268">
        <v>1</v>
      </c>
      <c r="X2268">
        <v>0.84999999999999998</v>
      </c>
      <c r="Y2268">
        <v>0</v>
      </c>
      <c r="Z2268">
        <v>50.18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14</v>
      </c>
      <c r="AG2268">
        <v>0.84999999999999998</v>
      </c>
      <c r="AH2268">
        <v>2</v>
      </c>
      <c r="AI2268">
        <v>419118466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>
      <c r="A2269">
        <f>ROW(Source!A885)</f>
        <v>885</v>
      </c>
      <c r="B2269">
        <v>419118467</v>
      </c>
      <c r="C2269">
        <v>412996308</v>
      </c>
      <c r="D2269">
        <v>417098287</v>
      </c>
      <c r="E2269">
        <v>1</v>
      </c>
      <c r="F2269">
        <v>1</v>
      </c>
      <c r="G2269">
        <v>1</v>
      </c>
      <c r="H2269">
        <v>2</v>
      </c>
      <c r="I2269" t="s">
        <v>704</v>
      </c>
      <c r="J2269" t="s">
        <v>1901</v>
      </c>
      <c r="K2269" t="s">
        <v>705</v>
      </c>
      <c r="L2269">
        <v>1368</v>
      </c>
      <c r="N2269">
        <v>1011</v>
      </c>
      <c r="O2269" t="s">
        <v>55</v>
      </c>
      <c r="P2269" t="s">
        <v>55</v>
      </c>
      <c r="Q2269">
        <v>1</v>
      </c>
      <c r="X2269">
        <v>0.02</v>
      </c>
      <c r="Y2269">
        <v>0</v>
      </c>
      <c r="Z2269">
        <v>641.70000000000005</v>
      </c>
      <c r="AA2269">
        <v>539.69000000000005</v>
      </c>
      <c r="AB2269">
        <v>0</v>
      </c>
      <c r="AC2269">
        <v>0</v>
      </c>
      <c r="AD2269">
        <v>1</v>
      </c>
      <c r="AE2269">
        <v>0</v>
      </c>
      <c r="AF2269" t="s">
        <v>14</v>
      </c>
      <c r="AG2269">
        <v>0.02</v>
      </c>
      <c r="AH2269">
        <v>2</v>
      </c>
      <c r="AI2269">
        <v>419118467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>
      <c r="A2270">
        <f>ROW(Source!A885)</f>
        <v>885</v>
      </c>
      <c r="B2270">
        <v>419118468</v>
      </c>
      <c r="C2270">
        <v>412996308</v>
      </c>
      <c r="D2270">
        <v>417162923</v>
      </c>
      <c r="E2270">
        <v>1</v>
      </c>
      <c r="F2270">
        <v>1</v>
      </c>
      <c r="G2270">
        <v>1</v>
      </c>
      <c r="H2270">
        <v>3</v>
      </c>
      <c r="I2270" t="s">
        <v>802</v>
      </c>
      <c r="J2270" t="s">
        <v>1914</v>
      </c>
      <c r="K2270" t="s">
        <v>803</v>
      </c>
      <c r="L2270">
        <v>1348</v>
      </c>
      <c r="N2270">
        <v>1009</v>
      </c>
      <c r="O2270" t="s">
        <v>148</v>
      </c>
      <c r="P2270" t="s">
        <v>148</v>
      </c>
      <c r="Q2270">
        <v>1000</v>
      </c>
      <c r="X2270">
        <v>0.059999999999999998</v>
      </c>
      <c r="Y2270">
        <v>22876.380000000001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1176</v>
      </c>
      <c r="AG2270">
        <v>0</v>
      </c>
      <c r="AH2270">
        <v>2</v>
      </c>
      <c r="AI2270">
        <v>419118468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>
      <c r="A2271">
        <f>ROW(Source!A885)</f>
        <v>885</v>
      </c>
      <c r="B2271">
        <v>419118469</v>
      </c>
      <c r="C2271">
        <v>412996308</v>
      </c>
      <c r="D2271">
        <v>417168141</v>
      </c>
      <c r="E2271">
        <v>1</v>
      </c>
      <c r="F2271">
        <v>1</v>
      </c>
      <c r="G2271">
        <v>1</v>
      </c>
      <c r="H2271">
        <v>3</v>
      </c>
      <c r="I2271" t="s">
        <v>804</v>
      </c>
      <c r="J2271" t="s">
        <v>1915</v>
      </c>
      <c r="K2271" t="s">
        <v>805</v>
      </c>
      <c r="L2271">
        <v>1339</v>
      </c>
      <c r="N2271">
        <v>1007</v>
      </c>
      <c r="O2271" t="s">
        <v>694</v>
      </c>
      <c r="P2271" t="s">
        <v>694</v>
      </c>
      <c r="Q2271">
        <v>1</v>
      </c>
      <c r="X2271">
        <v>0.5</v>
      </c>
      <c r="Y2271">
        <v>908.22000000000003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0</v>
      </c>
      <c r="AF2271" t="s">
        <v>1176</v>
      </c>
      <c r="AG2271">
        <v>0</v>
      </c>
      <c r="AH2271">
        <v>2</v>
      </c>
      <c r="AI2271">
        <v>419118469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>
      <c r="A2272">
        <f>ROW(Source!A885)</f>
        <v>885</v>
      </c>
      <c r="B2272">
        <v>419118470</v>
      </c>
      <c r="C2272">
        <v>412996308</v>
      </c>
      <c r="D2272">
        <v>417092062</v>
      </c>
      <c r="E2272">
        <v>117</v>
      </c>
      <c r="F2272">
        <v>1</v>
      </c>
      <c r="G2272">
        <v>1</v>
      </c>
      <c r="H2272">
        <v>3</v>
      </c>
      <c r="I2272" t="s">
        <v>876</v>
      </c>
      <c r="J2272" t="s">
        <v>14</v>
      </c>
      <c r="K2272" t="s">
        <v>877</v>
      </c>
      <c r="L2272">
        <v>1348</v>
      </c>
      <c r="N2272">
        <v>1009</v>
      </c>
      <c r="O2272" t="s">
        <v>148</v>
      </c>
      <c r="P2272" t="s">
        <v>148</v>
      </c>
      <c r="Q2272">
        <v>1000</v>
      </c>
      <c r="X2272">
        <v>7.1399999999999997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 t="s">
        <v>1176</v>
      </c>
      <c r="AG2272">
        <v>0</v>
      </c>
      <c r="AH2272">
        <v>2</v>
      </c>
      <c r="AI2272">
        <v>419118470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>
      <c r="A2273">
        <f>ROW(Source!A886)</f>
        <v>886</v>
      </c>
      <c r="B2273">
        <v>419118471</v>
      </c>
      <c r="C2273">
        <v>412996327</v>
      </c>
      <c r="D2273">
        <v>417090726</v>
      </c>
      <c r="E2273">
        <v>117</v>
      </c>
      <c r="F2273">
        <v>1</v>
      </c>
      <c r="G2273">
        <v>1</v>
      </c>
      <c r="H2273">
        <v>1</v>
      </c>
      <c r="I2273" t="s">
        <v>136</v>
      </c>
      <c r="J2273" t="s">
        <v>14</v>
      </c>
      <c r="K2273" t="s">
        <v>137</v>
      </c>
      <c r="L2273">
        <v>1191</v>
      </c>
      <c r="N2273">
        <v>1013</v>
      </c>
      <c r="O2273" t="s">
        <v>48</v>
      </c>
      <c r="P2273" t="s">
        <v>48</v>
      </c>
      <c r="Q2273">
        <v>1</v>
      </c>
      <c r="X2273">
        <v>8.9600000000000009</v>
      </c>
      <c r="Y2273">
        <v>0</v>
      </c>
      <c r="Z2273">
        <v>0</v>
      </c>
      <c r="AA2273">
        <v>0</v>
      </c>
      <c r="AB2273">
        <v>539.69000000000005</v>
      </c>
      <c r="AC2273">
        <v>0</v>
      </c>
      <c r="AD2273">
        <v>1</v>
      </c>
      <c r="AE2273">
        <v>1</v>
      </c>
      <c r="AF2273" t="s">
        <v>14</v>
      </c>
      <c r="AG2273">
        <v>8.9600000000000009</v>
      </c>
      <c r="AH2273">
        <v>2</v>
      </c>
      <c r="AI2273">
        <v>419118471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>
      <c r="A2274">
        <f>ROW(Source!A886)</f>
        <v>886</v>
      </c>
      <c r="B2274">
        <v>419118472</v>
      </c>
      <c r="C2274">
        <v>412996327</v>
      </c>
      <c r="D2274">
        <v>417090896</v>
      </c>
      <c r="E2274">
        <v>117</v>
      </c>
      <c r="F2274">
        <v>1</v>
      </c>
      <c r="G2274">
        <v>1</v>
      </c>
      <c r="H2274">
        <v>1</v>
      </c>
      <c r="I2274" t="s">
        <v>1844</v>
      </c>
      <c r="J2274" t="s">
        <v>14</v>
      </c>
      <c r="K2274" t="s">
        <v>1845</v>
      </c>
      <c r="L2274">
        <v>1191</v>
      </c>
      <c r="N2274">
        <v>1013</v>
      </c>
      <c r="O2274" t="s">
        <v>48</v>
      </c>
      <c r="P2274" t="s">
        <v>48</v>
      </c>
      <c r="Q2274">
        <v>1</v>
      </c>
      <c r="X2274">
        <v>0.040000000000000001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2</v>
      </c>
      <c r="AF2274" t="s">
        <v>14</v>
      </c>
      <c r="AG2274">
        <v>0.040000000000000001</v>
      </c>
      <c r="AH2274">
        <v>2</v>
      </c>
      <c r="AI2274">
        <v>419118472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>
      <c r="A2275">
        <f>ROW(Source!A886)</f>
        <v>886</v>
      </c>
      <c r="B2275">
        <v>419118473</v>
      </c>
      <c r="C2275">
        <v>412996327</v>
      </c>
      <c r="D2275">
        <v>417097392</v>
      </c>
      <c r="E2275">
        <v>1</v>
      </c>
      <c r="F2275">
        <v>1</v>
      </c>
      <c r="G2275">
        <v>1</v>
      </c>
      <c r="H2275">
        <v>2</v>
      </c>
      <c r="I2275" t="s">
        <v>872</v>
      </c>
      <c r="J2275" t="s">
        <v>1927</v>
      </c>
      <c r="K2275" t="s">
        <v>873</v>
      </c>
      <c r="L2275">
        <v>1368</v>
      </c>
      <c r="N2275">
        <v>1011</v>
      </c>
      <c r="O2275" t="s">
        <v>55</v>
      </c>
      <c r="P2275" t="s">
        <v>55</v>
      </c>
      <c r="Q2275">
        <v>1</v>
      </c>
      <c r="X2275">
        <v>0.02</v>
      </c>
      <c r="Y2275">
        <v>0</v>
      </c>
      <c r="Z2275">
        <v>1626.29</v>
      </c>
      <c r="AA2275">
        <v>724.95000000000005</v>
      </c>
      <c r="AB2275">
        <v>0</v>
      </c>
      <c r="AC2275">
        <v>0</v>
      </c>
      <c r="AD2275">
        <v>1</v>
      </c>
      <c r="AE2275">
        <v>0</v>
      </c>
      <c r="AF2275" t="s">
        <v>14</v>
      </c>
      <c r="AG2275">
        <v>0.02</v>
      </c>
      <c r="AH2275">
        <v>2</v>
      </c>
      <c r="AI2275">
        <v>419118473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>
      <c r="A2276">
        <f>ROW(Source!A886)</f>
        <v>886</v>
      </c>
      <c r="B2276">
        <v>419118474</v>
      </c>
      <c r="C2276">
        <v>412996327</v>
      </c>
      <c r="D2276">
        <v>417097819</v>
      </c>
      <c r="E2276">
        <v>1</v>
      </c>
      <c r="F2276">
        <v>1</v>
      </c>
      <c r="G2276">
        <v>1</v>
      </c>
      <c r="H2276">
        <v>2</v>
      </c>
      <c r="I2276" t="s">
        <v>874</v>
      </c>
      <c r="J2276" t="s">
        <v>1928</v>
      </c>
      <c r="K2276" t="s">
        <v>875</v>
      </c>
      <c r="L2276">
        <v>1368</v>
      </c>
      <c r="N2276">
        <v>1011</v>
      </c>
      <c r="O2276" t="s">
        <v>55</v>
      </c>
      <c r="P2276" t="s">
        <v>55</v>
      </c>
      <c r="Q2276">
        <v>1</v>
      </c>
      <c r="X2276">
        <v>1.21</v>
      </c>
      <c r="Y2276">
        <v>0</v>
      </c>
      <c r="Z2276">
        <v>50.18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 t="s">
        <v>14</v>
      </c>
      <c r="AG2276">
        <v>1.21</v>
      </c>
      <c r="AH2276">
        <v>2</v>
      </c>
      <c r="AI2276">
        <v>419118474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>
      <c r="A2277">
        <f>ROW(Source!A886)</f>
        <v>886</v>
      </c>
      <c r="B2277">
        <v>419118475</v>
      </c>
      <c r="C2277">
        <v>412996327</v>
      </c>
      <c r="D2277">
        <v>417098287</v>
      </c>
      <c r="E2277">
        <v>1</v>
      </c>
      <c r="F2277">
        <v>1</v>
      </c>
      <c r="G2277">
        <v>1</v>
      </c>
      <c r="H2277">
        <v>2</v>
      </c>
      <c r="I2277" t="s">
        <v>704</v>
      </c>
      <c r="J2277" t="s">
        <v>1901</v>
      </c>
      <c r="K2277" t="s">
        <v>705</v>
      </c>
      <c r="L2277">
        <v>1368</v>
      </c>
      <c r="N2277">
        <v>1011</v>
      </c>
      <c r="O2277" t="s">
        <v>55</v>
      </c>
      <c r="P2277" t="s">
        <v>55</v>
      </c>
      <c r="Q2277">
        <v>1</v>
      </c>
      <c r="X2277">
        <v>0.02</v>
      </c>
      <c r="Y2277">
        <v>0</v>
      </c>
      <c r="Z2277">
        <v>641.70000000000005</v>
      </c>
      <c r="AA2277">
        <v>539.69000000000005</v>
      </c>
      <c r="AB2277">
        <v>0</v>
      </c>
      <c r="AC2277">
        <v>0</v>
      </c>
      <c r="AD2277">
        <v>1</v>
      </c>
      <c r="AE2277">
        <v>0</v>
      </c>
      <c r="AF2277" t="s">
        <v>14</v>
      </c>
      <c r="AG2277">
        <v>0.02</v>
      </c>
      <c r="AH2277">
        <v>2</v>
      </c>
      <c r="AI2277">
        <v>419118475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>
      <c r="A2278">
        <f>ROW(Source!A886)</f>
        <v>886</v>
      </c>
      <c r="B2278">
        <v>419118476</v>
      </c>
      <c r="C2278">
        <v>412996327</v>
      </c>
      <c r="D2278">
        <v>417162923</v>
      </c>
      <c r="E2278">
        <v>1</v>
      </c>
      <c r="F2278">
        <v>1</v>
      </c>
      <c r="G2278">
        <v>1</v>
      </c>
      <c r="H2278">
        <v>3</v>
      </c>
      <c r="I2278" t="s">
        <v>802</v>
      </c>
      <c r="J2278" t="s">
        <v>1914</v>
      </c>
      <c r="K2278" t="s">
        <v>803</v>
      </c>
      <c r="L2278">
        <v>1348</v>
      </c>
      <c r="N2278">
        <v>1009</v>
      </c>
      <c r="O2278" t="s">
        <v>148</v>
      </c>
      <c r="P2278" t="s">
        <v>148</v>
      </c>
      <c r="Q2278">
        <v>1000</v>
      </c>
      <c r="X2278">
        <v>0.059999999999999998</v>
      </c>
      <c r="Y2278">
        <v>22876.380000000001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1176</v>
      </c>
      <c r="AG2278">
        <v>0</v>
      </c>
      <c r="AH2278">
        <v>2</v>
      </c>
      <c r="AI2278">
        <v>419118476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>
      <c r="A2279">
        <f>ROW(Source!A886)</f>
        <v>886</v>
      </c>
      <c r="B2279">
        <v>419118477</v>
      </c>
      <c r="C2279">
        <v>412996327</v>
      </c>
      <c r="D2279">
        <v>417092051</v>
      </c>
      <c r="E2279">
        <v>117</v>
      </c>
      <c r="F2279">
        <v>1</v>
      </c>
      <c r="G2279">
        <v>1</v>
      </c>
      <c r="H2279">
        <v>3</v>
      </c>
      <c r="I2279" t="s">
        <v>839</v>
      </c>
      <c r="J2279" t="s">
        <v>14</v>
      </c>
      <c r="K2279" t="s">
        <v>881</v>
      </c>
      <c r="L2279">
        <v>1348</v>
      </c>
      <c r="N2279">
        <v>1009</v>
      </c>
      <c r="O2279" t="s">
        <v>148</v>
      </c>
      <c r="P2279" t="s">
        <v>148</v>
      </c>
      <c r="Q2279">
        <v>1000</v>
      </c>
      <c r="X2279">
        <v>10.699999999999999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 t="s">
        <v>1176</v>
      </c>
      <c r="AG2279">
        <v>0</v>
      </c>
      <c r="AH2279">
        <v>2</v>
      </c>
      <c r="AI2279">
        <v>419118477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>
      <c r="A2280">
        <f>ROW(Source!A887)</f>
        <v>887</v>
      </c>
      <c r="B2280">
        <v>419118478</v>
      </c>
      <c r="C2280">
        <v>412996342</v>
      </c>
      <c r="D2280">
        <v>417090726</v>
      </c>
      <c r="E2280">
        <v>117</v>
      </c>
      <c r="F2280">
        <v>1</v>
      </c>
      <c r="G2280">
        <v>1</v>
      </c>
      <c r="H2280">
        <v>1</v>
      </c>
      <c r="I2280" t="s">
        <v>136</v>
      </c>
      <c r="J2280" t="s">
        <v>14</v>
      </c>
      <c r="K2280" t="s">
        <v>137</v>
      </c>
      <c r="L2280">
        <v>1191</v>
      </c>
      <c r="N2280">
        <v>1013</v>
      </c>
      <c r="O2280" t="s">
        <v>48</v>
      </c>
      <c r="P2280" t="s">
        <v>48</v>
      </c>
      <c r="Q2280">
        <v>1</v>
      </c>
      <c r="X2280">
        <v>8.9600000000000009</v>
      </c>
      <c r="Y2280">
        <v>0</v>
      </c>
      <c r="Z2280">
        <v>0</v>
      </c>
      <c r="AA2280">
        <v>0</v>
      </c>
      <c r="AB2280">
        <v>539.69000000000005</v>
      </c>
      <c r="AC2280">
        <v>0</v>
      </c>
      <c r="AD2280">
        <v>1</v>
      </c>
      <c r="AE2280">
        <v>1</v>
      </c>
      <c r="AF2280" t="s">
        <v>14</v>
      </c>
      <c r="AG2280">
        <v>8.9600000000000009</v>
      </c>
      <c r="AH2280">
        <v>2</v>
      </c>
      <c r="AI2280">
        <v>419118478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>
      <c r="A2281">
        <f>ROW(Source!A887)</f>
        <v>887</v>
      </c>
      <c r="B2281">
        <v>419118479</v>
      </c>
      <c r="C2281">
        <v>412996342</v>
      </c>
      <c r="D2281">
        <v>417090896</v>
      </c>
      <c r="E2281">
        <v>117</v>
      </c>
      <c r="F2281">
        <v>1</v>
      </c>
      <c r="G2281">
        <v>1</v>
      </c>
      <c r="H2281">
        <v>1</v>
      </c>
      <c r="I2281" t="s">
        <v>1844</v>
      </c>
      <c r="J2281" t="s">
        <v>14</v>
      </c>
      <c r="K2281" t="s">
        <v>1845</v>
      </c>
      <c r="L2281">
        <v>1191</v>
      </c>
      <c r="N2281">
        <v>1013</v>
      </c>
      <c r="O2281" t="s">
        <v>48</v>
      </c>
      <c r="P2281" t="s">
        <v>48</v>
      </c>
      <c r="Q2281">
        <v>1</v>
      </c>
      <c r="X2281">
        <v>0.040000000000000001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2</v>
      </c>
      <c r="AF2281" t="s">
        <v>14</v>
      </c>
      <c r="AG2281">
        <v>0.040000000000000001</v>
      </c>
      <c r="AH2281">
        <v>2</v>
      </c>
      <c r="AI2281">
        <v>419118479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>
      <c r="A2282">
        <f>ROW(Source!A887)</f>
        <v>887</v>
      </c>
      <c r="B2282">
        <v>419118480</v>
      </c>
      <c r="C2282">
        <v>412996342</v>
      </c>
      <c r="D2282">
        <v>417097392</v>
      </c>
      <c r="E2282">
        <v>1</v>
      </c>
      <c r="F2282">
        <v>1</v>
      </c>
      <c r="G2282">
        <v>1</v>
      </c>
      <c r="H2282">
        <v>2</v>
      </c>
      <c r="I2282" t="s">
        <v>872</v>
      </c>
      <c r="J2282" t="s">
        <v>1927</v>
      </c>
      <c r="K2282" t="s">
        <v>873</v>
      </c>
      <c r="L2282">
        <v>1368</v>
      </c>
      <c r="N2282">
        <v>1011</v>
      </c>
      <c r="O2282" t="s">
        <v>55</v>
      </c>
      <c r="P2282" t="s">
        <v>55</v>
      </c>
      <c r="Q2282">
        <v>1</v>
      </c>
      <c r="X2282">
        <v>0.02</v>
      </c>
      <c r="Y2282">
        <v>0</v>
      </c>
      <c r="Z2282">
        <v>1626.29</v>
      </c>
      <c r="AA2282">
        <v>724.95000000000005</v>
      </c>
      <c r="AB2282">
        <v>0</v>
      </c>
      <c r="AC2282">
        <v>0</v>
      </c>
      <c r="AD2282">
        <v>1</v>
      </c>
      <c r="AE2282">
        <v>0</v>
      </c>
      <c r="AF2282" t="s">
        <v>14</v>
      </c>
      <c r="AG2282">
        <v>0.02</v>
      </c>
      <c r="AH2282">
        <v>2</v>
      </c>
      <c r="AI2282">
        <v>419118480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>
      <c r="A2283">
        <f>ROW(Source!A887)</f>
        <v>887</v>
      </c>
      <c r="B2283">
        <v>419118481</v>
      </c>
      <c r="C2283">
        <v>412996342</v>
      </c>
      <c r="D2283">
        <v>417097819</v>
      </c>
      <c r="E2283">
        <v>1</v>
      </c>
      <c r="F2283">
        <v>1</v>
      </c>
      <c r="G2283">
        <v>1</v>
      </c>
      <c r="H2283">
        <v>2</v>
      </c>
      <c r="I2283" t="s">
        <v>874</v>
      </c>
      <c r="J2283" t="s">
        <v>1928</v>
      </c>
      <c r="K2283" t="s">
        <v>875</v>
      </c>
      <c r="L2283">
        <v>1368</v>
      </c>
      <c r="N2283">
        <v>1011</v>
      </c>
      <c r="O2283" t="s">
        <v>55</v>
      </c>
      <c r="P2283" t="s">
        <v>55</v>
      </c>
      <c r="Q2283">
        <v>1</v>
      </c>
      <c r="X2283">
        <v>0.81000000000000005</v>
      </c>
      <c r="Y2283">
        <v>0</v>
      </c>
      <c r="Z2283">
        <v>50.18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14</v>
      </c>
      <c r="AG2283">
        <v>0.81000000000000005</v>
      </c>
      <c r="AH2283">
        <v>2</v>
      </c>
      <c r="AI2283">
        <v>419118481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>
      <c r="A2284">
        <f>ROW(Source!A887)</f>
        <v>887</v>
      </c>
      <c r="B2284">
        <v>419118482</v>
      </c>
      <c r="C2284">
        <v>412996342</v>
      </c>
      <c r="D2284">
        <v>417098287</v>
      </c>
      <c r="E2284">
        <v>1</v>
      </c>
      <c r="F2284">
        <v>1</v>
      </c>
      <c r="G2284">
        <v>1</v>
      </c>
      <c r="H2284">
        <v>2</v>
      </c>
      <c r="I2284" t="s">
        <v>704</v>
      </c>
      <c r="J2284" t="s">
        <v>1901</v>
      </c>
      <c r="K2284" t="s">
        <v>705</v>
      </c>
      <c r="L2284">
        <v>1368</v>
      </c>
      <c r="N2284">
        <v>1011</v>
      </c>
      <c r="O2284" t="s">
        <v>55</v>
      </c>
      <c r="P2284" t="s">
        <v>55</v>
      </c>
      <c r="Q2284">
        <v>1</v>
      </c>
      <c r="X2284">
        <v>0.02</v>
      </c>
      <c r="Y2284">
        <v>0</v>
      </c>
      <c r="Z2284">
        <v>641.70000000000005</v>
      </c>
      <c r="AA2284">
        <v>539.69000000000005</v>
      </c>
      <c r="AB2284">
        <v>0</v>
      </c>
      <c r="AC2284">
        <v>0</v>
      </c>
      <c r="AD2284">
        <v>1</v>
      </c>
      <c r="AE2284">
        <v>0</v>
      </c>
      <c r="AF2284" t="s">
        <v>14</v>
      </c>
      <c r="AG2284">
        <v>0.02</v>
      </c>
      <c r="AH2284">
        <v>2</v>
      </c>
      <c r="AI2284">
        <v>419118482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>
      <c r="A2285">
        <f>ROW(Source!A887)</f>
        <v>887</v>
      </c>
      <c r="B2285">
        <v>419118483</v>
      </c>
      <c r="C2285">
        <v>412996342</v>
      </c>
      <c r="D2285">
        <v>417162923</v>
      </c>
      <c r="E2285">
        <v>1</v>
      </c>
      <c r="F2285">
        <v>1</v>
      </c>
      <c r="G2285">
        <v>1</v>
      </c>
      <c r="H2285">
        <v>3</v>
      </c>
      <c r="I2285" t="s">
        <v>802</v>
      </c>
      <c r="J2285" t="s">
        <v>1914</v>
      </c>
      <c r="K2285" t="s">
        <v>803</v>
      </c>
      <c r="L2285">
        <v>1348</v>
      </c>
      <c r="N2285">
        <v>1009</v>
      </c>
      <c r="O2285" t="s">
        <v>148</v>
      </c>
      <c r="P2285" t="s">
        <v>148</v>
      </c>
      <c r="Q2285">
        <v>1000</v>
      </c>
      <c r="X2285">
        <v>0.059999999999999998</v>
      </c>
      <c r="Y2285">
        <v>22876.380000000001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 t="s">
        <v>1176</v>
      </c>
      <c r="AG2285">
        <v>0</v>
      </c>
      <c r="AH2285">
        <v>2</v>
      </c>
      <c r="AI2285">
        <v>419118483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>
      <c r="A2286">
        <f>ROW(Source!A887)</f>
        <v>887</v>
      </c>
      <c r="B2286">
        <v>419118484</v>
      </c>
      <c r="C2286">
        <v>412996342</v>
      </c>
      <c r="D2286">
        <v>417092051</v>
      </c>
      <c r="E2286">
        <v>117</v>
      </c>
      <c r="F2286">
        <v>1</v>
      </c>
      <c r="G2286">
        <v>1</v>
      </c>
      <c r="H2286">
        <v>3</v>
      </c>
      <c r="I2286" t="s">
        <v>839</v>
      </c>
      <c r="J2286" t="s">
        <v>14</v>
      </c>
      <c r="K2286" t="s">
        <v>881</v>
      </c>
      <c r="L2286">
        <v>1348</v>
      </c>
      <c r="N2286">
        <v>1009</v>
      </c>
      <c r="O2286" t="s">
        <v>148</v>
      </c>
      <c r="P2286" t="s">
        <v>148</v>
      </c>
      <c r="Q2286">
        <v>1000</v>
      </c>
      <c r="X2286">
        <v>7.1399999999999997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 t="s">
        <v>1176</v>
      </c>
      <c r="AG2286">
        <v>0</v>
      </c>
      <c r="AH2286">
        <v>2</v>
      </c>
      <c r="AI2286">
        <v>419118484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>
      <c r="A2287">
        <f>ROW(Source!A888)</f>
        <v>888</v>
      </c>
      <c r="B2287">
        <v>419118485</v>
      </c>
      <c r="C2287">
        <v>412996357</v>
      </c>
      <c r="D2287">
        <v>417090724</v>
      </c>
      <c r="E2287">
        <v>117</v>
      </c>
      <c r="F2287">
        <v>1</v>
      </c>
      <c r="G2287">
        <v>1</v>
      </c>
      <c r="H2287">
        <v>1</v>
      </c>
      <c r="I2287" t="s">
        <v>889</v>
      </c>
      <c r="J2287" t="s">
        <v>14</v>
      </c>
      <c r="K2287" t="s">
        <v>890</v>
      </c>
      <c r="L2287">
        <v>1191</v>
      </c>
      <c r="N2287">
        <v>1013</v>
      </c>
      <c r="O2287" t="s">
        <v>48</v>
      </c>
      <c r="P2287" t="s">
        <v>48</v>
      </c>
      <c r="Q2287">
        <v>1</v>
      </c>
      <c r="X2287">
        <v>10.5</v>
      </c>
      <c r="Y2287">
        <v>0</v>
      </c>
      <c r="Z2287">
        <v>0</v>
      </c>
      <c r="AA2287">
        <v>0</v>
      </c>
      <c r="AB2287">
        <v>533.63999999999999</v>
      </c>
      <c r="AC2287">
        <v>0</v>
      </c>
      <c r="AD2287">
        <v>1</v>
      </c>
      <c r="AE2287">
        <v>1</v>
      </c>
      <c r="AF2287" t="s">
        <v>14</v>
      </c>
      <c r="AG2287">
        <v>10.5</v>
      </c>
      <c r="AH2287">
        <v>2</v>
      </c>
      <c r="AI2287">
        <v>419118485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>
      <c r="A2288">
        <f>ROW(Source!A888)</f>
        <v>888</v>
      </c>
      <c r="B2288">
        <v>419118486</v>
      </c>
      <c r="C2288">
        <v>412996357</v>
      </c>
      <c r="D2288">
        <v>417090896</v>
      </c>
      <c r="E2288">
        <v>117</v>
      </c>
      <c r="F2288">
        <v>1</v>
      </c>
      <c r="G2288">
        <v>1</v>
      </c>
      <c r="H2288">
        <v>1</v>
      </c>
      <c r="I2288" t="s">
        <v>1844</v>
      </c>
      <c r="J2288" t="s">
        <v>14</v>
      </c>
      <c r="K2288" t="s">
        <v>1845</v>
      </c>
      <c r="L2288">
        <v>1191</v>
      </c>
      <c r="N2288">
        <v>1013</v>
      </c>
      <c r="O2288" t="s">
        <v>48</v>
      </c>
      <c r="P2288" t="s">
        <v>48</v>
      </c>
      <c r="Q2288">
        <v>1</v>
      </c>
      <c r="X2288">
        <v>0.089999999999999997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1</v>
      </c>
      <c r="AE2288">
        <v>2</v>
      </c>
      <c r="AF2288" t="s">
        <v>14</v>
      </c>
      <c r="AG2288">
        <v>0.089999999999999997</v>
      </c>
      <c r="AH2288">
        <v>2</v>
      </c>
      <c r="AI2288">
        <v>419118486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>
      <c r="A2289">
        <f>ROW(Source!A888)</f>
        <v>888</v>
      </c>
      <c r="B2289">
        <v>419118487</v>
      </c>
      <c r="C2289">
        <v>412996357</v>
      </c>
      <c r="D2289">
        <v>417097549</v>
      </c>
      <c r="E2289">
        <v>1</v>
      </c>
      <c r="F2289">
        <v>1</v>
      </c>
      <c r="G2289">
        <v>1</v>
      </c>
      <c r="H2289">
        <v>2</v>
      </c>
      <c r="I2289" t="s">
        <v>792</v>
      </c>
      <c r="J2289" t="s">
        <v>1909</v>
      </c>
      <c r="K2289" t="s">
        <v>793</v>
      </c>
      <c r="L2289">
        <v>1368</v>
      </c>
      <c r="N2289">
        <v>1011</v>
      </c>
      <c r="O2289" t="s">
        <v>55</v>
      </c>
      <c r="P2289" t="s">
        <v>55</v>
      </c>
      <c r="Q2289">
        <v>1</v>
      </c>
      <c r="X2289">
        <v>0.029999999999999999</v>
      </c>
      <c r="Y2289">
        <v>0</v>
      </c>
      <c r="Z2289">
        <v>1587.8800000000001</v>
      </c>
      <c r="AA2289">
        <v>620.24000000000001</v>
      </c>
      <c r="AB2289">
        <v>0</v>
      </c>
      <c r="AC2289">
        <v>0</v>
      </c>
      <c r="AD2289">
        <v>1</v>
      </c>
      <c r="AE2289">
        <v>0</v>
      </c>
      <c r="AF2289" t="s">
        <v>14</v>
      </c>
      <c r="AG2289">
        <v>0.029999999999999999</v>
      </c>
      <c r="AH2289">
        <v>2</v>
      </c>
      <c r="AI2289">
        <v>419118487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>
      <c r="A2290">
        <f>ROW(Source!A888)</f>
        <v>888</v>
      </c>
      <c r="B2290">
        <v>419118488</v>
      </c>
      <c r="C2290">
        <v>412996357</v>
      </c>
      <c r="D2290">
        <v>417097820</v>
      </c>
      <c r="E2290">
        <v>1</v>
      </c>
      <c r="F2290">
        <v>1</v>
      </c>
      <c r="G2290">
        <v>1</v>
      </c>
      <c r="H2290">
        <v>2</v>
      </c>
      <c r="I2290" t="s">
        <v>891</v>
      </c>
      <c r="J2290" t="s">
        <v>1929</v>
      </c>
      <c r="K2290" t="s">
        <v>892</v>
      </c>
      <c r="L2290">
        <v>1368</v>
      </c>
      <c r="N2290">
        <v>1011</v>
      </c>
      <c r="O2290" t="s">
        <v>55</v>
      </c>
      <c r="P2290" t="s">
        <v>55</v>
      </c>
      <c r="Q2290">
        <v>1</v>
      </c>
      <c r="X2290">
        <v>0.56999999999999995</v>
      </c>
      <c r="Y2290">
        <v>0</v>
      </c>
      <c r="Z2290">
        <v>7.5099999999999998</v>
      </c>
      <c r="AA2290">
        <v>0</v>
      </c>
      <c r="AB2290">
        <v>0</v>
      </c>
      <c r="AC2290">
        <v>0</v>
      </c>
      <c r="AD2290">
        <v>1</v>
      </c>
      <c r="AE2290">
        <v>0</v>
      </c>
      <c r="AF2290" t="s">
        <v>14</v>
      </c>
      <c r="AG2290">
        <v>0.56999999999999995</v>
      </c>
      <c r="AH2290">
        <v>2</v>
      </c>
      <c r="AI2290">
        <v>419118488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>
      <c r="A2291">
        <f>ROW(Source!A888)</f>
        <v>888</v>
      </c>
      <c r="B2291">
        <v>419118489</v>
      </c>
      <c r="C2291">
        <v>412996357</v>
      </c>
      <c r="D2291">
        <v>417098236</v>
      </c>
      <c r="E2291">
        <v>1</v>
      </c>
      <c r="F2291">
        <v>1</v>
      </c>
      <c r="G2291">
        <v>1</v>
      </c>
      <c r="H2291">
        <v>2</v>
      </c>
      <c r="I2291" t="s">
        <v>688</v>
      </c>
      <c r="J2291" t="s">
        <v>1897</v>
      </c>
      <c r="K2291" t="s">
        <v>689</v>
      </c>
      <c r="L2291">
        <v>1368</v>
      </c>
      <c r="N2291">
        <v>1011</v>
      </c>
      <c r="O2291" t="s">
        <v>55</v>
      </c>
      <c r="P2291" t="s">
        <v>55</v>
      </c>
      <c r="Q2291">
        <v>1</v>
      </c>
      <c r="X2291">
        <v>0.029999999999999999</v>
      </c>
      <c r="Y2291">
        <v>0</v>
      </c>
      <c r="Z2291">
        <v>1446.3099999999999</v>
      </c>
      <c r="AA2291">
        <v>539.69000000000005</v>
      </c>
      <c r="AB2291">
        <v>0</v>
      </c>
      <c r="AC2291">
        <v>0</v>
      </c>
      <c r="AD2291">
        <v>1</v>
      </c>
      <c r="AE2291">
        <v>0</v>
      </c>
      <c r="AF2291" t="s">
        <v>14</v>
      </c>
      <c r="AG2291">
        <v>0.029999999999999999</v>
      </c>
      <c r="AH2291">
        <v>2</v>
      </c>
      <c r="AI2291">
        <v>419118489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>
      <c r="A2292">
        <f>ROW(Source!A888)</f>
        <v>888</v>
      </c>
      <c r="B2292">
        <v>419118490</v>
      </c>
      <c r="C2292">
        <v>412996357</v>
      </c>
      <c r="D2292">
        <v>417098287</v>
      </c>
      <c r="E2292">
        <v>1</v>
      </c>
      <c r="F2292">
        <v>1</v>
      </c>
      <c r="G2292">
        <v>1</v>
      </c>
      <c r="H2292">
        <v>2</v>
      </c>
      <c r="I2292" t="s">
        <v>704</v>
      </c>
      <c r="J2292" t="s">
        <v>1901</v>
      </c>
      <c r="K2292" t="s">
        <v>705</v>
      </c>
      <c r="L2292">
        <v>1368</v>
      </c>
      <c r="N2292">
        <v>1011</v>
      </c>
      <c r="O2292" t="s">
        <v>55</v>
      </c>
      <c r="P2292" t="s">
        <v>55</v>
      </c>
      <c r="Q2292">
        <v>1</v>
      </c>
      <c r="X2292">
        <v>0.029999999999999999</v>
      </c>
      <c r="Y2292">
        <v>0</v>
      </c>
      <c r="Z2292">
        <v>641.70000000000005</v>
      </c>
      <c r="AA2292">
        <v>539.69000000000005</v>
      </c>
      <c r="AB2292">
        <v>0</v>
      </c>
      <c r="AC2292">
        <v>0</v>
      </c>
      <c r="AD2292">
        <v>1</v>
      </c>
      <c r="AE2292">
        <v>0</v>
      </c>
      <c r="AF2292" t="s">
        <v>14</v>
      </c>
      <c r="AG2292">
        <v>0.029999999999999999</v>
      </c>
      <c r="AH2292">
        <v>2</v>
      </c>
      <c r="AI2292">
        <v>419118490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>
      <c r="A2293">
        <f>ROW(Source!A888)</f>
        <v>888</v>
      </c>
      <c r="B2293">
        <v>419118491</v>
      </c>
      <c r="C2293">
        <v>412996357</v>
      </c>
      <c r="D2293">
        <v>417165052</v>
      </c>
      <c r="E2293">
        <v>1</v>
      </c>
      <c r="F2293">
        <v>1</v>
      </c>
      <c r="G2293">
        <v>1</v>
      </c>
      <c r="H2293">
        <v>3</v>
      </c>
      <c r="I2293" t="s">
        <v>692</v>
      </c>
      <c r="J2293" t="s">
        <v>1898</v>
      </c>
      <c r="K2293" t="s">
        <v>693</v>
      </c>
      <c r="L2293">
        <v>1339</v>
      </c>
      <c r="N2293">
        <v>1007</v>
      </c>
      <c r="O2293" t="s">
        <v>694</v>
      </c>
      <c r="P2293" t="s">
        <v>694</v>
      </c>
      <c r="Q2293">
        <v>1</v>
      </c>
      <c r="X2293">
        <v>0.20000000000000001</v>
      </c>
      <c r="Y2293">
        <v>35.710000000000001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 t="s">
        <v>1176</v>
      </c>
      <c r="AG2293">
        <v>0</v>
      </c>
      <c r="AH2293">
        <v>2</v>
      </c>
      <c r="AI2293">
        <v>419118491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>
      <c r="A2294">
        <f>ROW(Source!A888)</f>
        <v>888</v>
      </c>
      <c r="B2294">
        <v>419118492</v>
      </c>
      <c r="C2294">
        <v>412996357</v>
      </c>
      <c r="D2294">
        <v>417168141</v>
      </c>
      <c r="E2294">
        <v>1</v>
      </c>
      <c r="F2294">
        <v>1</v>
      </c>
      <c r="G2294">
        <v>1</v>
      </c>
      <c r="H2294">
        <v>3</v>
      </c>
      <c r="I2294" t="s">
        <v>804</v>
      </c>
      <c r="J2294" t="s">
        <v>1915</v>
      </c>
      <c r="K2294" t="s">
        <v>805</v>
      </c>
      <c r="L2294">
        <v>1339</v>
      </c>
      <c r="N2294">
        <v>1007</v>
      </c>
      <c r="O2294" t="s">
        <v>694</v>
      </c>
      <c r="P2294" t="s">
        <v>694</v>
      </c>
      <c r="Q2294">
        <v>1</v>
      </c>
      <c r="X2294">
        <v>0.050000000000000003</v>
      </c>
      <c r="Y2294">
        <v>908.22000000000003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1176</v>
      </c>
      <c r="AG2294">
        <v>0</v>
      </c>
      <c r="AH2294">
        <v>2</v>
      </c>
      <c r="AI2294">
        <v>419118492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>
      <c r="A2295">
        <f>ROW(Source!A888)</f>
        <v>888</v>
      </c>
      <c r="B2295">
        <v>419118493</v>
      </c>
      <c r="C2295">
        <v>412996357</v>
      </c>
      <c r="D2295">
        <v>417092613</v>
      </c>
      <c r="E2295">
        <v>117</v>
      </c>
      <c r="F2295">
        <v>1</v>
      </c>
      <c r="G2295">
        <v>1</v>
      </c>
      <c r="H2295">
        <v>3</v>
      </c>
      <c r="I2295" t="s">
        <v>893</v>
      </c>
      <c r="J2295" t="s">
        <v>14</v>
      </c>
      <c r="K2295" t="s">
        <v>894</v>
      </c>
      <c r="L2295">
        <v>1327</v>
      </c>
      <c r="N2295">
        <v>1005</v>
      </c>
      <c r="O2295" t="s">
        <v>192</v>
      </c>
      <c r="P2295" t="s">
        <v>192</v>
      </c>
      <c r="Q2295">
        <v>1</v>
      </c>
      <c r="X2295">
        <v>10.199999999999999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 t="s">
        <v>1176</v>
      </c>
      <c r="AG2295">
        <v>0</v>
      </c>
      <c r="AH2295">
        <v>2</v>
      </c>
      <c r="AI2295">
        <v>419118493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>
      <c r="A2296">
        <f>ROW(Source!A889)</f>
        <v>889</v>
      </c>
      <c r="B2296">
        <v>419118494</v>
      </c>
      <c r="C2296">
        <v>412996376</v>
      </c>
      <c r="D2296">
        <v>417090730</v>
      </c>
      <c r="E2296">
        <v>117</v>
      </c>
      <c r="F2296">
        <v>1</v>
      </c>
      <c r="G2296">
        <v>1</v>
      </c>
      <c r="H2296">
        <v>1</v>
      </c>
      <c r="I2296" t="s">
        <v>898</v>
      </c>
      <c r="J2296" t="s">
        <v>14</v>
      </c>
      <c r="K2296" t="s">
        <v>899</v>
      </c>
      <c r="L2296">
        <v>1191</v>
      </c>
      <c r="N2296">
        <v>1013</v>
      </c>
      <c r="O2296" t="s">
        <v>48</v>
      </c>
      <c r="P2296" t="s">
        <v>48</v>
      </c>
      <c r="Q2296">
        <v>1</v>
      </c>
      <c r="X2296">
        <v>11.800000000000001</v>
      </c>
      <c r="Y2296">
        <v>0</v>
      </c>
      <c r="Z2296">
        <v>0</v>
      </c>
      <c r="AA2296">
        <v>0</v>
      </c>
      <c r="AB2296">
        <v>547.74000000000001</v>
      </c>
      <c r="AC2296">
        <v>0</v>
      </c>
      <c r="AD2296">
        <v>1</v>
      </c>
      <c r="AE2296">
        <v>1</v>
      </c>
      <c r="AF2296" t="s">
        <v>14</v>
      </c>
      <c r="AG2296">
        <v>11.800000000000001</v>
      </c>
      <c r="AH2296">
        <v>2</v>
      </c>
      <c r="AI2296">
        <v>419118494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>
      <c r="A2297">
        <f>ROW(Source!A889)</f>
        <v>889</v>
      </c>
      <c r="B2297">
        <v>419118495</v>
      </c>
      <c r="C2297">
        <v>412996376</v>
      </c>
      <c r="D2297">
        <v>417090896</v>
      </c>
      <c r="E2297">
        <v>117</v>
      </c>
      <c r="F2297">
        <v>1</v>
      </c>
      <c r="G2297">
        <v>1</v>
      </c>
      <c r="H2297">
        <v>1</v>
      </c>
      <c r="I2297" t="s">
        <v>1844</v>
      </c>
      <c r="J2297" t="s">
        <v>14</v>
      </c>
      <c r="K2297" t="s">
        <v>1845</v>
      </c>
      <c r="L2297">
        <v>1191</v>
      </c>
      <c r="N2297">
        <v>1013</v>
      </c>
      <c r="O2297" t="s">
        <v>48</v>
      </c>
      <c r="P2297" t="s">
        <v>48</v>
      </c>
      <c r="Q2297">
        <v>1</v>
      </c>
      <c r="X2297">
        <v>0.089999999999999997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2</v>
      </c>
      <c r="AF2297" t="s">
        <v>14</v>
      </c>
      <c r="AG2297">
        <v>0.089999999999999997</v>
      </c>
      <c r="AH2297">
        <v>2</v>
      </c>
      <c r="AI2297">
        <v>419118495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>
      <c r="A2298">
        <f>ROW(Source!A889)</f>
        <v>889</v>
      </c>
      <c r="B2298">
        <v>419118496</v>
      </c>
      <c r="C2298">
        <v>412996376</v>
      </c>
      <c r="D2298">
        <v>417097549</v>
      </c>
      <c r="E2298">
        <v>1</v>
      </c>
      <c r="F2298">
        <v>1</v>
      </c>
      <c r="G2298">
        <v>1</v>
      </c>
      <c r="H2298">
        <v>2</v>
      </c>
      <c r="I2298" t="s">
        <v>792</v>
      </c>
      <c r="J2298" t="s">
        <v>1909</v>
      </c>
      <c r="K2298" t="s">
        <v>793</v>
      </c>
      <c r="L2298">
        <v>1368</v>
      </c>
      <c r="N2298">
        <v>1011</v>
      </c>
      <c r="O2298" t="s">
        <v>55</v>
      </c>
      <c r="P2298" t="s">
        <v>55</v>
      </c>
      <c r="Q2298">
        <v>1</v>
      </c>
      <c r="X2298">
        <v>0.029999999999999999</v>
      </c>
      <c r="Y2298">
        <v>0</v>
      </c>
      <c r="Z2298">
        <v>1587.8800000000001</v>
      </c>
      <c r="AA2298">
        <v>620.24000000000001</v>
      </c>
      <c r="AB2298">
        <v>0</v>
      </c>
      <c r="AC2298">
        <v>0</v>
      </c>
      <c r="AD2298">
        <v>1</v>
      </c>
      <c r="AE2298">
        <v>0</v>
      </c>
      <c r="AF2298" t="s">
        <v>14</v>
      </c>
      <c r="AG2298">
        <v>0.029999999999999999</v>
      </c>
      <c r="AH2298">
        <v>2</v>
      </c>
      <c r="AI2298">
        <v>419118496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>
      <c r="A2299">
        <f>ROW(Source!A889)</f>
        <v>889</v>
      </c>
      <c r="B2299">
        <v>419118497</v>
      </c>
      <c r="C2299">
        <v>412996376</v>
      </c>
      <c r="D2299">
        <v>417097820</v>
      </c>
      <c r="E2299">
        <v>1</v>
      </c>
      <c r="F2299">
        <v>1</v>
      </c>
      <c r="G2299">
        <v>1</v>
      </c>
      <c r="H2299">
        <v>2</v>
      </c>
      <c r="I2299" t="s">
        <v>891</v>
      </c>
      <c r="J2299" t="s">
        <v>1929</v>
      </c>
      <c r="K2299" t="s">
        <v>892</v>
      </c>
      <c r="L2299">
        <v>1368</v>
      </c>
      <c r="N2299">
        <v>1011</v>
      </c>
      <c r="O2299" t="s">
        <v>55</v>
      </c>
      <c r="P2299" t="s">
        <v>55</v>
      </c>
      <c r="Q2299">
        <v>1</v>
      </c>
      <c r="X2299">
        <v>0.56999999999999995</v>
      </c>
      <c r="Y2299">
        <v>0</v>
      </c>
      <c r="Z2299">
        <v>7.5099999999999998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14</v>
      </c>
      <c r="AG2299">
        <v>0.56999999999999995</v>
      </c>
      <c r="AH2299">
        <v>2</v>
      </c>
      <c r="AI2299">
        <v>419118497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>
      <c r="A2300">
        <f>ROW(Source!A889)</f>
        <v>889</v>
      </c>
      <c r="B2300">
        <v>419118498</v>
      </c>
      <c r="C2300">
        <v>412996376</v>
      </c>
      <c r="D2300">
        <v>417098236</v>
      </c>
      <c r="E2300">
        <v>1</v>
      </c>
      <c r="F2300">
        <v>1</v>
      </c>
      <c r="G2300">
        <v>1</v>
      </c>
      <c r="H2300">
        <v>2</v>
      </c>
      <c r="I2300" t="s">
        <v>688</v>
      </c>
      <c r="J2300" t="s">
        <v>1897</v>
      </c>
      <c r="K2300" t="s">
        <v>689</v>
      </c>
      <c r="L2300">
        <v>1368</v>
      </c>
      <c r="N2300">
        <v>1011</v>
      </c>
      <c r="O2300" t="s">
        <v>55</v>
      </c>
      <c r="P2300" t="s">
        <v>55</v>
      </c>
      <c r="Q2300">
        <v>1</v>
      </c>
      <c r="X2300">
        <v>0.029999999999999999</v>
      </c>
      <c r="Y2300">
        <v>0</v>
      </c>
      <c r="Z2300">
        <v>1446.3099999999999</v>
      </c>
      <c r="AA2300">
        <v>539.69000000000005</v>
      </c>
      <c r="AB2300">
        <v>0</v>
      </c>
      <c r="AC2300">
        <v>0</v>
      </c>
      <c r="AD2300">
        <v>1</v>
      </c>
      <c r="AE2300">
        <v>0</v>
      </c>
      <c r="AF2300" t="s">
        <v>14</v>
      </c>
      <c r="AG2300">
        <v>0.029999999999999999</v>
      </c>
      <c r="AH2300">
        <v>2</v>
      </c>
      <c r="AI2300">
        <v>419118498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>
      <c r="A2301">
        <f>ROW(Source!A889)</f>
        <v>889</v>
      </c>
      <c r="B2301">
        <v>419118499</v>
      </c>
      <c r="C2301">
        <v>412996376</v>
      </c>
      <c r="D2301">
        <v>417098287</v>
      </c>
      <c r="E2301">
        <v>1</v>
      </c>
      <c r="F2301">
        <v>1</v>
      </c>
      <c r="G2301">
        <v>1</v>
      </c>
      <c r="H2301">
        <v>2</v>
      </c>
      <c r="I2301" t="s">
        <v>704</v>
      </c>
      <c r="J2301" t="s">
        <v>1901</v>
      </c>
      <c r="K2301" t="s">
        <v>705</v>
      </c>
      <c r="L2301">
        <v>1368</v>
      </c>
      <c r="N2301">
        <v>1011</v>
      </c>
      <c r="O2301" t="s">
        <v>55</v>
      </c>
      <c r="P2301" t="s">
        <v>55</v>
      </c>
      <c r="Q2301">
        <v>1</v>
      </c>
      <c r="X2301">
        <v>0.029999999999999999</v>
      </c>
      <c r="Y2301">
        <v>0</v>
      </c>
      <c r="Z2301">
        <v>641.70000000000005</v>
      </c>
      <c r="AA2301">
        <v>539.69000000000005</v>
      </c>
      <c r="AB2301">
        <v>0</v>
      </c>
      <c r="AC2301">
        <v>0</v>
      </c>
      <c r="AD2301">
        <v>1</v>
      </c>
      <c r="AE2301">
        <v>0</v>
      </c>
      <c r="AF2301" t="s">
        <v>14</v>
      </c>
      <c r="AG2301">
        <v>0.029999999999999999</v>
      </c>
      <c r="AH2301">
        <v>2</v>
      </c>
      <c r="AI2301">
        <v>419118499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>
      <c r="A2302">
        <f>ROW(Source!A889)</f>
        <v>889</v>
      </c>
      <c r="B2302">
        <v>419118500</v>
      </c>
      <c r="C2302">
        <v>412996376</v>
      </c>
      <c r="D2302">
        <v>417165052</v>
      </c>
      <c r="E2302">
        <v>1</v>
      </c>
      <c r="F2302">
        <v>1</v>
      </c>
      <c r="G2302">
        <v>1</v>
      </c>
      <c r="H2302">
        <v>3</v>
      </c>
      <c r="I2302" t="s">
        <v>692</v>
      </c>
      <c r="J2302" t="s">
        <v>1898</v>
      </c>
      <c r="K2302" t="s">
        <v>693</v>
      </c>
      <c r="L2302">
        <v>1339</v>
      </c>
      <c r="N2302">
        <v>1007</v>
      </c>
      <c r="O2302" t="s">
        <v>694</v>
      </c>
      <c r="P2302" t="s">
        <v>694</v>
      </c>
      <c r="Q2302">
        <v>1</v>
      </c>
      <c r="X2302">
        <v>0.20000000000000001</v>
      </c>
      <c r="Y2302">
        <v>35.710000000000001</v>
      </c>
      <c r="Z2302">
        <v>0</v>
      </c>
      <c r="AA2302">
        <v>0</v>
      </c>
      <c r="AB2302">
        <v>0</v>
      </c>
      <c r="AC2302">
        <v>0</v>
      </c>
      <c r="AD2302">
        <v>1</v>
      </c>
      <c r="AE2302">
        <v>0</v>
      </c>
      <c r="AF2302" t="s">
        <v>1176</v>
      </c>
      <c r="AG2302">
        <v>0</v>
      </c>
      <c r="AH2302">
        <v>2</v>
      </c>
      <c r="AI2302">
        <v>419118500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>
      <c r="A2303">
        <f>ROW(Source!A889)</f>
        <v>889</v>
      </c>
      <c r="B2303">
        <v>419118501</v>
      </c>
      <c r="C2303">
        <v>412996376</v>
      </c>
      <c r="D2303">
        <v>417168141</v>
      </c>
      <c r="E2303">
        <v>1</v>
      </c>
      <c r="F2303">
        <v>1</v>
      </c>
      <c r="G2303">
        <v>1</v>
      </c>
      <c r="H2303">
        <v>3</v>
      </c>
      <c r="I2303" t="s">
        <v>804</v>
      </c>
      <c r="J2303" t="s">
        <v>1915</v>
      </c>
      <c r="K2303" t="s">
        <v>805</v>
      </c>
      <c r="L2303">
        <v>1339</v>
      </c>
      <c r="N2303">
        <v>1007</v>
      </c>
      <c r="O2303" t="s">
        <v>694</v>
      </c>
      <c r="P2303" t="s">
        <v>694</v>
      </c>
      <c r="Q2303">
        <v>1</v>
      </c>
      <c r="X2303">
        <v>0.050000000000000003</v>
      </c>
      <c r="Y2303">
        <v>908.22000000000003</v>
      </c>
      <c r="Z2303">
        <v>0</v>
      </c>
      <c r="AA2303">
        <v>0</v>
      </c>
      <c r="AB2303">
        <v>0</v>
      </c>
      <c r="AC2303">
        <v>0</v>
      </c>
      <c r="AD2303">
        <v>1</v>
      </c>
      <c r="AE2303">
        <v>0</v>
      </c>
      <c r="AF2303" t="s">
        <v>1176</v>
      </c>
      <c r="AG2303">
        <v>0</v>
      </c>
      <c r="AH2303">
        <v>2</v>
      </c>
      <c r="AI2303">
        <v>419118501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>
      <c r="A2304">
        <f>ROW(Source!A889)</f>
        <v>889</v>
      </c>
      <c r="B2304">
        <v>419118502</v>
      </c>
      <c r="C2304">
        <v>412996376</v>
      </c>
      <c r="D2304">
        <v>417092613</v>
      </c>
      <c r="E2304">
        <v>117</v>
      </c>
      <c r="F2304">
        <v>1</v>
      </c>
      <c r="G2304">
        <v>1</v>
      </c>
      <c r="H2304">
        <v>3</v>
      </c>
      <c r="I2304" t="s">
        <v>893</v>
      </c>
      <c r="J2304" t="s">
        <v>14</v>
      </c>
      <c r="K2304" t="s">
        <v>894</v>
      </c>
      <c r="L2304">
        <v>1327</v>
      </c>
      <c r="N2304">
        <v>1005</v>
      </c>
      <c r="O2304" t="s">
        <v>192</v>
      </c>
      <c r="P2304" t="s">
        <v>192</v>
      </c>
      <c r="Q2304">
        <v>1</v>
      </c>
      <c r="X2304">
        <v>10.199999999999999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 t="s">
        <v>1176</v>
      </c>
      <c r="AG2304">
        <v>0</v>
      </c>
      <c r="AH2304">
        <v>2</v>
      </c>
      <c r="AI2304">
        <v>419118502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>
      <c r="A2305">
        <f>ROW(Source!A890)</f>
        <v>890</v>
      </c>
      <c r="B2305">
        <v>419118503</v>
      </c>
      <c r="C2305">
        <v>412996395</v>
      </c>
      <c r="D2305">
        <v>417090736</v>
      </c>
      <c r="E2305">
        <v>117</v>
      </c>
      <c r="F2305">
        <v>1</v>
      </c>
      <c r="G2305">
        <v>1</v>
      </c>
      <c r="H2305">
        <v>1</v>
      </c>
      <c r="I2305" t="s">
        <v>903</v>
      </c>
      <c r="J2305" t="s">
        <v>14</v>
      </c>
      <c r="K2305" t="s">
        <v>904</v>
      </c>
      <c r="L2305">
        <v>1191</v>
      </c>
      <c r="N2305">
        <v>1013</v>
      </c>
      <c r="O2305" t="s">
        <v>48</v>
      </c>
      <c r="P2305" t="s">
        <v>48</v>
      </c>
      <c r="Q2305">
        <v>1</v>
      </c>
      <c r="X2305">
        <v>17.899999999999999</v>
      </c>
      <c r="Y2305">
        <v>0</v>
      </c>
      <c r="Z2305">
        <v>0</v>
      </c>
      <c r="AA2305">
        <v>0</v>
      </c>
      <c r="AB2305">
        <v>571.90999999999997</v>
      </c>
      <c r="AC2305">
        <v>0</v>
      </c>
      <c r="AD2305">
        <v>1</v>
      </c>
      <c r="AE2305">
        <v>1</v>
      </c>
      <c r="AF2305" t="s">
        <v>14</v>
      </c>
      <c r="AG2305">
        <v>17.899999999999999</v>
      </c>
      <c r="AH2305">
        <v>2</v>
      </c>
      <c r="AI2305">
        <v>419118503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>
      <c r="A2306">
        <f>ROW(Source!A890)</f>
        <v>890</v>
      </c>
      <c r="B2306">
        <v>419118504</v>
      </c>
      <c r="C2306">
        <v>412996395</v>
      </c>
      <c r="D2306">
        <v>417090896</v>
      </c>
      <c r="E2306">
        <v>117</v>
      </c>
      <c r="F2306">
        <v>1</v>
      </c>
      <c r="G2306">
        <v>1</v>
      </c>
      <c r="H2306">
        <v>1</v>
      </c>
      <c r="I2306" t="s">
        <v>1844</v>
      </c>
      <c r="J2306" t="s">
        <v>14</v>
      </c>
      <c r="K2306" t="s">
        <v>1845</v>
      </c>
      <c r="L2306">
        <v>1191</v>
      </c>
      <c r="N2306">
        <v>1013</v>
      </c>
      <c r="O2306" t="s">
        <v>48</v>
      </c>
      <c r="P2306" t="s">
        <v>48</v>
      </c>
      <c r="Q2306">
        <v>1</v>
      </c>
      <c r="X2306">
        <v>0.089999999999999997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2</v>
      </c>
      <c r="AF2306" t="s">
        <v>14</v>
      </c>
      <c r="AG2306">
        <v>0.089999999999999997</v>
      </c>
      <c r="AH2306">
        <v>2</v>
      </c>
      <c r="AI2306">
        <v>419118504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>
      <c r="A2307">
        <f>ROW(Source!A890)</f>
        <v>890</v>
      </c>
      <c r="B2307">
        <v>419118505</v>
      </c>
      <c r="C2307">
        <v>412996395</v>
      </c>
      <c r="D2307">
        <v>417097549</v>
      </c>
      <c r="E2307">
        <v>1</v>
      </c>
      <c r="F2307">
        <v>1</v>
      </c>
      <c r="G2307">
        <v>1</v>
      </c>
      <c r="H2307">
        <v>2</v>
      </c>
      <c r="I2307" t="s">
        <v>792</v>
      </c>
      <c r="J2307" t="s">
        <v>1909</v>
      </c>
      <c r="K2307" t="s">
        <v>793</v>
      </c>
      <c r="L2307">
        <v>1368</v>
      </c>
      <c r="N2307">
        <v>1011</v>
      </c>
      <c r="O2307" t="s">
        <v>55</v>
      </c>
      <c r="P2307" t="s">
        <v>55</v>
      </c>
      <c r="Q2307">
        <v>1</v>
      </c>
      <c r="X2307">
        <v>0.029999999999999999</v>
      </c>
      <c r="Y2307">
        <v>0</v>
      </c>
      <c r="Z2307">
        <v>1587.8800000000001</v>
      </c>
      <c r="AA2307">
        <v>620.24000000000001</v>
      </c>
      <c r="AB2307">
        <v>0</v>
      </c>
      <c r="AC2307">
        <v>0</v>
      </c>
      <c r="AD2307">
        <v>1</v>
      </c>
      <c r="AE2307">
        <v>0</v>
      </c>
      <c r="AF2307" t="s">
        <v>14</v>
      </c>
      <c r="AG2307">
        <v>0.029999999999999999</v>
      </c>
      <c r="AH2307">
        <v>2</v>
      </c>
      <c r="AI2307">
        <v>419118505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>
      <c r="A2308">
        <f>ROW(Source!A890)</f>
        <v>890</v>
      </c>
      <c r="B2308">
        <v>419118506</v>
      </c>
      <c r="C2308">
        <v>412996395</v>
      </c>
      <c r="D2308">
        <v>417097820</v>
      </c>
      <c r="E2308">
        <v>1</v>
      </c>
      <c r="F2308">
        <v>1</v>
      </c>
      <c r="G2308">
        <v>1</v>
      </c>
      <c r="H2308">
        <v>2</v>
      </c>
      <c r="I2308" t="s">
        <v>891</v>
      </c>
      <c r="J2308" t="s">
        <v>1929</v>
      </c>
      <c r="K2308" t="s">
        <v>892</v>
      </c>
      <c r="L2308">
        <v>1368</v>
      </c>
      <c r="N2308">
        <v>1011</v>
      </c>
      <c r="O2308" t="s">
        <v>55</v>
      </c>
      <c r="P2308" t="s">
        <v>55</v>
      </c>
      <c r="Q2308">
        <v>1</v>
      </c>
      <c r="X2308">
        <v>0.56999999999999995</v>
      </c>
      <c r="Y2308">
        <v>0</v>
      </c>
      <c r="Z2308">
        <v>7.5099999999999998</v>
      </c>
      <c r="AA2308">
        <v>0</v>
      </c>
      <c r="AB2308">
        <v>0</v>
      </c>
      <c r="AC2308">
        <v>0</v>
      </c>
      <c r="AD2308">
        <v>1</v>
      </c>
      <c r="AE2308">
        <v>0</v>
      </c>
      <c r="AF2308" t="s">
        <v>14</v>
      </c>
      <c r="AG2308">
        <v>0.56999999999999995</v>
      </c>
      <c r="AH2308">
        <v>2</v>
      </c>
      <c r="AI2308">
        <v>419118506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>
      <c r="A2309">
        <f>ROW(Source!A890)</f>
        <v>890</v>
      </c>
      <c r="B2309">
        <v>419118507</v>
      </c>
      <c r="C2309">
        <v>412996395</v>
      </c>
      <c r="D2309">
        <v>417098236</v>
      </c>
      <c r="E2309">
        <v>1</v>
      </c>
      <c r="F2309">
        <v>1</v>
      </c>
      <c r="G2309">
        <v>1</v>
      </c>
      <c r="H2309">
        <v>2</v>
      </c>
      <c r="I2309" t="s">
        <v>688</v>
      </c>
      <c r="J2309" t="s">
        <v>1897</v>
      </c>
      <c r="K2309" t="s">
        <v>689</v>
      </c>
      <c r="L2309">
        <v>1368</v>
      </c>
      <c r="N2309">
        <v>1011</v>
      </c>
      <c r="O2309" t="s">
        <v>55</v>
      </c>
      <c r="P2309" t="s">
        <v>55</v>
      </c>
      <c r="Q2309">
        <v>1</v>
      </c>
      <c r="X2309">
        <v>0.029999999999999999</v>
      </c>
      <c r="Y2309">
        <v>0</v>
      </c>
      <c r="Z2309">
        <v>1446.3099999999999</v>
      </c>
      <c r="AA2309">
        <v>539.69000000000005</v>
      </c>
      <c r="AB2309">
        <v>0</v>
      </c>
      <c r="AC2309">
        <v>0</v>
      </c>
      <c r="AD2309">
        <v>1</v>
      </c>
      <c r="AE2309">
        <v>0</v>
      </c>
      <c r="AF2309" t="s">
        <v>14</v>
      </c>
      <c r="AG2309">
        <v>0.029999999999999999</v>
      </c>
      <c r="AH2309">
        <v>2</v>
      </c>
      <c r="AI2309">
        <v>419118507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>
      <c r="A2310">
        <f>ROW(Source!A890)</f>
        <v>890</v>
      </c>
      <c r="B2310">
        <v>419118508</v>
      </c>
      <c r="C2310">
        <v>412996395</v>
      </c>
      <c r="D2310">
        <v>417098287</v>
      </c>
      <c r="E2310">
        <v>1</v>
      </c>
      <c r="F2310">
        <v>1</v>
      </c>
      <c r="G2310">
        <v>1</v>
      </c>
      <c r="H2310">
        <v>2</v>
      </c>
      <c r="I2310" t="s">
        <v>704</v>
      </c>
      <c r="J2310" t="s">
        <v>1901</v>
      </c>
      <c r="K2310" t="s">
        <v>705</v>
      </c>
      <c r="L2310">
        <v>1368</v>
      </c>
      <c r="N2310">
        <v>1011</v>
      </c>
      <c r="O2310" t="s">
        <v>55</v>
      </c>
      <c r="P2310" t="s">
        <v>55</v>
      </c>
      <c r="Q2310">
        <v>1</v>
      </c>
      <c r="X2310">
        <v>0.029999999999999999</v>
      </c>
      <c r="Y2310">
        <v>0</v>
      </c>
      <c r="Z2310">
        <v>641.70000000000005</v>
      </c>
      <c r="AA2310">
        <v>539.69000000000005</v>
      </c>
      <c r="AB2310">
        <v>0</v>
      </c>
      <c r="AC2310">
        <v>0</v>
      </c>
      <c r="AD2310">
        <v>1</v>
      </c>
      <c r="AE2310">
        <v>0</v>
      </c>
      <c r="AF2310" t="s">
        <v>14</v>
      </c>
      <c r="AG2310">
        <v>0.029999999999999999</v>
      </c>
      <c r="AH2310">
        <v>2</v>
      </c>
      <c r="AI2310">
        <v>419118508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>
      <c r="A2311">
        <f>ROW(Source!A890)</f>
        <v>890</v>
      </c>
      <c r="B2311">
        <v>419118509</v>
      </c>
      <c r="C2311">
        <v>412996395</v>
      </c>
      <c r="D2311">
        <v>417165052</v>
      </c>
      <c r="E2311">
        <v>1</v>
      </c>
      <c r="F2311">
        <v>1</v>
      </c>
      <c r="G2311">
        <v>1</v>
      </c>
      <c r="H2311">
        <v>3</v>
      </c>
      <c r="I2311" t="s">
        <v>692</v>
      </c>
      <c r="J2311" t="s">
        <v>1898</v>
      </c>
      <c r="K2311" t="s">
        <v>693</v>
      </c>
      <c r="L2311">
        <v>1339</v>
      </c>
      <c r="N2311">
        <v>1007</v>
      </c>
      <c r="O2311" t="s">
        <v>694</v>
      </c>
      <c r="P2311" t="s">
        <v>694</v>
      </c>
      <c r="Q2311">
        <v>1</v>
      </c>
      <c r="X2311">
        <v>0.20000000000000001</v>
      </c>
      <c r="Y2311">
        <v>35.710000000000001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 t="s">
        <v>1176</v>
      </c>
      <c r="AG2311">
        <v>0</v>
      </c>
      <c r="AH2311">
        <v>2</v>
      </c>
      <c r="AI2311">
        <v>419118509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>
      <c r="A2312">
        <f>ROW(Source!A890)</f>
        <v>890</v>
      </c>
      <c r="B2312">
        <v>419118510</v>
      </c>
      <c r="C2312">
        <v>412996395</v>
      </c>
      <c r="D2312">
        <v>417168141</v>
      </c>
      <c r="E2312">
        <v>1</v>
      </c>
      <c r="F2312">
        <v>1</v>
      </c>
      <c r="G2312">
        <v>1</v>
      </c>
      <c r="H2312">
        <v>3</v>
      </c>
      <c r="I2312" t="s">
        <v>804</v>
      </c>
      <c r="J2312" t="s">
        <v>1915</v>
      </c>
      <c r="K2312" t="s">
        <v>805</v>
      </c>
      <c r="L2312">
        <v>1339</v>
      </c>
      <c r="N2312">
        <v>1007</v>
      </c>
      <c r="O2312" t="s">
        <v>694</v>
      </c>
      <c r="P2312" t="s">
        <v>694</v>
      </c>
      <c r="Q2312">
        <v>1</v>
      </c>
      <c r="X2312">
        <v>0.050000000000000003</v>
      </c>
      <c r="Y2312">
        <v>908.22000000000003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1176</v>
      </c>
      <c r="AG2312">
        <v>0</v>
      </c>
      <c r="AH2312">
        <v>2</v>
      </c>
      <c r="AI2312">
        <v>419118510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>
      <c r="A2313">
        <f>ROW(Source!A890)</f>
        <v>890</v>
      </c>
      <c r="B2313">
        <v>419118511</v>
      </c>
      <c r="C2313">
        <v>412996395</v>
      </c>
      <c r="D2313">
        <v>417092613</v>
      </c>
      <c r="E2313">
        <v>117</v>
      </c>
      <c r="F2313">
        <v>1</v>
      </c>
      <c r="G2313">
        <v>1</v>
      </c>
      <c r="H2313">
        <v>3</v>
      </c>
      <c r="I2313" t="s">
        <v>893</v>
      </c>
      <c r="J2313" t="s">
        <v>14</v>
      </c>
      <c r="K2313" t="s">
        <v>894</v>
      </c>
      <c r="L2313">
        <v>1327</v>
      </c>
      <c r="N2313">
        <v>1005</v>
      </c>
      <c r="O2313" t="s">
        <v>192</v>
      </c>
      <c r="P2313" t="s">
        <v>192</v>
      </c>
      <c r="Q2313">
        <v>1</v>
      </c>
      <c r="X2313">
        <v>10.199999999999999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t="s">
        <v>1176</v>
      </c>
      <c r="AG2313">
        <v>0</v>
      </c>
      <c r="AH2313">
        <v>2</v>
      </c>
      <c r="AI2313">
        <v>419118511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>
      <c r="A2314">
        <f>ROW(Source!A891)</f>
        <v>891</v>
      </c>
      <c r="B2314">
        <v>419118512</v>
      </c>
      <c r="C2314">
        <v>412996414</v>
      </c>
      <c r="D2314">
        <v>417090684</v>
      </c>
      <c r="E2314">
        <v>117</v>
      </c>
      <c r="F2314">
        <v>1</v>
      </c>
      <c r="G2314">
        <v>1</v>
      </c>
      <c r="H2314">
        <v>1</v>
      </c>
      <c r="I2314" t="s">
        <v>723</v>
      </c>
      <c r="J2314" t="s">
        <v>14</v>
      </c>
      <c r="K2314" t="s">
        <v>724</v>
      </c>
      <c r="L2314">
        <v>1191</v>
      </c>
      <c r="N2314">
        <v>1013</v>
      </c>
      <c r="O2314" t="s">
        <v>48</v>
      </c>
      <c r="P2314" t="s">
        <v>48</v>
      </c>
      <c r="Q2314">
        <v>1</v>
      </c>
      <c r="X2314">
        <v>45.799999999999997</v>
      </c>
      <c r="Y2314">
        <v>0</v>
      </c>
      <c r="Z2314">
        <v>0</v>
      </c>
      <c r="AA2314">
        <v>0</v>
      </c>
      <c r="AB2314">
        <v>459.13999999999999</v>
      </c>
      <c r="AC2314">
        <v>0</v>
      </c>
      <c r="AD2314">
        <v>1</v>
      </c>
      <c r="AE2314">
        <v>1</v>
      </c>
      <c r="AF2314" t="s">
        <v>14</v>
      </c>
      <c r="AG2314">
        <v>45.799999999999997</v>
      </c>
      <c r="AH2314">
        <v>2</v>
      </c>
      <c r="AI2314">
        <v>419118512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>
      <c r="A2315">
        <f>ROW(Source!A891)</f>
        <v>891</v>
      </c>
      <c r="B2315">
        <v>419118513</v>
      </c>
      <c r="C2315">
        <v>412996414</v>
      </c>
      <c r="D2315">
        <v>417090896</v>
      </c>
      <c r="E2315">
        <v>117</v>
      </c>
      <c r="F2315">
        <v>1</v>
      </c>
      <c r="G2315">
        <v>1</v>
      </c>
      <c r="H2315">
        <v>1</v>
      </c>
      <c r="I2315" t="s">
        <v>1844</v>
      </c>
      <c r="J2315" t="s">
        <v>14</v>
      </c>
      <c r="K2315" t="s">
        <v>1845</v>
      </c>
      <c r="L2315">
        <v>1191</v>
      </c>
      <c r="N2315">
        <v>1013</v>
      </c>
      <c r="O2315" t="s">
        <v>48</v>
      </c>
      <c r="P2315" t="s">
        <v>48</v>
      </c>
      <c r="Q2315">
        <v>1</v>
      </c>
      <c r="X2315">
        <v>0.89000000000000001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2</v>
      </c>
      <c r="AF2315" t="s">
        <v>14</v>
      </c>
      <c r="AG2315">
        <v>0.89000000000000001</v>
      </c>
      <c r="AH2315">
        <v>2</v>
      </c>
      <c r="AI2315">
        <v>419118513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>
      <c r="A2316">
        <f>ROW(Source!A891)</f>
        <v>891</v>
      </c>
      <c r="B2316">
        <v>419118514</v>
      </c>
      <c r="C2316">
        <v>412996414</v>
      </c>
      <c r="D2316">
        <v>417097392</v>
      </c>
      <c r="E2316">
        <v>1</v>
      </c>
      <c r="F2316">
        <v>1</v>
      </c>
      <c r="G2316">
        <v>1</v>
      </c>
      <c r="H2316">
        <v>2</v>
      </c>
      <c r="I2316" t="s">
        <v>872</v>
      </c>
      <c r="J2316" t="s">
        <v>1927</v>
      </c>
      <c r="K2316" t="s">
        <v>873</v>
      </c>
      <c r="L2316">
        <v>1368</v>
      </c>
      <c r="N2316">
        <v>1011</v>
      </c>
      <c r="O2316" t="s">
        <v>55</v>
      </c>
      <c r="P2316" t="s">
        <v>55</v>
      </c>
      <c r="Q2316">
        <v>1</v>
      </c>
      <c r="X2316">
        <v>0.38</v>
      </c>
      <c r="Y2316">
        <v>0</v>
      </c>
      <c r="Z2316">
        <v>1626.29</v>
      </c>
      <c r="AA2316">
        <v>724.95000000000005</v>
      </c>
      <c r="AB2316">
        <v>0</v>
      </c>
      <c r="AC2316">
        <v>0</v>
      </c>
      <c r="AD2316">
        <v>1</v>
      </c>
      <c r="AE2316">
        <v>0</v>
      </c>
      <c r="AF2316" t="s">
        <v>14</v>
      </c>
      <c r="AG2316">
        <v>0.38</v>
      </c>
      <c r="AH2316">
        <v>2</v>
      </c>
      <c r="AI2316">
        <v>419118514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>
      <c r="A2317">
        <f>ROW(Source!A891)</f>
        <v>891</v>
      </c>
      <c r="B2317">
        <v>419118515</v>
      </c>
      <c r="C2317">
        <v>412996414</v>
      </c>
      <c r="D2317">
        <v>417097819</v>
      </c>
      <c r="E2317">
        <v>1</v>
      </c>
      <c r="F2317">
        <v>1</v>
      </c>
      <c r="G2317">
        <v>1</v>
      </c>
      <c r="H2317">
        <v>2</v>
      </c>
      <c r="I2317" t="s">
        <v>874</v>
      </c>
      <c r="J2317" t="s">
        <v>1928</v>
      </c>
      <c r="K2317" t="s">
        <v>875</v>
      </c>
      <c r="L2317">
        <v>1368</v>
      </c>
      <c r="N2317">
        <v>1011</v>
      </c>
      <c r="O2317" t="s">
        <v>55</v>
      </c>
      <c r="P2317" t="s">
        <v>55</v>
      </c>
      <c r="Q2317">
        <v>1</v>
      </c>
      <c r="X2317">
        <v>5.6200000000000001</v>
      </c>
      <c r="Y2317">
        <v>0</v>
      </c>
      <c r="Z2317">
        <v>50.18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 t="s">
        <v>14</v>
      </c>
      <c r="AG2317">
        <v>5.6200000000000001</v>
      </c>
      <c r="AH2317">
        <v>2</v>
      </c>
      <c r="AI2317">
        <v>419118515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>
      <c r="A2318">
        <f>ROW(Source!A891)</f>
        <v>891</v>
      </c>
      <c r="B2318">
        <v>419118516</v>
      </c>
      <c r="C2318">
        <v>412996414</v>
      </c>
      <c r="D2318">
        <v>417098287</v>
      </c>
      <c r="E2318">
        <v>1</v>
      </c>
      <c r="F2318">
        <v>1</v>
      </c>
      <c r="G2318">
        <v>1</v>
      </c>
      <c r="H2318">
        <v>2</v>
      </c>
      <c r="I2318" t="s">
        <v>704</v>
      </c>
      <c r="J2318" t="s">
        <v>1901</v>
      </c>
      <c r="K2318" t="s">
        <v>705</v>
      </c>
      <c r="L2318">
        <v>1368</v>
      </c>
      <c r="N2318">
        <v>1011</v>
      </c>
      <c r="O2318" t="s">
        <v>55</v>
      </c>
      <c r="P2318" t="s">
        <v>55</v>
      </c>
      <c r="Q2318">
        <v>1</v>
      </c>
      <c r="X2318">
        <v>0.51000000000000001</v>
      </c>
      <c r="Y2318">
        <v>0</v>
      </c>
      <c r="Z2318">
        <v>641.70000000000005</v>
      </c>
      <c r="AA2318">
        <v>539.69000000000005</v>
      </c>
      <c r="AB2318">
        <v>0</v>
      </c>
      <c r="AC2318">
        <v>0</v>
      </c>
      <c r="AD2318">
        <v>1</v>
      </c>
      <c r="AE2318">
        <v>0</v>
      </c>
      <c r="AF2318" t="s">
        <v>14</v>
      </c>
      <c r="AG2318">
        <v>0.51000000000000001</v>
      </c>
      <c r="AH2318">
        <v>2</v>
      </c>
      <c r="AI2318">
        <v>419118516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>
      <c r="A2319">
        <f>ROW(Source!A891)</f>
        <v>891</v>
      </c>
      <c r="B2319">
        <v>419118517</v>
      </c>
      <c r="C2319">
        <v>412996414</v>
      </c>
      <c r="D2319">
        <v>417169035</v>
      </c>
      <c r="E2319">
        <v>1</v>
      </c>
      <c r="F2319">
        <v>1</v>
      </c>
      <c r="G2319">
        <v>1</v>
      </c>
      <c r="H2319">
        <v>3</v>
      </c>
      <c r="I2319" t="s">
        <v>908</v>
      </c>
      <c r="J2319" t="s">
        <v>1930</v>
      </c>
      <c r="K2319" t="s">
        <v>909</v>
      </c>
      <c r="L2319">
        <v>1339</v>
      </c>
      <c r="N2319">
        <v>1007</v>
      </c>
      <c r="O2319" t="s">
        <v>694</v>
      </c>
      <c r="P2319" t="s">
        <v>694</v>
      </c>
      <c r="Q2319">
        <v>1</v>
      </c>
      <c r="X2319">
        <v>0.050000000000000003</v>
      </c>
      <c r="Y2319">
        <v>3626.1799999999998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 t="s">
        <v>1176</v>
      </c>
      <c r="AG2319">
        <v>0</v>
      </c>
      <c r="AH2319">
        <v>2</v>
      </c>
      <c r="AI2319">
        <v>419118517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>
      <c r="A2320">
        <f>ROW(Source!A891)</f>
        <v>891</v>
      </c>
      <c r="B2320">
        <v>419118518</v>
      </c>
      <c r="C2320">
        <v>412996414</v>
      </c>
      <c r="D2320">
        <v>417092659</v>
      </c>
      <c r="E2320">
        <v>117</v>
      </c>
      <c r="F2320">
        <v>1</v>
      </c>
      <c r="G2320">
        <v>1</v>
      </c>
      <c r="H2320">
        <v>3</v>
      </c>
      <c r="I2320" t="s">
        <v>910</v>
      </c>
      <c r="J2320" t="s">
        <v>14</v>
      </c>
      <c r="K2320" t="s">
        <v>911</v>
      </c>
      <c r="L2320">
        <v>1327</v>
      </c>
      <c r="N2320">
        <v>1005</v>
      </c>
      <c r="O2320" t="s">
        <v>192</v>
      </c>
      <c r="P2320" t="s">
        <v>192</v>
      </c>
      <c r="Q2320">
        <v>1</v>
      </c>
      <c r="X2320">
        <v>100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1176</v>
      </c>
      <c r="AG2320">
        <v>0</v>
      </c>
      <c r="AH2320">
        <v>2</v>
      </c>
      <c r="AI2320">
        <v>419118518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>
      <c r="A2321">
        <f>ROW(Source!A892)</f>
        <v>892</v>
      </c>
      <c r="B2321">
        <v>419118519</v>
      </c>
      <c r="C2321">
        <v>412996429</v>
      </c>
      <c r="D2321">
        <v>417090684</v>
      </c>
      <c r="E2321">
        <v>117</v>
      </c>
      <c r="F2321">
        <v>1</v>
      </c>
      <c r="G2321">
        <v>1</v>
      </c>
      <c r="H2321">
        <v>1</v>
      </c>
      <c r="I2321" t="s">
        <v>723</v>
      </c>
      <c r="J2321" t="s">
        <v>14</v>
      </c>
      <c r="K2321" t="s">
        <v>724</v>
      </c>
      <c r="L2321">
        <v>1191</v>
      </c>
      <c r="N2321">
        <v>1013</v>
      </c>
      <c r="O2321" t="s">
        <v>48</v>
      </c>
      <c r="P2321" t="s">
        <v>48</v>
      </c>
      <c r="Q2321">
        <v>1</v>
      </c>
      <c r="X2321">
        <v>42.399999999999999</v>
      </c>
      <c r="Y2321">
        <v>0</v>
      </c>
      <c r="Z2321">
        <v>0</v>
      </c>
      <c r="AA2321">
        <v>0</v>
      </c>
      <c r="AB2321">
        <v>459.13999999999999</v>
      </c>
      <c r="AC2321">
        <v>0</v>
      </c>
      <c r="AD2321">
        <v>1</v>
      </c>
      <c r="AE2321">
        <v>1</v>
      </c>
      <c r="AF2321" t="s">
        <v>14</v>
      </c>
      <c r="AG2321">
        <v>42.399999999999999</v>
      </c>
      <c r="AH2321">
        <v>2</v>
      </c>
      <c r="AI2321">
        <v>419118519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>
      <c r="A2322">
        <f>ROW(Source!A892)</f>
        <v>892</v>
      </c>
      <c r="B2322">
        <v>419118520</v>
      </c>
      <c r="C2322">
        <v>412996429</v>
      </c>
      <c r="D2322">
        <v>417090896</v>
      </c>
      <c r="E2322">
        <v>117</v>
      </c>
      <c r="F2322">
        <v>1</v>
      </c>
      <c r="G2322">
        <v>1</v>
      </c>
      <c r="H2322">
        <v>1</v>
      </c>
      <c r="I2322" t="s">
        <v>1844</v>
      </c>
      <c r="J2322" t="s">
        <v>14</v>
      </c>
      <c r="K2322" t="s">
        <v>1845</v>
      </c>
      <c r="L2322">
        <v>1191</v>
      </c>
      <c r="N2322">
        <v>1013</v>
      </c>
      <c r="O2322" t="s">
        <v>48</v>
      </c>
      <c r="P2322" t="s">
        <v>48</v>
      </c>
      <c r="Q2322">
        <v>1</v>
      </c>
      <c r="X2322">
        <v>0.90000000000000002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14</v>
      </c>
      <c r="AG2322">
        <v>0.90000000000000002</v>
      </c>
      <c r="AH2322">
        <v>2</v>
      </c>
      <c r="AI2322">
        <v>419118520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>
      <c r="A2323">
        <f>ROW(Source!A892)</f>
        <v>892</v>
      </c>
      <c r="B2323">
        <v>419118521</v>
      </c>
      <c r="C2323">
        <v>412996429</v>
      </c>
      <c r="D2323">
        <v>417097392</v>
      </c>
      <c r="E2323">
        <v>1</v>
      </c>
      <c r="F2323">
        <v>1</v>
      </c>
      <c r="G2323">
        <v>1</v>
      </c>
      <c r="H2323">
        <v>2</v>
      </c>
      <c r="I2323" t="s">
        <v>872</v>
      </c>
      <c r="J2323" t="s">
        <v>1927</v>
      </c>
      <c r="K2323" t="s">
        <v>873</v>
      </c>
      <c r="L2323">
        <v>1368</v>
      </c>
      <c r="N2323">
        <v>1011</v>
      </c>
      <c r="O2323" t="s">
        <v>55</v>
      </c>
      <c r="P2323" t="s">
        <v>55</v>
      </c>
      <c r="Q2323">
        <v>1</v>
      </c>
      <c r="X2323">
        <v>0.38</v>
      </c>
      <c r="Y2323">
        <v>0</v>
      </c>
      <c r="Z2323">
        <v>1626.29</v>
      </c>
      <c r="AA2323">
        <v>724.95000000000005</v>
      </c>
      <c r="AB2323">
        <v>0</v>
      </c>
      <c r="AC2323">
        <v>0</v>
      </c>
      <c r="AD2323">
        <v>1</v>
      </c>
      <c r="AE2323">
        <v>0</v>
      </c>
      <c r="AF2323" t="s">
        <v>14</v>
      </c>
      <c r="AG2323">
        <v>0.38</v>
      </c>
      <c r="AH2323">
        <v>2</v>
      </c>
      <c r="AI2323">
        <v>419118521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>
      <c r="A2324">
        <f>ROW(Source!A892)</f>
        <v>892</v>
      </c>
      <c r="B2324">
        <v>419118522</v>
      </c>
      <c r="C2324">
        <v>412996429</v>
      </c>
      <c r="D2324">
        <v>417097549</v>
      </c>
      <c r="E2324">
        <v>1</v>
      </c>
      <c r="F2324">
        <v>1</v>
      </c>
      <c r="G2324">
        <v>1</v>
      </c>
      <c r="H2324">
        <v>2</v>
      </c>
      <c r="I2324" t="s">
        <v>792</v>
      </c>
      <c r="J2324" t="s">
        <v>1909</v>
      </c>
      <c r="K2324" t="s">
        <v>793</v>
      </c>
      <c r="L2324">
        <v>1368</v>
      </c>
      <c r="N2324">
        <v>1011</v>
      </c>
      <c r="O2324" t="s">
        <v>55</v>
      </c>
      <c r="P2324" t="s">
        <v>55</v>
      </c>
      <c r="Q2324">
        <v>1</v>
      </c>
      <c r="X2324">
        <v>0.0089999999999999993</v>
      </c>
      <c r="Y2324">
        <v>0</v>
      </c>
      <c r="Z2324">
        <v>1587.8800000000001</v>
      </c>
      <c r="AA2324">
        <v>620.24000000000001</v>
      </c>
      <c r="AB2324">
        <v>0</v>
      </c>
      <c r="AC2324">
        <v>0</v>
      </c>
      <c r="AD2324">
        <v>1</v>
      </c>
      <c r="AE2324">
        <v>0</v>
      </c>
      <c r="AF2324" t="s">
        <v>14</v>
      </c>
      <c r="AG2324">
        <v>0.0089999999999999993</v>
      </c>
      <c r="AH2324">
        <v>2</v>
      </c>
      <c r="AI2324">
        <v>419118522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>
      <c r="A2325">
        <f>ROW(Source!A892)</f>
        <v>892</v>
      </c>
      <c r="B2325">
        <v>419118523</v>
      </c>
      <c r="C2325">
        <v>412996429</v>
      </c>
      <c r="D2325">
        <v>417097819</v>
      </c>
      <c r="E2325">
        <v>1</v>
      </c>
      <c r="F2325">
        <v>1</v>
      </c>
      <c r="G2325">
        <v>1</v>
      </c>
      <c r="H2325">
        <v>2</v>
      </c>
      <c r="I2325" t="s">
        <v>874</v>
      </c>
      <c r="J2325" t="s">
        <v>1928</v>
      </c>
      <c r="K2325" t="s">
        <v>875</v>
      </c>
      <c r="L2325">
        <v>1368</v>
      </c>
      <c r="N2325">
        <v>1011</v>
      </c>
      <c r="O2325" t="s">
        <v>55</v>
      </c>
      <c r="P2325" t="s">
        <v>55</v>
      </c>
      <c r="Q2325">
        <v>1</v>
      </c>
      <c r="X2325">
        <v>4.7000000000000002</v>
      </c>
      <c r="Y2325">
        <v>0</v>
      </c>
      <c r="Z2325">
        <v>50.18</v>
      </c>
      <c r="AA2325">
        <v>0</v>
      </c>
      <c r="AB2325">
        <v>0</v>
      </c>
      <c r="AC2325">
        <v>0</v>
      </c>
      <c r="AD2325">
        <v>1</v>
      </c>
      <c r="AE2325">
        <v>0</v>
      </c>
      <c r="AF2325" t="s">
        <v>14</v>
      </c>
      <c r="AG2325">
        <v>4.7000000000000002</v>
      </c>
      <c r="AH2325">
        <v>2</v>
      </c>
      <c r="AI2325">
        <v>419118523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>
      <c r="A2326">
        <f>ROW(Source!A892)</f>
        <v>892</v>
      </c>
      <c r="B2326">
        <v>419118524</v>
      </c>
      <c r="C2326">
        <v>412996429</v>
      </c>
      <c r="D2326">
        <v>417098287</v>
      </c>
      <c r="E2326">
        <v>1</v>
      </c>
      <c r="F2326">
        <v>1</v>
      </c>
      <c r="G2326">
        <v>1</v>
      </c>
      <c r="H2326">
        <v>2</v>
      </c>
      <c r="I2326" t="s">
        <v>704</v>
      </c>
      <c r="J2326" t="s">
        <v>1901</v>
      </c>
      <c r="K2326" t="s">
        <v>705</v>
      </c>
      <c r="L2326">
        <v>1368</v>
      </c>
      <c r="N2326">
        <v>1011</v>
      </c>
      <c r="O2326" t="s">
        <v>55</v>
      </c>
      <c r="P2326" t="s">
        <v>55</v>
      </c>
      <c r="Q2326">
        <v>1</v>
      </c>
      <c r="X2326">
        <v>0.51000000000000001</v>
      </c>
      <c r="Y2326">
        <v>0</v>
      </c>
      <c r="Z2326">
        <v>641.70000000000005</v>
      </c>
      <c r="AA2326">
        <v>539.69000000000005</v>
      </c>
      <c r="AB2326">
        <v>0</v>
      </c>
      <c r="AC2326">
        <v>0</v>
      </c>
      <c r="AD2326">
        <v>1</v>
      </c>
      <c r="AE2326">
        <v>0</v>
      </c>
      <c r="AF2326" t="s">
        <v>14</v>
      </c>
      <c r="AG2326">
        <v>0.51000000000000001</v>
      </c>
      <c r="AH2326">
        <v>2</v>
      </c>
      <c r="AI2326">
        <v>419118524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>
      <c r="A2327">
        <f>ROW(Source!A892)</f>
        <v>892</v>
      </c>
      <c r="B2327">
        <v>419118525</v>
      </c>
      <c r="C2327">
        <v>412996429</v>
      </c>
      <c r="D2327">
        <v>417168141</v>
      </c>
      <c r="E2327">
        <v>1</v>
      </c>
      <c r="F2327">
        <v>1</v>
      </c>
      <c r="G2327">
        <v>1</v>
      </c>
      <c r="H2327">
        <v>3</v>
      </c>
      <c r="I2327" t="s">
        <v>804</v>
      </c>
      <c r="J2327" t="s">
        <v>1915</v>
      </c>
      <c r="K2327" t="s">
        <v>805</v>
      </c>
      <c r="L2327">
        <v>1339</v>
      </c>
      <c r="N2327">
        <v>1007</v>
      </c>
      <c r="O2327" t="s">
        <v>694</v>
      </c>
      <c r="P2327" t="s">
        <v>694</v>
      </c>
      <c r="Q2327">
        <v>1</v>
      </c>
      <c r="X2327">
        <v>0.050000000000000003</v>
      </c>
      <c r="Y2327">
        <v>908.22000000000003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0</v>
      </c>
      <c r="AF2327" t="s">
        <v>1176</v>
      </c>
      <c r="AG2327">
        <v>0</v>
      </c>
      <c r="AH2327">
        <v>2</v>
      </c>
      <c r="AI2327">
        <v>419118525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>
      <c r="A2328">
        <f>ROW(Source!A892)</f>
        <v>892</v>
      </c>
      <c r="B2328">
        <v>419118526</v>
      </c>
      <c r="C2328">
        <v>412996429</v>
      </c>
      <c r="D2328">
        <v>417092157</v>
      </c>
      <c r="E2328">
        <v>117</v>
      </c>
      <c r="F2328">
        <v>1</v>
      </c>
      <c r="G2328">
        <v>1</v>
      </c>
      <c r="H2328">
        <v>3</v>
      </c>
      <c r="I2328" t="s">
        <v>915</v>
      </c>
      <c r="J2328" t="s">
        <v>14</v>
      </c>
      <c r="K2328" t="s">
        <v>916</v>
      </c>
      <c r="L2328">
        <v>1348</v>
      </c>
      <c r="N2328">
        <v>1009</v>
      </c>
      <c r="O2328" t="s">
        <v>148</v>
      </c>
      <c r="P2328" t="s">
        <v>148</v>
      </c>
      <c r="Q2328">
        <v>1000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</v>
      </c>
      <c r="AD2328">
        <v>0</v>
      </c>
      <c r="AE2328">
        <v>0</v>
      </c>
      <c r="AF2328" t="s">
        <v>1176</v>
      </c>
      <c r="AG2328">
        <v>0</v>
      </c>
      <c r="AH2328">
        <v>2</v>
      </c>
      <c r="AI2328">
        <v>419118526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>
      <c r="A2329">
        <f>ROW(Source!A892)</f>
        <v>892</v>
      </c>
      <c r="B2329">
        <v>419118527</v>
      </c>
      <c r="C2329">
        <v>412996429</v>
      </c>
      <c r="D2329">
        <v>417092659</v>
      </c>
      <c r="E2329">
        <v>117</v>
      </c>
      <c r="F2329">
        <v>1</v>
      </c>
      <c r="G2329">
        <v>1</v>
      </c>
      <c r="H2329">
        <v>3</v>
      </c>
      <c r="I2329" t="s">
        <v>910</v>
      </c>
      <c r="J2329" t="s">
        <v>14</v>
      </c>
      <c r="K2329" t="s">
        <v>911</v>
      </c>
      <c r="L2329">
        <v>1327</v>
      </c>
      <c r="N2329">
        <v>1005</v>
      </c>
      <c r="O2329" t="s">
        <v>192</v>
      </c>
      <c r="P2329" t="s">
        <v>192</v>
      </c>
      <c r="Q2329">
        <v>1</v>
      </c>
      <c r="X2329">
        <v>100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 t="s">
        <v>1176</v>
      </c>
      <c r="AG2329">
        <v>0</v>
      </c>
      <c r="AH2329">
        <v>2</v>
      </c>
      <c r="AI2329">
        <v>419118527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>
      <c r="A2330">
        <f>ROW(Source!A893)</f>
        <v>893</v>
      </c>
      <c r="B2330">
        <v>419118528</v>
      </c>
      <c r="C2330">
        <v>412996448</v>
      </c>
      <c r="D2330">
        <v>417090704</v>
      </c>
      <c r="E2330">
        <v>117</v>
      </c>
      <c r="F2330">
        <v>1</v>
      </c>
      <c r="G2330">
        <v>1</v>
      </c>
      <c r="H2330">
        <v>1</v>
      </c>
      <c r="I2330" t="s">
        <v>920</v>
      </c>
      <c r="J2330" t="s">
        <v>14</v>
      </c>
      <c r="K2330" t="s">
        <v>921</v>
      </c>
      <c r="L2330">
        <v>1191</v>
      </c>
      <c r="N2330">
        <v>1013</v>
      </c>
      <c r="O2330" t="s">
        <v>48</v>
      </c>
      <c r="P2330" t="s">
        <v>48</v>
      </c>
      <c r="Q2330">
        <v>1</v>
      </c>
      <c r="X2330">
        <v>68.260000000000005</v>
      </c>
      <c r="Y2330">
        <v>0</v>
      </c>
      <c r="Z2330">
        <v>0</v>
      </c>
      <c r="AA2330">
        <v>0</v>
      </c>
      <c r="AB2330">
        <v>485.31</v>
      </c>
      <c r="AC2330">
        <v>0</v>
      </c>
      <c r="AD2330">
        <v>1</v>
      </c>
      <c r="AE2330">
        <v>1</v>
      </c>
      <c r="AF2330" t="s">
        <v>14</v>
      </c>
      <c r="AG2330">
        <v>68.260000000000005</v>
      </c>
      <c r="AH2330">
        <v>2</v>
      </c>
      <c r="AI2330">
        <v>419118528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>
      <c r="A2331">
        <f>ROW(Source!A893)</f>
        <v>893</v>
      </c>
      <c r="B2331">
        <v>419118529</v>
      </c>
      <c r="C2331">
        <v>412996448</v>
      </c>
      <c r="D2331">
        <v>417090896</v>
      </c>
      <c r="E2331">
        <v>117</v>
      </c>
      <c r="F2331">
        <v>1</v>
      </c>
      <c r="G2331">
        <v>1</v>
      </c>
      <c r="H2331">
        <v>1</v>
      </c>
      <c r="I2331" t="s">
        <v>1844</v>
      </c>
      <c r="J2331" t="s">
        <v>14</v>
      </c>
      <c r="K2331" t="s">
        <v>1845</v>
      </c>
      <c r="L2331">
        <v>1191</v>
      </c>
      <c r="N2331">
        <v>1013</v>
      </c>
      <c r="O2331" t="s">
        <v>48</v>
      </c>
      <c r="P2331" t="s">
        <v>48</v>
      </c>
      <c r="Q2331">
        <v>1</v>
      </c>
      <c r="X2331">
        <v>9.4000000000000004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14</v>
      </c>
      <c r="AG2331">
        <v>9.4000000000000004</v>
      </c>
      <c r="AH2331">
        <v>2</v>
      </c>
      <c r="AI2331">
        <v>419118529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>
      <c r="A2332">
        <f>ROW(Source!A893)</f>
        <v>893</v>
      </c>
      <c r="B2332">
        <v>419118530</v>
      </c>
      <c r="C2332">
        <v>412996448</v>
      </c>
      <c r="D2332">
        <v>417098495</v>
      </c>
      <c r="E2332">
        <v>1</v>
      </c>
      <c r="F2332">
        <v>1</v>
      </c>
      <c r="G2332">
        <v>1</v>
      </c>
      <c r="H2332">
        <v>2</v>
      </c>
      <c r="I2332" t="s">
        <v>800</v>
      </c>
      <c r="J2332" t="s">
        <v>1913</v>
      </c>
      <c r="K2332" t="s">
        <v>801</v>
      </c>
      <c r="L2332">
        <v>1368</v>
      </c>
      <c r="N2332">
        <v>1011</v>
      </c>
      <c r="O2332" t="s">
        <v>55</v>
      </c>
      <c r="P2332" t="s">
        <v>55</v>
      </c>
      <c r="Q2332">
        <v>1</v>
      </c>
      <c r="X2332">
        <v>9.4000000000000004</v>
      </c>
      <c r="Y2332">
        <v>0</v>
      </c>
      <c r="Z2332">
        <v>399.44</v>
      </c>
      <c r="AA2332">
        <v>539.69000000000005</v>
      </c>
      <c r="AB2332">
        <v>0</v>
      </c>
      <c r="AC2332">
        <v>0</v>
      </c>
      <c r="AD2332">
        <v>1</v>
      </c>
      <c r="AE2332">
        <v>0</v>
      </c>
      <c r="AF2332" t="s">
        <v>14</v>
      </c>
      <c r="AG2332">
        <v>9.4000000000000004</v>
      </c>
      <c r="AH2332">
        <v>2</v>
      </c>
      <c r="AI2332">
        <v>419118530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>
      <c r="A2333">
        <f>ROW(Source!A893)</f>
        <v>893</v>
      </c>
      <c r="B2333">
        <v>419118531</v>
      </c>
      <c r="C2333">
        <v>412996448</v>
      </c>
      <c r="D2333">
        <v>417098892</v>
      </c>
      <c r="E2333">
        <v>1</v>
      </c>
      <c r="F2333">
        <v>1</v>
      </c>
      <c r="G2333">
        <v>1</v>
      </c>
      <c r="H2333">
        <v>2</v>
      </c>
      <c r="I2333" t="s">
        <v>922</v>
      </c>
      <c r="J2333" t="s">
        <v>1931</v>
      </c>
      <c r="K2333" t="s">
        <v>923</v>
      </c>
      <c r="L2333">
        <v>1368</v>
      </c>
      <c r="N2333">
        <v>1011</v>
      </c>
      <c r="O2333" t="s">
        <v>55</v>
      </c>
      <c r="P2333" t="s">
        <v>55</v>
      </c>
      <c r="Q2333">
        <v>1</v>
      </c>
      <c r="X2333">
        <v>28.199999999999999</v>
      </c>
      <c r="Y2333">
        <v>0</v>
      </c>
      <c r="Z2333">
        <v>2.1099999999999999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 t="s">
        <v>14</v>
      </c>
      <c r="AG2333">
        <v>28.199999999999999</v>
      </c>
      <c r="AH2333">
        <v>2</v>
      </c>
      <c r="AI2333">
        <v>419118531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>
      <c r="A2334">
        <f>ROW(Source!A894)</f>
        <v>894</v>
      </c>
      <c r="B2334">
        <v>419118532</v>
      </c>
      <c r="C2334">
        <v>412996457</v>
      </c>
      <c r="D2334">
        <v>417090692</v>
      </c>
      <c r="E2334">
        <v>117</v>
      </c>
      <c r="F2334">
        <v>1</v>
      </c>
      <c r="G2334">
        <v>1</v>
      </c>
      <c r="H2334">
        <v>1</v>
      </c>
      <c r="I2334" t="s">
        <v>844</v>
      </c>
      <c r="J2334" t="s">
        <v>14</v>
      </c>
      <c r="K2334" t="s">
        <v>845</v>
      </c>
      <c r="L2334">
        <v>1191</v>
      </c>
      <c r="N2334">
        <v>1013</v>
      </c>
      <c r="O2334" t="s">
        <v>48</v>
      </c>
      <c r="P2334" t="s">
        <v>48</v>
      </c>
      <c r="Q2334">
        <v>1</v>
      </c>
      <c r="X2334">
        <v>52.630000000000003</v>
      </c>
      <c r="Y2334">
        <v>0</v>
      </c>
      <c r="Z2334">
        <v>0</v>
      </c>
      <c r="AA2334">
        <v>0</v>
      </c>
      <c r="AB2334">
        <v>467.19</v>
      </c>
      <c r="AC2334">
        <v>0</v>
      </c>
      <c r="AD2334">
        <v>1</v>
      </c>
      <c r="AE2334">
        <v>1</v>
      </c>
      <c r="AF2334" t="s">
        <v>14</v>
      </c>
      <c r="AG2334">
        <v>52.630000000000003</v>
      </c>
      <c r="AH2334">
        <v>2</v>
      </c>
      <c r="AI2334">
        <v>419118532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>
      <c r="A2335">
        <f>ROW(Source!A894)</f>
        <v>894</v>
      </c>
      <c r="B2335">
        <v>419118533</v>
      </c>
      <c r="C2335">
        <v>412996457</v>
      </c>
      <c r="D2335">
        <v>417090896</v>
      </c>
      <c r="E2335">
        <v>117</v>
      </c>
      <c r="F2335">
        <v>1</v>
      </c>
      <c r="G2335">
        <v>1</v>
      </c>
      <c r="H2335">
        <v>1</v>
      </c>
      <c r="I2335" t="s">
        <v>1844</v>
      </c>
      <c r="J2335" t="s">
        <v>14</v>
      </c>
      <c r="K2335" t="s">
        <v>1845</v>
      </c>
      <c r="L2335">
        <v>1191</v>
      </c>
      <c r="N2335">
        <v>1013</v>
      </c>
      <c r="O2335" t="s">
        <v>48</v>
      </c>
      <c r="P2335" t="s">
        <v>48</v>
      </c>
      <c r="Q2335">
        <v>1</v>
      </c>
      <c r="X2335">
        <v>6.4000000000000004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1</v>
      </c>
      <c r="AE2335">
        <v>2</v>
      </c>
      <c r="AF2335" t="s">
        <v>14</v>
      </c>
      <c r="AG2335">
        <v>6.4000000000000004</v>
      </c>
      <c r="AH2335">
        <v>2</v>
      </c>
      <c r="AI2335">
        <v>419118533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>
      <c r="A2336">
        <f>ROW(Source!A894)</f>
        <v>894</v>
      </c>
      <c r="B2336">
        <v>419118534</v>
      </c>
      <c r="C2336">
        <v>412996457</v>
      </c>
      <c r="D2336">
        <v>417098495</v>
      </c>
      <c r="E2336">
        <v>1</v>
      </c>
      <c r="F2336">
        <v>1</v>
      </c>
      <c r="G2336">
        <v>1</v>
      </c>
      <c r="H2336">
        <v>2</v>
      </c>
      <c r="I2336" t="s">
        <v>800</v>
      </c>
      <c r="J2336" t="s">
        <v>1913</v>
      </c>
      <c r="K2336" t="s">
        <v>801</v>
      </c>
      <c r="L2336">
        <v>1368</v>
      </c>
      <c r="N2336">
        <v>1011</v>
      </c>
      <c r="O2336" t="s">
        <v>55</v>
      </c>
      <c r="P2336" t="s">
        <v>55</v>
      </c>
      <c r="Q2336">
        <v>1</v>
      </c>
      <c r="X2336">
        <v>6.4000000000000004</v>
      </c>
      <c r="Y2336">
        <v>0</v>
      </c>
      <c r="Z2336">
        <v>399.44</v>
      </c>
      <c r="AA2336">
        <v>539.69000000000005</v>
      </c>
      <c r="AB2336">
        <v>0</v>
      </c>
      <c r="AC2336">
        <v>0</v>
      </c>
      <c r="AD2336">
        <v>1</v>
      </c>
      <c r="AE2336">
        <v>0</v>
      </c>
      <c r="AF2336" t="s">
        <v>14</v>
      </c>
      <c r="AG2336">
        <v>6.4000000000000004</v>
      </c>
      <c r="AH2336">
        <v>2</v>
      </c>
      <c r="AI2336">
        <v>419118534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>
      <c r="A2337">
        <f>ROW(Source!A894)</f>
        <v>894</v>
      </c>
      <c r="B2337">
        <v>419118535</v>
      </c>
      <c r="C2337">
        <v>412996457</v>
      </c>
      <c r="D2337">
        <v>417098892</v>
      </c>
      <c r="E2337">
        <v>1</v>
      </c>
      <c r="F2337">
        <v>1</v>
      </c>
      <c r="G2337">
        <v>1</v>
      </c>
      <c r="H2337">
        <v>2</v>
      </c>
      <c r="I2337" t="s">
        <v>922</v>
      </c>
      <c r="J2337" t="s">
        <v>1931</v>
      </c>
      <c r="K2337" t="s">
        <v>923</v>
      </c>
      <c r="L2337">
        <v>1368</v>
      </c>
      <c r="N2337">
        <v>1011</v>
      </c>
      <c r="O2337" t="s">
        <v>55</v>
      </c>
      <c r="P2337" t="s">
        <v>55</v>
      </c>
      <c r="Q2337">
        <v>1</v>
      </c>
      <c r="X2337">
        <v>19.199999999999999</v>
      </c>
      <c r="Y2337">
        <v>0</v>
      </c>
      <c r="Z2337">
        <v>2.1099999999999999</v>
      </c>
      <c r="AA2337">
        <v>0</v>
      </c>
      <c r="AB2337">
        <v>0</v>
      </c>
      <c r="AC2337">
        <v>0</v>
      </c>
      <c r="AD2337">
        <v>1</v>
      </c>
      <c r="AE2337">
        <v>0</v>
      </c>
      <c r="AF2337" t="s">
        <v>14</v>
      </c>
      <c r="AG2337">
        <v>19.199999999999999</v>
      </c>
      <c r="AH2337">
        <v>2</v>
      </c>
      <c r="AI2337">
        <v>419118535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>
      <c r="A2338">
        <f>ROW(Source!A895)</f>
        <v>895</v>
      </c>
      <c r="B2338">
        <v>419118536</v>
      </c>
      <c r="C2338">
        <v>412996466</v>
      </c>
      <c r="D2338">
        <v>417090698</v>
      </c>
      <c r="E2338">
        <v>117</v>
      </c>
      <c r="F2338">
        <v>1</v>
      </c>
      <c r="G2338">
        <v>1</v>
      </c>
      <c r="H2338">
        <v>1</v>
      </c>
      <c r="I2338" t="s">
        <v>733</v>
      </c>
      <c r="J2338" t="s">
        <v>14</v>
      </c>
      <c r="K2338" t="s">
        <v>734</v>
      </c>
      <c r="L2338">
        <v>1191</v>
      </c>
      <c r="N2338">
        <v>1013</v>
      </c>
      <c r="O2338" t="s">
        <v>48</v>
      </c>
      <c r="P2338" t="s">
        <v>48</v>
      </c>
      <c r="Q2338">
        <v>1</v>
      </c>
      <c r="X2338">
        <v>69.799999999999997</v>
      </c>
      <c r="Y2338">
        <v>0</v>
      </c>
      <c r="Z2338">
        <v>0</v>
      </c>
      <c r="AA2338">
        <v>0</v>
      </c>
      <c r="AB2338">
        <v>475.25</v>
      </c>
      <c r="AC2338">
        <v>0</v>
      </c>
      <c r="AD2338">
        <v>1</v>
      </c>
      <c r="AE2338">
        <v>1</v>
      </c>
      <c r="AF2338" t="s">
        <v>14</v>
      </c>
      <c r="AG2338">
        <v>69.799999999999997</v>
      </c>
      <c r="AH2338">
        <v>2</v>
      </c>
      <c r="AI2338">
        <v>419118536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>
      <c r="A2339">
        <f>ROW(Source!A895)</f>
        <v>895</v>
      </c>
      <c r="B2339">
        <v>419118537</v>
      </c>
      <c r="C2339">
        <v>412996466</v>
      </c>
      <c r="D2339">
        <v>417090896</v>
      </c>
      <c r="E2339">
        <v>117</v>
      </c>
      <c r="F2339">
        <v>1</v>
      </c>
      <c r="G2339">
        <v>1</v>
      </c>
      <c r="H2339">
        <v>1</v>
      </c>
      <c r="I2339" t="s">
        <v>1844</v>
      </c>
      <c r="J2339" t="s">
        <v>14</v>
      </c>
      <c r="K2339" t="s">
        <v>1845</v>
      </c>
      <c r="L2339">
        <v>1191</v>
      </c>
      <c r="N2339">
        <v>1013</v>
      </c>
      <c r="O2339" t="s">
        <v>48</v>
      </c>
      <c r="P2339" t="s">
        <v>48</v>
      </c>
      <c r="Q2339">
        <v>1</v>
      </c>
      <c r="X2339">
        <v>0.65000000000000002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14</v>
      </c>
      <c r="AG2339">
        <v>0.65000000000000002</v>
      </c>
      <c r="AH2339">
        <v>2</v>
      </c>
      <c r="AI2339">
        <v>419118537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>
      <c r="A2340">
        <f>ROW(Source!A895)</f>
        <v>895</v>
      </c>
      <c r="B2340">
        <v>419118538</v>
      </c>
      <c r="C2340">
        <v>412996466</v>
      </c>
      <c r="D2340">
        <v>417097392</v>
      </c>
      <c r="E2340">
        <v>1</v>
      </c>
      <c r="F2340">
        <v>1</v>
      </c>
      <c r="G2340">
        <v>1</v>
      </c>
      <c r="H2340">
        <v>2</v>
      </c>
      <c r="I2340" t="s">
        <v>872</v>
      </c>
      <c r="J2340" t="s">
        <v>1927</v>
      </c>
      <c r="K2340" t="s">
        <v>873</v>
      </c>
      <c r="L2340">
        <v>1368</v>
      </c>
      <c r="N2340">
        <v>1011</v>
      </c>
      <c r="O2340" t="s">
        <v>55</v>
      </c>
      <c r="P2340" t="s">
        <v>55</v>
      </c>
      <c r="Q2340">
        <v>1</v>
      </c>
      <c r="X2340">
        <v>0.60999999999999999</v>
      </c>
      <c r="Y2340">
        <v>0</v>
      </c>
      <c r="Z2340">
        <v>1626.29</v>
      </c>
      <c r="AA2340">
        <v>724.95000000000005</v>
      </c>
      <c r="AB2340">
        <v>0</v>
      </c>
      <c r="AC2340">
        <v>0</v>
      </c>
      <c r="AD2340">
        <v>1</v>
      </c>
      <c r="AE2340">
        <v>0</v>
      </c>
      <c r="AF2340" t="s">
        <v>14</v>
      </c>
      <c r="AG2340">
        <v>0.60999999999999999</v>
      </c>
      <c r="AH2340">
        <v>2</v>
      </c>
      <c r="AI2340">
        <v>419118538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>
      <c r="A2341">
        <f>ROW(Source!A895)</f>
        <v>895</v>
      </c>
      <c r="B2341">
        <v>419118539</v>
      </c>
      <c r="C2341">
        <v>412996466</v>
      </c>
      <c r="D2341">
        <v>417098287</v>
      </c>
      <c r="E2341">
        <v>1</v>
      </c>
      <c r="F2341">
        <v>1</v>
      </c>
      <c r="G2341">
        <v>1</v>
      </c>
      <c r="H2341">
        <v>2</v>
      </c>
      <c r="I2341" t="s">
        <v>704</v>
      </c>
      <c r="J2341" t="s">
        <v>1901</v>
      </c>
      <c r="K2341" t="s">
        <v>705</v>
      </c>
      <c r="L2341">
        <v>1368</v>
      </c>
      <c r="N2341">
        <v>1011</v>
      </c>
      <c r="O2341" t="s">
        <v>55</v>
      </c>
      <c r="P2341" t="s">
        <v>55</v>
      </c>
      <c r="Q2341">
        <v>1</v>
      </c>
      <c r="X2341">
        <v>0.040000000000000001</v>
      </c>
      <c r="Y2341">
        <v>0</v>
      </c>
      <c r="Z2341">
        <v>641.70000000000005</v>
      </c>
      <c r="AA2341">
        <v>539.69000000000005</v>
      </c>
      <c r="AB2341">
        <v>0</v>
      </c>
      <c r="AC2341">
        <v>0</v>
      </c>
      <c r="AD2341">
        <v>1</v>
      </c>
      <c r="AE2341">
        <v>0</v>
      </c>
      <c r="AF2341" t="s">
        <v>14</v>
      </c>
      <c r="AG2341">
        <v>0.040000000000000001</v>
      </c>
      <c r="AH2341">
        <v>2</v>
      </c>
      <c r="AI2341">
        <v>419118539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>
      <c r="A2342">
        <f>ROW(Source!A895)</f>
        <v>895</v>
      </c>
      <c r="B2342">
        <v>419118540</v>
      </c>
      <c r="C2342">
        <v>412996466</v>
      </c>
      <c r="D2342">
        <v>417166617</v>
      </c>
      <c r="E2342">
        <v>1</v>
      </c>
      <c r="F2342">
        <v>1</v>
      </c>
      <c r="G2342">
        <v>1</v>
      </c>
      <c r="H2342">
        <v>3</v>
      </c>
      <c r="I2342" t="s">
        <v>934</v>
      </c>
      <c r="J2342" t="s">
        <v>1932</v>
      </c>
      <c r="K2342" t="s">
        <v>935</v>
      </c>
      <c r="L2342">
        <v>1348</v>
      </c>
      <c r="N2342">
        <v>1009</v>
      </c>
      <c r="O2342" t="s">
        <v>148</v>
      </c>
      <c r="P2342" t="s">
        <v>148</v>
      </c>
      <c r="Q2342">
        <v>1000</v>
      </c>
      <c r="X2342">
        <v>0.001</v>
      </c>
      <c r="Y2342">
        <v>83923.410000000003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0</v>
      </c>
      <c r="AF2342" t="s">
        <v>1176</v>
      </c>
      <c r="AG2342">
        <v>0</v>
      </c>
      <c r="AH2342">
        <v>2</v>
      </c>
      <c r="AI2342">
        <v>419118540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>
      <c r="A2343">
        <f>ROW(Source!A895)</f>
        <v>895</v>
      </c>
      <c r="B2343">
        <v>419118541</v>
      </c>
      <c r="C2343">
        <v>412996466</v>
      </c>
      <c r="D2343">
        <v>417092041</v>
      </c>
      <c r="E2343">
        <v>117</v>
      </c>
      <c r="F2343">
        <v>1</v>
      </c>
      <c r="G2343">
        <v>1</v>
      </c>
      <c r="H2343">
        <v>3</v>
      </c>
      <c r="I2343" t="s">
        <v>940</v>
      </c>
      <c r="J2343" t="s">
        <v>14</v>
      </c>
      <c r="K2343" t="s">
        <v>941</v>
      </c>
      <c r="L2343">
        <v>1339</v>
      </c>
      <c r="N2343">
        <v>1007</v>
      </c>
      <c r="O2343" t="s">
        <v>694</v>
      </c>
      <c r="P2343" t="s">
        <v>694</v>
      </c>
      <c r="Q2343">
        <v>1</v>
      </c>
      <c r="X2343">
        <v>3.8999999999999999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 t="s">
        <v>1176</v>
      </c>
      <c r="AG2343">
        <v>0</v>
      </c>
      <c r="AH2343">
        <v>2</v>
      </c>
      <c r="AI2343">
        <v>419118541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>
      <c r="A2344">
        <f>ROW(Source!A895)</f>
        <v>895</v>
      </c>
      <c r="B2344">
        <v>419118542</v>
      </c>
      <c r="C2344">
        <v>412996466</v>
      </c>
      <c r="D2344">
        <v>417169022</v>
      </c>
      <c r="E2344">
        <v>1</v>
      </c>
      <c r="F2344">
        <v>1</v>
      </c>
      <c r="G2344">
        <v>1</v>
      </c>
      <c r="H2344">
        <v>3</v>
      </c>
      <c r="I2344" t="s">
        <v>936</v>
      </c>
      <c r="J2344" t="s">
        <v>1933</v>
      </c>
      <c r="K2344" t="s">
        <v>937</v>
      </c>
      <c r="L2344">
        <v>1339</v>
      </c>
      <c r="N2344">
        <v>1007</v>
      </c>
      <c r="O2344" t="s">
        <v>694</v>
      </c>
      <c r="P2344" t="s">
        <v>694</v>
      </c>
      <c r="Q2344">
        <v>1</v>
      </c>
      <c r="X2344">
        <v>0.059999999999999998</v>
      </c>
      <c r="Y2344">
        <v>3778.6199999999999</v>
      </c>
      <c r="Z2344">
        <v>0</v>
      </c>
      <c r="AA2344">
        <v>0</v>
      </c>
      <c r="AB2344">
        <v>0</v>
      </c>
      <c r="AC2344">
        <v>0</v>
      </c>
      <c r="AD2344">
        <v>1</v>
      </c>
      <c r="AE2344">
        <v>0</v>
      </c>
      <c r="AF2344" t="s">
        <v>1176</v>
      </c>
      <c r="AG2344">
        <v>0</v>
      </c>
      <c r="AH2344">
        <v>2</v>
      </c>
      <c r="AI2344">
        <v>419118542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>
      <c r="A2345">
        <f>ROW(Source!A895)</f>
        <v>895</v>
      </c>
      <c r="B2345">
        <v>419118543</v>
      </c>
      <c r="C2345">
        <v>412996466</v>
      </c>
      <c r="D2345">
        <v>417092647</v>
      </c>
      <c r="E2345">
        <v>117</v>
      </c>
      <c r="F2345">
        <v>1</v>
      </c>
      <c r="G2345">
        <v>1</v>
      </c>
      <c r="H2345">
        <v>3</v>
      </c>
      <c r="I2345" t="s">
        <v>942</v>
      </c>
      <c r="J2345" t="s">
        <v>14</v>
      </c>
      <c r="K2345" t="s">
        <v>943</v>
      </c>
      <c r="L2345">
        <v>1339</v>
      </c>
      <c r="N2345">
        <v>1007</v>
      </c>
      <c r="O2345" t="s">
        <v>694</v>
      </c>
      <c r="P2345" t="s">
        <v>694</v>
      </c>
      <c r="Q2345">
        <v>1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0</v>
      </c>
      <c r="AF2345" t="s">
        <v>1176</v>
      </c>
      <c r="AG2345">
        <v>0</v>
      </c>
      <c r="AH2345">
        <v>2</v>
      </c>
      <c r="AI2345">
        <v>419118543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>
      <c r="A2346">
        <f>ROW(Source!A895)</f>
        <v>895</v>
      </c>
      <c r="B2346">
        <v>419118544</v>
      </c>
      <c r="C2346">
        <v>412996466</v>
      </c>
      <c r="D2346">
        <v>417176005</v>
      </c>
      <c r="E2346">
        <v>1</v>
      </c>
      <c r="F2346">
        <v>1</v>
      </c>
      <c r="G2346">
        <v>1</v>
      </c>
      <c r="H2346">
        <v>3</v>
      </c>
      <c r="I2346" t="s">
        <v>938</v>
      </c>
      <c r="J2346" t="s">
        <v>1934</v>
      </c>
      <c r="K2346" t="s">
        <v>939</v>
      </c>
      <c r="L2346">
        <v>1339</v>
      </c>
      <c r="N2346">
        <v>1007</v>
      </c>
      <c r="O2346" t="s">
        <v>694</v>
      </c>
      <c r="P2346" t="s">
        <v>694</v>
      </c>
      <c r="Q2346">
        <v>1</v>
      </c>
      <c r="X2346">
        <v>0.17000000000000001</v>
      </c>
      <c r="Y2346">
        <v>10082.68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1176</v>
      </c>
      <c r="AG2346">
        <v>0</v>
      </c>
      <c r="AH2346">
        <v>2</v>
      </c>
      <c r="AI2346">
        <v>419118544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>
      <c r="A2347">
        <f>ROW(Source!A896)</f>
        <v>896</v>
      </c>
      <c r="B2347">
        <v>419118545</v>
      </c>
      <c r="C2347">
        <v>412996485</v>
      </c>
      <c r="D2347">
        <v>417090698</v>
      </c>
      <c r="E2347">
        <v>117</v>
      </c>
      <c r="F2347">
        <v>1</v>
      </c>
      <c r="G2347">
        <v>1</v>
      </c>
      <c r="H2347">
        <v>1</v>
      </c>
      <c r="I2347" t="s">
        <v>733</v>
      </c>
      <c r="J2347" t="s">
        <v>14</v>
      </c>
      <c r="K2347" t="s">
        <v>734</v>
      </c>
      <c r="L2347">
        <v>1191</v>
      </c>
      <c r="N2347">
        <v>1013</v>
      </c>
      <c r="O2347" t="s">
        <v>48</v>
      </c>
      <c r="P2347" t="s">
        <v>48</v>
      </c>
      <c r="Q2347">
        <v>1</v>
      </c>
      <c r="X2347">
        <v>69.799999999999997</v>
      </c>
      <c r="Y2347">
        <v>0</v>
      </c>
      <c r="Z2347">
        <v>0</v>
      </c>
      <c r="AA2347">
        <v>0</v>
      </c>
      <c r="AB2347">
        <v>475.25</v>
      </c>
      <c r="AC2347">
        <v>0</v>
      </c>
      <c r="AD2347">
        <v>1</v>
      </c>
      <c r="AE2347">
        <v>1</v>
      </c>
      <c r="AF2347" t="s">
        <v>14</v>
      </c>
      <c r="AG2347">
        <v>69.799999999999997</v>
      </c>
      <c r="AH2347">
        <v>2</v>
      </c>
      <c r="AI2347">
        <v>419118545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>
      <c r="A2348">
        <f>ROW(Source!A896)</f>
        <v>896</v>
      </c>
      <c r="B2348">
        <v>419118546</v>
      </c>
      <c r="C2348">
        <v>412996485</v>
      </c>
      <c r="D2348">
        <v>417090896</v>
      </c>
      <c r="E2348">
        <v>117</v>
      </c>
      <c r="F2348">
        <v>1</v>
      </c>
      <c r="G2348">
        <v>1</v>
      </c>
      <c r="H2348">
        <v>1</v>
      </c>
      <c r="I2348" t="s">
        <v>1844</v>
      </c>
      <c r="J2348" t="s">
        <v>14</v>
      </c>
      <c r="K2348" t="s">
        <v>1845</v>
      </c>
      <c r="L2348">
        <v>1191</v>
      </c>
      <c r="N2348">
        <v>1013</v>
      </c>
      <c r="O2348" t="s">
        <v>48</v>
      </c>
      <c r="P2348" t="s">
        <v>48</v>
      </c>
      <c r="Q2348">
        <v>1</v>
      </c>
      <c r="X2348">
        <v>0.65000000000000002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14</v>
      </c>
      <c r="AG2348">
        <v>0.65000000000000002</v>
      </c>
      <c r="AH2348">
        <v>2</v>
      </c>
      <c r="AI2348">
        <v>419118546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>
      <c r="A2349">
        <f>ROW(Source!A896)</f>
        <v>896</v>
      </c>
      <c r="B2349">
        <v>419118547</v>
      </c>
      <c r="C2349">
        <v>412996485</v>
      </c>
      <c r="D2349">
        <v>417097392</v>
      </c>
      <c r="E2349">
        <v>1</v>
      </c>
      <c r="F2349">
        <v>1</v>
      </c>
      <c r="G2349">
        <v>1</v>
      </c>
      <c r="H2349">
        <v>2</v>
      </c>
      <c r="I2349" t="s">
        <v>872</v>
      </c>
      <c r="J2349" t="s">
        <v>1927</v>
      </c>
      <c r="K2349" t="s">
        <v>873</v>
      </c>
      <c r="L2349">
        <v>1368</v>
      </c>
      <c r="N2349">
        <v>1011</v>
      </c>
      <c r="O2349" t="s">
        <v>55</v>
      </c>
      <c r="P2349" t="s">
        <v>55</v>
      </c>
      <c r="Q2349">
        <v>1</v>
      </c>
      <c r="X2349">
        <v>0.60999999999999999</v>
      </c>
      <c r="Y2349">
        <v>0</v>
      </c>
      <c r="Z2349">
        <v>1626.29</v>
      </c>
      <c r="AA2349">
        <v>724.95000000000005</v>
      </c>
      <c r="AB2349">
        <v>0</v>
      </c>
      <c r="AC2349">
        <v>0</v>
      </c>
      <c r="AD2349">
        <v>1</v>
      </c>
      <c r="AE2349">
        <v>0</v>
      </c>
      <c r="AF2349" t="s">
        <v>14</v>
      </c>
      <c r="AG2349">
        <v>0.60999999999999999</v>
      </c>
      <c r="AH2349">
        <v>2</v>
      </c>
      <c r="AI2349">
        <v>419118547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>
      <c r="A2350">
        <f>ROW(Source!A896)</f>
        <v>896</v>
      </c>
      <c r="B2350">
        <v>419118548</v>
      </c>
      <c r="C2350">
        <v>412996485</v>
      </c>
      <c r="D2350">
        <v>417098287</v>
      </c>
      <c r="E2350">
        <v>1</v>
      </c>
      <c r="F2350">
        <v>1</v>
      </c>
      <c r="G2350">
        <v>1</v>
      </c>
      <c r="H2350">
        <v>2</v>
      </c>
      <c r="I2350" t="s">
        <v>704</v>
      </c>
      <c r="J2350" t="s">
        <v>1901</v>
      </c>
      <c r="K2350" t="s">
        <v>705</v>
      </c>
      <c r="L2350">
        <v>1368</v>
      </c>
      <c r="N2350">
        <v>1011</v>
      </c>
      <c r="O2350" t="s">
        <v>55</v>
      </c>
      <c r="P2350" t="s">
        <v>55</v>
      </c>
      <c r="Q2350">
        <v>1</v>
      </c>
      <c r="X2350">
        <v>0.040000000000000001</v>
      </c>
      <c r="Y2350">
        <v>0</v>
      </c>
      <c r="Z2350">
        <v>641.70000000000005</v>
      </c>
      <c r="AA2350">
        <v>539.69000000000005</v>
      </c>
      <c r="AB2350">
        <v>0</v>
      </c>
      <c r="AC2350">
        <v>0</v>
      </c>
      <c r="AD2350">
        <v>1</v>
      </c>
      <c r="AE2350">
        <v>0</v>
      </c>
      <c r="AF2350" t="s">
        <v>14</v>
      </c>
      <c r="AG2350">
        <v>0.040000000000000001</v>
      </c>
      <c r="AH2350">
        <v>2</v>
      </c>
      <c r="AI2350">
        <v>419118548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>
      <c r="A2351">
        <f>ROW(Source!A896)</f>
        <v>896</v>
      </c>
      <c r="B2351">
        <v>419118549</v>
      </c>
      <c r="C2351">
        <v>412996485</v>
      </c>
      <c r="D2351">
        <v>417166617</v>
      </c>
      <c r="E2351">
        <v>1</v>
      </c>
      <c r="F2351">
        <v>1</v>
      </c>
      <c r="G2351">
        <v>1</v>
      </c>
      <c r="H2351">
        <v>3</v>
      </c>
      <c r="I2351" t="s">
        <v>934</v>
      </c>
      <c r="J2351" t="s">
        <v>1932</v>
      </c>
      <c r="K2351" t="s">
        <v>935</v>
      </c>
      <c r="L2351">
        <v>1348</v>
      </c>
      <c r="N2351">
        <v>1009</v>
      </c>
      <c r="O2351" t="s">
        <v>148</v>
      </c>
      <c r="P2351" t="s">
        <v>148</v>
      </c>
      <c r="Q2351">
        <v>1000</v>
      </c>
      <c r="X2351">
        <v>0.001</v>
      </c>
      <c r="Y2351">
        <v>83923.410000000003</v>
      </c>
      <c r="Z2351">
        <v>0</v>
      </c>
      <c r="AA2351">
        <v>0</v>
      </c>
      <c r="AB2351">
        <v>0</v>
      </c>
      <c r="AC2351">
        <v>0</v>
      </c>
      <c r="AD2351">
        <v>1</v>
      </c>
      <c r="AE2351">
        <v>0</v>
      </c>
      <c r="AF2351" t="s">
        <v>1176</v>
      </c>
      <c r="AG2351">
        <v>0</v>
      </c>
      <c r="AH2351">
        <v>2</v>
      </c>
      <c r="AI2351">
        <v>419118549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>
      <c r="A2352">
        <f>ROW(Source!A896)</f>
        <v>896</v>
      </c>
      <c r="B2352">
        <v>419118550</v>
      </c>
      <c r="C2352">
        <v>412996485</v>
      </c>
      <c r="D2352">
        <v>417092041</v>
      </c>
      <c r="E2352">
        <v>117</v>
      </c>
      <c r="F2352">
        <v>1</v>
      </c>
      <c r="G2352">
        <v>1</v>
      </c>
      <c r="H2352">
        <v>3</v>
      </c>
      <c r="I2352" t="s">
        <v>940</v>
      </c>
      <c r="J2352" t="s">
        <v>14</v>
      </c>
      <c r="K2352" t="s">
        <v>941</v>
      </c>
      <c r="L2352">
        <v>1339</v>
      </c>
      <c r="N2352">
        <v>1007</v>
      </c>
      <c r="O2352" t="s">
        <v>694</v>
      </c>
      <c r="P2352" t="s">
        <v>694</v>
      </c>
      <c r="Q2352">
        <v>1</v>
      </c>
      <c r="X2352">
        <v>5.9000000000000004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 t="s">
        <v>1176</v>
      </c>
      <c r="AG2352">
        <v>0</v>
      </c>
      <c r="AH2352">
        <v>2</v>
      </c>
      <c r="AI2352">
        <v>419118550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>
      <c r="A2353">
        <f>ROW(Source!A896)</f>
        <v>896</v>
      </c>
      <c r="B2353">
        <v>419118551</v>
      </c>
      <c r="C2353">
        <v>412996485</v>
      </c>
      <c r="D2353">
        <v>417169022</v>
      </c>
      <c r="E2353">
        <v>1</v>
      </c>
      <c r="F2353">
        <v>1</v>
      </c>
      <c r="G2353">
        <v>1</v>
      </c>
      <c r="H2353">
        <v>3</v>
      </c>
      <c r="I2353" t="s">
        <v>936</v>
      </c>
      <c r="J2353" t="s">
        <v>1933</v>
      </c>
      <c r="K2353" t="s">
        <v>937</v>
      </c>
      <c r="L2353">
        <v>1339</v>
      </c>
      <c r="N2353">
        <v>1007</v>
      </c>
      <c r="O2353" t="s">
        <v>694</v>
      </c>
      <c r="P2353" t="s">
        <v>694</v>
      </c>
      <c r="Q2353">
        <v>1</v>
      </c>
      <c r="X2353">
        <v>0.059999999999999998</v>
      </c>
      <c r="Y2353">
        <v>3778.6199999999999</v>
      </c>
      <c r="Z2353">
        <v>0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 t="s">
        <v>1176</v>
      </c>
      <c r="AG2353">
        <v>0</v>
      </c>
      <c r="AH2353">
        <v>2</v>
      </c>
      <c r="AI2353">
        <v>419118551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>
      <c r="A2354">
        <f>ROW(Source!A896)</f>
        <v>896</v>
      </c>
      <c r="B2354">
        <v>419118552</v>
      </c>
      <c r="C2354">
        <v>412996485</v>
      </c>
      <c r="D2354">
        <v>417092647</v>
      </c>
      <c r="E2354">
        <v>117</v>
      </c>
      <c r="F2354">
        <v>1</v>
      </c>
      <c r="G2354">
        <v>1</v>
      </c>
      <c r="H2354">
        <v>3</v>
      </c>
      <c r="I2354" t="s">
        <v>942</v>
      </c>
      <c r="J2354" t="s">
        <v>14</v>
      </c>
      <c r="K2354" t="s">
        <v>943</v>
      </c>
      <c r="L2354">
        <v>1339</v>
      </c>
      <c r="N2354">
        <v>1007</v>
      </c>
      <c r="O2354" t="s">
        <v>694</v>
      </c>
      <c r="P2354" t="s">
        <v>694</v>
      </c>
      <c r="Q2354">
        <v>1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</v>
      </c>
      <c r="AD2354">
        <v>0</v>
      </c>
      <c r="AE2354">
        <v>0</v>
      </c>
      <c r="AF2354" t="s">
        <v>1176</v>
      </c>
      <c r="AG2354">
        <v>0</v>
      </c>
      <c r="AH2354">
        <v>2</v>
      </c>
      <c r="AI2354">
        <v>419118552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>
      <c r="A2355">
        <f>ROW(Source!A896)</f>
        <v>896</v>
      </c>
      <c r="B2355">
        <v>419118553</v>
      </c>
      <c r="C2355">
        <v>412996485</v>
      </c>
      <c r="D2355">
        <v>417176005</v>
      </c>
      <c r="E2355">
        <v>1</v>
      </c>
      <c r="F2355">
        <v>1</v>
      </c>
      <c r="G2355">
        <v>1</v>
      </c>
      <c r="H2355">
        <v>3</v>
      </c>
      <c r="I2355" t="s">
        <v>938</v>
      </c>
      <c r="J2355" t="s">
        <v>1934</v>
      </c>
      <c r="K2355" t="s">
        <v>939</v>
      </c>
      <c r="L2355">
        <v>1339</v>
      </c>
      <c r="N2355">
        <v>1007</v>
      </c>
      <c r="O2355" t="s">
        <v>694</v>
      </c>
      <c r="P2355" t="s">
        <v>694</v>
      </c>
      <c r="Q2355">
        <v>1</v>
      </c>
      <c r="X2355">
        <v>0.17000000000000001</v>
      </c>
      <c r="Y2355">
        <v>10082.68</v>
      </c>
      <c r="Z2355">
        <v>0</v>
      </c>
      <c r="AA2355">
        <v>0</v>
      </c>
      <c r="AB2355">
        <v>0</v>
      </c>
      <c r="AC2355">
        <v>0</v>
      </c>
      <c r="AD2355">
        <v>1</v>
      </c>
      <c r="AE2355">
        <v>0</v>
      </c>
      <c r="AF2355" t="s">
        <v>1176</v>
      </c>
      <c r="AG2355">
        <v>0</v>
      </c>
      <c r="AH2355">
        <v>2</v>
      </c>
      <c r="AI2355">
        <v>419118553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>
      <c r="A2356">
        <f>ROW(Source!A897)</f>
        <v>897</v>
      </c>
      <c r="B2356">
        <v>419118554</v>
      </c>
      <c r="C2356">
        <v>412996504</v>
      </c>
      <c r="D2356">
        <v>417090692</v>
      </c>
      <c r="E2356">
        <v>117</v>
      </c>
      <c r="F2356">
        <v>1</v>
      </c>
      <c r="G2356">
        <v>1</v>
      </c>
      <c r="H2356">
        <v>1</v>
      </c>
      <c r="I2356" t="s">
        <v>844</v>
      </c>
      <c r="J2356" t="s">
        <v>14</v>
      </c>
      <c r="K2356" t="s">
        <v>845</v>
      </c>
      <c r="L2356">
        <v>1191</v>
      </c>
      <c r="N2356">
        <v>1013</v>
      </c>
      <c r="O2356" t="s">
        <v>48</v>
      </c>
      <c r="P2356" t="s">
        <v>48</v>
      </c>
      <c r="Q2356">
        <v>1</v>
      </c>
      <c r="X2356">
        <v>100</v>
      </c>
      <c r="Y2356">
        <v>0</v>
      </c>
      <c r="Z2356">
        <v>0</v>
      </c>
      <c r="AA2356">
        <v>0</v>
      </c>
      <c r="AB2356">
        <v>467.19</v>
      </c>
      <c r="AC2356">
        <v>0</v>
      </c>
      <c r="AD2356">
        <v>1</v>
      </c>
      <c r="AE2356">
        <v>1</v>
      </c>
      <c r="AF2356" t="s">
        <v>14</v>
      </c>
      <c r="AG2356">
        <v>100</v>
      </c>
      <c r="AH2356">
        <v>2</v>
      </c>
      <c r="AI2356">
        <v>419118554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>
      <c r="A2357">
        <f>ROW(Source!A897)</f>
        <v>897</v>
      </c>
      <c r="B2357">
        <v>419118555</v>
      </c>
      <c r="C2357">
        <v>412996504</v>
      </c>
      <c r="D2357">
        <v>417090896</v>
      </c>
      <c r="E2357">
        <v>117</v>
      </c>
      <c r="F2357">
        <v>1</v>
      </c>
      <c r="G2357">
        <v>1</v>
      </c>
      <c r="H2357">
        <v>1</v>
      </c>
      <c r="I2357" t="s">
        <v>1844</v>
      </c>
      <c r="J2357" t="s">
        <v>14</v>
      </c>
      <c r="K2357" t="s">
        <v>1845</v>
      </c>
      <c r="L2357">
        <v>1191</v>
      </c>
      <c r="N2357">
        <v>1013</v>
      </c>
      <c r="O2357" t="s">
        <v>48</v>
      </c>
      <c r="P2357" t="s">
        <v>48</v>
      </c>
      <c r="Q2357">
        <v>1</v>
      </c>
      <c r="X2357">
        <v>0.65000000000000002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14</v>
      </c>
      <c r="AG2357">
        <v>0.65000000000000002</v>
      </c>
      <c r="AH2357">
        <v>2</v>
      </c>
      <c r="AI2357">
        <v>419118555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>
      <c r="A2358">
        <f>ROW(Source!A897)</f>
        <v>897</v>
      </c>
      <c r="B2358">
        <v>419118556</v>
      </c>
      <c r="C2358">
        <v>412996504</v>
      </c>
      <c r="D2358">
        <v>417097392</v>
      </c>
      <c r="E2358">
        <v>1</v>
      </c>
      <c r="F2358">
        <v>1</v>
      </c>
      <c r="G2358">
        <v>1</v>
      </c>
      <c r="H2358">
        <v>2</v>
      </c>
      <c r="I2358" t="s">
        <v>872</v>
      </c>
      <c r="J2358" t="s">
        <v>1927</v>
      </c>
      <c r="K2358" t="s">
        <v>873</v>
      </c>
      <c r="L2358">
        <v>1368</v>
      </c>
      <c r="N2358">
        <v>1011</v>
      </c>
      <c r="O2358" t="s">
        <v>55</v>
      </c>
      <c r="P2358" t="s">
        <v>55</v>
      </c>
      <c r="Q2358">
        <v>1</v>
      </c>
      <c r="X2358">
        <v>0.60999999999999999</v>
      </c>
      <c r="Y2358">
        <v>0</v>
      </c>
      <c r="Z2358">
        <v>1626.29</v>
      </c>
      <c r="AA2358">
        <v>724.95000000000005</v>
      </c>
      <c r="AB2358">
        <v>0</v>
      </c>
      <c r="AC2358">
        <v>0</v>
      </c>
      <c r="AD2358">
        <v>1</v>
      </c>
      <c r="AE2358">
        <v>0</v>
      </c>
      <c r="AF2358" t="s">
        <v>14</v>
      </c>
      <c r="AG2358">
        <v>0.60999999999999999</v>
      </c>
      <c r="AH2358">
        <v>2</v>
      </c>
      <c r="AI2358">
        <v>419118556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>
      <c r="A2359">
        <f>ROW(Source!A897)</f>
        <v>897</v>
      </c>
      <c r="B2359">
        <v>419118557</v>
      </c>
      <c r="C2359">
        <v>412996504</v>
      </c>
      <c r="D2359">
        <v>417098287</v>
      </c>
      <c r="E2359">
        <v>1</v>
      </c>
      <c r="F2359">
        <v>1</v>
      </c>
      <c r="G2359">
        <v>1</v>
      </c>
      <c r="H2359">
        <v>2</v>
      </c>
      <c r="I2359" t="s">
        <v>704</v>
      </c>
      <c r="J2359" t="s">
        <v>1901</v>
      </c>
      <c r="K2359" t="s">
        <v>705</v>
      </c>
      <c r="L2359">
        <v>1368</v>
      </c>
      <c r="N2359">
        <v>1011</v>
      </c>
      <c r="O2359" t="s">
        <v>55</v>
      </c>
      <c r="P2359" t="s">
        <v>55</v>
      </c>
      <c r="Q2359">
        <v>1</v>
      </c>
      <c r="X2359">
        <v>0.040000000000000001</v>
      </c>
      <c r="Y2359">
        <v>0</v>
      </c>
      <c r="Z2359">
        <v>641.70000000000005</v>
      </c>
      <c r="AA2359">
        <v>539.69000000000005</v>
      </c>
      <c r="AB2359">
        <v>0</v>
      </c>
      <c r="AC2359">
        <v>0</v>
      </c>
      <c r="AD2359">
        <v>1</v>
      </c>
      <c r="AE2359">
        <v>0</v>
      </c>
      <c r="AF2359" t="s">
        <v>14</v>
      </c>
      <c r="AG2359">
        <v>0.040000000000000001</v>
      </c>
      <c r="AH2359">
        <v>2</v>
      </c>
      <c r="AI2359">
        <v>419118557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>
      <c r="A2360">
        <f>ROW(Source!A897)</f>
        <v>897</v>
      </c>
      <c r="B2360">
        <v>419118558</v>
      </c>
      <c r="C2360">
        <v>412996504</v>
      </c>
      <c r="D2360">
        <v>417166617</v>
      </c>
      <c r="E2360">
        <v>1</v>
      </c>
      <c r="F2360">
        <v>1</v>
      </c>
      <c r="G2360">
        <v>1</v>
      </c>
      <c r="H2360">
        <v>3</v>
      </c>
      <c r="I2360" t="s">
        <v>934</v>
      </c>
      <c r="J2360" t="s">
        <v>1932</v>
      </c>
      <c r="K2360" t="s">
        <v>935</v>
      </c>
      <c r="L2360">
        <v>1348</v>
      </c>
      <c r="N2360">
        <v>1009</v>
      </c>
      <c r="O2360" t="s">
        <v>148</v>
      </c>
      <c r="P2360" t="s">
        <v>148</v>
      </c>
      <c r="Q2360">
        <v>1000</v>
      </c>
      <c r="X2360">
        <v>0.001</v>
      </c>
      <c r="Y2360">
        <v>83923.410000000003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0</v>
      </c>
      <c r="AF2360" t="s">
        <v>1176</v>
      </c>
      <c r="AG2360">
        <v>0</v>
      </c>
      <c r="AH2360">
        <v>2</v>
      </c>
      <c r="AI2360">
        <v>419118558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>
      <c r="A2361">
        <f>ROW(Source!A897)</f>
        <v>897</v>
      </c>
      <c r="B2361">
        <v>419118559</v>
      </c>
      <c r="C2361">
        <v>412996504</v>
      </c>
      <c r="D2361">
        <v>417092041</v>
      </c>
      <c r="E2361">
        <v>117</v>
      </c>
      <c r="F2361">
        <v>1</v>
      </c>
      <c r="G2361">
        <v>1</v>
      </c>
      <c r="H2361">
        <v>3</v>
      </c>
      <c r="I2361" t="s">
        <v>940</v>
      </c>
      <c r="J2361" t="s">
        <v>14</v>
      </c>
      <c r="K2361" t="s">
        <v>941</v>
      </c>
      <c r="L2361">
        <v>1339</v>
      </c>
      <c r="N2361">
        <v>1007</v>
      </c>
      <c r="O2361" t="s">
        <v>694</v>
      </c>
      <c r="P2361" t="s">
        <v>694</v>
      </c>
      <c r="Q2361">
        <v>1</v>
      </c>
      <c r="X2361">
        <v>3.8999999999999999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 t="s">
        <v>1176</v>
      </c>
      <c r="AG2361">
        <v>0</v>
      </c>
      <c r="AH2361">
        <v>2</v>
      </c>
      <c r="AI2361">
        <v>419118559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>
      <c r="A2362">
        <f>ROW(Source!A897)</f>
        <v>897</v>
      </c>
      <c r="B2362">
        <v>419118560</v>
      </c>
      <c r="C2362">
        <v>412996504</v>
      </c>
      <c r="D2362">
        <v>417169022</v>
      </c>
      <c r="E2362">
        <v>1</v>
      </c>
      <c r="F2362">
        <v>1</v>
      </c>
      <c r="G2362">
        <v>1</v>
      </c>
      <c r="H2362">
        <v>3</v>
      </c>
      <c r="I2362" t="s">
        <v>936</v>
      </c>
      <c r="J2362" t="s">
        <v>1933</v>
      </c>
      <c r="K2362" t="s">
        <v>937</v>
      </c>
      <c r="L2362">
        <v>1339</v>
      </c>
      <c r="N2362">
        <v>1007</v>
      </c>
      <c r="O2362" t="s">
        <v>694</v>
      </c>
      <c r="P2362" t="s">
        <v>694</v>
      </c>
      <c r="Q2362">
        <v>1</v>
      </c>
      <c r="X2362">
        <v>0.059999999999999998</v>
      </c>
      <c r="Y2362">
        <v>3778.6199999999999</v>
      </c>
      <c r="Z2362">
        <v>0</v>
      </c>
      <c r="AA2362">
        <v>0</v>
      </c>
      <c r="AB2362">
        <v>0</v>
      </c>
      <c r="AC2362">
        <v>0</v>
      </c>
      <c r="AD2362">
        <v>1</v>
      </c>
      <c r="AE2362">
        <v>0</v>
      </c>
      <c r="AF2362" t="s">
        <v>1176</v>
      </c>
      <c r="AG2362">
        <v>0</v>
      </c>
      <c r="AH2362">
        <v>2</v>
      </c>
      <c r="AI2362">
        <v>419118560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>
      <c r="A2363">
        <f>ROW(Source!A897)</f>
        <v>897</v>
      </c>
      <c r="B2363">
        <v>419118561</v>
      </c>
      <c r="C2363">
        <v>412996504</v>
      </c>
      <c r="D2363">
        <v>417176005</v>
      </c>
      <c r="E2363">
        <v>1</v>
      </c>
      <c r="F2363">
        <v>1</v>
      </c>
      <c r="G2363">
        <v>1</v>
      </c>
      <c r="H2363">
        <v>3</v>
      </c>
      <c r="I2363" t="s">
        <v>938</v>
      </c>
      <c r="J2363" t="s">
        <v>1934</v>
      </c>
      <c r="K2363" t="s">
        <v>939</v>
      </c>
      <c r="L2363">
        <v>1339</v>
      </c>
      <c r="N2363">
        <v>1007</v>
      </c>
      <c r="O2363" t="s">
        <v>694</v>
      </c>
      <c r="P2363" t="s">
        <v>694</v>
      </c>
      <c r="Q2363">
        <v>1</v>
      </c>
      <c r="X2363">
        <v>0.17000000000000001</v>
      </c>
      <c r="Y2363">
        <v>10082.68</v>
      </c>
      <c r="Z2363">
        <v>0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1176</v>
      </c>
      <c r="AG2363">
        <v>0</v>
      </c>
      <c r="AH2363">
        <v>2</v>
      </c>
      <c r="AI2363">
        <v>419118561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>
      <c r="A2364">
        <f>ROW(Source!A897)</f>
        <v>897</v>
      </c>
      <c r="B2364">
        <v>419118562</v>
      </c>
      <c r="C2364">
        <v>412996504</v>
      </c>
      <c r="D2364">
        <v>417094417</v>
      </c>
      <c r="E2364">
        <v>117</v>
      </c>
      <c r="F2364">
        <v>1</v>
      </c>
      <c r="G2364">
        <v>1</v>
      </c>
      <c r="H2364">
        <v>3</v>
      </c>
      <c r="I2364" t="s">
        <v>950</v>
      </c>
      <c r="J2364" t="s">
        <v>14</v>
      </c>
      <c r="K2364" t="s">
        <v>951</v>
      </c>
      <c r="L2364">
        <v>1301</v>
      </c>
      <c r="N2364">
        <v>1003</v>
      </c>
      <c r="O2364" t="s">
        <v>221</v>
      </c>
      <c r="P2364" t="s">
        <v>221</v>
      </c>
      <c r="Q2364">
        <v>1</v>
      </c>
      <c r="X2364">
        <v>100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 t="s">
        <v>1176</v>
      </c>
      <c r="AG2364">
        <v>0</v>
      </c>
      <c r="AH2364">
        <v>2</v>
      </c>
      <c r="AI2364">
        <v>419118562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>
      <c r="A2365">
        <f>ROW(Source!A898)</f>
        <v>898</v>
      </c>
      <c r="B2365">
        <v>419118563</v>
      </c>
      <c r="C2365">
        <v>412996523</v>
      </c>
      <c r="D2365">
        <v>417090692</v>
      </c>
      <c r="E2365">
        <v>117</v>
      </c>
      <c r="F2365">
        <v>1</v>
      </c>
      <c r="G2365">
        <v>1</v>
      </c>
      <c r="H2365">
        <v>1</v>
      </c>
      <c r="I2365" t="s">
        <v>844</v>
      </c>
      <c r="J2365" t="s">
        <v>14</v>
      </c>
      <c r="K2365" t="s">
        <v>845</v>
      </c>
      <c r="L2365">
        <v>1191</v>
      </c>
      <c r="N2365">
        <v>1013</v>
      </c>
      <c r="O2365" t="s">
        <v>48</v>
      </c>
      <c r="P2365" t="s">
        <v>48</v>
      </c>
      <c r="Q2365">
        <v>1</v>
      </c>
      <c r="X2365">
        <v>100</v>
      </c>
      <c r="Y2365">
        <v>0</v>
      </c>
      <c r="Z2365">
        <v>0</v>
      </c>
      <c r="AA2365">
        <v>0</v>
      </c>
      <c r="AB2365">
        <v>467.19</v>
      </c>
      <c r="AC2365">
        <v>0</v>
      </c>
      <c r="AD2365">
        <v>1</v>
      </c>
      <c r="AE2365">
        <v>1</v>
      </c>
      <c r="AF2365" t="s">
        <v>14</v>
      </c>
      <c r="AG2365">
        <v>100</v>
      </c>
      <c r="AH2365">
        <v>2</v>
      </c>
      <c r="AI2365">
        <v>419118563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>
      <c r="A2366">
        <f>ROW(Source!A898)</f>
        <v>898</v>
      </c>
      <c r="B2366">
        <v>419118564</v>
      </c>
      <c r="C2366">
        <v>412996523</v>
      </c>
      <c r="D2366">
        <v>417090896</v>
      </c>
      <c r="E2366">
        <v>117</v>
      </c>
      <c r="F2366">
        <v>1</v>
      </c>
      <c r="G2366">
        <v>1</v>
      </c>
      <c r="H2366">
        <v>1</v>
      </c>
      <c r="I2366" t="s">
        <v>1844</v>
      </c>
      <c r="J2366" t="s">
        <v>14</v>
      </c>
      <c r="K2366" t="s">
        <v>1845</v>
      </c>
      <c r="L2366">
        <v>1191</v>
      </c>
      <c r="N2366">
        <v>1013</v>
      </c>
      <c r="O2366" t="s">
        <v>48</v>
      </c>
      <c r="P2366" t="s">
        <v>48</v>
      </c>
      <c r="Q2366">
        <v>1</v>
      </c>
      <c r="X2366">
        <v>0.65000000000000002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14</v>
      </c>
      <c r="AG2366">
        <v>0.65000000000000002</v>
      </c>
      <c r="AH2366">
        <v>2</v>
      </c>
      <c r="AI2366">
        <v>419118564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>
      <c r="A2367">
        <f>ROW(Source!A898)</f>
        <v>898</v>
      </c>
      <c r="B2367">
        <v>419118565</v>
      </c>
      <c r="C2367">
        <v>412996523</v>
      </c>
      <c r="D2367">
        <v>417097392</v>
      </c>
      <c r="E2367">
        <v>1</v>
      </c>
      <c r="F2367">
        <v>1</v>
      </c>
      <c r="G2367">
        <v>1</v>
      </c>
      <c r="H2367">
        <v>2</v>
      </c>
      <c r="I2367" t="s">
        <v>872</v>
      </c>
      <c r="J2367" t="s">
        <v>1927</v>
      </c>
      <c r="K2367" t="s">
        <v>873</v>
      </c>
      <c r="L2367">
        <v>1368</v>
      </c>
      <c r="N2367">
        <v>1011</v>
      </c>
      <c r="O2367" t="s">
        <v>55</v>
      </c>
      <c r="P2367" t="s">
        <v>55</v>
      </c>
      <c r="Q2367">
        <v>1</v>
      </c>
      <c r="X2367">
        <v>0.60999999999999999</v>
      </c>
      <c r="Y2367">
        <v>0</v>
      </c>
      <c r="Z2367">
        <v>1626.29</v>
      </c>
      <c r="AA2367">
        <v>724.95000000000005</v>
      </c>
      <c r="AB2367">
        <v>0</v>
      </c>
      <c r="AC2367">
        <v>0</v>
      </c>
      <c r="AD2367">
        <v>1</v>
      </c>
      <c r="AE2367">
        <v>0</v>
      </c>
      <c r="AF2367" t="s">
        <v>14</v>
      </c>
      <c r="AG2367">
        <v>0.60999999999999999</v>
      </c>
      <c r="AH2367">
        <v>2</v>
      </c>
      <c r="AI2367">
        <v>419118565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>
      <c r="A2368">
        <f>ROW(Source!A898)</f>
        <v>898</v>
      </c>
      <c r="B2368">
        <v>419118566</v>
      </c>
      <c r="C2368">
        <v>412996523</v>
      </c>
      <c r="D2368">
        <v>417098287</v>
      </c>
      <c r="E2368">
        <v>1</v>
      </c>
      <c r="F2368">
        <v>1</v>
      </c>
      <c r="G2368">
        <v>1</v>
      </c>
      <c r="H2368">
        <v>2</v>
      </c>
      <c r="I2368" t="s">
        <v>704</v>
      </c>
      <c r="J2368" t="s">
        <v>1901</v>
      </c>
      <c r="K2368" t="s">
        <v>705</v>
      </c>
      <c r="L2368">
        <v>1368</v>
      </c>
      <c r="N2368">
        <v>1011</v>
      </c>
      <c r="O2368" t="s">
        <v>55</v>
      </c>
      <c r="P2368" t="s">
        <v>55</v>
      </c>
      <c r="Q2368">
        <v>1</v>
      </c>
      <c r="X2368">
        <v>0.040000000000000001</v>
      </c>
      <c r="Y2368">
        <v>0</v>
      </c>
      <c r="Z2368">
        <v>641.70000000000005</v>
      </c>
      <c r="AA2368">
        <v>539.69000000000005</v>
      </c>
      <c r="AB2368">
        <v>0</v>
      </c>
      <c r="AC2368">
        <v>0</v>
      </c>
      <c r="AD2368">
        <v>1</v>
      </c>
      <c r="AE2368">
        <v>0</v>
      </c>
      <c r="AF2368" t="s">
        <v>14</v>
      </c>
      <c r="AG2368">
        <v>0.040000000000000001</v>
      </c>
      <c r="AH2368">
        <v>2</v>
      </c>
      <c r="AI2368">
        <v>419118566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>
      <c r="A2369">
        <f>ROW(Source!A898)</f>
        <v>898</v>
      </c>
      <c r="B2369">
        <v>419118567</v>
      </c>
      <c r="C2369">
        <v>412996523</v>
      </c>
      <c r="D2369">
        <v>417166617</v>
      </c>
      <c r="E2369">
        <v>1</v>
      </c>
      <c r="F2369">
        <v>1</v>
      </c>
      <c r="G2369">
        <v>1</v>
      </c>
      <c r="H2369">
        <v>3</v>
      </c>
      <c r="I2369" t="s">
        <v>934</v>
      </c>
      <c r="J2369" t="s">
        <v>1932</v>
      </c>
      <c r="K2369" t="s">
        <v>935</v>
      </c>
      <c r="L2369">
        <v>1348</v>
      </c>
      <c r="N2369">
        <v>1009</v>
      </c>
      <c r="O2369" t="s">
        <v>148</v>
      </c>
      <c r="P2369" t="s">
        <v>148</v>
      </c>
      <c r="Q2369">
        <v>1000</v>
      </c>
      <c r="X2369">
        <v>0.001</v>
      </c>
      <c r="Y2369">
        <v>83923.410000000003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1176</v>
      </c>
      <c r="AG2369">
        <v>0</v>
      </c>
      <c r="AH2369">
        <v>2</v>
      </c>
      <c r="AI2369">
        <v>419118567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>
      <c r="A2370">
        <f>ROW(Source!A898)</f>
        <v>898</v>
      </c>
      <c r="B2370">
        <v>419118568</v>
      </c>
      <c r="C2370">
        <v>412996523</v>
      </c>
      <c r="D2370">
        <v>417092041</v>
      </c>
      <c r="E2370">
        <v>117</v>
      </c>
      <c r="F2370">
        <v>1</v>
      </c>
      <c r="G2370">
        <v>1</v>
      </c>
      <c r="H2370">
        <v>3</v>
      </c>
      <c r="I2370" t="s">
        <v>940</v>
      </c>
      <c r="J2370" t="s">
        <v>14</v>
      </c>
      <c r="K2370" t="s">
        <v>941</v>
      </c>
      <c r="L2370">
        <v>1339</v>
      </c>
      <c r="N2370">
        <v>1007</v>
      </c>
      <c r="O2370" t="s">
        <v>694</v>
      </c>
      <c r="P2370" t="s">
        <v>694</v>
      </c>
      <c r="Q2370">
        <v>1</v>
      </c>
      <c r="X2370">
        <v>5.9000000000000004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 t="s">
        <v>1176</v>
      </c>
      <c r="AG2370">
        <v>0</v>
      </c>
      <c r="AH2370">
        <v>2</v>
      </c>
      <c r="AI2370">
        <v>419118568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>
      <c r="A2371">
        <f>ROW(Source!A898)</f>
        <v>898</v>
      </c>
      <c r="B2371">
        <v>419118569</v>
      </c>
      <c r="C2371">
        <v>412996523</v>
      </c>
      <c r="D2371">
        <v>417169022</v>
      </c>
      <c r="E2371">
        <v>1</v>
      </c>
      <c r="F2371">
        <v>1</v>
      </c>
      <c r="G2371">
        <v>1</v>
      </c>
      <c r="H2371">
        <v>3</v>
      </c>
      <c r="I2371" t="s">
        <v>936</v>
      </c>
      <c r="J2371" t="s">
        <v>1933</v>
      </c>
      <c r="K2371" t="s">
        <v>937</v>
      </c>
      <c r="L2371">
        <v>1339</v>
      </c>
      <c r="N2371">
        <v>1007</v>
      </c>
      <c r="O2371" t="s">
        <v>694</v>
      </c>
      <c r="P2371" t="s">
        <v>694</v>
      </c>
      <c r="Q2371">
        <v>1</v>
      </c>
      <c r="X2371">
        <v>0.059999999999999998</v>
      </c>
      <c r="Y2371">
        <v>3778.6199999999999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1176</v>
      </c>
      <c r="AG2371">
        <v>0</v>
      </c>
      <c r="AH2371">
        <v>2</v>
      </c>
      <c r="AI2371">
        <v>419118569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>
      <c r="A2372">
        <f>ROW(Source!A898)</f>
        <v>898</v>
      </c>
      <c r="B2372">
        <v>419118570</v>
      </c>
      <c r="C2372">
        <v>412996523</v>
      </c>
      <c r="D2372">
        <v>417176005</v>
      </c>
      <c r="E2372">
        <v>1</v>
      </c>
      <c r="F2372">
        <v>1</v>
      </c>
      <c r="G2372">
        <v>1</v>
      </c>
      <c r="H2372">
        <v>3</v>
      </c>
      <c r="I2372" t="s">
        <v>938</v>
      </c>
      <c r="J2372" t="s">
        <v>1934</v>
      </c>
      <c r="K2372" t="s">
        <v>939</v>
      </c>
      <c r="L2372">
        <v>1339</v>
      </c>
      <c r="N2372">
        <v>1007</v>
      </c>
      <c r="O2372" t="s">
        <v>694</v>
      </c>
      <c r="P2372" t="s">
        <v>694</v>
      </c>
      <c r="Q2372">
        <v>1</v>
      </c>
      <c r="X2372">
        <v>0.17000000000000001</v>
      </c>
      <c r="Y2372">
        <v>10082.68</v>
      </c>
      <c r="Z2372">
        <v>0</v>
      </c>
      <c r="AA2372">
        <v>0</v>
      </c>
      <c r="AB2372">
        <v>0</v>
      </c>
      <c r="AC2372">
        <v>0</v>
      </c>
      <c r="AD2372">
        <v>1</v>
      </c>
      <c r="AE2372">
        <v>0</v>
      </c>
      <c r="AF2372" t="s">
        <v>1176</v>
      </c>
      <c r="AG2372">
        <v>0</v>
      </c>
      <c r="AH2372">
        <v>2</v>
      </c>
      <c r="AI2372">
        <v>419118570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>
      <c r="A2373">
        <f>ROW(Source!A898)</f>
        <v>898</v>
      </c>
      <c r="B2373">
        <v>419118571</v>
      </c>
      <c r="C2373">
        <v>412996523</v>
      </c>
      <c r="D2373">
        <v>417094417</v>
      </c>
      <c r="E2373">
        <v>117</v>
      </c>
      <c r="F2373">
        <v>1</v>
      </c>
      <c r="G2373">
        <v>1</v>
      </c>
      <c r="H2373">
        <v>3</v>
      </c>
      <c r="I2373" t="s">
        <v>950</v>
      </c>
      <c r="J2373" t="s">
        <v>14</v>
      </c>
      <c r="K2373" t="s">
        <v>951</v>
      </c>
      <c r="L2373">
        <v>1301</v>
      </c>
      <c r="N2373">
        <v>1003</v>
      </c>
      <c r="O2373" t="s">
        <v>221</v>
      </c>
      <c r="P2373" t="s">
        <v>221</v>
      </c>
      <c r="Q2373">
        <v>1</v>
      </c>
      <c r="X2373">
        <v>100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 t="s">
        <v>1176</v>
      </c>
      <c r="AG2373">
        <v>0</v>
      </c>
      <c r="AH2373">
        <v>2</v>
      </c>
      <c r="AI2373">
        <v>419118571</v>
      </c>
      <c r="AJ2373">
        <v>2373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>
      <c r="A2374">
        <f>ROW(Source!A899)</f>
        <v>899</v>
      </c>
      <c r="B2374">
        <v>419118572</v>
      </c>
      <c r="C2374">
        <v>412996542</v>
      </c>
      <c r="D2374">
        <v>417090658</v>
      </c>
      <c r="E2374">
        <v>117</v>
      </c>
      <c r="F2374">
        <v>1</v>
      </c>
      <c r="G2374">
        <v>1</v>
      </c>
      <c r="H2374">
        <v>1</v>
      </c>
      <c r="I2374" t="s">
        <v>958</v>
      </c>
      <c r="J2374" t="s">
        <v>14</v>
      </c>
      <c r="K2374" t="s">
        <v>959</v>
      </c>
      <c r="L2374">
        <v>1191</v>
      </c>
      <c r="N2374">
        <v>1013</v>
      </c>
      <c r="O2374" t="s">
        <v>48</v>
      </c>
      <c r="P2374" t="s">
        <v>48</v>
      </c>
      <c r="Q2374">
        <v>1</v>
      </c>
      <c r="X2374">
        <v>4.0599999999999996</v>
      </c>
      <c r="Y2374">
        <v>0</v>
      </c>
      <c r="Z2374">
        <v>0</v>
      </c>
      <c r="AA2374">
        <v>0</v>
      </c>
      <c r="AB2374">
        <v>431.75</v>
      </c>
      <c r="AC2374">
        <v>0</v>
      </c>
      <c r="AD2374">
        <v>1</v>
      </c>
      <c r="AE2374">
        <v>1</v>
      </c>
      <c r="AF2374" t="s">
        <v>14</v>
      </c>
      <c r="AG2374">
        <v>4.0599999999999996</v>
      </c>
      <c r="AH2374">
        <v>2</v>
      </c>
      <c r="AI2374">
        <v>419118572</v>
      </c>
      <c r="AJ2374">
        <v>2374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>
      <c r="A2375">
        <f>ROW(Source!A899)</f>
        <v>899</v>
      </c>
      <c r="B2375">
        <v>419118573</v>
      </c>
      <c r="C2375">
        <v>412996542</v>
      </c>
      <c r="D2375">
        <v>417090896</v>
      </c>
      <c r="E2375">
        <v>117</v>
      </c>
      <c r="F2375">
        <v>1</v>
      </c>
      <c r="G2375">
        <v>1</v>
      </c>
      <c r="H2375">
        <v>1</v>
      </c>
      <c r="I2375" t="s">
        <v>1844</v>
      </c>
      <c r="J2375" t="s">
        <v>14</v>
      </c>
      <c r="K2375" t="s">
        <v>1845</v>
      </c>
      <c r="L2375">
        <v>1191</v>
      </c>
      <c r="N2375">
        <v>1013</v>
      </c>
      <c r="O2375" t="s">
        <v>48</v>
      </c>
      <c r="P2375" t="s">
        <v>48</v>
      </c>
      <c r="Q2375">
        <v>1</v>
      </c>
      <c r="X2375">
        <v>0.050000000000000003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2</v>
      </c>
      <c r="AF2375" t="s">
        <v>14</v>
      </c>
      <c r="AG2375">
        <v>0.050000000000000003</v>
      </c>
      <c r="AH2375">
        <v>2</v>
      </c>
      <c r="AI2375">
        <v>419118573</v>
      </c>
      <c r="AJ2375">
        <v>2375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>
      <c r="A2376">
        <f>ROW(Source!A899)</f>
        <v>899</v>
      </c>
      <c r="B2376">
        <v>419118574</v>
      </c>
      <c r="C2376">
        <v>412996542</v>
      </c>
      <c r="D2376">
        <v>417098202</v>
      </c>
      <c r="E2376">
        <v>1</v>
      </c>
      <c r="F2376">
        <v>1</v>
      </c>
      <c r="G2376">
        <v>1</v>
      </c>
      <c r="H2376">
        <v>2</v>
      </c>
      <c r="I2376" t="s">
        <v>960</v>
      </c>
      <c r="J2376" t="s">
        <v>1935</v>
      </c>
      <c r="K2376" t="s">
        <v>961</v>
      </c>
      <c r="L2376">
        <v>1368</v>
      </c>
      <c r="N2376">
        <v>1011</v>
      </c>
      <c r="O2376" t="s">
        <v>55</v>
      </c>
      <c r="P2376" t="s">
        <v>55</v>
      </c>
      <c r="Q2376">
        <v>1</v>
      </c>
      <c r="X2376">
        <v>0.14000000000000001</v>
      </c>
      <c r="Y2376">
        <v>0</v>
      </c>
      <c r="Z2376">
        <v>50.890000000000001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14</v>
      </c>
      <c r="AG2376">
        <v>0.14000000000000001</v>
      </c>
      <c r="AH2376">
        <v>2</v>
      </c>
      <c r="AI2376">
        <v>419118574</v>
      </c>
      <c r="AJ2376">
        <v>2376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>
      <c r="A2377">
        <f>ROW(Source!A899)</f>
        <v>899</v>
      </c>
      <c r="B2377">
        <v>419118575</v>
      </c>
      <c r="C2377">
        <v>412996542</v>
      </c>
      <c r="D2377">
        <v>417098370</v>
      </c>
      <c r="E2377">
        <v>1</v>
      </c>
      <c r="F2377">
        <v>1</v>
      </c>
      <c r="G2377">
        <v>1</v>
      </c>
      <c r="H2377">
        <v>2</v>
      </c>
      <c r="I2377" t="s">
        <v>962</v>
      </c>
      <c r="J2377" t="s">
        <v>1936</v>
      </c>
      <c r="K2377" t="s">
        <v>963</v>
      </c>
      <c r="L2377">
        <v>1368</v>
      </c>
      <c r="N2377">
        <v>1011</v>
      </c>
      <c r="O2377" t="s">
        <v>55</v>
      </c>
      <c r="P2377" t="s">
        <v>55</v>
      </c>
      <c r="Q2377">
        <v>1</v>
      </c>
      <c r="X2377">
        <v>0.050000000000000003</v>
      </c>
      <c r="Y2377">
        <v>0</v>
      </c>
      <c r="Z2377">
        <v>487.94</v>
      </c>
      <c r="AA2377">
        <v>539.69000000000005</v>
      </c>
      <c r="AB2377">
        <v>0</v>
      </c>
      <c r="AC2377">
        <v>0</v>
      </c>
      <c r="AD2377">
        <v>1</v>
      </c>
      <c r="AE2377">
        <v>0</v>
      </c>
      <c r="AF2377" t="s">
        <v>14</v>
      </c>
      <c r="AG2377">
        <v>0.050000000000000003</v>
      </c>
      <c r="AH2377">
        <v>2</v>
      </c>
      <c r="AI2377">
        <v>419118575</v>
      </c>
      <c r="AJ2377">
        <v>2377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>
      <c r="A2378">
        <f>ROW(Source!A900)</f>
        <v>900</v>
      </c>
      <c r="B2378">
        <v>419118576</v>
      </c>
      <c r="C2378">
        <v>412996551</v>
      </c>
      <c r="D2378">
        <v>417090662</v>
      </c>
      <c r="E2378">
        <v>117</v>
      </c>
      <c r="F2378">
        <v>1</v>
      </c>
      <c r="G2378">
        <v>1</v>
      </c>
      <c r="H2378">
        <v>1</v>
      </c>
      <c r="I2378" t="s">
        <v>653</v>
      </c>
      <c r="J2378" t="s">
        <v>14</v>
      </c>
      <c r="K2378" t="s">
        <v>654</v>
      </c>
      <c r="L2378">
        <v>1191</v>
      </c>
      <c r="N2378">
        <v>1013</v>
      </c>
      <c r="O2378" t="s">
        <v>48</v>
      </c>
      <c r="P2378" t="s">
        <v>48</v>
      </c>
      <c r="Q2378">
        <v>1</v>
      </c>
      <c r="X2378">
        <v>17.27</v>
      </c>
      <c r="Y2378">
        <v>0</v>
      </c>
      <c r="Z2378">
        <v>0</v>
      </c>
      <c r="AA2378">
        <v>0</v>
      </c>
      <c r="AB2378">
        <v>439</v>
      </c>
      <c r="AC2378">
        <v>0</v>
      </c>
      <c r="AD2378">
        <v>1</v>
      </c>
      <c r="AE2378">
        <v>1</v>
      </c>
      <c r="AF2378" t="s">
        <v>14</v>
      </c>
      <c r="AG2378">
        <v>17.27</v>
      </c>
      <c r="AH2378">
        <v>2</v>
      </c>
      <c r="AI2378">
        <v>419118576</v>
      </c>
      <c r="AJ2378">
        <v>2378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>
      <c r="A2379">
        <f>ROW(Source!A901)</f>
        <v>901</v>
      </c>
      <c r="B2379">
        <v>419118577</v>
      </c>
      <c r="C2379">
        <v>412996554</v>
      </c>
      <c r="D2379">
        <v>417090670</v>
      </c>
      <c r="E2379">
        <v>117</v>
      </c>
      <c r="F2379">
        <v>1</v>
      </c>
      <c r="G2379">
        <v>1</v>
      </c>
      <c r="H2379">
        <v>1</v>
      </c>
      <c r="I2379" t="s">
        <v>970</v>
      </c>
      <c r="J2379" t="s">
        <v>14</v>
      </c>
      <c r="K2379" t="s">
        <v>971</v>
      </c>
      <c r="L2379">
        <v>1191</v>
      </c>
      <c r="N2379">
        <v>1013</v>
      </c>
      <c r="O2379" t="s">
        <v>48</v>
      </c>
      <c r="P2379" t="s">
        <v>48</v>
      </c>
      <c r="Q2379">
        <v>1</v>
      </c>
      <c r="X2379">
        <v>26.780000000000001</v>
      </c>
      <c r="Y2379">
        <v>0</v>
      </c>
      <c r="Z2379">
        <v>0</v>
      </c>
      <c r="AA2379">
        <v>0</v>
      </c>
      <c r="AB2379">
        <v>447.05000000000001</v>
      </c>
      <c r="AC2379">
        <v>0</v>
      </c>
      <c r="AD2379">
        <v>1</v>
      </c>
      <c r="AE2379">
        <v>1</v>
      </c>
      <c r="AF2379" t="s">
        <v>14</v>
      </c>
      <c r="AG2379">
        <v>26.780000000000001</v>
      </c>
      <c r="AH2379">
        <v>2</v>
      </c>
      <c r="AI2379">
        <v>419118577</v>
      </c>
      <c r="AJ2379">
        <v>2379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>
      <c r="A2380">
        <f>ROW(Source!A901)</f>
        <v>901</v>
      </c>
      <c r="B2380">
        <v>419118578</v>
      </c>
      <c r="C2380">
        <v>412996554</v>
      </c>
      <c r="D2380">
        <v>417090896</v>
      </c>
      <c r="E2380">
        <v>117</v>
      </c>
      <c r="F2380">
        <v>1</v>
      </c>
      <c r="G2380">
        <v>1</v>
      </c>
      <c r="H2380">
        <v>1</v>
      </c>
      <c r="I2380" t="s">
        <v>1844</v>
      </c>
      <c r="J2380" t="s">
        <v>14</v>
      </c>
      <c r="K2380" t="s">
        <v>1845</v>
      </c>
      <c r="L2380">
        <v>1191</v>
      </c>
      <c r="N2380">
        <v>1013</v>
      </c>
      <c r="O2380" t="s">
        <v>48</v>
      </c>
      <c r="P2380" t="s">
        <v>48</v>
      </c>
      <c r="Q2380">
        <v>1</v>
      </c>
      <c r="X2380">
        <v>0.050000000000000003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14</v>
      </c>
      <c r="AG2380">
        <v>0.050000000000000003</v>
      </c>
      <c r="AH2380">
        <v>2</v>
      </c>
      <c r="AI2380">
        <v>419118578</v>
      </c>
      <c r="AJ2380">
        <v>2380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>
      <c r="A2381">
        <f>ROW(Source!A901)</f>
        <v>901</v>
      </c>
      <c r="B2381">
        <v>419118579</v>
      </c>
      <c r="C2381">
        <v>412996554</v>
      </c>
      <c r="D2381">
        <v>417098202</v>
      </c>
      <c r="E2381">
        <v>1</v>
      </c>
      <c r="F2381">
        <v>1</v>
      </c>
      <c r="G2381">
        <v>1</v>
      </c>
      <c r="H2381">
        <v>2</v>
      </c>
      <c r="I2381" t="s">
        <v>960</v>
      </c>
      <c r="J2381" t="s">
        <v>1935</v>
      </c>
      <c r="K2381" t="s">
        <v>961</v>
      </c>
      <c r="L2381">
        <v>1368</v>
      </c>
      <c r="N2381">
        <v>1011</v>
      </c>
      <c r="O2381" t="s">
        <v>55</v>
      </c>
      <c r="P2381" t="s">
        <v>55</v>
      </c>
      <c r="Q2381">
        <v>1</v>
      </c>
      <c r="X2381">
        <v>0.14000000000000001</v>
      </c>
      <c r="Y2381">
        <v>0</v>
      </c>
      <c r="Z2381">
        <v>50.890000000000001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14</v>
      </c>
      <c r="AG2381">
        <v>0.14000000000000001</v>
      </c>
      <c r="AH2381">
        <v>2</v>
      </c>
      <c r="AI2381">
        <v>419118579</v>
      </c>
      <c r="AJ2381">
        <v>2381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>
      <c r="A2382">
        <f>ROW(Source!A901)</f>
        <v>901</v>
      </c>
      <c r="B2382">
        <v>419118580</v>
      </c>
      <c r="C2382">
        <v>412996554</v>
      </c>
      <c r="D2382">
        <v>417098370</v>
      </c>
      <c r="E2382">
        <v>1</v>
      </c>
      <c r="F2382">
        <v>1</v>
      </c>
      <c r="G2382">
        <v>1</v>
      </c>
      <c r="H2382">
        <v>2</v>
      </c>
      <c r="I2382" t="s">
        <v>962</v>
      </c>
      <c r="J2382" t="s">
        <v>1936</v>
      </c>
      <c r="K2382" t="s">
        <v>963</v>
      </c>
      <c r="L2382">
        <v>1368</v>
      </c>
      <c r="N2382">
        <v>1011</v>
      </c>
      <c r="O2382" t="s">
        <v>55</v>
      </c>
      <c r="P2382" t="s">
        <v>55</v>
      </c>
      <c r="Q2382">
        <v>1</v>
      </c>
      <c r="X2382">
        <v>0.050000000000000003</v>
      </c>
      <c r="Y2382">
        <v>0</v>
      </c>
      <c r="Z2382">
        <v>487.94</v>
      </c>
      <c r="AA2382">
        <v>539.69000000000005</v>
      </c>
      <c r="AB2382">
        <v>0</v>
      </c>
      <c r="AC2382">
        <v>0</v>
      </c>
      <c r="AD2382">
        <v>1</v>
      </c>
      <c r="AE2382">
        <v>0</v>
      </c>
      <c r="AF2382" t="s">
        <v>14</v>
      </c>
      <c r="AG2382">
        <v>0.050000000000000003</v>
      </c>
      <c r="AH2382">
        <v>2</v>
      </c>
      <c r="AI2382">
        <v>419118580</v>
      </c>
      <c r="AJ2382">
        <v>2382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>
      <c r="A2383">
        <f>ROW(Source!A901)</f>
        <v>901</v>
      </c>
      <c r="B2383">
        <v>419118581</v>
      </c>
      <c r="C2383">
        <v>412996554</v>
      </c>
      <c r="D2383">
        <v>417094809</v>
      </c>
      <c r="E2383">
        <v>117</v>
      </c>
      <c r="F2383">
        <v>1</v>
      </c>
      <c r="G2383">
        <v>1</v>
      </c>
      <c r="H2383">
        <v>3</v>
      </c>
      <c r="I2383" t="s">
        <v>972</v>
      </c>
      <c r="J2383" t="s">
        <v>14</v>
      </c>
      <c r="K2383" t="s">
        <v>973</v>
      </c>
      <c r="L2383">
        <v>1339</v>
      </c>
      <c r="N2383">
        <v>1007</v>
      </c>
      <c r="O2383" t="s">
        <v>694</v>
      </c>
      <c r="P2383" t="s">
        <v>694</v>
      </c>
      <c r="Q2383">
        <v>1</v>
      </c>
      <c r="X2383">
        <v>15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 t="s">
        <v>1176</v>
      </c>
      <c r="AG2383">
        <v>0</v>
      </c>
      <c r="AH2383">
        <v>2</v>
      </c>
      <c r="AI2383">
        <v>419118581</v>
      </c>
      <c r="AJ2383">
        <v>2383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>
      <c r="A2384">
        <f>ROW(Source!A902)</f>
        <v>902</v>
      </c>
      <c r="B2384">
        <v>419118582</v>
      </c>
      <c r="C2384">
        <v>412996565</v>
      </c>
      <c r="D2384">
        <v>417090670</v>
      </c>
      <c r="E2384">
        <v>117</v>
      </c>
      <c r="F2384">
        <v>1</v>
      </c>
      <c r="G2384">
        <v>1</v>
      </c>
      <c r="H2384">
        <v>1</v>
      </c>
      <c r="I2384" t="s">
        <v>970</v>
      </c>
      <c r="J2384" t="s">
        <v>14</v>
      </c>
      <c r="K2384" t="s">
        <v>971</v>
      </c>
      <c r="L2384">
        <v>1191</v>
      </c>
      <c r="N2384">
        <v>1013</v>
      </c>
      <c r="O2384" t="s">
        <v>48</v>
      </c>
      <c r="P2384" t="s">
        <v>48</v>
      </c>
      <c r="Q2384">
        <v>1</v>
      </c>
      <c r="X2384">
        <v>40</v>
      </c>
      <c r="Y2384">
        <v>0</v>
      </c>
      <c r="Z2384">
        <v>0</v>
      </c>
      <c r="AA2384">
        <v>0</v>
      </c>
      <c r="AB2384">
        <v>447.05000000000001</v>
      </c>
      <c r="AC2384">
        <v>0</v>
      </c>
      <c r="AD2384">
        <v>1</v>
      </c>
      <c r="AE2384">
        <v>1</v>
      </c>
      <c r="AF2384" t="s">
        <v>14</v>
      </c>
      <c r="AG2384">
        <v>40</v>
      </c>
      <c r="AH2384">
        <v>2</v>
      </c>
      <c r="AI2384">
        <v>419118582</v>
      </c>
      <c r="AJ2384">
        <v>2384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>
      <c r="A2385">
        <f>ROW(Source!A902)</f>
        <v>902</v>
      </c>
      <c r="B2385">
        <v>419118583</v>
      </c>
      <c r="C2385">
        <v>412996565</v>
      </c>
      <c r="D2385">
        <v>417094809</v>
      </c>
      <c r="E2385">
        <v>117</v>
      </c>
      <c r="F2385">
        <v>1</v>
      </c>
      <c r="G2385">
        <v>1</v>
      </c>
      <c r="H2385">
        <v>3</v>
      </c>
      <c r="I2385" t="s">
        <v>972</v>
      </c>
      <c r="J2385" t="s">
        <v>14</v>
      </c>
      <c r="K2385" t="s">
        <v>973</v>
      </c>
      <c r="L2385">
        <v>1339</v>
      </c>
      <c r="N2385">
        <v>1007</v>
      </c>
      <c r="O2385" t="s">
        <v>694</v>
      </c>
      <c r="P2385" t="s">
        <v>694</v>
      </c>
      <c r="Q2385">
        <v>1</v>
      </c>
      <c r="X2385">
        <v>15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 t="s">
        <v>1176</v>
      </c>
      <c r="AG2385">
        <v>0</v>
      </c>
      <c r="AH2385">
        <v>2</v>
      </c>
      <c r="AI2385">
        <v>419118583</v>
      </c>
      <c r="AJ2385">
        <v>2385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>
      <c r="A2386">
        <f>ROW(Source!A903)</f>
        <v>903</v>
      </c>
      <c r="B2386">
        <v>419118584</v>
      </c>
      <c r="C2386">
        <v>412996570</v>
      </c>
      <c r="D2386">
        <v>417090670</v>
      </c>
      <c r="E2386">
        <v>117</v>
      </c>
      <c r="F2386">
        <v>1</v>
      </c>
      <c r="G2386">
        <v>1</v>
      </c>
      <c r="H2386">
        <v>1</v>
      </c>
      <c r="I2386" t="s">
        <v>970</v>
      </c>
      <c r="J2386" t="s">
        <v>14</v>
      </c>
      <c r="K2386" t="s">
        <v>971</v>
      </c>
      <c r="L2386">
        <v>1191</v>
      </c>
      <c r="N2386">
        <v>1013</v>
      </c>
      <c r="O2386" t="s">
        <v>48</v>
      </c>
      <c r="P2386" t="s">
        <v>48</v>
      </c>
      <c r="Q2386">
        <v>1</v>
      </c>
      <c r="X2386">
        <v>5.4699999999999998</v>
      </c>
      <c r="Y2386">
        <v>0</v>
      </c>
      <c r="Z2386">
        <v>0</v>
      </c>
      <c r="AA2386">
        <v>0</v>
      </c>
      <c r="AB2386">
        <v>447.05000000000001</v>
      </c>
      <c r="AC2386">
        <v>0</v>
      </c>
      <c r="AD2386">
        <v>1</v>
      </c>
      <c r="AE2386">
        <v>1</v>
      </c>
      <c r="AF2386" t="s">
        <v>14</v>
      </c>
      <c r="AG2386">
        <v>5.4699999999999998</v>
      </c>
      <c r="AH2386">
        <v>2</v>
      </c>
      <c r="AI2386">
        <v>419118584</v>
      </c>
      <c r="AJ2386">
        <v>2386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>
      <c r="A2387">
        <f>ROW(Source!A903)</f>
        <v>903</v>
      </c>
      <c r="B2387">
        <v>419118585</v>
      </c>
      <c r="C2387">
        <v>412996570</v>
      </c>
      <c r="D2387">
        <v>417094809</v>
      </c>
      <c r="E2387">
        <v>117</v>
      </c>
      <c r="F2387">
        <v>1</v>
      </c>
      <c r="G2387">
        <v>1</v>
      </c>
      <c r="H2387">
        <v>3</v>
      </c>
      <c r="I2387" t="s">
        <v>972</v>
      </c>
      <c r="J2387" t="s">
        <v>14</v>
      </c>
      <c r="K2387" t="s">
        <v>973</v>
      </c>
      <c r="L2387">
        <v>1339</v>
      </c>
      <c r="N2387">
        <v>1007</v>
      </c>
      <c r="O2387" t="s">
        <v>694</v>
      </c>
      <c r="P2387" t="s">
        <v>694</v>
      </c>
      <c r="Q2387">
        <v>1</v>
      </c>
      <c r="X2387">
        <v>5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 t="s">
        <v>1176</v>
      </c>
      <c r="AG2387">
        <v>0</v>
      </c>
      <c r="AH2387">
        <v>2</v>
      </c>
      <c r="AI2387">
        <v>419118585</v>
      </c>
      <c r="AJ2387">
        <v>2387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>
      <c r="A2388">
        <f>ROW(Source!A904)</f>
        <v>904</v>
      </c>
      <c r="B2388">
        <v>419118587</v>
      </c>
      <c r="C2388">
        <v>412996575</v>
      </c>
      <c r="D2388">
        <v>417090854</v>
      </c>
      <c r="E2388">
        <v>117</v>
      </c>
      <c r="F2388">
        <v>1</v>
      </c>
      <c r="G2388">
        <v>1</v>
      </c>
      <c r="H2388">
        <v>1</v>
      </c>
      <c r="I2388" t="s">
        <v>983</v>
      </c>
      <c r="J2388" t="s">
        <v>14</v>
      </c>
      <c r="K2388" t="s">
        <v>984</v>
      </c>
      <c r="L2388">
        <v>1369</v>
      </c>
      <c r="N2388">
        <v>1013</v>
      </c>
      <c r="O2388" t="s">
        <v>985</v>
      </c>
      <c r="P2388" t="s">
        <v>985</v>
      </c>
      <c r="Q2388">
        <v>1</v>
      </c>
      <c r="X2388">
        <v>5</v>
      </c>
      <c r="Y2388">
        <v>0</v>
      </c>
      <c r="Z2388">
        <v>0</v>
      </c>
      <c r="AA2388">
        <v>0</v>
      </c>
      <c r="AB2388">
        <v>439</v>
      </c>
      <c r="AC2388">
        <v>0</v>
      </c>
      <c r="AD2388">
        <v>1</v>
      </c>
      <c r="AE2388">
        <v>1</v>
      </c>
      <c r="AF2388" t="s">
        <v>14</v>
      </c>
      <c r="AG2388">
        <v>5</v>
      </c>
      <c r="AH2388">
        <v>2</v>
      </c>
      <c r="AI2388">
        <v>419118587</v>
      </c>
      <c r="AJ2388">
        <v>2388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>
      <c r="A2389">
        <f>ROW(Source!A904)</f>
        <v>904</v>
      </c>
      <c r="B2389">
        <v>419118588</v>
      </c>
      <c r="C2389">
        <v>412996575</v>
      </c>
      <c r="D2389">
        <v>417090856</v>
      </c>
      <c r="E2389">
        <v>117</v>
      </c>
      <c r="F2389">
        <v>1</v>
      </c>
      <c r="G2389">
        <v>1</v>
      </c>
      <c r="H2389">
        <v>1</v>
      </c>
      <c r="I2389" t="s">
        <v>986</v>
      </c>
      <c r="J2389" t="s">
        <v>14</v>
      </c>
      <c r="K2389" t="s">
        <v>987</v>
      </c>
      <c r="L2389">
        <v>1369</v>
      </c>
      <c r="N2389">
        <v>1013</v>
      </c>
      <c r="O2389" t="s">
        <v>985</v>
      </c>
      <c r="P2389" t="s">
        <v>985</v>
      </c>
      <c r="Q2389">
        <v>1</v>
      </c>
      <c r="X2389">
        <v>0.67000000000000004</v>
      </c>
      <c r="Y2389">
        <v>0</v>
      </c>
      <c r="Z2389">
        <v>0</v>
      </c>
      <c r="AA2389">
        <v>0</v>
      </c>
      <c r="AB2389">
        <v>479.26999999999998</v>
      </c>
      <c r="AC2389">
        <v>0</v>
      </c>
      <c r="AD2389">
        <v>1</v>
      </c>
      <c r="AE2389">
        <v>1</v>
      </c>
      <c r="AF2389" t="s">
        <v>14</v>
      </c>
      <c r="AG2389">
        <v>0.67000000000000004</v>
      </c>
      <c r="AH2389">
        <v>2</v>
      </c>
      <c r="AI2389">
        <v>419118588</v>
      </c>
      <c r="AJ2389">
        <v>2389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>
      <c r="A2390">
        <f>ROW(Source!A904)</f>
        <v>904</v>
      </c>
      <c r="B2390">
        <v>419118589</v>
      </c>
      <c r="C2390">
        <v>412996575</v>
      </c>
      <c r="D2390">
        <v>417090896</v>
      </c>
      <c r="E2390">
        <v>117</v>
      </c>
      <c r="F2390">
        <v>1</v>
      </c>
      <c r="G2390">
        <v>1</v>
      </c>
      <c r="H2390">
        <v>1</v>
      </c>
      <c r="I2390" t="s">
        <v>1844</v>
      </c>
      <c r="J2390" t="s">
        <v>14</v>
      </c>
      <c r="K2390" t="s">
        <v>1845</v>
      </c>
      <c r="L2390">
        <v>1191</v>
      </c>
      <c r="N2390">
        <v>1013</v>
      </c>
      <c r="O2390" t="s">
        <v>48</v>
      </c>
      <c r="P2390" t="s">
        <v>48</v>
      </c>
      <c r="Q2390">
        <v>1</v>
      </c>
      <c r="X2390">
        <v>1.3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1</v>
      </c>
      <c r="AE2390">
        <v>2</v>
      </c>
      <c r="AF2390" t="s">
        <v>14</v>
      </c>
      <c r="AG2390">
        <v>1.3</v>
      </c>
      <c r="AH2390">
        <v>2</v>
      </c>
      <c r="AI2390">
        <v>419118589</v>
      </c>
      <c r="AJ2390">
        <v>2390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>
      <c r="A2391">
        <f>ROW(Source!A904)</f>
        <v>904</v>
      </c>
      <c r="B2391">
        <v>419118590</v>
      </c>
      <c r="C2391">
        <v>412996575</v>
      </c>
      <c r="D2391">
        <v>417098236</v>
      </c>
      <c r="E2391">
        <v>1</v>
      </c>
      <c r="F2391">
        <v>1</v>
      </c>
      <c r="G2391">
        <v>1</v>
      </c>
      <c r="H2391">
        <v>2</v>
      </c>
      <c r="I2391" t="s">
        <v>688</v>
      </c>
      <c r="J2391" t="s">
        <v>1897</v>
      </c>
      <c r="K2391" t="s">
        <v>689</v>
      </c>
      <c r="L2391">
        <v>1368</v>
      </c>
      <c r="N2391">
        <v>1011</v>
      </c>
      <c r="O2391" t="s">
        <v>55</v>
      </c>
      <c r="P2391" t="s">
        <v>55</v>
      </c>
      <c r="Q2391">
        <v>1</v>
      </c>
      <c r="X2391">
        <v>1.3</v>
      </c>
      <c r="Y2391">
        <v>0</v>
      </c>
      <c r="Z2391">
        <v>1446.3099999999999</v>
      </c>
      <c r="AA2391">
        <v>539.69000000000005</v>
      </c>
      <c r="AB2391">
        <v>0</v>
      </c>
      <c r="AC2391">
        <v>0</v>
      </c>
      <c r="AD2391">
        <v>1</v>
      </c>
      <c r="AE2391">
        <v>0</v>
      </c>
      <c r="AF2391" t="s">
        <v>14</v>
      </c>
      <c r="AG2391">
        <v>1.3</v>
      </c>
      <c r="AH2391">
        <v>2</v>
      </c>
      <c r="AI2391">
        <v>419118590</v>
      </c>
      <c r="AJ2391">
        <v>2391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>
      <c r="A2392">
        <f>ROW(Source!A904)</f>
        <v>904</v>
      </c>
      <c r="B2392">
        <v>419118591</v>
      </c>
      <c r="C2392">
        <v>412996575</v>
      </c>
      <c r="D2392">
        <v>417165052</v>
      </c>
      <c r="E2392">
        <v>1</v>
      </c>
      <c r="F2392">
        <v>1</v>
      </c>
      <c r="G2392">
        <v>1</v>
      </c>
      <c r="H2392">
        <v>3</v>
      </c>
      <c r="I2392" t="s">
        <v>692</v>
      </c>
      <c r="J2392" t="s">
        <v>1898</v>
      </c>
      <c r="K2392" t="s">
        <v>693</v>
      </c>
      <c r="L2392">
        <v>1339</v>
      </c>
      <c r="N2392">
        <v>1007</v>
      </c>
      <c r="O2392" t="s">
        <v>694</v>
      </c>
      <c r="P2392" t="s">
        <v>694</v>
      </c>
      <c r="Q2392">
        <v>1</v>
      </c>
      <c r="X2392">
        <v>10</v>
      </c>
      <c r="Y2392">
        <v>35.710000000000001</v>
      </c>
      <c r="Z2392">
        <v>0</v>
      </c>
      <c r="AA2392">
        <v>0</v>
      </c>
      <c r="AB2392">
        <v>0</v>
      </c>
      <c r="AC2392">
        <v>0</v>
      </c>
      <c r="AD2392">
        <v>1</v>
      </c>
      <c r="AE2392">
        <v>0</v>
      </c>
      <c r="AF2392" t="s">
        <v>1176</v>
      </c>
      <c r="AG2392">
        <v>0</v>
      </c>
      <c r="AH2392">
        <v>2</v>
      </c>
      <c r="AI2392">
        <v>419118591</v>
      </c>
      <c r="AJ2392">
        <v>2392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>
      <c r="A2393">
        <f>ROW(Source!A904)</f>
        <v>904</v>
      </c>
      <c r="B2393">
        <v>419118592</v>
      </c>
      <c r="C2393">
        <v>412996575</v>
      </c>
      <c r="D2393">
        <v>417094827</v>
      </c>
      <c r="E2393">
        <v>117</v>
      </c>
      <c r="F2393">
        <v>1</v>
      </c>
      <c r="G2393">
        <v>1</v>
      </c>
      <c r="H2393">
        <v>3</v>
      </c>
      <c r="I2393" t="s">
        <v>676</v>
      </c>
      <c r="J2393" t="s">
        <v>14</v>
      </c>
      <c r="K2393" t="s">
        <v>677</v>
      </c>
      <c r="L2393">
        <v>1346</v>
      </c>
      <c r="N2393">
        <v>1009</v>
      </c>
      <c r="O2393" t="s">
        <v>151</v>
      </c>
      <c r="P2393" t="s">
        <v>151</v>
      </c>
      <c r="Q2393">
        <v>1</v>
      </c>
      <c r="X2393">
        <v>2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 t="s">
        <v>1176</v>
      </c>
      <c r="AG2393">
        <v>0</v>
      </c>
      <c r="AH2393">
        <v>2</v>
      </c>
      <c r="AI2393">
        <v>419118592</v>
      </c>
      <c r="AJ2393">
        <v>2393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>
      <c r="A2394">
        <f>ROW(Source!A905)</f>
        <v>905</v>
      </c>
      <c r="B2394">
        <v>419118650</v>
      </c>
      <c r="C2394">
        <v>412996588</v>
      </c>
      <c r="D2394">
        <v>417090692</v>
      </c>
      <c r="E2394">
        <v>117</v>
      </c>
      <c r="F2394">
        <v>1</v>
      </c>
      <c r="G2394">
        <v>1</v>
      </c>
      <c r="H2394">
        <v>1</v>
      </c>
      <c r="I2394" t="s">
        <v>844</v>
      </c>
      <c r="J2394" t="s">
        <v>14</v>
      </c>
      <c r="K2394" t="s">
        <v>845</v>
      </c>
      <c r="L2394">
        <v>1191</v>
      </c>
      <c r="N2394">
        <v>1013</v>
      </c>
      <c r="O2394" t="s">
        <v>48</v>
      </c>
      <c r="P2394" t="s">
        <v>48</v>
      </c>
      <c r="Q2394">
        <v>1</v>
      </c>
      <c r="X2394">
        <v>8.5199999999999996</v>
      </c>
      <c r="Y2394">
        <v>0</v>
      </c>
      <c r="Z2394">
        <v>0</v>
      </c>
      <c r="AA2394">
        <v>0</v>
      </c>
      <c r="AB2394">
        <v>467.19</v>
      </c>
      <c r="AC2394">
        <v>0</v>
      </c>
      <c r="AD2394">
        <v>1</v>
      </c>
      <c r="AE2394">
        <v>1</v>
      </c>
      <c r="AF2394" t="s">
        <v>14</v>
      </c>
      <c r="AG2394">
        <v>8.5199999999999996</v>
      </c>
      <c r="AH2394">
        <v>2</v>
      </c>
      <c r="AI2394">
        <v>419118650</v>
      </c>
      <c r="AJ2394">
        <v>2394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>
      <c r="A2395">
        <f>ROW(Source!A905)</f>
        <v>905</v>
      </c>
      <c r="B2395">
        <v>419118651</v>
      </c>
      <c r="C2395">
        <v>412996588</v>
      </c>
      <c r="D2395">
        <v>417090896</v>
      </c>
      <c r="E2395">
        <v>117</v>
      </c>
      <c r="F2395">
        <v>1</v>
      </c>
      <c r="G2395">
        <v>1</v>
      </c>
      <c r="H2395">
        <v>1</v>
      </c>
      <c r="I2395" t="s">
        <v>1844</v>
      </c>
      <c r="J2395" t="s">
        <v>14</v>
      </c>
      <c r="K2395" t="s">
        <v>1845</v>
      </c>
      <c r="L2395">
        <v>1191</v>
      </c>
      <c r="N2395">
        <v>1013</v>
      </c>
      <c r="O2395" t="s">
        <v>48</v>
      </c>
      <c r="P2395" t="s">
        <v>48</v>
      </c>
      <c r="Q2395">
        <v>1</v>
      </c>
      <c r="X2395">
        <v>2.4700000000000002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2</v>
      </c>
      <c r="AF2395" t="s">
        <v>14</v>
      </c>
      <c r="AG2395">
        <v>2.4700000000000002</v>
      </c>
      <c r="AH2395">
        <v>2</v>
      </c>
      <c r="AI2395">
        <v>419118651</v>
      </c>
      <c r="AJ2395">
        <v>2395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>
      <c r="A2396">
        <f>ROW(Source!A905)</f>
        <v>905</v>
      </c>
      <c r="B2396">
        <v>419118652</v>
      </c>
      <c r="C2396">
        <v>412996588</v>
      </c>
      <c r="D2396">
        <v>417097778</v>
      </c>
      <c r="E2396">
        <v>1</v>
      </c>
      <c r="F2396">
        <v>1</v>
      </c>
      <c r="G2396">
        <v>1</v>
      </c>
      <c r="H2396">
        <v>2</v>
      </c>
      <c r="I2396" t="s">
        <v>991</v>
      </c>
      <c r="J2396" t="s">
        <v>1937</v>
      </c>
      <c r="K2396" t="s">
        <v>992</v>
      </c>
      <c r="L2396">
        <v>1368</v>
      </c>
      <c r="N2396">
        <v>1011</v>
      </c>
      <c r="O2396" t="s">
        <v>55</v>
      </c>
      <c r="P2396" t="s">
        <v>55</v>
      </c>
      <c r="Q2396">
        <v>1</v>
      </c>
      <c r="X2396">
        <v>2.46</v>
      </c>
      <c r="Y2396">
        <v>0</v>
      </c>
      <c r="Z2396">
        <v>2047.5599999999999</v>
      </c>
      <c r="AA2396">
        <v>724.95000000000005</v>
      </c>
      <c r="AB2396">
        <v>0</v>
      </c>
      <c r="AC2396">
        <v>0</v>
      </c>
      <c r="AD2396">
        <v>1</v>
      </c>
      <c r="AE2396">
        <v>0</v>
      </c>
      <c r="AF2396" t="s">
        <v>14</v>
      </c>
      <c r="AG2396">
        <v>2.46</v>
      </c>
      <c r="AH2396">
        <v>2</v>
      </c>
      <c r="AI2396">
        <v>419118652</v>
      </c>
      <c r="AJ2396">
        <v>2396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>
      <c r="A2397">
        <f>ROW(Source!A905)</f>
        <v>905</v>
      </c>
      <c r="B2397">
        <v>419118653</v>
      </c>
      <c r="C2397">
        <v>412996588</v>
      </c>
      <c r="D2397">
        <v>417098287</v>
      </c>
      <c r="E2397">
        <v>1</v>
      </c>
      <c r="F2397">
        <v>1</v>
      </c>
      <c r="G2397">
        <v>1</v>
      </c>
      <c r="H2397">
        <v>2</v>
      </c>
      <c r="I2397" t="s">
        <v>704</v>
      </c>
      <c r="J2397" t="s">
        <v>1901</v>
      </c>
      <c r="K2397" t="s">
        <v>705</v>
      </c>
      <c r="L2397">
        <v>1368</v>
      </c>
      <c r="N2397">
        <v>1011</v>
      </c>
      <c r="O2397" t="s">
        <v>55</v>
      </c>
      <c r="P2397" t="s">
        <v>55</v>
      </c>
      <c r="Q2397">
        <v>1</v>
      </c>
      <c r="X2397">
        <v>0.01</v>
      </c>
      <c r="Y2397">
        <v>0</v>
      </c>
      <c r="Z2397">
        <v>641.70000000000005</v>
      </c>
      <c r="AA2397">
        <v>539.69000000000005</v>
      </c>
      <c r="AB2397">
        <v>0</v>
      </c>
      <c r="AC2397">
        <v>0</v>
      </c>
      <c r="AD2397">
        <v>1</v>
      </c>
      <c r="AE2397">
        <v>0</v>
      </c>
      <c r="AF2397" t="s">
        <v>14</v>
      </c>
      <c r="AG2397">
        <v>0.01</v>
      </c>
      <c r="AH2397">
        <v>2</v>
      </c>
      <c r="AI2397">
        <v>419118653</v>
      </c>
      <c r="AJ2397">
        <v>2397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>
      <c r="A2398">
        <f>ROW(Source!A905)</f>
        <v>905</v>
      </c>
      <c r="B2398">
        <v>419118654</v>
      </c>
      <c r="C2398">
        <v>412996588</v>
      </c>
      <c r="D2398">
        <v>417165363</v>
      </c>
      <c r="E2398">
        <v>1</v>
      </c>
      <c r="F2398">
        <v>1</v>
      </c>
      <c r="G2398">
        <v>1</v>
      </c>
      <c r="H2398">
        <v>3</v>
      </c>
      <c r="I2398" t="s">
        <v>993</v>
      </c>
      <c r="J2398" t="s">
        <v>1938</v>
      </c>
      <c r="K2398" t="s">
        <v>994</v>
      </c>
      <c r="L2398">
        <v>1327</v>
      </c>
      <c r="N2398">
        <v>1005</v>
      </c>
      <c r="O2398" t="s">
        <v>192</v>
      </c>
      <c r="P2398" t="s">
        <v>192</v>
      </c>
      <c r="Q2398">
        <v>1</v>
      </c>
      <c r="X2398">
        <v>6.8200000000000003</v>
      </c>
      <c r="Y2398">
        <v>8.5899999999999999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1176</v>
      </c>
      <c r="AG2398">
        <v>0</v>
      </c>
      <c r="AH2398">
        <v>2</v>
      </c>
      <c r="AI2398">
        <v>419118654</v>
      </c>
      <c r="AJ2398">
        <v>2398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>
      <c r="A2399">
        <f>ROW(Source!A905)</f>
        <v>905</v>
      </c>
      <c r="B2399">
        <v>419118655</v>
      </c>
      <c r="C2399">
        <v>412996588</v>
      </c>
      <c r="D2399">
        <v>417165494</v>
      </c>
      <c r="E2399">
        <v>1</v>
      </c>
      <c r="F2399">
        <v>1</v>
      </c>
      <c r="G2399">
        <v>1</v>
      </c>
      <c r="H2399">
        <v>3</v>
      </c>
      <c r="I2399" t="s">
        <v>995</v>
      </c>
      <c r="J2399" t="s">
        <v>1939</v>
      </c>
      <c r="K2399" t="s">
        <v>996</v>
      </c>
      <c r="L2399">
        <v>1348</v>
      </c>
      <c r="N2399">
        <v>1009</v>
      </c>
      <c r="O2399" t="s">
        <v>148</v>
      </c>
      <c r="P2399" t="s">
        <v>148</v>
      </c>
      <c r="Q2399">
        <v>1000</v>
      </c>
      <c r="X2399">
        <v>8.0000000000000007e-05</v>
      </c>
      <c r="Y2399">
        <v>907036.67000000004</v>
      </c>
      <c r="Z2399">
        <v>0</v>
      </c>
      <c r="AA2399">
        <v>0</v>
      </c>
      <c r="AB2399">
        <v>0</v>
      </c>
      <c r="AC2399">
        <v>0</v>
      </c>
      <c r="AD2399">
        <v>1</v>
      </c>
      <c r="AE2399">
        <v>0</v>
      </c>
      <c r="AF2399" t="s">
        <v>1176</v>
      </c>
      <c r="AG2399">
        <v>0</v>
      </c>
      <c r="AH2399">
        <v>2</v>
      </c>
      <c r="AI2399">
        <v>419118655</v>
      </c>
      <c r="AJ2399">
        <v>2399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>
      <c r="A2400">
        <f>ROW(Source!A906)</f>
        <v>906</v>
      </c>
      <c r="B2400">
        <v>419118656</v>
      </c>
      <c r="C2400">
        <v>412996601</v>
      </c>
      <c r="D2400">
        <v>417090706</v>
      </c>
      <c r="E2400">
        <v>117</v>
      </c>
      <c r="F2400">
        <v>1</v>
      </c>
      <c r="G2400">
        <v>1</v>
      </c>
      <c r="H2400">
        <v>1</v>
      </c>
      <c r="I2400" t="s">
        <v>49</v>
      </c>
      <c r="J2400" t="s">
        <v>14</v>
      </c>
      <c r="K2400" t="s">
        <v>50</v>
      </c>
      <c r="L2400">
        <v>1191</v>
      </c>
      <c r="N2400">
        <v>1013</v>
      </c>
      <c r="O2400" t="s">
        <v>48</v>
      </c>
      <c r="P2400" t="s">
        <v>48</v>
      </c>
      <c r="Q2400">
        <v>1</v>
      </c>
      <c r="X2400">
        <v>56.600000000000001</v>
      </c>
      <c r="Y2400">
        <v>0</v>
      </c>
      <c r="Z2400">
        <v>0</v>
      </c>
      <c r="AA2400">
        <v>0</v>
      </c>
      <c r="AB2400">
        <v>491.36000000000001</v>
      </c>
      <c r="AC2400">
        <v>0</v>
      </c>
      <c r="AD2400">
        <v>1</v>
      </c>
      <c r="AE2400">
        <v>1</v>
      </c>
      <c r="AF2400" t="s">
        <v>14</v>
      </c>
      <c r="AG2400">
        <v>56.600000000000001</v>
      </c>
      <c r="AH2400">
        <v>2</v>
      </c>
      <c r="AI2400">
        <v>419118656</v>
      </c>
      <c r="AJ2400">
        <v>2400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>
      <c r="A2401">
        <f>ROW(Source!A906)</f>
        <v>906</v>
      </c>
      <c r="B2401">
        <v>419118657</v>
      </c>
      <c r="C2401">
        <v>412996601</v>
      </c>
      <c r="D2401">
        <v>417090896</v>
      </c>
      <c r="E2401">
        <v>117</v>
      </c>
      <c r="F2401">
        <v>1</v>
      </c>
      <c r="G2401">
        <v>1</v>
      </c>
      <c r="H2401">
        <v>1</v>
      </c>
      <c r="I2401" t="s">
        <v>1844</v>
      </c>
      <c r="J2401" t="s">
        <v>14</v>
      </c>
      <c r="K2401" t="s">
        <v>1845</v>
      </c>
      <c r="L2401">
        <v>1191</v>
      </c>
      <c r="N2401">
        <v>1013</v>
      </c>
      <c r="O2401" t="s">
        <v>48</v>
      </c>
      <c r="P2401" t="s">
        <v>48</v>
      </c>
      <c r="Q2401">
        <v>1</v>
      </c>
      <c r="X2401">
        <v>17.969999999999999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1</v>
      </c>
      <c r="AE2401">
        <v>2</v>
      </c>
      <c r="AF2401" t="s">
        <v>14</v>
      </c>
      <c r="AG2401">
        <v>17.969999999999999</v>
      </c>
      <c r="AH2401">
        <v>2</v>
      </c>
      <c r="AI2401">
        <v>419118657</v>
      </c>
      <c r="AJ2401">
        <v>2401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>
      <c r="A2402">
        <f>ROW(Source!A906)</f>
        <v>906</v>
      </c>
      <c r="B2402">
        <v>419118658</v>
      </c>
      <c r="C2402">
        <v>412996601</v>
      </c>
      <c r="D2402">
        <v>417097392</v>
      </c>
      <c r="E2402">
        <v>1</v>
      </c>
      <c r="F2402">
        <v>1</v>
      </c>
      <c r="G2402">
        <v>1</v>
      </c>
      <c r="H2402">
        <v>2</v>
      </c>
      <c r="I2402" t="s">
        <v>872</v>
      </c>
      <c r="J2402" t="s">
        <v>1927</v>
      </c>
      <c r="K2402" t="s">
        <v>873</v>
      </c>
      <c r="L2402">
        <v>1368</v>
      </c>
      <c r="N2402">
        <v>1011</v>
      </c>
      <c r="O2402" t="s">
        <v>55</v>
      </c>
      <c r="P2402" t="s">
        <v>55</v>
      </c>
      <c r="Q2402">
        <v>1</v>
      </c>
      <c r="X2402">
        <v>0.63</v>
      </c>
      <c r="Y2402">
        <v>0</v>
      </c>
      <c r="Z2402">
        <v>1626.29</v>
      </c>
      <c r="AA2402">
        <v>724.95000000000005</v>
      </c>
      <c r="AB2402">
        <v>0</v>
      </c>
      <c r="AC2402">
        <v>0</v>
      </c>
      <c r="AD2402">
        <v>1</v>
      </c>
      <c r="AE2402">
        <v>0</v>
      </c>
      <c r="AF2402" t="s">
        <v>14</v>
      </c>
      <c r="AG2402">
        <v>0.63</v>
      </c>
      <c r="AH2402">
        <v>2</v>
      </c>
      <c r="AI2402">
        <v>419118658</v>
      </c>
      <c r="AJ2402">
        <v>2402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>
      <c r="A2403">
        <f>ROW(Source!A906)</f>
        <v>906</v>
      </c>
      <c r="B2403">
        <v>419118659</v>
      </c>
      <c r="C2403">
        <v>412996601</v>
      </c>
      <c r="D2403">
        <v>417097649</v>
      </c>
      <c r="E2403">
        <v>1</v>
      </c>
      <c r="F2403">
        <v>1</v>
      </c>
      <c r="G2403">
        <v>1</v>
      </c>
      <c r="H2403">
        <v>2</v>
      </c>
      <c r="I2403" t="s">
        <v>1000</v>
      </c>
      <c r="J2403" t="s">
        <v>1940</v>
      </c>
      <c r="K2403" t="s">
        <v>1001</v>
      </c>
      <c r="L2403">
        <v>1368</v>
      </c>
      <c r="N2403">
        <v>1011</v>
      </c>
      <c r="O2403" t="s">
        <v>55</v>
      </c>
      <c r="P2403" t="s">
        <v>55</v>
      </c>
      <c r="Q2403">
        <v>1</v>
      </c>
      <c r="X2403">
        <v>16.43</v>
      </c>
      <c r="Y2403">
        <v>0</v>
      </c>
      <c r="Z2403">
        <v>8.5399999999999991</v>
      </c>
      <c r="AA2403">
        <v>0</v>
      </c>
      <c r="AB2403">
        <v>0</v>
      </c>
      <c r="AC2403">
        <v>0</v>
      </c>
      <c r="AD2403">
        <v>1</v>
      </c>
      <c r="AE2403">
        <v>0</v>
      </c>
      <c r="AF2403" t="s">
        <v>14</v>
      </c>
      <c r="AG2403">
        <v>16.43</v>
      </c>
      <c r="AH2403">
        <v>2</v>
      </c>
      <c r="AI2403">
        <v>419118659</v>
      </c>
      <c r="AJ2403">
        <v>2403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>
      <c r="A2404">
        <f>ROW(Source!A906)</f>
        <v>906</v>
      </c>
      <c r="B2404">
        <v>419118660</v>
      </c>
      <c r="C2404">
        <v>412996601</v>
      </c>
      <c r="D2404">
        <v>417097730</v>
      </c>
      <c r="E2404">
        <v>1</v>
      </c>
      <c r="F2404">
        <v>1</v>
      </c>
      <c r="G2404">
        <v>1</v>
      </c>
      <c r="H2404">
        <v>2</v>
      </c>
      <c r="I2404" t="s">
        <v>827</v>
      </c>
      <c r="J2404" t="s">
        <v>1918</v>
      </c>
      <c r="K2404" t="s">
        <v>828</v>
      </c>
      <c r="L2404">
        <v>1368</v>
      </c>
      <c r="N2404">
        <v>1011</v>
      </c>
      <c r="O2404" t="s">
        <v>55</v>
      </c>
      <c r="P2404" t="s">
        <v>55</v>
      </c>
      <c r="Q2404">
        <v>1</v>
      </c>
      <c r="X2404">
        <v>0.17999999999999999</v>
      </c>
      <c r="Y2404">
        <v>0</v>
      </c>
      <c r="Z2404">
        <v>8.2200000000000006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14</v>
      </c>
      <c r="AG2404">
        <v>0.17999999999999999</v>
      </c>
      <c r="AH2404">
        <v>2</v>
      </c>
      <c r="AI2404">
        <v>419118660</v>
      </c>
      <c r="AJ2404">
        <v>2404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>
      <c r="A2405">
        <f>ROW(Source!A906)</f>
        <v>906</v>
      </c>
      <c r="B2405">
        <v>419118661</v>
      </c>
      <c r="C2405">
        <v>412996601</v>
      </c>
      <c r="D2405">
        <v>417097761</v>
      </c>
      <c r="E2405">
        <v>1</v>
      </c>
      <c r="F2405">
        <v>1</v>
      </c>
      <c r="G2405">
        <v>1</v>
      </c>
      <c r="H2405">
        <v>2</v>
      </c>
      <c r="I2405" t="s">
        <v>794</v>
      </c>
      <c r="J2405" t="s">
        <v>1910</v>
      </c>
      <c r="K2405" t="s">
        <v>795</v>
      </c>
      <c r="L2405">
        <v>1368</v>
      </c>
      <c r="N2405">
        <v>1011</v>
      </c>
      <c r="O2405" t="s">
        <v>55</v>
      </c>
      <c r="P2405" t="s">
        <v>55</v>
      </c>
      <c r="Q2405">
        <v>1</v>
      </c>
      <c r="X2405">
        <v>0.12</v>
      </c>
      <c r="Y2405">
        <v>0</v>
      </c>
      <c r="Z2405">
        <v>95.25</v>
      </c>
      <c r="AA2405">
        <v>0</v>
      </c>
      <c r="AB2405">
        <v>0</v>
      </c>
      <c r="AC2405">
        <v>0</v>
      </c>
      <c r="AD2405">
        <v>1</v>
      </c>
      <c r="AE2405">
        <v>0</v>
      </c>
      <c r="AF2405" t="s">
        <v>14</v>
      </c>
      <c r="AG2405">
        <v>0.12</v>
      </c>
      <c r="AH2405">
        <v>2</v>
      </c>
      <c r="AI2405">
        <v>419118661</v>
      </c>
      <c r="AJ2405">
        <v>2405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>
      <c r="A2406">
        <f>ROW(Source!A906)</f>
        <v>906</v>
      </c>
      <c r="B2406">
        <v>419118662</v>
      </c>
      <c r="C2406">
        <v>412996601</v>
      </c>
      <c r="D2406">
        <v>417098287</v>
      </c>
      <c r="E2406">
        <v>1</v>
      </c>
      <c r="F2406">
        <v>1</v>
      </c>
      <c r="G2406">
        <v>1</v>
      </c>
      <c r="H2406">
        <v>2</v>
      </c>
      <c r="I2406" t="s">
        <v>704</v>
      </c>
      <c r="J2406" t="s">
        <v>1901</v>
      </c>
      <c r="K2406" t="s">
        <v>705</v>
      </c>
      <c r="L2406">
        <v>1368</v>
      </c>
      <c r="N2406">
        <v>1011</v>
      </c>
      <c r="O2406" t="s">
        <v>55</v>
      </c>
      <c r="P2406" t="s">
        <v>55</v>
      </c>
      <c r="Q2406">
        <v>1</v>
      </c>
      <c r="X2406">
        <v>0.82999999999999996</v>
      </c>
      <c r="Y2406">
        <v>0</v>
      </c>
      <c r="Z2406">
        <v>641.70000000000005</v>
      </c>
      <c r="AA2406">
        <v>539.69000000000005</v>
      </c>
      <c r="AB2406">
        <v>0</v>
      </c>
      <c r="AC2406">
        <v>0</v>
      </c>
      <c r="AD2406">
        <v>1</v>
      </c>
      <c r="AE2406">
        <v>0</v>
      </c>
      <c r="AF2406" t="s">
        <v>14</v>
      </c>
      <c r="AG2406">
        <v>0.82999999999999996</v>
      </c>
      <c r="AH2406">
        <v>2</v>
      </c>
      <c r="AI2406">
        <v>419118662</v>
      </c>
      <c r="AJ2406">
        <v>2406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>
      <c r="A2407">
        <f>ROW(Source!A906)</f>
        <v>906</v>
      </c>
      <c r="B2407">
        <v>419118663</v>
      </c>
      <c r="C2407">
        <v>412996601</v>
      </c>
      <c r="D2407">
        <v>417098378</v>
      </c>
      <c r="E2407">
        <v>1</v>
      </c>
      <c r="F2407">
        <v>1</v>
      </c>
      <c r="G2407">
        <v>1</v>
      </c>
      <c r="H2407">
        <v>2</v>
      </c>
      <c r="I2407" t="s">
        <v>1002</v>
      </c>
      <c r="J2407" t="s">
        <v>1941</v>
      </c>
      <c r="K2407" t="s">
        <v>1003</v>
      </c>
      <c r="L2407">
        <v>1368</v>
      </c>
      <c r="N2407">
        <v>1011</v>
      </c>
      <c r="O2407" t="s">
        <v>55</v>
      </c>
      <c r="P2407" t="s">
        <v>55</v>
      </c>
      <c r="Q2407">
        <v>1</v>
      </c>
      <c r="X2407">
        <v>16.43</v>
      </c>
      <c r="Y2407">
        <v>0</v>
      </c>
      <c r="Z2407">
        <v>83.010000000000005</v>
      </c>
      <c r="AA2407">
        <v>539.69000000000005</v>
      </c>
      <c r="AB2407">
        <v>0</v>
      </c>
      <c r="AC2407">
        <v>0</v>
      </c>
      <c r="AD2407">
        <v>1</v>
      </c>
      <c r="AE2407">
        <v>0</v>
      </c>
      <c r="AF2407" t="s">
        <v>14</v>
      </c>
      <c r="AG2407">
        <v>16.43</v>
      </c>
      <c r="AH2407">
        <v>2</v>
      </c>
      <c r="AI2407">
        <v>419118663</v>
      </c>
      <c r="AJ2407">
        <v>2407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>
      <c r="A2408">
        <f>ROW(Source!A906)</f>
        <v>906</v>
      </c>
      <c r="B2408">
        <v>419118664</v>
      </c>
      <c r="C2408">
        <v>412996601</v>
      </c>
      <c r="D2408">
        <v>417098495</v>
      </c>
      <c r="E2408">
        <v>1</v>
      </c>
      <c r="F2408">
        <v>1</v>
      </c>
      <c r="G2408">
        <v>1</v>
      </c>
      <c r="H2408">
        <v>2</v>
      </c>
      <c r="I2408" t="s">
        <v>800</v>
      </c>
      <c r="J2408" t="s">
        <v>1913</v>
      </c>
      <c r="K2408" t="s">
        <v>801</v>
      </c>
      <c r="L2408">
        <v>1368</v>
      </c>
      <c r="N2408">
        <v>1011</v>
      </c>
      <c r="O2408" t="s">
        <v>55</v>
      </c>
      <c r="P2408" t="s">
        <v>55</v>
      </c>
      <c r="Q2408">
        <v>1</v>
      </c>
      <c r="X2408">
        <v>0.080000000000000002</v>
      </c>
      <c r="Y2408">
        <v>0</v>
      </c>
      <c r="Z2408">
        <v>399.44</v>
      </c>
      <c r="AA2408">
        <v>539.69000000000005</v>
      </c>
      <c r="AB2408">
        <v>0</v>
      </c>
      <c r="AC2408">
        <v>0</v>
      </c>
      <c r="AD2408">
        <v>1</v>
      </c>
      <c r="AE2408">
        <v>0</v>
      </c>
      <c r="AF2408" t="s">
        <v>14</v>
      </c>
      <c r="AG2408">
        <v>0.080000000000000002</v>
      </c>
      <c r="AH2408">
        <v>2</v>
      </c>
      <c r="AI2408">
        <v>419118664</v>
      </c>
      <c r="AJ2408">
        <v>2408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>
      <c r="A2409">
        <f>ROW(Source!A906)</f>
        <v>906</v>
      </c>
      <c r="B2409">
        <v>419118665</v>
      </c>
      <c r="C2409">
        <v>412996601</v>
      </c>
      <c r="D2409">
        <v>417090707</v>
      </c>
      <c r="E2409">
        <v>117</v>
      </c>
      <c r="F2409">
        <v>1</v>
      </c>
      <c r="G2409">
        <v>1</v>
      </c>
      <c r="H2409">
        <v>3</v>
      </c>
      <c r="I2409" t="s">
        <v>806</v>
      </c>
      <c r="J2409" t="s">
        <v>14</v>
      </c>
      <c r="K2409" t="s">
        <v>807</v>
      </c>
      <c r="L2409">
        <v>1348</v>
      </c>
      <c r="N2409">
        <v>1009</v>
      </c>
      <c r="O2409" t="s">
        <v>148</v>
      </c>
      <c r="P2409" t="s">
        <v>148</v>
      </c>
      <c r="Q2409">
        <v>1000</v>
      </c>
      <c r="X2409">
        <v>0.014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 t="s">
        <v>1176</v>
      </c>
      <c r="AG2409">
        <v>0</v>
      </c>
      <c r="AH2409">
        <v>2</v>
      </c>
      <c r="AI2409">
        <v>419118665</v>
      </c>
      <c r="AJ2409">
        <v>2409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>
      <c r="A2410">
        <f>ROW(Source!A906)</f>
        <v>906</v>
      </c>
      <c r="B2410">
        <v>419118666</v>
      </c>
      <c r="C2410">
        <v>412996601</v>
      </c>
      <c r="D2410">
        <v>417090739</v>
      </c>
      <c r="E2410">
        <v>117</v>
      </c>
      <c r="F2410">
        <v>1</v>
      </c>
      <c r="G2410">
        <v>1</v>
      </c>
      <c r="H2410">
        <v>3</v>
      </c>
      <c r="I2410" t="s">
        <v>1012</v>
      </c>
      <c r="J2410" t="s">
        <v>14</v>
      </c>
      <c r="K2410" t="s">
        <v>1013</v>
      </c>
      <c r="L2410">
        <v>1348</v>
      </c>
      <c r="N2410">
        <v>1009</v>
      </c>
      <c r="O2410" t="s">
        <v>148</v>
      </c>
      <c r="P2410" t="s">
        <v>148</v>
      </c>
      <c r="Q2410">
        <v>1000</v>
      </c>
      <c r="X2410">
        <v>0.025999999999999999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 t="s">
        <v>1176</v>
      </c>
      <c r="AG2410">
        <v>0</v>
      </c>
      <c r="AH2410">
        <v>2</v>
      </c>
      <c r="AI2410">
        <v>419118666</v>
      </c>
      <c r="AJ2410">
        <v>2410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>
      <c r="A2411">
        <f>ROW(Source!A906)</f>
        <v>906</v>
      </c>
      <c r="B2411">
        <v>419118667</v>
      </c>
      <c r="C2411">
        <v>412996601</v>
      </c>
      <c r="D2411">
        <v>417165052</v>
      </c>
      <c r="E2411">
        <v>1</v>
      </c>
      <c r="F2411">
        <v>1</v>
      </c>
      <c r="G2411">
        <v>1</v>
      </c>
      <c r="H2411">
        <v>3</v>
      </c>
      <c r="I2411" t="s">
        <v>692</v>
      </c>
      <c r="J2411" t="s">
        <v>1898</v>
      </c>
      <c r="K2411" t="s">
        <v>693</v>
      </c>
      <c r="L2411">
        <v>1339</v>
      </c>
      <c r="N2411">
        <v>1007</v>
      </c>
      <c r="O2411" t="s">
        <v>694</v>
      </c>
      <c r="P2411" t="s">
        <v>694</v>
      </c>
      <c r="Q2411">
        <v>1</v>
      </c>
      <c r="X2411">
        <v>0.0089999999999999993</v>
      </c>
      <c r="Y2411">
        <v>35.710000000000001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 t="s">
        <v>1176</v>
      </c>
      <c r="AG2411">
        <v>0</v>
      </c>
      <c r="AH2411">
        <v>2</v>
      </c>
      <c r="AI2411">
        <v>419118667</v>
      </c>
      <c r="AJ2411">
        <v>2411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>
      <c r="A2412">
        <f>ROW(Source!A906)</f>
        <v>906</v>
      </c>
      <c r="B2412">
        <v>419118668</v>
      </c>
      <c r="C2412">
        <v>412996601</v>
      </c>
      <c r="D2412">
        <v>417168426</v>
      </c>
      <c r="E2412">
        <v>1</v>
      </c>
      <c r="F2412">
        <v>1</v>
      </c>
      <c r="G2412">
        <v>1</v>
      </c>
      <c r="H2412">
        <v>3</v>
      </c>
      <c r="I2412" t="s">
        <v>1004</v>
      </c>
      <c r="J2412" t="s">
        <v>1942</v>
      </c>
      <c r="K2412" t="s">
        <v>1005</v>
      </c>
      <c r="L2412">
        <v>1348</v>
      </c>
      <c r="N2412">
        <v>1009</v>
      </c>
      <c r="O2412" t="s">
        <v>148</v>
      </c>
      <c r="P2412" t="s">
        <v>148</v>
      </c>
      <c r="Q2412">
        <v>1000</v>
      </c>
      <c r="X2412">
        <v>0.0032000000000000002</v>
      </c>
      <c r="Y2412">
        <v>5275.0500000000002</v>
      </c>
      <c r="Z2412">
        <v>0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1176</v>
      </c>
      <c r="AG2412">
        <v>0</v>
      </c>
      <c r="AH2412">
        <v>2</v>
      </c>
      <c r="AI2412">
        <v>419118668</v>
      </c>
      <c r="AJ2412">
        <v>2412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>
      <c r="A2413">
        <f>ROW(Source!A906)</f>
        <v>906</v>
      </c>
      <c r="B2413">
        <v>419118669</v>
      </c>
      <c r="C2413">
        <v>412996601</v>
      </c>
      <c r="D2413">
        <v>417092024</v>
      </c>
      <c r="E2413">
        <v>117</v>
      </c>
      <c r="F2413">
        <v>1</v>
      </c>
      <c r="G2413">
        <v>1</v>
      </c>
      <c r="H2413">
        <v>3</v>
      </c>
      <c r="I2413" t="s">
        <v>1014</v>
      </c>
      <c r="J2413" t="s">
        <v>14</v>
      </c>
      <c r="K2413" t="s">
        <v>1015</v>
      </c>
      <c r="L2413">
        <v>1339</v>
      </c>
      <c r="N2413">
        <v>1007</v>
      </c>
      <c r="O2413" t="s">
        <v>694</v>
      </c>
      <c r="P2413" t="s">
        <v>694</v>
      </c>
      <c r="Q2413">
        <v>1</v>
      </c>
      <c r="X2413">
        <v>20.399999999999999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1176</v>
      </c>
      <c r="AG2413">
        <v>0</v>
      </c>
      <c r="AH2413">
        <v>2</v>
      </c>
      <c r="AI2413">
        <v>419118669</v>
      </c>
      <c r="AJ2413">
        <v>2413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>
      <c r="A2414">
        <f>ROW(Source!A906)</f>
        <v>906</v>
      </c>
      <c r="B2414">
        <v>419118670</v>
      </c>
      <c r="C2414">
        <v>412996601</v>
      </c>
      <c r="D2414">
        <v>417092049</v>
      </c>
      <c r="E2414">
        <v>117</v>
      </c>
      <c r="F2414">
        <v>1</v>
      </c>
      <c r="G2414">
        <v>1</v>
      </c>
      <c r="H2414">
        <v>3</v>
      </c>
      <c r="I2414" t="s">
        <v>839</v>
      </c>
      <c r="J2414" t="s">
        <v>14</v>
      </c>
      <c r="K2414" t="s">
        <v>840</v>
      </c>
      <c r="L2414">
        <v>1348</v>
      </c>
      <c r="N2414">
        <v>1009</v>
      </c>
      <c r="O2414" t="s">
        <v>148</v>
      </c>
      <c r="P2414" t="s">
        <v>148</v>
      </c>
      <c r="Q2414">
        <v>1000</v>
      </c>
      <c r="X2414">
        <v>0.88700000000000001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 t="s">
        <v>1176</v>
      </c>
      <c r="AG2414">
        <v>0</v>
      </c>
      <c r="AH2414">
        <v>2</v>
      </c>
      <c r="AI2414">
        <v>419118670</v>
      </c>
      <c r="AJ2414">
        <v>2414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>
      <c r="A2415">
        <f>ROW(Source!A906)</f>
        <v>906</v>
      </c>
      <c r="B2415">
        <v>419118671</v>
      </c>
      <c r="C2415">
        <v>412996601</v>
      </c>
      <c r="D2415">
        <v>417093805</v>
      </c>
      <c r="E2415">
        <v>117</v>
      </c>
      <c r="F2415">
        <v>1</v>
      </c>
      <c r="G2415">
        <v>1</v>
      </c>
      <c r="H2415">
        <v>3</v>
      </c>
      <c r="I2415" t="s">
        <v>1016</v>
      </c>
      <c r="J2415" t="s">
        <v>14</v>
      </c>
      <c r="K2415" t="s">
        <v>1017</v>
      </c>
      <c r="L2415">
        <v>1327</v>
      </c>
      <c r="N2415">
        <v>1005</v>
      </c>
      <c r="O2415" t="s">
        <v>192</v>
      </c>
      <c r="P2415" t="s">
        <v>192</v>
      </c>
      <c r="Q2415">
        <v>1</v>
      </c>
      <c r="X2415">
        <v>4.5499999999999998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 t="s">
        <v>1176</v>
      </c>
      <c r="AG2415">
        <v>0</v>
      </c>
      <c r="AH2415">
        <v>2</v>
      </c>
      <c r="AI2415">
        <v>419118671</v>
      </c>
      <c r="AJ2415">
        <v>2415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>
      <c r="A2416">
        <f>ROW(Source!A906)</f>
        <v>906</v>
      </c>
      <c r="B2416">
        <v>419118672</v>
      </c>
      <c r="C2416">
        <v>412996601</v>
      </c>
      <c r="D2416">
        <v>417176011</v>
      </c>
      <c r="E2416">
        <v>1</v>
      </c>
      <c r="F2416">
        <v>1</v>
      </c>
      <c r="G2416">
        <v>1</v>
      </c>
      <c r="H2416">
        <v>3</v>
      </c>
      <c r="I2416" t="s">
        <v>1006</v>
      </c>
      <c r="J2416" t="s">
        <v>1943</v>
      </c>
      <c r="K2416" t="s">
        <v>1007</v>
      </c>
      <c r="L2416">
        <v>1339</v>
      </c>
      <c r="N2416">
        <v>1007</v>
      </c>
      <c r="O2416" t="s">
        <v>694</v>
      </c>
      <c r="P2416" t="s">
        <v>694</v>
      </c>
      <c r="Q2416">
        <v>1</v>
      </c>
      <c r="X2416">
        <v>0.51000000000000001</v>
      </c>
      <c r="Y2416">
        <v>5764.4200000000001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0</v>
      </c>
      <c r="AF2416" t="s">
        <v>1176</v>
      </c>
      <c r="AG2416">
        <v>0</v>
      </c>
      <c r="AH2416">
        <v>2</v>
      </c>
      <c r="AI2416">
        <v>419118672</v>
      </c>
      <c r="AJ2416">
        <v>2416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>
      <c r="A2417">
        <f>ROW(Source!A906)</f>
        <v>906</v>
      </c>
      <c r="B2417">
        <v>419118673</v>
      </c>
      <c r="C2417">
        <v>412996601</v>
      </c>
      <c r="D2417">
        <v>417177356</v>
      </c>
      <c r="E2417">
        <v>1</v>
      </c>
      <c r="F2417">
        <v>1</v>
      </c>
      <c r="G2417">
        <v>1</v>
      </c>
      <c r="H2417">
        <v>3</v>
      </c>
      <c r="I2417" t="s">
        <v>1008</v>
      </c>
      <c r="J2417" t="s">
        <v>1944</v>
      </c>
      <c r="K2417" t="s">
        <v>1009</v>
      </c>
      <c r="L2417">
        <v>1327</v>
      </c>
      <c r="N2417">
        <v>1005</v>
      </c>
      <c r="O2417" t="s">
        <v>192</v>
      </c>
      <c r="P2417" t="s">
        <v>192</v>
      </c>
      <c r="Q2417">
        <v>1</v>
      </c>
      <c r="X2417">
        <v>9</v>
      </c>
      <c r="Y2417">
        <v>47.57</v>
      </c>
      <c r="Z2417">
        <v>0</v>
      </c>
      <c r="AA2417">
        <v>0</v>
      </c>
      <c r="AB2417">
        <v>0</v>
      </c>
      <c r="AC2417">
        <v>0</v>
      </c>
      <c r="AD2417">
        <v>1</v>
      </c>
      <c r="AE2417">
        <v>0</v>
      </c>
      <c r="AF2417" t="s">
        <v>1176</v>
      </c>
      <c r="AG2417">
        <v>0</v>
      </c>
      <c r="AH2417">
        <v>2</v>
      </c>
      <c r="AI2417">
        <v>419118673</v>
      </c>
      <c r="AJ2417">
        <v>2417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>
      <c r="A2418">
        <f>ROW(Source!A906)</f>
        <v>906</v>
      </c>
      <c r="B2418">
        <v>419118674</v>
      </c>
      <c r="C2418">
        <v>412996601</v>
      </c>
      <c r="D2418">
        <v>417183392</v>
      </c>
      <c r="E2418">
        <v>1</v>
      </c>
      <c r="F2418">
        <v>1</v>
      </c>
      <c r="G2418">
        <v>1</v>
      </c>
      <c r="H2418">
        <v>3</v>
      </c>
      <c r="I2418" t="s">
        <v>1010</v>
      </c>
      <c r="J2418" t="s">
        <v>1945</v>
      </c>
      <c r="K2418" t="s">
        <v>1011</v>
      </c>
      <c r="L2418">
        <v>1348</v>
      </c>
      <c r="N2418">
        <v>1009</v>
      </c>
      <c r="O2418" t="s">
        <v>148</v>
      </c>
      <c r="P2418" t="s">
        <v>148</v>
      </c>
      <c r="Q2418">
        <v>1000</v>
      </c>
      <c r="X2418">
        <v>0.050000000000000003</v>
      </c>
      <c r="Y2418">
        <v>46554.550000000003</v>
      </c>
      <c r="Z2418">
        <v>0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 t="s">
        <v>1176</v>
      </c>
      <c r="AG2418">
        <v>0</v>
      </c>
      <c r="AH2418">
        <v>2</v>
      </c>
      <c r="AI2418">
        <v>419118674</v>
      </c>
      <c r="AJ2418">
        <v>2418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>
      <c r="A2419">
        <f>ROW(Source!A907)</f>
        <v>907</v>
      </c>
      <c r="B2419">
        <v>419118675</v>
      </c>
      <c r="C2419">
        <v>412996640</v>
      </c>
      <c r="D2419">
        <v>417090698</v>
      </c>
      <c r="E2419">
        <v>117</v>
      </c>
      <c r="F2419">
        <v>1</v>
      </c>
      <c r="G2419">
        <v>1</v>
      </c>
      <c r="H2419">
        <v>1</v>
      </c>
      <c r="I2419" t="s">
        <v>733</v>
      </c>
      <c r="J2419" t="s">
        <v>14</v>
      </c>
      <c r="K2419" t="s">
        <v>734</v>
      </c>
      <c r="L2419">
        <v>1191</v>
      </c>
      <c r="N2419">
        <v>1013</v>
      </c>
      <c r="O2419" t="s">
        <v>48</v>
      </c>
      <c r="P2419" t="s">
        <v>48</v>
      </c>
      <c r="Q2419">
        <v>1</v>
      </c>
      <c r="X2419">
        <v>302</v>
      </c>
      <c r="Y2419">
        <v>0</v>
      </c>
      <c r="Z2419">
        <v>0</v>
      </c>
      <c r="AA2419">
        <v>0</v>
      </c>
      <c r="AB2419">
        <v>475.25</v>
      </c>
      <c r="AC2419">
        <v>0</v>
      </c>
      <c r="AD2419">
        <v>1</v>
      </c>
      <c r="AE2419">
        <v>1</v>
      </c>
      <c r="AF2419" t="s">
        <v>14</v>
      </c>
      <c r="AG2419">
        <v>302</v>
      </c>
      <c r="AH2419">
        <v>2</v>
      </c>
      <c r="AI2419">
        <v>419118675</v>
      </c>
      <c r="AJ2419">
        <v>2419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>
      <c r="A2420">
        <f>ROW(Source!A907)</f>
        <v>907</v>
      </c>
      <c r="B2420">
        <v>419118676</v>
      </c>
      <c r="C2420">
        <v>412996640</v>
      </c>
      <c r="D2420">
        <v>417090896</v>
      </c>
      <c r="E2420">
        <v>117</v>
      </c>
      <c r="F2420">
        <v>1</v>
      </c>
      <c r="G2420">
        <v>1</v>
      </c>
      <c r="H2420">
        <v>1</v>
      </c>
      <c r="I2420" t="s">
        <v>1844</v>
      </c>
      <c r="J2420" t="s">
        <v>14</v>
      </c>
      <c r="K2420" t="s">
        <v>1845</v>
      </c>
      <c r="L2420">
        <v>1191</v>
      </c>
      <c r="N2420">
        <v>1013</v>
      </c>
      <c r="O2420" t="s">
        <v>48</v>
      </c>
      <c r="P2420" t="s">
        <v>48</v>
      </c>
      <c r="Q2420">
        <v>1</v>
      </c>
      <c r="X2420">
        <v>48.229999999999997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1</v>
      </c>
      <c r="AE2420">
        <v>2</v>
      </c>
      <c r="AF2420" t="s">
        <v>14</v>
      </c>
      <c r="AG2420">
        <v>48.229999999999997</v>
      </c>
      <c r="AH2420">
        <v>2</v>
      </c>
      <c r="AI2420">
        <v>419118676</v>
      </c>
      <c r="AJ2420">
        <v>2420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>
      <c r="A2421">
        <f>ROW(Source!A907)</f>
        <v>907</v>
      </c>
      <c r="B2421">
        <v>419118677</v>
      </c>
      <c r="C2421">
        <v>412996640</v>
      </c>
      <c r="D2421">
        <v>417097392</v>
      </c>
      <c r="E2421">
        <v>1</v>
      </c>
      <c r="F2421">
        <v>1</v>
      </c>
      <c r="G2421">
        <v>1</v>
      </c>
      <c r="H2421">
        <v>2</v>
      </c>
      <c r="I2421" t="s">
        <v>872</v>
      </c>
      <c r="J2421" t="s">
        <v>1927</v>
      </c>
      <c r="K2421" t="s">
        <v>873</v>
      </c>
      <c r="L2421">
        <v>1368</v>
      </c>
      <c r="N2421">
        <v>1011</v>
      </c>
      <c r="O2421" t="s">
        <v>55</v>
      </c>
      <c r="P2421" t="s">
        <v>55</v>
      </c>
      <c r="Q2421">
        <v>1</v>
      </c>
      <c r="X2421">
        <v>1.1399999999999999</v>
      </c>
      <c r="Y2421">
        <v>0</v>
      </c>
      <c r="Z2421">
        <v>1626.29</v>
      </c>
      <c r="AA2421">
        <v>724.95000000000005</v>
      </c>
      <c r="AB2421">
        <v>0</v>
      </c>
      <c r="AC2421">
        <v>0</v>
      </c>
      <c r="AD2421">
        <v>1</v>
      </c>
      <c r="AE2421">
        <v>0</v>
      </c>
      <c r="AF2421" t="s">
        <v>14</v>
      </c>
      <c r="AG2421">
        <v>1.1399999999999999</v>
      </c>
      <c r="AH2421">
        <v>2</v>
      </c>
      <c r="AI2421">
        <v>419118677</v>
      </c>
      <c r="AJ2421">
        <v>2421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>
      <c r="A2422">
        <f>ROW(Source!A907)</f>
        <v>907</v>
      </c>
      <c r="B2422">
        <v>419118678</v>
      </c>
      <c r="C2422">
        <v>412996640</v>
      </c>
      <c r="D2422">
        <v>417097549</v>
      </c>
      <c r="E2422">
        <v>1</v>
      </c>
      <c r="F2422">
        <v>1</v>
      </c>
      <c r="G2422">
        <v>1</v>
      </c>
      <c r="H2422">
        <v>2</v>
      </c>
      <c r="I2422" t="s">
        <v>792</v>
      </c>
      <c r="J2422" t="s">
        <v>1909</v>
      </c>
      <c r="K2422" t="s">
        <v>793</v>
      </c>
      <c r="L2422">
        <v>1368</v>
      </c>
      <c r="N2422">
        <v>1011</v>
      </c>
      <c r="O2422" t="s">
        <v>55</v>
      </c>
      <c r="P2422" t="s">
        <v>55</v>
      </c>
      <c r="Q2422">
        <v>1</v>
      </c>
      <c r="X2422">
        <v>2.8799999999999999</v>
      </c>
      <c r="Y2422">
        <v>0</v>
      </c>
      <c r="Z2422">
        <v>1587.8800000000001</v>
      </c>
      <c r="AA2422">
        <v>620.24000000000001</v>
      </c>
      <c r="AB2422">
        <v>0</v>
      </c>
      <c r="AC2422">
        <v>0</v>
      </c>
      <c r="AD2422">
        <v>1</v>
      </c>
      <c r="AE2422">
        <v>0</v>
      </c>
      <c r="AF2422" t="s">
        <v>14</v>
      </c>
      <c r="AG2422">
        <v>2.8799999999999999</v>
      </c>
      <c r="AH2422">
        <v>2</v>
      </c>
      <c r="AI2422">
        <v>419118678</v>
      </c>
      <c r="AJ2422">
        <v>2422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>
      <c r="A2423">
        <f>ROW(Source!A907)</f>
        <v>907</v>
      </c>
      <c r="B2423">
        <v>419118679</v>
      </c>
      <c r="C2423">
        <v>412996640</v>
      </c>
      <c r="D2423">
        <v>417097649</v>
      </c>
      <c r="E2423">
        <v>1</v>
      </c>
      <c r="F2423">
        <v>1</v>
      </c>
      <c r="G2423">
        <v>1</v>
      </c>
      <c r="H2423">
        <v>2</v>
      </c>
      <c r="I2423" t="s">
        <v>1000</v>
      </c>
      <c r="J2423" t="s">
        <v>1940</v>
      </c>
      <c r="K2423" t="s">
        <v>1001</v>
      </c>
      <c r="L2423">
        <v>1368</v>
      </c>
      <c r="N2423">
        <v>1011</v>
      </c>
      <c r="O2423" t="s">
        <v>55</v>
      </c>
      <c r="P2423" t="s">
        <v>55</v>
      </c>
      <c r="Q2423">
        <v>1</v>
      </c>
      <c r="X2423">
        <v>18.710000000000001</v>
      </c>
      <c r="Y2423">
        <v>0</v>
      </c>
      <c r="Z2423">
        <v>8.5399999999999991</v>
      </c>
      <c r="AA2423">
        <v>0</v>
      </c>
      <c r="AB2423">
        <v>0</v>
      </c>
      <c r="AC2423">
        <v>0</v>
      </c>
      <c r="AD2423">
        <v>1</v>
      </c>
      <c r="AE2423">
        <v>0</v>
      </c>
      <c r="AF2423" t="s">
        <v>14</v>
      </c>
      <c r="AG2423">
        <v>18.710000000000001</v>
      </c>
      <c r="AH2423">
        <v>2</v>
      </c>
      <c r="AI2423">
        <v>419118679</v>
      </c>
      <c r="AJ2423">
        <v>2423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>
      <c r="A2424">
        <f>ROW(Source!A907)</f>
        <v>907</v>
      </c>
      <c r="B2424">
        <v>419118680</v>
      </c>
      <c r="C2424">
        <v>412996640</v>
      </c>
      <c r="D2424">
        <v>417097761</v>
      </c>
      <c r="E2424">
        <v>1</v>
      </c>
      <c r="F2424">
        <v>1</v>
      </c>
      <c r="G2424">
        <v>1</v>
      </c>
      <c r="H2424">
        <v>2</v>
      </c>
      <c r="I2424" t="s">
        <v>794</v>
      </c>
      <c r="J2424" t="s">
        <v>1910</v>
      </c>
      <c r="K2424" t="s">
        <v>795</v>
      </c>
      <c r="L2424">
        <v>1368</v>
      </c>
      <c r="N2424">
        <v>1011</v>
      </c>
      <c r="O2424" t="s">
        <v>55</v>
      </c>
      <c r="P2424" t="s">
        <v>55</v>
      </c>
      <c r="Q2424">
        <v>1</v>
      </c>
      <c r="X2424">
        <v>6.25</v>
      </c>
      <c r="Y2424">
        <v>0</v>
      </c>
      <c r="Z2424">
        <v>95.25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14</v>
      </c>
      <c r="AG2424">
        <v>6.25</v>
      </c>
      <c r="AH2424">
        <v>2</v>
      </c>
      <c r="AI2424">
        <v>419118680</v>
      </c>
      <c r="AJ2424">
        <v>2424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>
      <c r="A2425">
        <f>ROW(Source!A907)</f>
        <v>907</v>
      </c>
      <c r="B2425">
        <v>419118681</v>
      </c>
      <c r="C2425">
        <v>412996640</v>
      </c>
      <c r="D2425">
        <v>417098236</v>
      </c>
      <c r="E2425">
        <v>1</v>
      </c>
      <c r="F2425">
        <v>1</v>
      </c>
      <c r="G2425">
        <v>1</v>
      </c>
      <c r="H2425">
        <v>2</v>
      </c>
      <c r="I2425" t="s">
        <v>688</v>
      </c>
      <c r="J2425" t="s">
        <v>1897</v>
      </c>
      <c r="K2425" t="s">
        <v>689</v>
      </c>
      <c r="L2425">
        <v>1368</v>
      </c>
      <c r="N2425">
        <v>1011</v>
      </c>
      <c r="O2425" t="s">
        <v>55</v>
      </c>
      <c r="P2425" t="s">
        <v>55</v>
      </c>
      <c r="Q2425">
        <v>1</v>
      </c>
      <c r="X2425">
        <v>22.300000000000001</v>
      </c>
      <c r="Y2425">
        <v>0</v>
      </c>
      <c r="Z2425">
        <v>1446.3099999999999</v>
      </c>
      <c r="AA2425">
        <v>539.69000000000005</v>
      </c>
      <c r="AB2425">
        <v>0</v>
      </c>
      <c r="AC2425">
        <v>0</v>
      </c>
      <c r="AD2425">
        <v>1</v>
      </c>
      <c r="AE2425">
        <v>0</v>
      </c>
      <c r="AF2425" t="s">
        <v>14</v>
      </c>
      <c r="AG2425">
        <v>22.300000000000001</v>
      </c>
      <c r="AH2425">
        <v>2</v>
      </c>
      <c r="AI2425">
        <v>419118681</v>
      </c>
      <c r="AJ2425">
        <v>2425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>
      <c r="A2426">
        <f>ROW(Source!A907)</f>
        <v>907</v>
      </c>
      <c r="B2426">
        <v>419118682</v>
      </c>
      <c r="C2426">
        <v>412996640</v>
      </c>
      <c r="D2426">
        <v>417098287</v>
      </c>
      <c r="E2426">
        <v>1</v>
      </c>
      <c r="F2426">
        <v>1</v>
      </c>
      <c r="G2426">
        <v>1</v>
      </c>
      <c r="H2426">
        <v>2</v>
      </c>
      <c r="I2426" t="s">
        <v>704</v>
      </c>
      <c r="J2426" t="s">
        <v>1901</v>
      </c>
      <c r="K2426" t="s">
        <v>705</v>
      </c>
      <c r="L2426">
        <v>1368</v>
      </c>
      <c r="N2426">
        <v>1011</v>
      </c>
      <c r="O2426" t="s">
        <v>55</v>
      </c>
      <c r="P2426" t="s">
        <v>55</v>
      </c>
      <c r="Q2426">
        <v>1</v>
      </c>
      <c r="X2426">
        <v>3.2000000000000002</v>
      </c>
      <c r="Y2426">
        <v>0</v>
      </c>
      <c r="Z2426">
        <v>641.70000000000005</v>
      </c>
      <c r="AA2426">
        <v>539.69000000000005</v>
      </c>
      <c r="AB2426">
        <v>0</v>
      </c>
      <c r="AC2426">
        <v>0</v>
      </c>
      <c r="AD2426">
        <v>1</v>
      </c>
      <c r="AE2426">
        <v>0</v>
      </c>
      <c r="AF2426" t="s">
        <v>14</v>
      </c>
      <c r="AG2426">
        <v>3.2000000000000002</v>
      </c>
      <c r="AH2426">
        <v>2</v>
      </c>
      <c r="AI2426">
        <v>419118682</v>
      </c>
      <c r="AJ2426">
        <v>2426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>
      <c r="A2427">
        <f>ROW(Source!A907)</f>
        <v>907</v>
      </c>
      <c r="B2427">
        <v>419118683</v>
      </c>
      <c r="C2427">
        <v>412996640</v>
      </c>
      <c r="D2427">
        <v>417098378</v>
      </c>
      <c r="E2427">
        <v>1</v>
      </c>
      <c r="F2427">
        <v>1</v>
      </c>
      <c r="G2427">
        <v>1</v>
      </c>
      <c r="H2427">
        <v>2</v>
      </c>
      <c r="I2427" t="s">
        <v>1002</v>
      </c>
      <c r="J2427" t="s">
        <v>1941</v>
      </c>
      <c r="K2427" t="s">
        <v>1003</v>
      </c>
      <c r="L2427">
        <v>1368</v>
      </c>
      <c r="N2427">
        <v>1011</v>
      </c>
      <c r="O2427" t="s">
        <v>55</v>
      </c>
      <c r="P2427" t="s">
        <v>55</v>
      </c>
      <c r="Q2427">
        <v>1</v>
      </c>
      <c r="X2427">
        <v>18.710000000000001</v>
      </c>
      <c r="Y2427">
        <v>0</v>
      </c>
      <c r="Z2427">
        <v>83.010000000000005</v>
      </c>
      <c r="AA2427">
        <v>539.69000000000005</v>
      </c>
      <c r="AB2427">
        <v>0</v>
      </c>
      <c r="AC2427">
        <v>0</v>
      </c>
      <c r="AD2427">
        <v>1</v>
      </c>
      <c r="AE2427">
        <v>0</v>
      </c>
      <c r="AF2427" t="s">
        <v>14</v>
      </c>
      <c r="AG2427">
        <v>18.710000000000001</v>
      </c>
      <c r="AH2427">
        <v>2</v>
      </c>
      <c r="AI2427">
        <v>419118683</v>
      </c>
      <c r="AJ2427">
        <v>2427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>
      <c r="A2428">
        <f>ROW(Source!A907)</f>
        <v>907</v>
      </c>
      <c r="B2428">
        <v>419118684</v>
      </c>
      <c r="C2428">
        <v>412996640</v>
      </c>
      <c r="D2428">
        <v>417162923</v>
      </c>
      <c r="E2428">
        <v>1</v>
      </c>
      <c r="F2428">
        <v>1</v>
      </c>
      <c r="G2428">
        <v>1</v>
      </c>
      <c r="H2428">
        <v>3</v>
      </c>
      <c r="I2428" t="s">
        <v>802</v>
      </c>
      <c r="J2428" t="s">
        <v>1914</v>
      </c>
      <c r="K2428" t="s">
        <v>803</v>
      </c>
      <c r="L2428">
        <v>1348</v>
      </c>
      <c r="N2428">
        <v>1009</v>
      </c>
      <c r="O2428" t="s">
        <v>148</v>
      </c>
      <c r="P2428" t="s">
        <v>148</v>
      </c>
      <c r="Q2428">
        <v>1000</v>
      </c>
      <c r="X2428">
        <v>0.0070000000000000001</v>
      </c>
      <c r="Y2428">
        <v>22876.380000000001</v>
      </c>
      <c r="Z2428">
        <v>0</v>
      </c>
      <c r="AA2428">
        <v>0</v>
      </c>
      <c r="AB2428">
        <v>0</v>
      </c>
      <c r="AC2428">
        <v>0</v>
      </c>
      <c r="AD2428">
        <v>1</v>
      </c>
      <c r="AE2428">
        <v>0</v>
      </c>
      <c r="AF2428" t="s">
        <v>1176</v>
      </c>
      <c r="AG2428">
        <v>0</v>
      </c>
      <c r="AH2428">
        <v>2</v>
      </c>
      <c r="AI2428">
        <v>419118684</v>
      </c>
      <c r="AJ2428">
        <v>2428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>
      <c r="A2429">
        <f>ROW(Source!A907)</f>
        <v>907</v>
      </c>
      <c r="B2429">
        <v>419118685</v>
      </c>
      <c r="C2429">
        <v>412996640</v>
      </c>
      <c r="D2429">
        <v>417165052</v>
      </c>
      <c r="E2429">
        <v>1</v>
      </c>
      <c r="F2429">
        <v>1</v>
      </c>
      <c r="G2429">
        <v>1</v>
      </c>
      <c r="H2429">
        <v>3</v>
      </c>
      <c r="I2429" t="s">
        <v>692</v>
      </c>
      <c r="J2429" t="s">
        <v>1898</v>
      </c>
      <c r="K2429" t="s">
        <v>693</v>
      </c>
      <c r="L2429">
        <v>1339</v>
      </c>
      <c r="N2429">
        <v>1007</v>
      </c>
      <c r="O2429" t="s">
        <v>694</v>
      </c>
      <c r="P2429" t="s">
        <v>694</v>
      </c>
      <c r="Q2429">
        <v>1</v>
      </c>
      <c r="X2429">
        <v>178</v>
      </c>
      <c r="Y2429">
        <v>35.710000000000001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 t="s">
        <v>1176</v>
      </c>
      <c r="AG2429">
        <v>0</v>
      </c>
      <c r="AH2429">
        <v>2</v>
      </c>
      <c r="AI2429">
        <v>419118685</v>
      </c>
      <c r="AJ2429">
        <v>2429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>
      <c r="A2430">
        <f>ROW(Source!A907)</f>
        <v>907</v>
      </c>
      <c r="B2430">
        <v>419118686</v>
      </c>
      <c r="C2430">
        <v>412996640</v>
      </c>
      <c r="D2430">
        <v>417167722</v>
      </c>
      <c r="E2430">
        <v>1</v>
      </c>
      <c r="F2430">
        <v>1</v>
      </c>
      <c r="G2430">
        <v>1</v>
      </c>
      <c r="H2430">
        <v>3</v>
      </c>
      <c r="I2430" t="s">
        <v>1021</v>
      </c>
      <c r="J2430" t="s">
        <v>1946</v>
      </c>
      <c r="K2430" t="s">
        <v>1022</v>
      </c>
      <c r="L2430">
        <v>1330</v>
      </c>
      <c r="N2430">
        <v>1005</v>
      </c>
      <c r="O2430" t="s">
        <v>671</v>
      </c>
      <c r="P2430" t="s">
        <v>671</v>
      </c>
      <c r="Q2430">
        <v>10</v>
      </c>
      <c r="X2430">
        <v>11</v>
      </c>
      <c r="Y2430">
        <v>592.03999999999996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0</v>
      </c>
      <c r="AF2430" t="s">
        <v>1176</v>
      </c>
      <c r="AG2430">
        <v>0</v>
      </c>
      <c r="AH2430">
        <v>2</v>
      </c>
      <c r="AI2430">
        <v>419118686</v>
      </c>
      <c r="AJ2430">
        <v>2430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>
      <c r="A2431">
        <f>ROW(Source!A907)</f>
        <v>907</v>
      </c>
      <c r="B2431">
        <v>419118687</v>
      </c>
      <c r="C2431">
        <v>412996640</v>
      </c>
      <c r="D2431">
        <v>417168141</v>
      </c>
      <c r="E2431">
        <v>1</v>
      </c>
      <c r="F2431">
        <v>1</v>
      </c>
      <c r="G2431">
        <v>1</v>
      </c>
      <c r="H2431">
        <v>3</v>
      </c>
      <c r="I2431" t="s">
        <v>804</v>
      </c>
      <c r="J2431" t="s">
        <v>1915</v>
      </c>
      <c r="K2431" t="s">
        <v>805</v>
      </c>
      <c r="L2431">
        <v>1339</v>
      </c>
      <c r="N2431">
        <v>1007</v>
      </c>
      <c r="O2431" t="s">
        <v>694</v>
      </c>
      <c r="P2431" t="s">
        <v>694</v>
      </c>
      <c r="Q2431">
        <v>1</v>
      </c>
      <c r="X2431">
        <v>40</v>
      </c>
      <c r="Y2431">
        <v>908.22000000000003</v>
      </c>
      <c r="Z2431">
        <v>0</v>
      </c>
      <c r="AA2431">
        <v>0</v>
      </c>
      <c r="AB2431">
        <v>0</v>
      </c>
      <c r="AC2431">
        <v>0</v>
      </c>
      <c r="AD2431">
        <v>1</v>
      </c>
      <c r="AE2431">
        <v>0</v>
      </c>
      <c r="AF2431" t="s">
        <v>1176</v>
      </c>
      <c r="AG2431">
        <v>0</v>
      </c>
      <c r="AH2431">
        <v>2</v>
      </c>
      <c r="AI2431">
        <v>419118687</v>
      </c>
      <c r="AJ2431">
        <v>2431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>
      <c r="A2432">
        <f>ROW(Source!A907)</f>
        <v>907</v>
      </c>
      <c r="B2432">
        <v>419118688</v>
      </c>
      <c r="C2432">
        <v>412996640</v>
      </c>
      <c r="D2432">
        <v>417092024</v>
      </c>
      <c r="E2432">
        <v>117</v>
      </c>
      <c r="F2432">
        <v>1</v>
      </c>
      <c r="G2432">
        <v>1</v>
      </c>
      <c r="H2432">
        <v>3</v>
      </c>
      <c r="I2432" t="s">
        <v>1014</v>
      </c>
      <c r="J2432" t="s">
        <v>14</v>
      </c>
      <c r="K2432" t="s">
        <v>1015</v>
      </c>
      <c r="L2432">
        <v>1339</v>
      </c>
      <c r="N2432">
        <v>1007</v>
      </c>
      <c r="O2432" t="s">
        <v>694</v>
      </c>
      <c r="P2432" t="s">
        <v>694</v>
      </c>
      <c r="Q2432">
        <v>1</v>
      </c>
      <c r="X2432">
        <v>204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 t="s">
        <v>1176</v>
      </c>
      <c r="AG2432">
        <v>0</v>
      </c>
      <c r="AH2432">
        <v>2</v>
      </c>
      <c r="AI2432">
        <v>419118688</v>
      </c>
      <c r="AJ2432">
        <v>2432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>
      <c r="A2433">
        <f>ROW(Source!A907)</f>
        <v>907</v>
      </c>
      <c r="B2433">
        <v>419118689</v>
      </c>
      <c r="C2433">
        <v>412996640</v>
      </c>
      <c r="D2433">
        <v>417093585</v>
      </c>
      <c r="E2433">
        <v>117</v>
      </c>
      <c r="F2433">
        <v>1</v>
      </c>
      <c r="G2433">
        <v>1</v>
      </c>
      <c r="H2433">
        <v>3</v>
      </c>
      <c r="I2433" t="s">
        <v>1029</v>
      </c>
      <c r="J2433" t="s">
        <v>14</v>
      </c>
      <c r="K2433" t="s">
        <v>1030</v>
      </c>
      <c r="L2433">
        <v>1348</v>
      </c>
      <c r="N2433">
        <v>1009</v>
      </c>
      <c r="O2433" t="s">
        <v>148</v>
      </c>
      <c r="P2433" t="s">
        <v>148</v>
      </c>
      <c r="Q2433">
        <v>1000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1</v>
      </c>
      <c r="AD2433">
        <v>0</v>
      </c>
      <c r="AE2433">
        <v>0</v>
      </c>
      <c r="AF2433" t="s">
        <v>1176</v>
      </c>
      <c r="AG2433">
        <v>0</v>
      </c>
      <c r="AH2433">
        <v>2</v>
      </c>
      <c r="AI2433">
        <v>419118689</v>
      </c>
      <c r="AJ2433">
        <v>2433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>
      <c r="A2434">
        <f>ROW(Source!A907)</f>
        <v>907</v>
      </c>
      <c r="B2434">
        <v>419118690</v>
      </c>
      <c r="C2434">
        <v>412996640</v>
      </c>
      <c r="D2434">
        <v>417093805</v>
      </c>
      <c r="E2434">
        <v>117</v>
      </c>
      <c r="F2434">
        <v>1</v>
      </c>
      <c r="G2434">
        <v>1</v>
      </c>
      <c r="H2434">
        <v>3</v>
      </c>
      <c r="I2434" t="s">
        <v>1016</v>
      </c>
      <c r="J2434" t="s">
        <v>14</v>
      </c>
      <c r="K2434" t="s">
        <v>1017</v>
      </c>
      <c r="L2434">
        <v>1327</v>
      </c>
      <c r="N2434">
        <v>1005</v>
      </c>
      <c r="O2434" t="s">
        <v>192</v>
      </c>
      <c r="P2434" t="s">
        <v>192</v>
      </c>
      <c r="Q2434">
        <v>1</v>
      </c>
      <c r="X2434">
        <v>12.199999999999999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 t="s">
        <v>1176</v>
      </c>
      <c r="AG2434">
        <v>0</v>
      </c>
      <c r="AH2434">
        <v>2</v>
      </c>
      <c r="AI2434">
        <v>419118690</v>
      </c>
      <c r="AJ2434">
        <v>2434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>
      <c r="A2435">
        <f>ROW(Source!A907)</f>
        <v>907</v>
      </c>
      <c r="B2435">
        <v>419118691</v>
      </c>
      <c r="C2435">
        <v>412996640</v>
      </c>
      <c r="D2435">
        <v>417175998</v>
      </c>
      <c r="E2435">
        <v>1</v>
      </c>
      <c r="F2435">
        <v>1</v>
      </c>
      <c r="G2435">
        <v>1</v>
      </c>
      <c r="H2435">
        <v>3</v>
      </c>
      <c r="I2435" t="s">
        <v>1023</v>
      </c>
      <c r="J2435" t="s">
        <v>1947</v>
      </c>
      <c r="K2435" t="s">
        <v>1024</v>
      </c>
      <c r="L2435">
        <v>1339</v>
      </c>
      <c r="N2435">
        <v>1007</v>
      </c>
      <c r="O2435" t="s">
        <v>694</v>
      </c>
      <c r="P2435" t="s">
        <v>694</v>
      </c>
      <c r="Q2435">
        <v>1</v>
      </c>
      <c r="X2435">
        <v>0.23999999999999999</v>
      </c>
      <c r="Y2435">
        <v>32119.66</v>
      </c>
      <c r="Z2435">
        <v>0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1176</v>
      </c>
      <c r="AG2435">
        <v>0</v>
      </c>
      <c r="AH2435">
        <v>2</v>
      </c>
      <c r="AI2435">
        <v>419118691</v>
      </c>
      <c r="AJ2435">
        <v>2435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>
      <c r="A2436">
        <f>ROW(Source!A907)</f>
        <v>907</v>
      </c>
      <c r="B2436">
        <v>419118692</v>
      </c>
      <c r="C2436">
        <v>412996640</v>
      </c>
      <c r="D2436">
        <v>417176006</v>
      </c>
      <c r="E2436">
        <v>1</v>
      </c>
      <c r="F2436">
        <v>1</v>
      </c>
      <c r="G2436">
        <v>1</v>
      </c>
      <c r="H2436">
        <v>3</v>
      </c>
      <c r="I2436" t="s">
        <v>1025</v>
      </c>
      <c r="J2436" t="s">
        <v>1948</v>
      </c>
      <c r="K2436" t="s">
        <v>1026</v>
      </c>
      <c r="L2436">
        <v>1339</v>
      </c>
      <c r="N2436">
        <v>1007</v>
      </c>
      <c r="O2436" t="s">
        <v>694</v>
      </c>
      <c r="P2436" t="s">
        <v>694</v>
      </c>
      <c r="Q2436">
        <v>1</v>
      </c>
      <c r="X2436">
        <v>0.19</v>
      </c>
      <c r="Y2436">
        <v>5764.4200000000001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1176</v>
      </c>
      <c r="AG2436">
        <v>0</v>
      </c>
      <c r="AH2436">
        <v>2</v>
      </c>
      <c r="AI2436">
        <v>419118692</v>
      </c>
      <c r="AJ2436">
        <v>2436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>
      <c r="A2437">
        <f>ROW(Source!A907)</f>
        <v>907</v>
      </c>
      <c r="B2437">
        <v>419118693</v>
      </c>
      <c r="C2437">
        <v>412996640</v>
      </c>
      <c r="D2437">
        <v>417177356</v>
      </c>
      <c r="E2437">
        <v>1</v>
      </c>
      <c r="F2437">
        <v>1</v>
      </c>
      <c r="G2437">
        <v>1</v>
      </c>
      <c r="H2437">
        <v>3</v>
      </c>
      <c r="I2437" t="s">
        <v>1008</v>
      </c>
      <c r="J2437" t="s">
        <v>1944</v>
      </c>
      <c r="K2437" t="s">
        <v>1009</v>
      </c>
      <c r="L2437">
        <v>1327</v>
      </c>
      <c r="N2437">
        <v>1005</v>
      </c>
      <c r="O2437" t="s">
        <v>192</v>
      </c>
      <c r="P2437" t="s">
        <v>192</v>
      </c>
      <c r="Q2437">
        <v>1</v>
      </c>
      <c r="X2437">
        <v>7.5800000000000001</v>
      </c>
      <c r="Y2437">
        <v>47.57</v>
      </c>
      <c r="Z2437">
        <v>0</v>
      </c>
      <c r="AA2437">
        <v>0</v>
      </c>
      <c r="AB2437">
        <v>0</v>
      </c>
      <c r="AC2437">
        <v>0</v>
      </c>
      <c r="AD2437">
        <v>1</v>
      </c>
      <c r="AE2437">
        <v>0</v>
      </c>
      <c r="AF2437" t="s">
        <v>1176</v>
      </c>
      <c r="AG2437">
        <v>0</v>
      </c>
      <c r="AH2437">
        <v>2</v>
      </c>
      <c r="AI2437">
        <v>419118693</v>
      </c>
      <c r="AJ2437">
        <v>2437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>
      <c r="A2438">
        <f>ROW(Source!A907)</f>
        <v>907</v>
      </c>
      <c r="B2438">
        <v>419118694</v>
      </c>
      <c r="C2438">
        <v>412996640</v>
      </c>
      <c r="D2438">
        <v>417184002</v>
      </c>
      <c r="E2438">
        <v>1</v>
      </c>
      <c r="F2438">
        <v>1</v>
      </c>
      <c r="G2438">
        <v>1</v>
      </c>
      <c r="H2438">
        <v>3</v>
      </c>
      <c r="I2438" t="s">
        <v>1027</v>
      </c>
      <c r="J2438" t="s">
        <v>1949</v>
      </c>
      <c r="K2438" t="s">
        <v>1028</v>
      </c>
      <c r="L2438">
        <v>1346</v>
      </c>
      <c r="N2438">
        <v>1009</v>
      </c>
      <c r="O2438" t="s">
        <v>151</v>
      </c>
      <c r="P2438" t="s">
        <v>151</v>
      </c>
      <c r="Q2438">
        <v>1</v>
      </c>
      <c r="X2438">
        <v>130</v>
      </c>
      <c r="Y2438">
        <v>43.600000000000001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1176</v>
      </c>
      <c r="AG2438">
        <v>0</v>
      </c>
      <c r="AH2438">
        <v>2</v>
      </c>
      <c r="AI2438">
        <v>419118694</v>
      </c>
      <c r="AJ2438">
        <v>2438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>
      <c r="A2439">
        <f>ROW(Source!A908)</f>
        <v>908</v>
      </c>
      <c r="B2439">
        <v>419118695</v>
      </c>
      <c r="C2439">
        <v>412996681</v>
      </c>
      <c r="D2439">
        <v>417090698</v>
      </c>
      <c r="E2439">
        <v>117</v>
      </c>
      <c r="F2439">
        <v>1</v>
      </c>
      <c r="G2439">
        <v>1</v>
      </c>
      <c r="H2439">
        <v>1</v>
      </c>
      <c r="I2439" t="s">
        <v>733</v>
      </c>
      <c r="J2439" t="s">
        <v>14</v>
      </c>
      <c r="K2439" t="s">
        <v>734</v>
      </c>
      <c r="L2439">
        <v>1191</v>
      </c>
      <c r="N2439">
        <v>1013</v>
      </c>
      <c r="O2439" t="s">
        <v>48</v>
      </c>
      <c r="P2439" t="s">
        <v>48</v>
      </c>
      <c r="Q2439">
        <v>1</v>
      </c>
      <c r="X2439">
        <v>302</v>
      </c>
      <c r="Y2439">
        <v>0</v>
      </c>
      <c r="Z2439">
        <v>0</v>
      </c>
      <c r="AA2439">
        <v>0</v>
      </c>
      <c r="AB2439">
        <v>475.25</v>
      </c>
      <c r="AC2439">
        <v>0</v>
      </c>
      <c r="AD2439">
        <v>1</v>
      </c>
      <c r="AE2439">
        <v>1</v>
      </c>
      <c r="AF2439" t="s">
        <v>14</v>
      </c>
      <c r="AG2439">
        <v>302</v>
      </c>
      <c r="AH2439">
        <v>2</v>
      </c>
      <c r="AI2439">
        <v>419118695</v>
      </c>
      <c r="AJ2439">
        <v>2439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>
      <c r="A2440">
        <f>ROW(Source!A908)</f>
        <v>908</v>
      </c>
      <c r="B2440">
        <v>419118696</v>
      </c>
      <c r="C2440">
        <v>412996681</v>
      </c>
      <c r="D2440">
        <v>417090896</v>
      </c>
      <c r="E2440">
        <v>117</v>
      </c>
      <c r="F2440">
        <v>1</v>
      </c>
      <c r="G2440">
        <v>1</v>
      </c>
      <c r="H2440">
        <v>1</v>
      </c>
      <c r="I2440" t="s">
        <v>1844</v>
      </c>
      <c r="J2440" t="s">
        <v>14</v>
      </c>
      <c r="K2440" t="s">
        <v>1845</v>
      </c>
      <c r="L2440">
        <v>1191</v>
      </c>
      <c r="N2440">
        <v>1013</v>
      </c>
      <c r="O2440" t="s">
        <v>48</v>
      </c>
      <c r="P2440" t="s">
        <v>48</v>
      </c>
      <c r="Q2440">
        <v>1</v>
      </c>
      <c r="X2440">
        <v>48.229999999999997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2</v>
      </c>
      <c r="AF2440" t="s">
        <v>14</v>
      </c>
      <c r="AG2440">
        <v>48.229999999999997</v>
      </c>
      <c r="AH2440">
        <v>2</v>
      </c>
      <c r="AI2440">
        <v>419118696</v>
      </c>
      <c r="AJ2440">
        <v>2440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>
      <c r="A2441">
        <f>ROW(Source!A908)</f>
        <v>908</v>
      </c>
      <c r="B2441">
        <v>419118697</v>
      </c>
      <c r="C2441">
        <v>412996681</v>
      </c>
      <c r="D2441">
        <v>417097392</v>
      </c>
      <c r="E2441">
        <v>1</v>
      </c>
      <c r="F2441">
        <v>1</v>
      </c>
      <c r="G2441">
        <v>1</v>
      </c>
      <c r="H2441">
        <v>2</v>
      </c>
      <c r="I2441" t="s">
        <v>872</v>
      </c>
      <c r="J2441" t="s">
        <v>1927</v>
      </c>
      <c r="K2441" t="s">
        <v>873</v>
      </c>
      <c r="L2441">
        <v>1368</v>
      </c>
      <c r="N2441">
        <v>1011</v>
      </c>
      <c r="O2441" t="s">
        <v>55</v>
      </c>
      <c r="P2441" t="s">
        <v>55</v>
      </c>
      <c r="Q2441">
        <v>1</v>
      </c>
      <c r="X2441">
        <v>1.1399999999999999</v>
      </c>
      <c r="Y2441">
        <v>0</v>
      </c>
      <c r="Z2441">
        <v>1626.29</v>
      </c>
      <c r="AA2441">
        <v>724.95000000000005</v>
      </c>
      <c r="AB2441">
        <v>0</v>
      </c>
      <c r="AC2441">
        <v>0</v>
      </c>
      <c r="AD2441">
        <v>1</v>
      </c>
      <c r="AE2441">
        <v>0</v>
      </c>
      <c r="AF2441" t="s">
        <v>14</v>
      </c>
      <c r="AG2441">
        <v>1.1399999999999999</v>
      </c>
      <c r="AH2441">
        <v>2</v>
      </c>
      <c r="AI2441">
        <v>419118697</v>
      </c>
      <c r="AJ2441">
        <v>2441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>
      <c r="A2442">
        <f>ROW(Source!A908)</f>
        <v>908</v>
      </c>
      <c r="B2442">
        <v>419118698</v>
      </c>
      <c r="C2442">
        <v>412996681</v>
      </c>
      <c r="D2442">
        <v>417097549</v>
      </c>
      <c r="E2442">
        <v>1</v>
      </c>
      <c r="F2442">
        <v>1</v>
      </c>
      <c r="G2442">
        <v>1</v>
      </c>
      <c r="H2442">
        <v>2</v>
      </c>
      <c r="I2442" t="s">
        <v>792</v>
      </c>
      <c r="J2442" t="s">
        <v>1909</v>
      </c>
      <c r="K2442" t="s">
        <v>793</v>
      </c>
      <c r="L2442">
        <v>1368</v>
      </c>
      <c r="N2442">
        <v>1011</v>
      </c>
      <c r="O2442" t="s">
        <v>55</v>
      </c>
      <c r="P2442" t="s">
        <v>55</v>
      </c>
      <c r="Q2442">
        <v>1</v>
      </c>
      <c r="X2442">
        <v>2.8799999999999999</v>
      </c>
      <c r="Y2442">
        <v>0</v>
      </c>
      <c r="Z2442">
        <v>1587.8800000000001</v>
      </c>
      <c r="AA2442">
        <v>620.24000000000001</v>
      </c>
      <c r="AB2442">
        <v>0</v>
      </c>
      <c r="AC2442">
        <v>0</v>
      </c>
      <c r="AD2442">
        <v>1</v>
      </c>
      <c r="AE2442">
        <v>0</v>
      </c>
      <c r="AF2442" t="s">
        <v>14</v>
      </c>
      <c r="AG2442">
        <v>2.8799999999999999</v>
      </c>
      <c r="AH2442">
        <v>2</v>
      </c>
      <c r="AI2442">
        <v>419118698</v>
      </c>
      <c r="AJ2442">
        <v>2442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>
      <c r="A2443">
        <f>ROW(Source!A908)</f>
        <v>908</v>
      </c>
      <c r="B2443">
        <v>419118699</v>
      </c>
      <c r="C2443">
        <v>412996681</v>
      </c>
      <c r="D2443">
        <v>417097649</v>
      </c>
      <c r="E2443">
        <v>1</v>
      </c>
      <c r="F2443">
        <v>1</v>
      </c>
      <c r="G2443">
        <v>1</v>
      </c>
      <c r="H2443">
        <v>2</v>
      </c>
      <c r="I2443" t="s">
        <v>1000</v>
      </c>
      <c r="J2443" t="s">
        <v>1940</v>
      </c>
      <c r="K2443" t="s">
        <v>1001</v>
      </c>
      <c r="L2443">
        <v>1368</v>
      </c>
      <c r="N2443">
        <v>1011</v>
      </c>
      <c r="O2443" t="s">
        <v>55</v>
      </c>
      <c r="P2443" t="s">
        <v>55</v>
      </c>
      <c r="Q2443">
        <v>1</v>
      </c>
      <c r="X2443">
        <v>18.710000000000001</v>
      </c>
      <c r="Y2443">
        <v>0</v>
      </c>
      <c r="Z2443">
        <v>8.5399999999999991</v>
      </c>
      <c r="AA2443">
        <v>0</v>
      </c>
      <c r="AB2443">
        <v>0</v>
      </c>
      <c r="AC2443">
        <v>0</v>
      </c>
      <c r="AD2443">
        <v>1</v>
      </c>
      <c r="AE2443">
        <v>0</v>
      </c>
      <c r="AF2443" t="s">
        <v>14</v>
      </c>
      <c r="AG2443">
        <v>18.710000000000001</v>
      </c>
      <c r="AH2443">
        <v>2</v>
      </c>
      <c r="AI2443">
        <v>419118699</v>
      </c>
      <c r="AJ2443">
        <v>2443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>
      <c r="A2444">
        <f>ROW(Source!A908)</f>
        <v>908</v>
      </c>
      <c r="B2444">
        <v>419118700</v>
      </c>
      <c r="C2444">
        <v>412996681</v>
      </c>
      <c r="D2444">
        <v>417097761</v>
      </c>
      <c r="E2444">
        <v>1</v>
      </c>
      <c r="F2444">
        <v>1</v>
      </c>
      <c r="G2444">
        <v>1</v>
      </c>
      <c r="H2444">
        <v>2</v>
      </c>
      <c r="I2444" t="s">
        <v>794</v>
      </c>
      <c r="J2444" t="s">
        <v>1910</v>
      </c>
      <c r="K2444" t="s">
        <v>795</v>
      </c>
      <c r="L2444">
        <v>1368</v>
      </c>
      <c r="N2444">
        <v>1011</v>
      </c>
      <c r="O2444" t="s">
        <v>55</v>
      </c>
      <c r="P2444" t="s">
        <v>55</v>
      </c>
      <c r="Q2444">
        <v>1</v>
      </c>
      <c r="X2444">
        <v>6.25</v>
      </c>
      <c r="Y2444">
        <v>0</v>
      </c>
      <c r="Z2444">
        <v>95.25</v>
      </c>
      <c r="AA2444">
        <v>0</v>
      </c>
      <c r="AB2444">
        <v>0</v>
      </c>
      <c r="AC2444">
        <v>0</v>
      </c>
      <c r="AD2444">
        <v>1</v>
      </c>
      <c r="AE2444">
        <v>0</v>
      </c>
      <c r="AF2444" t="s">
        <v>14</v>
      </c>
      <c r="AG2444">
        <v>6.25</v>
      </c>
      <c r="AH2444">
        <v>2</v>
      </c>
      <c r="AI2444">
        <v>419118700</v>
      </c>
      <c r="AJ2444">
        <v>2444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>
      <c r="A2445">
        <f>ROW(Source!A908)</f>
        <v>908</v>
      </c>
      <c r="B2445">
        <v>419118701</v>
      </c>
      <c r="C2445">
        <v>412996681</v>
      </c>
      <c r="D2445">
        <v>417098236</v>
      </c>
      <c r="E2445">
        <v>1</v>
      </c>
      <c r="F2445">
        <v>1</v>
      </c>
      <c r="G2445">
        <v>1</v>
      </c>
      <c r="H2445">
        <v>2</v>
      </c>
      <c r="I2445" t="s">
        <v>688</v>
      </c>
      <c r="J2445" t="s">
        <v>1897</v>
      </c>
      <c r="K2445" t="s">
        <v>689</v>
      </c>
      <c r="L2445">
        <v>1368</v>
      </c>
      <c r="N2445">
        <v>1011</v>
      </c>
      <c r="O2445" t="s">
        <v>55</v>
      </c>
      <c r="P2445" t="s">
        <v>55</v>
      </c>
      <c r="Q2445">
        <v>1</v>
      </c>
      <c r="X2445">
        <v>22.300000000000001</v>
      </c>
      <c r="Y2445">
        <v>0</v>
      </c>
      <c r="Z2445">
        <v>1446.3099999999999</v>
      </c>
      <c r="AA2445">
        <v>539.69000000000005</v>
      </c>
      <c r="AB2445">
        <v>0</v>
      </c>
      <c r="AC2445">
        <v>0</v>
      </c>
      <c r="AD2445">
        <v>1</v>
      </c>
      <c r="AE2445">
        <v>0</v>
      </c>
      <c r="AF2445" t="s">
        <v>14</v>
      </c>
      <c r="AG2445">
        <v>22.300000000000001</v>
      </c>
      <c r="AH2445">
        <v>2</v>
      </c>
      <c r="AI2445">
        <v>419118701</v>
      </c>
      <c r="AJ2445">
        <v>2445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>
      <c r="A2446">
        <f>ROW(Source!A908)</f>
        <v>908</v>
      </c>
      <c r="B2446">
        <v>419118702</v>
      </c>
      <c r="C2446">
        <v>412996681</v>
      </c>
      <c r="D2446">
        <v>417098287</v>
      </c>
      <c r="E2446">
        <v>1</v>
      </c>
      <c r="F2446">
        <v>1</v>
      </c>
      <c r="G2446">
        <v>1</v>
      </c>
      <c r="H2446">
        <v>2</v>
      </c>
      <c r="I2446" t="s">
        <v>704</v>
      </c>
      <c r="J2446" t="s">
        <v>1901</v>
      </c>
      <c r="K2446" t="s">
        <v>705</v>
      </c>
      <c r="L2446">
        <v>1368</v>
      </c>
      <c r="N2446">
        <v>1011</v>
      </c>
      <c r="O2446" t="s">
        <v>55</v>
      </c>
      <c r="P2446" t="s">
        <v>55</v>
      </c>
      <c r="Q2446">
        <v>1</v>
      </c>
      <c r="X2446">
        <v>3.2000000000000002</v>
      </c>
      <c r="Y2446">
        <v>0</v>
      </c>
      <c r="Z2446">
        <v>641.70000000000005</v>
      </c>
      <c r="AA2446">
        <v>539.69000000000005</v>
      </c>
      <c r="AB2446">
        <v>0</v>
      </c>
      <c r="AC2446">
        <v>0</v>
      </c>
      <c r="AD2446">
        <v>1</v>
      </c>
      <c r="AE2446">
        <v>0</v>
      </c>
      <c r="AF2446" t="s">
        <v>14</v>
      </c>
      <c r="AG2446">
        <v>3.2000000000000002</v>
      </c>
      <c r="AH2446">
        <v>2</v>
      </c>
      <c r="AI2446">
        <v>419118702</v>
      </c>
      <c r="AJ2446">
        <v>2446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>
      <c r="A2447">
        <f>ROW(Source!A908)</f>
        <v>908</v>
      </c>
      <c r="B2447">
        <v>419118703</v>
      </c>
      <c r="C2447">
        <v>412996681</v>
      </c>
      <c r="D2447">
        <v>417098378</v>
      </c>
      <c r="E2447">
        <v>1</v>
      </c>
      <c r="F2447">
        <v>1</v>
      </c>
      <c r="G2447">
        <v>1</v>
      </c>
      <c r="H2447">
        <v>2</v>
      </c>
      <c r="I2447" t="s">
        <v>1002</v>
      </c>
      <c r="J2447" t="s">
        <v>1941</v>
      </c>
      <c r="K2447" t="s">
        <v>1003</v>
      </c>
      <c r="L2447">
        <v>1368</v>
      </c>
      <c r="N2447">
        <v>1011</v>
      </c>
      <c r="O2447" t="s">
        <v>55</v>
      </c>
      <c r="P2447" t="s">
        <v>55</v>
      </c>
      <c r="Q2447">
        <v>1</v>
      </c>
      <c r="X2447">
        <v>18.710000000000001</v>
      </c>
      <c r="Y2447">
        <v>0</v>
      </c>
      <c r="Z2447">
        <v>83.010000000000005</v>
      </c>
      <c r="AA2447">
        <v>539.69000000000005</v>
      </c>
      <c r="AB2447">
        <v>0</v>
      </c>
      <c r="AC2447">
        <v>0</v>
      </c>
      <c r="AD2447">
        <v>1</v>
      </c>
      <c r="AE2447">
        <v>0</v>
      </c>
      <c r="AF2447" t="s">
        <v>14</v>
      </c>
      <c r="AG2447">
        <v>18.710000000000001</v>
      </c>
      <c r="AH2447">
        <v>2</v>
      </c>
      <c r="AI2447">
        <v>419118703</v>
      </c>
      <c r="AJ2447">
        <v>2447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>
      <c r="A2448">
        <f>ROW(Source!A908)</f>
        <v>908</v>
      </c>
      <c r="B2448">
        <v>419118704</v>
      </c>
      <c r="C2448">
        <v>412996681</v>
      </c>
      <c r="D2448">
        <v>417162923</v>
      </c>
      <c r="E2448">
        <v>1</v>
      </c>
      <c r="F2448">
        <v>1</v>
      </c>
      <c r="G2448">
        <v>1</v>
      </c>
      <c r="H2448">
        <v>3</v>
      </c>
      <c r="I2448" t="s">
        <v>802</v>
      </c>
      <c r="J2448" t="s">
        <v>1914</v>
      </c>
      <c r="K2448" t="s">
        <v>803</v>
      </c>
      <c r="L2448">
        <v>1348</v>
      </c>
      <c r="N2448">
        <v>1009</v>
      </c>
      <c r="O2448" t="s">
        <v>148</v>
      </c>
      <c r="P2448" t="s">
        <v>148</v>
      </c>
      <c r="Q2448">
        <v>1000</v>
      </c>
      <c r="X2448">
        <v>0.0070000000000000001</v>
      </c>
      <c r="Y2448">
        <v>22876.380000000001</v>
      </c>
      <c r="Z2448">
        <v>0</v>
      </c>
      <c r="AA2448">
        <v>0</v>
      </c>
      <c r="AB2448">
        <v>0</v>
      </c>
      <c r="AC2448">
        <v>0</v>
      </c>
      <c r="AD2448">
        <v>1</v>
      </c>
      <c r="AE2448">
        <v>0</v>
      </c>
      <c r="AF2448" t="s">
        <v>1176</v>
      </c>
      <c r="AG2448">
        <v>0</v>
      </c>
      <c r="AH2448">
        <v>2</v>
      </c>
      <c r="AI2448">
        <v>419118704</v>
      </c>
      <c r="AJ2448">
        <v>2448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>
      <c r="A2449">
        <f>ROW(Source!A908)</f>
        <v>908</v>
      </c>
      <c r="B2449">
        <v>419118705</v>
      </c>
      <c r="C2449">
        <v>412996681</v>
      </c>
      <c r="D2449">
        <v>417165052</v>
      </c>
      <c r="E2449">
        <v>1</v>
      </c>
      <c r="F2449">
        <v>1</v>
      </c>
      <c r="G2449">
        <v>1</v>
      </c>
      <c r="H2449">
        <v>3</v>
      </c>
      <c r="I2449" t="s">
        <v>692</v>
      </c>
      <c r="J2449" t="s">
        <v>1898</v>
      </c>
      <c r="K2449" t="s">
        <v>693</v>
      </c>
      <c r="L2449">
        <v>1339</v>
      </c>
      <c r="N2449">
        <v>1007</v>
      </c>
      <c r="O2449" t="s">
        <v>694</v>
      </c>
      <c r="P2449" t="s">
        <v>694</v>
      </c>
      <c r="Q2449">
        <v>1</v>
      </c>
      <c r="X2449">
        <v>178</v>
      </c>
      <c r="Y2449">
        <v>35.710000000000001</v>
      </c>
      <c r="Z2449">
        <v>0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1176</v>
      </c>
      <c r="AG2449">
        <v>0</v>
      </c>
      <c r="AH2449">
        <v>2</v>
      </c>
      <c r="AI2449">
        <v>419118705</v>
      </c>
      <c r="AJ2449">
        <v>2449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>
      <c r="A2450">
        <f>ROW(Source!A908)</f>
        <v>908</v>
      </c>
      <c r="B2450">
        <v>419118706</v>
      </c>
      <c r="C2450">
        <v>412996681</v>
      </c>
      <c r="D2450">
        <v>417167722</v>
      </c>
      <c r="E2450">
        <v>1</v>
      </c>
      <c r="F2450">
        <v>1</v>
      </c>
      <c r="G2450">
        <v>1</v>
      </c>
      <c r="H2450">
        <v>3</v>
      </c>
      <c r="I2450" t="s">
        <v>1021</v>
      </c>
      <c r="J2450" t="s">
        <v>1946</v>
      </c>
      <c r="K2450" t="s">
        <v>1022</v>
      </c>
      <c r="L2450">
        <v>1330</v>
      </c>
      <c r="N2450">
        <v>1005</v>
      </c>
      <c r="O2450" t="s">
        <v>671</v>
      </c>
      <c r="P2450" t="s">
        <v>671</v>
      </c>
      <c r="Q2450">
        <v>10</v>
      </c>
      <c r="X2450">
        <v>11</v>
      </c>
      <c r="Y2450">
        <v>592.03999999999996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1176</v>
      </c>
      <c r="AG2450">
        <v>0</v>
      </c>
      <c r="AH2450">
        <v>2</v>
      </c>
      <c r="AI2450">
        <v>419118706</v>
      </c>
      <c r="AJ2450">
        <v>2450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>
      <c r="A2451">
        <f>ROW(Source!A908)</f>
        <v>908</v>
      </c>
      <c r="B2451">
        <v>419118707</v>
      </c>
      <c r="C2451">
        <v>412996681</v>
      </c>
      <c r="D2451">
        <v>417168141</v>
      </c>
      <c r="E2451">
        <v>1</v>
      </c>
      <c r="F2451">
        <v>1</v>
      </c>
      <c r="G2451">
        <v>1</v>
      </c>
      <c r="H2451">
        <v>3</v>
      </c>
      <c r="I2451" t="s">
        <v>804</v>
      </c>
      <c r="J2451" t="s">
        <v>1915</v>
      </c>
      <c r="K2451" t="s">
        <v>805</v>
      </c>
      <c r="L2451">
        <v>1339</v>
      </c>
      <c r="N2451">
        <v>1007</v>
      </c>
      <c r="O2451" t="s">
        <v>694</v>
      </c>
      <c r="P2451" t="s">
        <v>694</v>
      </c>
      <c r="Q2451">
        <v>1</v>
      </c>
      <c r="X2451">
        <v>40</v>
      </c>
      <c r="Y2451">
        <v>908.22000000000003</v>
      </c>
      <c r="Z2451">
        <v>0</v>
      </c>
      <c r="AA2451">
        <v>0</v>
      </c>
      <c r="AB2451">
        <v>0</v>
      </c>
      <c r="AC2451">
        <v>0</v>
      </c>
      <c r="AD2451">
        <v>1</v>
      </c>
      <c r="AE2451">
        <v>0</v>
      </c>
      <c r="AF2451" t="s">
        <v>1176</v>
      </c>
      <c r="AG2451">
        <v>0</v>
      </c>
      <c r="AH2451">
        <v>2</v>
      </c>
      <c r="AI2451">
        <v>419118707</v>
      </c>
      <c r="AJ2451">
        <v>2451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>
      <c r="A2452">
        <f>ROW(Source!A908)</f>
        <v>908</v>
      </c>
      <c r="B2452">
        <v>419118708</v>
      </c>
      <c r="C2452">
        <v>412996681</v>
      </c>
      <c r="D2452">
        <v>417092024</v>
      </c>
      <c r="E2452">
        <v>117</v>
      </c>
      <c r="F2452">
        <v>1</v>
      </c>
      <c r="G2452">
        <v>1</v>
      </c>
      <c r="H2452">
        <v>3</v>
      </c>
      <c r="I2452" t="s">
        <v>1014</v>
      </c>
      <c r="J2452" t="s">
        <v>14</v>
      </c>
      <c r="K2452" t="s">
        <v>1015</v>
      </c>
      <c r="L2452">
        <v>1339</v>
      </c>
      <c r="N2452">
        <v>1007</v>
      </c>
      <c r="O2452" t="s">
        <v>694</v>
      </c>
      <c r="P2452" t="s">
        <v>694</v>
      </c>
      <c r="Q2452">
        <v>1</v>
      </c>
      <c r="X2452">
        <v>204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 t="s">
        <v>1176</v>
      </c>
      <c r="AG2452">
        <v>0</v>
      </c>
      <c r="AH2452">
        <v>2</v>
      </c>
      <c r="AI2452">
        <v>419118708</v>
      </c>
      <c r="AJ2452">
        <v>2452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>
      <c r="A2453">
        <f>ROW(Source!A908)</f>
        <v>908</v>
      </c>
      <c r="B2453">
        <v>419118709</v>
      </c>
      <c r="C2453">
        <v>412996681</v>
      </c>
      <c r="D2453">
        <v>417093585</v>
      </c>
      <c r="E2453">
        <v>117</v>
      </c>
      <c r="F2453">
        <v>1</v>
      </c>
      <c r="G2453">
        <v>1</v>
      </c>
      <c r="H2453">
        <v>3</v>
      </c>
      <c r="I2453" t="s">
        <v>1029</v>
      </c>
      <c r="J2453" t="s">
        <v>14</v>
      </c>
      <c r="K2453" t="s">
        <v>1030</v>
      </c>
      <c r="L2453">
        <v>1348</v>
      </c>
      <c r="N2453">
        <v>1009</v>
      </c>
      <c r="O2453" t="s">
        <v>148</v>
      </c>
      <c r="P2453" t="s">
        <v>148</v>
      </c>
      <c r="Q2453">
        <v>1000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0</v>
      </c>
      <c r="AE2453">
        <v>0</v>
      </c>
      <c r="AF2453" t="s">
        <v>1176</v>
      </c>
      <c r="AG2453">
        <v>0</v>
      </c>
      <c r="AH2453">
        <v>2</v>
      </c>
      <c r="AI2453">
        <v>419118709</v>
      </c>
      <c r="AJ2453">
        <v>2453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>
      <c r="A2454">
        <f>ROW(Source!A908)</f>
        <v>908</v>
      </c>
      <c r="B2454">
        <v>419118710</v>
      </c>
      <c r="C2454">
        <v>412996681</v>
      </c>
      <c r="D2454">
        <v>417093805</v>
      </c>
      <c r="E2454">
        <v>117</v>
      </c>
      <c r="F2454">
        <v>1</v>
      </c>
      <c r="G2454">
        <v>1</v>
      </c>
      <c r="H2454">
        <v>3</v>
      </c>
      <c r="I2454" t="s">
        <v>1016</v>
      </c>
      <c r="J2454" t="s">
        <v>14</v>
      </c>
      <c r="K2454" t="s">
        <v>1017</v>
      </c>
      <c r="L2454">
        <v>1327</v>
      </c>
      <c r="N2454">
        <v>1005</v>
      </c>
      <c r="O2454" t="s">
        <v>192</v>
      </c>
      <c r="P2454" t="s">
        <v>192</v>
      </c>
      <c r="Q2454">
        <v>1</v>
      </c>
      <c r="X2454">
        <v>12.199999999999999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 t="s">
        <v>1176</v>
      </c>
      <c r="AG2454">
        <v>0</v>
      </c>
      <c r="AH2454">
        <v>2</v>
      </c>
      <c r="AI2454">
        <v>419118710</v>
      </c>
      <c r="AJ2454">
        <v>2454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>
      <c r="A2455">
        <f>ROW(Source!A908)</f>
        <v>908</v>
      </c>
      <c r="B2455">
        <v>419118711</v>
      </c>
      <c r="C2455">
        <v>412996681</v>
      </c>
      <c r="D2455">
        <v>417175998</v>
      </c>
      <c r="E2455">
        <v>1</v>
      </c>
      <c r="F2455">
        <v>1</v>
      </c>
      <c r="G2455">
        <v>1</v>
      </c>
      <c r="H2455">
        <v>3</v>
      </c>
      <c r="I2455" t="s">
        <v>1023</v>
      </c>
      <c r="J2455" t="s">
        <v>1947</v>
      </c>
      <c r="K2455" t="s">
        <v>1024</v>
      </c>
      <c r="L2455">
        <v>1339</v>
      </c>
      <c r="N2455">
        <v>1007</v>
      </c>
      <c r="O2455" t="s">
        <v>694</v>
      </c>
      <c r="P2455" t="s">
        <v>694</v>
      </c>
      <c r="Q2455">
        <v>1</v>
      </c>
      <c r="X2455">
        <v>0.23999999999999999</v>
      </c>
      <c r="Y2455">
        <v>32119.66</v>
      </c>
      <c r="Z2455">
        <v>0</v>
      </c>
      <c r="AA2455">
        <v>0</v>
      </c>
      <c r="AB2455">
        <v>0</v>
      </c>
      <c r="AC2455">
        <v>0</v>
      </c>
      <c r="AD2455">
        <v>1</v>
      </c>
      <c r="AE2455">
        <v>0</v>
      </c>
      <c r="AF2455" t="s">
        <v>1176</v>
      </c>
      <c r="AG2455">
        <v>0</v>
      </c>
      <c r="AH2455">
        <v>2</v>
      </c>
      <c r="AI2455">
        <v>419118711</v>
      </c>
      <c r="AJ2455">
        <v>2455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>
      <c r="A2456">
        <f>ROW(Source!A908)</f>
        <v>908</v>
      </c>
      <c r="B2456">
        <v>419118712</v>
      </c>
      <c r="C2456">
        <v>412996681</v>
      </c>
      <c r="D2456">
        <v>417176006</v>
      </c>
      <c r="E2456">
        <v>1</v>
      </c>
      <c r="F2456">
        <v>1</v>
      </c>
      <c r="G2456">
        <v>1</v>
      </c>
      <c r="H2456">
        <v>3</v>
      </c>
      <c r="I2456" t="s">
        <v>1025</v>
      </c>
      <c r="J2456" t="s">
        <v>1948</v>
      </c>
      <c r="K2456" t="s">
        <v>1026</v>
      </c>
      <c r="L2456">
        <v>1339</v>
      </c>
      <c r="N2456">
        <v>1007</v>
      </c>
      <c r="O2456" t="s">
        <v>694</v>
      </c>
      <c r="P2456" t="s">
        <v>694</v>
      </c>
      <c r="Q2456">
        <v>1</v>
      </c>
      <c r="X2456">
        <v>0.19</v>
      </c>
      <c r="Y2456">
        <v>5764.4200000000001</v>
      </c>
      <c r="Z2456">
        <v>0</v>
      </c>
      <c r="AA2456">
        <v>0</v>
      </c>
      <c r="AB2456">
        <v>0</v>
      </c>
      <c r="AC2456">
        <v>0</v>
      </c>
      <c r="AD2456">
        <v>1</v>
      </c>
      <c r="AE2456">
        <v>0</v>
      </c>
      <c r="AF2456" t="s">
        <v>1176</v>
      </c>
      <c r="AG2456">
        <v>0</v>
      </c>
      <c r="AH2456">
        <v>2</v>
      </c>
      <c r="AI2456">
        <v>419118712</v>
      </c>
      <c r="AJ2456">
        <v>2456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>
      <c r="A2457">
        <f>ROW(Source!A908)</f>
        <v>908</v>
      </c>
      <c r="B2457">
        <v>419118713</v>
      </c>
      <c r="C2457">
        <v>412996681</v>
      </c>
      <c r="D2457">
        <v>417177356</v>
      </c>
      <c r="E2457">
        <v>1</v>
      </c>
      <c r="F2457">
        <v>1</v>
      </c>
      <c r="G2457">
        <v>1</v>
      </c>
      <c r="H2457">
        <v>3</v>
      </c>
      <c r="I2457" t="s">
        <v>1008</v>
      </c>
      <c r="J2457" t="s">
        <v>1944</v>
      </c>
      <c r="K2457" t="s">
        <v>1009</v>
      </c>
      <c r="L2457">
        <v>1327</v>
      </c>
      <c r="N2457">
        <v>1005</v>
      </c>
      <c r="O2457" t="s">
        <v>192</v>
      </c>
      <c r="P2457" t="s">
        <v>192</v>
      </c>
      <c r="Q2457">
        <v>1</v>
      </c>
      <c r="X2457">
        <v>7.5800000000000001</v>
      </c>
      <c r="Y2457">
        <v>47.57</v>
      </c>
      <c r="Z2457">
        <v>0</v>
      </c>
      <c r="AA2457">
        <v>0</v>
      </c>
      <c r="AB2457">
        <v>0</v>
      </c>
      <c r="AC2457">
        <v>0</v>
      </c>
      <c r="AD2457">
        <v>1</v>
      </c>
      <c r="AE2457">
        <v>0</v>
      </c>
      <c r="AF2457" t="s">
        <v>1176</v>
      </c>
      <c r="AG2457">
        <v>0</v>
      </c>
      <c r="AH2457">
        <v>2</v>
      </c>
      <c r="AI2457">
        <v>419118713</v>
      </c>
      <c r="AJ2457">
        <v>2457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>
      <c r="A2458">
        <f>ROW(Source!A908)</f>
        <v>908</v>
      </c>
      <c r="B2458">
        <v>419118714</v>
      </c>
      <c r="C2458">
        <v>412996681</v>
      </c>
      <c r="D2458">
        <v>417184002</v>
      </c>
      <c r="E2458">
        <v>1</v>
      </c>
      <c r="F2458">
        <v>1</v>
      </c>
      <c r="G2458">
        <v>1</v>
      </c>
      <c r="H2458">
        <v>3</v>
      </c>
      <c r="I2458" t="s">
        <v>1027</v>
      </c>
      <c r="J2458" t="s">
        <v>1949</v>
      </c>
      <c r="K2458" t="s">
        <v>1028</v>
      </c>
      <c r="L2458">
        <v>1346</v>
      </c>
      <c r="N2458">
        <v>1009</v>
      </c>
      <c r="O2458" t="s">
        <v>151</v>
      </c>
      <c r="P2458" t="s">
        <v>151</v>
      </c>
      <c r="Q2458">
        <v>1</v>
      </c>
      <c r="X2458">
        <v>130</v>
      </c>
      <c r="Y2458">
        <v>43.600000000000001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0</v>
      </c>
      <c r="AF2458" t="s">
        <v>1176</v>
      </c>
      <c r="AG2458">
        <v>0</v>
      </c>
      <c r="AH2458">
        <v>2</v>
      </c>
      <c r="AI2458">
        <v>419118714</v>
      </c>
      <c r="AJ2458">
        <v>2458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>
      <c r="A2459">
        <f>ROW(Source!A909)</f>
        <v>909</v>
      </c>
      <c r="B2459">
        <v>419118715</v>
      </c>
      <c r="C2459">
        <v>412996722</v>
      </c>
      <c r="D2459">
        <v>417090678</v>
      </c>
      <c r="E2459">
        <v>117</v>
      </c>
      <c r="F2459">
        <v>1</v>
      </c>
      <c r="G2459">
        <v>1</v>
      </c>
      <c r="H2459">
        <v>1</v>
      </c>
      <c r="I2459" t="s">
        <v>714</v>
      </c>
      <c r="J2459" t="s">
        <v>14</v>
      </c>
      <c r="K2459" t="s">
        <v>715</v>
      </c>
      <c r="L2459">
        <v>1191</v>
      </c>
      <c r="N2459">
        <v>1013</v>
      </c>
      <c r="O2459" t="s">
        <v>48</v>
      </c>
      <c r="P2459" t="s">
        <v>48</v>
      </c>
      <c r="Q2459">
        <v>1</v>
      </c>
      <c r="X2459">
        <v>14.4</v>
      </c>
      <c r="Y2459">
        <v>0</v>
      </c>
      <c r="Z2459">
        <v>0</v>
      </c>
      <c r="AA2459">
        <v>0</v>
      </c>
      <c r="AB2459">
        <v>451.07999999999998</v>
      </c>
      <c r="AC2459">
        <v>0</v>
      </c>
      <c r="AD2459">
        <v>1</v>
      </c>
      <c r="AE2459">
        <v>1</v>
      </c>
      <c r="AF2459" t="s">
        <v>14</v>
      </c>
      <c r="AG2459">
        <v>14.4</v>
      </c>
      <c r="AH2459">
        <v>2</v>
      </c>
      <c r="AI2459">
        <v>419118715</v>
      </c>
      <c r="AJ2459">
        <v>2459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>
      <c r="A2460">
        <f>ROW(Source!A909)</f>
        <v>909</v>
      </c>
      <c r="B2460">
        <v>419118716</v>
      </c>
      <c r="C2460">
        <v>412996722</v>
      </c>
      <c r="D2460">
        <v>417090896</v>
      </c>
      <c r="E2460">
        <v>117</v>
      </c>
      <c r="F2460">
        <v>1</v>
      </c>
      <c r="G2460">
        <v>1</v>
      </c>
      <c r="H2460">
        <v>1</v>
      </c>
      <c r="I2460" t="s">
        <v>1844</v>
      </c>
      <c r="J2460" t="s">
        <v>14</v>
      </c>
      <c r="K2460" t="s">
        <v>1845</v>
      </c>
      <c r="L2460">
        <v>1191</v>
      </c>
      <c r="N2460">
        <v>1013</v>
      </c>
      <c r="O2460" t="s">
        <v>48</v>
      </c>
      <c r="P2460" t="s">
        <v>48</v>
      </c>
      <c r="Q2460">
        <v>1</v>
      </c>
      <c r="X2460">
        <v>13.880000000000001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1</v>
      </c>
      <c r="AE2460">
        <v>2</v>
      </c>
      <c r="AF2460" t="s">
        <v>14</v>
      </c>
      <c r="AG2460">
        <v>13.880000000000001</v>
      </c>
      <c r="AH2460">
        <v>2</v>
      </c>
      <c r="AI2460">
        <v>419118716</v>
      </c>
      <c r="AJ2460">
        <v>2460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>
      <c r="A2461">
        <f>ROW(Source!A909)</f>
        <v>909</v>
      </c>
      <c r="B2461">
        <v>419118717</v>
      </c>
      <c r="C2461">
        <v>412996722</v>
      </c>
      <c r="D2461">
        <v>417096965</v>
      </c>
      <c r="E2461">
        <v>1</v>
      </c>
      <c r="F2461">
        <v>1</v>
      </c>
      <c r="G2461">
        <v>1</v>
      </c>
      <c r="H2461">
        <v>2</v>
      </c>
      <c r="I2461" t="s">
        <v>849</v>
      </c>
      <c r="J2461" t="s">
        <v>1923</v>
      </c>
      <c r="K2461" t="s">
        <v>850</v>
      </c>
      <c r="L2461">
        <v>1368</v>
      </c>
      <c r="N2461">
        <v>1011</v>
      </c>
      <c r="O2461" t="s">
        <v>55</v>
      </c>
      <c r="P2461" t="s">
        <v>55</v>
      </c>
      <c r="Q2461">
        <v>1</v>
      </c>
      <c r="X2461">
        <v>1.77</v>
      </c>
      <c r="Y2461">
        <v>0</v>
      </c>
      <c r="Z2461">
        <v>1933</v>
      </c>
      <c r="AA2461">
        <v>724.95000000000005</v>
      </c>
      <c r="AB2461">
        <v>0</v>
      </c>
      <c r="AC2461">
        <v>0</v>
      </c>
      <c r="AD2461">
        <v>1</v>
      </c>
      <c r="AE2461">
        <v>0</v>
      </c>
      <c r="AF2461" t="s">
        <v>14</v>
      </c>
      <c r="AG2461">
        <v>1.77</v>
      </c>
      <c r="AH2461">
        <v>2</v>
      </c>
      <c r="AI2461">
        <v>419118717</v>
      </c>
      <c r="AJ2461">
        <v>2461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>
      <c r="A2462">
        <f>ROW(Source!A909)</f>
        <v>909</v>
      </c>
      <c r="B2462">
        <v>419118718</v>
      </c>
      <c r="C2462">
        <v>412996722</v>
      </c>
      <c r="D2462">
        <v>417097549</v>
      </c>
      <c r="E2462">
        <v>1</v>
      </c>
      <c r="F2462">
        <v>1</v>
      </c>
      <c r="G2462">
        <v>1</v>
      </c>
      <c r="H2462">
        <v>2</v>
      </c>
      <c r="I2462" t="s">
        <v>792</v>
      </c>
      <c r="J2462" t="s">
        <v>1909</v>
      </c>
      <c r="K2462" t="s">
        <v>793</v>
      </c>
      <c r="L2462">
        <v>1368</v>
      </c>
      <c r="N2462">
        <v>1011</v>
      </c>
      <c r="O2462" t="s">
        <v>55</v>
      </c>
      <c r="P2462" t="s">
        <v>55</v>
      </c>
      <c r="Q2462">
        <v>1</v>
      </c>
      <c r="X2462">
        <v>4.29</v>
      </c>
      <c r="Y2462">
        <v>0</v>
      </c>
      <c r="Z2462">
        <v>1587.8800000000001</v>
      </c>
      <c r="AA2462">
        <v>620.24000000000001</v>
      </c>
      <c r="AB2462">
        <v>0</v>
      </c>
      <c r="AC2462">
        <v>0</v>
      </c>
      <c r="AD2462">
        <v>1</v>
      </c>
      <c r="AE2462">
        <v>0</v>
      </c>
      <c r="AF2462" t="s">
        <v>14</v>
      </c>
      <c r="AG2462">
        <v>4.29</v>
      </c>
      <c r="AH2462">
        <v>2</v>
      </c>
      <c r="AI2462">
        <v>419118718</v>
      </c>
      <c r="AJ2462">
        <v>2462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>
      <c r="A2463">
        <f>ROW(Source!A909)</f>
        <v>909</v>
      </c>
      <c r="B2463">
        <v>419118719</v>
      </c>
      <c r="C2463">
        <v>412996722</v>
      </c>
      <c r="D2463">
        <v>417097751</v>
      </c>
      <c r="E2463">
        <v>1</v>
      </c>
      <c r="F2463">
        <v>1</v>
      </c>
      <c r="G2463">
        <v>1</v>
      </c>
      <c r="H2463">
        <v>2</v>
      </c>
      <c r="I2463" t="s">
        <v>1036</v>
      </c>
      <c r="J2463" t="s">
        <v>1950</v>
      </c>
      <c r="K2463" t="s">
        <v>1037</v>
      </c>
      <c r="L2463">
        <v>1368</v>
      </c>
      <c r="N2463">
        <v>1011</v>
      </c>
      <c r="O2463" t="s">
        <v>55</v>
      </c>
      <c r="P2463" t="s">
        <v>55</v>
      </c>
      <c r="Q2463">
        <v>1</v>
      </c>
      <c r="X2463">
        <v>7.0800000000000001</v>
      </c>
      <c r="Y2463">
        <v>0</v>
      </c>
      <c r="Z2463">
        <v>2391.5999999999999</v>
      </c>
      <c r="AA2463">
        <v>724.95000000000005</v>
      </c>
      <c r="AB2463">
        <v>0</v>
      </c>
      <c r="AC2463">
        <v>0</v>
      </c>
      <c r="AD2463">
        <v>1</v>
      </c>
      <c r="AE2463">
        <v>0</v>
      </c>
      <c r="AF2463" t="s">
        <v>14</v>
      </c>
      <c r="AG2463">
        <v>7.0800000000000001</v>
      </c>
      <c r="AH2463">
        <v>2</v>
      </c>
      <c r="AI2463">
        <v>419118719</v>
      </c>
      <c r="AJ2463">
        <v>2463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>
      <c r="A2464">
        <f>ROW(Source!A909)</f>
        <v>909</v>
      </c>
      <c r="B2464">
        <v>419118720</v>
      </c>
      <c r="C2464">
        <v>412996722</v>
      </c>
      <c r="D2464">
        <v>417098236</v>
      </c>
      <c r="E2464">
        <v>1</v>
      </c>
      <c r="F2464">
        <v>1</v>
      </c>
      <c r="G2464">
        <v>1</v>
      </c>
      <c r="H2464">
        <v>2</v>
      </c>
      <c r="I2464" t="s">
        <v>688</v>
      </c>
      <c r="J2464" t="s">
        <v>1897</v>
      </c>
      <c r="K2464" t="s">
        <v>689</v>
      </c>
      <c r="L2464">
        <v>1368</v>
      </c>
      <c r="N2464">
        <v>1011</v>
      </c>
      <c r="O2464" t="s">
        <v>55</v>
      </c>
      <c r="P2464" t="s">
        <v>55</v>
      </c>
      <c r="Q2464">
        <v>1</v>
      </c>
      <c r="X2464">
        <v>0.73999999999999999</v>
      </c>
      <c r="Y2464">
        <v>0</v>
      </c>
      <c r="Z2464">
        <v>1446.3099999999999</v>
      </c>
      <c r="AA2464">
        <v>539.69000000000005</v>
      </c>
      <c r="AB2464">
        <v>0</v>
      </c>
      <c r="AC2464">
        <v>0</v>
      </c>
      <c r="AD2464">
        <v>1</v>
      </c>
      <c r="AE2464">
        <v>0</v>
      </c>
      <c r="AF2464" t="s">
        <v>14</v>
      </c>
      <c r="AG2464">
        <v>0.73999999999999999</v>
      </c>
      <c r="AH2464">
        <v>2</v>
      </c>
      <c r="AI2464">
        <v>419118720</v>
      </c>
      <c r="AJ2464">
        <v>2464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>
      <c r="A2465">
        <f>ROW(Source!A909)</f>
        <v>909</v>
      </c>
      <c r="B2465">
        <v>419118721</v>
      </c>
      <c r="C2465">
        <v>412996722</v>
      </c>
      <c r="D2465">
        <v>417165052</v>
      </c>
      <c r="E2465">
        <v>1</v>
      </c>
      <c r="F2465">
        <v>1</v>
      </c>
      <c r="G2465">
        <v>1</v>
      </c>
      <c r="H2465">
        <v>3</v>
      </c>
      <c r="I2465" t="s">
        <v>692</v>
      </c>
      <c r="J2465" t="s">
        <v>1898</v>
      </c>
      <c r="K2465" t="s">
        <v>693</v>
      </c>
      <c r="L2465">
        <v>1339</v>
      </c>
      <c r="N2465">
        <v>1007</v>
      </c>
      <c r="O2465" t="s">
        <v>694</v>
      </c>
      <c r="P2465" t="s">
        <v>694</v>
      </c>
      <c r="Q2465">
        <v>1</v>
      </c>
      <c r="X2465">
        <v>5</v>
      </c>
      <c r="Y2465">
        <v>35.710000000000001</v>
      </c>
      <c r="Z2465">
        <v>0</v>
      </c>
      <c r="AA2465">
        <v>0</v>
      </c>
      <c r="AB2465">
        <v>0</v>
      </c>
      <c r="AC2465">
        <v>0</v>
      </c>
      <c r="AD2465">
        <v>1</v>
      </c>
      <c r="AE2465">
        <v>0</v>
      </c>
      <c r="AF2465" t="s">
        <v>1176</v>
      </c>
      <c r="AG2465">
        <v>0</v>
      </c>
      <c r="AH2465">
        <v>2</v>
      </c>
      <c r="AI2465">
        <v>419118721</v>
      </c>
      <c r="AJ2465">
        <v>2465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>
      <c r="A2466">
        <f>ROW(Source!A909)</f>
        <v>909</v>
      </c>
      <c r="B2466">
        <v>419118722</v>
      </c>
      <c r="C2466">
        <v>412996722</v>
      </c>
      <c r="D2466">
        <v>417091925</v>
      </c>
      <c r="E2466">
        <v>117</v>
      </c>
      <c r="F2466">
        <v>1</v>
      </c>
      <c r="G2466">
        <v>1</v>
      </c>
      <c r="H2466">
        <v>3</v>
      </c>
      <c r="I2466" t="s">
        <v>1038</v>
      </c>
      <c r="J2466" t="s">
        <v>14</v>
      </c>
      <c r="K2466" t="s">
        <v>1039</v>
      </c>
      <c r="L2466">
        <v>1339</v>
      </c>
      <c r="N2466">
        <v>1007</v>
      </c>
      <c r="O2466" t="s">
        <v>694</v>
      </c>
      <c r="P2466" t="s">
        <v>694</v>
      </c>
      <c r="Q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1</v>
      </c>
      <c r="AD2466">
        <v>0</v>
      </c>
      <c r="AE2466">
        <v>0</v>
      </c>
      <c r="AF2466" t="s">
        <v>1176</v>
      </c>
      <c r="AG2466">
        <v>0</v>
      </c>
      <c r="AH2466">
        <v>2</v>
      </c>
      <c r="AI2466">
        <v>419118722</v>
      </c>
      <c r="AJ2466">
        <v>2466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>
      <c r="A2467">
        <f>ROW(Source!A910)</f>
        <v>910</v>
      </c>
      <c r="B2467">
        <v>419118723</v>
      </c>
      <c r="C2467">
        <v>412996739</v>
      </c>
      <c r="D2467">
        <v>417090678</v>
      </c>
      <c r="E2467">
        <v>117</v>
      </c>
      <c r="F2467">
        <v>1</v>
      </c>
      <c r="G2467">
        <v>1</v>
      </c>
      <c r="H2467">
        <v>1</v>
      </c>
      <c r="I2467" t="s">
        <v>714</v>
      </c>
      <c r="J2467" t="s">
        <v>14</v>
      </c>
      <c r="K2467" t="s">
        <v>715</v>
      </c>
      <c r="L2467">
        <v>1191</v>
      </c>
      <c r="N2467">
        <v>1013</v>
      </c>
      <c r="O2467" t="s">
        <v>48</v>
      </c>
      <c r="P2467" t="s">
        <v>48</v>
      </c>
      <c r="Q2467">
        <v>1</v>
      </c>
      <c r="X2467">
        <v>21.600000000000001</v>
      </c>
      <c r="Y2467">
        <v>0</v>
      </c>
      <c r="Z2467">
        <v>0</v>
      </c>
      <c r="AA2467">
        <v>0</v>
      </c>
      <c r="AB2467">
        <v>451.07999999999998</v>
      </c>
      <c r="AC2467">
        <v>0</v>
      </c>
      <c r="AD2467">
        <v>1</v>
      </c>
      <c r="AE2467">
        <v>1</v>
      </c>
      <c r="AF2467" t="s">
        <v>14</v>
      </c>
      <c r="AG2467">
        <v>21.600000000000001</v>
      </c>
      <c r="AH2467">
        <v>2</v>
      </c>
      <c r="AI2467">
        <v>419118723</v>
      </c>
      <c r="AJ2467">
        <v>2467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>
      <c r="A2468">
        <f>ROW(Source!A910)</f>
        <v>910</v>
      </c>
      <c r="B2468">
        <v>419118724</v>
      </c>
      <c r="C2468">
        <v>412996739</v>
      </c>
      <c r="D2468">
        <v>417090896</v>
      </c>
      <c r="E2468">
        <v>117</v>
      </c>
      <c r="F2468">
        <v>1</v>
      </c>
      <c r="G2468">
        <v>1</v>
      </c>
      <c r="H2468">
        <v>1</v>
      </c>
      <c r="I2468" t="s">
        <v>1844</v>
      </c>
      <c r="J2468" t="s">
        <v>14</v>
      </c>
      <c r="K2468" t="s">
        <v>1845</v>
      </c>
      <c r="L2468">
        <v>1191</v>
      </c>
      <c r="N2468">
        <v>1013</v>
      </c>
      <c r="O2468" t="s">
        <v>48</v>
      </c>
      <c r="P2468" t="s">
        <v>48</v>
      </c>
      <c r="Q2468">
        <v>1</v>
      </c>
      <c r="X2468">
        <v>20.600000000000001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2</v>
      </c>
      <c r="AF2468" t="s">
        <v>14</v>
      </c>
      <c r="AG2468">
        <v>20.600000000000001</v>
      </c>
      <c r="AH2468">
        <v>2</v>
      </c>
      <c r="AI2468">
        <v>419118724</v>
      </c>
      <c r="AJ2468">
        <v>2468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>
      <c r="A2469">
        <f>ROW(Source!A910)</f>
        <v>910</v>
      </c>
      <c r="B2469">
        <v>419118725</v>
      </c>
      <c r="C2469">
        <v>412996739</v>
      </c>
      <c r="D2469">
        <v>417096954</v>
      </c>
      <c r="E2469">
        <v>1</v>
      </c>
      <c r="F2469">
        <v>1</v>
      </c>
      <c r="G2469">
        <v>1</v>
      </c>
      <c r="H2469">
        <v>2</v>
      </c>
      <c r="I2469" t="s">
        <v>1043</v>
      </c>
      <c r="J2469" t="s">
        <v>1951</v>
      </c>
      <c r="K2469" t="s">
        <v>1044</v>
      </c>
      <c r="L2469">
        <v>1368</v>
      </c>
      <c r="N2469">
        <v>1011</v>
      </c>
      <c r="O2469" t="s">
        <v>55</v>
      </c>
      <c r="P2469" t="s">
        <v>55</v>
      </c>
      <c r="Q2469">
        <v>1</v>
      </c>
      <c r="X2469">
        <v>2.5899999999999999</v>
      </c>
      <c r="Y2469">
        <v>0</v>
      </c>
      <c r="Z2469">
        <v>887.53999999999996</v>
      </c>
      <c r="AA2469">
        <v>724.95000000000005</v>
      </c>
      <c r="AB2469">
        <v>0</v>
      </c>
      <c r="AC2469">
        <v>0</v>
      </c>
      <c r="AD2469">
        <v>1</v>
      </c>
      <c r="AE2469">
        <v>0</v>
      </c>
      <c r="AF2469" t="s">
        <v>14</v>
      </c>
      <c r="AG2469">
        <v>2.5899999999999999</v>
      </c>
      <c r="AH2469">
        <v>2</v>
      </c>
      <c r="AI2469">
        <v>419118725</v>
      </c>
      <c r="AJ2469">
        <v>2469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>
      <c r="A2470">
        <f>ROW(Source!A910)</f>
        <v>910</v>
      </c>
      <c r="B2470">
        <v>419118726</v>
      </c>
      <c r="C2470">
        <v>412996739</v>
      </c>
      <c r="D2470">
        <v>417096965</v>
      </c>
      <c r="E2470">
        <v>1</v>
      </c>
      <c r="F2470">
        <v>1</v>
      </c>
      <c r="G2470">
        <v>1</v>
      </c>
      <c r="H2470">
        <v>2</v>
      </c>
      <c r="I2470" t="s">
        <v>849</v>
      </c>
      <c r="J2470" t="s">
        <v>1923</v>
      </c>
      <c r="K2470" t="s">
        <v>850</v>
      </c>
      <c r="L2470">
        <v>1368</v>
      </c>
      <c r="N2470">
        <v>1011</v>
      </c>
      <c r="O2470" t="s">
        <v>55</v>
      </c>
      <c r="P2470" t="s">
        <v>55</v>
      </c>
      <c r="Q2470">
        <v>1</v>
      </c>
      <c r="X2470">
        <v>2.2999999999999998</v>
      </c>
      <c r="Y2470">
        <v>0</v>
      </c>
      <c r="Z2470">
        <v>1933</v>
      </c>
      <c r="AA2470">
        <v>724.95000000000005</v>
      </c>
      <c r="AB2470">
        <v>0</v>
      </c>
      <c r="AC2470">
        <v>0</v>
      </c>
      <c r="AD2470">
        <v>1</v>
      </c>
      <c r="AE2470">
        <v>0</v>
      </c>
      <c r="AF2470" t="s">
        <v>14</v>
      </c>
      <c r="AG2470">
        <v>2.2999999999999998</v>
      </c>
      <c r="AH2470">
        <v>2</v>
      </c>
      <c r="AI2470">
        <v>419118726</v>
      </c>
      <c r="AJ2470">
        <v>2470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>
      <c r="A2471">
        <f>ROW(Source!A910)</f>
        <v>910</v>
      </c>
      <c r="B2471">
        <v>419118727</v>
      </c>
      <c r="C2471">
        <v>412996739</v>
      </c>
      <c r="D2471">
        <v>417097549</v>
      </c>
      <c r="E2471">
        <v>1</v>
      </c>
      <c r="F2471">
        <v>1</v>
      </c>
      <c r="G2471">
        <v>1</v>
      </c>
      <c r="H2471">
        <v>2</v>
      </c>
      <c r="I2471" t="s">
        <v>792</v>
      </c>
      <c r="J2471" t="s">
        <v>1909</v>
      </c>
      <c r="K2471" t="s">
        <v>793</v>
      </c>
      <c r="L2471">
        <v>1368</v>
      </c>
      <c r="N2471">
        <v>1011</v>
      </c>
      <c r="O2471" t="s">
        <v>55</v>
      </c>
      <c r="P2471" t="s">
        <v>55</v>
      </c>
      <c r="Q2471">
        <v>1</v>
      </c>
      <c r="X2471">
        <v>2.46</v>
      </c>
      <c r="Y2471">
        <v>0</v>
      </c>
      <c r="Z2471">
        <v>1587.8800000000001</v>
      </c>
      <c r="AA2471">
        <v>620.24000000000001</v>
      </c>
      <c r="AB2471">
        <v>0</v>
      </c>
      <c r="AC2471">
        <v>0</v>
      </c>
      <c r="AD2471">
        <v>1</v>
      </c>
      <c r="AE2471">
        <v>0</v>
      </c>
      <c r="AF2471" t="s">
        <v>14</v>
      </c>
      <c r="AG2471">
        <v>2.46</v>
      </c>
      <c r="AH2471">
        <v>2</v>
      </c>
      <c r="AI2471">
        <v>419118727</v>
      </c>
      <c r="AJ2471">
        <v>2471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>
      <c r="A2472">
        <f>ROW(Source!A910)</f>
        <v>910</v>
      </c>
      <c r="B2472">
        <v>419118728</v>
      </c>
      <c r="C2472">
        <v>412996739</v>
      </c>
      <c r="D2472">
        <v>417097751</v>
      </c>
      <c r="E2472">
        <v>1</v>
      </c>
      <c r="F2472">
        <v>1</v>
      </c>
      <c r="G2472">
        <v>1</v>
      </c>
      <c r="H2472">
        <v>2</v>
      </c>
      <c r="I2472" t="s">
        <v>1036</v>
      </c>
      <c r="J2472" t="s">
        <v>1950</v>
      </c>
      <c r="K2472" t="s">
        <v>1037</v>
      </c>
      <c r="L2472">
        <v>1368</v>
      </c>
      <c r="N2472">
        <v>1011</v>
      </c>
      <c r="O2472" t="s">
        <v>55</v>
      </c>
      <c r="P2472" t="s">
        <v>55</v>
      </c>
      <c r="Q2472">
        <v>1</v>
      </c>
      <c r="X2472">
        <v>12.210000000000001</v>
      </c>
      <c r="Y2472">
        <v>0</v>
      </c>
      <c r="Z2472">
        <v>2391.5999999999999</v>
      </c>
      <c r="AA2472">
        <v>724.95000000000005</v>
      </c>
      <c r="AB2472">
        <v>0</v>
      </c>
      <c r="AC2472">
        <v>0</v>
      </c>
      <c r="AD2472">
        <v>1</v>
      </c>
      <c r="AE2472">
        <v>0</v>
      </c>
      <c r="AF2472" t="s">
        <v>14</v>
      </c>
      <c r="AG2472">
        <v>12.210000000000001</v>
      </c>
      <c r="AH2472">
        <v>2</v>
      </c>
      <c r="AI2472">
        <v>419118728</v>
      </c>
      <c r="AJ2472">
        <v>2472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>
      <c r="A2473">
        <f>ROW(Source!A910)</f>
        <v>910</v>
      </c>
      <c r="B2473">
        <v>419118729</v>
      </c>
      <c r="C2473">
        <v>412996739</v>
      </c>
      <c r="D2473">
        <v>417098236</v>
      </c>
      <c r="E2473">
        <v>1</v>
      </c>
      <c r="F2473">
        <v>1</v>
      </c>
      <c r="G2473">
        <v>1</v>
      </c>
      <c r="H2473">
        <v>2</v>
      </c>
      <c r="I2473" t="s">
        <v>688</v>
      </c>
      <c r="J2473" t="s">
        <v>1897</v>
      </c>
      <c r="K2473" t="s">
        <v>689</v>
      </c>
      <c r="L2473">
        <v>1368</v>
      </c>
      <c r="N2473">
        <v>1011</v>
      </c>
      <c r="O2473" t="s">
        <v>55</v>
      </c>
      <c r="P2473" t="s">
        <v>55</v>
      </c>
      <c r="Q2473">
        <v>1</v>
      </c>
      <c r="X2473">
        <v>1.04</v>
      </c>
      <c r="Y2473">
        <v>0</v>
      </c>
      <c r="Z2473">
        <v>1446.3099999999999</v>
      </c>
      <c r="AA2473">
        <v>539.69000000000005</v>
      </c>
      <c r="AB2473">
        <v>0</v>
      </c>
      <c r="AC2473">
        <v>0</v>
      </c>
      <c r="AD2473">
        <v>1</v>
      </c>
      <c r="AE2473">
        <v>0</v>
      </c>
      <c r="AF2473" t="s">
        <v>14</v>
      </c>
      <c r="AG2473">
        <v>1.04</v>
      </c>
      <c r="AH2473">
        <v>2</v>
      </c>
      <c r="AI2473">
        <v>419118729</v>
      </c>
      <c r="AJ2473">
        <v>2473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>
      <c r="A2474">
        <f>ROW(Source!A910)</f>
        <v>910</v>
      </c>
      <c r="B2474">
        <v>419118730</v>
      </c>
      <c r="C2474">
        <v>412996739</v>
      </c>
      <c r="D2474">
        <v>417165052</v>
      </c>
      <c r="E2474">
        <v>1</v>
      </c>
      <c r="F2474">
        <v>1</v>
      </c>
      <c r="G2474">
        <v>1</v>
      </c>
      <c r="H2474">
        <v>3</v>
      </c>
      <c r="I2474" t="s">
        <v>692</v>
      </c>
      <c r="J2474" t="s">
        <v>1898</v>
      </c>
      <c r="K2474" t="s">
        <v>693</v>
      </c>
      <c r="L2474">
        <v>1339</v>
      </c>
      <c r="N2474">
        <v>1007</v>
      </c>
      <c r="O2474" t="s">
        <v>694</v>
      </c>
      <c r="P2474" t="s">
        <v>694</v>
      </c>
      <c r="Q2474">
        <v>1</v>
      </c>
      <c r="X2474">
        <v>7</v>
      </c>
      <c r="Y2474">
        <v>35.710000000000001</v>
      </c>
      <c r="Z2474">
        <v>0</v>
      </c>
      <c r="AA2474">
        <v>0</v>
      </c>
      <c r="AB2474">
        <v>0</v>
      </c>
      <c r="AC2474">
        <v>0</v>
      </c>
      <c r="AD2474">
        <v>1</v>
      </c>
      <c r="AE2474">
        <v>0</v>
      </c>
      <c r="AF2474" t="s">
        <v>1176</v>
      </c>
      <c r="AG2474">
        <v>0</v>
      </c>
      <c r="AH2474">
        <v>2</v>
      </c>
      <c r="AI2474">
        <v>419118730</v>
      </c>
      <c r="AJ2474">
        <v>2474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>
      <c r="A2475">
        <f>ROW(Source!A910)</f>
        <v>910</v>
      </c>
      <c r="B2475">
        <v>419118731</v>
      </c>
      <c r="C2475">
        <v>412996739</v>
      </c>
      <c r="D2475">
        <v>417091877</v>
      </c>
      <c r="E2475">
        <v>117</v>
      </c>
      <c r="F2475">
        <v>1</v>
      </c>
      <c r="G2475">
        <v>1</v>
      </c>
      <c r="H2475">
        <v>3</v>
      </c>
      <c r="I2475" t="s">
        <v>857</v>
      </c>
      <c r="J2475" t="s">
        <v>14</v>
      </c>
      <c r="K2475" t="s">
        <v>1045</v>
      </c>
      <c r="L2475">
        <v>1339</v>
      </c>
      <c r="N2475">
        <v>1007</v>
      </c>
      <c r="O2475" t="s">
        <v>694</v>
      </c>
      <c r="P2475" t="s">
        <v>694</v>
      </c>
      <c r="Q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 t="s">
        <v>1176</v>
      </c>
      <c r="AG2475">
        <v>0</v>
      </c>
      <c r="AH2475">
        <v>2</v>
      </c>
      <c r="AI2475">
        <v>419118731</v>
      </c>
      <c r="AJ2475">
        <v>2475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>
      <c r="A2476">
        <f>ROW(Source!A911)</f>
        <v>911</v>
      </c>
      <c r="B2476">
        <v>419118732</v>
      </c>
      <c r="C2476">
        <v>412996758</v>
      </c>
      <c r="D2476">
        <v>417090896</v>
      </c>
      <c r="E2476">
        <v>117</v>
      </c>
      <c r="F2476">
        <v>1</v>
      </c>
      <c r="G2476">
        <v>1</v>
      </c>
      <c r="H2476">
        <v>1</v>
      </c>
      <c r="I2476" t="s">
        <v>1844</v>
      </c>
      <c r="J2476" t="s">
        <v>14</v>
      </c>
      <c r="K2476" t="s">
        <v>1845</v>
      </c>
      <c r="L2476">
        <v>1191</v>
      </c>
      <c r="N2476">
        <v>1013</v>
      </c>
      <c r="O2476" t="s">
        <v>48</v>
      </c>
      <c r="P2476" t="s">
        <v>48</v>
      </c>
      <c r="Q2476">
        <v>1</v>
      </c>
      <c r="X2476">
        <v>0.66000000000000003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1</v>
      </c>
      <c r="AE2476">
        <v>2</v>
      </c>
      <c r="AF2476" t="s">
        <v>14</v>
      </c>
      <c r="AG2476">
        <v>0.66000000000000003</v>
      </c>
      <c r="AH2476">
        <v>2</v>
      </c>
      <c r="AI2476">
        <v>419118732</v>
      </c>
      <c r="AJ2476">
        <v>2476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>
      <c r="A2477">
        <f>ROW(Source!A911)</f>
        <v>911</v>
      </c>
      <c r="B2477">
        <v>419118733</v>
      </c>
      <c r="C2477">
        <v>412996758</v>
      </c>
      <c r="D2477">
        <v>417097727</v>
      </c>
      <c r="E2477">
        <v>1</v>
      </c>
      <c r="F2477">
        <v>1</v>
      </c>
      <c r="G2477">
        <v>1</v>
      </c>
      <c r="H2477">
        <v>2</v>
      </c>
      <c r="I2477" t="s">
        <v>1049</v>
      </c>
      <c r="J2477" t="s">
        <v>1952</v>
      </c>
      <c r="K2477" t="s">
        <v>1050</v>
      </c>
      <c r="L2477">
        <v>1368</v>
      </c>
      <c r="N2477">
        <v>1011</v>
      </c>
      <c r="O2477" t="s">
        <v>55</v>
      </c>
      <c r="P2477" t="s">
        <v>55</v>
      </c>
      <c r="Q2477">
        <v>1</v>
      </c>
      <c r="X2477">
        <v>0.33000000000000002</v>
      </c>
      <c r="Y2477">
        <v>0</v>
      </c>
      <c r="Z2477">
        <v>779.27999999999997</v>
      </c>
      <c r="AA2477">
        <v>1159.9200000000001</v>
      </c>
      <c r="AB2477">
        <v>0</v>
      </c>
      <c r="AC2477">
        <v>0</v>
      </c>
      <c r="AD2477">
        <v>1</v>
      </c>
      <c r="AE2477">
        <v>0</v>
      </c>
      <c r="AF2477" t="s">
        <v>14</v>
      </c>
      <c r="AG2477">
        <v>0.33000000000000002</v>
      </c>
      <c r="AH2477">
        <v>2</v>
      </c>
      <c r="AI2477">
        <v>419118733</v>
      </c>
      <c r="AJ2477">
        <v>2477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>
      <c r="A2478">
        <f>ROW(Source!A911)</f>
        <v>911</v>
      </c>
      <c r="B2478">
        <v>419118734</v>
      </c>
      <c r="C2478">
        <v>412996758</v>
      </c>
      <c r="D2478">
        <v>417090677</v>
      </c>
      <c r="E2478">
        <v>117</v>
      </c>
      <c r="F2478">
        <v>1</v>
      </c>
      <c r="G2478">
        <v>1</v>
      </c>
      <c r="H2478">
        <v>3</v>
      </c>
      <c r="I2478" t="s">
        <v>837</v>
      </c>
      <c r="J2478" t="s">
        <v>14</v>
      </c>
      <c r="K2478" t="s">
        <v>1051</v>
      </c>
      <c r="L2478">
        <v>1348</v>
      </c>
      <c r="N2478">
        <v>1009</v>
      </c>
      <c r="O2478" t="s">
        <v>148</v>
      </c>
      <c r="P2478" t="s">
        <v>148</v>
      </c>
      <c r="Q2478">
        <v>1000</v>
      </c>
      <c r="X2478">
        <v>1.03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 t="s">
        <v>1176</v>
      </c>
      <c r="AG2478">
        <v>0</v>
      </c>
      <c r="AH2478">
        <v>2</v>
      </c>
      <c r="AI2478">
        <v>419118734</v>
      </c>
      <c r="AJ2478">
        <v>2478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>
      <c r="A2479">
        <f>ROW(Source!A912)</f>
        <v>912</v>
      </c>
      <c r="B2479">
        <v>419118735</v>
      </c>
      <c r="C2479">
        <v>412996765</v>
      </c>
      <c r="D2479">
        <v>417090662</v>
      </c>
      <c r="E2479">
        <v>117</v>
      </c>
      <c r="F2479">
        <v>1</v>
      </c>
      <c r="G2479">
        <v>1</v>
      </c>
      <c r="H2479">
        <v>1</v>
      </c>
      <c r="I2479" t="s">
        <v>653</v>
      </c>
      <c r="J2479" t="s">
        <v>14</v>
      </c>
      <c r="K2479" t="s">
        <v>654</v>
      </c>
      <c r="L2479">
        <v>1191</v>
      </c>
      <c r="N2479">
        <v>1013</v>
      </c>
      <c r="O2479" t="s">
        <v>48</v>
      </c>
      <c r="P2479" t="s">
        <v>48</v>
      </c>
      <c r="Q2479">
        <v>1</v>
      </c>
      <c r="X2479">
        <v>59.600000000000001</v>
      </c>
      <c r="Y2479">
        <v>0</v>
      </c>
      <c r="Z2479">
        <v>0</v>
      </c>
      <c r="AA2479">
        <v>0</v>
      </c>
      <c r="AB2479">
        <v>439</v>
      </c>
      <c r="AC2479">
        <v>0</v>
      </c>
      <c r="AD2479">
        <v>1</v>
      </c>
      <c r="AE2479">
        <v>1</v>
      </c>
      <c r="AF2479" t="s">
        <v>14</v>
      </c>
      <c r="AG2479">
        <v>59.600000000000001</v>
      </c>
      <c r="AH2479">
        <v>2</v>
      </c>
      <c r="AI2479">
        <v>419118735</v>
      </c>
      <c r="AJ2479">
        <v>2479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>
      <c r="A2480">
        <f>ROW(Source!A913)</f>
        <v>913</v>
      </c>
      <c r="B2480">
        <v>419118736</v>
      </c>
      <c r="C2480">
        <v>412996768</v>
      </c>
      <c r="D2480">
        <v>417090692</v>
      </c>
      <c r="E2480">
        <v>117</v>
      </c>
      <c r="F2480">
        <v>1</v>
      </c>
      <c r="G2480">
        <v>1</v>
      </c>
      <c r="H2480">
        <v>1</v>
      </c>
      <c r="I2480" t="s">
        <v>844</v>
      </c>
      <c r="J2480" t="s">
        <v>14</v>
      </c>
      <c r="K2480" t="s">
        <v>845</v>
      </c>
      <c r="L2480">
        <v>1191</v>
      </c>
      <c r="N2480">
        <v>1013</v>
      </c>
      <c r="O2480" t="s">
        <v>48</v>
      </c>
      <c r="P2480" t="s">
        <v>48</v>
      </c>
      <c r="Q2480">
        <v>1</v>
      </c>
      <c r="X2480">
        <v>57.759999999999998</v>
      </c>
      <c r="Y2480">
        <v>0</v>
      </c>
      <c r="Z2480">
        <v>0</v>
      </c>
      <c r="AA2480">
        <v>0</v>
      </c>
      <c r="AB2480">
        <v>467.19</v>
      </c>
      <c r="AC2480">
        <v>0</v>
      </c>
      <c r="AD2480">
        <v>1</v>
      </c>
      <c r="AE2480">
        <v>1</v>
      </c>
      <c r="AF2480" t="s">
        <v>14</v>
      </c>
      <c r="AG2480">
        <v>57.759999999999998</v>
      </c>
      <c r="AH2480">
        <v>2</v>
      </c>
      <c r="AI2480">
        <v>419118736</v>
      </c>
      <c r="AJ2480">
        <v>2480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>
      <c r="A2481">
        <f>ROW(Source!A913)</f>
        <v>913</v>
      </c>
      <c r="B2481">
        <v>419118737</v>
      </c>
      <c r="C2481">
        <v>412996768</v>
      </c>
      <c r="D2481">
        <v>417090896</v>
      </c>
      <c r="E2481">
        <v>117</v>
      </c>
      <c r="F2481">
        <v>1</v>
      </c>
      <c r="G2481">
        <v>1</v>
      </c>
      <c r="H2481">
        <v>1</v>
      </c>
      <c r="I2481" t="s">
        <v>1844</v>
      </c>
      <c r="J2481" t="s">
        <v>14</v>
      </c>
      <c r="K2481" t="s">
        <v>1845</v>
      </c>
      <c r="L2481">
        <v>1191</v>
      </c>
      <c r="N2481">
        <v>1013</v>
      </c>
      <c r="O2481" t="s">
        <v>48</v>
      </c>
      <c r="P2481" t="s">
        <v>48</v>
      </c>
      <c r="Q2481">
        <v>1</v>
      </c>
      <c r="X2481">
        <v>15.699999999999999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2</v>
      </c>
      <c r="AF2481" t="s">
        <v>14</v>
      </c>
      <c r="AG2481">
        <v>15.699999999999999</v>
      </c>
      <c r="AH2481">
        <v>2</v>
      </c>
      <c r="AI2481">
        <v>419118737</v>
      </c>
      <c r="AJ2481">
        <v>2481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>
      <c r="A2482">
        <f>ROW(Source!A913)</f>
        <v>913</v>
      </c>
      <c r="B2482">
        <v>419118738</v>
      </c>
      <c r="C2482">
        <v>412996768</v>
      </c>
      <c r="D2482">
        <v>417098495</v>
      </c>
      <c r="E2482">
        <v>1</v>
      </c>
      <c r="F2482">
        <v>1</v>
      </c>
      <c r="G2482">
        <v>1</v>
      </c>
      <c r="H2482">
        <v>2</v>
      </c>
      <c r="I2482" t="s">
        <v>800</v>
      </c>
      <c r="J2482" t="s">
        <v>1913</v>
      </c>
      <c r="K2482" t="s">
        <v>801</v>
      </c>
      <c r="L2482">
        <v>1368</v>
      </c>
      <c r="N2482">
        <v>1011</v>
      </c>
      <c r="O2482" t="s">
        <v>55</v>
      </c>
      <c r="P2482" t="s">
        <v>55</v>
      </c>
      <c r="Q2482">
        <v>1</v>
      </c>
      <c r="X2482">
        <v>15.699999999999999</v>
      </c>
      <c r="Y2482">
        <v>0</v>
      </c>
      <c r="Z2482">
        <v>399.44</v>
      </c>
      <c r="AA2482">
        <v>539.69000000000005</v>
      </c>
      <c r="AB2482">
        <v>0</v>
      </c>
      <c r="AC2482">
        <v>0</v>
      </c>
      <c r="AD2482">
        <v>1</v>
      </c>
      <c r="AE2482">
        <v>0</v>
      </c>
      <c r="AF2482" t="s">
        <v>14</v>
      </c>
      <c r="AG2482">
        <v>15.699999999999999</v>
      </c>
      <c r="AH2482">
        <v>2</v>
      </c>
      <c r="AI2482">
        <v>419118738</v>
      </c>
      <c r="AJ2482">
        <v>2482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>
      <c r="A2483">
        <f>ROW(Source!A913)</f>
        <v>913</v>
      </c>
      <c r="B2483">
        <v>419118739</v>
      </c>
      <c r="C2483">
        <v>412996768</v>
      </c>
      <c r="D2483">
        <v>417098892</v>
      </c>
      <c r="E2483">
        <v>1</v>
      </c>
      <c r="F2483">
        <v>1</v>
      </c>
      <c r="G2483">
        <v>1</v>
      </c>
      <c r="H2483">
        <v>2</v>
      </c>
      <c r="I2483" t="s">
        <v>922</v>
      </c>
      <c r="J2483" t="s">
        <v>1931</v>
      </c>
      <c r="K2483" t="s">
        <v>923</v>
      </c>
      <c r="L2483">
        <v>1368</v>
      </c>
      <c r="N2483">
        <v>1011</v>
      </c>
      <c r="O2483" t="s">
        <v>55</v>
      </c>
      <c r="P2483" t="s">
        <v>55</v>
      </c>
      <c r="Q2483">
        <v>1</v>
      </c>
      <c r="X2483">
        <v>47.100000000000001</v>
      </c>
      <c r="Y2483">
        <v>0</v>
      </c>
      <c r="Z2483">
        <v>2.1099999999999999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14</v>
      </c>
      <c r="AG2483">
        <v>47.100000000000001</v>
      </c>
      <c r="AH2483">
        <v>2</v>
      </c>
      <c r="AI2483">
        <v>419118739</v>
      </c>
      <c r="AJ2483">
        <v>2483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>
      <c r="A2484">
        <f>ROW(Source!A914)</f>
        <v>914</v>
      </c>
      <c r="B2484">
        <v>419118740</v>
      </c>
      <c r="C2484">
        <v>412996777</v>
      </c>
      <c r="D2484">
        <v>417090668</v>
      </c>
      <c r="E2484">
        <v>117</v>
      </c>
      <c r="F2484">
        <v>1</v>
      </c>
      <c r="G2484">
        <v>1</v>
      </c>
      <c r="H2484">
        <v>1</v>
      </c>
      <c r="I2484" t="s">
        <v>1061</v>
      </c>
      <c r="J2484" t="s">
        <v>14</v>
      </c>
      <c r="K2484" t="s">
        <v>1062</v>
      </c>
      <c r="L2484">
        <v>1191</v>
      </c>
      <c r="N2484">
        <v>1013</v>
      </c>
      <c r="O2484" t="s">
        <v>48</v>
      </c>
      <c r="P2484" t="s">
        <v>48</v>
      </c>
      <c r="Q2484">
        <v>1</v>
      </c>
      <c r="X2484">
        <v>11.699999999999999</v>
      </c>
      <c r="Y2484">
        <v>0</v>
      </c>
      <c r="Z2484">
        <v>0</v>
      </c>
      <c r="AA2484">
        <v>0</v>
      </c>
      <c r="AB2484">
        <v>443.02999999999997</v>
      </c>
      <c r="AC2484">
        <v>0</v>
      </c>
      <c r="AD2484">
        <v>1</v>
      </c>
      <c r="AE2484">
        <v>1</v>
      </c>
      <c r="AF2484" t="s">
        <v>14</v>
      </c>
      <c r="AG2484">
        <v>11.699999999999999</v>
      </c>
      <c r="AH2484">
        <v>2</v>
      </c>
      <c r="AI2484">
        <v>419118740</v>
      </c>
      <c r="AJ2484">
        <v>2484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>
      <c r="A2485">
        <f>ROW(Source!A914)</f>
        <v>914</v>
      </c>
      <c r="B2485">
        <v>419118741</v>
      </c>
      <c r="C2485">
        <v>412996777</v>
      </c>
      <c r="D2485">
        <v>417090896</v>
      </c>
      <c r="E2485">
        <v>117</v>
      </c>
      <c r="F2485">
        <v>1</v>
      </c>
      <c r="G2485">
        <v>1</v>
      </c>
      <c r="H2485">
        <v>1</v>
      </c>
      <c r="I2485" t="s">
        <v>1844</v>
      </c>
      <c r="J2485" t="s">
        <v>14</v>
      </c>
      <c r="K2485" t="s">
        <v>1845</v>
      </c>
      <c r="L2485">
        <v>1191</v>
      </c>
      <c r="N2485">
        <v>1013</v>
      </c>
      <c r="O2485" t="s">
        <v>48</v>
      </c>
      <c r="P2485" t="s">
        <v>48</v>
      </c>
      <c r="Q2485">
        <v>1</v>
      </c>
      <c r="X2485">
        <v>2.96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1</v>
      </c>
      <c r="AE2485">
        <v>2</v>
      </c>
      <c r="AF2485" t="s">
        <v>14</v>
      </c>
      <c r="AG2485">
        <v>2.96</v>
      </c>
      <c r="AH2485">
        <v>2</v>
      </c>
      <c r="AI2485">
        <v>419118741</v>
      </c>
      <c r="AJ2485">
        <v>2485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>
      <c r="A2486">
        <f>ROW(Source!A914)</f>
        <v>914</v>
      </c>
      <c r="B2486">
        <v>419118742</v>
      </c>
      <c r="C2486">
        <v>412996777</v>
      </c>
      <c r="D2486">
        <v>417096965</v>
      </c>
      <c r="E2486">
        <v>1</v>
      </c>
      <c r="F2486">
        <v>1</v>
      </c>
      <c r="G2486">
        <v>1</v>
      </c>
      <c r="H2486">
        <v>2</v>
      </c>
      <c r="I2486" t="s">
        <v>849</v>
      </c>
      <c r="J2486" t="s">
        <v>1923</v>
      </c>
      <c r="K2486" t="s">
        <v>850</v>
      </c>
      <c r="L2486">
        <v>1368</v>
      </c>
      <c r="N2486">
        <v>1011</v>
      </c>
      <c r="O2486" t="s">
        <v>55</v>
      </c>
      <c r="P2486" t="s">
        <v>55</v>
      </c>
      <c r="Q2486">
        <v>1</v>
      </c>
      <c r="X2486">
        <v>1.7</v>
      </c>
      <c r="Y2486">
        <v>0</v>
      </c>
      <c r="Z2486">
        <v>1933</v>
      </c>
      <c r="AA2486">
        <v>724.95000000000005</v>
      </c>
      <c r="AB2486">
        <v>0</v>
      </c>
      <c r="AC2486">
        <v>0</v>
      </c>
      <c r="AD2486">
        <v>1</v>
      </c>
      <c r="AE2486">
        <v>0</v>
      </c>
      <c r="AF2486" t="s">
        <v>14</v>
      </c>
      <c r="AG2486">
        <v>1.7</v>
      </c>
      <c r="AH2486">
        <v>2</v>
      </c>
      <c r="AI2486">
        <v>419118742</v>
      </c>
      <c r="AJ2486">
        <v>2486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>
      <c r="A2487">
        <f>ROW(Source!A914)</f>
        <v>914</v>
      </c>
      <c r="B2487">
        <v>419118743</v>
      </c>
      <c r="C2487">
        <v>412996777</v>
      </c>
      <c r="D2487">
        <v>417098239</v>
      </c>
      <c r="E2487">
        <v>1</v>
      </c>
      <c r="F2487">
        <v>1</v>
      </c>
      <c r="G2487">
        <v>1</v>
      </c>
      <c r="H2487">
        <v>2</v>
      </c>
      <c r="I2487" t="s">
        <v>1063</v>
      </c>
      <c r="J2487" t="s">
        <v>1953</v>
      </c>
      <c r="K2487" t="s">
        <v>1064</v>
      </c>
      <c r="L2487">
        <v>1368</v>
      </c>
      <c r="N2487">
        <v>1011</v>
      </c>
      <c r="O2487" t="s">
        <v>55</v>
      </c>
      <c r="P2487" t="s">
        <v>55</v>
      </c>
      <c r="Q2487">
        <v>1</v>
      </c>
      <c r="X2487">
        <v>1.26</v>
      </c>
      <c r="Y2487">
        <v>0</v>
      </c>
      <c r="Z2487">
        <v>494.16000000000003</v>
      </c>
      <c r="AA2487">
        <v>539.69000000000005</v>
      </c>
      <c r="AB2487">
        <v>0</v>
      </c>
      <c r="AC2487">
        <v>0</v>
      </c>
      <c r="AD2487">
        <v>1</v>
      </c>
      <c r="AE2487">
        <v>0</v>
      </c>
      <c r="AF2487" t="s">
        <v>14</v>
      </c>
      <c r="AG2487">
        <v>1.26</v>
      </c>
      <c r="AH2487">
        <v>2</v>
      </c>
      <c r="AI2487">
        <v>419118743</v>
      </c>
      <c r="AJ2487">
        <v>2487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>
      <c r="A2488">
        <f>ROW(Source!A915)</f>
        <v>915</v>
      </c>
      <c r="B2488">
        <v>419118744</v>
      </c>
      <c r="C2488">
        <v>412996786</v>
      </c>
      <c r="D2488">
        <v>417090662</v>
      </c>
      <c r="E2488">
        <v>117</v>
      </c>
      <c r="F2488">
        <v>1</v>
      </c>
      <c r="G2488">
        <v>1</v>
      </c>
      <c r="H2488">
        <v>1</v>
      </c>
      <c r="I2488" t="s">
        <v>653</v>
      </c>
      <c r="J2488" t="s">
        <v>14</v>
      </c>
      <c r="K2488" t="s">
        <v>654</v>
      </c>
      <c r="L2488">
        <v>1191</v>
      </c>
      <c r="N2488">
        <v>1013</v>
      </c>
      <c r="O2488" t="s">
        <v>48</v>
      </c>
      <c r="P2488" t="s">
        <v>48</v>
      </c>
      <c r="Q2488">
        <v>1</v>
      </c>
      <c r="X2488">
        <v>15.6</v>
      </c>
      <c r="Y2488">
        <v>0</v>
      </c>
      <c r="Z2488">
        <v>0</v>
      </c>
      <c r="AA2488">
        <v>0</v>
      </c>
      <c r="AB2488">
        <v>439</v>
      </c>
      <c r="AC2488">
        <v>0</v>
      </c>
      <c r="AD2488">
        <v>1</v>
      </c>
      <c r="AE2488">
        <v>1</v>
      </c>
      <c r="AF2488" t="s">
        <v>14</v>
      </c>
      <c r="AG2488">
        <v>15.6</v>
      </c>
      <c r="AH2488">
        <v>2</v>
      </c>
      <c r="AI2488">
        <v>419118744</v>
      </c>
      <c r="AJ2488">
        <v>2488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>
      <c r="A2489">
        <f>ROW(Source!A915)</f>
        <v>915</v>
      </c>
      <c r="B2489">
        <v>419118745</v>
      </c>
      <c r="C2489">
        <v>412996786</v>
      </c>
      <c r="D2489">
        <v>417090896</v>
      </c>
      <c r="E2489">
        <v>117</v>
      </c>
      <c r="F2489">
        <v>1</v>
      </c>
      <c r="G2489">
        <v>1</v>
      </c>
      <c r="H2489">
        <v>1</v>
      </c>
      <c r="I2489" t="s">
        <v>1844</v>
      </c>
      <c r="J2489" t="s">
        <v>14</v>
      </c>
      <c r="K2489" t="s">
        <v>1845</v>
      </c>
      <c r="L2489">
        <v>1191</v>
      </c>
      <c r="N2489">
        <v>1013</v>
      </c>
      <c r="O2489" t="s">
        <v>48</v>
      </c>
      <c r="P2489" t="s">
        <v>48</v>
      </c>
      <c r="Q2489">
        <v>1</v>
      </c>
      <c r="X2489">
        <v>4.7000000000000002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2</v>
      </c>
      <c r="AF2489" t="s">
        <v>14</v>
      </c>
      <c r="AG2489">
        <v>4.7000000000000002</v>
      </c>
      <c r="AH2489">
        <v>2</v>
      </c>
      <c r="AI2489">
        <v>419118745</v>
      </c>
      <c r="AJ2489">
        <v>2489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>
      <c r="A2490">
        <f>ROW(Source!A915)</f>
        <v>915</v>
      </c>
      <c r="B2490">
        <v>419118746</v>
      </c>
      <c r="C2490">
        <v>412996786</v>
      </c>
      <c r="D2490">
        <v>417096965</v>
      </c>
      <c r="E2490">
        <v>1</v>
      </c>
      <c r="F2490">
        <v>1</v>
      </c>
      <c r="G2490">
        <v>1</v>
      </c>
      <c r="H2490">
        <v>2</v>
      </c>
      <c r="I2490" t="s">
        <v>849</v>
      </c>
      <c r="J2490" t="s">
        <v>1923</v>
      </c>
      <c r="K2490" t="s">
        <v>850</v>
      </c>
      <c r="L2490">
        <v>1368</v>
      </c>
      <c r="N2490">
        <v>1011</v>
      </c>
      <c r="O2490" t="s">
        <v>55</v>
      </c>
      <c r="P2490" t="s">
        <v>55</v>
      </c>
      <c r="Q2490">
        <v>1</v>
      </c>
      <c r="X2490">
        <v>2.27</v>
      </c>
      <c r="Y2490">
        <v>0</v>
      </c>
      <c r="Z2490">
        <v>1933</v>
      </c>
      <c r="AA2490">
        <v>724.95000000000005</v>
      </c>
      <c r="AB2490">
        <v>0</v>
      </c>
      <c r="AC2490">
        <v>0</v>
      </c>
      <c r="AD2490">
        <v>1</v>
      </c>
      <c r="AE2490">
        <v>0</v>
      </c>
      <c r="AF2490" t="s">
        <v>14</v>
      </c>
      <c r="AG2490">
        <v>2.27</v>
      </c>
      <c r="AH2490">
        <v>2</v>
      </c>
      <c r="AI2490">
        <v>419118746</v>
      </c>
      <c r="AJ2490">
        <v>2490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>
      <c r="A2491">
        <f>ROW(Source!A915)</f>
        <v>915</v>
      </c>
      <c r="B2491">
        <v>419118747</v>
      </c>
      <c r="C2491">
        <v>412996786</v>
      </c>
      <c r="D2491">
        <v>417098239</v>
      </c>
      <c r="E2491">
        <v>1</v>
      </c>
      <c r="F2491">
        <v>1</v>
      </c>
      <c r="G2491">
        <v>1</v>
      </c>
      <c r="H2491">
        <v>2</v>
      </c>
      <c r="I2491" t="s">
        <v>1063</v>
      </c>
      <c r="J2491" t="s">
        <v>1953</v>
      </c>
      <c r="K2491" t="s">
        <v>1064</v>
      </c>
      <c r="L2491">
        <v>1368</v>
      </c>
      <c r="N2491">
        <v>1011</v>
      </c>
      <c r="O2491" t="s">
        <v>55</v>
      </c>
      <c r="P2491" t="s">
        <v>55</v>
      </c>
      <c r="Q2491">
        <v>1</v>
      </c>
      <c r="X2491">
        <v>2.4300000000000002</v>
      </c>
      <c r="Y2491">
        <v>0</v>
      </c>
      <c r="Z2491">
        <v>494.16000000000003</v>
      </c>
      <c r="AA2491">
        <v>539.69000000000005</v>
      </c>
      <c r="AB2491">
        <v>0</v>
      </c>
      <c r="AC2491">
        <v>0</v>
      </c>
      <c r="AD2491">
        <v>1</v>
      </c>
      <c r="AE2491">
        <v>0</v>
      </c>
      <c r="AF2491" t="s">
        <v>14</v>
      </c>
      <c r="AG2491">
        <v>2.4300000000000002</v>
      </c>
      <c r="AH2491">
        <v>2</v>
      </c>
      <c r="AI2491">
        <v>419118747</v>
      </c>
      <c r="AJ2491">
        <v>2491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>
      <c r="A2492">
        <f>ROW(Source!A916)</f>
        <v>916</v>
      </c>
      <c r="B2492">
        <v>419118748</v>
      </c>
      <c r="C2492">
        <v>412996795</v>
      </c>
      <c r="D2492">
        <v>417090854</v>
      </c>
      <c r="E2492">
        <v>117</v>
      </c>
      <c r="F2492">
        <v>1</v>
      </c>
      <c r="G2492">
        <v>1</v>
      </c>
      <c r="H2492">
        <v>1</v>
      </c>
      <c r="I2492" t="s">
        <v>983</v>
      </c>
      <c r="J2492" t="s">
        <v>14</v>
      </c>
      <c r="K2492" t="s">
        <v>984</v>
      </c>
      <c r="L2492">
        <v>1369</v>
      </c>
      <c r="N2492">
        <v>1013</v>
      </c>
      <c r="O2492" t="s">
        <v>985</v>
      </c>
      <c r="P2492" t="s">
        <v>985</v>
      </c>
      <c r="Q2492">
        <v>1</v>
      </c>
      <c r="X2492">
        <v>77.25</v>
      </c>
      <c r="Y2492">
        <v>0</v>
      </c>
      <c r="Z2492">
        <v>0</v>
      </c>
      <c r="AA2492">
        <v>0</v>
      </c>
      <c r="AB2492">
        <v>439</v>
      </c>
      <c r="AC2492">
        <v>0</v>
      </c>
      <c r="AD2492">
        <v>1</v>
      </c>
      <c r="AE2492">
        <v>1</v>
      </c>
      <c r="AF2492" t="s">
        <v>14</v>
      </c>
      <c r="AG2492">
        <v>77.25</v>
      </c>
      <c r="AH2492">
        <v>2</v>
      </c>
      <c r="AI2492">
        <v>419118748</v>
      </c>
      <c r="AJ2492">
        <v>2492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>
      <c r="A2493">
        <f>ROW(Source!A916)</f>
        <v>916</v>
      </c>
      <c r="B2493">
        <v>419118749</v>
      </c>
      <c r="C2493">
        <v>412996795</v>
      </c>
      <c r="D2493">
        <v>417090856</v>
      </c>
      <c r="E2493">
        <v>117</v>
      </c>
      <c r="F2493">
        <v>1</v>
      </c>
      <c r="G2493">
        <v>1</v>
      </c>
      <c r="H2493">
        <v>1</v>
      </c>
      <c r="I2493" t="s">
        <v>986</v>
      </c>
      <c r="J2493" t="s">
        <v>14</v>
      </c>
      <c r="K2493" t="s">
        <v>987</v>
      </c>
      <c r="L2493">
        <v>1369</v>
      </c>
      <c r="N2493">
        <v>1013</v>
      </c>
      <c r="O2493" t="s">
        <v>985</v>
      </c>
      <c r="P2493" t="s">
        <v>985</v>
      </c>
      <c r="Q2493">
        <v>1</v>
      </c>
      <c r="X2493">
        <v>77.25</v>
      </c>
      <c r="Y2493">
        <v>0</v>
      </c>
      <c r="Z2493">
        <v>0</v>
      </c>
      <c r="AA2493">
        <v>0</v>
      </c>
      <c r="AB2493">
        <v>479.26999999999998</v>
      </c>
      <c r="AC2493">
        <v>0</v>
      </c>
      <c r="AD2493">
        <v>1</v>
      </c>
      <c r="AE2493">
        <v>1</v>
      </c>
      <c r="AF2493" t="s">
        <v>14</v>
      </c>
      <c r="AG2493">
        <v>77.25</v>
      </c>
      <c r="AH2493">
        <v>2</v>
      </c>
      <c r="AI2493">
        <v>419118749</v>
      </c>
      <c r="AJ2493">
        <v>2493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>
      <c r="A2494">
        <f>ROW(Source!A916)</f>
        <v>916</v>
      </c>
      <c r="B2494">
        <v>419118750</v>
      </c>
      <c r="C2494">
        <v>412996795</v>
      </c>
      <c r="D2494">
        <v>417090896</v>
      </c>
      <c r="E2494">
        <v>117</v>
      </c>
      <c r="F2494">
        <v>1</v>
      </c>
      <c r="G2494">
        <v>1</v>
      </c>
      <c r="H2494">
        <v>1</v>
      </c>
      <c r="I2494" t="s">
        <v>1844</v>
      </c>
      <c r="J2494" t="s">
        <v>14</v>
      </c>
      <c r="K2494" t="s">
        <v>1845</v>
      </c>
      <c r="L2494">
        <v>1191</v>
      </c>
      <c r="N2494">
        <v>1013</v>
      </c>
      <c r="O2494" t="s">
        <v>48</v>
      </c>
      <c r="P2494" t="s">
        <v>48</v>
      </c>
      <c r="Q2494">
        <v>1</v>
      </c>
      <c r="X2494">
        <v>37.5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1</v>
      </c>
      <c r="AE2494">
        <v>2</v>
      </c>
      <c r="AF2494" t="s">
        <v>14</v>
      </c>
      <c r="AG2494">
        <v>37.5</v>
      </c>
      <c r="AH2494">
        <v>2</v>
      </c>
      <c r="AI2494">
        <v>419118750</v>
      </c>
      <c r="AJ2494">
        <v>2494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>
      <c r="A2495">
        <f>ROW(Source!A916)</f>
        <v>916</v>
      </c>
      <c r="B2495">
        <v>419118751</v>
      </c>
      <c r="C2495">
        <v>412996795</v>
      </c>
      <c r="D2495">
        <v>417098495</v>
      </c>
      <c r="E2495">
        <v>1</v>
      </c>
      <c r="F2495">
        <v>1</v>
      </c>
      <c r="G2495">
        <v>1</v>
      </c>
      <c r="H2495">
        <v>2</v>
      </c>
      <c r="I2495" t="s">
        <v>800</v>
      </c>
      <c r="J2495" t="s">
        <v>1913</v>
      </c>
      <c r="K2495" t="s">
        <v>801</v>
      </c>
      <c r="L2495">
        <v>1368</v>
      </c>
      <c r="N2495">
        <v>1011</v>
      </c>
      <c r="O2495" t="s">
        <v>55</v>
      </c>
      <c r="P2495" t="s">
        <v>55</v>
      </c>
      <c r="Q2495">
        <v>1</v>
      </c>
      <c r="X2495">
        <v>37.5</v>
      </c>
      <c r="Y2495">
        <v>0</v>
      </c>
      <c r="Z2495">
        <v>399.44</v>
      </c>
      <c r="AA2495">
        <v>539.69000000000005</v>
      </c>
      <c r="AB2495">
        <v>0</v>
      </c>
      <c r="AC2495">
        <v>0</v>
      </c>
      <c r="AD2495">
        <v>1</v>
      </c>
      <c r="AE2495">
        <v>0</v>
      </c>
      <c r="AF2495" t="s">
        <v>14</v>
      </c>
      <c r="AG2495">
        <v>37.5</v>
      </c>
      <c r="AH2495">
        <v>2</v>
      </c>
      <c r="AI2495">
        <v>419118751</v>
      </c>
      <c r="AJ2495">
        <v>2495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>
      <c r="A2496">
        <f>ROW(Source!A916)</f>
        <v>916</v>
      </c>
      <c r="B2496">
        <v>419118752</v>
      </c>
      <c r="C2496">
        <v>412996795</v>
      </c>
      <c r="D2496">
        <v>417098892</v>
      </c>
      <c r="E2496">
        <v>1</v>
      </c>
      <c r="F2496">
        <v>1</v>
      </c>
      <c r="G2496">
        <v>1</v>
      </c>
      <c r="H2496">
        <v>2</v>
      </c>
      <c r="I2496" t="s">
        <v>922</v>
      </c>
      <c r="J2496" t="s">
        <v>1931</v>
      </c>
      <c r="K2496" t="s">
        <v>923</v>
      </c>
      <c r="L2496">
        <v>1368</v>
      </c>
      <c r="N2496">
        <v>1011</v>
      </c>
      <c r="O2496" t="s">
        <v>55</v>
      </c>
      <c r="P2496" t="s">
        <v>55</v>
      </c>
      <c r="Q2496">
        <v>1</v>
      </c>
      <c r="X2496">
        <v>75</v>
      </c>
      <c r="Y2496">
        <v>0</v>
      </c>
      <c r="Z2496">
        <v>2.1099999999999999</v>
      </c>
      <c r="AA2496">
        <v>0</v>
      </c>
      <c r="AB2496">
        <v>0</v>
      </c>
      <c r="AC2496">
        <v>0</v>
      </c>
      <c r="AD2496">
        <v>1</v>
      </c>
      <c r="AE2496">
        <v>0</v>
      </c>
      <c r="AF2496" t="s">
        <v>14</v>
      </c>
      <c r="AG2496">
        <v>75</v>
      </c>
      <c r="AH2496">
        <v>2</v>
      </c>
      <c r="AI2496">
        <v>419118752</v>
      </c>
      <c r="AJ2496">
        <v>2496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>
      <c r="A2497">
        <f>ROW(Source!A916)</f>
        <v>916</v>
      </c>
      <c r="B2497">
        <v>419118753</v>
      </c>
      <c r="C2497">
        <v>412996795</v>
      </c>
      <c r="D2497">
        <v>417096734</v>
      </c>
      <c r="E2497">
        <v>117</v>
      </c>
      <c r="F2497">
        <v>1</v>
      </c>
      <c r="G2497">
        <v>1</v>
      </c>
      <c r="H2497">
        <v>3</v>
      </c>
      <c r="I2497" t="s">
        <v>1954</v>
      </c>
      <c r="J2497" t="s">
        <v>14</v>
      </c>
      <c r="K2497" t="s">
        <v>1955</v>
      </c>
      <c r="L2497">
        <v>1348</v>
      </c>
      <c r="N2497">
        <v>1009</v>
      </c>
      <c r="O2497" t="s">
        <v>148</v>
      </c>
      <c r="P2497" t="s">
        <v>148</v>
      </c>
      <c r="Q2497">
        <v>1000</v>
      </c>
      <c r="X2497">
        <v>240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 t="s">
        <v>1176</v>
      </c>
      <c r="AG2497">
        <v>0</v>
      </c>
      <c r="AH2497">
        <v>2</v>
      </c>
      <c r="AI2497">
        <v>419118753</v>
      </c>
      <c r="AJ2497">
        <v>2497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>
      <c r="A2498">
        <f>ROW(Source!A952)</f>
        <v>952</v>
      </c>
      <c r="B2498">
        <v>419118754</v>
      </c>
      <c r="C2498">
        <v>412996808</v>
      </c>
      <c r="D2498">
        <v>417090726</v>
      </c>
      <c r="E2498">
        <v>117</v>
      </c>
      <c r="F2498">
        <v>1</v>
      </c>
      <c r="G2498">
        <v>1</v>
      </c>
      <c r="H2498">
        <v>1</v>
      </c>
      <c r="I2498" t="s">
        <v>136</v>
      </c>
      <c r="J2498" t="s">
        <v>14</v>
      </c>
      <c r="K2498" t="s">
        <v>137</v>
      </c>
      <c r="L2498">
        <v>1191</v>
      </c>
      <c r="N2498">
        <v>1013</v>
      </c>
      <c r="O2498" t="s">
        <v>48</v>
      </c>
      <c r="P2498" t="s">
        <v>48</v>
      </c>
      <c r="Q2498">
        <v>1</v>
      </c>
      <c r="X2498">
        <v>0.27000000000000002</v>
      </c>
      <c r="Y2498">
        <v>0</v>
      </c>
      <c r="Z2498">
        <v>0</v>
      </c>
      <c r="AA2498">
        <v>0</v>
      </c>
      <c r="AB2498">
        <v>539.69000000000005</v>
      </c>
      <c r="AC2498">
        <v>0</v>
      </c>
      <c r="AD2498">
        <v>1</v>
      </c>
      <c r="AE2498">
        <v>1</v>
      </c>
      <c r="AF2498" t="s">
        <v>14</v>
      </c>
      <c r="AG2498">
        <v>0.27000000000000002</v>
      </c>
      <c r="AH2498">
        <v>2</v>
      </c>
      <c r="AI2498">
        <v>419118754</v>
      </c>
      <c r="AJ2498">
        <v>2498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>
      <c r="A2499">
        <f>ROW(Source!A952)</f>
        <v>952</v>
      </c>
      <c r="B2499">
        <v>419118755</v>
      </c>
      <c r="C2499">
        <v>412996808</v>
      </c>
      <c r="D2499">
        <v>417090896</v>
      </c>
      <c r="E2499">
        <v>117</v>
      </c>
      <c r="F2499">
        <v>1</v>
      </c>
      <c r="G2499">
        <v>1</v>
      </c>
      <c r="H2499">
        <v>1</v>
      </c>
      <c r="I2499" t="s">
        <v>1844</v>
      </c>
      <c r="J2499" t="s">
        <v>14</v>
      </c>
      <c r="K2499" t="s">
        <v>1845</v>
      </c>
      <c r="L2499">
        <v>1191</v>
      </c>
      <c r="N2499">
        <v>1013</v>
      </c>
      <c r="O2499" t="s">
        <v>48</v>
      </c>
      <c r="P2499" t="s">
        <v>48</v>
      </c>
      <c r="Q2499">
        <v>1</v>
      </c>
      <c r="X2499">
        <v>0.56000000000000005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2</v>
      </c>
      <c r="AF2499" t="s">
        <v>14</v>
      </c>
      <c r="AG2499">
        <v>0.56000000000000005</v>
      </c>
      <c r="AH2499">
        <v>2</v>
      </c>
      <c r="AI2499">
        <v>419118755</v>
      </c>
      <c r="AJ2499">
        <v>2499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>
      <c r="A2500">
        <f>ROW(Source!A952)</f>
        <v>952</v>
      </c>
      <c r="B2500">
        <v>419118756</v>
      </c>
      <c r="C2500">
        <v>412996808</v>
      </c>
      <c r="D2500">
        <v>417097322</v>
      </c>
      <c r="E2500">
        <v>1</v>
      </c>
      <c r="F2500">
        <v>1</v>
      </c>
      <c r="G2500">
        <v>1</v>
      </c>
      <c r="H2500">
        <v>2</v>
      </c>
      <c r="I2500" t="s">
        <v>1075</v>
      </c>
      <c r="J2500" t="s">
        <v>1956</v>
      </c>
      <c r="K2500" t="s">
        <v>1076</v>
      </c>
      <c r="L2500">
        <v>1368</v>
      </c>
      <c r="N2500">
        <v>1011</v>
      </c>
      <c r="O2500" t="s">
        <v>55</v>
      </c>
      <c r="P2500" t="s">
        <v>55</v>
      </c>
      <c r="Q2500">
        <v>1</v>
      </c>
      <c r="X2500">
        <v>0.28000000000000003</v>
      </c>
      <c r="Y2500">
        <v>0</v>
      </c>
      <c r="Z2500">
        <v>4758.6700000000001</v>
      </c>
      <c r="AA2500">
        <v>1240.48</v>
      </c>
      <c r="AB2500">
        <v>0</v>
      </c>
      <c r="AC2500">
        <v>0</v>
      </c>
      <c r="AD2500">
        <v>1</v>
      </c>
      <c r="AE2500">
        <v>0</v>
      </c>
      <c r="AF2500" t="s">
        <v>14</v>
      </c>
      <c r="AG2500">
        <v>0.28000000000000003</v>
      </c>
      <c r="AH2500">
        <v>2</v>
      </c>
      <c r="AI2500">
        <v>419118756</v>
      </c>
      <c r="AJ2500">
        <v>2500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>
      <c r="A2501">
        <f>ROW(Source!A953)</f>
        <v>953</v>
      </c>
      <c r="B2501">
        <v>419118757</v>
      </c>
      <c r="C2501">
        <v>412996815</v>
      </c>
      <c r="D2501">
        <v>417090754</v>
      </c>
      <c r="E2501">
        <v>117</v>
      </c>
      <c r="F2501">
        <v>1</v>
      </c>
      <c r="G2501">
        <v>1</v>
      </c>
      <c r="H2501">
        <v>1</v>
      </c>
      <c r="I2501" t="s">
        <v>1084</v>
      </c>
      <c r="J2501" t="s">
        <v>14</v>
      </c>
      <c r="K2501" t="s">
        <v>1085</v>
      </c>
      <c r="L2501">
        <v>1191</v>
      </c>
      <c r="N2501">
        <v>1013</v>
      </c>
      <c r="O2501" t="s">
        <v>48</v>
      </c>
      <c r="P2501" t="s">
        <v>48</v>
      </c>
      <c r="Q2501">
        <v>1</v>
      </c>
      <c r="X2501">
        <v>0.98999999999999999</v>
      </c>
      <c r="Y2501">
        <v>0</v>
      </c>
      <c r="Z2501">
        <v>0</v>
      </c>
      <c r="AA2501">
        <v>0</v>
      </c>
      <c r="AB2501">
        <v>612.17999999999995</v>
      </c>
      <c r="AC2501">
        <v>0</v>
      </c>
      <c r="AD2501">
        <v>1</v>
      </c>
      <c r="AE2501">
        <v>1</v>
      </c>
      <c r="AF2501" t="s">
        <v>14</v>
      </c>
      <c r="AG2501">
        <v>0.98999999999999999</v>
      </c>
      <c r="AH2501">
        <v>2</v>
      </c>
      <c r="AI2501">
        <v>419118757</v>
      </c>
      <c r="AJ2501">
        <v>2501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>
      <c r="A2502">
        <f>ROW(Source!A953)</f>
        <v>953</v>
      </c>
      <c r="B2502">
        <v>419118758</v>
      </c>
      <c r="C2502">
        <v>412996815</v>
      </c>
      <c r="D2502">
        <v>417090896</v>
      </c>
      <c r="E2502">
        <v>117</v>
      </c>
      <c r="F2502">
        <v>1</v>
      </c>
      <c r="G2502">
        <v>1</v>
      </c>
      <c r="H2502">
        <v>1</v>
      </c>
      <c r="I2502" t="s">
        <v>1844</v>
      </c>
      <c r="J2502" t="s">
        <v>14</v>
      </c>
      <c r="K2502" t="s">
        <v>1845</v>
      </c>
      <c r="L2502">
        <v>1191</v>
      </c>
      <c r="N2502">
        <v>1013</v>
      </c>
      <c r="O2502" t="s">
        <v>48</v>
      </c>
      <c r="P2502" t="s">
        <v>48</v>
      </c>
      <c r="Q2502">
        <v>1</v>
      </c>
      <c r="X2502">
        <v>1.6000000000000001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1</v>
      </c>
      <c r="AE2502">
        <v>2</v>
      </c>
      <c r="AF2502" t="s">
        <v>14</v>
      </c>
      <c r="AG2502">
        <v>1.6000000000000001</v>
      </c>
      <c r="AH2502">
        <v>2</v>
      </c>
      <c r="AI2502">
        <v>419118758</v>
      </c>
      <c r="AJ2502">
        <v>2502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>
      <c r="A2503">
        <f>ROW(Source!A953)</f>
        <v>953</v>
      </c>
      <c r="B2503">
        <v>419118759</v>
      </c>
      <c r="C2503">
        <v>412996815</v>
      </c>
      <c r="D2503">
        <v>417097322</v>
      </c>
      <c r="E2503">
        <v>1</v>
      </c>
      <c r="F2503">
        <v>1</v>
      </c>
      <c r="G2503">
        <v>1</v>
      </c>
      <c r="H2503">
        <v>2</v>
      </c>
      <c r="I2503" t="s">
        <v>1075</v>
      </c>
      <c r="J2503" t="s">
        <v>1956</v>
      </c>
      <c r="K2503" t="s">
        <v>1076</v>
      </c>
      <c r="L2503">
        <v>1368</v>
      </c>
      <c r="N2503">
        <v>1011</v>
      </c>
      <c r="O2503" t="s">
        <v>55</v>
      </c>
      <c r="P2503" t="s">
        <v>55</v>
      </c>
      <c r="Q2503">
        <v>1</v>
      </c>
      <c r="X2503">
        <v>0.46000000000000002</v>
      </c>
      <c r="Y2503">
        <v>0</v>
      </c>
      <c r="Z2503">
        <v>4758.6700000000001</v>
      </c>
      <c r="AA2503">
        <v>1240.48</v>
      </c>
      <c r="AB2503">
        <v>0</v>
      </c>
      <c r="AC2503">
        <v>0</v>
      </c>
      <c r="AD2503">
        <v>1</v>
      </c>
      <c r="AE2503">
        <v>0</v>
      </c>
      <c r="AF2503" t="s">
        <v>1710</v>
      </c>
      <c r="AG2503">
        <v>0.19596</v>
      </c>
      <c r="AH2503">
        <v>2</v>
      </c>
      <c r="AI2503">
        <v>419118759</v>
      </c>
      <c r="AJ2503">
        <v>2503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>
      <c r="A2504">
        <f>ROW(Source!A953)</f>
        <v>953</v>
      </c>
      <c r="B2504">
        <v>419118760</v>
      </c>
      <c r="C2504">
        <v>412996815</v>
      </c>
      <c r="D2504">
        <v>417097392</v>
      </c>
      <c r="E2504">
        <v>1</v>
      </c>
      <c r="F2504">
        <v>1</v>
      </c>
      <c r="G2504">
        <v>1</v>
      </c>
      <c r="H2504">
        <v>2</v>
      </c>
      <c r="I2504" t="s">
        <v>872</v>
      </c>
      <c r="J2504" t="s">
        <v>1927</v>
      </c>
      <c r="K2504" t="s">
        <v>873</v>
      </c>
      <c r="L2504">
        <v>1368</v>
      </c>
      <c r="N2504">
        <v>1011</v>
      </c>
      <c r="O2504" t="s">
        <v>55</v>
      </c>
      <c r="P2504" t="s">
        <v>55</v>
      </c>
      <c r="Q2504">
        <v>1</v>
      </c>
      <c r="X2504">
        <v>0.001</v>
      </c>
      <c r="Y2504">
        <v>0</v>
      </c>
      <c r="Z2504">
        <v>1626.29</v>
      </c>
      <c r="AA2504">
        <v>724.95000000000005</v>
      </c>
      <c r="AB2504">
        <v>0</v>
      </c>
      <c r="AC2504">
        <v>0</v>
      </c>
      <c r="AD2504">
        <v>1</v>
      </c>
      <c r="AE2504">
        <v>0</v>
      </c>
      <c r="AF2504" t="s">
        <v>1710</v>
      </c>
      <c r="AG2504">
        <v>0.000426</v>
      </c>
      <c r="AH2504">
        <v>2</v>
      </c>
      <c r="AI2504">
        <v>419118760</v>
      </c>
      <c r="AJ2504">
        <v>2504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>
      <c r="A2505">
        <f>ROW(Source!A953)</f>
        <v>953</v>
      </c>
      <c r="B2505">
        <v>419118761</v>
      </c>
      <c r="C2505">
        <v>412996815</v>
      </c>
      <c r="D2505">
        <v>417097663</v>
      </c>
      <c r="E2505">
        <v>1</v>
      </c>
      <c r="F2505">
        <v>1</v>
      </c>
      <c r="G2505">
        <v>1</v>
      </c>
      <c r="H2505">
        <v>2</v>
      </c>
      <c r="I2505" t="s">
        <v>1086</v>
      </c>
      <c r="J2505" t="s">
        <v>1957</v>
      </c>
      <c r="K2505" t="s">
        <v>1087</v>
      </c>
      <c r="L2505">
        <v>1368</v>
      </c>
      <c r="N2505">
        <v>1011</v>
      </c>
      <c r="O2505" t="s">
        <v>55</v>
      </c>
      <c r="P2505" t="s">
        <v>55</v>
      </c>
      <c r="Q2505">
        <v>1</v>
      </c>
      <c r="X2505">
        <v>0.46000000000000002</v>
      </c>
      <c r="Y2505">
        <v>0</v>
      </c>
      <c r="Z2505">
        <v>1459.28</v>
      </c>
      <c r="AA2505">
        <v>620.24000000000001</v>
      </c>
      <c r="AB2505">
        <v>0</v>
      </c>
      <c r="AC2505">
        <v>0</v>
      </c>
      <c r="AD2505">
        <v>1</v>
      </c>
      <c r="AE2505">
        <v>0</v>
      </c>
      <c r="AF2505" t="s">
        <v>1710</v>
      </c>
      <c r="AG2505">
        <v>0.19596</v>
      </c>
      <c r="AH2505">
        <v>2</v>
      </c>
      <c r="AI2505">
        <v>419118761</v>
      </c>
      <c r="AJ2505">
        <v>2505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>
      <c r="A2506">
        <f>ROW(Source!A953)</f>
        <v>953</v>
      </c>
      <c r="B2506">
        <v>419118762</v>
      </c>
      <c r="C2506">
        <v>412996815</v>
      </c>
      <c r="D2506">
        <v>417098037</v>
      </c>
      <c r="E2506">
        <v>1</v>
      </c>
      <c r="F2506">
        <v>1</v>
      </c>
      <c r="G2506">
        <v>1</v>
      </c>
      <c r="H2506">
        <v>2</v>
      </c>
      <c r="I2506" t="s">
        <v>1088</v>
      </c>
      <c r="J2506" t="s">
        <v>1958</v>
      </c>
      <c r="K2506" t="s">
        <v>1089</v>
      </c>
      <c r="L2506">
        <v>1368</v>
      </c>
      <c r="N2506">
        <v>1011</v>
      </c>
      <c r="O2506" t="s">
        <v>55</v>
      </c>
      <c r="P2506" t="s">
        <v>55</v>
      </c>
      <c r="Q2506">
        <v>1</v>
      </c>
      <c r="X2506">
        <v>0.20000000000000001</v>
      </c>
      <c r="Y2506">
        <v>0</v>
      </c>
      <c r="Z2506">
        <v>994.00999999999999</v>
      </c>
      <c r="AA2506">
        <v>620.24000000000001</v>
      </c>
      <c r="AB2506">
        <v>0</v>
      </c>
      <c r="AC2506">
        <v>0</v>
      </c>
      <c r="AD2506">
        <v>1</v>
      </c>
      <c r="AE2506">
        <v>0</v>
      </c>
      <c r="AF2506" t="s">
        <v>1710</v>
      </c>
      <c r="AG2506">
        <v>0.085199999999999998</v>
      </c>
      <c r="AH2506">
        <v>2</v>
      </c>
      <c r="AI2506">
        <v>419118762</v>
      </c>
      <c r="AJ2506">
        <v>2506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>
      <c r="A2507">
        <f>ROW(Source!A953)</f>
        <v>953</v>
      </c>
      <c r="B2507">
        <v>419118763</v>
      </c>
      <c r="C2507">
        <v>412996815</v>
      </c>
      <c r="D2507">
        <v>417098257</v>
      </c>
      <c r="E2507">
        <v>1</v>
      </c>
      <c r="F2507">
        <v>1</v>
      </c>
      <c r="G2507">
        <v>1</v>
      </c>
      <c r="H2507">
        <v>2</v>
      </c>
      <c r="I2507" t="s">
        <v>1090</v>
      </c>
      <c r="J2507" t="s">
        <v>1959</v>
      </c>
      <c r="K2507" t="s">
        <v>1091</v>
      </c>
      <c r="L2507">
        <v>1368</v>
      </c>
      <c r="N2507">
        <v>1011</v>
      </c>
      <c r="O2507" t="s">
        <v>55</v>
      </c>
      <c r="P2507" t="s">
        <v>55</v>
      </c>
      <c r="Q2507">
        <v>1</v>
      </c>
      <c r="X2507">
        <v>0.01</v>
      </c>
      <c r="Y2507">
        <v>0</v>
      </c>
      <c r="Z2507">
        <v>1455.9100000000001</v>
      </c>
      <c r="AA2507">
        <v>539.69000000000005</v>
      </c>
      <c r="AB2507">
        <v>0</v>
      </c>
      <c r="AC2507">
        <v>0</v>
      </c>
      <c r="AD2507">
        <v>1</v>
      </c>
      <c r="AE2507">
        <v>0</v>
      </c>
      <c r="AF2507" t="s">
        <v>1710</v>
      </c>
      <c r="AG2507">
        <v>0.0042599999999999999</v>
      </c>
      <c r="AH2507">
        <v>2</v>
      </c>
      <c r="AI2507">
        <v>419118763</v>
      </c>
      <c r="AJ2507">
        <v>2507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>
      <c r="A2508">
        <f>ROW(Source!A953)</f>
        <v>953</v>
      </c>
      <c r="B2508">
        <v>419118764</v>
      </c>
      <c r="C2508">
        <v>412996815</v>
      </c>
      <c r="D2508">
        <v>417098526</v>
      </c>
      <c r="E2508">
        <v>1</v>
      </c>
      <c r="F2508">
        <v>1</v>
      </c>
      <c r="G2508">
        <v>1</v>
      </c>
      <c r="H2508">
        <v>2</v>
      </c>
      <c r="I2508" t="s">
        <v>1092</v>
      </c>
      <c r="J2508" t="s">
        <v>1960</v>
      </c>
      <c r="K2508" t="s">
        <v>1093</v>
      </c>
      <c r="L2508">
        <v>1368</v>
      </c>
      <c r="N2508">
        <v>1011</v>
      </c>
      <c r="O2508" t="s">
        <v>55</v>
      </c>
      <c r="P2508" t="s">
        <v>55</v>
      </c>
      <c r="Q2508">
        <v>1</v>
      </c>
      <c r="X2508">
        <v>0.01</v>
      </c>
      <c r="Y2508">
        <v>0</v>
      </c>
      <c r="Z2508">
        <v>1002.48</v>
      </c>
      <c r="AA2508">
        <v>724.95000000000005</v>
      </c>
      <c r="AB2508">
        <v>0</v>
      </c>
      <c r="AC2508">
        <v>0</v>
      </c>
      <c r="AD2508">
        <v>1</v>
      </c>
      <c r="AE2508">
        <v>0</v>
      </c>
      <c r="AF2508" t="s">
        <v>1710</v>
      </c>
      <c r="AG2508">
        <v>0.0042599999999999999</v>
      </c>
      <c r="AH2508">
        <v>2</v>
      </c>
      <c r="AI2508">
        <v>419118764</v>
      </c>
      <c r="AJ2508">
        <v>2508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>
      <c r="A2509">
        <f>ROW(Source!A953)</f>
        <v>953</v>
      </c>
      <c r="B2509">
        <v>419118765</v>
      </c>
      <c r="C2509">
        <v>412996815</v>
      </c>
      <c r="D2509">
        <v>417098641</v>
      </c>
      <c r="E2509">
        <v>1</v>
      </c>
      <c r="F2509">
        <v>1</v>
      </c>
      <c r="G2509">
        <v>1</v>
      </c>
      <c r="H2509">
        <v>2</v>
      </c>
      <c r="I2509" t="s">
        <v>1094</v>
      </c>
      <c r="J2509" t="s">
        <v>1961</v>
      </c>
      <c r="K2509" t="s">
        <v>1095</v>
      </c>
      <c r="L2509">
        <v>1368</v>
      </c>
      <c r="N2509">
        <v>1011</v>
      </c>
      <c r="O2509" t="s">
        <v>55</v>
      </c>
      <c r="P2509" t="s">
        <v>55</v>
      </c>
      <c r="Q2509">
        <v>1</v>
      </c>
      <c r="X2509">
        <v>0.01</v>
      </c>
      <c r="Y2509">
        <v>0</v>
      </c>
      <c r="Z2509">
        <v>49.030000000000001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1710</v>
      </c>
      <c r="AG2509">
        <v>0.0042599999999999999</v>
      </c>
      <c r="AH2509">
        <v>2</v>
      </c>
      <c r="AI2509">
        <v>419118765</v>
      </c>
      <c r="AJ2509">
        <v>2509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>
      <c r="A2510">
        <f>ROW(Source!A953)</f>
        <v>953</v>
      </c>
      <c r="B2510">
        <v>419118766</v>
      </c>
      <c r="C2510">
        <v>412996815</v>
      </c>
      <c r="D2510">
        <v>417163015</v>
      </c>
      <c r="E2510">
        <v>1</v>
      </c>
      <c r="F2510">
        <v>1</v>
      </c>
      <c r="G2510">
        <v>1</v>
      </c>
      <c r="H2510">
        <v>3</v>
      </c>
      <c r="I2510" t="s">
        <v>1096</v>
      </c>
      <c r="J2510" t="s">
        <v>1962</v>
      </c>
      <c r="K2510" t="s">
        <v>1097</v>
      </c>
      <c r="L2510">
        <v>1346</v>
      </c>
      <c r="N2510">
        <v>1009</v>
      </c>
      <c r="O2510" t="s">
        <v>151</v>
      </c>
      <c r="P2510" t="s">
        <v>151</v>
      </c>
      <c r="Q2510">
        <v>1</v>
      </c>
      <c r="X2510">
        <v>0.0356</v>
      </c>
      <c r="Y2510">
        <v>496.41000000000003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1176</v>
      </c>
      <c r="AG2510">
        <v>0</v>
      </c>
      <c r="AH2510">
        <v>2</v>
      </c>
      <c r="AI2510">
        <v>419118766</v>
      </c>
      <c r="AJ2510">
        <v>2510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>
      <c r="A2511">
        <f>ROW(Source!A953)</f>
        <v>953</v>
      </c>
      <c r="B2511">
        <v>419118767</v>
      </c>
      <c r="C2511">
        <v>412996815</v>
      </c>
      <c r="D2511">
        <v>417163222</v>
      </c>
      <c r="E2511">
        <v>1</v>
      </c>
      <c r="F2511">
        <v>1</v>
      </c>
      <c r="G2511">
        <v>1</v>
      </c>
      <c r="H2511">
        <v>3</v>
      </c>
      <c r="I2511" t="s">
        <v>1098</v>
      </c>
      <c r="J2511" t="s">
        <v>1963</v>
      </c>
      <c r="K2511" t="s">
        <v>1099</v>
      </c>
      <c r="L2511">
        <v>1348</v>
      </c>
      <c r="N2511">
        <v>1009</v>
      </c>
      <c r="O2511" t="s">
        <v>148</v>
      </c>
      <c r="P2511" t="s">
        <v>148</v>
      </c>
      <c r="Q2511">
        <v>1000</v>
      </c>
      <c r="X2511">
        <v>0.00011</v>
      </c>
      <c r="Y2511">
        <v>30083.509999999998</v>
      </c>
      <c r="Z2511">
        <v>0</v>
      </c>
      <c r="AA2511">
        <v>0</v>
      </c>
      <c r="AB2511">
        <v>0</v>
      </c>
      <c r="AC2511">
        <v>0</v>
      </c>
      <c r="AD2511">
        <v>1</v>
      </c>
      <c r="AE2511">
        <v>0</v>
      </c>
      <c r="AF2511" t="s">
        <v>1176</v>
      </c>
      <c r="AG2511">
        <v>0</v>
      </c>
      <c r="AH2511">
        <v>2</v>
      </c>
      <c r="AI2511">
        <v>419118767</v>
      </c>
      <c r="AJ2511">
        <v>2511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>
      <c r="A2512">
        <f>ROW(Source!A953)</f>
        <v>953</v>
      </c>
      <c r="B2512">
        <v>419118768</v>
      </c>
      <c r="C2512">
        <v>412996815</v>
      </c>
      <c r="D2512">
        <v>417090911</v>
      </c>
      <c r="E2512">
        <v>117</v>
      </c>
      <c r="F2512">
        <v>1</v>
      </c>
      <c r="G2512">
        <v>1</v>
      </c>
      <c r="H2512">
        <v>3</v>
      </c>
      <c r="I2512" t="s">
        <v>1100</v>
      </c>
      <c r="J2512" t="s">
        <v>14</v>
      </c>
      <c r="K2512" t="s">
        <v>1101</v>
      </c>
      <c r="L2512">
        <v>1346</v>
      </c>
      <c r="N2512">
        <v>1009</v>
      </c>
      <c r="O2512" t="s">
        <v>151</v>
      </c>
      <c r="P2512" t="s">
        <v>151</v>
      </c>
      <c r="Q2512">
        <v>1</v>
      </c>
      <c r="X2512">
        <v>8.0999999999999996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 t="s">
        <v>1176</v>
      </c>
      <c r="AG2512">
        <v>0</v>
      </c>
      <c r="AH2512">
        <v>2</v>
      </c>
      <c r="AI2512">
        <v>419118768</v>
      </c>
      <c r="AJ2512">
        <v>2512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>
      <c r="A2513">
        <f>ROW(Source!A953)</f>
        <v>953</v>
      </c>
      <c r="B2513">
        <v>419118769</v>
      </c>
      <c r="C2513">
        <v>412996815</v>
      </c>
      <c r="D2513">
        <v>417090917</v>
      </c>
      <c r="E2513">
        <v>117</v>
      </c>
      <c r="F2513">
        <v>1</v>
      </c>
      <c r="G2513">
        <v>1</v>
      </c>
      <c r="H2513">
        <v>3</v>
      </c>
      <c r="I2513" t="s">
        <v>1102</v>
      </c>
      <c r="J2513" t="s">
        <v>14</v>
      </c>
      <c r="K2513" t="s">
        <v>1103</v>
      </c>
      <c r="L2513">
        <v>1348</v>
      </c>
      <c r="N2513">
        <v>1009</v>
      </c>
      <c r="O2513" t="s">
        <v>148</v>
      </c>
      <c r="P2513" t="s">
        <v>148</v>
      </c>
      <c r="Q2513">
        <v>1000</v>
      </c>
      <c r="X2513">
        <v>0.00044999999999999999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 t="s">
        <v>1176</v>
      </c>
      <c r="AG2513">
        <v>0</v>
      </c>
      <c r="AH2513">
        <v>2</v>
      </c>
      <c r="AI2513">
        <v>419118769</v>
      </c>
      <c r="AJ2513">
        <v>2513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>
      <c r="A2514">
        <f>ROW(Source!A953)</f>
        <v>953</v>
      </c>
      <c r="B2514">
        <v>419118770</v>
      </c>
      <c r="C2514">
        <v>412996815</v>
      </c>
      <c r="D2514">
        <v>417165052</v>
      </c>
      <c r="E2514">
        <v>1</v>
      </c>
      <c r="F2514">
        <v>1</v>
      </c>
      <c r="G2514">
        <v>1</v>
      </c>
      <c r="H2514">
        <v>3</v>
      </c>
      <c r="I2514" t="s">
        <v>692</v>
      </c>
      <c r="J2514" t="s">
        <v>1898</v>
      </c>
      <c r="K2514" t="s">
        <v>693</v>
      </c>
      <c r="L2514">
        <v>1339</v>
      </c>
      <c r="N2514">
        <v>1007</v>
      </c>
      <c r="O2514" t="s">
        <v>694</v>
      </c>
      <c r="P2514" t="s">
        <v>694</v>
      </c>
      <c r="Q2514">
        <v>1</v>
      </c>
      <c r="X2514">
        <v>0.14999999999999999</v>
      </c>
      <c r="Y2514">
        <v>35.710000000000001</v>
      </c>
      <c r="Z2514">
        <v>0</v>
      </c>
      <c r="AA2514">
        <v>0</v>
      </c>
      <c r="AB2514">
        <v>0</v>
      </c>
      <c r="AC2514">
        <v>0</v>
      </c>
      <c r="AD2514">
        <v>1</v>
      </c>
      <c r="AE2514">
        <v>0</v>
      </c>
      <c r="AF2514" t="s">
        <v>1176</v>
      </c>
      <c r="AG2514">
        <v>0</v>
      </c>
      <c r="AH2514">
        <v>2</v>
      </c>
      <c r="AI2514">
        <v>419118770</v>
      </c>
      <c r="AJ2514">
        <v>2514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>
      <c r="A2515">
        <f>ROW(Source!A954)</f>
        <v>954</v>
      </c>
      <c r="B2515">
        <v>419118771</v>
      </c>
      <c r="C2515">
        <v>412996844</v>
      </c>
      <c r="D2515">
        <v>417090726</v>
      </c>
      <c r="E2515">
        <v>117</v>
      </c>
      <c r="F2515">
        <v>1</v>
      </c>
      <c r="G2515">
        <v>1</v>
      </c>
      <c r="H2515">
        <v>1</v>
      </c>
      <c r="I2515" t="s">
        <v>136</v>
      </c>
      <c r="J2515" t="s">
        <v>14</v>
      </c>
      <c r="K2515" t="s">
        <v>137</v>
      </c>
      <c r="L2515">
        <v>1191</v>
      </c>
      <c r="N2515">
        <v>1013</v>
      </c>
      <c r="O2515" t="s">
        <v>48</v>
      </c>
      <c r="P2515" t="s">
        <v>48</v>
      </c>
      <c r="Q2515">
        <v>1</v>
      </c>
      <c r="X2515">
        <v>0.26000000000000001</v>
      </c>
      <c r="Y2515">
        <v>0</v>
      </c>
      <c r="Z2515">
        <v>0</v>
      </c>
      <c r="AA2515">
        <v>0</v>
      </c>
      <c r="AB2515">
        <v>539.69000000000005</v>
      </c>
      <c r="AC2515">
        <v>0</v>
      </c>
      <c r="AD2515">
        <v>1</v>
      </c>
      <c r="AE2515">
        <v>1</v>
      </c>
      <c r="AF2515" t="s">
        <v>14</v>
      </c>
      <c r="AG2515">
        <v>0.26000000000000001</v>
      </c>
      <c r="AH2515">
        <v>2</v>
      </c>
      <c r="AI2515">
        <v>419118771</v>
      </c>
      <c r="AJ2515">
        <v>2515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>
      <c r="A2516">
        <f>ROW(Source!A954)</f>
        <v>954</v>
      </c>
      <c r="B2516">
        <v>419118772</v>
      </c>
      <c r="C2516">
        <v>412996844</v>
      </c>
      <c r="D2516">
        <v>417090896</v>
      </c>
      <c r="E2516">
        <v>117</v>
      </c>
      <c r="F2516">
        <v>1</v>
      </c>
      <c r="G2516">
        <v>1</v>
      </c>
      <c r="H2516">
        <v>1</v>
      </c>
      <c r="I2516" t="s">
        <v>1844</v>
      </c>
      <c r="J2516" t="s">
        <v>14</v>
      </c>
      <c r="K2516" t="s">
        <v>1845</v>
      </c>
      <c r="L2516">
        <v>1191</v>
      </c>
      <c r="N2516">
        <v>1013</v>
      </c>
      <c r="O2516" t="s">
        <v>48</v>
      </c>
      <c r="P2516" t="s">
        <v>48</v>
      </c>
      <c r="Q2516">
        <v>1</v>
      </c>
      <c r="X2516">
        <v>0.52000000000000002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1</v>
      </c>
      <c r="AE2516">
        <v>2</v>
      </c>
      <c r="AF2516" t="s">
        <v>14</v>
      </c>
      <c r="AG2516">
        <v>0.52000000000000002</v>
      </c>
      <c r="AH2516">
        <v>2</v>
      </c>
      <c r="AI2516">
        <v>419118772</v>
      </c>
      <c r="AJ2516">
        <v>2516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>
      <c r="A2517">
        <f>ROW(Source!A954)</f>
        <v>954</v>
      </c>
      <c r="B2517">
        <v>419118773</v>
      </c>
      <c r="C2517">
        <v>412996844</v>
      </c>
      <c r="D2517">
        <v>417097322</v>
      </c>
      <c r="E2517">
        <v>1</v>
      </c>
      <c r="F2517">
        <v>1</v>
      </c>
      <c r="G2517">
        <v>1</v>
      </c>
      <c r="H2517">
        <v>2</v>
      </c>
      <c r="I2517" t="s">
        <v>1075</v>
      </c>
      <c r="J2517" t="s">
        <v>1956</v>
      </c>
      <c r="K2517" t="s">
        <v>1076</v>
      </c>
      <c r="L2517">
        <v>1368</v>
      </c>
      <c r="N2517">
        <v>1011</v>
      </c>
      <c r="O2517" t="s">
        <v>55</v>
      </c>
      <c r="P2517" t="s">
        <v>55</v>
      </c>
      <c r="Q2517">
        <v>1</v>
      </c>
      <c r="X2517">
        <v>0.26000000000000001</v>
      </c>
      <c r="Y2517">
        <v>0</v>
      </c>
      <c r="Z2517">
        <v>4758.6700000000001</v>
      </c>
      <c r="AA2517">
        <v>1240.48</v>
      </c>
      <c r="AB2517">
        <v>0</v>
      </c>
      <c r="AC2517">
        <v>0</v>
      </c>
      <c r="AD2517">
        <v>1</v>
      </c>
      <c r="AE2517">
        <v>0</v>
      </c>
      <c r="AF2517" t="s">
        <v>14</v>
      </c>
      <c r="AG2517">
        <v>0.26000000000000001</v>
      </c>
      <c r="AH2517">
        <v>2</v>
      </c>
      <c r="AI2517">
        <v>419118773</v>
      </c>
      <c r="AJ2517">
        <v>2517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  <row r="2518">
      <c r="A2518">
        <f>ROW(Source!A955)</f>
        <v>955</v>
      </c>
      <c r="B2518">
        <v>419118774</v>
      </c>
      <c r="C2518">
        <v>413053839</v>
      </c>
      <c r="D2518">
        <v>417090738</v>
      </c>
      <c r="E2518">
        <v>117</v>
      </c>
      <c r="F2518">
        <v>1</v>
      </c>
      <c r="G2518">
        <v>1</v>
      </c>
      <c r="H2518">
        <v>1</v>
      </c>
      <c r="I2518" t="s">
        <v>370</v>
      </c>
      <c r="J2518" t="s">
        <v>14</v>
      </c>
      <c r="K2518" t="s">
        <v>371</v>
      </c>
      <c r="L2518">
        <v>1191</v>
      </c>
      <c r="N2518">
        <v>1013</v>
      </c>
      <c r="O2518" t="s">
        <v>48</v>
      </c>
      <c r="P2518" t="s">
        <v>48</v>
      </c>
      <c r="Q2518">
        <v>1</v>
      </c>
      <c r="X2518">
        <v>10.5</v>
      </c>
      <c r="Y2518">
        <v>0</v>
      </c>
      <c r="Z2518">
        <v>0</v>
      </c>
      <c r="AA2518">
        <v>0</v>
      </c>
      <c r="AB2518">
        <v>579.96000000000004</v>
      </c>
      <c r="AC2518">
        <v>0</v>
      </c>
      <c r="AD2518">
        <v>1</v>
      </c>
      <c r="AE2518">
        <v>1</v>
      </c>
      <c r="AF2518" t="s">
        <v>14</v>
      </c>
      <c r="AG2518">
        <v>10.5</v>
      </c>
      <c r="AH2518">
        <v>2</v>
      </c>
      <c r="AI2518">
        <v>419118774</v>
      </c>
      <c r="AJ2518">
        <v>2518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</row>
    <row r="2519">
      <c r="A2519">
        <f>ROW(Source!A955)</f>
        <v>955</v>
      </c>
      <c r="B2519">
        <v>419118775</v>
      </c>
      <c r="C2519">
        <v>413053839</v>
      </c>
      <c r="D2519">
        <v>417090896</v>
      </c>
      <c r="E2519">
        <v>117</v>
      </c>
      <c r="F2519">
        <v>1</v>
      </c>
      <c r="G2519">
        <v>1</v>
      </c>
      <c r="H2519">
        <v>1</v>
      </c>
      <c r="I2519" t="s">
        <v>1844</v>
      </c>
      <c r="J2519" t="s">
        <v>14</v>
      </c>
      <c r="K2519" t="s">
        <v>1845</v>
      </c>
      <c r="L2519">
        <v>1191</v>
      </c>
      <c r="N2519">
        <v>1013</v>
      </c>
      <c r="O2519" t="s">
        <v>48</v>
      </c>
      <c r="P2519" t="s">
        <v>48</v>
      </c>
      <c r="Q2519">
        <v>1</v>
      </c>
      <c r="X2519">
        <v>5.46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1</v>
      </c>
      <c r="AE2519">
        <v>2</v>
      </c>
      <c r="AF2519" t="s">
        <v>14</v>
      </c>
      <c r="AG2519">
        <v>5.46</v>
      </c>
      <c r="AH2519">
        <v>2</v>
      </c>
      <c r="AI2519">
        <v>419118775</v>
      </c>
      <c r="AJ2519">
        <v>2519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</row>
    <row r="2520">
      <c r="A2520">
        <f>ROW(Source!A955)</f>
        <v>955</v>
      </c>
      <c r="B2520">
        <v>419118776</v>
      </c>
      <c r="C2520">
        <v>413053839</v>
      </c>
      <c r="D2520">
        <v>417098142</v>
      </c>
      <c r="E2520">
        <v>1</v>
      </c>
      <c r="F2520">
        <v>1</v>
      </c>
      <c r="G2520">
        <v>1</v>
      </c>
      <c r="H2520">
        <v>2</v>
      </c>
      <c r="I2520" t="s">
        <v>1111</v>
      </c>
      <c r="J2520" t="s">
        <v>1964</v>
      </c>
      <c r="K2520" t="s">
        <v>1112</v>
      </c>
      <c r="L2520">
        <v>1368</v>
      </c>
      <c r="N2520">
        <v>1011</v>
      </c>
      <c r="O2520" t="s">
        <v>55</v>
      </c>
      <c r="P2520" t="s">
        <v>55</v>
      </c>
      <c r="Q2520">
        <v>1</v>
      </c>
      <c r="X2520">
        <v>5.46</v>
      </c>
      <c r="Y2520">
        <v>0</v>
      </c>
      <c r="Z2520">
        <v>282.61000000000001</v>
      </c>
      <c r="AA2520">
        <v>724.95000000000005</v>
      </c>
      <c r="AB2520">
        <v>0</v>
      </c>
      <c r="AC2520">
        <v>0</v>
      </c>
      <c r="AD2520">
        <v>1</v>
      </c>
      <c r="AE2520">
        <v>0</v>
      </c>
      <c r="AF2520" t="s">
        <v>14</v>
      </c>
      <c r="AG2520">
        <v>5.46</v>
      </c>
      <c r="AH2520">
        <v>2</v>
      </c>
      <c r="AI2520">
        <v>419118776</v>
      </c>
      <c r="AJ2520">
        <v>2520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</row>
    <row r="2521">
      <c r="A2521">
        <f>ROW(Source!A955)</f>
        <v>955</v>
      </c>
      <c r="B2521">
        <v>419118777</v>
      </c>
      <c r="C2521">
        <v>413053839</v>
      </c>
      <c r="D2521">
        <v>417165525</v>
      </c>
      <c r="E2521">
        <v>1</v>
      </c>
      <c r="F2521">
        <v>1</v>
      </c>
      <c r="G2521">
        <v>1</v>
      </c>
      <c r="H2521">
        <v>3</v>
      </c>
      <c r="I2521" t="s">
        <v>224</v>
      </c>
      <c r="J2521" t="s">
        <v>1862</v>
      </c>
      <c r="K2521" t="s">
        <v>225</v>
      </c>
      <c r="L2521">
        <v>1346</v>
      </c>
      <c r="N2521">
        <v>1009</v>
      </c>
      <c r="O2521" t="s">
        <v>151</v>
      </c>
      <c r="P2521" t="s">
        <v>151</v>
      </c>
      <c r="Q2521">
        <v>1</v>
      </c>
      <c r="X2521">
        <v>0.38</v>
      </c>
      <c r="Y2521">
        <v>92.950000000000003</v>
      </c>
      <c r="Z2521">
        <v>0</v>
      </c>
      <c r="AA2521">
        <v>0</v>
      </c>
      <c r="AB2521">
        <v>0</v>
      </c>
      <c r="AC2521">
        <v>0</v>
      </c>
      <c r="AD2521">
        <v>1</v>
      </c>
      <c r="AE2521">
        <v>0</v>
      </c>
      <c r="AF2521" t="s">
        <v>1176</v>
      </c>
      <c r="AG2521">
        <v>0</v>
      </c>
      <c r="AH2521">
        <v>2</v>
      </c>
      <c r="AI2521">
        <v>419118777</v>
      </c>
      <c r="AJ2521">
        <v>2521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</row>
    <row r="2522">
      <c r="A2522">
        <f>ROW(Source!A955)</f>
        <v>955</v>
      </c>
      <c r="B2522">
        <v>419118778</v>
      </c>
      <c r="C2522">
        <v>413053839</v>
      </c>
      <c r="D2522">
        <v>417175925</v>
      </c>
      <c r="E2522">
        <v>1</v>
      </c>
      <c r="F2522">
        <v>1</v>
      </c>
      <c r="G2522">
        <v>1</v>
      </c>
      <c r="H2522">
        <v>3</v>
      </c>
      <c r="I2522" t="s">
        <v>1113</v>
      </c>
      <c r="J2522" t="s">
        <v>1965</v>
      </c>
      <c r="K2522" t="s">
        <v>1114</v>
      </c>
      <c r="L2522">
        <v>1339</v>
      </c>
      <c r="N2522">
        <v>1007</v>
      </c>
      <c r="O2522" t="s">
        <v>694</v>
      </c>
      <c r="P2522" t="s">
        <v>694</v>
      </c>
      <c r="Q2522">
        <v>1</v>
      </c>
      <c r="X2522">
        <v>0.0030000000000000001</v>
      </c>
      <c r="Y2522">
        <v>2784.5</v>
      </c>
      <c r="Z2522">
        <v>0</v>
      </c>
      <c r="AA2522">
        <v>0</v>
      </c>
      <c r="AB2522">
        <v>0</v>
      </c>
      <c r="AC2522">
        <v>0</v>
      </c>
      <c r="AD2522">
        <v>1</v>
      </c>
      <c r="AE2522">
        <v>0</v>
      </c>
      <c r="AF2522" t="s">
        <v>1176</v>
      </c>
      <c r="AG2522">
        <v>0</v>
      </c>
      <c r="AH2522">
        <v>2</v>
      </c>
      <c r="AI2522">
        <v>419118778</v>
      </c>
      <c r="AJ2522">
        <v>2522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</row>
    <row r="2523">
      <c r="A2523">
        <f>ROW(Source!A955)</f>
        <v>955</v>
      </c>
      <c r="B2523">
        <v>419118779</v>
      </c>
      <c r="C2523">
        <v>413053839</v>
      </c>
      <c r="D2523">
        <v>417183991</v>
      </c>
      <c r="E2523">
        <v>1</v>
      </c>
      <c r="F2523">
        <v>1</v>
      </c>
      <c r="G2523">
        <v>1</v>
      </c>
      <c r="H2523">
        <v>3</v>
      </c>
      <c r="I2523" t="s">
        <v>1115</v>
      </c>
      <c r="J2523" t="s">
        <v>1966</v>
      </c>
      <c r="K2523" t="s">
        <v>1116</v>
      </c>
      <c r="L2523">
        <v>1346</v>
      </c>
      <c r="N2523">
        <v>1009</v>
      </c>
      <c r="O2523" t="s">
        <v>151</v>
      </c>
      <c r="P2523" t="s">
        <v>151</v>
      </c>
      <c r="Q2523">
        <v>1</v>
      </c>
      <c r="X2523">
        <v>0.78000000000000003</v>
      </c>
      <c r="Y2523">
        <v>46.060000000000002</v>
      </c>
      <c r="Z2523">
        <v>0</v>
      </c>
      <c r="AA2523">
        <v>0</v>
      </c>
      <c r="AB2523">
        <v>0</v>
      </c>
      <c r="AC2523">
        <v>0</v>
      </c>
      <c r="AD2523">
        <v>1</v>
      </c>
      <c r="AE2523">
        <v>0</v>
      </c>
      <c r="AF2523" t="s">
        <v>1176</v>
      </c>
      <c r="AG2523">
        <v>0</v>
      </c>
      <c r="AH2523">
        <v>2</v>
      </c>
      <c r="AI2523">
        <v>419118779</v>
      </c>
      <c r="AJ2523">
        <v>2523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</row>
    <row r="2524">
      <c r="A2524">
        <f>ROW(Source!A955)</f>
        <v>955</v>
      </c>
      <c r="B2524">
        <v>419118780</v>
      </c>
      <c r="C2524">
        <v>413053839</v>
      </c>
      <c r="D2524">
        <v>417191436</v>
      </c>
      <c r="E2524">
        <v>1</v>
      </c>
      <c r="F2524">
        <v>1</v>
      </c>
      <c r="G2524">
        <v>1</v>
      </c>
      <c r="H2524">
        <v>3</v>
      </c>
      <c r="I2524" t="s">
        <v>1117</v>
      </c>
      <c r="J2524" t="s">
        <v>1967</v>
      </c>
      <c r="K2524" t="s">
        <v>1118</v>
      </c>
      <c r="L2524">
        <v>1425</v>
      </c>
      <c r="N2524">
        <v>1013</v>
      </c>
      <c r="O2524" t="s">
        <v>195</v>
      </c>
      <c r="P2524" t="s">
        <v>195</v>
      </c>
      <c r="Q2524">
        <v>1</v>
      </c>
      <c r="X2524">
        <v>0.02</v>
      </c>
      <c r="Y2524">
        <v>1771.04</v>
      </c>
      <c r="Z2524">
        <v>0</v>
      </c>
      <c r="AA2524">
        <v>0</v>
      </c>
      <c r="AB2524">
        <v>0</v>
      </c>
      <c r="AC2524">
        <v>0</v>
      </c>
      <c r="AD2524">
        <v>1</v>
      </c>
      <c r="AE2524">
        <v>0</v>
      </c>
      <c r="AF2524" t="s">
        <v>1176</v>
      </c>
      <c r="AG2524">
        <v>0</v>
      </c>
      <c r="AH2524">
        <v>2</v>
      </c>
      <c r="AI2524">
        <v>419118780</v>
      </c>
      <c r="AJ2524">
        <v>2524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</row>
    <row r="2525">
      <c r="A2525">
        <f>ROW(Source!A955)</f>
        <v>955</v>
      </c>
      <c r="B2525">
        <v>419118781</v>
      </c>
      <c r="C2525">
        <v>413053839</v>
      </c>
      <c r="D2525">
        <v>417206075</v>
      </c>
      <c r="E2525">
        <v>1</v>
      </c>
      <c r="F2525">
        <v>1</v>
      </c>
      <c r="G2525">
        <v>1</v>
      </c>
      <c r="H2525">
        <v>3</v>
      </c>
      <c r="I2525" t="s">
        <v>1119</v>
      </c>
      <c r="J2525" t="s">
        <v>1968</v>
      </c>
      <c r="K2525" t="s">
        <v>1120</v>
      </c>
      <c r="L2525">
        <v>1301</v>
      </c>
      <c r="N2525">
        <v>1003</v>
      </c>
      <c r="O2525" t="s">
        <v>221</v>
      </c>
      <c r="P2525" t="s">
        <v>221</v>
      </c>
      <c r="Q2525">
        <v>1</v>
      </c>
      <c r="X2525">
        <v>11</v>
      </c>
      <c r="Y2525">
        <v>94.680000000000007</v>
      </c>
      <c r="Z2525">
        <v>0</v>
      </c>
      <c r="AA2525">
        <v>0</v>
      </c>
      <c r="AB2525">
        <v>0</v>
      </c>
      <c r="AC2525">
        <v>0</v>
      </c>
      <c r="AD2525">
        <v>1</v>
      </c>
      <c r="AE2525">
        <v>0</v>
      </c>
      <c r="AF2525" t="s">
        <v>1176</v>
      </c>
      <c r="AG2525">
        <v>0</v>
      </c>
      <c r="AH2525">
        <v>2</v>
      </c>
      <c r="AI2525">
        <v>419118781</v>
      </c>
      <c r="AJ2525">
        <v>2525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</row>
    <row r="2526">
      <c r="A2526">
        <f>ROW(Source!A955)</f>
        <v>955</v>
      </c>
      <c r="B2526">
        <v>419118782</v>
      </c>
      <c r="C2526">
        <v>413053839</v>
      </c>
      <c r="D2526">
        <v>417208062</v>
      </c>
      <c r="E2526">
        <v>1</v>
      </c>
      <c r="F2526">
        <v>1</v>
      </c>
      <c r="G2526">
        <v>1</v>
      </c>
      <c r="H2526">
        <v>3</v>
      </c>
      <c r="I2526" t="s">
        <v>1121</v>
      </c>
      <c r="J2526" t="s">
        <v>1969</v>
      </c>
      <c r="K2526" t="s">
        <v>1122</v>
      </c>
      <c r="L2526">
        <v>1371</v>
      </c>
      <c r="N2526">
        <v>1013</v>
      </c>
      <c r="O2526" t="s">
        <v>252</v>
      </c>
      <c r="P2526" t="s">
        <v>252</v>
      </c>
      <c r="Q2526">
        <v>1</v>
      </c>
      <c r="X2526">
        <v>3</v>
      </c>
      <c r="Y2526">
        <v>20.420000000000002</v>
      </c>
      <c r="Z2526">
        <v>0</v>
      </c>
      <c r="AA2526">
        <v>0</v>
      </c>
      <c r="AB2526">
        <v>0</v>
      </c>
      <c r="AC2526">
        <v>0</v>
      </c>
      <c r="AD2526">
        <v>1</v>
      </c>
      <c r="AE2526">
        <v>0</v>
      </c>
      <c r="AF2526" t="s">
        <v>1176</v>
      </c>
      <c r="AG2526">
        <v>0</v>
      </c>
      <c r="AH2526">
        <v>2</v>
      </c>
      <c r="AI2526">
        <v>419118782</v>
      </c>
      <c r="AJ2526">
        <v>2526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</row>
    <row r="2527">
      <c r="A2527">
        <f>ROW(Source!A956)</f>
        <v>956</v>
      </c>
      <c r="B2527">
        <v>419118783</v>
      </c>
      <c r="C2527">
        <v>413053849</v>
      </c>
      <c r="D2527">
        <v>417090738</v>
      </c>
      <c r="E2527">
        <v>117</v>
      </c>
      <c r="F2527">
        <v>1</v>
      </c>
      <c r="G2527">
        <v>1</v>
      </c>
      <c r="H2527">
        <v>1</v>
      </c>
      <c r="I2527" t="s">
        <v>370</v>
      </c>
      <c r="J2527" t="s">
        <v>14</v>
      </c>
      <c r="K2527" t="s">
        <v>371</v>
      </c>
      <c r="L2527">
        <v>1191</v>
      </c>
      <c r="N2527">
        <v>1013</v>
      </c>
      <c r="O2527" t="s">
        <v>48</v>
      </c>
      <c r="P2527" t="s">
        <v>48</v>
      </c>
      <c r="Q2527">
        <v>1</v>
      </c>
      <c r="X2527">
        <v>3.8300000000000001</v>
      </c>
      <c r="Y2527">
        <v>0</v>
      </c>
      <c r="Z2527">
        <v>0</v>
      </c>
      <c r="AA2527">
        <v>0</v>
      </c>
      <c r="AB2527">
        <v>579.96000000000004</v>
      </c>
      <c r="AC2527">
        <v>0</v>
      </c>
      <c r="AD2527">
        <v>1</v>
      </c>
      <c r="AE2527">
        <v>1</v>
      </c>
      <c r="AF2527" t="s">
        <v>14</v>
      </c>
      <c r="AG2527">
        <v>3.8300000000000001</v>
      </c>
      <c r="AH2527">
        <v>2</v>
      </c>
      <c r="AI2527">
        <v>419118783</v>
      </c>
      <c r="AJ2527">
        <v>2527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</row>
    <row r="2528">
      <c r="A2528">
        <f>ROW(Source!A956)</f>
        <v>956</v>
      </c>
      <c r="B2528">
        <v>419118784</v>
      </c>
      <c r="C2528">
        <v>413053849</v>
      </c>
      <c r="D2528">
        <v>417090896</v>
      </c>
      <c r="E2528">
        <v>117</v>
      </c>
      <c r="F2528">
        <v>1</v>
      </c>
      <c r="G2528">
        <v>1</v>
      </c>
      <c r="H2528">
        <v>1</v>
      </c>
      <c r="I2528" t="s">
        <v>1844</v>
      </c>
      <c r="J2528" t="s">
        <v>14</v>
      </c>
      <c r="K2528" t="s">
        <v>1845</v>
      </c>
      <c r="L2528">
        <v>1191</v>
      </c>
      <c r="N2528">
        <v>1013</v>
      </c>
      <c r="O2528" t="s">
        <v>48</v>
      </c>
      <c r="P2528" t="s">
        <v>48</v>
      </c>
      <c r="Q2528">
        <v>1</v>
      </c>
      <c r="X2528">
        <v>2.1400000000000001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1</v>
      </c>
      <c r="AE2528">
        <v>2</v>
      </c>
      <c r="AF2528" t="s">
        <v>14</v>
      </c>
      <c r="AG2528">
        <v>2.1400000000000001</v>
      </c>
      <c r="AH2528">
        <v>2</v>
      </c>
      <c r="AI2528">
        <v>419118784</v>
      </c>
      <c r="AJ2528">
        <v>2528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</row>
    <row r="2529">
      <c r="A2529">
        <f>ROW(Source!A956)</f>
        <v>956</v>
      </c>
      <c r="B2529">
        <v>419118785</v>
      </c>
      <c r="C2529">
        <v>413053849</v>
      </c>
      <c r="D2529">
        <v>417098142</v>
      </c>
      <c r="E2529">
        <v>1</v>
      </c>
      <c r="F2529">
        <v>1</v>
      </c>
      <c r="G2529">
        <v>1</v>
      </c>
      <c r="H2529">
        <v>2</v>
      </c>
      <c r="I2529" t="s">
        <v>1111</v>
      </c>
      <c r="J2529" t="s">
        <v>1964</v>
      </c>
      <c r="K2529" t="s">
        <v>1112</v>
      </c>
      <c r="L2529">
        <v>1368</v>
      </c>
      <c r="N2529">
        <v>1011</v>
      </c>
      <c r="O2529" t="s">
        <v>55</v>
      </c>
      <c r="P2529" t="s">
        <v>55</v>
      </c>
      <c r="Q2529">
        <v>1</v>
      </c>
      <c r="X2529">
        <v>2.1400000000000001</v>
      </c>
      <c r="Y2529">
        <v>0</v>
      </c>
      <c r="Z2529">
        <v>282.61000000000001</v>
      </c>
      <c r="AA2529">
        <v>724.95000000000005</v>
      </c>
      <c r="AB2529">
        <v>0</v>
      </c>
      <c r="AC2529">
        <v>0</v>
      </c>
      <c r="AD2529">
        <v>1</v>
      </c>
      <c r="AE2529">
        <v>0</v>
      </c>
      <c r="AF2529" t="s">
        <v>14</v>
      </c>
      <c r="AG2529">
        <v>2.1400000000000001</v>
      </c>
      <c r="AH2529">
        <v>2</v>
      </c>
      <c r="AI2529">
        <v>419118785</v>
      </c>
      <c r="AJ2529">
        <v>2529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>
      <c r="A2530">
        <f>ROW(Source!A956)</f>
        <v>956</v>
      </c>
      <c r="B2530">
        <v>419118786</v>
      </c>
      <c r="C2530">
        <v>413053849</v>
      </c>
      <c r="D2530">
        <v>417165525</v>
      </c>
      <c r="E2530">
        <v>1</v>
      </c>
      <c r="F2530">
        <v>1</v>
      </c>
      <c r="G2530">
        <v>1</v>
      </c>
      <c r="H2530">
        <v>3</v>
      </c>
      <c r="I2530" t="s">
        <v>224</v>
      </c>
      <c r="J2530" t="s">
        <v>1862</v>
      </c>
      <c r="K2530" t="s">
        <v>225</v>
      </c>
      <c r="L2530">
        <v>1346</v>
      </c>
      <c r="N2530">
        <v>1009</v>
      </c>
      <c r="O2530" t="s">
        <v>151</v>
      </c>
      <c r="P2530" t="s">
        <v>151</v>
      </c>
      <c r="Q2530">
        <v>1</v>
      </c>
      <c r="X2530">
        <v>0.19</v>
      </c>
      <c r="Y2530">
        <v>92.950000000000003</v>
      </c>
      <c r="Z2530">
        <v>0</v>
      </c>
      <c r="AA2530">
        <v>0</v>
      </c>
      <c r="AB2530">
        <v>0</v>
      </c>
      <c r="AC2530">
        <v>0</v>
      </c>
      <c r="AD2530">
        <v>1</v>
      </c>
      <c r="AE2530">
        <v>0</v>
      </c>
      <c r="AF2530" t="s">
        <v>1176</v>
      </c>
      <c r="AG2530">
        <v>0</v>
      </c>
      <c r="AH2530">
        <v>2</v>
      </c>
      <c r="AI2530">
        <v>419118786</v>
      </c>
      <c r="AJ2530">
        <v>2530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</row>
    <row r="2531">
      <c r="A2531">
        <f>ROW(Source!A956)</f>
        <v>956</v>
      </c>
      <c r="B2531">
        <v>419118787</v>
      </c>
      <c r="C2531">
        <v>413053849</v>
      </c>
      <c r="D2531">
        <v>417175925</v>
      </c>
      <c r="E2531">
        <v>1</v>
      </c>
      <c r="F2531">
        <v>1</v>
      </c>
      <c r="G2531">
        <v>1</v>
      </c>
      <c r="H2531">
        <v>3</v>
      </c>
      <c r="I2531" t="s">
        <v>1113</v>
      </c>
      <c r="J2531" t="s">
        <v>1965</v>
      </c>
      <c r="K2531" t="s">
        <v>1114</v>
      </c>
      <c r="L2531">
        <v>1339</v>
      </c>
      <c r="N2531">
        <v>1007</v>
      </c>
      <c r="O2531" t="s">
        <v>694</v>
      </c>
      <c r="P2531" t="s">
        <v>694</v>
      </c>
      <c r="Q2531">
        <v>1</v>
      </c>
      <c r="X2531">
        <v>0.002</v>
      </c>
      <c r="Y2531">
        <v>2784.5</v>
      </c>
      <c r="Z2531">
        <v>0</v>
      </c>
      <c r="AA2531">
        <v>0</v>
      </c>
      <c r="AB2531">
        <v>0</v>
      </c>
      <c r="AC2531">
        <v>0</v>
      </c>
      <c r="AD2531">
        <v>1</v>
      </c>
      <c r="AE2531">
        <v>0</v>
      </c>
      <c r="AF2531" t="s">
        <v>1176</v>
      </c>
      <c r="AG2531">
        <v>0</v>
      </c>
      <c r="AH2531">
        <v>2</v>
      </c>
      <c r="AI2531">
        <v>419118787</v>
      </c>
      <c r="AJ2531">
        <v>2531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</row>
    <row r="2532">
      <c r="A2532">
        <f>ROW(Source!A956)</f>
        <v>956</v>
      </c>
      <c r="B2532">
        <v>419118788</v>
      </c>
      <c r="C2532">
        <v>413053849</v>
      </c>
      <c r="D2532">
        <v>417183991</v>
      </c>
      <c r="E2532">
        <v>1</v>
      </c>
      <c r="F2532">
        <v>1</v>
      </c>
      <c r="G2532">
        <v>1</v>
      </c>
      <c r="H2532">
        <v>3</v>
      </c>
      <c r="I2532" t="s">
        <v>1115</v>
      </c>
      <c r="J2532" t="s">
        <v>1966</v>
      </c>
      <c r="K2532" t="s">
        <v>1116</v>
      </c>
      <c r="L2532">
        <v>1346</v>
      </c>
      <c r="N2532">
        <v>1009</v>
      </c>
      <c r="O2532" t="s">
        <v>151</v>
      </c>
      <c r="P2532" t="s">
        <v>151</v>
      </c>
      <c r="Q2532">
        <v>1</v>
      </c>
      <c r="X2532">
        <v>0.39000000000000001</v>
      </c>
      <c r="Y2532">
        <v>46.060000000000002</v>
      </c>
      <c r="Z2532">
        <v>0</v>
      </c>
      <c r="AA2532">
        <v>0</v>
      </c>
      <c r="AB2532">
        <v>0</v>
      </c>
      <c r="AC2532">
        <v>0</v>
      </c>
      <c r="AD2532">
        <v>1</v>
      </c>
      <c r="AE2532">
        <v>0</v>
      </c>
      <c r="AF2532" t="s">
        <v>1176</v>
      </c>
      <c r="AG2532">
        <v>0</v>
      </c>
      <c r="AH2532">
        <v>2</v>
      </c>
      <c r="AI2532">
        <v>419118788</v>
      </c>
      <c r="AJ2532">
        <v>2532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</row>
    <row r="2533">
      <c r="A2533">
        <f>ROW(Source!A956)</f>
        <v>956</v>
      </c>
      <c r="B2533">
        <v>419118789</v>
      </c>
      <c r="C2533">
        <v>413053849</v>
      </c>
      <c r="D2533">
        <v>417191436</v>
      </c>
      <c r="E2533">
        <v>1</v>
      </c>
      <c r="F2533">
        <v>1</v>
      </c>
      <c r="G2533">
        <v>1</v>
      </c>
      <c r="H2533">
        <v>3</v>
      </c>
      <c r="I2533" t="s">
        <v>1117</v>
      </c>
      <c r="J2533" t="s">
        <v>1967</v>
      </c>
      <c r="K2533" t="s">
        <v>1118</v>
      </c>
      <c r="L2533">
        <v>1425</v>
      </c>
      <c r="N2533">
        <v>1013</v>
      </c>
      <c r="O2533" t="s">
        <v>195</v>
      </c>
      <c r="P2533" t="s">
        <v>195</v>
      </c>
      <c r="Q2533">
        <v>1</v>
      </c>
      <c r="X2533">
        <v>0.01</v>
      </c>
      <c r="Y2533">
        <v>1771.04</v>
      </c>
      <c r="Z2533">
        <v>0</v>
      </c>
      <c r="AA2533">
        <v>0</v>
      </c>
      <c r="AB2533">
        <v>0</v>
      </c>
      <c r="AC2533">
        <v>0</v>
      </c>
      <c r="AD2533">
        <v>1</v>
      </c>
      <c r="AE2533">
        <v>0</v>
      </c>
      <c r="AF2533" t="s">
        <v>1176</v>
      </c>
      <c r="AG2533">
        <v>0</v>
      </c>
      <c r="AH2533">
        <v>2</v>
      </c>
      <c r="AI2533">
        <v>419118789</v>
      </c>
      <c r="AJ2533">
        <v>2533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</row>
    <row r="2534">
      <c r="A2534">
        <f>ROW(Source!A956)</f>
        <v>956</v>
      </c>
      <c r="B2534">
        <v>419118790</v>
      </c>
      <c r="C2534">
        <v>413053849</v>
      </c>
      <c r="D2534">
        <v>417206075</v>
      </c>
      <c r="E2534">
        <v>1</v>
      </c>
      <c r="F2534">
        <v>1</v>
      </c>
      <c r="G2534">
        <v>1</v>
      </c>
      <c r="H2534">
        <v>3</v>
      </c>
      <c r="I2534" t="s">
        <v>1119</v>
      </c>
      <c r="J2534" t="s">
        <v>1968</v>
      </c>
      <c r="K2534" t="s">
        <v>1120</v>
      </c>
      <c r="L2534">
        <v>1301</v>
      </c>
      <c r="N2534">
        <v>1003</v>
      </c>
      <c r="O2534" t="s">
        <v>221</v>
      </c>
      <c r="P2534" t="s">
        <v>221</v>
      </c>
      <c r="Q2534">
        <v>1</v>
      </c>
      <c r="X2534">
        <v>6</v>
      </c>
      <c r="Y2534">
        <v>94.680000000000007</v>
      </c>
      <c r="Z2534">
        <v>0</v>
      </c>
      <c r="AA2534">
        <v>0</v>
      </c>
      <c r="AB2534">
        <v>0</v>
      </c>
      <c r="AC2534">
        <v>0</v>
      </c>
      <c r="AD2534">
        <v>1</v>
      </c>
      <c r="AE2534">
        <v>0</v>
      </c>
      <c r="AF2534" t="s">
        <v>1176</v>
      </c>
      <c r="AG2534">
        <v>0</v>
      </c>
      <c r="AH2534">
        <v>2</v>
      </c>
      <c r="AI2534">
        <v>419118790</v>
      </c>
      <c r="AJ2534">
        <v>2534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</row>
    <row r="2535">
      <c r="A2535">
        <f>ROW(Source!A956)</f>
        <v>956</v>
      </c>
      <c r="B2535">
        <v>419118791</v>
      </c>
      <c r="C2535">
        <v>413053849</v>
      </c>
      <c r="D2535">
        <v>417208062</v>
      </c>
      <c r="E2535">
        <v>1</v>
      </c>
      <c r="F2535">
        <v>1</v>
      </c>
      <c r="G2535">
        <v>1</v>
      </c>
      <c r="H2535">
        <v>3</v>
      </c>
      <c r="I2535" t="s">
        <v>1121</v>
      </c>
      <c r="J2535" t="s">
        <v>1969</v>
      </c>
      <c r="K2535" t="s">
        <v>1122</v>
      </c>
      <c r="L2535">
        <v>1371</v>
      </c>
      <c r="N2535">
        <v>1013</v>
      </c>
      <c r="O2535" t="s">
        <v>252</v>
      </c>
      <c r="P2535" t="s">
        <v>252</v>
      </c>
      <c r="Q2535">
        <v>1</v>
      </c>
      <c r="X2535">
        <v>2</v>
      </c>
      <c r="Y2535">
        <v>20.420000000000002</v>
      </c>
      <c r="Z2535">
        <v>0</v>
      </c>
      <c r="AA2535">
        <v>0</v>
      </c>
      <c r="AB2535">
        <v>0</v>
      </c>
      <c r="AC2535">
        <v>0</v>
      </c>
      <c r="AD2535">
        <v>1</v>
      </c>
      <c r="AE2535">
        <v>0</v>
      </c>
      <c r="AF2535" t="s">
        <v>1176</v>
      </c>
      <c r="AG2535">
        <v>0</v>
      </c>
      <c r="AH2535">
        <v>2</v>
      </c>
      <c r="AI2535">
        <v>419118791</v>
      </c>
      <c r="AJ2535">
        <v>2535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>
      <c r="A2536">
        <f>ROW(Source!A957)</f>
        <v>957</v>
      </c>
      <c r="B2536">
        <v>419118792</v>
      </c>
      <c r="C2536">
        <v>413053859</v>
      </c>
      <c r="D2536">
        <v>417090738</v>
      </c>
      <c r="E2536">
        <v>117</v>
      </c>
      <c r="F2536">
        <v>1</v>
      </c>
      <c r="G2536">
        <v>1</v>
      </c>
      <c r="H2536">
        <v>1</v>
      </c>
      <c r="I2536" t="s">
        <v>370</v>
      </c>
      <c r="J2536" t="s">
        <v>14</v>
      </c>
      <c r="K2536" t="s">
        <v>371</v>
      </c>
      <c r="L2536">
        <v>1191</v>
      </c>
      <c r="N2536">
        <v>1013</v>
      </c>
      <c r="O2536" t="s">
        <v>48</v>
      </c>
      <c r="P2536" t="s">
        <v>48</v>
      </c>
      <c r="Q2536">
        <v>1</v>
      </c>
      <c r="X2536">
        <v>8.8599999999999994</v>
      </c>
      <c r="Y2536">
        <v>0</v>
      </c>
      <c r="Z2536">
        <v>0</v>
      </c>
      <c r="AA2536">
        <v>0</v>
      </c>
      <c r="AB2536">
        <v>579.96000000000004</v>
      </c>
      <c r="AC2536">
        <v>0</v>
      </c>
      <c r="AD2536">
        <v>1</v>
      </c>
      <c r="AE2536">
        <v>1</v>
      </c>
      <c r="AF2536" t="s">
        <v>14</v>
      </c>
      <c r="AG2536">
        <v>8.8599999999999994</v>
      </c>
      <c r="AH2536">
        <v>2</v>
      </c>
      <c r="AI2536">
        <v>419118792</v>
      </c>
      <c r="AJ2536">
        <v>2536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</row>
    <row r="2537">
      <c r="A2537">
        <f>ROW(Source!A957)</f>
        <v>957</v>
      </c>
      <c r="B2537">
        <v>419118793</v>
      </c>
      <c r="C2537">
        <v>413053859</v>
      </c>
      <c r="D2537">
        <v>417090896</v>
      </c>
      <c r="E2537">
        <v>117</v>
      </c>
      <c r="F2537">
        <v>1</v>
      </c>
      <c r="G2537">
        <v>1</v>
      </c>
      <c r="H2537">
        <v>1</v>
      </c>
      <c r="I2537" t="s">
        <v>1844</v>
      </c>
      <c r="J2537" t="s">
        <v>14</v>
      </c>
      <c r="K2537" t="s">
        <v>1845</v>
      </c>
      <c r="L2537">
        <v>1191</v>
      </c>
      <c r="N2537">
        <v>1013</v>
      </c>
      <c r="O2537" t="s">
        <v>48</v>
      </c>
      <c r="P2537" t="s">
        <v>48</v>
      </c>
      <c r="Q2537">
        <v>1</v>
      </c>
      <c r="X2537">
        <v>4.5999999999999996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1</v>
      </c>
      <c r="AE2537">
        <v>2</v>
      </c>
      <c r="AF2537" t="s">
        <v>14</v>
      </c>
      <c r="AG2537">
        <v>4.5999999999999996</v>
      </c>
      <c r="AH2537">
        <v>2</v>
      </c>
      <c r="AI2537">
        <v>419118793</v>
      </c>
      <c r="AJ2537">
        <v>2537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</row>
    <row r="2538">
      <c r="A2538">
        <f>ROW(Source!A957)</f>
        <v>957</v>
      </c>
      <c r="B2538">
        <v>419118794</v>
      </c>
      <c r="C2538">
        <v>413053859</v>
      </c>
      <c r="D2538">
        <v>417098142</v>
      </c>
      <c r="E2538">
        <v>1</v>
      </c>
      <c r="F2538">
        <v>1</v>
      </c>
      <c r="G2538">
        <v>1</v>
      </c>
      <c r="H2538">
        <v>2</v>
      </c>
      <c r="I2538" t="s">
        <v>1111</v>
      </c>
      <c r="J2538" t="s">
        <v>1964</v>
      </c>
      <c r="K2538" t="s">
        <v>1112</v>
      </c>
      <c r="L2538">
        <v>1368</v>
      </c>
      <c r="N2538">
        <v>1011</v>
      </c>
      <c r="O2538" t="s">
        <v>55</v>
      </c>
      <c r="P2538" t="s">
        <v>55</v>
      </c>
      <c r="Q2538">
        <v>1</v>
      </c>
      <c r="X2538">
        <v>4.5999999999999996</v>
      </c>
      <c r="Y2538">
        <v>0</v>
      </c>
      <c r="Z2538">
        <v>282.61000000000001</v>
      </c>
      <c r="AA2538">
        <v>724.95000000000005</v>
      </c>
      <c r="AB2538">
        <v>0</v>
      </c>
      <c r="AC2538">
        <v>0</v>
      </c>
      <c r="AD2538">
        <v>1</v>
      </c>
      <c r="AE2538">
        <v>0</v>
      </c>
      <c r="AF2538" t="s">
        <v>14</v>
      </c>
      <c r="AG2538">
        <v>4.5999999999999996</v>
      </c>
      <c r="AH2538">
        <v>2</v>
      </c>
      <c r="AI2538">
        <v>419118794</v>
      </c>
      <c r="AJ2538">
        <v>2538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</row>
    <row r="2539">
      <c r="A2539">
        <f>ROW(Source!A957)</f>
        <v>957</v>
      </c>
      <c r="B2539">
        <v>419118795</v>
      </c>
      <c r="C2539">
        <v>413053859</v>
      </c>
      <c r="D2539">
        <v>417165525</v>
      </c>
      <c r="E2539">
        <v>1</v>
      </c>
      <c r="F2539">
        <v>1</v>
      </c>
      <c r="G2539">
        <v>1</v>
      </c>
      <c r="H2539">
        <v>3</v>
      </c>
      <c r="I2539" t="s">
        <v>224</v>
      </c>
      <c r="J2539" t="s">
        <v>1862</v>
      </c>
      <c r="K2539" t="s">
        <v>225</v>
      </c>
      <c r="L2539">
        <v>1346</v>
      </c>
      <c r="N2539">
        <v>1009</v>
      </c>
      <c r="O2539" t="s">
        <v>151</v>
      </c>
      <c r="P2539" t="s">
        <v>151</v>
      </c>
      <c r="Q2539">
        <v>1</v>
      </c>
      <c r="X2539">
        <v>0.38</v>
      </c>
      <c r="Y2539">
        <v>92.950000000000003</v>
      </c>
      <c r="Z2539">
        <v>0</v>
      </c>
      <c r="AA2539">
        <v>0</v>
      </c>
      <c r="AB2539">
        <v>0</v>
      </c>
      <c r="AC2539">
        <v>0</v>
      </c>
      <c r="AD2539">
        <v>1</v>
      </c>
      <c r="AE2539">
        <v>0</v>
      </c>
      <c r="AF2539" t="s">
        <v>1176</v>
      </c>
      <c r="AG2539">
        <v>0</v>
      </c>
      <c r="AH2539">
        <v>2</v>
      </c>
      <c r="AI2539">
        <v>419118795</v>
      </c>
      <c r="AJ2539">
        <v>2539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</row>
    <row r="2540">
      <c r="A2540">
        <f>ROW(Source!A957)</f>
        <v>957</v>
      </c>
      <c r="B2540">
        <v>419118796</v>
      </c>
      <c r="C2540">
        <v>413053859</v>
      </c>
      <c r="D2540">
        <v>417175925</v>
      </c>
      <c r="E2540">
        <v>1</v>
      </c>
      <c r="F2540">
        <v>1</v>
      </c>
      <c r="G2540">
        <v>1</v>
      </c>
      <c r="H2540">
        <v>3</v>
      </c>
      <c r="I2540" t="s">
        <v>1113</v>
      </c>
      <c r="J2540" t="s">
        <v>1965</v>
      </c>
      <c r="K2540" t="s">
        <v>1114</v>
      </c>
      <c r="L2540">
        <v>1339</v>
      </c>
      <c r="N2540">
        <v>1007</v>
      </c>
      <c r="O2540" t="s">
        <v>694</v>
      </c>
      <c r="P2540" t="s">
        <v>694</v>
      </c>
      <c r="Q2540">
        <v>1</v>
      </c>
      <c r="X2540">
        <v>0.0030000000000000001</v>
      </c>
      <c r="Y2540">
        <v>2784.5</v>
      </c>
      <c r="Z2540">
        <v>0</v>
      </c>
      <c r="AA2540">
        <v>0</v>
      </c>
      <c r="AB2540">
        <v>0</v>
      </c>
      <c r="AC2540">
        <v>0</v>
      </c>
      <c r="AD2540">
        <v>1</v>
      </c>
      <c r="AE2540">
        <v>0</v>
      </c>
      <c r="AF2540" t="s">
        <v>1176</v>
      </c>
      <c r="AG2540">
        <v>0</v>
      </c>
      <c r="AH2540">
        <v>2</v>
      </c>
      <c r="AI2540">
        <v>419118796</v>
      </c>
      <c r="AJ2540">
        <v>2540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</row>
    <row r="2541">
      <c r="A2541">
        <f>ROW(Source!A957)</f>
        <v>957</v>
      </c>
      <c r="B2541">
        <v>419118797</v>
      </c>
      <c r="C2541">
        <v>413053859</v>
      </c>
      <c r="D2541">
        <v>417183991</v>
      </c>
      <c r="E2541">
        <v>1</v>
      </c>
      <c r="F2541">
        <v>1</v>
      </c>
      <c r="G2541">
        <v>1</v>
      </c>
      <c r="H2541">
        <v>3</v>
      </c>
      <c r="I2541" t="s">
        <v>1115</v>
      </c>
      <c r="J2541" t="s">
        <v>1966</v>
      </c>
      <c r="K2541" t="s">
        <v>1116</v>
      </c>
      <c r="L2541">
        <v>1346</v>
      </c>
      <c r="N2541">
        <v>1009</v>
      </c>
      <c r="O2541" t="s">
        <v>151</v>
      </c>
      <c r="P2541" t="s">
        <v>151</v>
      </c>
      <c r="Q2541">
        <v>1</v>
      </c>
      <c r="X2541">
        <v>0.78000000000000003</v>
      </c>
      <c r="Y2541">
        <v>46.060000000000002</v>
      </c>
      <c r="Z2541">
        <v>0</v>
      </c>
      <c r="AA2541">
        <v>0</v>
      </c>
      <c r="AB2541">
        <v>0</v>
      </c>
      <c r="AC2541">
        <v>0</v>
      </c>
      <c r="AD2541">
        <v>1</v>
      </c>
      <c r="AE2541">
        <v>0</v>
      </c>
      <c r="AF2541" t="s">
        <v>1176</v>
      </c>
      <c r="AG2541">
        <v>0</v>
      </c>
      <c r="AH2541">
        <v>2</v>
      </c>
      <c r="AI2541">
        <v>419118797</v>
      </c>
      <c r="AJ2541">
        <v>2541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>
      <c r="A2542">
        <f>ROW(Source!A957)</f>
        <v>957</v>
      </c>
      <c r="B2542">
        <v>419118798</v>
      </c>
      <c r="C2542">
        <v>413053859</v>
      </c>
      <c r="D2542">
        <v>417191436</v>
      </c>
      <c r="E2542">
        <v>1</v>
      </c>
      <c r="F2542">
        <v>1</v>
      </c>
      <c r="G2542">
        <v>1</v>
      </c>
      <c r="H2542">
        <v>3</v>
      </c>
      <c r="I2542" t="s">
        <v>1117</v>
      </c>
      <c r="J2542" t="s">
        <v>1967</v>
      </c>
      <c r="K2542" t="s">
        <v>1118</v>
      </c>
      <c r="L2542">
        <v>1425</v>
      </c>
      <c r="N2542">
        <v>1013</v>
      </c>
      <c r="O2542" t="s">
        <v>195</v>
      </c>
      <c r="P2542" t="s">
        <v>195</v>
      </c>
      <c r="Q2542">
        <v>1</v>
      </c>
      <c r="X2542">
        <v>0.02</v>
      </c>
      <c r="Y2542">
        <v>1771.04</v>
      </c>
      <c r="Z2542">
        <v>0</v>
      </c>
      <c r="AA2542">
        <v>0</v>
      </c>
      <c r="AB2542">
        <v>0</v>
      </c>
      <c r="AC2542">
        <v>0</v>
      </c>
      <c r="AD2542">
        <v>1</v>
      </c>
      <c r="AE2542">
        <v>0</v>
      </c>
      <c r="AF2542" t="s">
        <v>1176</v>
      </c>
      <c r="AG2542">
        <v>0</v>
      </c>
      <c r="AH2542">
        <v>2</v>
      </c>
      <c r="AI2542">
        <v>419118798</v>
      </c>
      <c r="AJ2542">
        <v>2542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</row>
    <row r="2543">
      <c r="A2543">
        <f>ROW(Source!A957)</f>
        <v>957</v>
      </c>
      <c r="B2543">
        <v>419118799</v>
      </c>
      <c r="C2543">
        <v>413053859</v>
      </c>
      <c r="D2543">
        <v>417206075</v>
      </c>
      <c r="E2543">
        <v>1</v>
      </c>
      <c r="F2543">
        <v>1</v>
      </c>
      <c r="G2543">
        <v>1</v>
      </c>
      <c r="H2543">
        <v>3</v>
      </c>
      <c r="I2543" t="s">
        <v>1119</v>
      </c>
      <c r="J2543" t="s">
        <v>1968</v>
      </c>
      <c r="K2543" t="s">
        <v>1120</v>
      </c>
      <c r="L2543">
        <v>1301</v>
      </c>
      <c r="N2543">
        <v>1003</v>
      </c>
      <c r="O2543" t="s">
        <v>221</v>
      </c>
      <c r="P2543" t="s">
        <v>221</v>
      </c>
      <c r="Q2543">
        <v>1</v>
      </c>
      <c r="X2543">
        <v>11</v>
      </c>
      <c r="Y2543">
        <v>94.680000000000007</v>
      </c>
      <c r="Z2543">
        <v>0</v>
      </c>
      <c r="AA2543">
        <v>0</v>
      </c>
      <c r="AB2543">
        <v>0</v>
      </c>
      <c r="AC2543">
        <v>0</v>
      </c>
      <c r="AD2543">
        <v>1</v>
      </c>
      <c r="AE2543">
        <v>0</v>
      </c>
      <c r="AF2543" t="s">
        <v>1176</v>
      </c>
      <c r="AG2543">
        <v>0</v>
      </c>
      <c r="AH2543">
        <v>2</v>
      </c>
      <c r="AI2543">
        <v>419118799</v>
      </c>
      <c r="AJ2543">
        <v>2543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</row>
    <row r="2544">
      <c r="A2544">
        <f>ROW(Source!A957)</f>
        <v>957</v>
      </c>
      <c r="B2544">
        <v>419118800</v>
      </c>
      <c r="C2544">
        <v>413053859</v>
      </c>
      <c r="D2544">
        <v>417208062</v>
      </c>
      <c r="E2544">
        <v>1</v>
      </c>
      <c r="F2544">
        <v>1</v>
      </c>
      <c r="G2544">
        <v>1</v>
      </c>
      <c r="H2544">
        <v>3</v>
      </c>
      <c r="I2544" t="s">
        <v>1121</v>
      </c>
      <c r="J2544" t="s">
        <v>1969</v>
      </c>
      <c r="K2544" t="s">
        <v>1122</v>
      </c>
      <c r="L2544">
        <v>1371</v>
      </c>
      <c r="N2544">
        <v>1013</v>
      </c>
      <c r="O2544" t="s">
        <v>252</v>
      </c>
      <c r="P2544" t="s">
        <v>252</v>
      </c>
      <c r="Q2544">
        <v>1</v>
      </c>
      <c r="X2544">
        <v>3</v>
      </c>
      <c r="Y2544">
        <v>20.420000000000002</v>
      </c>
      <c r="Z2544">
        <v>0</v>
      </c>
      <c r="AA2544">
        <v>0</v>
      </c>
      <c r="AB2544">
        <v>0</v>
      </c>
      <c r="AC2544">
        <v>0</v>
      </c>
      <c r="AD2544">
        <v>1</v>
      </c>
      <c r="AE2544">
        <v>0</v>
      </c>
      <c r="AF2544" t="s">
        <v>1176</v>
      </c>
      <c r="AG2544">
        <v>0</v>
      </c>
      <c r="AH2544">
        <v>2</v>
      </c>
      <c r="AI2544">
        <v>419118800</v>
      </c>
      <c r="AJ2544">
        <v>2544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</row>
    <row r="2545">
      <c r="A2545">
        <f>ROW(Source!A958)</f>
        <v>958</v>
      </c>
      <c r="B2545">
        <v>419118801</v>
      </c>
      <c r="C2545">
        <v>413053874</v>
      </c>
      <c r="D2545">
        <v>417090738</v>
      </c>
      <c r="E2545">
        <v>117</v>
      </c>
      <c r="F2545">
        <v>1</v>
      </c>
      <c r="G2545">
        <v>1</v>
      </c>
      <c r="H2545">
        <v>1</v>
      </c>
      <c r="I2545" t="s">
        <v>370</v>
      </c>
      <c r="J2545" t="s">
        <v>14</v>
      </c>
      <c r="K2545" t="s">
        <v>371</v>
      </c>
      <c r="L2545">
        <v>1191</v>
      </c>
      <c r="N2545">
        <v>1013</v>
      </c>
      <c r="O2545" t="s">
        <v>48</v>
      </c>
      <c r="P2545" t="s">
        <v>48</v>
      </c>
      <c r="Q2545">
        <v>1</v>
      </c>
      <c r="X2545">
        <v>3.4399999999999999</v>
      </c>
      <c r="Y2545">
        <v>0</v>
      </c>
      <c r="Z2545">
        <v>0</v>
      </c>
      <c r="AA2545">
        <v>0</v>
      </c>
      <c r="AB2545">
        <v>579.96000000000004</v>
      </c>
      <c r="AC2545">
        <v>0</v>
      </c>
      <c r="AD2545">
        <v>1</v>
      </c>
      <c r="AE2545">
        <v>1</v>
      </c>
      <c r="AF2545" t="s">
        <v>14</v>
      </c>
      <c r="AG2545">
        <v>3.4399999999999999</v>
      </c>
      <c r="AH2545">
        <v>2</v>
      </c>
      <c r="AI2545">
        <v>419118801</v>
      </c>
      <c r="AJ2545">
        <v>2545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</row>
    <row r="2546">
      <c r="A2546">
        <f>ROW(Source!A958)</f>
        <v>958</v>
      </c>
      <c r="B2546">
        <v>419118802</v>
      </c>
      <c r="C2546">
        <v>413053874</v>
      </c>
      <c r="D2546">
        <v>417090896</v>
      </c>
      <c r="E2546">
        <v>117</v>
      </c>
      <c r="F2546">
        <v>1</v>
      </c>
      <c r="G2546">
        <v>1</v>
      </c>
      <c r="H2546">
        <v>1</v>
      </c>
      <c r="I2546" t="s">
        <v>1844</v>
      </c>
      <c r="J2546" t="s">
        <v>14</v>
      </c>
      <c r="K2546" t="s">
        <v>1845</v>
      </c>
      <c r="L2546">
        <v>1191</v>
      </c>
      <c r="N2546">
        <v>1013</v>
      </c>
      <c r="O2546" t="s">
        <v>48</v>
      </c>
      <c r="P2546" t="s">
        <v>48</v>
      </c>
      <c r="Q2546">
        <v>1</v>
      </c>
      <c r="X2546">
        <v>1.9299999999999999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1</v>
      </c>
      <c r="AE2546">
        <v>2</v>
      </c>
      <c r="AF2546" t="s">
        <v>14</v>
      </c>
      <c r="AG2546">
        <v>1.9299999999999999</v>
      </c>
      <c r="AH2546">
        <v>2</v>
      </c>
      <c r="AI2546">
        <v>419118802</v>
      </c>
      <c r="AJ2546">
        <v>2546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>
      <c r="A2547">
        <f>ROW(Source!A958)</f>
        <v>958</v>
      </c>
      <c r="B2547">
        <v>419118803</v>
      </c>
      <c r="C2547">
        <v>413053874</v>
      </c>
      <c r="D2547">
        <v>417098142</v>
      </c>
      <c r="E2547">
        <v>1</v>
      </c>
      <c r="F2547">
        <v>1</v>
      </c>
      <c r="G2547">
        <v>1</v>
      </c>
      <c r="H2547">
        <v>2</v>
      </c>
      <c r="I2547" t="s">
        <v>1111</v>
      </c>
      <c r="J2547" t="s">
        <v>1964</v>
      </c>
      <c r="K2547" t="s">
        <v>1112</v>
      </c>
      <c r="L2547">
        <v>1368</v>
      </c>
      <c r="N2547">
        <v>1011</v>
      </c>
      <c r="O2547" t="s">
        <v>55</v>
      </c>
      <c r="P2547" t="s">
        <v>55</v>
      </c>
      <c r="Q2547">
        <v>1</v>
      </c>
      <c r="X2547">
        <v>1.9299999999999999</v>
      </c>
      <c r="Y2547">
        <v>0</v>
      </c>
      <c r="Z2547">
        <v>282.61000000000001</v>
      </c>
      <c r="AA2547">
        <v>724.95000000000005</v>
      </c>
      <c r="AB2547">
        <v>0</v>
      </c>
      <c r="AC2547">
        <v>0</v>
      </c>
      <c r="AD2547">
        <v>1</v>
      </c>
      <c r="AE2547">
        <v>0</v>
      </c>
      <c r="AF2547" t="s">
        <v>14</v>
      </c>
      <c r="AG2547">
        <v>1.9299999999999999</v>
      </c>
      <c r="AH2547">
        <v>2</v>
      </c>
      <c r="AI2547">
        <v>419118803</v>
      </c>
      <c r="AJ2547">
        <v>2547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>
      <c r="A2548">
        <f>ROW(Source!A958)</f>
        <v>958</v>
      </c>
      <c r="B2548">
        <v>419118804</v>
      </c>
      <c r="C2548">
        <v>413053874</v>
      </c>
      <c r="D2548">
        <v>417165525</v>
      </c>
      <c r="E2548">
        <v>1</v>
      </c>
      <c r="F2548">
        <v>1</v>
      </c>
      <c r="G2548">
        <v>1</v>
      </c>
      <c r="H2548">
        <v>3</v>
      </c>
      <c r="I2548" t="s">
        <v>224</v>
      </c>
      <c r="J2548" t="s">
        <v>1862</v>
      </c>
      <c r="K2548" t="s">
        <v>225</v>
      </c>
      <c r="L2548">
        <v>1346</v>
      </c>
      <c r="N2548">
        <v>1009</v>
      </c>
      <c r="O2548" t="s">
        <v>151</v>
      </c>
      <c r="P2548" t="s">
        <v>151</v>
      </c>
      <c r="Q2548">
        <v>1</v>
      </c>
      <c r="X2548">
        <v>0.19</v>
      </c>
      <c r="Y2548">
        <v>92.950000000000003</v>
      </c>
      <c r="Z2548">
        <v>0</v>
      </c>
      <c r="AA2548">
        <v>0</v>
      </c>
      <c r="AB2548">
        <v>0</v>
      </c>
      <c r="AC2548">
        <v>0</v>
      </c>
      <c r="AD2548">
        <v>1</v>
      </c>
      <c r="AE2548">
        <v>0</v>
      </c>
      <c r="AF2548" t="s">
        <v>1176</v>
      </c>
      <c r="AG2548">
        <v>0</v>
      </c>
      <c r="AH2548">
        <v>2</v>
      </c>
      <c r="AI2548">
        <v>419118804</v>
      </c>
      <c r="AJ2548">
        <v>2548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</row>
    <row r="2549">
      <c r="A2549">
        <f>ROW(Source!A958)</f>
        <v>958</v>
      </c>
      <c r="B2549">
        <v>419118805</v>
      </c>
      <c r="C2549">
        <v>413053874</v>
      </c>
      <c r="D2549">
        <v>417175925</v>
      </c>
      <c r="E2549">
        <v>1</v>
      </c>
      <c r="F2549">
        <v>1</v>
      </c>
      <c r="G2549">
        <v>1</v>
      </c>
      <c r="H2549">
        <v>3</v>
      </c>
      <c r="I2549" t="s">
        <v>1113</v>
      </c>
      <c r="J2549" t="s">
        <v>1965</v>
      </c>
      <c r="K2549" t="s">
        <v>1114</v>
      </c>
      <c r="L2549">
        <v>1339</v>
      </c>
      <c r="N2549">
        <v>1007</v>
      </c>
      <c r="O2549" t="s">
        <v>694</v>
      </c>
      <c r="P2549" t="s">
        <v>694</v>
      </c>
      <c r="Q2549">
        <v>1</v>
      </c>
      <c r="X2549">
        <v>0.002</v>
      </c>
      <c r="Y2549">
        <v>2784.5</v>
      </c>
      <c r="Z2549">
        <v>0</v>
      </c>
      <c r="AA2549">
        <v>0</v>
      </c>
      <c r="AB2549">
        <v>0</v>
      </c>
      <c r="AC2549">
        <v>0</v>
      </c>
      <c r="AD2549">
        <v>1</v>
      </c>
      <c r="AE2549">
        <v>0</v>
      </c>
      <c r="AF2549" t="s">
        <v>1176</v>
      </c>
      <c r="AG2549">
        <v>0</v>
      </c>
      <c r="AH2549">
        <v>2</v>
      </c>
      <c r="AI2549">
        <v>419118805</v>
      </c>
      <c r="AJ2549">
        <v>2549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</row>
    <row r="2550">
      <c r="A2550">
        <f>ROW(Source!A958)</f>
        <v>958</v>
      </c>
      <c r="B2550">
        <v>419118806</v>
      </c>
      <c r="C2550">
        <v>413053874</v>
      </c>
      <c r="D2550">
        <v>417183991</v>
      </c>
      <c r="E2550">
        <v>1</v>
      </c>
      <c r="F2550">
        <v>1</v>
      </c>
      <c r="G2550">
        <v>1</v>
      </c>
      <c r="H2550">
        <v>3</v>
      </c>
      <c r="I2550" t="s">
        <v>1115</v>
      </c>
      <c r="J2550" t="s">
        <v>1966</v>
      </c>
      <c r="K2550" t="s">
        <v>1116</v>
      </c>
      <c r="L2550">
        <v>1346</v>
      </c>
      <c r="N2550">
        <v>1009</v>
      </c>
      <c r="O2550" t="s">
        <v>151</v>
      </c>
      <c r="P2550" t="s">
        <v>151</v>
      </c>
      <c r="Q2550">
        <v>1</v>
      </c>
      <c r="X2550">
        <v>0.39000000000000001</v>
      </c>
      <c r="Y2550">
        <v>46.060000000000002</v>
      </c>
      <c r="Z2550">
        <v>0</v>
      </c>
      <c r="AA2550">
        <v>0</v>
      </c>
      <c r="AB2550">
        <v>0</v>
      </c>
      <c r="AC2550">
        <v>0</v>
      </c>
      <c r="AD2550">
        <v>1</v>
      </c>
      <c r="AE2550">
        <v>0</v>
      </c>
      <c r="AF2550" t="s">
        <v>1176</v>
      </c>
      <c r="AG2550">
        <v>0</v>
      </c>
      <c r="AH2550">
        <v>2</v>
      </c>
      <c r="AI2550">
        <v>419118806</v>
      </c>
      <c r="AJ2550">
        <v>2550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</row>
    <row r="2551">
      <c r="A2551">
        <f>ROW(Source!A958)</f>
        <v>958</v>
      </c>
      <c r="B2551">
        <v>419118807</v>
      </c>
      <c r="C2551">
        <v>413053874</v>
      </c>
      <c r="D2551">
        <v>417191436</v>
      </c>
      <c r="E2551">
        <v>1</v>
      </c>
      <c r="F2551">
        <v>1</v>
      </c>
      <c r="G2551">
        <v>1</v>
      </c>
      <c r="H2551">
        <v>3</v>
      </c>
      <c r="I2551" t="s">
        <v>1117</v>
      </c>
      <c r="J2551" t="s">
        <v>1967</v>
      </c>
      <c r="K2551" t="s">
        <v>1118</v>
      </c>
      <c r="L2551">
        <v>1425</v>
      </c>
      <c r="N2551">
        <v>1013</v>
      </c>
      <c r="O2551" t="s">
        <v>195</v>
      </c>
      <c r="P2551" t="s">
        <v>195</v>
      </c>
      <c r="Q2551">
        <v>1</v>
      </c>
      <c r="X2551">
        <v>0.01</v>
      </c>
      <c r="Y2551">
        <v>1771.04</v>
      </c>
      <c r="Z2551">
        <v>0</v>
      </c>
      <c r="AA2551">
        <v>0</v>
      </c>
      <c r="AB2551">
        <v>0</v>
      </c>
      <c r="AC2551">
        <v>0</v>
      </c>
      <c r="AD2551">
        <v>1</v>
      </c>
      <c r="AE2551">
        <v>0</v>
      </c>
      <c r="AF2551" t="s">
        <v>1176</v>
      </c>
      <c r="AG2551">
        <v>0</v>
      </c>
      <c r="AH2551">
        <v>2</v>
      </c>
      <c r="AI2551">
        <v>419118807</v>
      </c>
      <c r="AJ2551">
        <v>2551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</row>
    <row r="2552">
      <c r="A2552">
        <f>ROW(Source!A958)</f>
        <v>958</v>
      </c>
      <c r="B2552">
        <v>419118808</v>
      </c>
      <c r="C2552">
        <v>413053874</v>
      </c>
      <c r="D2552">
        <v>417206075</v>
      </c>
      <c r="E2552">
        <v>1</v>
      </c>
      <c r="F2552">
        <v>1</v>
      </c>
      <c r="G2552">
        <v>1</v>
      </c>
      <c r="H2552">
        <v>3</v>
      </c>
      <c r="I2552" t="s">
        <v>1119</v>
      </c>
      <c r="J2552" t="s">
        <v>1968</v>
      </c>
      <c r="K2552" t="s">
        <v>1120</v>
      </c>
      <c r="L2552">
        <v>1301</v>
      </c>
      <c r="N2552">
        <v>1003</v>
      </c>
      <c r="O2552" t="s">
        <v>221</v>
      </c>
      <c r="P2552" t="s">
        <v>221</v>
      </c>
      <c r="Q2552">
        <v>1</v>
      </c>
      <c r="X2552">
        <v>6</v>
      </c>
      <c r="Y2552">
        <v>94.680000000000007</v>
      </c>
      <c r="Z2552">
        <v>0</v>
      </c>
      <c r="AA2552">
        <v>0</v>
      </c>
      <c r="AB2552">
        <v>0</v>
      </c>
      <c r="AC2552">
        <v>0</v>
      </c>
      <c r="AD2552">
        <v>1</v>
      </c>
      <c r="AE2552">
        <v>0</v>
      </c>
      <c r="AF2552" t="s">
        <v>1176</v>
      </c>
      <c r="AG2552">
        <v>0</v>
      </c>
      <c r="AH2552">
        <v>2</v>
      </c>
      <c r="AI2552">
        <v>419118808</v>
      </c>
      <c r="AJ2552">
        <v>2552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>
      <c r="A2553">
        <f>ROW(Source!A958)</f>
        <v>958</v>
      </c>
      <c r="B2553">
        <v>419118809</v>
      </c>
      <c r="C2553">
        <v>413053874</v>
      </c>
      <c r="D2553">
        <v>417208062</v>
      </c>
      <c r="E2553">
        <v>1</v>
      </c>
      <c r="F2553">
        <v>1</v>
      </c>
      <c r="G2553">
        <v>1</v>
      </c>
      <c r="H2553">
        <v>3</v>
      </c>
      <c r="I2553" t="s">
        <v>1121</v>
      </c>
      <c r="J2553" t="s">
        <v>1969</v>
      </c>
      <c r="K2553" t="s">
        <v>1122</v>
      </c>
      <c r="L2553">
        <v>1371</v>
      </c>
      <c r="N2553">
        <v>1013</v>
      </c>
      <c r="O2553" t="s">
        <v>252</v>
      </c>
      <c r="P2553" t="s">
        <v>252</v>
      </c>
      <c r="Q2553">
        <v>1</v>
      </c>
      <c r="X2553">
        <v>2</v>
      </c>
      <c r="Y2553">
        <v>20.420000000000002</v>
      </c>
      <c r="Z2553">
        <v>0</v>
      </c>
      <c r="AA2553">
        <v>0</v>
      </c>
      <c r="AB2553">
        <v>0</v>
      </c>
      <c r="AC2553">
        <v>0</v>
      </c>
      <c r="AD2553">
        <v>1</v>
      </c>
      <c r="AE2553">
        <v>0</v>
      </c>
      <c r="AF2553" t="s">
        <v>1176</v>
      </c>
      <c r="AG2553">
        <v>0</v>
      </c>
      <c r="AH2553">
        <v>2</v>
      </c>
      <c r="AI2553">
        <v>419118809</v>
      </c>
      <c r="AJ2553">
        <v>2553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30</v>
      </c>
      <c r="B1">
        <v>1</v>
      </c>
      <c r="C1" t="s">
        <v>14</v>
      </c>
      <c r="D1" t="s">
        <v>1176</v>
      </c>
      <c r="E1" t="s">
        <v>14</v>
      </c>
      <c r="F1" t="s">
        <v>14</v>
      </c>
      <c r="G1" t="s">
        <v>14</v>
      </c>
      <c r="H1" t="s">
        <v>14</v>
      </c>
      <c r="I1" t="s">
        <v>14</v>
      </c>
      <c r="J1" t="s">
        <v>14</v>
      </c>
      <c r="K1" t="s">
        <v>14</v>
      </c>
      <c r="L1" t="s">
        <v>14</v>
      </c>
      <c r="M1" t="s">
        <v>14</v>
      </c>
      <c r="N1" t="s">
        <v>1176</v>
      </c>
      <c r="O1" t="s">
        <v>14</v>
      </c>
      <c r="P1" t="s">
        <v>14</v>
      </c>
      <c r="Q1" t="s">
        <v>14</v>
      </c>
      <c r="R1" t="s">
        <v>14</v>
      </c>
      <c r="S1" t="s">
        <v>14</v>
      </c>
      <c r="T1" t="s">
        <v>14</v>
      </c>
      <c r="U1" t="s">
        <v>14</v>
      </c>
    </row>
    <row r="2">
      <c r="A2">
        <v>31</v>
      </c>
      <c r="B2">
        <v>1</v>
      </c>
      <c r="C2" t="s">
        <v>14</v>
      </c>
      <c r="D2" t="s">
        <v>1176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  <c r="N2" t="s">
        <v>1176</v>
      </c>
      <c r="O2" t="s">
        <v>14</v>
      </c>
      <c r="P2" t="s">
        <v>14</v>
      </c>
      <c r="Q2" t="s">
        <v>14</v>
      </c>
      <c r="R2" t="s">
        <v>14</v>
      </c>
      <c r="S2" t="s">
        <v>14</v>
      </c>
      <c r="T2" t="s">
        <v>14</v>
      </c>
      <c r="U2" t="s">
        <v>14</v>
      </c>
    </row>
    <row r="3">
      <c r="A3">
        <v>32</v>
      </c>
      <c r="B3">
        <v>1</v>
      </c>
      <c r="C3" t="s">
        <v>14</v>
      </c>
      <c r="D3" t="s">
        <v>1176</v>
      </c>
      <c r="E3" t="s">
        <v>14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  <c r="L3" t="s">
        <v>14</v>
      </c>
      <c r="M3" t="s">
        <v>14</v>
      </c>
      <c r="N3" t="s">
        <v>1176</v>
      </c>
      <c r="O3" t="s">
        <v>14</v>
      </c>
      <c r="P3" t="s">
        <v>14</v>
      </c>
      <c r="Q3" t="s">
        <v>14</v>
      </c>
      <c r="R3" t="s">
        <v>14</v>
      </c>
      <c r="S3" t="s">
        <v>14</v>
      </c>
      <c r="T3" t="s">
        <v>14</v>
      </c>
      <c r="U3" t="s">
        <v>14</v>
      </c>
    </row>
    <row r="4">
      <c r="A4">
        <v>33</v>
      </c>
      <c r="B4">
        <v>1</v>
      </c>
      <c r="C4" t="s">
        <v>14</v>
      </c>
      <c r="D4" t="s">
        <v>1176</v>
      </c>
      <c r="E4" t="s">
        <v>14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14</v>
      </c>
      <c r="M4" t="s">
        <v>14</v>
      </c>
      <c r="N4" t="s">
        <v>1176</v>
      </c>
      <c r="O4" t="s">
        <v>14</v>
      </c>
      <c r="P4" t="s">
        <v>14</v>
      </c>
      <c r="Q4" t="s">
        <v>14</v>
      </c>
      <c r="R4" t="s">
        <v>14</v>
      </c>
      <c r="S4" t="s">
        <v>14</v>
      </c>
      <c r="T4" t="s">
        <v>14</v>
      </c>
      <c r="U4" t="s">
        <v>14</v>
      </c>
    </row>
    <row r="5">
      <c r="A5">
        <v>34</v>
      </c>
      <c r="B5">
        <v>1</v>
      </c>
      <c r="C5" t="s">
        <v>14</v>
      </c>
      <c r="D5" t="s">
        <v>1176</v>
      </c>
      <c r="E5" t="s">
        <v>14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  <c r="N5" t="s">
        <v>1176</v>
      </c>
      <c r="O5" t="s">
        <v>14</v>
      </c>
      <c r="P5" t="s">
        <v>14</v>
      </c>
      <c r="Q5" t="s">
        <v>14</v>
      </c>
      <c r="R5" t="s">
        <v>14</v>
      </c>
      <c r="S5" t="s">
        <v>14</v>
      </c>
      <c r="T5" t="s">
        <v>14</v>
      </c>
      <c r="U5" t="s">
        <v>14</v>
      </c>
    </row>
    <row r="6">
      <c r="A6">
        <v>35</v>
      </c>
      <c r="B6">
        <v>1</v>
      </c>
      <c r="C6" t="s">
        <v>14</v>
      </c>
      <c r="D6" t="s">
        <v>1176</v>
      </c>
      <c r="E6" t="s">
        <v>14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  <c r="L6" t="s">
        <v>14</v>
      </c>
      <c r="M6" t="s">
        <v>14</v>
      </c>
      <c r="N6" t="s">
        <v>1176</v>
      </c>
      <c r="O6" t="s">
        <v>14</v>
      </c>
      <c r="P6" t="s">
        <v>14</v>
      </c>
      <c r="Q6" t="s">
        <v>14</v>
      </c>
      <c r="R6" t="s">
        <v>14</v>
      </c>
      <c r="S6" t="s">
        <v>14</v>
      </c>
      <c r="T6" t="s">
        <v>14</v>
      </c>
      <c r="U6" t="s">
        <v>14</v>
      </c>
    </row>
    <row r="7">
      <c r="A7">
        <v>36</v>
      </c>
      <c r="B7">
        <v>1</v>
      </c>
      <c r="C7" t="s">
        <v>14</v>
      </c>
      <c r="D7" t="s">
        <v>1176</v>
      </c>
      <c r="E7" t="s">
        <v>14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  <c r="L7" t="s">
        <v>14</v>
      </c>
      <c r="M7" t="s">
        <v>14</v>
      </c>
      <c r="N7" t="s">
        <v>1176</v>
      </c>
      <c r="O7" t="s">
        <v>14</v>
      </c>
      <c r="P7" t="s">
        <v>14</v>
      </c>
      <c r="Q7" t="s">
        <v>14</v>
      </c>
      <c r="R7" t="s">
        <v>14</v>
      </c>
      <c r="S7" t="s">
        <v>14</v>
      </c>
      <c r="T7" t="s">
        <v>14</v>
      </c>
      <c r="U7" t="s">
        <v>14</v>
      </c>
    </row>
    <row r="8">
      <c r="A8">
        <v>37</v>
      </c>
      <c r="B8">
        <v>1</v>
      </c>
      <c r="C8" t="s">
        <v>14</v>
      </c>
      <c r="D8" t="s">
        <v>1176</v>
      </c>
      <c r="E8" t="s">
        <v>14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  <c r="K8" t="s">
        <v>14</v>
      </c>
      <c r="L8" t="s">
        <v>14</v>
      </c>
      <c r="M8" t="s">
        <v>14</v>
      </c>
      <c r="N8" t="s">
        <v>1176</v>
      </c>
      <c r="O8" t="s">
        <v>14</v>
      </c>
      <c r="P8" t="s">
        <v>14</v>
      </c>
      <c r="Q8" t="s">
        <v>14</v>
      </c>
      <c r="R8" t="s">
        <v>14</v>
      </c>
      <c r="S8" t="s">
        <v>14</v>
      </c>
      <c r="T8" t="s">
        <v>14</v>
      </c>
      <c r="U8" t="s">
        <v>14</v>
      </c>
    </row>
    <row r="9">
      <c r="A9">
        <v>38</v>
      </c>
      <c r="B9">
        <v>1</v>
      </c>
      <c r="C9" t="s">
        <v>14</v>
      </c>
      <c r="D9" t="s">
        <v>1176</v>
      </c>
      <c r="E9" t="s">
        <v>14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  <c r="L9" t="s">
        <v>14</v>
      </c>
      <c r="M9" t="s">
        <v>14</v>
      </c>
      <c r="N9" t="s">
        <v>1176</v>
      </c>
      <c r="O9" t="s">
        <v>14</v>
      </c>
      <c r="P9" t="s">
        <v>14</v>
      </c>
      <c r="Q9" t="s">
        <v>14</v>
      </c>
      <c r="R9" t="s">
        <v>14</v>
      </c>
      <c r="S9" t="s">
        <v>14</v>
      </c>
      <c r="T9" t="s">
        <v>14</v>
      </c>
      <c r="U9" t="s">
        <v>14</v>
      </c>
    </row>
    <row r="10">
      <c r="A10">
        <v>83</v>
      </c>
      <c r="B10">
        <v>1</v>
      </c>
      <c r="C10" t="s">
        <v>14</v>
      </c>
      <c r="D10" t="s">
        <v>1176</v>
      </c>
      <c r="E10" t="s">
        <v>14</v>
      </c>
      <c r="F10" t="s">
        <v>14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  <c r="N10" t="s">
        <v>1176</v>
      </c>
      <c r="O10" t="s">
        <v>14</v>
      </c>
      <c r="P10" t="s">
        <v>14</v>
      </c>
      <c r="Q10" t="s">
        <v>14</v>
      </c>
      <c r="R10" t="s">
        <v>14</v>
      </c>
      <c r="S10" t="s">
        <v>14</v>
      </c>
      <c r="T10" t="s">
        <v>14</v>
      </c>
      <c r="U10" t="s">
        <v>14</v>
      </c>
    </row>
    <row r="11">
      <c r="A11">
        <v>84</v>
      </c>
      <c r="B11">
        <v>1</v>
      </c>
      <c r="C11" t="s">
        <v>14</v>
      </c>
      <c r="D11" t="s">
        <v>1176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14</v>
      </c>
      <c r="M11" t="s">
        <v>14</v>
      </c>
      <c r="N11" t="s">
        <v>1176</v>
      </c>
      <c r="O11" t="s">
        <v>14</v>
      </c>
      <c r="P11" t="s">
        <v>14</v>
      </c>
      <c r="Q11" t="s">
        <v>14</v>
      </c>
      <c r="R11" t="s">
        <v>14</v>
      </c>
      <c r="S11" t="s">
        <v>14</v>
      </c>
      <c r="T11" t="s">
        <v>14</v>
      </c>
      <c r="U11" t="s">
        <v>14</v>
      </c>
    </row>
    <row r="12">
      <c r="A12">
        <v>85</v>
      </c>
      <c r="B12">
        <v>1</v>
      </c>
      <c r="C12" t="s">
        <v>14</v>
      </c>
      <c r="D12" t="s">
        <v>1176</v>
      </c>
      <c r="E12" t="s">
        <v>14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  <c r="L12" t="s">
        <v>14</v>
      </c>
      <c r="M12" t="s">
        <v>14</v>
      </c>
      <c r="N12" t="s">
        <v>1176</v>
      </c>
      <c r="O12" t="s">
        <v>14</v>
      </c>
      <c r="P12" t="s">
        <v>14</v>
      </c>
      <c r="Q12" t="s">
        <v>14</v>
      </c>
      <c r="R12" t="s">
        <v>14</v>
      </c>
      <c r="S12" t="s">
        <v>14</v>
      </c>
      <c r="T12" t="s">
        <v>14</v>
      </c>
      <c r="U12" t="s">
        <v>14</v>
      </c>
    </row>
    <row r="13">
      <c r="A13">
        <v>86</v>
      </c>
      <c r="B13">
        <v>1</v>
      </c>
      <c r="C13" t="s">
        <v>14</v>
      </c>
      <c r="D13" t="s">
        <v>1176</v>
      </c>
      <c r="E13" t="s">
        <v>14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14</v>
      </c>
      <c r="M13" t="s">
        <v>14</v>
      </c>
      <c r="N13" t="s">
        <v>1176</v>
      </c>
      <c r="O13" t="s">
        <v>14</v>
      </c>
      <c r="P13" t="s">
        <v>14</v>
      </c>
      <c r="Q13" t="s">
        <v>14</v>
      </c>
      <c r="R13" t="s">
        <v>14</v>
      </c>
      <c r="S13" t="s">
        <v>14</v>
      </c>
      <c r="T13" t="s">
        <v>14</v>
      </c>
      <c r="U13" t="s">
        <v>14</v>
      </c>
    </row>
    <row r="14">
      <c r="A14">
        <v>124</v>
      </c>
      <c r="B14">
        <v>1</v>
      </c>
      <c r="C14" t="s">
        <v>14</v>
      </c>
      <c r="D14" t="s">
        <v>1271</v>
      </c>
      <c r="E14" t="s">
        <v>1272</v>
      </c>
      <c r="F14" t="s">
        <v>1272</v>
      </c>
      <c r="G14" t="s">
        <v>1272</v>
      </c>
      <c r="H14" t="s">
        <v>14</v>
      </c>
      <c r="I14" t="s">
        <v>1272</v>
      </c>
      <c r="J14" t="s">
        <v>1272</v>
      </c>
      <c r="K14" t="s">
        <v>14</v>
      </c>
      <c r="L14" t="s">
        <v>14</v>
      </c>
      <c r="M14" t="s">
        <v>14</v>
      </c>
      <c r="N14" t="s">
        <v>1271</v>
      </c>
      <c r="O14" t="s">
        <v>1272</v>
      </c>
      <c r="P14" t="s">
        <v>14</v>
      </c>
      <c r="Q14" t="s">
        <v>14</v>
      </c>
      <c r="R14" t="s">
        <v>14</v>
      </c>
      <c r="S14" t="s">
        <v>157</v>
      </c>
      <c r="T14" t="s">
        <v>1970</v>
      </c>
      <c r="U14" t="s">
        <v>1971</v>
      </c>
    </row>
    <row r="15">
      <c r="A15">
        <v>126</v>
      </c>
      <c r="B15">
        <v>1</v>
      </c>
      <c r="C15" t="s">
        <v>14</v>
      </c>
      <c r="D15" t="s">
        <v>1271</v>
      </c>
      <c r="E15" t="s">
        <v>1272</v>
      </c>
      <c r="F15" t="s">
        <v>1272</v>
      </c>
      <c r="G15" t="s">
        <v>1272</v>
      </c>
      <c r="H15" t="s">
        <v>14</v>
      </c>
      <c r="I15" t="s">
        <v>1272</v>
      </c>
      <c r="J15" t="s">
        <v>1272</v>
      </c>
      <c r="K15" t="s">
        <v>14</v>
      </c>
      <c r="L15" t="s">
        <v>14</v>
      </c>
      <c r="M15" t="s">
        <v>14</v>
      </c>
      <c r="N15" t="s">
        <v>1271</v>
      </c>
      <c r="O15" t="s">
        <v>1272</v>
      </c>
      <c r="P15" t="s">
        <v>14</v>
      </c>
      <c r="Q15" t="s">
        <v>14</v>
      </c>
      <c r="R15" t="s">
        <v>14</v>
      </c>
      <c r="S15" t="s">
        <v>157</v>
      </c>
      <c r="T15" t="s">
        <v>1970</v>
      </c>
      <c r="U15" t="s">
        <v>1971</v>
      </c>
    </row>
    <row r="16">
      <c r="A16">
        <v>128</v>
      </c>
      <c r="B16">
        <v>1</v>
      </c>
      <c r="C16" t="s">
        <v>14</v>
      </c>
      <c r="D16" t="s">
        <v>1271</v>
      </c>
      <c r="E16" t="s">
        <v>1272</v>
      </c>
      <c r="F16" t="s">
        <v>1272</v>
      </c>
      <c r="G16" t="s">
        <v>1272</v>
      </c>
      <c r="H16" t="s">
        <v>14</v>
      </c>
      <c r="I16" t="s">
        <v>1272</v>
      </c>
      <c r="J16" t="s">
        <v>1272</v>
      </c>
      <c r="K16" t="s">
        <v>14</v>
      </c>
      <c r="L16" t="s">
        <v>14</v>
      </c>
      <c r="M16" t="s">
        <v>14</v>
      </c>
      <c r="N16" t="s">
        <v>1271</v>
      </c>
      <c r="O16" t="s">
        <v>1272</v>
      </c>
      <c r="P16" t="s">
        <v>14</v>
      </c>
      <c r="Q16" t="s">
        <v>14</v>
      </c>
      <c r="R16" t="s">
        <v>14</v>
      </c>
      <c r="S16" t="s">
        <v>157</v>
      </c>
      <c r="T16" t="s">
        <v>1970</v>
      </c>
      <c r="U16" t="s">
        <v>1971</v>
      </c>
    </row>
    <row r="17">
      <c r="A17">
        <v>165</v>
      </c>
      <c r="B17">
        <v>1</v>
      </c>
      <c r="C17" t="s">
        <v>14</v>
      </c>
      <c r="D17" t="s">
        <v>1271</v>
      </c>
      <c r="E17" t="s">
        <v>1272</v>
      </c>
      <c r="F17" t="s">
        <v>1272</v>
      </c>
      <c r="G17" t="s">
        <v>1272</v>
      </c>
      <c r="H17" t="s">
        <v>14</v>
      </c>
      <c r="I17" t="s">
        <v>1272</v>
      </c>
      <c r="J17" t="s">
        <v>1272</v>
      </c>
      <c r="K17" t="s">
        <v>14</v>
      </c>
      <c r="L17" t="s">
        <v>14</v>
      </c>
      <c r="M17" t="s">
        <v>14</v>
      </c>
      <c r="N17" t="s">
        <v>1271</v>
      </c>
      <c r="O17" t="s">
        <v>1272</v>
      </c>
      <c r="P17" t="s">
        <v>14</v>
      </c>
      <c r="Q17" t="s">
        <v>14</v>
      </c>
      <c r="R17" t="s">
        <v>14</v>
      </c>
      <c r="S17" t="s">
        <v>157</v>
      </c>
      <c r="T17" t="s">
        <v>1970</v>
      </c>
      <c r="U17" t="s">
        <v>1971</v>
      </c>
    </row>
    <row r="18">
      <c r="A18">
        <v>167</v>
      </c>
      <c r="B18">
        <v>1</v>
      </c>
      <c r="C18" t="s">
        <v>14</v>
      </c>
      <c r="D18" t="s">
        <v>1271</v>
      </c>
      <c r="E18" t="s">
        <v>1272</v>
      </c>
      <c r="F18" t="s">
        <v>1272</v>
      </c>
      <c r="G18" t="s">
        <v>1272</v>
      </c>
      <c r="H18" t="s">
        <v>14</v>
      </c>
      <c r="I18" t="s">
        <v>1272</v>
      </c>
      <c r="J18" t="s">
        <v>1272</v>
      </c>
      <c r="K18" t="s">
        <v>14</v>
      </c>
      <c r="L18" t="s">
        <v>14</v>
      </c>
      <c r="M18" t="s">
        <v>14</v>
      </c>
      <c r="N18" t="s">
        <v>1271</v>
      </c>
      <c r="O18" t="s">
        <v>1272</v>
      </c>
      <c r="P18" t="s">
        <v>14</v>
      </c>
      <c r="Q18" t="s">
        <v>14</v>
      </c>
      <c r="R18" t="s">
        <v>14</v>
      </c>
      <c r="S18" t="s">
        <v>157</v>
      </c>
      <c r="T18" t="s">
        <v>1970</v>
      </c>
      <c r="U18" t="s">
        <v>1971</v>
      </c>
    </row>
    <row r="19">
      <c r="A19">
        <v>169</v>
      </c>
      <c r="B19">
        <v>1</v>
      </c>
      <c r="C19" t="s">
        <v>14</v>
      </c>
      <c r="D19" t="s">
        <v>1271</v>
      </c>
      <c r="E19" t="s">
        <v>1272</v>
      </c>
      <c r="F19" t="s">
        <v>1272</v>
      </c>
      <c r="G19" t="s">
        <v>1272</v>
      </c>
      <c r="H19" t="s">
        <v>14</v>
      </c>
      <c r="I19" t="s">
        <v>1272</v>
      </c>
      <c r="J19" t="s">
        <v>1272</v>
      </c>
      <c r="K19" t="s">
        <v>14</v>
      </c>
      <c r="L19" t="s">
        <v>14</v>
      </c>
      <c r="M19" t="s">
        <v>14</v>
      </c>
      <c r="N19" t="s">
        <v>1271</v>
      </c>
      <c r="O19" t="s">
        <v>1272</v>
      </c>
      <c r="P19" t="s">
        <v>14</v>
      </c>
      <c r="Q19" t="s">
        <v>14</v>
      </c>
      <c r="R19" t="s">
        <v>14</v>
      </c>
      <c r="S19" t="s">
        <v>157</v>
      </c>
      <c r="T19" t="s">
        <v>1970</v>
      </c>
      <c r="U19" t="s">
        <v>1971</v>
      </c>
    </row>
    <row r="20">
      <c r="A20">
        <v>247</v>
      </c>
      <c r="B20">
        <v>1</v>
      </c>
      <c r="C20" t="s">
        <v>14</v>
      </c>
      <c r="D20" t="s">
        <v>1271</v>
      </c>
      <c r="E20" t="s">
        <v>1272</v>
      </c>
      <c r="F20" t="s">
        <v>1272</v>
      </c>
      <c r="G20" t="s">
        <v>1272</v>
      </c>
      <c r="H20" t="s">
        <v>14</v>
      </c>
      <c r="I20" t="s">
        <v>1272</v>
      </c>
      <c r="J20" t="s">
        <v>1272</v>
      </c>
      <c r="K20" t="s">
        <v>14</v>
      </c>
      <c r="L20" t="s">
        <v>14</v>
      </c>
      <c r="M20" t="s">
        <v>14</v>
      </c>
      <c r="N20" t="s">
        <v>1271</v>
      </c>
      <c r="O20" t="s">
        <v>1272</v>
      </c>
      <c r="P20" t="s">
        <v>14</v>
      </c>
      <c r="Q20" t="s">
        <v>14</v>
      </c>
      <c r="R20" t="s">
        <v>14</v>
      </c>
      <c r="S20" t="s">
        <v>157</v>
      </c>
      <c r="T20" t="s">
        <v>1970</v>
      </c>
      <c r="U20" t="s">
        <v>1971</v>
      </c>
    </row>
    <row r="21">
      <c r="A21">
        <v>249</v>
      </c>
      <c r="B21">
        <v>1</v>
      </c>
      <c r="C21" t="s">
        <v>14</v>
      </c>
      <c r="D21" t="s">
        <v>1271</v>
      </c>
      <c r="E21" t="s">
        <v>1272</v>
      </c>
      <c r="F21" t="s">
        <v>1272</v>
      </c>
      <c r="G21" t="s">
        <v>1272</v>
      </c>
      <c r="H21" t="s">
        <v>14</v>
      </c>
      <c r="I21" t="s">
        <v>1272</v>
      </c>
      <c r="J21" t="s">
        <v>1272</v>
      </c>
      <c r="K21" t="s">
        <v>14</v>
      </c>
      <c r="L21" t="s">
        <v>14</v>
      </c>
      <c r="M21" t="s">
        <v>14</v>
      </c>
      <c r="N21" t="s">
        <v>1271</v>
      </c>
      <c r="O21" t="s">
        <v>1272</v>
      </c>
      <c r="P21" t="s">
        <v>14</v>
      </c>
      <c r="Q21" t="s">
        <v>14</v>
      </c>
      <c r="R21" t="s">
        <v>14</v>
      </c>
      <c r="S21" t="s">
        <v>157</v>
      </c>
      <c r="T21" t="s">
        <v>1970</v>
      </c>
      <c r="U21" t="s">
        <v>1971</v>
      </c>
    </row>
    <row r="22">
      <c r="A22">
        <v>251</v>
      </c>
      <c r="B22">
        <v>1</v>
      </c>
      <c r="C22" t="s">
        <v>14</v>
      </c>
      <c r="D22" t="s">
        <v>1271</v>
      </c>
      <c r="E22" t="s">
        <v>1272</v>
      </c>
      <c r="F22" t="s">
        <v>1272</v>
      </c>
      <c r="G22" t="s">
        <v>1272</v>
      </c>
      <c r="H22" t="s">
        <v>14</v>
      </c>
      <c r="I22" t="s">
        <v>1272</v>
      </c>
      <c r="J22" t="s">
        <v>1272</v>
      </c>
      <c r="K22" t="s">
        <v>14</v>
      </c>
      <c r="L22" t="s">
        <v>14</v>
      </c>
      <c r="M22" t="s">
        <v>14</v>
      </c>
      <c r="N22" t="s">
        <v>1271</v>
      </c>
      <c r="O22" t="s">
        <v>1272</v>
      </c>
      <c r="P22" t="s">
        <v>14</v>
      </c>
      <c r="Q22" t="s">
        <v>14</v>
      </c>
      <c r="R22" t="s">
        <v>14</v>
      </c>
      <c r="S22" t="s">
        <v>157</v>
      </c>
      <c r="T22" t="s">
        <v>1970</v>
      </c>
      <c r="U22" t="s">
        <v>1971</v>
      </c>
    </row>
    <row r="23">
      <c r="A23">
        <v>253</v>
      </c>
      <c r="B23">
        <v>1</v>
      </c>
      <c r="C23" t="s">
        <v>14</v>
      </c>
      <c r="D23" t="s">
        <v>1271</v>
      </c>
      <c r="E23" t="s">
        <v>1272</v>
      </c>
      <c r="F23" t="s">
        <v>1272</v>
      </c>
      <c r="G23" t="s">
        <v>1272</v>
      </c>
      <c r="H23" t="s">
        <v>14</v>
      </c>
      <c r="I23" t="s">
        <v>1272</v>
      </c>
      <c r="J23" t="s">
        <v>1272</v>
      </c>
      <c r="K23" t="s">
        <v>14</v>
      </c>
      <c r="L23" t="s">
        <v>14</v>
      </c>
      <c r="M23" t="s">
        <v>14</v>
      </c>
      <c r="N23" t="s">
        <v>1271</v>
      </c>
      <c r="O23" t="s">
        <v>1272</v>
      </c>
      <c r="P23" t="s">
        <v>14</v>
      </c>
      <c r="Q23" t="s">
        <v>14</v>
      </c>
      <c r="R23" t="s">
        <v>14</v>
      </c>
      <c r="S23" t="s">
        <v>157</v>
      </c>
      <c r="T23" t="s">
        <v>1970</v>
      </c>
      <c r="U23" t="s">
        <v>1971</v>
      </c>
    </row>
    <row r="24">
      <c r="A24">
        <v>255</v>
      </c>
      <c r="B24">
        <v>1</v>
      </c>
      <c r="C24" t="s">
        <v>14</v>
      </c>
      <c r="D24" t="s">
        <v>1271</v>
      </c>
      <c r="E24" t="s">
        <v>1272</v>
      </c>
      <c r="F24" t="s">
        <v>1272</v>
      </c>
      <c r="G24" t="s">
        <v>1272</v>
      </c>
      <c r="H24" t="s">
        <v>14</v>
      </c>
      <c r="I24" t="s">
        <v>1272</v>
      </c>
      <c r="J24" t="s">
        <v>1272</v>
      </c>
      <c r="K24" t="s">
        <v>14</v>
      </c>
      <c r="L24" t="s">
        <v>14</v>
      </c>
      <c r="M24" t="s">
        <v>14</v>
      </c>
      <c r="N24" t="s">
        <v>1271</v>
      </c>
      <c r="O24" t="s">
        <v>1272</v>
      </c>
      <c r="P24" t="s">
        <v>14</v>
      </c>
      <c r="Q24" t="s">
        <v>14</v>
      </c>
      <c r="R24" t="s">
        <v>14</v>
      </c>
      <c r="S24" t="s">
        <v>157</v>
      </c>
      <c r="T24" t="s">
        <v>1970</v>
      </c>
      <c r="U24" t="s">
        <v>1971</v>
      </c>
    </row>
    <row r="25">
      <c r="A25">
        <v>257</v>
      </c>
      <c r="B25">
        <v>1</v>
      </c>
      <c r="C25" t="s">
        <v>14</v>
      </c>
      <c r="D25" t="s">
        <v>1271</v>
      </c>
      <c r="E25" t="s">
        <v>1272</v>
      </c>
      <c r="F25" t="s">
        <v>1272</v>
      </c>
      <c r="G25" t="s">
        <v>1272</v>
      </c>
      <c r="H25" t="s">
        <v>14</v>
      </c>
      <c r="I25" t="s">
        <v>1272</v>
      </c>
      <c r="J25" t="s">
        <v>1272</v>
      </c>
      <c r="K25" t="s">
        <v>14</v>
      </c>
      <c r="L25" t="s">
        <v>14</v>
      </c>
      <c r="M25" t="s">
        <v>14</v>
      </c>
      <c r="N25" t="s">
        <v>1271</v>
      </c>
      <c r="O25" t="s">
        <v>1272</v>
      </c>
      <c r="P25" t="s">
        <v>14</v>
      </c>
      <c r="Q25" t="s">
        <v>14</v>
      </c>
      <c r="R25" t="s">
        <v>14</v>
      </c>
      <c r="S25" t="s">
        <v>157</v>
      </c>
      <c r="T25" t="s">
        <v>1970</v>
      </c>
      <c r="U25" t="s">
        <v>1971</v>
      </c>
    </row>
    <row r="26">
      <c r="A26">
        <v>294</v>
      </c>
      <c r="B26">
        <v>1</v>
      </c>
      <c r="C26" t="s">
        <v>14</v>
      </c>
      <c r="D26" t="s">
        <v>1271</v>
      </c>
      <c r="E26" t="s">
        <v>1272</v>
      </c>
      <c r="F26" t="s">
        <v>1272</v>
      </c>
      <c r="G26" t="s">
        <v>1272</v>
      </c>
      <c r="H26" t="s">
        <v>14</v>
      </c>
      <c r="I26" t="s">
        <v>1272</v>
      </c>
      <c r="J26" t="s">
        <v>1272</v>
      </c>
      <c r="K26" t="s">
        <v>14</v>
      </c>
      <c r="L26" t="s">
        <v>14</v>
      </c>
      <c r="M26" t="s">
        <v>14</v>
      </c>
      <c r="N26" t="s">
        <v>1271</v>
      </c>
      <c r="O26" t="s">
        <v>1272</v>
      </c>
      <c r="P26" t="s">
        <v>14</v>
      </c>
      <c r="Q26" t="s">
        <v>14</v>
      </c>
      <c r="R26" t="s">
        <v>14</v>
      </c>
      <c r="S26" t="s">
        <v>157</v>
      </c>
      <c r="T26" t="s">
        <v>1970</v>
      </c>
      <c r="U26" t="s">
        <v>1971</v>
      </c>
    </row>
    <row r="27">
      <c r="A27">
        <v>296</v>
      </c>
      <c r="B27">
        <v>1</v>
      </c>
      <c r="C27" t="s">
        <v>14</v>
      </c>
      <c r="D27" t="s">
        <v>1271</v>
      </c>
      <c r="E27" t="s">
        <v>1272</v>
      </c>
      <c r="F27" t="s">
        <v>1272</v>
      </c>
      <c r="G27" t="s">
        <v>1272</v>
      </c>
      <c r="H27" t="s">
        <v>14</v>
      </c>
      <c r="I27" t="s">
        <v>1272</v>
      </c>
      <c r="J27" t="s">
        <v>1272</v>
      </c>
      <c r="K27" t="s">
        <v>14</v>
      </c>
      <c r="L27" t="s">
        <v>14</v>
      </c>
      <c r="M27" t="s">
        <v>14</v>
      </c>
      <c r="N27" t="s">
        <v>1271</v>
      </c>
      <c r="O27" t="s">
        <v>1272</v>
      </c>
      <c r="P27" t="s">
        <v>14</v>
      </c>
      <c r="Q27" t="s">
        <v>14</v>
      </c>
      <c r="R27" t="s">
        <v>14</v>
      </c>
      <c r="S27" t="s">
        <v>157</v>
      </c>
      <c r="T27" t="s">
        <v>1970</v>
      </c>
      <c r="U27" t="s">
        <v>1971</v>
      </c>
    </row>
    <row r="28">
      <c r="A28">
        <v>298</v>
      </c>
      <c r="B28">
        <v>1</v>
      </c>
      <c r="C28" t="s">
        <v>14</v>
      </c>
      <c r="D28" t="s">
        <v>1271</v>
      </c>
      <c r="E28" t="s">
        <v>1272</v>
      </c>
      <c r="F28" t="s">
        <v>1272</v>
      </c>
      <c r="G28" t="s">
        <v>1272</v>
      </c>
      <c r="H28" t="s">
        <v>14</v>
      </c>
      <c r="I28" t="s">
        <v>1272</v>
      </c>
      <c r="J28" t="s">
        <v>1272</v>
      </c>
      <c r="K28" t="s">
        <v>14</v>
      </c>
      <c r="L28" t="s">
        <v>14</v>
      </c>
      <c r="M28" t="s">
        <v>14</v>
      </c>
      <c r="N28" t="s">
        <v>1271</v>
      </c>
      <c r="O28" t="s">
        <v>1272</v>
      </c>
      <c r="P28" t="s">
        <v>14</v>
      </c>
      <c r="Q28" t="s">
        <v>14</v>
      </c>
      <c r="R28" t="s">
        <v>14</v>
      </c>
      <c r="S28" t="s">
        <v>157</v>
      </c>
      <c r="T28" t="s">
        <v>1970</v>
      </c>
      <c r="U28" t="s">
        <v>1971</v>
      </c>
    </row>
    <row r="29">
      <c r="A29">
        <v>300</v>
      </c>
      <c r="B29">
        <v>1</v>
      </c>
      <c r="C29" t="s">
        <v>14</v>
      </c>
      <c r="D29" t="s">
        <v>1271</v>
      </c>
      <c r="E29" t="s">
        <v>1272</v>
      </c>
      <c r="F29" t="s">
        <v>1272</v>
      </c>
      <c r="G29" t="s">
        <v>1272</v>
      </c>
      <c r="H29" t="s">
        <v>14</v>
      </c>
      <c r="I29" t="s">
        <v>1272</v>
      </c>
      <c r="J29" t="s">
        <v>1272</v>
      </c>
      <c r="K29" t="s">
        <v>14</v>
      </c>
      <c r="L29" t="s">
        <v>14</v>
      </c>
      <c r="M29" t="s">
        <v>14</v>
      </c>
      <c r="N29" t="s">
        <v>1271</v>
      </c>
      <c r="O29" t="s">
        <v>1272</v>
      </c>
      <c r="P29" t="s">
        <v>14</v>
      </c>
      <c r="Q29" t="s">
        <v>14</v>
      </c>
      <c r="R29" t="s">
        <v>14</v>
      </c>
      <c r="S29" t="s">
        <v>157</v>
      </c>
      <c r="T29" t="s">
        <v>1970</v>
      </c>
      <c r="U29" t="s">
        <v>1971</v>
      </c>
    </row>
    <row r="30">
      <c r="A30">
        <v>302</v>
      </c>
      <c r="B30">
        <v>1</v>
      </c>
      <c r="C30" t="s">
        <v>14</v>
      </c>
      <c r="D30" t="s">
        <v>1271</v>
      </c>
      <c r="E30" t="s">
        <v>1272</v>
      </c>
      <c r="F30" t="s">
        <v>1272</v>
      </c>
      <c r="G30" t="s">
        <v>1272</v>
      </c>
      <c r="H30" t="s">
        <v>14</v>
      </c>
      <c r="I30" t="s">
        <v>1272</v>
      </c>
      <c r="J30" t="s">
        <v>1272</v>
      </c>
      <c r="K30" t="s">
        <v>14</v>
      </c>
      <c r="L30" t="s">
        <v>14</v>
      </c>
      <c r="M30" t="s">
        <v>14</v>
      </c>
      <c r="N30" t="s">
        <v>1271</v>
      </c>
      <c r="O30" t="s">
        <v>1272</v>
      </c>
      <c r="P30" t="s">
        <v>14</v>
      </c>
      <c r="Q30" t="s">
        <v>14</v>
      </c>
      <c r="R30" t="s">
        <v>14</v>
      </c>
      <c r="S30" t="s">
        <v>157</v>
      </c>
      <c r="T30" t="s">
        <v>1970</v>
      </c>
      <c r="U30" t="s">
        <v>1971</v>
      </c>
    </row>
    <row r="31">
      <c r="A31">
        <v>304</v>
      </c>
      <c r="B31">
        <v>1</v>
      </c>
      <c r="C31" t="s">
        <v>14</v>
      </c>
      <c r="D31" t="s">
        <v>1271</v>
      </c>
      <c r="E31" t="s">
        <v>1272</v>
      </c>
      <c r="F31" t="s">
        <v>1272</v>
      </c>
      <c r="G31" t="s">
        <v>1272</v>
      </c>
      <c r="H31" t="s">
        <v>14</v>
      </c>
      <c r="I31" t="s">
        <v>1272</v>
      </c>
      <c r="J31" t="s">
        <v>1272</v>
      </c>
      <c r="K31" t="s">
        <v>14</v>
      </c>
      <c r="L31" t="s">
        <v>14</v>
      </c>
      <c r="M31" t="s">
        <v>14</v>
      </c>
      <c r="N31" t="s">
        <v>1271</v>
      </c>
      <c r="O31" t="s">
        <v>1272</v>
      </c>
      <c r="P31" t="s">
        <v>14</v>
      </c>
      <c r="Q31" t="s">
        <v>14</v>
      </c>
      <c r="R31" t="s">
        <v>14</v>
      </c>
      <c r="S31" t="s">
        <v>157</v>
      </c>
      <c r="T31" t="s">
        <v>1970</v>
      </c>
      <c r="U31" t="s">
        <v>1971</v>
      </c>
    </row>
    <row r="32">
      <c r="A32">
        <v>306</v>
      </c>
      <c r="B32">
        <v>1</v>
      </c>
      <c r="C32" t="s">
        <v>14</v>
      </c>
      <c r="D32" t="s">
        <v>1271</v>
      </c>
      <c r="E32" t="s">
        <v>1272</v>
      </c>
      <c r="F32" t="s">
        <v>1272</v>
      </c>
      <c r="G32" t="s">
        <v>1272</v>
      </c>
      <c r="H32" t="s">
        <v>14</v>
      </c>
      <c r="I32" t="s">
        <v>1272</v>
      </c>
      <c r="J32" t="s">
        <v>1272</v>
      </c>
      <c r="K32" t="s">
        <v>14</v>
      </c>
      <c r="L32" t="s">
        <v>14</v>
      </c>
      <c r="M32" t="s">
        <v>14</v>
      </c>
      <c r="N32" t="s">
        <v>1271</v>
      </c>
      <c r="O32" t="s">
        <v>1272</v>
      </c>
      <c r="P32" t="s">
        <v>14</v>
      </c>
      <c r="Q32" t="s">
        <v>14</v>
      </c>
      <c r="R32" t="s">
        <v>14</v>
      </c>
      <c r="S32" t="s">
        <v>157</v>
      </c>
      <c r="T32" t="s">
        <v>1970</v>
      </c>
      <c r="U32" t="s">
        <v>1971</v>
      </c>
    </row>
    <row r="33">
      <c r="A33">
        <v>343</v>
      </c>
      <c r="B33">
        <v>1</v>
      </c>
      <c r="C33" t="s">
        <v>14</v>
      </c>
      <c r="D33" t="s">
        <v>1271</v>
      </c>
      <c r="E33" t="s">
        <v>1272</v>
      </c>
      <c r="F33" t="s">
        <v>1272</v>
      </c>
      <c r="G33" t="s">
        <v>1272</v>
      </c>
      <c r="H33" t="s">
        <v>14</v>
      </c>
      <c r="I33" t="s">
        <v>1272</v>
      </c>
      <c r="J33" t="s">
        <v>1272</v>
      </c>
      <c r="K33" t="s">
        <v>14</v>
      </c>
      <c r="L33" t="s">
        <v>14</v>
      </c>
      <c r="M33" t="s">
        <v>14</v>
      </c>
      <c r="N33" t="s">
        <v>1271</v>
      </c>
      <c r="O33" t="s">
        <v>1272</v>
      </c>
      <c r="P33" t="s">
        <v>14</v>
      </c>
      <c r="Q33" t="s">
        <v>14</v>
      </c>
      <c r="R33" t="s">
        <v>14</v>
      </c>
      <c r="S33" t="s">
        <v>157</v>
      </c>
      <c r="T33" t="s">
        <v>1970</v>
      </c>
      <c r="U33" t="s">
        <v>1971</v>
      </c>
    </row>
    <row r="34">
      <c r="A34">
        <v>345</v>
      </c>
      <c r="B34">
        <v>1</v>
      </c>
      <c r="C34" t="s">
        <v>14</v>
      </c>
      <c r="D34" t="s">
        <v>1271</v>
      </c>
      <c r="E34" t="s">
        <v>1272</v>
      </c>
      <c r="F34" t="s">
        <v>1272</v>
      </c>
      <c r="G34" t="s">
        <v>1272</v>
      </c>
      <c r="H34" t="s">
        <v>14</v>
      </c>
      <c r="I34" t="s">
        <v>1272</v>
      </c>
      <c r="J34" t="s">
        <v>1272</v>
      </c>
      <c r="K34" t="s">
        <v>14</v>
      </c>
      <c r="L34" t="s">
        <v>14</v>
      </c>
      <c r="M34" t="s">
        <v>14</v>
      </c>
      <c r="N34" t="s">
        <v>1271</v>
      </c>
      <c r="O34" t="s">
        <v>1272</v>
      </c>
      <c r="P34" t="s">
        <v>14</v>
      </c>
      <c r="Q34" t="s">
        <v>14</v>
      </c>
      <c r="R34" t="s">
        <v>14</v>
      </c>
      <c r="S34" t="s">
        <v>157</v>
      </c>
      <c r="T34" t="s">
        <v>1970</v>
      </c>
      <c r="U34" t="s">
        <v>1971</v>
      </c>
    </row>
    <row r="35">
      <c r="A35">
        <v>347</v>
      </c>
      <c r="B35">
        <v>1</v>
      </c>
      <c r="C35" t="s">
        <v>14</v>
      </c>
      <c r="D35" t="s">
        <v>1271</v>
      </c>
      <c r="E35" t="s">
        <v>1272</v>
      </c>
      <c r="F35" t="s">
        <v>1272</v>
      </c>
      <c r="G35" t="s">
        <v>1272</v>
      </c>
      <c r="H35" t="s">
        <v>14</v>
      </c>
      <c r="I35" t="s">
        <v>1272</v>
      </c>
      <c r="J35" t="s">
        <v>1272</v>
      </c>
      <c r="K35" t="s">
        <v>14</v>
      </c>
      <c r="L35" t="s">
        <v>14</v>
      </c>
      <c r="M35" t="s">
        <v>14</v>
      </c>
      <c r="N35" t="s">
        <v>1271</v>
      </c>
      <c r="O35" t="s">
        <v>1272</v>
      </c>
      <c r="P35" t="s">
        <v>14</v>
      </c>
      <c r="Q35" t="s">
        <v>14</v>
      </c>
      <c r="R35" t="s">
        <v>14</v>
      </c>
      <c r="S35" t="s">
        <v>157</v>
      </c>
      <c r="T35" t="s">
        <v>1970</v>
      </c>
      <c r="U35" t="s">
        <v>1971</v>
      </c>
    </row>
    <row r="36">
      <c r="A36">
        <v>349</v>
      </c>
      <c r="B36">
        <v>1</v>
      </c>
      <c r="C36" t="s">
        <v>14</v>
      </c>
      <c r="D36" t="s">
        <v>1271</v>
      </c>
      <c r="E36" t="s">
        <v>1272</v>
      </c>
      <c r="F36" t="s">
        <v>1272</v>
      </c>
      <c r="G36" t="s">
        <v>1272</v>
      </c>
      <c r="H36" t="s">
        <v>14</v>
      </c>
      <c r="I36" t="s">
        <v>1272</v>
      </c>
      <c r="J36" t="s">
        <v>1272</v>
      </c>
      <c r="K36" t="s">
        <v>14</v>
      </c>
      <c r="L36" t="s">
        <v>14</v>
      </c>
      <c r="M36" t="s">
        <v>14</v>
      </c>
      <c r="N36" t="s">
        <v>1271</v>
      </c>
      <c r="O36" t="s">
        <v>1272</v>
      </c>
      <c r="P36" t="s">
        <v>14</v>
      </c>
      <c r="Q36" t="s">
        <v>14</v>
      </c>
      <c r="R36" t="s">
        <v>14</v>
      </c>
      <c r="S36" t="s">
        <v>157</v>
      </c>
      <c r="T36" t="s">
        <v>1970</v>
      </c>
      <c r="U36" t="s">
        <v>1971</v>
      </c>
    </row>
    <row r="37">
      <c r="A37">
        <v>351</v>
      </c>
      <c r="B37">
        <v>1</v>
      </c>
      <c r="C37" t="s">
        <v>14</v>
      </c>
      <c r="D37" t="s">
        <v>1271</v>
      </c>
      <c r="E37" t="s">
        <v>1272</v>
      </c>
      <c r="F37" t="s">
        <v>1272</v>
      </c>
      <c r="G37" t="s">
        <v>1272</v>
      </c>
      <c r="H37" t="s">
        <v>14</v>
      </c>
      <c r="I37" t="s">
        <v>1272</v>
      </c>
      <c r="J37" t="s">
        <v>1272</v>
      </c>
      <c r="K37" t="s">
        <v>14</v>
      </c>
      <c r="L37" t="s">
        <v>14</v>
      </c>
      <c r="M37" t="s">
        <v>14</v>
      </c>
      <c r="N37" t="s">
        <v>1271</v>
      </c>
      <c r="O37" t="s">
        <v>1272</v>
      </c>
      <c r="P37" t="s">
        <v>14</v>
      </c>
      <c r="Q37" t="s">
        <v>14</v>
      </c>
      <c r="R37" t="s">
        <v>14</v>
      </c>
      <c r="S37" t="s">
        <v>157</v>
      </c>
      <c r="T37" t="s">
        <v>1970</v>
      </c>
      <c r="U37" t="s">
        <v>1971</v>
      </c>
    </row>
    <row r="38">
      <c r="A38">
        <v>353</v>
      </c>
      <c r="B38">
        <v>1</v>
      </c>
      <c r="C38" t="s">
        <v>14</v>
      </c>
      <c r="D38" t="s">
        <v>1271</v>
      </c>
      <c r="E38" t="s">
        <v>1272</v>
      </c>
      <c r="F38" t="s">
        <v>1272</v>
      </c>
      <c r="G38" t="s">
        <v>1272</v>
      </c>
      <c r="H38" t="s">
        <v>14</v>
      </c>
      <c r="I38" t="s">
        <v>1272</v>
      </c>
      <c r="J38" t="s">
        <v>1272</v>
      </c>
      <c r="K38" t="s">
        <v>14</v>
      </c>
      <c r="L38" t="s">
        <v>14</v>
      </c>
      <c r="M38" t="s">
        <v>14</v>
      </c>
      <c r="N38" t="s">
        <v>1271</v>
      </c>
      <c r="O38" t="s">
        <v>1272</v>
      </c>
      <c r="P38" t="s">
        <v>14</v>
      </c>
      <c r="Q38" t="s">
        <v>14</v>
      </c>
      <c r="R38" t="s">
        <v>14</v>
      </c>
      <c r="S38" t="s">
        <v>157</v>
      </c>
      <c r="T38" t="s">
        <v>1970</v>
      </c>
      <c r="U38" t="s">
        <v>1971</v>
      </c>
    </row>
    <row r="39">
      <c r="A39">
        <v>390</v>
      </c>
      <c r="B39">
        <v>1</v>
      </c>
      <c r="C39" t="s">
        <v>14</v>
      </c>
      <c r="D39" t="s">
        <v>1271</v>
      </c>
      <c r="E39" t="s">
        <v>1272</v>
      </c>
      <c r="F39" t="s">
        <v>1272</v>
      </c>
      <c r="G39" t="s">
        <v>1272</v>
      </c>
      <c r="H39" t="s">
        <v>14</v>
      </c>
      <c r="I39" t="s">
        <v>1272</v>
      </c>
      <c r="J39" t="s">
        <v>1272</v>
      </c>
      <c r="K39" t="s">
        <v>14</v>
      </c>
      <c r="L39" t="s">
        <v>14</v>
      </c>
      <c r="M39" t="s">
        <v>14</v>
      </c>
      <c r="N39" t="s">
        <v>1271</v>
      </c>
      <c r="O39" t="s">
        <v>1272</v>
      </c>
      <c r="P39" t="s">
        <v>14</v>
      </c>
      <c r="Q39" t="s">
        <v>14</v>
      </c>
      <c r="R39" t="s">
        <v>14</v>
      </c>
      <c r="S39" t="s">
        <v>157</v>
      </c>
      <c r="T39" t="s">
        <v>1970</v>
      </c>
      <c r="U39" t="s">
        <v>1971</v>
      </c>
    </row>
    <row r="40">
      <c r="A40">
        <v>392</v>
      </c>
      <c r="B40">
        <v>1</v>
      </c>
      <c r="C40" t="s">
        <v>14</v>
      </c>
      <c r="D40" t="s">
        <v>1271</v>
      </c>
      <c r="E40" t="s">
        <v>1272</v>
      </c>
      <c r="F40" t="s">
        <v>1272</v>
      </c>
      <c r="G40" t="s">
        <v>1272</v>
      </c>
      <c r="H40" t="s">
        <v>14</v>
      </c>
      <c r="I40" t="s">
        <v>1272</v>
      </c>
      <c r="J40" t="s">
        <v>1272</v>
      </c>
      <c r="K40" t="s">
        <v>14</v>
      </c>
      <c r="L40" t="s">
        <v>14</v>
      </c>
      <c r="M40" t="s">
        <v>14</v>
      </c>
      <c r="N40" t="s">
        <v>1271</v>
      </c>
      <c r="O40" t="s">
        <v>1272</v>
      </c>
      <c r="P40" t="s">
        <v>14</v>
      </c>
      <c r="Q40" t="s">
        <v>14</v>
      </c>
      <c r="R40" t="s">
        <v>14</v>
      </c>
      <c r="S40" t="s">
        <v>157</v>
      </c>
      <c r="T40" t="s">
        <v>1970</v>
      </c>
      <c r="U40" t="s">
        <v>1971</v>
      </c>
    </row>
    <row r="41">
      <c r="A41">
        <v>394</v>
      </c>
      <c r="B41">
        <v>1</v>
      </c>
      <c r="C41" t="s">
        <v>14</v>
      </c>
      <c r="D41" t="s">
        <v>1271</v>
      </c>
      <c r="E41" t="s">
        <v>1272</v>
      </c>
      <c r="F41" t="s">
        <v>1272</v>
      </c>
      <c r="G41" t="s">
        <v>1272</v>
      </c>
      <c r="H41" t="s">
        <v>14</v>
      </c>
      <c r="I41" t="s">
        <v>1272</v>
      </c>
      <c r="J41" t="s">
        <v>1272</v>
      </c>
      <c r="K41" t="s">
        <v>14</v>
      </c>
      <c r="L41" t="s">
        <v>14</v>
      </c>
      <c r="M41" t="s">
        <v>14</v>
      </c>
      <c r="N41" t="s">
        <v>1271</v>
      </c>
      <c r="O41" t="s">
        <v>1272</v>
      </c>
      <c r="P41" t="s">
        <v>14</v>
      </c>
      <c r="Q41" t="s">
        <v>14</v>
      </c>
      <c r="R41" t="s">
        <v>14</v>
      </c>
      <c r="S41" t="s">
        <v>157</v>
      </c>
      <c r="T41" t="s">
        <v>1970</v>
      </c>
      <c r="U41" t="s">
        <v>1971</v>
      </c>
    </row>
    <row r="42">
      <c r="A42">
        <v>396</v>
      </c>
      <c r="B42">
        <v>1</v>
      </c>
      <c r="C42" t="s">
        <v>14</v>
      </c>
      <c r="D42" t="s">
        <v>1271</v>
      </c>
      <c r="E42" t="s">
        <v>1272</v>
      </c>
      <c r="F42" t="s">
        <v>1272</v>
      </c>
      <c r="G42" t="s">
        <v>1272</v>
      </c>
      <c r="H42" t="s">
        <v>14</v>
      </c>
      <c r="I42" t="s">
        <v>1272</v>
      </c>
      <c r="J42" t="s">
        <v>1272</v>
      </c>
      <c r="K42" t="s">
        <v>14</v>
      </c>
      <c r="L42" t="s">
        <v>14</v>
      </c>
      <c r="M42" t="s">
        <v>14</v>
      </c>
      <c r="N42" t="s">
        <v>1271</v>
      </c>
      <c r="O42" t="s">
        <v>1272</v>
      </c>
      <c r="P42" t="s">
        <v>14</v>
      </c>
      <c r="Q42" t="s">
        <v>14</v>
      </c>
      <c r="R42" t="s">
        <v>14</v>
      </c>
      <c r="S42" t="s">
        <v>157</v>
      </c>
      <c r="T42" t="s">
        <v>1970</v>
      </c>
      <c r="U42" t="s">
        <v>1971</v>
      </c>
    </row>
    <row r="43">
      <c r="A43">
        <v>398</v>
      </c>
      <c r="B43">
        <v>1</v>
      </c>
      <c r="C43" t="s">
        <v>14</v>
      </c>
      <c r="D43" t="s">
        <v>1271</v>
      </c>
      <c r="E43" t="s">
        <v>1272</v>
      </c>
      <c r="F43" t="s">
        <v>1272</v>
      </c>
      <c r="G43" t="s">
        <v>1272</v>
      </c>
      <c r="H43" t="s">
        <v>14</v>
      </c>
      <c r="I43" t="s">
        <v>1272</v>
      </c>
      <c r="J43" t="s">
        <v>1272</v>
      </c>
      <c r="K43" t="s">
        <v>14</v>
      </c>
      <c r="L43" t="s">
        <v>14</v>
      </c>
      <c r="M43" t="s">
        <v>14</v>
      </c>
      <c r="N43" t="s">
        <v>1271</v>
      </c>
      <c r="O43" t="s">
        <v>1272</v>
      </c>
      <c r="P43" t="s">
        <v>14</v>
      </c>
      <c r="Q43" t="s">
        <v>14</v>
      </c>
      <c r="R43" t="s">
        <v>14</v>
      </c>
      <c r="S43" t="s">
        <v>157</v>
      </c>
      <c r="T43" t="s">
        <v>1970</v>
      </c>
      <c r="U43" t="s">
        <v>1971</v>
      </c>
    </row>
    <row r="44">
      <c r="A44">
        <v>400</v>
      </c>
      <c r="B44">
        <v>1</v>
      </c>
      <c r="C44" t="s">
        <v>14</v>
      </c>
      <c r="D44" t="s">
        <v>1271</v>
      </c>
      <c r="E44" t="s">
        <v>1272</v>
      </c>
      <c r="F44" t="s">
        <v>1272</v>
      </c>
      <c r="G44" t="s">
        <v>1272</v>
      </c>
      <c r="H44" t="s">
        <v>14</v>
      </c>
      <c r="I44" t="s">
        <v>1272</v>
      </c>
      <c r="J44" t="s">
        <v>1272</v>
      </c>
      <c r="K44" t="s">
        <v>14</v>
      </c>
      <c r="L44" t="s">
        <v>14</v>
      </c>
      <c r="M44" t="s">
        <v>14</v>
      </c>
      <c r="N44" t="s">
        <v>1271</v>
      </c>
      <c r="O44" t="s">
        <v>1272</v>
      </c>
      <c r="P44" t="s">
        <v>14</v>
      </c>
      <c r="Q44" t="s">
        <v>14</v>
      </c>
      <c r="R44" t="s">
        <v>14</v>
      </c>
      <c r="S44" t="s">
        <v>157</v>
      </c>
      <c r="T44" t="s">
        <v>1970</v>
      </c>
      <c r="U44" t="s">
        <v>1971</v>
      </c>
    </row>
    <row r="45">
      <c r="A45">
        <v>437</v>
      </c>
      <c r="B45">
        <v>1</v>
      </c>
      <c r="C45" t="s">
        <v>14</v>
      </c>
      <c r="D45" t="s">
        <v>1271</v>
      </c>
      <c r="E45" t="s">
        <v>1272</v>
      </c>
      <c r="F45" t="s">
        <v>1272</v>
      </c>
      <c r="G45" t="s">
        <v>1272</v>
      </c>
      <c r="H45" t="s">
        <v>14</v>
      </c>
      <c r="I45" t="s">
        <v>1272</v>
      </c>
      <c r="J45" t="s">
        <v>1272</v>
      </c>
      <c r="K45" t="s">
        <v>14</v>
      </c>
      <c r="L45" t="s">
        <v>14</v>
      </c>
      <c r="M45" t="s">
        <v>14</v>
      </c>
      <c r="N45" t="s">
        <v>1271</v>
      </c>
      <c r="O45" t="s">
        <v>1272</v>
      </c>
      <c r="P45" t="s">
        <v>14</v>
      </c>
      <c r="Q45" t="s">
        <v>14</v>
      </c>
      <c r="R45" t="s">
        <v>14</v>
      </c>
      <c r="S45" t="s">
        <v>157</v>
      </c>
      <c r="T45" t="s">
        <v>1970</v>
      </c>
      <c r="U45" t="s">
        <v>1971</v>
      </c>
    </row>
    <row r="46">
      <c r="A46">
        <v>439</v>
      </c>
      <c r="B46">
        <v>1</v>
      </c>
      <c r="C46" t="s">
        <v>14</v>
      </c>
      <c r="D46" t="s">
        <v>1271</v>
      </c>
      <c r="E46" t="s">
        <v>1272</v>
      </c>
      <c r="F46" t="s">
        <v>1272</v>
      </c>
      <c r="G46" t="s">
        <v>1272</v>
      </c>
      <c r="H46" t="s">
        <v>14</v>
      </c>
      <c r="I46" t="s">
        <v>1272</v>
      </c>
      <c r="J46" t="s">
        <v>1272</v>
      </c>
      <c r="K46" t="s">
        <v>14</v>
      </c>
      <c r="L46" t="s">
        <v>14</v>
      </c>
      <c r="M46" t="s">
        <v>14</v>
      </c>
      <c r="N46" t="s">
        <v>1271</v>
      </c>
      <c r="O46" t="s">
        <v>1272</v>
      </c>
      <c r="P46" t="s">
        <v>14</v>
      </c>
      <c r="Q46" t="s">
        <v>14</v>
      </c>
      <c r="R46" t="s">
        <v>14</v>
      </c>
      <c r="S46" t="s">
        <v>157</v>
      </c>
      <c r="T46" t="s">
        <v>1970</v>
      </c>
      <c r="U46" t="s">
        <v>1971</v>
      </c>
    </row>
    <row r="47">
      <c r="A47">
        <v>441</v>
      </c>
      <c r="B47">
        <v>1</v>
      </c>
      <c r="C47" t="s">
        <v>14</v>
      </c>
      <c r="D47" t="s">
        <v>1271</v>
      </c>
      <c r="E47" t="s">
        <v>1272</v>
      </c>
      <c r="F47" t="s">
        <v>1272</v>
      </c>
      <c r="G47" t="s">
        <v>1272</v>
      </c>
      <c r="H47" t="s">
        <v>14</v>
      </c>
      <c r="I47" t="s">
        <v>1272</v>
      </c>
      <c r="J47" t="s">
        <v>1272</v>
      </c>
      <c r="K47" t="s">
        <v>14</v>
      </c>
      <c r="L47" t="s">
        <v>14</v>
      </c>
      <c r="M47" t="s">
        <v>14</v>
      </c>
      <c r="N47" t="s">
        <v>1271</v>
      </c>
      <c r="O47" t="s">
        <v>1272</v>
      </c>
      <c r="P47" t="s">
        <v>14</v>
      </c>
      <c r="Q47" t="s">
        <v>14</v>
      </c>
      <c r="R47" t="s">
        <v>14</v>
      </c>
      <c r="S47" t="s">
        <v>157</v>
      </c>
      <c r="T47" t="s">
        <v>1970</v>
      </c>
      <c r="U47" t="s">
        <v>1971</v>
      </c>
    </row>
    <row r="48">
      <c r="A48">
        <v>443</v>
      </c>
      <c r="B48">
        <v>1</v>
      </c>
      <c r="C48" t="s">
        <v>14</v>
      </c>
      <c r="D48" t="s">
        <v>1271</v>
      </c>
      <c r="E48" t="s">
        <v>1272</v>
      </c>
      <c r="F48" t="s">
        <v>1272</v>
      </c>
      <c r="G48" t="s">
        <v>1272</v>
      </c>
      <c r="H48" t="s">
        <v>14</v>
      </c>
      <c r="I48" t="s">
        <v>1272</v>
      </c>
      <c r="J48" t="s">
        <v>1272</v>
      </c>
      <c r="K48" t="s">
        <v>14</v>
      </c>
      <c r="L48" t="s">
        <v>14</v>
      </c>
      <c r="M48" t="s">
        <v>14</v>
      </c>
      <c r="N48" t="s">
        <v>1271</v>
      </c>
      <c r="O48" t="s">
        <v>1272</v>
      </c>
      <c r="P48" t="s">
        <v>14</v>
      </c>
      <c r="Q48" t="s">
        <v>14</v>
      </c>
      <c r="R48" t="s">
        <v>14</v>
      </c>
      <c r="S48" t="s">
        <v>157</v>
      </c>
      <c r="T48" t="s">
        <v>1970</v>
      </c>
      <c r="U48" t="s">
        <v>1971</v>
      </c>
    </row>
    <row r="49">
      <c r="A49">
        <v>445</v>
      </c>
      <c r="B49">
        <v>1</v>
      </c>
      <c r="C49" t="s">
        <v>14</v>
      </c>
      <c r="D49" t="s">
        <v>1271</v>
      </c>
      <c r="E49" t="s">
        <v>1272</v>
      </c>
      <c r="F49" t="s">
        <v>1272</v>
      </c>
      <c r="G49" t="s">
        <v>1272</v>
      </c>
      <c r="H49" t="s">
        <v>14</v>
      </c>
      <c r="I49" t="s">
        <v>1272</v>
      </c>
      <c r="J49" t="s">
        <v>1272</v>
      </c>
      <c r="K49" t="s">
        <v>14</v>
      </c>
      <c r="L49" t="s">
        <v>14</v>
      </c>
      <c r="M49" t="s">
        <v>14</v>
      </c>
      <c r="N49" t="s">
        <v>1271</v>
      </c>
      <c r="O49" t="s">
        <v>1272</v>
      </c>
      <c r="P49" t="s">
        <v>14</v>
      </c>
      <c r="Q49" t="s">
        <v>14</v>
      </c>
      <c r="R49" t="s">
        <v>14</v>
      </c>
      <c r="S49" t="s">
        <v>157</v>
      </c>
      <c r="T49" t="s">
        <v>1970</v>
      </c>
      <c r="U49" t="s">
        <v>1971</v>
      </c>
    </row>
    <row r="50">
      <c r="A50">
        <v>482</v>
      </c>
      <c r="B50">
        <v>1</v>
      </c>
      <c r="C50" t="s">
        <v>14</v>
      </c>
      <c r="D50" t="s">
        <v>1271</v>
      </c>
      <c r="E50" t="s">
        <v>1272</v>
      </c>
      <c r="F50" t="s">
        <v>1272</v>
      </c>
      <c r="G50" t="s">
        <v>1272</v>
      </c>
      <c r="H50" t="s">
        <v>14</v>
      </c>
      <c r="I50" t="s">
        <v>1272</v>
      </c>
      <c r="J50" t="s">
        <v>1272</v>
      </c>
      <c r="K50" t="s">
        <v>14</v>
      </c>
      <c r="L50" t="s">
        <v>14</v>
      </c>
      <c r="M50" t="s">
        <v>14</v>
      </c>
      <c r="N50" t="s">
        <v>1271</v>
      </c>
      <c r="O50" t="s">
        <v>1272</v>
      </c>
      <c r="P50" t="s">
        <v>14</v>
      </c>
      <c r="Q50" t="s">
        <v>14</v>
      </c>
      <c r="R50" t="s">
        <v>14</v>
      </c>
      <c r="S50" t="s">
        <v>157</v>
      </c>
      <c r="T50" t="s">
        <v>1970</v>
      </c>
      <c r="U50" t="s">
        <v>1971</v>
      </c>
    </row>
    <row r="51">
      <c r="A51">
        <v>484</v>
      </c>
      <c r="B51">
        <v>1</v>
      </c>
      <c r="C51" t="s">
        <v>14</v>
      </c>
      <c r="D51" t="s">
        <v>1271</v>
      </c>
      <c r="E51" t="s">
        <v>1272</v>
      </c>
      <c r="F51" t="s">
        <v>1272</v>
      </c>
      <c r="G51" t="s">
        <v>1272</v>
      </c>
      <c r="H51" t="s">
        <v>14</v>
      </c>
      <c r="I51" t="s">
        <v>1272</v>
      </c>
      <c r="J51" t="s">
        <v>1272</v>
      </c>
      <c r="K51" t="s">
        <v>14</v>
      </c>
      <c r="L51" t="s">
        <v>14</v>
      </c>
      <c r="M51" t="s">
        <v>14</v>
      </c>
      <c r="N51" t="s">
        <v>1271</v>
      </c>
      <c r="O51" t="s">
        <v>1272</v>
      </c>
      <c r="P51" t="s">
        <v>14</v>
      </c>
      <c r="Q51" t="s">
        <v>14</v>
      </c>
      <c r="R51" t="s">
        <v>14</v>
      </c>
      <c r="S51" t="s">
        <v>157</v>
      </c>
      <c r="T51" t="s">
        <v>1970</v>
      </c>
      <c r="U51" t="s">
        <v>1971</v>
      </c>
    </row>
    <row r="52">
      <c r="A52">
        <v>486</v>
      </c>
      <c r="B52">
        <v>1</v>
      </c>
      <c r="C52" t="s">
        <v>14</v>
      </c>
      <c r="D52" t="s">
        <v>1271</v>
      </c>
      <c r="E52" t="s">
        <v>1272</v>
      </c>
      <c r="F52" t="s">
        <v>1272</v>
      </c>
      <c r="G52" t="s">
        <v>1272</v>
      </c>
      <c r="H52" t="s">
        <v>14</v>
      </c>
      <c r="I52" t="s">
        <v>1272</v>
      </c>
      <c r="J52" t="s">
        <v>1272</v>
      </c>
      <c r="K52" t="s">
        <v>14</v>
      </c>
      <c r="L52" t="s">
        <v>14</v>
      </c>
      <c r="M52" t="s">
        <v>14</v>
      </c>
      <c r="N52" t="s">
        <v>1271</v>
      </c>
      <c r="O52" t="s">
        <v>1272</v>
      </c>
      <c r="P52" t="s">
        <v>14</v>
      </c>
      <c r="Q52" t="s">
        <v>14</v>
      </c>
      <c r="R52" t="s">
        <v>14</v>
      </c>
      <c r="S52" t="s">
        <v>157</v>
      </c>
      <c r="T52" t="s">
        <v>1970</v>
      </c>
      <c r="U52" t="s">
        <v>1971</v>
      </c>
    </row>
    <row r="53">
      <c r="A53">
        <v>488</v>
      </c>
      <c r="B53">
        <v>1</v>
      </c>
      <c r="C53" t="s">
        <v>14</v>
      </c>
      <c r="D53" t="s">
        <v>1271</v>
      </c>
      <c r="E53" t="s">
        <v>1272</v>
      </c>
      <c r="F53" t="s">
        <v>1272</v>
      </c>
      <c r="G53" t="s">
        <v>1272</v>
      </c>
      <c r="H53" t="s">
        <v>14</v>
      </c>
      <c r="I53" t="s">
        <v>1272</v>
      </c>
      <c r="J53" t="s">
        <v>1272</v>
      </c>
      <c r="K53" t="s">
        <v>14</v>
      </c>
      <c r="L53" t="s">
        <v>14</v>
      </c>
      <c r="M53" t="s">
        <v>14</v>
      </c>
      <c r="N53" t="s">
        <v>1271</v>
      </c>
      <c r="O53" t="s">
        <v>1272</v>
      </c>
      <c r="P53" t="s">
        <v>14</v>
      </c>
      <c r="Q53" t="s">
        <v>14</v>
      </c>
      <c r="R53" t="s">
        <v>14</v>
      </c>
      <c r="S53" t="s">
        <v>157</v>
      </c>
      <c r="T53" t="s">
        <v>1970</v>
      </c>
      <c r="U53" t="s">
        <v>1971</v>
      </c>
    </row>
    <row r="54">
      <c r="A54">
        <v>490</v>
      </c>
      <c r="B54">
        <v>1</v>
      </c>
      <c r="C54" t="s">
        <v>14</v>
      </c>
      <c r="D54" t="s">
        <v>1271</v>
      </c>
      <c r="E54" t="s">
        <v>1272</v>
      </c>
      <c r="F54" t="s">
        <v>1272</v>
      </c>
      <c r="G54" t="s">
        <v>1272</v>
      </c>
      <c r="H54" t="s">
        <v>14</v>
      </c>
      <c r="I54" t="s">
        <v>1272</v>
      </c>
      <c r="J54" t="s">
        <v>1272</v>
      </c>
      <c r="K54" t="s">
        <v>14</v>
      </c>
      <c r="L54" t="s">
        <v>14</v>
      </c>
      <c r="M54" t="s">
        <v>14</v>
      </c>
      <c r="N54" t="s">
        <v>1271</v>
      </c>
      <c r="O54" t="s">
        <v>1272</v>
      </c>
      <c r="P54" t="s">
        <v>14</v>
      </c>
      <c r="Q54" t="s">
        <v>14</v>
      </c>
      <c r="R54" t="s">
        <v>14</v>
      </c>
      <c r="S54" t="s">
        <v>157</v>
      </c>
      <c r="T54" t="s">
        <v>1970</v>
      </c>
      <c r="U54" t="s">
        <v>1971</v>
      </c>
    </row>
    <row r="55">
      <c r="A55">
        <v>527</v>
      </c>
      <c r="B55">
        <v>1</v>
      </c>
      <c r="C55" t="s">
        <v>14</v>
      </c>
      <c r="D55" t="s">
        <v>1271</v>
      </c>
      <c r="E55" t="s">
        <v>1272</v>
      </c>
      <c r="F55" t="s">
        <v>1272</v>
      </c>
      <c r="G55" t="s">
        <v>1272</v>
      </c>
      <c r="H55" t="s">
        <v>14</v>
      </c>
      <c r="I55" t="s">
        <v>1272</v>
      </c>
      <c r="J55" t="s">
        <v>1272</v>
      </c>
      <c r="K55" t="s">
        <v>14</v>
      </c>
      <c r="L55" t="s">
        <v>14</v>
      </c>
      <c r="M55" t="s">
        <v>14</v>
      </c>
      <c r="N55" t="s">
        <v>1271</v>
      </c>
      <c r="O55" t="s">
        <v>1272</v>
      </c>
      <c r="P55" t="s">
        <v>14</v>
      </c>
      <c r="Q55" t="s">
        <v>14</v>
      </c>
      <c r="R55" t="s">
        <v>14</v>
      </c>
      <c r="S55" t="s">
        <v>157</v>
      </c>
      <c r="T55" t="s">
        <v>1970</v>
      </c>
      <c r="U55" t="s">
        <v>1971</v>
      </c>
    </row>
    <row r="56">
      <c r="A56">
        <v>529</v>
      </c>
      <c r="B56">
        <v>1</v>
      </c>
      <c r="C56" t="s">
        <v>14</v>
      </c>
      <c r="D56" t="s">
        <v>1271</v>
      </c>
      <c r="E56" t="s">
        <v>1272</v>
      </c>
      <c r="F56" t="s">
        <v>1272</v>
      </c>
      <c r="G56" t="s">
        <v>1272</v>
      </c>
      <c r="H56" t="s">
        <v>14</v>
      </c>
      <c r="I56" t="s">
        <v>1272</v>
      </c>
      <c r="J56" t="s">
        <v>1272</v>
      </c>
      <c r="K56" t="s">
        <v>14</v>
      </c>
      <c r="L56" t="s">
        <v>14</v>
      </c>
      <c r="M56" t="s">
        <v>14</v>
      </c>
      <c r="N56" t="s">
        <v>1271</v>
      </c>
      <c r="O56" t="s">
        <v>1272</v>
      </c>
      <c r="P56" t="s">
        <v>14</v>
      </c>
      <c r="Q56" t="s">
        <v>14</v>
      </c>
      <c r="R56" t="s">
        <v>14</v>
      </c>
      <c r="S56" t="s">
        <v>157</v>
      </c>
      <c r="T56" t="s">
        <v>1970</v>
      </c>
      <c r="U56" t="s">
        <v>1971</v>
      </c>
    </row>
    <row r="57">
      <c r="A57">
        <v>531</v>
      </c>
      <c r="B57">
        <v>1</v>
      </c>
      <c r="C57" t="s">
        <v>14</v>
      </c>
      <c r="D57" t="s">
        <v>1271</v>
      </c>
      <c r="E57" t="s">
        <v>1272</v>
      </c>
      <c r="F57" t="s">
        <v>1272</v>
      </c>
      <c r="G57" t="s">
        <v>1272</v>
      </c>
      <c r="H57" t="s">
        <v>14</v>
      </c>
      <c r="I57" t="s">
        <v>1272</v>
      </c>
      <c r="J57" t="s">
        <v>1272</v>
      </c>
      <c r="K57" t="s">
        <v>14</v>
      </c>
      <c r="L57" t="s">
        <v>14</v>
      </c>
      <c r="M57" t="s">
        <v>14</v>
      </c>
      <c r="N57" t="s">
        <v>1271</v>
      </c>
      <c r="O57" t="s">
        <v>1272</v>
      </c>
      <c r="P57" t="s">
        <v>14</v>
      </c>
      <c r="Q57" t="s">
        <v>14</v>
      </c>
      <c r="R57" t="s">
        <v>14</v>
      </c>
      <c r="S57" t="s">
        <v>157</v>
      </c>
      <c r="T57" t="s">
        <v>1970</v>
      </c>
      <c r="U57" t="s">
        <v>1971</v>
      </c>
    </row>
    <row r="58">
      <c r="A58">
        <v>533</v>
      </c>
      <c r="B58">
        <v>1</v>
      </c>
      <c r="C58" t="s">
        <v>14</v>
      </c>
      <c r="D58" t="s">
        <v>1271</v>
      </c>
      <c r="E58" t="s">
        <v>1272</v>
      </c>
      <c r="F58" t="s">
        <v>1272</v>
      </c>
      <c r="G58" t="s">
        <v>1272</v>
      </c>
      <c r="H58" t="s">
        <v>14</v>
      </c>
      <c r="I58" t="s">
        <v>1272</v>
      </c>
      <c r="J58" t="s">
        <v>1272</v>
      </c>
      <c r="K58" t="s">
        <v>14</v>
      </c>
      <c r="L58" t="s">
        <v>14</v>
      </c>
      <c r="M58" t="s">
        <v>14</v>
      </c>
      <c r="N58" t="s">
        <v>1271</v>
      </c>
      <c r="O58" t="s">
        <v>1272</v>
      </c>
      <c r="P58" t="s">
        <v>14</v>
      </c>
      <c r="Q58" t="s">
        <v>14</v>
      </c>
      <c r="R58" t="s">
        <v>14</v>
      </c>
      <c r="S58" t="s">
        <v>157</v>
      </c>
      <c r="T58" t="s">
        <v>1970</v>
      </c>
      <c r="U58" t="s">
        <v>1971</v>
      </c>
    </row>
    <row r="59">
      <c r="A59">
        <v>535</v>
      </c>
      <c r="B59">
        <v>1</v>
      </c>
      <c r="C59" t="s">
        <v>14</v>
      </c>
      <c r="D59" t="s">
        <v>1271</v>
      </c>
      <c r="E59" t="s">
        <v>1272</v>
      </c>
      <c r="F59" t="s">
        <v>1272</v>
      </c>
      <c r="G59" t="s">
        <v>1272</v>
      </c>
      <c r="H59" t="s">
        <v>14</v>
      </c>
      <c r="I59" t="s">
        <v>1272</v>
      </c>
      <c r="J59" t="s">
        <v>1272</v>
      </c>
      <c r="K59" t="s">
        <v>14</v>
      </c>
      <c r="L59" t="s">
        <v>14</v>
      </c>
      <c r="M59" t="s">
        <v>14</v>
      </c>
      <c r="N59" t="s">
        <v>1271</v>
      </c>
      <c r="O59" t="s">
        <v>1272</v>
      </c>
      <c r="P59" t="s">
        <v>14</v>
      </c>
      <c r="Q59" t="s">
        <v>14</v>
      </c>
      <c r="R59" t="s">
        <v>14</v>
      </c>
      <c r="S59" t="s">
        <v>157</v>
      </c>
      <c r="T59" t="s">
        <v>1970</v>
      </c>
      <c r="U59" t="s">
        <v>1971</v>
      </c>
    </row>
    <row r="60">
      <c r="A60">
        <v>572</v>
      </c>
      <c r="B60">
        <v>1</v>
      </c>
      <c r="C60" t="s">
        <v>14</v>
      </c>
      <c r="D60" t="s">
        <v>1271</v>
      </c>
      <c r="E60" t="s">
        <v>1272</v>
      </c>
      <c r="F60" t="s">
        <v>1272</v>
      </c>
      <c r="G60" t="s">
        <v>1272</v>
      </c>
      <c r="H60" t="s">
        <v>14</v>
      </c>
      <c r="I60" t="s">
        <v>1272</v>
      </c>
      <c r="J60" t="s">
        <v>1272</v>
      </c>
      <c r="K60" t="s">
        <v>14</v>
      </c>
      <c r="L60" t="s">
        <v>14</v>
      </c>
      <c r="M60" t="s">
        <v>14</v>
      </c>
      <c r="N60" t="s">
        <v>1271</v>
      </c>
      <c r="O60" t="s">
        <v>1272</v>
      </c>
      <c r="P60" t="s">
        <v>14</v>
      </c>
      <c r="Q60" t="s">
        <v>14</v>
      </c>
      <c r="R60" t="s">
        <v>14</v>
      </c>
      <c r="S60" t="s">
        <v>157</v>
      </c>
      <c r="T60" t="s">
        <v>1970</v>
      </c>
      <c r="U60" t="s">
        <v>1971</v>
      </c>
    </row>
    <row r="61">
      <c r="A61">
        <v>574</v>
      </c>
      <c r="B61">
        <v>1</v>
      </c>
      <c r="C61" t="s">
        <v>14</v>
      </c>
      <c r="D61" t="s">
        <v>1271</v>
      </c>
      <c r="E61" t="s">
        <v>1272</v>
      </c>
      <c r="F61" t="s">
        <v>1272</v>
      </c>
      <c r="G61" t="s">
        <v>1272</v>
      </c>
      <c r="H61" t="s">
        <v>14</v>
      </c>
      <c r="I61" t="s">
        <v>1272</v>
      </c>
      <c r="J61" t="s">
        <v>1272</v>
      </c>
      <c r="K61" t="s">
        <v>14</v>
      </c>
      <c r="L61" t="s">
        <v>14</v>
      </c>
      <c r="M61" t="s">
        <v>14</v>
      </c>
      <c r="N61" t="s">
        <v>1271</v>
      </c>
      <c r="O61" t="s">
        <v>1272</v>
      </c>
      <c r="P61" t="s">
        <v>14</v>
      </c>
      <c r="Q61" t="s">
        <v>14</v>
      </c>
      <c r="R61" t="s">
        <v>14</v>
      </c>
      <c r="S61" t="s">
        <v>157</v>
      </c>
      <c r="T61" t="s">
        <v>1970</v>
      </c>
      <c r="U61" t="s">
        <v>1971</v>
      </c>
    </row>
    <row r="62">
      <c r="A62">
        <v>576</v>
      </c>
      <c r="B62">
        <v>1</v>
      </c>
      <c r="C62" t="s">
        <v>14</v>
      </c>
      <c r="D62" t="s">
        <v>1271</v>
      </c>
      <c r="E62" t="s">
        <v>1272</v>
      </c>
      <c r="F62" t="s">
        <v>1272</v>
      </c>
      <c r="G62" t="s">
        <v>1272</v>
      </c>
      <c r="H62" t="s">
        <v>14</v>
      </c>
      <c r="I62" t="s">
        <v>1272</v>
      </c>
      <c r="J62" t="s">
        <v>1272</v>
      </c>
      <c r="K62" t="s">
        <v>14</v>
      </c>
      <c r="L62" t="s">
        <v>14</v>
      </c>
      <c r="M62" t="s">
        <v>14</v>
      </c>
      <c r="N62" t="s">
        <v>1271</v>
      </c>
      <c r="O62" t="s">
        <v>1272</v>
      </c>
      <c r="P62" t="s">
        <v>14</v>
      </c>
      <c r="Q62" t="s">
        <v>14</v>
      </c>
      <c r="R62" t="s">
        <v>14</v>
      </c>
      <c r="S62" t="s">
        <v>157</v>
      </c>
      <c r="T62" t="s">
        <v>1970</v>
      </c>
      <c r="U62" t="s">
        <v>1971</v>
      </c>
    </row>
    <row r="63">
      <c r="A63">
        <v>578</v>
      </c>
      <c r="B63">
        <v>1</v>
      </c>
      <c r="C63" t="s">
        <v>14</v>
      </c>
      <c r="D63" t="s">
        <v>1271</v>
      </c>
      <c r="E63" t="s">
        <v>1272</v>
      </c>
      <c r="F63" t="s">
        <v>1272</v>
      </c>
      <c r="G63" t="s">
        <v>1272</v>
      </c>
      <c r="H63" t="s">
        <v>14</v>
      </c>
      <c r="I63" t="s">
        <v>1272</v>
      </c>
      <c r="J63" t="s">
        <v>1272</v>
      </c>
      <c r="K63" t="s">
        <v>14</v>
      </c>
      <c r="L63" t="s">
        <v>14</v>
      </c>
      <c r="M63" t="s">
        <v>14</v>
      </c>
      <c r="N63" t="s">
        <v>1271</v>
      </c>
      <c r="O63" t="s">
        <v>1272</v>
      </c>
      <c r="P63" t="s">
        <v>14</v>
      </c>
      <c r="Q63" t="s">
        <v>14</v>
      </c>
      <c r="R63" t="s">
        <v>14</v>
      </c>
      <c r="S63" t="s">
        <v>157</v>
      </c>
      <c r="T63" t="s">
        <v>1970</v>
      </c>
      <c r="U63" t="s">
        <v>1971</v>
      </c>
    </row>
    <row r="64">
      <c r="A64">
        <v>615</v>
      </c>
      <c r="B64">
        <v>1</v>
      </c>
      <c r="C64" t="s">
        <v>14</v>
      </c>
      <c r="D64" t="s">
        <v>1271</v>
      </c>
      <c r="E64" t="s">
        <v>1272</v>
      </c>
      <c r="F64" t="s">
        <v>1272</v>
      </c>
      <c r="G64" t="s">
        <v>1272</v>
      </c>
      <c r="H64" t="s">
        <v>14</v>
      </c>
      <c r="I64" t="s">
        <v>1272</v>
      </c>
      <c r="J64" t="s">
        <v>1272</v>
      </c>
      <c r="K64" t="s">
        <v>14</v>
      </c>
      <c r="L64" t="s">
        <v>14</v>
      </c>
      <c r="M64" t="s">
        <v>14</v>
      </c>
      <c r="N64" t="s">
        <v>1271</v>
      </c>
      <c r="O64" t="s">
        <v>1272</v>
      </c>
      <c r="P64" t="s">
        <v>14</v>
      </c>
      <c r="Q64" t="s">
        <v>14</v>
      </c>
      <c r="R64" t="s">
        <v>14</v>
      </c>
      <c r="S64" t="s">
        <v>157</v>
      </c>
      <c r="T64" t="s">
        <v>1970</v>
      </c>
      <c r="U64" t="s">
        <v>1971</v>
      </c>
    </row>
    <row r="65">
      <c r="A65">
        <v>617</v>
      </c>
      <c r="B65">
        <v>1</v>
      </c>
      <c r="C65" t="s">
        <v>14</v>
      </c>
      <c r="D65" t="s">
        <v>1271</v>
      </c>
      <c r="E65" t="s">
        <v>1272</v>
      </c>
      <c r="F65" t="s">
        <v>1272</v>
      </c>
      <c r="G65" t="s">
        <v>1272</v>
      </c>
      <c r="H65" t="s">
        <v>14</v>
      </c>
      <c r="I65" t="s">
        <v>1272</v>
      </c>
      <c r="J65" t="s">
        <v>1272</v>
      </c>
      <c r="K65" t="s">
        <v>14</v>
      </c>
      <c r="L65" t="s">
        <v>14</v>
      </c>
      <c r="M65" t="s">
        <v>14</v>
      </c>
      <c r="N65" t="s">
        <v>1271</v>
      </c>
      <c r="O65" t="s">
        <v>1272</v>
      </c>
      <c r="P65" t="s">
        <v>14</v>
      </c>
      <c r="Q65" t="s">
        <v>14</v>
      </c>
      <c r="R65" t="s">
        <v>14</v>
      </c>
      <c r="S65" t="s">
        <v>157</v>
      </c>
      <c r="T65" t="s">
        <v>1970</v>
      </c>
      <c r="U65" t="s">
        <v>1971</v>
      </c>
    </row>
    <row r="66">
      <c r="A66">
        <v>619</v>
      </c>
      <c r="B66">
        <v>1</v>
      </c>
      <c r="C66" t="s">
        <v>14</v>
      </c>
      <c r="D66" t="s">
        <v>1271</v>
      </c>
      <c r="E66" t="s">
        <v>1272</v>
      </c>
      <c r="F66" t="s">
        <v>1272</v>
      </c>
      <c r="G66" t="s">
        <v>1272</v>
      </c>
      <c r="H66" t="s">
        <v>14</v>
      </c>
      <c r="I66" t="s">
        <v>1272</v>
      </c>
      <c r="J66" t="s">
        <v>1272</v>
      </c>
      <c r="K66" t="s">
        <v>14</v>
      </c>
      <c r="L66" t="s">
        <v>14</v>
      </c>
      <c r="M66" t="s">
        <v>14</v>
      </c>
      <c r="N66" t="s">
        <v>1271</v>
      </c>
      <c r="O66" t="s">
        <v>1272</v>
      </c>
      <c r="P66" t="s">
        <v>14</v>
      </c>
      <c r="Q66" t="s">
        <v>14</v>
      </c>
      <c r="R66" t="s">
        <v>14</v>
      </c>
      <c r="S66" t="s">
        <v>157</v>
      </c>
      <c r="T66" t="s">
        <v>1970</v>
      </c>
      <c r="U66" t="s">
        <v>1971</v>
      </c>
    </row>
    <row r="67">
      <c r="A67">
        <v>621</v>
      </c>
      <c r="B67">
        <v>1</v>
      </c>
      <c r="C67" t="s">
        <v>14</v>
      </c>
      <c r="D67" t="s">
        <v>1271</v>
      </c>
      <c r="E67" t="s">
        <v>1272</v>
      </c>
      <c r="F67" t="s">
        <v>1272</v>
      </c>
      <c r="G67" t="s">
        <v>1272</v>
      </c>
      <c r="H67" t="s">
        <v>14</v>
      </c>
      <c r="I67" t="s">
        <v>1272</v>
      </c>
      <c r="J67" t="s">
        <v>1272</v>
      </c>
      <c r="K67" t="s">
        <v>14</v>
      </c>
      <c r="L67" t="s">
        <v>14</v>
      </c>
      <c r="M67" t="s">
        <v>14</v>
      </c>
      <c r="N67" t="s">
        <v>1271</v>
      </c>
      <c r="O67" t="s">
        <v>1272</v>
      </c>
      <c r="P67" t="s">
        <v>14</v>
      </c>
      <c r="Q67" t="s">
        <v>14</v>
      </c>
      <c r="R67" t="s">
        <v>14</v>
      </c>
      <c r="S67" t="s">
        <v>157</v>
      </c>
      <c r="T67" t="s">
        <v>1970</v>
      </c>
      <c r="U67" t="s">
        <v>1971</v>
      </c>
    </row>
    <row r="68">
      <c r="A68">
        <v>658</v>
      </c>
      <c r="B68">
        <v>1</v>
      </c>
      <c r="C68" t="s">
        <v>14</v>
      </c>
      <c r="D68" t="s">
        <v>1271</v>
      </c>
      <c r="E68" t="s">
        <v>1272</v>
      </c>
      <c r="F68" t="s">
        <v>1272</v>
      </c>
      <c r="G68" t="s">
        <v>1272</v>
      </c>
      <c r="H68" t="s">
        <v>14</v>
      </c>
      <c r="I68" t="s">
        <v>1272</v>
      </c>
      <c r="J68" t="s">
        <v>1272</v>
      </c>
      <c r="K68" t="s">
        <v>14</v>
      </c>
      <c r="L68" t="s">
        <v>14</v>
      </c>
      <c r="M68" t="s">
        <v>14</v>
      </c>
      <c r="N68" t="s">
        <v>1271</v>
      </c>
      <c r="O68" t="s">
        <v>1272</v>
      </c>
      <c r="P68" t="s">
        <v>14</v>
      </c>
      <c r="Q68" t="s">
        <v>14</v>
      </c>
      <c r="R68" t="s">
        <v>14</v>
      </c>
      <c r="S68" t="s">
        <v>157</v>
      </c>
      <c r="T68" t="s">
        <v>1970</v>
      </c>
      <c r="U68" t="s">
        <v>1971</v>
      </c>
    </row>
    <row r="69">
      <c r="A69">
        <v>660</v>
      </c>
      <c r="B69">
        <v>1</v>
      </c>
      <c r="C69" t="s">
        <v>14</v>
      </c>
      <c r="D69" t="s">
        <v>1271</v>
      </c>
      <c r="E69" t="s">
        <v>1272</v>
      </c>
      <c r="F69" t="s">
        <v>1272</v>
      </c>
      <c r="G69" t="s">
        <v>1272</v>
      </c>
      <c r="H69" t="s">
        <v>14</v>
      </c>
      <c r="I69" t="s">
        <v>1272</v>
      </c>
      <c r="J69" t="s">
        <v>1272</v>
      </c>
      <c r="K69" t="s">
        <v>14</v>
      </c>
      <c r="L69" t="s">
        <v>14</v>
      </c>
      <c r="M69" t="s">
        <v>14</v>
      </c>
      <c r="N69" t="s">
        <v>1271</v>
      </c>
      <c r="O69" t="s">
        <v>1272</v>
      </c>
      <c r="P69" t="s">
        <v>14</v>
      </c>
      <c r="Q69" t="s">
        <v>14</v>
      </c>
      <c r="R69" t="s">
        <v>14</v>
      </c>
      <c r="S69" t="s">
        <v>157</v>
      </c>
      <c r="T69" t="s">
        <v>1970</v>
      </c>
      <c r="U69" t="s">
        <v>1971</v>
      </c>
    </row>
    <row r="70">
      <c r="A70">
        <v>662</v>
      </c>
      <c r="B70">
        <v>1</v>
      </c>
      <c r="C70" t="s">
        <v>14</v>
      </c>
      <c r="D70" t="s">
        <v>1271</v>
      </c>
      <c r="E70" t="s">
        <v>1272</v>
      </c>
      <c r="F70" t="s">
        <v>1272</v>
      </c>
      <c r="G70" t="s">
        <v>1272</v>
      </c>
      <c r="H70" t="s">
        <v>14</v>
      </c>
      <c r="I70" t="s">
        <v>1272</v>
      </c>
      <c r="J70" t="s">
        <v>1272</v>
      </c>
      <c r="K70" t="s">
        <v>14</v>
      </c>
      <c r="L70" t="s">
        <v>14</v>
      </c>
      <c r="M70" t="s">
        <v>14</v>
      </c>
      <c r="N70" t="s">
        <v>1271</v>
      </c>
      <c r="O70" t="s">
        <v>1272</v>
      </c>
      <c r="P70" t="s">
        <v>14</v>
      </c>
      <c r="Q70" t="s">
        <v>14</v>
      </c>
      <c r="R70" t="s">
        <v>14</v>
      </c>
      <c r="S70" t="s">
        <v>157</v>
      </c>
      <c r="T70" t="s">
        <v>1970</v>
      </c>
      <c r="U70" t="s">
        <v>1971</v>
      </c>
    </row>
    <row r="71">
      <c r="A71">
        <v>664</v>
      </c>
      <c r="B71">
        <v>1</v>
      </c>
      <c r="C71" t="s">
        <v>14</v>
      </c>
      <c r="D71" t="s">
        <v>1271</v>
      </c>
      <c r="E71" t="s">
        <v>1272</v>
      </c>
      <c r="F71" t="s">
        <v>1272</v>
      </c>
      <c r="G71" t="s">
        <v>1272</v>
      </c>
      <c r="H71" t="s">
        <v>14</v>
      </c>
      <c r="I71" t="s">
        <v>1272</v>
      </c>
      <c r="J71" t="s">
        <v>1272</v>
      </c>
      <c r="K71" t="s">
        <v>14</v>
      </c>
      <c r="L71" t="s">
        <v>14</v>
      </c>
      <c r="M71" t="s">
        <v>14</v>
      </c>
      <c r="N71" t="s">
        <v>1271</v>
      </c>
      <c r="O71" t="s">
        <v>1272</v>
      </c>
      <c r="P71" t="s">
        <v>14</v>
      </c>
      <c r="Q71" t="s">
        <v>14</v>
      </c>
      <c r="R71" t="s">
        <v>14</v>
      </c>
      <c r="S71" t="s">
        <v>157</v>
      </c>
      <c r="T71" t="s">
        <v>1970</v>
      </c>
      <c r="U71" t="s">
        <v>1971</v>
      </c>
    </row>
    <row r="72">
      <c r="A72">
        <v>701</v>
      </c>
      <c r="B72">
        <v>1</v>
      </c>
      <c r="C72" t="s">
        <v>14</v>
      </c>
      <c r="D72" t="s">
        <v>1271</v>
      </c>
      <c r="E72" t="s">
        <v>1272</v>
      </c>
      <c r="F72" t="s">
        <v>1272</v>
      </c>
      <c r="G72" t="s">
        <v>1272</v>
      </c>
      <c r="H72" t="s">
        <v>14</v>
      </c>
      <c r="I72" t="s">
        <v>1272</v>
      </c>
      <c r="J72" t="s">
        <v>1272</v>
      </c>
      <c r="K72" t="s">
        <v>14</v>
      </c>
      <c r="L72" t="s">
        <v>14</v>
      </c>
      <c r="M72" t="s">
        <v>14</v>
      </c>
      <c r="N72" t="s">
        <v>1271</v>
      </c>
      <c r="O72" t="s">
        <v>1272</v>
      </c>
      <c r="P72" t="s">
        <v>14</v>
      </c>
      <c r="Q72" t="s">
        <v>14</v>
      </c>
      <c r="R72" t="s">
        <v>14</v>
      </c>
      <c r="S72" t="s">
        <v>157</v>
      </c>
      <c r="T72" t="s">
        <v>1970</v>
      </c>
      <c r="U72" t="s">
        <v>1971</v>
      </c>
    </row>
    <row r="73">
      <c r="A73">
        <v>703</v>
      </c>
      <c r="B73">
        <v>1</v>
      </c>
      <c r="C73" t="s">
        <v>14</v>
      </c>
      <c r="D73" t="s">
        <v>1271</v>
      </c>
      <c r="E73" t="s">
        <v>1272</v>
      </c>
      <c r="F73" t="s">
        <v>1272</v>
      </c>
      <c r="G73" t="s">
        <v>1272</v>
      </c>
      <c r="H73" t="s">
        <v>14</v>
      </c>
      <c r="I73" t="s">
        <v>1272</v>
      </c>
      <c r="J73" t="s">
        <v>1272</v>
      </c>
      <c r="K73" t="s">
        <v>14</v>
      </c>
      <c r="L73" t="s">
        <v>14</v>
      </c>
      <c r="M73" t="s">
        <v>14</v>
      </c>
      <c r="N73" t="s">
        <v>1271</v>
      </c>
      <c r="O73" t="s">
        <v>1272</v>
      </c>
      <c r="P73" t="s">
        <v>14</v>
      </c>
      <c r="Q73" t="s">
        <v>14</v>
      </c>
      <c r="R73" t="s">
        <v>14</v>
      </c>
      <c r="S73" t="s">
        <v>157</v>
      </c>
      <c r="T73" t="s">
        <v>1970</v>
      </c>
      <c r="U73" t="s">
        <v>1971</v>
      </c>
    </row>
    <row r="74">
      <c r="A74">
        <v>705</v>
      </c>
      <c r="B74">
        <v>1</v>
      </c>
      <c r="C74" t="s">
        <v>14</v>
      </c>
      <c r="D74" t="s">
        <v>1271</v>
      </c>
      <c r="E74" t="s">
        <v>1272</v>
      </c>
      <c r="F74" t="s">
        <v>1272</v>
      </c>
      <c r="G74" t="s">
        <v>1272</v>
      </c>
      <c r="H74" t="s">
        <v>14</v>
      </c>
      <c r="I74" t="s">
        <v>1272</v>
      </c>
      <c r="J74" t="s">
        <v>1272</v>
      </c>
      <c r="K74" t="s">
        <v>14</v>
      </c>
      <c r="L74" t="s">
        <v>14</v>
      </c>
      <c r="M74" t="s">
        <v>14</v>
      </c>
      <c r="N74" t="s">
        <v>1271</v>
      </c>
      <c r="O74" t="s">
        <v>1272</v>
      </c>
      <c r="P74" t="s">
        <v>14</v>
      </c>
      <c r="Q74" t="s">
        <v>14</v>
      </c>
      <c r="R74" t="s">
        <v>14</v>
      </c>
      <c r="S74" t="s">
        <v>157</v>
      </c>
      <c r="T74" t="s">
        <v>1970</v>
      </c>
      <c r="U74" t="s">
        <v>1971</v>
      </c>
    </row>
    <row r="75">
      <c r="A75">
        <v>707</v>
      </c>
      <c r="B75">
        <v>1</v>
      </c>
      <c r="C75" t="s">
        <v>14</v>
      </c>
      <c r="D75" t="s">
        <v>1271</v>
      </c>
      <c r="E75" t="s">
        <v>1272</v>
      </c>
      <c r="F75" t="s">
        <v>1272</v>
      </c>
      <c r="G75" t="s">
        <v>1272</v>
      </c>
      <c r="H75" t="s">
        <v>14</v>
      </c>
      <c r="I75" t="s">
        <v>1272</v>
      </c>
      <c r="J75" t="s">
        <v>1272</v>
      </c>
      <c r="K75" t="s">
        <v>14</v>
      </c>
      <c r="L75" t="s">
        <v>14</v>
      </c>
      <c r="M75" t="s">
        <v>14</v>
      </c>
      <c r="N75" t="s">
        <v>1271</v>
      </c>
      <c r="O75" t="s">
        <v>1272</v>
      </c>
      <c r="P75" t="s">
        <v>14</v>
      </c>
      <c r="Q75" t="s">
        <v>14</v>
      </c>
      <c r="R75" t="s">
        <v>14</v>
      </c>
      <c r="S75" t="s">
        <v>157</v>
      </c>
      <c r="T75" t="s">
        <v>1970</v>
      </c>
      <c r="U75" t="s">
        <v>1971</v>
      </c>
    </row>
    <row r="76">
      <c r="A76">
        <v>709</v>
      </c>
      <c r="B76">
        <v>1</v>
      </c>
      <c r="C76" t="s">
        <v>14</v>
      </c>
      <c r="D76" t="s">
        <v>1271</v>
      </c>
      <c r="E76" t="s">
        <v>1272</v>
      </c>
      <c r="F76" t="s">
        <v>1272</v>
      </c>
      <c r="G76" t="s">
        <v>1272</v>
      </c>
      <c r="H76" t="s">
        <v>14</v>
      </c>
      <c r="I76" t="s">
        <v>1272</v>
      </c>
      <c r="J76" t="s">
        <v>1272</v>
      </c>
      <c r="K76" t="s">
        <v>14</v>
      </c>
      <c r="L76" t="s">
        <v>14</v>
      </c>
      <c r="M76" t="s">
        <v>14</v>
      </c>
      <c r="N76" t="s">
        <v>1271</v>
      </c>
      <c r="O76" t="s">
        <v>1272</v>
      </c>
      <c r="P76" t="s">
        <v>14</v>
      </c>
      <c r="Q76" t="s">
        <v>14</v>
      </c>
      <c r="R76" t="s">
        <v>14</v>
      </c>
      <c r="S76" t="s">
        <v>157</v>
      </c>
      <c r="T76" t="s">
        <v>1970</v>
      </c>
      <c r="U76" t="s">
        <v>1971</v>
      </c>
    </row>
    <row r="77">
      <c r="A77">
        <v>711</v>
      </c>
      <c r="B77">
        <v>1</v>
      </c>
      <c r="C77" t="s">
        <v>14</v>
      </c>
      <c r="D77" t="s">
        <v>1271</v>
      </c>
      <c r="E77" t="s">
        <v>1272</v>
      </c>
      <c r="F77" t="s">
        <v>1272</v>
      </c>
      <c r="G77" t="s">
        <v>1272</v>
      </c>
      <c r="H77" t="s">
        <v>14</v>
      </c>
      <c r="I77" t="s">
        <v>1272</v>
      </c>
      <c r="J77" t="s">
        <v>1272</v>
      </c>
      <c r="K77" t="s">
        <v>14</v>
      </c>
      <c r="L77" t="s">
        <v>14</v>
      </c>
      <c r="M77" t="s">
        <v>14</v>
      </c>
      <c r="N77" t="s">
        <v>1271</v>
      </c>
      <c r="O77" t="s">
        <v>1272</v>
      </c>
      <c r="P77" t="s">
        <v>14</v>
      </c>
      <c r="Q77" t="s">
        <v>14</v>
      </c>
      <c r="R77" t="s">
        <v>14</v>
      </c>
      <c r="S77" t="s">
        <v>157</v>
      </c>
      <c r="T77" t="s">
        <v>1970</v>
      </c>
      <c r="U77" t="s">
        <v>1971</v>
      </c>
    </row>
    <row r="78">
      <c r="A78">
        <v>713</v>
      </c>
      <c r="B78">
        <v>1</v>
      </c>
      <c r="C78" t="s">
        <v>14</v>
      </c>
      <c r="D78" t="s">
        <v>1271</v>
      </c>
      <c r="E78" t="s">
        <v>1272</v>
      </c>
      <c r="F78" t="s">
        <v>1272</v>
      </c>
      <c r="G78" t="s">
        <v>1272</v>
      </c>
      <c r="H78" t="s">
        <v>14</v>
      </c>
      <c r="I78" t="s">
        <v>1272</v>
      </c>
      <c r="J78" t="s">
        <v>1272</v>
      </c>
      <c r="K78" t="s">
        <v>14</v>
      </c>
      <c r="L78" t="s">
        <v>14</v>
      </c>
      <c r="M78" t="s">
        <v>14</v>
      </c>
      <c r="N78" t="s">
        <v>1271</v>
      </c>
      <c r="O78" t="s">
        <v>1272</v>
      </c>
      <c r="P78" t="s">
        <v>14</v>
      </c>
      <c r="Q78" t="s">
        <v>14</v>
      </c>
      <c r="R78" t="s">
        <v>14</v>
      </c>
      <c r="S78" t="s">
        <v>157</v>
      </c>
      <c r="T78" t="s">
        <v>1970</v>
      </c>
      <c r="U78" t="s">
        <v>1971</v>
      </c>
    </row>
    <row r="79">
      <c r="A79">
        <v>715</v>
      </c>
      <c r="B79">
        <v>1</v>
      </c>
      <c r="C79" t="s">
        <v>14</v>
      </c>
      <c r="D79" t="s">
        <v>1271</v>
      </c>
      <c r="E79" t="s">
        <v>1272</v>
      </c>
      <c r="F79" t="s">
        <v>1272</v>
      </c>
      <c r="G79" t="s">
        <v>1272</v>
      </c>
      <c r="H79" t="s">
        <v>14</v>
      </c>
      <c r="I79" t="s">
        <v>1272</v>
      </c>
      <c r="J79" t="s">
        <v>1272</v>
      </c>
      <c r="K79" t="s">
        <v>14</v>
      </c>
      <c r="L79" t="s">
        <v>14</v>
      </c>
      <c r="M79" t="s">
        <v>14</v>
      </c>
      <c r="N79" t="s">
        <v>1271</v>
      </c>
      <c r="O79" t="s">
        <v>1272</v>
      </c>
      <c r="P79" t="s">
        <v>14</v>
      </c>
      <c r="Q79" t="s">
        <v>14</v>
      </c>
      <c r="R79" t="s">
        <v>14</v>
      </c>
      <c r="S79" t="s">
        <v>157</v>
      </c>
      <c r="T79" t="s">
        <v>1970</v>
      </c>
      <c r="U79" t="s">
        <v>1971</v>
      </c>
    </row>
    <row r="80">
      <c r="A80">
        <v>717</v>
      </c>
      <c r="B80">
        <v>1</v>
      </c>
      <c r="C80" t="s">
        <v>14</v>
      </c>
      <c r="D80" t="s">
        <v>1271</v>
      </c>
      <c r="E80" t="s">
        <v>1272</v>
      </c>
      <c r="F80" t="s">
        <v>1272</v>
      </c>
      <c r="G80" t="s">
        <v>1272</v>
      </c>
      <c r="H80" t="s">
        <v>14</v>
      </c>
      <c r="I80" t="s">
        <v>1272</v>
      </c>
      <c r="J80" t="s">
        <v>1272</v>
      </c>
      <c r="K80" t="s">
        <v>14</v>
      </c>
      <c r="L80" t="s">
        <v>14</v>
      </c>
      <c r="M80" t="s">
        <v>14</v>
      </c>
      <c r="N80" t="s">
        <v>1271</v>
      </c>
      <c r="O80" t="s">
        <v>1272</v>
      </c>
      <c r="P80" t="s">
        <v>14</v>
      </c>
      <c r="Q80" t="s">
        <v>14</v>
      </c>
      <c r="R80" t="s">
        <v>14</v>
      </c>
      <c r="S80" t="s">
        <v>157</v>
      </c>
      <c r="T80" t="s">
        <v>1970</v>
      </c>
      <c r="U80" t="s">
        <v>1971</v>
      </c>
    </row>
    <row r="81">
      <c r="A81">
        <v>719</v>
      </c>
      <c r="B81">
        <v>1</v>
      </c>
      <c r="C81" t="s">
        <v>14</v>
      </c>
      <c r="D81" t="s">
        <v>1271</v>
      </c>
      <c r="E81" t="s">
        <v>1272</v>
      </c>
      <c r="F81" t="s">
        <v>1272</v>
      </c>
      <c r="G81" t="s">
        <v>1272</v>
      </c>
      <c r="H81" t="s">
        <v>14</v>
      </c>
      <c r="I81" t="s">
        <v>1272</v>
      </c>
      <c r="J81" t="s">
        <v>1272</v>
      </c>
      <c r="K81" t="s">
        <v>14</v>
      </c>
      <c r="L81" t="s">
        <v>14</v>
      </c>
      <c r="M81" t="s">
        <v>14</v>
      </c>
      <c r="N81" t="s">
        <v>1271</v>
      </c>
      <c r="O81" t="s">
        <v>1272</v>
      </c>
      <c r="P81" t="s">
        <v>14</v>
      </c>
      <c r="Q81" t="s">
        <v>14</v>
      </c>
      <c r="R81" t="s">
        <v>14</v>
      </c>
      <c r="S81" t="s">
        <v>157</v>
      </c>
      <c r="T81" t="s">
        <v>1970</v>
      </c>
      <c r="U81" t="s">
        <v>1971</v>
      </c>
    </row>
    <row r="82">
      <c r="A82">
        <v>796</v>
      </c>
      <c r="B82">
        <v>1</v>
      </c>
      <c r="C82" t="s">
        <v>14</v>
      </c>
      <c r="D82" t="s">
        <v>1271</v>
      </c>
      <c r="E82" t="s">
        <v>1532</v>
      </c>
      <c r="F82" t="s">
        <v>1532</v>
      </c>
      <c r="G82" t="s">
        <v>1532</v>
      </c>
      <c r="H82" t="s">
        <v>14</v>
      </c>
      <c r="I82" t="s">
        <v>1532</v>
      </c>
      <c r="J82" t="s">
        <v>1532</v>
      </c>
      <c r="K82" t="s">
        <v>14</v>
      </c>
      <c r="L82" t="s">
        <v>14</v>
      </c>
      <c r="M82" t="s">
        <v>14</v>
      </c>
      <c r="N82" t="s">
        <v>1271</v>
      </c>
      <c r="O82" t="s">
        <v>1532</v>
      </c>
      <c r="P82" t="s">
        <v>14</v>
      </c>
      <c r="Q82" t="s">
        <v>14</v>
      </c>
      <c r="R82" t="s">
        <v>14</v>
      </c>
      <c r="S82" t="s">
        <v>672</v>
      </c>
      <c r="T82" t="s">
        <v>1972</v>
      </c>
      <c r="U82" t="s">
        <v>1971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0</v>
      </c>
      <c r="D1" t="s">
        <v>1164</v>
      </c>
      <c r="F1">
        <v>0</v>
      </c>
      <c r="G1">
        <v>0</v>
      </c>
      <c r="H1">
        <v>0</v>
      </c>
      <c r="I1" t="s">
        <v>1165</v>
      </c>
      <c r="J1" t="s">
        <v>14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>
      <c r="F12" t="str">
        <f>Source!F12</f>
        <v xml:space="preserve">(ФСНБ-2022) (ФСНБ-2022)</v>
      </c>
      <c r="G12" t="str">
        <f>Source!G12</f>
        <v xml:space="preserve">НАВР КЛС 2027-2028г.г.</v>
      </c>
      <c r="AB12" t="s">
        <v>14</v>
      </c>
      <c r="AC12" t="s">
        <v>14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  <c r="AI12" t="s">
        <v>14</v>
      </c>
      <c r="AJ12">
        <v>0</v>
      </c>
      <c r="AK12" t="s">
        <v>14</v>
      </c>
      <c r="AL12" t="s">
        <v>14</v>
      </c>
      <c r="AM12" t="s">
        <v>14</v>
      </c>
      <c r="CY1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panteleevaos</cp:lastModifiedBy>
  <cp:revision>2</cp:revision>
  <dcterms:created xsi:type="dcterms:W3CDTF">2026-03-20T06:18:17Z</dcterms:created>
  <dcterms:modified xsi:type="dcterms:W3CDTF">2026-04-16T06:10:47Z</dcterms:modified>
</cp:coreProperties>
</file>